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xml" ContentType="application/vnd.openxmlformats-officedocument.drawing+xml"/>
  <Override PartName="/xl/charts/chart10.xml" ContentType="application/vnd.openxmlformats-officedocument.drawingml.chart+xml"/>
  <Override PartName="/xl/charts/style10.xml" ContentType="application/vnd.ms-office.chartstyle+xml"/>
  <Override PartName="/xl/charts/colors10.xml" ContentType="application/vnd.ms-office.chartcolorstyle+xml"/>
  <Override PartName="/xl/charts/chart11.xml" ContentType="application/vnd.openxmlformats-officedocument.drawingml.chart+xml"/>
  <Override PartName="/xl/charts/style11.xml" ContentType="application/vnd.ms-office.chartstyle+xml"/>
  <Override PartName="/xl/charts/colors11.xml" ContentType="application/vnd.ms-office.chartcolorstyle+xml"/>
  <Override PartName="/xl/charts/chart12.xml" ContentType="application/vnd.openxmlformats-officedocument.drawingml.chart+xml"/>
  <Override PartName="/xl/charts/style12.xml" ContentType="application/vnd.ms-office.chartstyle+xml"/>
  <Override PartName="/xl/charts/colors12.xml" ContentType="application/vnd.ms-office.chartcolorstyle+xml"/>
  <Override PartName="/xl/charts/chart13.xml" ContentType="application/vnd.openxmlformats-officedocument.drawingml.chart+xml"/>
  <Override PartName="/xl/charts/style13.xml" ContentType="application/vnd.ms-office.chartstyle+xml"/>
  <Override PartName="/xl/charts/colors13.xml" ContentType="application/vnd.ms-office.chartcolorstyle+xml"/>
  <Override PartName="/xl/charts/chart14.xml" ContentType="application/vnd.openxmlformats-officedocument.drawingml.chart+xml"/>
  <Override PartName="/xl/charts/style14.xml" ContentType="application/vnd.ms-office.chartstyle+xml"/>
  <Override PartName="/xl/charts/colors14.xml" ContentType="application/vnd.ms-office.chartcolorstyle+xml"/>
  <Override PartName="/xl/charts/chart15.xml" ContentType="application/vnd.openxmlformats-officedocument.drawingml.chart+xml"/>
  <Override PartName="/xl/charts/style15.xml" ContentType="application/vnd.ms-office.chartstyle+xml"/>
  <Override PartName="/xl/charts/colors15.xml" ContentType="application/vnd.ms-office.chartcolorstyle+xml"/>
  <Override PartName="/xl/charts/chart16.xml" ContentType="application/vnd.openxmlformats-officedocument.drawingml.chart+xml"/>
  <Override PartName="/xl/charts/style16.xml" ContentType="application/vnd.ms-office.chartstyle+xml"/>
  <Override PartName="/xl/charts/colors16.xml" ContentType="application/vnd.ms-office.chartcolorstyle+xml"/>
  <Override PartName="/xl/charts/chart17.xml" ContentType="application/vnd.openxmlformats-officedocument.drawingml.chart+xml"/>
  <Override PartName="/xl/charts/style17.xml" ContentType="application/vnd.ms-office.chartstyle+xml"/>
  <Override PartName="/xl/charts/colors17.xml" ContentType="application/vnd.ms-office.chartcolorstyle+xml"/>
  <Override PartName="/xl/drawings/drawing3.xml" ContentType="application/vnd.openxmlformats-officedocument.drawingml.chartshapes+xml"/>
  <Override PartName="/xl/charts/chart18.xml" ContentType="application/vnd.openxmlformats-officedocument.drawingml.chart+xml"/>
  <Override PartName="/xl/charts/style18.xml" ContentType="application/vnd.ms-office.chartstyle+xml"/>
  <Override PartName="/xl/charts/colors18.xml" ContentType="application/vnd.ms-office.chartcolorstyle+xml"/>
  <Override PartName="/xl/drawings/drawing4.xml" ContentType="application/vnd.openxmlformats-officedocument.drawingml.chartshapes+xml"/>
  <Override PartName="/xl/drawings/drawing5.xml" ContentType="application/vnd.openxmlformats-officedocument.drawing+xml"/>
  <Override PartName="/xl/charts/chart19.xml" ContentType="application/vnd.openxmlformats-officedocument.drawingml.chart+xml"/>
  <Override PartName="/xl/charts/style19.xml" ContentType="application/vnd.ms-office.chartstyle+xml"/>
  <Override PartName="/xl/charts/colors19.xml" ContentType="application/vnd.ms-office.chartcolorstyle+xml"/>
  <Override PartName="/xl/charts/chart20.xml" ContentType="application/vnd.openxmlformats-officedocument.drawingml.chart+xml"/>
  <Override PartName="/xl/charts/style20.xml" ContentType="application/vnd.ms-office.chartstyle+xml"/>
  <Override PartName="/xl/charts/colors20.xml" ContentType="application/vnd.ms-office.chartcolorstyle+xml"/>
  <Override PartName="/xl/charts/chart21.xml" ContentType="application/vnd.openxmlformats-officedocument.drawingml.chart+xml"/>
  <Override PartName="/xl/charts/style21.xml" ContentType="application/vnd.ms-office.chartstyle+xml"/>
  <Override PartName="/xl/charts/colors21.xml" ContentType="application/vnd.ms-office.chartcolorstyle+xml"/>
  <Override PartName="/xl/charts/chart22.xml" ContentType="application/vnd.openxmlformats-officedocument.drawingml.chart+xml"/>
  <Override PartName="/xl/charts/style22.xml" ContentType="application/vnd.ms-office.chartstyle+xml"/>
  <Override PartName="/xl/charts/colors22.xml" ContentType="application/vnd.ms-office.chartcolorstyle+xml"/>
  <Override PartName="/xl/drawings/drawing6.xml" ContentType="application/vnd.openxmlformats-officedocument.drawingml.chartshapes+xml"/>
  <Override PartName="/xl/charts/chart23.xml" ContentType="application/vnd.openxmlformats-officedocument.drawingml.chart+xml"/>
  <Override PartName="/xl/charts/style23.xml" ContentType="application/vnd.ms-office.chartstyle+xml"/>
  <Override PartName="/xl/charts/colors23.xml" ContentType="application/vnd.ms-office.chartcolorstyle+xml"/>
  <Override PartName="/xl/charts/chart24.xml" ContentType="application/vnd.openxmlformats-officedocument.drawingml.chart+xml"/>
  <Override PartName="/xl/charts/style24.xml" ContentType="application/vnd.ms-office.chartstyle+xml"/>
  <Override PartName="/xl/charts/colors24.xml" ContentType="application/vnd.ms-office.chartcolorstyle+xml"/>
  <Override PartName="/xl/charts/chart25.xml" ContentType="application/vnd.openxmlformats-officedocument.drawingml.chart+xml"/>
  <Override PartName="/xl/charts/style25.xml" ContentType="application/vnd.ms-office.chartstyle+xml"/>
  <Override PartName="/xl/charts/colors25.xml" ContentType="application/vnd.ms-office.chartcolorstyle+xml"/>
  <Override PartName="/xl/charts/chart26.xml" ContentType="application/vnd.openxmlformats-officedocument.drawingml.chart+xml"/>
  <Override PartName="/xl/charts/style26.xml" ContentType="application/vnd.ms-office.chartstyle+xml"/>
  <Override PartName="/xl/charts/colors26.xml" ContentType="application/vnd.ms-office.chartcolorstyle+xml"/>
  <Override PartName="/xl/drawings/drawing7.xml" ContentType="application/vnd.openxmlformats-officedocument.drawingml.chartshapes+xml"/>
  <Override PartName="/xl/charts/chart27.xml" ContentType="application/vnd.openxmlformats-officedocument.drawingml.chart+xml"/>
  <Override PartName="/xl/charts/style27.xml" ContentType="application/vnd.ms-office.chartstyle+xml"/>
  <Override PartName="/xl/charts/colors27.xml" ContentType="application/vnd.ms-office.chartcolorstyle+xml"/>
  <Override PartName="/xl/drawings/drawing8.xml" ContentType="application/vnd.openxmlformats-officedocument.drawing+xml"/>
  <Override PartName="/xl/charts/chart28.xml" ContentType="application/vnd.openxmlformats-officedocument.drawingml.chart+xml"/>
  <Override PartName="/xl/charts/style28.xml" ContentType="application/vnd.ms-office.chartstyle+xml"/>
  <Override PartName="/xl/charts/colors28.xml" ContentType="application/vnd.ms-office.chartcolorstyle+xml"/>
  <Override PartName="/xl/charts/chart29.xml" ContentType="application/vnd.openxmlformats-officedocument.drawingml.chart+xml"/>
  <Override PartName="/xl/charts/style29.xml" ContentType="application/vnd.ms-office.chartstyle+xml"/>
  <Override PartName="/xl/charts/colors29.xml" ContentType="application/vnd.ms-office.chartcolorstyle+xml"/>
  <Override PartName="/xl/charts/chart30.xml" ContentType="application/vnd.openxmlformats-officedocument.drawingml.chart+xml"/>
  <Override PartName="/xl/charts/style30.xml" ContentType="application/vnd.ms-office.chartstyle+xml"/>
  <Override PartName="/xl/charts/colors30.xml" ContentType="application/vnd.ms-office.chartcolorstyle+xml"/>
  <Override PartName="/xl/charts/chart31.xml" ContentType="application/vnd.openxmlformats-officedocument.drawingml.chart+xml"/>
  <Override PartName="/xl/charts/style31.xml" ContentType="application/vnd.ms-office.chartstyle+xml"/>
  <Override PartName="/xl/charts/colors31.xml" ContentType="application/vnd.ms-office.chartcolorstyle+xml"/>
  <Override PartName="/xl/charts/chart32.xml" ContentType="application/vnd.openxmlformats-officedocument.drawingml.chart+xml"/>
  <Override PartName="/xl/charts/style32.xml" ContentType="application/vnd.ms-office.chartstyle+xml"/>
  <Override PartName="/xl/charts/colors32.xml" ContentType="application/vnd.ms-office.chartcolorstyle+xml"/>
  <Override PartName="/xl/charts/chart33.xml" ContentType="application/vnd.openxmlformats-officedocument.drawingml.chart+xml"/>
  <Override PartName="/xl/charts/style33.xml" ContentType="application/vnd.ms-office.chartstyle+xml"/>
  <Override PartName="/xl/charts/colors33.xml" ContentType="application/vnd.ms-office.chartcolorstyle+xml"/>
  <Override PartName="/xl/charts/chart34.xml" ContentType="application/vnd.openxmlformats-officedocument.drawingml.chart+xml"/>
  <Override PartName="/xl/charts/style34.xml" ContentType="application/vnd.ms-office.chartstyle+xml"/>
  <Override PartName="/xl/charts/colors34.xml" ContentType="application/vnd.ms-office.chartcolorstyle+xml"/>
  <Override PartName="/xl/charts/chart35.xml" ContentType="application/vnd.openxmlformats-officedocument.drawingml.chart+xml"/>
  <Override PartName="/xl/charts/style35.xml" ContentType="application/vnd.ms-office.chartstyle+xml"/>
  <Override PartName="/xl/charts/colors35.xml" ContentType="application/vnd.ms-office.chartcolorstyle+xml"/>
  <Override PartName="/xl/charts/chart36.xml" ContentType="application/vnd.openxmlformats-officedocument.drawingml.chart+xml"/>
  <Override PartName="/xl/charts/style36.xml" ContentType="application/vnd.ms-office.chartstyle+xml"/>
  <Override PartName="/xl/charts/colors36.xml" ContentType="application/vnd.ms-office.chartcolorstyle+xml"/>
  <Override PartName="/xl/drawings/drawing9.xml" ContentType="application/vnd.openxmlformats-officedocument.drawing+xml"/>
  <Override PartName="/xl/charts/chart37.xml" ContentType="application/vnd.openxmlformats-officedocument.drawingml.chart+xml"/>
  <Override PartName="/xl/charts/style37.xml" ContentType="application/vnd.ms-office.chartstyle+xml"/>
  <Override PartName="/xl/charts/colors37.xml" ContentType="application/vnd.ms-office.chartcolorstyle+xml"/>
  <Override PartName="/xl/charts/chart38.xml" ContentType="application/vnd.openxmlformats-officedocument.drawingml.chart+xml"/>
  <Override PartName="/xl/charts/style38.xml" ContentType="application/vnd.ms-office.chartstyle+xml"/>
  <Override PartName="/xl/charts/colors38.xml" ContentType="application/vnd.ms-office.chartcolorstyle+xml"/>
  <Override PartName="/xl/charts/chart39.xml" ContentType="application/vnd.openxmlformats-officedocument.drawingml.chart+xml"/>
  <Override PartName="/xl/charts/style39.xml" ContentType="application/vnd.ms-office.chartstyle+xml"/>
  <Override PartName="/xl/charts/colors39.xml" ContentType="application/vnd.ms-office.chartcolorstyle+xml"/>
  <Override PartName="/xl/charts/chart40.xml" ContentType="application/vnd.openxmlformats-officedocument.drawingml.chart+xml"/>
  <Override PartName="/xl/charts/style40.xml" ContentType="application/vnd.ms-office.chartstyle+xml"/>
  <Override PartName="/xl/charts/colors40.xml" ContentType="application/vnd.ms-office.chartcolorstyle+xml"/>
  <Override PartName="/xl/charts/chart41.xml" ContentType="application/vnd.openxmlformats-officedocument.drawingml.chart+xml"/>
  <Override PartName="/xl/charts/style41.xml" ContentType="application/vnd.ms-office.chartstyle+xml"/>
  <Override PartName="/xl/charts/colors41.xml" ContentType="application/vnd.ms-office.chartcolorstyle+xml"/>
  <Override PartName="/xl/charts/chart42.xml" ContentType="application/vnd.openxmlformats-officedocument.drawingml.chart+xml"/>
  <Override PartName="/xl/charts/style42.xml" ContentType="application/vnd.ms-office.chartstyle+xml"/>
  <Override PartName="/xl/charts/colors42.xml" ContentType="application/vnd.ms-office.chartcolorstyle+xml"/>
  <Override PartName="/xl/charts/chart43.xml" ContentType="application/vnd.openxmlformats-officedocument.drawingml.chart+xml"/>
  <Override PartName="/xl/charts/style43.xml" ContentType="application/vnd.ms-office.chartstyle+xml"/>
  <Override PartName="/xl/charts/colors43.xml" ContentType="application/vnd.ms-office.chartcolorstyle+xml"/>
  <Override PartName="/xl/charts/chart44.xml" ContentType="application/vnd.openxmlformats-officedocument.drawingml.chart+xml"/>
  <Override PartName="/xl/charts/style44.xml" ContentType="application/vnd.ms-office.chartstyle+xml"/>
  <Override PartName="/xl/charts/colors44.xml" ContentType="application/vnd.ms-office.chartcolorstyle+xml"/>
  <Override PartName="/xl/charts/chart45.xml" ContentType="application/vnd.openxmlformats-officedocument.drawingml.chart+xml"/>
  <Override PartName="/xl/charts/style45.xml" ContentType="application/vnd.ms-office.chartstyle+xml"/>
  <Override PartName="/xl/charts/colors45.xml" ContentType="application/vnd.ms-office.chartcolorstyle+xml"/>
  <Override PartName="/xl/drawings/drawing10.xml" ContentType="application/vnd.openxmlformats-officedocument.drawing+xml"/>
  <Override PartName="/xl/charts/chart46.xml" ContentType="application/vnd.openxmlformats-officedocument.drawingml.chart+xml"/>
  <Override PartName="/xl/charts/style46.xml" ContentType="application/vnd.ms-office.chartstyle+xml"/>
  <Override PartName="/xl/charts/colors46.xml" ContentType="application/vnd.ms-office.chartcolorstyle+xml"/>
  <Override PartName="/xl/charts/chart47.xml" ContentType="application/vnd.openxmlformats-officedocument.drawingml.chart+xml"/>
  <Override PartName="/xl/charts/style47.xml" ContentType="application/vnd.ms-office.chartstyle+xml"/>
  <Override PartName="/xl/charts/colors47.xml" ContentType="application/vnd.ms-office.chartcolorstyle+xml"/>
  <Override PartName="/xl/charts/chart48.xml" ContentType="application/vnd.openxmlformats-officedocument.drawingml.chart+xml"/>
  <Override PartName="/xl/charts/style48.xml" ContentType="application/vnd.ms-office.chartstyle+xml"/>
  <Override PartName="/xl/charts/colors48.xml" ContentType="application/vnd.ms-office.chartcolorstyle+xml"/>
  <Override PartName="/xl/charts/chart49.xml" ContentType="application/vnd.openxmlformats-officedocument.drawingml.chart+xml"/>
  <Override PartName="/xl/charts/style49.xml" ContentType="application/vnd.ms-office.chartstyle+xml"/>
  <Override PartName="/xl/charts/colors49.xml" ContentType="application/vnd.ms-office.chartcolorstyle+xml"/>
  <Override PartName="/xl/charts/chart50.xml" ContentType="application/vnd.openxmlformats-officedocument.drawingml.chart+xml"/>
  <Override PartName="/xl/charts/style50.xml" ContentType="application/vnd.ms-office.chartstyle+xml"/>
  <Override PartName="/xl/charts/colors50.xml" ContentType="application/vnd.ms-office.chartcolorstyle+xml"/>
  <Override PartName="/xl/charts/chart51.xml" ContentType="application/vnd.openxmlformats-officedocument.drawingml.chart+xml"/>
  <Override PartName="/xl/charts/style51.xml" ContentType="application/vnd.ms-office.chartstyle+xml"/>
  <Override PartName="/xl/charts/colors51.xml" ContentType="application/vnd.ms-office.chartcolorstyle+xml"/>
  <Override PartName="/xl/charts/chart52.xml" ContentType="application/vnd.openxmlformats-officedocument.drawingml.chart+xml"/>
  <Override PartName="/xl/charts/style52.xml" ContentType="application/vnd.ms-office.chartstyle+xml"/>
  <Override PartName="/xl/charts/colors52.xml" ContentType="application/vnd.ms-office.chartcolorstyle+xml"/>
  <Override PartName="/xl/charts/chart53.xml" ContentType="application/vnd.openxmlformats-officedocument.drawingml.chart+xml"/>
  <Override PartName="/xl/charts/style53.xml" ContentType="application/vnd.ms-office.chartstyle+xml"/>
  <Override PartName="/xl/charts/colors53.xml" ContentType="application/vnd.ms-office.chartcolorstyle+xml"/>
  <Override PartName="/xl/charts/chart54.xml" ContentType="application/vnd.openxmlformats-officedocument.drawingml.chart+xml"/>
  <Override PartName="/xl/charts/style54.xml" ContentType="application/vnd.ms-office.chartstyle+xml"/>
  <Override PartName="/xl/charts/colors54.xml" ContentType="application/vnd.ms-office.chartcolorstyle+xml"/>
  <Override PartName="/xl/drawings/drawing11.xml" ContentType="application/vnd.openxmlformats-officedocument.drawing+xml"/>
  <Override PartName="/xl/charts/chart55.xml" ContentType="application/vnd.openxmlformats-officedocument.drawingml.chart+xml"/>
  <Override PartName="/xl/charts/style55.xml" ContentType="application/vnd.ms-office.chartstyle+xml"/>
  <Override PartName="/xl/charts/colors55.xml" ContentType="application/vnd.ms-office.chartcolorstyle+xml"/>
  <Override PartName="/xl/charts/chart56.xml" ContentType="application/vnd.openxmlformats-officedocument.drawingml.chart+xml"/>
  <Override PartName="/xl/charts/style56.xml" ContentType="application/vnd.ms-office.chartstyle+xml"/>
  <Override PartName="/xl/charts/colors56.xml" ContentType="application/vnd.ms-office.chartcolorstyle+xml"/>
  <Override PartName="/xl/charts/chart57.xml" ContentType="application/vnd.openxmlformats-officedocument.drawingml.chart+xml"/>
  <Override PartName="/xl/charts/style57.xml" ContentType="application/vnd.ms-office.chartstyle+xml"/>
  <Override PartName="/xl/charts/colors57.xml" ContentType="application/vnd.ms-office.chartcolorstyle+xml"/>
  <Override PartName="/xl/charts/chart58.xml" ContentType="application/vnd.openxmlformats-officedocument.drawingml.chart+xml"/>
  <Override PartName="/xl/charts/style58.xml" ContentType="application/vnd.ms-office.chartstyle+xml"/>
  <Override PartName="/xl/charts/colors58.xml" ContentType="application/vnd.ms-office.chartcolorstyle+xml"/>
  <Override PartName="/xl/charts/chart59.xml" ContentType="application/vnd.openxmlformats-officedocument.drawingml.chart+xml"/>
  <Override PartName="/xl/charts/style59.xml" ContentType="application/vnd.ms-office.chartstyle+xml"/>
  <Override PartName="/xl/charts/colors59.xml" ContentType="application/vnd.ms-office.chartcolorstyle+xml"/>
  <Override PartName="/xl/charts/chart60.xml" ContentType="application/vnd.openxmlformats-officedocument.drawingml.chart+xml"/>
  <Override PartName="/xl/charts/style60.xml" ContentType="application/vnd.ms-office.chartstyle+xml"/>
  <Override PartName="/xl/charts/colors60.xml" ContentType="application/vnd.ms-office.chartcolorstyle+xml"/>
  <Override PartName="/xl/charts/chart61.xml" ContentType="application/vnd.openxmlformats-officedocument.drawingml.chart+xml"/>
  <Override PartName="/xl/charts/style61.xml" ContentType="application/vnd.ms-office.chartstyle+xml"/>
  <Override PartName="/xl/charts/colors61.xml" ContentType="application/vnd.ms-office.chartcolorstyle+xml"/>
  <Override PartName="/xl/charts/chart62.xml" ContentType="application/vnd.openxmlformats-officedocument.drawingml.chart+xml"/>
  <Override PartName="/xl/charts/style62.xml" ContentType="application/vnd.ms-office.chartstyle+xml"/>
  <Override PartName="/xl/charts/colors62.xml" ContentType="application/vnd.ms-office.chartcolorstyle+xml"/>
  <Override PartName="/xl/charts/chart63.xml" ContentType="application/vnd.openxmlformats-officedocument.drawingml.chart+xml"/>
  <Override PartName="/xl/charts/style63.xml" ContentType="application/vnd.ms-office.chartstyle+xml"/>
  <Override PartName="/xl/charts/colors63.xml" ContentType="application/vnd.ms-office.chartcolorstyle+xml"/>
  <Override PartName="/xl/drawings/drawing12.xml" ContentType="application/vnd.openxmlformats-officedocument.drawing+xml"/>
  <Override PartName="/xl/charts/chart64.xml" ContentType="application/vnd.openxmlformats-officedocument.drawingml.chart+xml"/>
  <Override PartName="/xl/charts/style64.xml" ContentType="application/vnd.ms-office.chartstyle+xml"/>
  <Override PartName="/xl/charts/colors64.xml" ContentType="application/vnd.ms-office.chartcolorstyle+xml"/>
  <Override PartName="/xl/charts/chart65.xml" ContentType="application/vnd.openxmlformats-officedocument.drawingml.chart+xml"/>
  <Override PartName="/xl/charts/style65.xml" ContentType="application/vnd.ms-office.chartstyle+xml"/>
  <Override PartName="/xl/charts/colors65.xml" ContentType="application/vnd.ms-office.chartcolorstyle+xml"/>
  <Override PartName="/xl/charts/chart66.xml" ContentType="application/vnd.openxmlformats-officedocument.drawingml.chart+xml"/>
  <Override PartName="/xl/charts/style66.xml" ContentType="application/vnd.ms-office.chartstyle+xml"/>
  <Override PartName="/xl/charts/colors66.xml" ContentType="application/vnd.ms-office.chartcolorstyle+xml"/>
  <Override PartName="/xl/charts/chart67.xml" ContentType="application/vnd.openxmlformats-officedocument.drawingml.chart+xml"/>
  <Override PartName="/xl/charts/style67.xml" ContentType="application/vnd.ms-office.chartstyle+xml"/>
  <Override PartName="/xl/charts/colors67.xml" ContentType="application/vnd.ms-office.chartcolorstyle+xml"/>
  <Override PartName="/xl/charts/chart68.xml" ContentType="application/vnd.openxmlformats-officedocument.drawingml.chart+xml"/>
  <Override PartName="/xl/charts/style68.xml" ContentType="application/vnd.ms-office.chartstyle+xml"/>
  <Override PartName="/xl/charts/colors68.xml" ContentType="application/vnd.ms-office.chartcolorstyle+xml"/>
  <Override PartName="/xl/charts/chart69.xml" ContentType="application/vnd.openxmlformats-officedocument.drawingml.chart+xml"/>
  <Override PartName="/xl/charts/style69.xml" ContentType="application/vnd.ms-office.chartstyle+xml"/>
  <Override PartName="/xl/charts/colors69.xml" ContentType="application/vnd.ms-office.chartcolorstyle+xml"/>
  <Override PartName="/xl/charts/chart70.xml" ContentType="application/vnd.openxmlformats-officedocument.drawingml.chart+xml"/>
  <Override PartName="/xl/charts/style70.xml" ContentType="application/vnd.ms-office.chartstyle+xml"/>
  <Override PartName="/xl/charts/colors70.xml" ContentType="application/vnd.ms-office.chartcolorstyle+xml"/>
  <Override PartName="/xl/charts/chart71.xml" ContentType="application/vnd.openxmlformats-officedocument.drawingml.chart+xml"/>
  <Override PartName="/xl/charts/style71.xml" ContentType="application/vnd.ms-office.chartstyle+xml"/>
  <Override PartName="/xl/charts/colors71.xml" ContentType="application/vnd.ms-office.chartcolorstyle+xml"/>
  <Override PartName="/xl/charts/chart72.xml" ContentType="application/vnd.openxmlformats-officedocument.drawingml.chart+xml"/>
  <Override PartName="/xl/charts/style72.xml" ContentType="application/vnd.ms-office.chartstyle+xml"/>
  <Override PartName="/xl/charts/colors72.xml" ContentType="application/vnd.ms-office.chartcolorstyle+xml"/>
  <Override PartName="/xl/drawings/drawing13.xml" ContentType="application/vnd.openxmlformats-officedocument.drawing+xml"/>
  <Override PartName="/xl/charts/chart73.xml" ContentType="application/vnd.openxmlformats-officedocument.drawingml.chart+xml"/>
  <Override PartName="/xl/charts/style73.xml" ContentType="application/vnd.ms-office.chartstyle+xml"/>
  <Override PartName="/xl/charts/colors73.xml" ContentType="application/vnd.ms-office.chartcolorstyle+xml"/>
  <Override PartName="/xl/charts/chart74.xml" ContentType="application/vnd.openxmlformats-officedocument.drawingml.chart+xml"/>
  <Override PartName="/xl/charts/style74.xml" ContentType="application/vnd.ms-office.chartstyle+xml"/>
  <Override PartName="/xl/charts/colors74.xml" ContentType="application/vnd.ms-office.chartcolorstyle+xml"/>
  <Override PartName="/xl/charts/chart75.xml" ContentType="application/vnd.openxmlformats-officedocument.drawingml.chart+xml"/>
  <Override PartName="/xl/charts/style75.xml" ContentType="application/vnd.ms-office.chartstyle+xml"/>
  <Override PartName="/xl/charts/colors75.xml" ContentType="application/vnd.ms-office.chartcolorstyle+xml"/>
  <Override PartName="/xl/charts/chart76.xml" ContentType="application/vnd.openxmlformats-officedocument.drawingml.chart+xml"/>
  <Override PartName="/xl/charts/style76.xml" ContentType="application/vnd.ms-office.chartstyle+xml"/>
  <Override PartName="/xl/charts/colors76.xml" ContentType="application/vnd.ms-office.chartcolorstyle+xml"/>
  <Override PartName="/xl/charts/chart77.xml" ContentType="application/vnd.openxmlformats-officedocument.drawingml.chart+xml"/>
  <Override PartName="/xl/charts/style77.xml" ContentType="application/vnd.ms-office.chartstyle+xml"/>
  <Override PartName="/xl/charts/colors77.xml" ContentType="application/vnd.ms-office.chartcolorstyle+xml"/>
  <Override PartName="/xl/charts/chart78.xml" ContentType="application/vnd.openxmlformats-officedocument.drawingml.chart+xml"/>
  <Override PartName="/xl/charts/style78.xml" ContentType="application/vnd.ms-office.chartstyle+xml"/>
  <Override PartName="/xl/charts/colors78.xml" ContentType="application/vnd.ms-office.chartcolorstyle+xml"/>
  <Override PartName="/xl/charts/chart79.xml" ContentType="application/vnd.openxmlformats-officedocument.drawingml.chart+xml"/>
  <Override PartName="/xl/charts/style79.xml" ContentType="application/vnd.ms-office.chartstyle+xml"/>
  <Override PartName="/xl/charts/colors79.xml" ContentType="application/vnd.ms-office.chartcolorstyle+xml"/>
  <Override PartName="/xl/charts/chart80.xml" ContentType="application/vnd.openxmlformats-officedocument.drawingml.chart+xml"/>
  <Override PartName="/xl/charts/style80.xml" ContentType="application/vnd.ms-office.chartstyle+xml"/>
  <Override PartName="/xl/charts/colors80.xml" ContentType="application/vnd.ms-office.chartcolorstyle+xml"/>
  <Override PartName="/xl/charts/chart81.xml" ContentType="application/vnd.openxmlformats-officedocument.drawingml.chart+xml"/>
  <Override PartName="/xl/charts/style81.xml" ContentType="application/vnd.ms-office.chartstyle+xml"/>
  <Override PartName="/xl/charts/colors81.xml" ContentType="application/vnd.ms-office.chartcolorstyle+xml"/>
  <Override PartName="/xl/charts/chart82.xml" ContentType="application/vnd.openxmlformats-officedocument.drawingml.chart+xml"/>
  <Override PartName="/xl/charts/style82.xml" ContentType="application/vnd.ms-office.chartstyle+xml"/>
  <Override PartName="/xl/charts/colors82.xml" ContentType="application/vnd.ms-office.chartcolorstyle+xml"/>
  <Override PartName="/xl/drawings/drawing14.xml" ContentType="application/vnd.openxmlformats-officedocument.drawingml.chartshapes+xml"/>
  <Override PartName="/xl/drawings/drawing15.xml" ContentType="application/vnd.openxmlformats-officedocument.drawing+xml"/>
  <Override PartName="/xl/charts/chart83.xml" ContentType="application/vnd.openxmlformats-officedocument.drawingml.chart+xml"/>
  <Override PartName="/xl/charts/style83.xml" ContentType="application/vnd.ms-office.chartstyle+xml"/>
  <Override PartName="/xl/charts/colors83.xml" ContentType="application/vnd.ms-office.chartcolorstyle+xml"/>
  <Override PartName="/xl/charts/chart84.xml" ContentType="application/vnd.openxmlformats-officedocument.drawingml.chart+xml"/>
  <Override PartName="/xl/charts/style84.xml" ContentType="application/vnd.ms-office.chartstyle+xml"/>
  <Override PartName="/xl/charts/colors84.xml" ContentType="application/vnd.ms-office.chartcolorstyle+xml"/>
  <Override PartName="/xl/charts/chart85.xml" ContentType="application/vnd.openxmlformats-officedocument.drawingml.chart+xml"/>
  <Override PartName="/xl/charts/style85.xml" ContentType="application/vnd.ms-office.chartstyle+xml"/>
  <Override PartName="/xl/charts/colors85.xml" ContentType="application/vnd.ms-office.chartcolorstyle+xml"/>
  <Override PartName="/xl/charts/chart86.xml" ContentType="application/vnd.openxmlformats-officedocument.drawingml.chart+xml"/>
  <Override PartName="/xl/charts/style86.xml" ContentType="application/vnd.ms-office.chartstyle+xml"/>
  <Override PartName="/xl/charts/colors86.xml" ContentType="application/vnd.ms-office.chartcolorstyle+xml"/>
  <Override PartName="/xl/charts/chart87.xml" ContentType="application/vnd.openxmlformats-officedocument.drawingml.chart+xml"/>
  <Override PartName="/xl/charts/style87.xml" ContentType="application/vnd.ms-office.chartstyle+xml"/>
  <Override PartName="/xl/charts/colors87.xml" ContentType="application/vnd.ms-office.chartcolorstyle+xml"/>
  <Override PartName="/xl/charts/chart88.xml" ContentType="application/vnd.openxmlformats-officedocument.drawingml.chart+xml"/>
  <Override PartName="/xl/charts/style88.xml" ContentType="application/vnd.ms-office.chartstyle+xml"/>
  <Override PartName="/xl/charts/colors88.xml" ContentType="application/vnd.ms-office.chartcolorstyle+xml"/>
  <Override PartName="/xl/charts/chart89.xml" ContentType="application/vnd.openxmlformats-officedocument.drawingml.chart+xml"/>
  <Override PartName="/xl/charts/style89.xml" ContentType="application/vnd.ms-office.chartstyle+xml"/>
  <Override PartName="/xl/charts/colors89.xml" ContentType="application/vnd.ms-office.chartcolorstyle+xml"/>
  <Override PartName="/xl/charts/chart90.xml" ContentType="application/vnd.openxmlformats-officedocument.drawingml.chart+xml"/>
  <Override PartName="/xl/charts/style90.xml" ContentType="application/vnd.ms-office.chartstyle+xml"/>
  <Override PartName="/xl/charts/colors90.xml" ContentType="application/vnd.ms-office.chartcolorstyle+xml"/>
  <Override PartName="/xl/drawings/drawing16.xml" ContentType="application/vnd.openxmlformats-officedocument.drawingml.chartshapes+xml"/>
  <Override PartName="/xl/charts/chart91.xml" ContentType="application/vnd.openxmlformats-officedocument.drawingml.chart+xml"/>
  <Override PartName="/xl/charts/style91.xml" ContentType="application/vnd.ms-office.chartstyle+xml"/>
  <Override PartName="/xl/charts/colors91.xml" ContentType="application/vnd.ms-office.chartcolorstyle+xml"/>
  <Override PartName="/xl/drawings/drawing17.xml" ContentType="application/vnd.openxmlformats-officedocument.drawingml.chartshapes+xml"/>
  <Override PartName="/xl/charts/chart92.xml" ContentType="application/vnd.openxmlformats-officedocument.drawingml.chart+xml"/>
  <Override PartName="/xl/charts/style92.xml" ContentType="application/vnd.ms-office.chartstyle+xml"/>
  <Override PartName="/xl/charts/colors92.xml" ContentType="application/vnd.ms-office.chartcolorstyle+xml"/>
  <Override PartName="/xl/drawings/drawing18.xml" ContentType="application/vnd.openxmlformats-officedocument.drawing+xml"/>
  <Override PartName="/xl/charts/chart93.xml" ContentType="application/vnd.openxmlformats-officedocument.drawingml.chart+xml"/>
  <Override PartName="/xl/charts/style93.xml" ContentType="application/vnd.ms-office.chartstyle+xml"/>
  <Override PartName="/xl/charts/colors93.xml" ContentType="application/vnd.ms-office.chartcolorstyle+xml"/>
  <Override PartName="/xl/charts/chart94.xml" ContentType="application/vnd.openxmlformats-officedocument.drawingml.chart+xml"/>
  <Override PartName="/xl/charts/style94.xml" ContentType="application/vnd.ms-office.chartstyle+xml"/>
  <Override PartName="/xl/charts/colors94.xml" ContentType="application/vnd.ms-office.chartcolorstyle+xml"/>
  <Override PartName="/xl/charts/chart95.xml" ContentType="application/vnd.openxmlformats-officedocument.drawingml.chart+xml"/>
  <Override PartName="/xl/charts/style95.xml" ContentType="application/vnd.ms-office.chartstyle+xml"/>
  <Override PartName="/xl/charts/colors95.xml" ContentType="application/vnd.ms-office.chartcolorstyle+xml"/>
  <Override PartName="/xl/charts/chart96.xml" ContentType="application/vnd.openxmlformats-officedocument.drawingml.chart+xml"/>
  <Override PartName="/xl/charts/style96.xml" ContentType="application/vnd.ms-office.chartstyle+xml"/>
  <Override PartName="/xl/charts/colors96.xml" ContentType="application/vnd.ms-office.chartcolorstyle+xml"/>
  <Override PartName="/xl/charts/chart97.xml" ContentType="application/vnd.openxmlformats-officedocument.drawingml.chart+xml"/>
  <Override PartName="/xl/charts/style97.xml" ContentType="application/vnd.ms-office.chartstyle+xml"/>
  <Override PartName="/xl/charts/colors97.xml" ContentType="application/vnd.ms-office.chartcolorstyle+xml"/>
  <Override PartName="/xl/charts/chart98.xml" ContentType="application/vnd.openxmlformats-officedocument.drawingml.chart+xml"/>
  <Override PartName="/xl/charts/style98.xml" ContentType="application/vnd.ms-office.chartstyle+xml"/>
  <Override PartName="/xl/charts/colors98.xml" ContentType="application/vnd.ms-office.chartcolorstyle+xml"/>
  <Override PartName="/xl/charts/chart99.xml" ContentType="application/vnd.openxmlformats-officedocument.drawingml.chart+xml"/>
  <Override PartName="/xl/charts/style99.xml" ContentType="application/vnd.ms-office.chartstyle+xml"/>
  <Override PartName="/xl/charts/colors99.xml" ContentType="application/vnd.ms-office.chartcolorstyle+xml"/>
  <Override PartName="/xl/charts/chart100.xml" ContentType="application/vnd.openxmlformats-officedocument.drawingml.chart+xml"/>
  <Override PartName="/xl/charts/style100.xml" ContentType="application/vnd.ms-office.chartstyle+xml"/>
  <Override PartName="/xl/charts/colors100.xml" ContentType="application/vnd.ms-office.chartcolorstyle+xml"/>
  <Override PartName="/xl/charts/chart101.xml" ContentType="application/vnd.openxmlformats-officedocument.drawingml.chart+xml"/>
  <Override PartName="/xl/charts/style101.xml" ContentType="application/vnd.ms-office.chartstyle+xml"/>
  <Override PartName="/xl/charts/colors101.xml" ContentType="application/vnd.ms-office.chartcolorstyle+xml"/>
  <Override PartName="/xl/drawings/drawing19.xml" ContentType="application/vnd.openxmlformats-officedocument.drawing+xml"/>
  <Override PartName="/xl/charts/chart102.xml" ContentType="application/vnd.openxmlformats-officedocument.drawingml.chart+xml"/>
  <Override PartName="/xl/charts/style102.xml" ContentType="application/vnd.ms-office.chartstyle+xml"/>
  <Override PartName="/xl/charts/colors102.xml" ContentType="application/vnd.ms-office.chartcolorstyle+xml"/>
  <Override PartName="/xl/charts/chart103.xml" ContentType="application/vnd.openxmlformats-officedocument.drawingml.chart+xml"/>
  <Override PartName="/xl/charts/style103.xml" ContentType="application/vnd.ms-office.chartstyle+xml"/>
  <Override PartName="/xl/charts/colors103.xml" ContentType="application/vnd.ms-office.chartcolorstyle+xml"/>
  <Override PartName="/xl/charts/chart104.xml" ContentType="application/vnd.openxmlformats-officedocument.drawingml.chart+xml"/>
  <Override PartName="/xl/charts/style104.xml" ContentType="application/vnd.ms-office.chartstyle+xml"/>
  <Override PartName="/xl/charts/colors104.xml" ContentType="application/vnd.ms-office.chartcolorstyle+xml"/>
  <Override PartName="/xl/charts/chart105.xml" ContentType="application/vnd.openxmlformats-officedocument.drawingml.chart+xml"/>
  <Override PartName="/xl/charts/style105.xml" ContentType="application/vnd.ms-office.chartstyle+xml"/>
  <Override PartName="/xl/charts/colors105.xml" ContentType="application/vnd.ms-office.chartcolorstyle+xml"/>
  <Override PartName="/xl/charts/chart106.xml" ContentType="application/vnd.openxmlformats-officedocument.drawingml.chart+xml"/>
  <Override PartName="/xl/charts/style106.xml" ContentType="application/vnd.ms-office.chartstyle+xml"/>
  <Override PartName="/xl/charts/colors106.xml" ContentType="application/vnd.ms-office.chartcolorstyle+xml"/>
  <Override PartName="/xl/charts/chart107.xml" ContentType="application/vnd.openxmlformats-officedocument.drawingml.chart+xml"/>
  <Override PartName="/xl/charts/style107.xml" ContentType="application/vnd.ms-office.chartstyle+xml"/>
  <Override PartName="/xl/charts/colors107.xml" ContentType="application/vnd.ms-office.chartcolorstyle+xml"/>
  <Override PartName="/xl/charts/chart108.xml" ContentType="application/vnd.openxmlformats-officedocument.drawingml.chart+xml"/>
  <Override PartName="/xl/charts/style108.xml" ContentType="application/vnd.ms-office.chartstyle+xml"/>
  <Override PartName="/xl/charts/colors108.xml" ContentType="application/vnd.ms-office.chartcolorstyle+xml"/>
  <Override PartName="/xl/charts/chart109.xml" ContentType="application/vnd.openxmlformats-officedocument.drawingml.chart+xml"/>
  <Override PartName="/xl/charts/style109.xml" ContentType="application/vnd.ms-office.chartstyle+xml"/>
  <Override PartName="/xl/charts/colors109.xml" ContentType="application/vnd.ms-office.chartcolorstyle+xml"/>
  <Override PartName="/xl/charts/chart110.xml" ContentType="application/vnd.openxmlformats-officedocument.drawingml.chart+xml"/>
  <Override PartName="/xl/charts/style110.xml" ContentType="application/vnd.ms-office.chartstyle+xml"/>
  <Override PartName="/xl/charts/colors110.xml" ContentType="application/vnd.ms-office.chartcolorstyle+xml"/>
  <Override PartName="/xl/drawings/drawing20.xml" ContentType="application/vnd.openxmlformats-officedocument.drawing+xml"/>
  <Override PartName="/xl/charts/chart111.xml" ContentType="application/vnd.openxmlformats-officedocument.drawingml.chart+xml"/>
  <Override PartName="/xl/charts/style111.xml" ContentType="application/vnd.ms-office.chartstyle+xml"/>
  <Override PartName="/xl/charts/colors111.xml" ContentType="application/vnd.ms-office.chartcolorstyle+xml"/>
  <Override PartName="/xl/charts/chart112.xml" ContentType="application/vnd.openxmlformats-officedocument.drawingml.chart+xml"/>
  <Override PartName="/xl/charts/style112.xml" ContentType="application/vnd.ms-office.chartstyle+xml"/>
  <Override PartName="/xl/charts/colors112.xml" ContentType="application/vnd.ms-office.chartcolorstyle+xml"/>
  <Override PartName="/xl/charts/chart113.xml" ContentType="application/vnd.openxmlformats-officedocument.drawingml.chart+xml"/>
  <Override PartName="/xl/charts/style113.xml" ContentType="application/vnd.ms-office.chartstyle+xml"/>
  <Override PartName="/xl/charts/colors113.xml" ContentType="application/vnd.ms-office.chartcolorstyle+xml"/>
  <Override PartName="/xl/charts/chart114.xml" ContentType="application/vnd.openxmlformats-officedocument.drawingml.chart+xml"/>
  <Override PartName="/xl/charts/style114.xml" ContentType="application/vnd.ms-office.chartstyle+xml"/>
  <Override PartName="/xl/charts/colors114.xml" ContentType="application/vnd.ms-office.chartcolorstyle+xml"/>
  <Override PartName="/xl/charts/chart115.xml" ContentType="application/vnd.openxmlformats-officedocument.drawingml.chart+xml"/>
  <Override PartName="/xl/charts/style115.xml" ContentType="application/vnd.ms-office.chartstyle+xml"/>
  <Override PartName="/xl/charts/colors115.xml" ContentType="application/vnd.ms-office.chartcolorstyle+xml"/>
  <Override PartName="/xl/charts/chart116.xml" ContentType="application/vnd.openxmlformats-officedocument.drawingml.chart+xml"/>
  <Override PartName="/xl/charts/style116.xml" ContentType="application/vnd.ms-office.chartstyle+xml"/>
  <Override PartName="/xl/charts/colors116.xml" ContentType="application/vnd.ms-office.chartcolorstyle+xml"/>
  <Override PartName="/xl/charts/chart117.xml" ContentType="application/vnd.openxmlformats-officedocument.drawingml.chart+xml"/>
  <Override PartName="/xl/charts/style117.xml" ContentType="application/vnd.ms-office.chartstyle+xml"/>
  <Override PartName="/xl/charts/colors117.xml" ContentType="application/vnd.ms-office.chartcolorstyle+xml"/>
  <Override PartName="/xl/charts/chart118.xml" ContentType="application/vnd.openxmlformats-officedocument.drawingml.chart+xml"/>
  <Override PartName="/xl/charts/style118.xml" ContentType="application/vnd.ms-office.chartstyle+xml"/>
  <Override PartName="/xl/charts/colors118.xml" ContentType="application/vnd.ms-office.chartcolorstyle+xml"/>
  <Override PartName="/xl/charts/chart119.xml" ContentType="application/vnd.openxmlformats-officedocument.drawingml.chart+xml"/>
  <Override PartName="/xl/charts/style119.xml" ContentType="application/vnd.ms-office.chartstyle+xml"/>
  <Override PartName="/xl/charts/colors119.xml" ContentType="application/vnd.ms-office.chartcolorstyle+xml"/>
  <Override PartName="/xl/drawings/drawing21.xml" ContentType="application/vnd.openxmlformats-officedocument.drawing+xml"/>
  <Override PartName="/xl/charts/chart120.xml" ContentType="application/vnd.openxmlformats-officedocument.drawingml.chart+xml"/>
  <Override PartName="/xl/charts/style120.xml" ContentType="application/vnd.ms-office.chartstyle+xml"/>
  <Override PartName="/xl/charts/colors120.xml" ContentType="application/vnd.ms-office.chartcolorstyle+xml"/>
  <Override PartName="/xl/drawings/drawing22.xml" ContentType="application/vnd.openxmlformats-officedocument.drawingml.chartshapes+xml"/>
  <Override PartName="/xl/charts/chart121.xml" ContentType="application/vnd.openxmlformats-officedocument.drawingml.chart+xml"/>
  <Override PartName="/xl/charts/style121.xml" ContentType="application/vnd.ms-office.chartstyle+xml"/>
  <Override PartName="/xl/charts/colors121.xml" ContentType="application/vnd.ms-office.chartcolorstyle+xml"/>
  <Override PartName="/xl/charts/chart122.xml" ContentType="application/vnd.openxmlformats-officedocument.drawingml.chart+xml"/>
  <Override PartName="/xl/charts/style122.xml" ContentType="application/vnd.ms-office.chartstyle+xml"/>
  <Override PartName="/xl/charts/colors122.xml" ContentType="application/vnd.ms-office.chartcolorstyle+xml"/>
  <Override PartName="/xl/charts/chart123.xml" ContentType="application/vnd.openxmlformats-officedocument.drawingml.chart+xml"/>
  <Override PartName="/xl/charts/style123.xml" ContentType="application/vnd.ms-office.chartstyle+xml"/>
  <Override PartName="/xl/charts/colors123.xml" ContentType="application/vnd.ms-office.chartcolorstyle+xml"/>
  <Override PartName="/xl/charts/chart124.xml" ContentType="application/vnd.openxmlformats-officedocument.drawingml.chart+xml"/>
  <Override PartName="/xl/charts/style124.xml" ContentType="application/vnd.ms-office.chartstyle+xml"/>
  <Override PartName="/xl/charts/colors124.xml" ContentType="application/vnd.ms-office.chartcolorstyle+xml"/>
  <Override PartName="/xl/charts/chart125.xml" ContentType="application/vnd.openxmlformats-officedocument.drawingml.chart+xml"/>
  <Override PartName="/xl/charts/style125.xml" ContentType="application/vnd.ms-office.chartstyle+xml"/>
  <Override PartName="/xl/charts/colors125.xml" ContentType="application/vnd.ms-office.chartcolorstyle+xml"/>
  <Override PartName="/xl/charts/chart126.xml" ContentType="application/vnd.openxmlformats-officedocument.drawingml.chart+xml"/>
  <Override PartName="/xl/charts/style126.xml" ContentType="application/vnd.ms-office.chartstyle+xml"/>
  <Override PartName="/xl/charts/colors126.xml" ContentType="application/vnd.ms-office.chartcolorstyle+xml"/>
  <Override PartName="/xl/charts/chart127.xml" ContentType="application/vnd.openxmlformats-officedocument.drawingml.chart+xml"/>
  <Override PartName="/xl/charts/style127.xml" ContentType="application/vnd.ms-office.chartstyle+xml"/>
  <Override PartName="/xl/charts/colors127.xml" ContentType="application/vnd.ms-office.chartcolorstyle+xml"/>
  <Override PartName="/xl/charts/chart128.xml" ContentType="application/vnd.openxmlformats-officedocument.drawingml.chart+xml"/>
  <Override PartName="/xl/charts/style128.xml" ContentType="application/vnd.ms-office.chartstyle+xml"/>
  <Override PartName="/xl/charts/colors128.xml" ContentType="application/vnd.ms-office.chartcolorstyle+xml"/>
  <Override PartName="/xl/drawings/drawing23.xml" ContentType="application/vnd.openxmlformats-officedocument.drawing+xml"/>
  <Override PartName="/xl/charts/chart129.xml" ContentType="application/vnd.openxmlformats-officedocument.drawingml.chart+xml"/>
  <Override PartName="/xl/charts/style129.xml" ContentType="application/vnd.ms-office.chartstyle+xml"/>
  <Override PartName="/xl/charts/colors129.xml" ContentType="application/vnd.ms-office.chartcolorstyle+xml"/>
  <Override PartName="/xl/charts/chart130.xml" ContentType="application/vnd.openxmlformats-officedocument.drawingml.chart+xml"/>
  <Override PartName="/xl/charts/style130.xml" ContentType="application/vnd.ms-office.chartstyle+xml"/>
  <Override PartName="/xl/charts/colors130.xml" ContentType="application/vnd.ms-office.chartcolorstyle+xml"/>
  <Override PartName="/xl/charts/chart131.xml" ContentType="application/vnd.openxmlformats-officedocument.drawingml.chart+xml"/>
  <Override PartName="/xl/charts/style131.xml" ContentType="application/vnd.ms-office.chartstyle+xml"/>
  <Override PartName="/xl/charts/colors131.xml" ContentType="application/vnd.ms-office.chartcolorstyle+xml"/>
  <Override PartName="/xl/charts/chart132.xml" ContentType="application/vnd.openxmlformats-officedocument.drawingml.chart+xml"/>
  <Override PartName="/xl/charts/style132.xml" ContentType="application/vnd.ms-office.chartstyle+xml"/>
  <Override PartName="/xl/charts/colors132.xml" ContentType="application/vnd.ms-office.chartcolorstyle+xml"/>
  <Override PartName="/xl/charts/chart133.xml" ContentType="application/vnd.openxmlformats-officedocument.drawingml.chart+xml"/>
  <Override PartName="/xl/charts/style133.xml" ContentType="application/vnd.ms-office.chartstyle+xml"/>
  <Override PartName="/xl/charts/colors133.xml" ContentType="application/vnd.ms-office.chartcolorstyle+xml"/>
  <Override PartName="/xl/charts/chart134.xml" ContentType="application/vnd.openxmlformats-officedocument.drawingml.chart+xml"/>
  <Override PartName="/xl/charts/style134.xml" ContentType="application/vnd.ms-office.chartstyle+xml"/>
  <Override PartName="/xl/charts/colors134.xml" ContentType="application/vnd.ms-office.chartcolorstyle+xml"/>
  <Override PartName="/xl/charts/chart135.xml" ContentType="application/vnd.openxmlformats-officedocument.drawingml.chart+xml"/>
  <Override PartName="/xl/charts/style135.xml" ContentType="application/vnd.ms-office.chartstyle+xml"/>
  <Override PartName="/xl/charts/colors135.xml" ContentType="application/vnd.ms-office.chartcolorstyle+xml"/>
  <Override PartName="/xl/charts/chart136.xml" ContentType="application/vnd.openxmlformats-officedocument.drawingml.chart+xml"/>
  <Override PartName="/xl/charts/style136.xml" ContentType="application/vnd.ms-office.chartstyle+xml"/>
  <Override PartName="/xl/charts/colors136.xml" ContentType="application/vnd.ms-office.chartcolorstyle+xml"/>
  <Override PartName="/xl/charts/chart137.xml" ContentType="application/vnd.openxmlformats-officedocument.drawingml.chart+xml"/>
  <Override PartName="/xl/charts/style137.xml" ContentType="application/vnd.ms-office.chartstyle+xml"/>
  <Override PartName="/xl/charts/colors137.xml" ContentType="application/vnd.ms-office.chartcolorstyle+xml"/>
  <Override PartName="/xl/drawings/drawing24.xml" ContentType="application/vnd.openxmlformats-officedocument.drawing+xml"/>
  <Override PartName="/xl/charts/chart138.xml" ContentType="application/vnd.openxmlformats-officedocument.drawingml.chart+xml"/>
  <Override PartName="/xl/charts/style138.xml" ContentType="application/vnd.ms-office.chartstyle+xml"/>
  <Override PartName="/xl/charts/colors138.xml" ContentType="application/vnd.ms-office.chartcolorstyle+xml"/>
  <Override PartName="/xl/charts/chart139.xml" ContentType="application/vnd.openxmlformats-officedocument.drawingml.chart+xml"/>
  <Override PartName="/xl/charts/style139.xml" ContentType="application/vnd.ms-office.chartstyle+xml"/>
  <Override PartName="/xl/charts/colors139.xml" ContentType="application/vnd.ms-office.chartcolorstyle+xml"/>
  <Override PartName="/xl/charts/chart140.xml" ContentType="application/vnd.openxmlformats-officedocument.drawingml.chart+xml"/>
  <Override PartName="/xl/charts/style140.xml" ContentType="application/vnd.ms-office.chartstyle+xml"/>
  <Override PartName="/xl/charts/colors140.xml" ContentType="application/vnd.ms-office.chartcolorstyle+xml"/>
  <Override PartName="/xl/charts/chart141.xml" ContentType="application/vnd.openxmlformats-officedocument.drawingml.chart+xml"/>
  <Override PartName="/xl/charts/style141.xml" ContentType="application/vnd.ms-office.chartstyle+xml"/>
  <Override PartName="/xl/charts/colors141.xml" ContentType="application/vnd.ms-office.chartcolorstyle+xml"/>
  <Override PartName="/xl/charts/chart142.xml" ContentType="application/vnd.openxmlformats-officedocument.drawingml.chart+xml"/>
  <Override PartName="/xl/charts/style142.xml" ContentType="application/vnd.ms-office.chartstyle+xml"/>
  <Override PartName="/xl/charts/colors142.xml" ContentType="application/vnd.ms-office.chartcolorstyle+xml"/>
  <Override PartName="/xl/charts/chart143.xml" ContentType="application/vnd.openxmlformats-officedocument.drawingml.chart+xml"/>
  <Override PartName="/xl/charts/style143.xml" ContentType="application/vnd.ms-office.chartstyle+xml"/>
  <Override PartName="/xl/charts/colors143.xml" ContentType="application/vnd.ms-office.chartcolorstyle+xml"/>
  <Override PartName="/xl/charts/chart144.xml" ContentType="application/vnd.openxmlformats-officedocument.drawingml.chart+xml"/>
  <Override PartName="/xl/charts/style144.xml" ContentType="application/vnd.ms-office.chartstyle+xml"/>
  <Override PartName="/xl/charts/colors144.xml" ContentType="application/vnd.ms-office.chartcolorstyle+xml"/>
  <Override PartName="/xl/charts/chart145.xml" ContentType="application/vnd.openxmlformats-officedocument.drawingml.chart+xml"/>
  <Override PartName="/xl/charts/style145.xml" ContentType="application/vnd.ms-office.chartstyle+xml"/>
  <Override PartName="/xl/charts/colors145.xml" ContentType="application/vnd.ms-office.chartcolorstyle+xml"/>
  <Override PartName="/xl/charts/chart146.xml" ContentType="application/vnd.openxmlformats-officedocument.drawingml.chart+xml"/>
  <Override PartName="/xl/charts/style146.xml" ContentType="application/vnd.ms-office.chartstyle+xml"/>
  <Override PartName="/xl/charts/colors146.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6" rupBuild="16925"/>
  <workbookPr defaultThemeVersion="153222"/>
  <mc:AlternateContent xmlns:mc="http://schemas.openxmlformats.org/markup-compatibility/2006">
    <mc:Choice Requires="x15">
      <x15ac:absPath xmlns:x15ac="http://schemas.microsoft.com/office/spreadsheetml/2010/11/ac" url="L:\Priv\AnimasRiver\ARP_DATA\DATA FOR PUBLIC DISTRIBUTION\Supporting Data Files\Report Analytical and Grahics Files\"/>
    </mc:Choice>
  </mc:AlternateContent>
  <bookViews>
    <workbookView xWindow="0" yWindow="0" windowWidth="28800" windowHeight="12090" tabRatio="861"/>
  </bookViews>
  <sheets>
    <sheet name="README" sheetId="94" r:id="rId1"/>
    <sheet name="Cement Creek RK 12.5" sheetId="80" r:id="rId2"/>
    <sheet name="Silverton RK 16" sheetId="78" r:id="rId3"/>
    <sheet name="Bakers Bridge RK 64" sheetId="81" r:id="rId4"/>
    <sheet name="Durango RK 96" sheetId="95" r:id="rId5"/>
    <sheet name="SUIT RK 103" sheetId="82" r:id="rId6"/>
    <sheet name="Cedar Hill RK 147" sheetId="84" r:id="rId7"/>
    <sheet name="NSW020 RK 151" sheetId="87" r:id="rId8"/>
    <sheet name="ADW021 RK 158" sheetId="88" r:id="rId9"/>
    <sheet name="Aztec RK 163" sheetId="83" r:id="rId10"/>
    <sheet name="Anim at Farm RK 190" sheetId="85" r:id="rId11"/>
    <sheet name="SJ at Farm RK 196" sheetId="86" r:id="rId12"/>
    <sheet name="SJ at Farm RK 204" sheetId="89" r:id="rId13"/>
    <sheet name="SJ ShipRock RK 246" sheetId="93" r:id="rId14"/>
    <sheet name="SJ 4-Corners RK 296" sheetId="90" r:id="rId15"/>
    <sheet name="SJ Bluff RK 377" sheetId="91" r:id="rId16"/>
    <sheet name="SJMexHat RK 421" sheetId="92" r:id="rId17"/>
  </sheet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R91" i="84" l="1"/>
  <c r="R90" i="84"/>
  <c r="R89" i="84"/>
  <c r="R88" i="84"/>
  <c r="R87" i="84"/>
  <c r="AE53" i="93" l="1"/>
  <c r="AE54" i="93"/>
  <c r="AE55" i="93"/>
  <c r="AE58" i="93"/>
  <c r="AE59" i="93"/>
  <c r="AE27" i="93"/>
  <c r="AE28" i="93"/>
  <c r="AE29" i="93"/>
  <c r="AE30" i="93"/>
  <c r="AE31" i="93"/>
  <c r="AE32" i="93"/>
  <c r="AE33" i="93"/>
  <c r="AE34" i="93"/>
  <c r="AE35" i="93"/>
  <c r="AE36" i="93"/>
  <c r="AE37" i="93"/>
  <c r="AE38" i="93"/>
  <c r="AE39" i="93"/>
  <c r="AE40" i="93"/>
  <c r="AE41" i="93"/>
  <c r="AE42" i="93"/>
  <c r="AE43" i="93"/>
  <c r="AE44" i="93"/>
  <c r="AE45" i="93"/>
  <c r="AE46" i="93"/>
  <c r="AE47" i="93"/>
  <c r="AE48" i="93"/>
  <c r="AE49" i="93"/>
  <c r="AE50" i="93"/>
  <c r="AE51" i="93"/>
  <c r="AE52" i="93"/>
  <c r="AE56" i="91" l="1"/>
  <c r="AE57" i="91"/>
  <c r="AE58" i="91"/>
  <c r="AE59" i="91"/>
  <c r="AE60" i="91"/>
  <c r="AE61" i="91"/>
  <c r="AE62" i="91"/>
  <c r="AE63" i="91"/>
  <c r="AE64" i="91"/>
  <c r="AE65" i="91"/>
  <c r="AE66" i="91"/>
  <c r="AE67" i="91"/>
  <c r="AE68" i="91"/>
  <c r="AE69" i="91"/>
  <c r="AE70" i="91"/>
  <c r="AE71" i="91"/>
  <c r="AE72" i="91"/>
  <c r="AE73" i="91"/>
  <c r="AE74" i="91"/>
  <c r="AE75" i="91"/>
  <c r="AE76" i="91"/>
  <c r="AE77" i="91"/>
  <c r="AE78" i="91"/>
  <c r="AE80" i="91"/>
  <c r="AE81" i="91"/>
  <c r="AE82" i="91"/>
  <c r="AE83" i="91"/>
  <c r="AE55" i="90"/>
  <c r="AE56" i="90"/>
  <c r="AE57" i="90"/>
  <c r="AE58" i="90"/>
  <c r="AE59" i="90"/>
  <c r="AE60" i="90"/>
  <c r="AE61" i="90"/>
  <c r="AE62" i="90"/>
  <c r="AE63" i="90"/>
  <c r="AE64" i="90"/>
  <c r="AE65" i="90"/>
  <c r="AE66" i="90"/>
  <c r="AE67" i="90"/>
  <c r="AE68" i="90"/>
  <c r="AE69" i="90"/>
  <c r="AE70" i="90"/>
  <c r="AE71" i="90"/>
  <c r="AE72" i="90"/>
  <c r="AE73" i="90"/>
  <c r="AE74" i="90"/>
  <c r="AE75" i="90"/>
  <c r="AE76" i="90"/>
  <c r="AE77" i="90"/>
  <c r="AE78" i="90"/>
  <c r="AE79" i="90"/>
  <c r="AE80" i="90"/>
  <c r="AE81" i="90"/>
  <c r="AE82" i="90"/>
  <c r="AE83" i="90"/>
  <c r="AE84" i="90"/>
  <c r="AE85" i="90"/>
  <c r="AE86" i="90"/>
  <c r="AE87" i="90"/>
  <c r="AE88" i="90"/>
  <c r="AE89" i="90"/>
  <c r="AE90" i="90"/>
  <c r="AE91" i="90"/>
  <c r="AE92" i="90"/>
  <c r="AE93" i="90"/>
  <c r="AE55" i="92"/>
  <c r="AE56" i="92"/>
  <c r="AE57" i="92"/>
  <c r="AE58" i="92"/>
  <c r="AE59" i="92"/>
  <c r="AE60" i="92"/>
  <c r="AE61" i="92"/>
  <c r="AE62" i="92"/>
  <c r="AE63" i="92"/>
  <c r="AE64" i="92"/>
  <c r="AE65" i="92"/>
  <c r="AE66" i="92"/>
  <c r="AE67" i="92"/>
  <c r="AE68" i="92"/>
  <c r="AE69" i="92"/>
  <c r="AE70" i="92"/>
  <c r="AE71" i="92"/>
  <c r="AE72" i="92"/>
  <c r="AE73" i="92"/>
  <c r="AE74" i="92"/>
  <c r="AE75" i="92"/>
  <c r="AE76" i="92"/>
  <c r="AE77" i="92"/>
  <c r="AE78" i="92"/>
  <c r="AE79" i="92"/>
  <c r="AE80" i="92"/>
  <c r="AE81" i="92"/>
  <c r="AE82" i="92"/>
  <c r="AE83" i="92"/>
  <c r="AE84" i="92"/>
  <c r="AE85" i="92"/>
  <c r="AE86" i="92"/>
  <c r="AE87" i="92"/>
  <c r="AE88" i="92"/>
  <c r="AE89" i="92"/>
  <c r="AE90" i="92"/>
  <c r="AE91" i="92"/>
  <c r="AE92" i="92"/>
  <c r="AE93" i="92"/>
  <c r="AE94" i="92"/>
  <c r="AE95" i="92"/>
  <c r="AE97" i="92"/>
  <c r="AE98" i="92"/>
  <c r="AE99" i="92"/>
  <c r="AE54" i="92"/>
  <c r="AE53" i="92"/>
  <c r="AE52" i="92"/>
  <c r="AE51" i="92"/>
  <c r="AE50" i="92"/>
  <c r="AE49" i="92"/>
  <c r="AE48" i="92"/>
  <c r="AE47" i="92"/>
  <c r="AE46" i="92"/>
  <c r="AE45" i="92"/>
  <c r="AE44" i="92"/>
  <c r="AE43" i="92"/>
  <c r="AE42" i="92"/>
  <c r="AE41" i="92"/>
  <c r="AE40" i="92"/>
  <c r="AE39" i="92"/>
  <c r="AE38" i="92"/>
  <c r="AE37" i="92"/>
  <c r="AE36" i="92"/>
  <c r="AE35" i="92"/>
  <c r="AE34" i="92"/>
  <c r="AE33" i="92"/>
  <c r="AE32" i="92"/>
  <c r="AE31" i="92"/>
  <c r="AE30" i="92"/>
  <c r="AE27" i="92"/>
  <c r="AE55" i="91"/>
  <c r="AE54" i="91"/>
  <c r="AE53" i="91"/>
  <c r="AE52" i="91"/>
  <c r="AE51" i="91"/>
  <c r="AE50" i="91"/>
  <c r="AE49" i="91"/>
  <c r="AE48" i="91"/>
  <c r="AE47" i="91"/>
  <c r="AE46" i="91"/>
  <c r="AE45" i="91"/>
  <c r="AE44" i="91"/>
  <c r="AE43" i="91"/>
  <c r="AE42" i="91"/>
  <c r="AE41" i="91"/>
  <c r="AE40" i="91"/>
  <c r="AE39" i="91"/>
  <c r="AE38" i="91"/>
  <c r="AE37" i="91"/>
  <c r="AE36" i="91"/>
  <c r="AE35" i="91"/>
  <c r="AE34" i="91"/>
  <c r="AE33" i="91"/>
  <c r="AE32" i="91"/>
  <c r="AE31" i="91"/>
  <c r="AE30" i="91"/>
  <c r="AE28" i="91"/>
  <c r="AE54" i="90"/>
  <c r="AE53" i="90"/>
  <c r="AE52" i="90"/>
  <c r="AE51" i="90"/>
  <c r="AE50" i="90"/>
  <c r="AE49" i="90"/>
  <c r="AE48" i="90"/>
  <c r="AE47" i="90"/>
  <c r="AE46" i="90"/>
  <c r="AE45" i="90"/>
  <c r="AE44" i="90"/>
  <c r="AE43" i="90"/>
  <c r="AE42" i="90"/>
  <c r="AE41" i="90"/>
  <c r="AE40" i="90"/>
  <c r="AE39" i="90"/>
  <c r="AE37" i="90"/>
  <c r="AE36" i="90"/>
  <c r="AE35" i="90"/>
  <c r="AE34" i="90"/>
  <c r="AE33" i="90"/>
  <c r="AE32" i="90"/>
  <c r="AE31" i="90"/>
  <c r="AE29" i="90"/>
  <c r="AE28" i="90"/>
  <c r="AE27" i="90"/>
  <c r="AE27" i="89" l="1"/>
  <c r="AE28" i="89"/>
  <c r="AE29" i="89"/>
  <c r="AE30" i="89"/>
  <c r="AE31" i="89"/>
  <c r="AE32" i="89"/>
  <c r="AE33" i="89"/>
  <c r="AE34" i="89"/>
  <c r="AE35" i="89"/>
  <c r="AE36" i="89"/>
  <c r="AE37" i="89"/>
  <c r="AE38" i="89"/>
  <c r="AE39" i="89"/>
  <c r="AE40" i="89"/>
  <c r="AE41" i="89"/>
  <c r="AE42" i="89"/>
  <c r="AE43" i="89"/>
  <c r="AE44" i="89"/>
  <c r="AE45" i="89"/>
  <c r="AE46" i="89"/>
  <c r="AE47" i="89"/>
  <c r="AE48" i="89"/>
  <c r="AE49" i="89"/>
  <c r="AE50" i="89"/>
  <c r="AE51" i="89"/>
  <c r="AE52" i="89"/>
  <c r="AE53" i="89"/>
  <c r="AE54" i="89"/>
  <c r="AE55" i="89"/>
  <c r="AE56" i="89"/>
  <c r="AE57" i="89"/>
  <c r="AE58" i="89"/>
  <c r="AE59" i="89"/>
  <c r="AE60" i="89"/>
  <c r="AE61" i="89"/>
  <c r="AE62" i="89"/>
  <c r="AE63" i="89"/>
  <c r="AE64" i="89"/>
  <c r="AE65" i="89"/>
  <c r="AE66" i="89"/>
  <c r="AE67" i="89"/>
  <c r="AE68" i="89"/>
  <c r="AE69" i="89"/>
  <c r="AE70" i="89"/>
  <c r="AE71" i="89"/>
  <c r="AE72" i="89"/>
  <c r="AE73" i="89"/>
  <c r="AE74" i="89"/>
  <c r="AE75" i="89"/>
  <c r="AE76" i="89"/>
  <c r="AE77" i="89"/>
  <c r="AE78" i="89"/>
  <c r="AE79" i="89"/>
  <c r="AE80" i="89"/>
  <c r="AE81" i="89"/>
  <c r="AE82" i="89"/>
  <c r="AE83" i="89"/>
  <c r="AE84" i="89"/>
  <c r="AE85" i="89"/>
  <c r="AE86" i="89"/>
  <c r="AE87" i="89"/>
  <c r="AE88" i="89"/>
  <c r="AE90" i="89"/>
  <c r="AE91" i="89"/>
  <c r="AE26" i="89"/>
  <c r="AE101" i="86"/>
  <c r="AE28" i="86"/>
  <c r="AE29" i="86"/>
  <c r="AE30" i="86"/>
  <c r="AE31" i="86"/>
  <c r="AE32" i="86"/>
  <c r="AE33" i="86"/>
  <c r="AE34" i="86"/>
  <c r="AE35" i="86"/>
  <c r="AE36" i="86"/>
  <c r="AE37" i="86"/>
  <c r="AE38" i="86"/>
  <c r="AE39" i="86"/>
  <c r="AE40" i="86"/>
  <c r="AE41" i="86"/>
  <c r="AE42" i="86"/>
  <c r="AE43" i="86"/>
  <c r="AE44" i="86"/>
  <c r="AE45" i="86"/>
  <c r="AE46" i="86"/>
  <c r="AE47" i="86"/>
  <c r="AE48" i="86"/>
  <c r="AE49" i="86"/>
  <c r="AE50" i="86"/>
  <c r="AE51" i="86"/>
  <c r="AE52" i="86"/>
  <c r="AE53" i="86"/>
  <c r="AE54" i="86"/>
  <c r="AE55" i="86"/>
  <c r="AE56" i="86"/>
  <c r="AE57" i="86"/>
  <c r="AE58" i="86"/>
  <c r="AE59" i="86"/>
  <c r="AE60" i="86"/>
  <c r="AE61" i="86"/>
  <c r="AE62" i="86"/>
  <c r="AE63" i="86"/>
  <c r="AE64" i="86"/>
  <c r="AE65" i="86"/>
  <c r="AE66" i="86"/>
  <c r="AE67" i="86"/>
  <c r="AE68" i="86"/>
  <c r="AE69" i="86"/>
  <c r="AE70" i="86"/>
  <c r="AE71" i="86"/>
  <c r="AE72" i="86"/>
  <c r="AE73" i="86"/>
  <c r="AE74" i="86"/>
  <c r="AE75" i="86"/>
  <c r="AE76" i="86"/>
  <c r="AE77" i="86"/>
  <c r="AE78" i="86"/>
  <c r="AE79" i="86"/>
  <c r="AE80" i="86"/>
  <c r="AE81" i="86"/>
  <c r="AE82" i="86"/>
  <c r="AE83" i="86"/>
  <c r="AE84" i="86"/>
  <c r="AE85" i="86"/>
  <c r="AE86" i="86"/>
  <c r="AE87" i="86"/>
  <c r="AE88" i="86"/>
  <c r="AE89" i="86"/>
  <c r="AE90" i="86"/>
  <c r="AE91" i="86"/>
  <c r="AE92" i="86"/>
  <c r="AE94" i="86"/>
  <c r="AE95" i="86"/>
  <c r="AE96" i="86"/>
  <c r="AE97" i="86"/>
  <c r="AE98" i="86"/>
  <c r="AE99" i="86"/>
  <c r="AE100" i="86"/>
  <c r="AE104" i="86"/>
  <c r="AE27" i="86"/>
  <c r="AD28" i="85"/>
  <c r="AD29" i="85"/>
  <c r="AD30" i="85"/>
  <c r="AD31" i="85"/>
  <c r="AD32" i="85"/>
  <c r="AD33" i="85"/>
  <c r="AD34" i="85"/>
  <c r="AD35" i="85"/>
  <c r="AD36" i="85"/>
  <c r="AD37" i="85"/>
  <c r="AD38" i="85"/>
  <c r="AD39" i="85"/>
  <c r="AD40" i="85"/>
  <c r="AD41" i="85"/>
  <c r="AD42" i="85"/>
  <c r="AD43" i="85"/>
  <c r="AD44" i="85"/>
  <c r="AD45" i="85"/>
  <c r="AD46" i="85"/>
  <c r="AD47" i="85"/>
  <c r="AD48" i="85"/>
  <c r="AD49" i="85"/>
  <c r="AD50" i="85"/>
  <c r="AD51" i="85"/>
  <c r="AD52" i="85"/>
  <c r="AD53" i="85"/>
  <c r="AD54" i="85"/>
  <c r="AD55" i="85"/>
  <c r="AD56" i="85"/>
  <c r="AD57" i="85"/>
  <c r="AD58" i="85"/>
  <c r="AD59" i="85"/>
  <c r="AD60" i="85"/>
  <c r="AD61" i="85"/>
  <c r="AD62" i="85"/>
  <c r="AD63" i="85"/>
  <c r="AD64" i="85"/>
  <c r="AD65" i="85"/>
  <c r="AD66" i="85"/>
  <c r="AD67" i="85"/>
  <c r="AD68" i="85"/>
  <c r="AD69" i="85"/>
  <c r="AD70" i="85"/>
  <c r="AD71" i="85"/>
  <c r="AD72" i="85"/>
  <c r="AD73" i="85"/>
  <c r="AD74" i="85"/>
  <c r="AD75" i="85"/>
  <c r="AD76" i="85"/>
  <c r="AD77" i="85"/>
  <c r="AD78" i="85"/>
  <c r="AD79" i="85"/>
  <c r="AD80" i="85"/>
  <c r="AD81" i="85"/>
  <c r="AD82" i="85"/>
  <c r="AD83" i="85"/>
  <c r="AD84" i="85"/>
  <c r="AD85" i="85"/>
  <c r="AD86" i="85"/>
  <c r="AD87" i="85"/>
  <c r="AD88" i="85"/>
  <c r="AD89" i="85"/>
  <c r="AD90" i="85"/>
  <c r="AD91" i="85"/>
  <c r="AD92" i="85"/>
  <c r="AD93" i="85"/>
  <c r="AD94" i="85"/>
  <c r="AD95" i="85"/>
  <c r="AD96" i="85"/>
  <c r="AD97" i="85"/>
  <c r="AD98" i="85"/>
  <c r="AD99" i="85"/>
  <c r="AD100" i="85"/>
  <c r="AD101" i="85"/>
  <c r="AD102" i="85"/>
  <c r="AE28" i="88"/>
  <c r="AE29" i="88"/>
  <c r="AE30" i="88"/>
  <c r="AE31" i="88"/>
  <c r="AE32" i="88"/>
  <c r="AE33" i="88"/>
  <c r="AE34" i="88"/>
  <c r="AE35" i="88"/>
  <c r="AE36" i="88"/>
  <c r="AE37" i="88"/>
  <c r="AE38" i="88"/>
  <c r="AE39" i="88"/>
  <c r="AE40" i="88"/>
  <c r="AE41" i="88"/>
  <c r="AE42" i="88"/>
  <c r="AE43" i="88"/>
  <c r="AE44" i="88"/>
  <c r="AE45" i="88"/>
  <c r="AE46" i="88"/>
  <c r="AE47" i="88"/>
  <c r="AE48" i="88"/>
  <c r="AE49" i="88"/>
  <c r="AE50" i="88"/>
  <c r="AE51" i="88"/>
  <c r="AE52" i="88"/>
  <c r="AE53" i="88"/>
  <c r="AE54" i="88"/>
  <c r="AE55" i="88"/>
  <c r="AE56" i="88"/>
  <c r="AE57" i="88"/>
  <c r="AE58" i="88"/>
  <c r="AE59" i="88"/>
  <c r="AE60" i="88"/>
  <c r="AE61" i="88"/>
  <c r="AE62" i="88"/>
  <c r="AE63" i="88"/>
  <c r="AE64" i="88"/>
  <c r="AE65" i="88"/>
  <c r="AE66" i="88"/>
  <c r="AE67" i="88"/>
  <c r="AE68" i="88"/>
  <c r="AE69" i="88"/>
  <c r="AE70" i="88"/>
  <c r="AE71" i="88"/>
  <c r="AE72" i="88"/>
  <c r="AE73" i="88"/>
  <c r="AE74" i="88"/>
  <c r="AE75" i="88"/>
  <c r="AE76" i="88"/>
  <c r="AE77" i="88"/>
  <c r="AE78" i="88"/>
  <c r="AE79" i="88"/>
  <c r="AE80" i="88"/>
  <c r="AE81" i="88"/>
  <c r="AE27" i="88"/>
  <c r="AE80" i="87"/>
  <c r="AE28" i="82"/>
  <c r="AE29" i="82"/>
  <c r="AE30" i="82"/>
  <c r="AE31" i="82"/>
  <c r="AE32" i="82"/>
  <c r="AE33" i="82"/>
  <c r="AE34" i="82"/>
  <c r="AE35" i="82"/>
  <c r="AE36" i="82"/>
  <c r="AE37" i="82"/>
  <c r="AE38" i="82"/>
  <c r="AE39" i="82"/>
  <c r="AE40" i="82"/>
  <c r="AE41" i="82"/>
  <c r="AE42" i="82"/>
  <c r="AE43" i="82"/>
  <c r="AE44" i="82"/>
  <c r="AE45" i="82"/>
  <c r="AE46" i="82"/>
  <c r="AE47" i="82"/>
  <c r="AE48" i="82"/>
  <c r="AE49" i="82"/>
  <c r="AE50" i="82"/>
  <c r="AE51" i="82"/>
  <c r="AE52" i="82"/>
  <c r="AE53" i="82"/>
  <c r="AE54" i="82"/>
  <c r="AE55" i="82"/>
  <c r="AE56" i="82"/>
  <c r="AE57" i="82"/>
  <c r="AE58" i="82"/>
  <c r="AE59" i="82"/>
  <c r="AE60" i="82"/>
  <c r="AE61" i="82"/>
  <c r="AE62" i="82"/>
  <c r="AE63" i="82"/>
  <c r="AE64" i="82"/>
  <c r="AE65" i="82"/>
  <c r="AE66" i="82"/>
  <c r="AE67" i="82"/>
  <c r="AE68" i="82"/>
  <c r="AE69" i="82"/>
  <c r="AE70" i="82"/>
  <c r="AE71" i="82"/>
  <c r="AE72" i="82"/>
  <c r="AE73" i="82"/>
  <c r="AE74" i="82"/>
  <c r="AE75" i="82"/>
  <c r="AE76" i="82"/>
  <c r="AE77" i="82"/>
  <c r="AE78" i="82"/>
  <c r="AE79" i="82"/>
  <c r="AE80" i="82"/>
  <c r="AE81" i="82"/>
  <c r="AE82" i="82"/>
  <c r="AE83" i="82"/>
  <c r="AE84" i="82"/>
  <c r="AE85" i="82"/>
  <c r="AE86" i="82"/>
  <c r="AE87" i="82"/>
  <c r="AE88" i="82"/>
  <c r="AE89" i="82"/>
  <c r="AE90" i="82"/>
  <c r="AE91" i="82"/>
  <c r="AE92" i="82"/>
  <c r="AE93" i="82"/>
  <c r="AE94" i="82"/>
  <c r="AE27" i="82"/>
  <c r="AE138" i="95"/>
  <c r="AE139" i="95"/>
  <c r="AE140" i="95"/>
  <c r="AE141" i="95"/>
  <c r="AE142" i="95"/>
  <c r="AE143" i="95"/>
  <c r="AE144" i="95"/>
  <c r="AE145" i="95"/>
  <c r="AE146" i="95"/>
  <c r="AE147" i="95"/>
  <c r="AE148" i="95"/>
  <c r="AE149" i="95"/>
  <c r="AE150" i="95"/>
  <c r="AE151" i="95"/>
  <c r="AE152" i="95"/>
  <c r="AE153" i="95"/>
  <c r="AE154" i="95"/>
  <c r="AE155" i="95"/>
  <c r="AE156" i="95"/>
  <c r="AE157" i="95"/>
  <c r="AE158" i="95"/>
  <c r="AE159" i="95"/>
  <c r="AE160" i="95"/>
  <c r="AE161" i="95"/>
  <c r="AE162" i="95"/>
  <c r="AE163" i="95"/>
  <c r="AE164" i="95"/>
  <c r="AE165" i="95"/>
  <c r="AE166" i="95"/>
  <c r="AE167" i="95"/>
  <c r="AE168" i="95"/>
  <c r="AE169" i="95"/>
  <c r="AE170" i="95"/>
  <c r="AE171" i="95"/>
  <c r="AE172" i="95"/>
  <c r="AE173" i="95"/>
  <c r="AE174" i="95"/>
  <c r="AE175" i="95"/>
  <c r="AE176" i="95"/>
  <c r="AE177" i="95"/>
  <c r="AE137" i="95"/>
  <c r="AE136" i="95"/>
  <c r="AE135" i="95"/>
  <c r="AE134" i="95"/>
  <c r="AE133" i="95"/>
  <c r="AE132" i="95"/>
  <c r="AE131" i="95"/>
  <c r="AE130" i="95"/>
  <c r="AE129" i="95"/>
  <c r="AE128" i="95"/>
  <c r="AE127" i="95"/>
  <c r="AE126" i="95"/>
  <c r="AE125" i="95"/>
  <c r="AE124" i="95"/>
  <c r="AE123" i="95"/>
  <c r="AE122" i="95"/>
  <c r="AE121" i="95"/>
  <c r="AE120" i="95"/>
  <c r="AE119" i="95"/>
  <c r="AE118" i="95"/>
  <c r="AE117" i="95"/>
  <c r="AE116" i="95"/>
  <c r="AE115" i="95"/>
  <c r="AE114" i="95"/>
  <c r="AE113" i="95"/>
  <c r="AE112" i="95"/>
  <c r="AE111" i="95"/>
  <c r="AE110" i="95"/>
  <c r="AE109" i="95"/>
  <c r="AE108" i="95"/>
  <c r="AE107" i="95"/>
  <c r="AE106" i="95"/>
  <c r="AE105" i="95"/>
  <c r="AE104" i="95"/>
  <c r="AE103" i="95"/>
  <c r="AE102" i="95"/>
  <c r="AE101" i="95"/>
  <c r="AE100" i="95"/>
  <c r="AE99" i="95"/>
  <c r="AE98" i="95"/>
  <c r="AE97" i="95"/>
  <c r="AE96" i="95"/>
  <c r="AE95" i="95"/>
  <c r="AE94" i="95"/>
  <c r="AE93" i="95"/>
  <c r="AE92" i="95"/>
  <c r="AE91" i="95"/>
  <c r="AE90" i="95"/>
  <c r="AE89" i="95"/>
  <c r="AE88" i="95"/>
  <c r="AE87" i="95"/>
  <c r="AE86" i="95"/>
  <c r="AE85" i="95"/>
  <c r="AE84" i="95"/>
  <c r="AE83" i="95"/>
  <c r="AE82" i="95"/>
  <c r="AE81" i="95"/>
  <c r="AE80" i="95"/>
  <c r="AE79" i="95"/>
  <c r="AE78" i="95"/>
  <c r="AE77" i="95"/>
  <c r="AE76" i="95"/>
  <c r="AE75" i="95"/>
  <c r="AE74" i="95"/>
  <c r="AE73" i="95"/>
  <c r="AE72" i="95"/>
  <c r="AE71" i="95"/>
  <c r="AE70" i="95"/>
  <c r="AE69" i="95"/>
  <c r="AE68" i="95"/>
  <c r="AE67" i="95"/>
  <c r="AE66" i="95"/>
  <c r="AE65" i="95"/>
  <c r="AE63" i="95"/>
  <c r="AE62" i="95"/>
  <c r="AE61" i="95"/>
  <c r="AE60" i="95"/>
  <c r="AE59" i="95"/>
  <c r="AE58" i="95"/>
  <c r="AE57" i="95"/>
  <c r="AE56" i="95"/>
  <c r="AE55" i="95"/>
  <c r="AE54" i="95"/>
  <c r="AE53" i="95"/>
  <c r="AE52" i="95"/>
  <c r="AE51" i="95"/>
  <c r="AE50" i="95"/>
  <c r="AE49" i="95"/>
  <c r="AE48" i="95"/>
  <c r="AE47" i="95"/>
  <c r="AE46" i="95"/>
  <c r="AE45" i="95"/>
  <c r="AE41" i="95"/>
  <c r="AE40" i="95"/>
  <c r="AE39" i="95"/>
  <c r="AE38" i="95"/>
  <c r="AE37" i="95"/>
  <c r="AE36" i="95"/>
  <c r="AE35" i="95"/>
  <c r="AE34" i="95"/>
  <c r="AE33" i="95"/>
  <c r="AE32" i="95"/>
  <c r="AE31" i="95"/>
  <c r="AE30" i="95"/>
  <c r="AE29" i="95"/>
  <c r="AE28" i="95"/>
  <c r="AE74" i="81"/>
  <c r="AE75" i="81"/>
  <c r="AE76" i="81"/>
  <c r="AE77" i="81"/>
  <c r="AE78" i="81"/>
  <c r="AE79" i="81"/>
  <c r="AE80" i="81"/>
  <c r="AE81" i="81"/>
  <c r="AE82" i="81"/>
  <c r="AE83" i="81"/>
  <c r="AE84" i="81"/>
  <c r="AE28" i="78"/>
  <c r="AE29" i="78"/>
  <c r="AE30" i="78"/>
  <c r="AE31" i="78"/>
  <c r="AE32" i="78"/>
  <c r="AE33" i="78"/>
  <c r="AE34" i="78"/>
  <c r="AE35" i="78"/>
  <c r="AE36" i="78"/>
  <c r="AE37" i="78"/>
  <c r="AE38" i="78"/>
  <c r="AE39" i="78"/>
  <c r="AE40" i="78"/>
  <c r="AE41" i="78"/>
  <c r="AE42" i="78"/>
  <c r="AE43" i="78"/>
  <c r="AE44" i="78"/>
  <c r="AE45" i="78"/>
  <c r="AE46" i="78"/>
  <c r="AE47" i="78"/>
  <c r="AE48" i="78"/>
  <c r="AE49" i="78"/>
  <c r="AE50" i="78"/>
  <c r="AE51" i="78"/>
  <c r="AE52" i="78"/>
  <c r="AE53" i="78"/>
  <c r="AE54" i="78"/>
  <c r="AE55" i="78"/>
  <c r="AE56" i="78"/>
  <c r="AE57" i="78"/>
  <c r="AE58" i="78"/>
  <c r="AE59" i="78"/>
  <c r="AE60" i="78"/>
  <c r="AE61" i="78"/>
  <c r="AE62" i="78"/>
  <c r="AE63" i="78"/>
  <c r="AE64" i="78"/>
  <c r="AE65" i="78"/>
  <c r="AE66" i="78"/>
  <c r="AE67" i="78"/>
  <c r="AE68" i="78"/>
  <c r="AE69" i="78"/>
  <c r="AE70" i="78"/>
  <c r="AE71" i="78"/>
  <c r="AE72" i="78"/>
  <c r="AE73" i="78"/>
  <c r="AE74" i="78"/>
  <c r="AE75" i="78"/>
  <c r="AE76" i="78"/>
  <c r="AE77" i="78"/>
  <c r="AE78" i="78"/>
  <c r="AE79" i="78"/>
  <c r="AE80" i="78"/>
  <c r="AE81" i="78"/>
  <c r="AE27" i="78"/>
  <c r="AE28" i="81"/>
  <c r="AE29" i="81"/>
  <c r="AE30" i="81"/>
  <c r="AE31" i="81"/>
  <c r="AE32" i="81"/>
  <c r="AE33" i="81"/>
  <c r="AE34" i="81"/>
  <c r="AE35" i="81"/>
  <c r="AE36" i="81"/>
  <c r="AE37" i="81"/>
  <c r="AE38" i="81"/>
  <c r="AE39" i="81"/>
  <c r="AE40" i="81"/>
  <c r="AE41" i="81"/>
  <c r="AE42" i="81"/>
  <c r="AE43" i="81"/>
  <c r="AE44" i="81"/>
  <c r="AE45" i="81"/>
  <c r="AE46" i="81"/>
  <c r="AE47" i="81"/>
  <c r="AE48" i="81"/>
  <c r="AE49" i="81"/>
  <c r="AE50" i="81"/>
  <c r="AE51" i="81"/>
  <c r="AE52" i="81"/>
  <c r="AE53" i="81"/>
  <c r="AE54" i="81"/>
  <c r="AE55" i="81"/>
  <c r="AE60" i="81"/>
  <c r="AE61" i="81"/>
  <c r="AE62" i="81"/>
  <c r="AE63" i="81"/>
  <c r="AE64" i="81"/>
  <c r="AE65" i="81"/>
  <c r="AE66" i="81"/>
  <c r="AE67" i="81"/>
  <c r="AE68" i="81"/>
  <c r="AE69" i="81"/>
  <c r="AE27" i="81"/>
  <c r="AE28" i="80"/>
  <c r="AE29" i="80"/>
  <c r="AE30" i="80"/>
  <c r="AE31" i="80"/>
  <c r="AE32" i="80"/>
  <c r="AE33" i="80"/>
  <c r="AE34" i="80"/>
  <c r="AE35" i="80"/>
  <c r="AE36" i="80"/>
  <c r="AE37" i="80"/>
  <c r="AE38" i="80"/>
  <c r="AE39" i="80"/>
  <c r="AE40" i="80"/>
  <c r="AE41" i="80"/>
  <c r="AE42" i="80"/>
  <c r="AE43" i="80"/>
  <c r="AE44" i="80"/>
  <c r="AE45" i="80"/>
  <c r="AE46" i="80"/>
  <c r="AE47" i="80"/>
  <c r="AE48" i="80"/>
  <c r="AE49" i="80"/>
  <c r="AE50" i="80"/>
  <c r="AE51" i="80"/>
  <c r="AE52" i="80"/>
  <c r="AE53" i="80"/>
  <c r="AE54" i="80"/>
  <c r="AE27" i="80"/>
  <c r="AE28" i="87" l="1"/>
  <c r="AE29" i="87"/>
  <c r="AE30" i="87"/>
  <c r="AE31" i="87"/>
  <c r="AE32" i="87"/>
  <c r="AE33" i="87"/>
  <c r="AE34" i="87"/>
  <c r="AE35" i="87"/>
  <c r="AE36" i="87"/>
  <c r="AE37" i="87"/>
  <c r="AE38" i="87"/>
  <c r="AE39" i="87"/>
  <c r="AE40" i="87"/>
  <c r="AE41" i="87"/>
  <c r="AE42" i="87"/>
  <c r="AE43" i="87"/>
  <c r="AE44" i="87"/>
  <c r="AE45" i="87"/>
  <c r="AE46" i="87"/>
  <c r="AE47" i="87"/>
  <c r="AE48" i="87"/>
  <c r="AE49" i="87"/>
  <c r="AE50" i="87"/>
  <c r="AE51" i="87"/>
  <c r="AE52" i="87"/>
  <c r="AE53" i="87"/>
  <c r="AE54" i="87"/>
  <c r="AE55" i="87"/>
  <c r="AE56" i="87"/>
  <c r="AE57" i="87"/>
  <c r="AE58" i="87"/>
  <c r="AE59" i="87"/>
  <c r="AE60" i="87"/>
  <c r="AE61" i="87"/>
  <c r="AE62" i="87"/>
  <c r="AE63" i="87"/>
  <c r="AE64" i="87"/>
  <c r="AE65" i="87"/>
  <c r="AE66" i="87"/>
  <c r="AE67" i="87"/>
  <c r="AE68" i="87"/>
  <c r="AE69" i="87"/>
  <c r="AE70" i="87"/>
  <c r="AE71" i="87"/>
  <c r="AE72" i="87"/>
  <c r="AE73" i="87"/>
  <c r="AE74" i="87"/>
  <c r="AE75" i="87"/>
  <c r="AE76" i="87"/>
  <c r="AE77" i="87"/>
  <c r="AE78" i="87"/>
  <c r="AE79" i="87"/>
  <c r="AE27" i="87"/>
  <c r="AE28" i="83"/>
  <c r="AE29" i="83"/>
  <c r="AE30" i="83"/>
  <c r="AE31" i="83"/>
  <c r="AE32" i="83"/>
  <c r="AE33" i="83"/>
  <c r="AE34" i="83"/>
  <c r="AE35" i="83"/>
  <c r="AE36" i="83"/>
  <c r="AE37" i="83"/>
  <c r="AE38" i="83"/>
  <c r="AE39" i="83"/>
  <c r="AE40" i="83"/>
  <c r="AE41" i="83"/>
  <c r="AE42" i="83"/>
  <c r="AE43" i="83"/>
  <c r="AE44" i="83"/>
  <c r="AE45" i="83"/>
  <c r="AE46" i="83"/>
  <c r="AE47" i="83"/>
  <c r="AE48" i="83"/>
  <c r="AE49" i="83"/>
  <c r="AE50" i="83"/>
  <c r="AE51" i="83"/>
  <c r="AE52" i="83"/>
  <c r="AE53" i="83"/>
  <c r="AE54" i="83"/>
  <c r="AE55" i="83"/>
  <c r="AE56" i="83"/>
  <c r="AE57" i="83"/>
  <c r="AE58" i="83"/>
  <c r="AE59" i="83"/>
  <c r="AE60" i="83"/>
  <c r="AE61" i="83"/>
  <c r="AE62" i="83"/>
  <c r="AE63" i="83"/>
  <c r="AE64" i="83"/>
  <c r="AE65" i="83"/>
  <c r="AE66" i="83"/>
  <c r="AE67" i="83"/>
  <c r="AE68" i="83"/>
  <c r="AE69" i="83"/>
  <c r="AE70" i="83"/>
  <c r="AE71" i="83"/>
  <c r="AE72" i="83"/>
  <c r="AE73" i="83"/>
  <c r="AE74" i="83"/>
  <c r="AE75" i="83"/>
  <c r="AE76" i="83"/>
  <c r="AE77" i="83"/>
  <c r="AE78" i="83"/>
  <c r="AE79" i="83"/>
  <c r="AE80" i="83"/>
  <c r="AE81" i="83"/>
  <c r="AE82" i="83"/>
  <c r="AE83" i="83"/>
  <c r="AE84" i="83"/>
  <c r="AE85" i="83"/>
  <c r="AE86" i="83"/>
  <c r="AE87" i="83"/>
  <c r="AE88" i="83"/>
  <c r="AE89" i="83"/>
  <c r="AE90" i="83"/>
  <c r="AE91" i="83"/>
  <c r="AE92" i="83"/>
  <c r="AE93" i="83"/>
  <c r="AE94" i="83"/>
  <c r="AE95" i="83"/>
  <c r="AE96" i="83"/>
  <c r="AE97" i="83"/>
  <c r="AE98" i="83"/>
  <c r="AE99" i="83"/>
  <c r="AE100" i="83"/>
  <c r="AE101" i="83"/>
  <c r="AE102" i="83"/>
  <c r="AE103" i="83"/>
  <c r="AE104" i="83"/>
  <c r="AE105" i="83"/>
  <c r="AE106" i="83"/>
  <c r="AE107" i="83"/>
  <c r="AE108" i="83"/>
  <c r="AE109" i="83"/>
  <c r="AE110" i="83"/>
  <c r="AE111" i="83"/>
  <c r="AE112" i="83"/>
  <c r="AE113" i="83"/>
  <c r="AE114" i="83"/>
  <c r="AE115" i="83"/>
  <c r="AE116" i="83"/>
  <c r="AE117" i="83"/>
  <c r="AE118" i="83"/>
  <c r="AE119" i="83"/>
  <c r="AE120" i="83"/>
  <c r="AE121" i="83"/>
  <c r="AE122" i="83"/>
  <c r="AE123" i="83"/>
  <c r="AE124" i="83"/>
  <c r="AE125" i="83"/>
  <c r="AE126" i="83"/>
  <c r="AE127" i="83"/>
  <c r="AE129" i="83"/>
  <c r="AE130" i="83"/>
  <c r="AE131" i="83"/>
  <c r="AE132" i="83"/>
  <c r="AE133" i="83"/>
  <c r="AE27" i="83"/>
  <c r="AE27" i="85" l="1"/>
  <c r="AE28" i="85"/>
  <c r="AE29" i="85"/>
  <c r="AE30" i="85"/>
  <c r="AE31" i="85"/>
  <c r="AE32" i="85"/>
  <c r="AE33" i="85"/>
  <c r="AE34" i="85"/>
  <c r="AE35" i="85"/>
  <c r="AE36" i="85"/>
  <c r="AE37" i="85"/>
  <c r="AE38" i="85"/>
  <c r="AE39" i="85"/>
  <c r="AE40" i="85"/>
  <c r="AE41" i="85"/>
  <c r="AE42" i="85"/>
  <c r="AE43" i="85"/>
  <c r="AE44" i="85"/>
  <c r="AE45" i="85"/>
  <c r="AE46" i="85"/>
  <c r="AE47" i="85"/>
  <c r="AE48" i="85"/>
  <c r="AE49" i="85"/>
  <c r="AE50" i="85"/>
  <c r="AE51" i="85"/>
  <c r="AE52" i="85"/>
  <c r="AE53" i="85"/>
  <c r="AE54" i="85"/>
  <c r="AE55" i="85"/>
  <c r="AE56" i="85"/>
  <c r="AE57" i="85"/>
  <c r="AE58" i="85"/>
  <c r="AE59" i="85"/>
  <c r="AE60" i="85"/>
  <c r="AE61" i="85"/>
  <c r="AE62" i="85"/>
  <c r="AE63" i="85"/>
  <c r="AE64" i="85"/>
  <c r="AE65" i="85"/>
  <c r="AE66" i="85"/>
  <c r="AE67" i="85"/>
  <c r="AE68" i="85"/>
  <c r="AE69" i="85"/>
  <c r="AE70" i="85"/>
  <c r="AE71" i="85"/>
  <c r="AE72" i="85"/>
  <c r="AE73" i="85"/>
  <c r="AE74" i="85"/>
  <c r="AE75" i="85"/>
  <c r="AE76" i="85"/>
  <c r="AE77" i="85"/>
  <c r="AE78" i="85"/>
  <c r="AE79" i="85"/>
  <c r="AE80" i="85"/>
  <c r="AE81" i="85"/>
  <c r="AE82" i="85"/>
  <c r="AE83" i="85"/>
  <c r="AE84" i="85"/>
  <c r="AE85" i="85"/>
  <c r="AE86" i="85"/>
  <c r="AE87" i="85"/>
  <c r="AE88" i="85"/>
  <c r="AE89" i="85"/>
  <c r="AE90" i="85"/>
  <c r="AE91" i="85"/>
  <c r="AE92" i="85"/>
  <c r="AE93" i="85"/>
  <c r="AE94" i="85"/>
  <c r="AE95" i="85"/>
  <c r="AE96" i="85"/>
  <c r="AE97" i="85"/>
  <c r="AE98" i="85"/>
  <c r="AE99" i="85"/>
  <c r="AE100" i="85"/>
  <c r="AE101" i="85"/>
  <c r="AE102" i="85"/>
  <c r="AD27" i="85"/>
</calcChain>
</file>

<file path=xl/sharedStrings.xml><?xml version="1.0" encoding="utf-8"?>
<sst xmlns="http://schemas.openxmlformats.org/spreadsheetml/2006/main" count="2329" uniqueCount="1126">
  <si>
    <t>Arsenic</t>
  </si>
  <si>
    <t>Lead</t>
  </si>
  <si>
    <t>Sort</t>
  </si>
  <si>
    <t>SampleDate</t>
  </si>
  <si>
    <t>Aluminum</t>
  </si>
  <si>
    <t>Antimony</t>
  </si>
  <si>
    <t>Barium</t>
  </si>
  <si>
    <t>Beryllium</t>
  </si>
  <si>
    <t>Cadmium</t>
  </si>
  <si>
    <t>Calcium</t>
  </si>
  <si>
    <t>Chromium</t>
  </si>
  <si>
    <t>Cobalt</t>
  </si>
  <si>
    <t>Copper</t>
  </si>
  <si>
    <t>Iron</t>
  </si>
  <si>
    <t>Magnesium</t>
  </si>
  <si>
    <t>Manganese</t>
  </si>
  <si>
    <t>Mercury</t>
  </si>
  <si>
    <t>Molybdenum</t>
  </si>
  <si>
    <t>Nickel</t>
  </si>
  <si>
    <t>Potassium</t>
  </si>
  <si>
    <t>Selenium</t>
  </si>
  <si>
    <t>Silver</t>
  </si>
  <si>
    <t>Sodium</t>
  </si>
  <si>
    <t>Thallium</t>
  </si>
  <si>
    <t>Vanadium</t>
  </si>
  <si>
    <t>Zinc</t>
  </si>
  <si>
    <t>EPA</t>
  </si>
  <si>
    <t>ug/l</t>
  </si>
  <si>
    <t>32nd St Bridge_2050</t>
  </si>
  <si>
    <t>32nd St Bridge_0040</t>
  </si>
  <si>
    <t>32nd St Bridge_0945</t>
  </si>
  <si>
    <t>32nd St Bridge_1550</t>
  </si>
  <si>
    <t>WQX-3577.166M</t>
  </si>
  <si>
    <t>WQX-3576.297M</t>
  </si>
  <si>
    <t>ANIMAS-ROTARY PARK-2005</t>
  </si>
  <si>
    <t>WQX-3576.298M</t>
  </si>
  <si>
    <t>ANIMAS-ROTARY PARK-2108</t>
  </si>
  <si>
    <t>ANIMAS-ROTARY PARK-2200</t>
  </si>
  <si>
    <t>WQX-3576.299M</t>
  </si>
  <si>
    <t>ANIMAS-ROTARY PARK-2300</t>
  </si>
  <si>
    <t>ANIMAS-ROTARY PARK-0000</t>
  </si>
  <si>
    <t>ANIMAS-ROTARY PARK-0030</t>
  </si>
  <si>
    <t>WQX-3576.300M</t>
  </si>
  <si>
    <t>WQX-3576.301M</t>
  </si>
  <si>
    <t>WQX-91.289M</t>
  </si>
  <si>
    <t>ANIMAS-ROTARY PARK-1000</t>
  </si>
  <si>
    <t>WQX-3577.165M</t>
  </si>
  <si>
    <t>WQX-3576.295M</t>
  </si>
  <si>
    <t>WQX-3577.167M</t>
  </si>
  <si>
    <t>WQX-3576.302M</t>
  </si>
  <si>
    <t>WQX-3577.168M</t>
  </si>
  <si>
    <t>WQX-3576.303M</t>
  </si>
  <si>
    <t>GKMSW04_080815</t>
  </si>
  <si>
    <t>WQX-3576.304M</t>
  </si>
  <si>
    <t>WQX-3577.169M</t>
  </si>
  <si>
    <t>WQX-3577.170M</t>
  </si>
  <si>
    <t>WQX-3576.305M</t>
  </si>
  <si>
    <t>GKMSW05_080915</t>
  </si>
  <si>
    <t>GKMSW04_080915</t>
  </si>
  <si>
    <t>GKMSW12_080915</t>
  </si>
  <si>
    <t>WQX-3577.171M</t>
  </si>
  <si>
    <t>WQX-3576.306M</t>
  </si>
  <si>
    <t>WQX-3577.172M</t>
  </si>
  <si>
    <t>WQX-3576.307M</t>
  </si>
  <si>
    <t>20169009001-20150810</t>
  </si>
  <si>
    <t>CO_RI_M29_08/10/2015</t>
  </si>
  <si>
    <t>9421_08/10/2015</t>
  </si>
  <si>
    <t>WQX-3577.173M</t>
  </si>
  <si>
    <t>WQX-3576.308M</t>
  </si>
  <si>
    <t>20169009002-20150813</t>
  </si>
  <si>
    <t>CO_RI_M31_08/13/2015</t>
  </si>
  <si>
    <t>9421_08/13/2015</t>
  </si>
  <si>
    <t>9420_08/13/2015</t>
  </si>
  <si>
    <t>CO_RI_M45_08/13/2015</t>
  </si>
  <si>
    <t>GKMSW05_081315</t>
  </si>
  <si>
    <t>20169022001-20150813</t>
  </si>
  <si>
    <t>GKMSW04_081315</t>
  </si>
  <si>
    <t>9420_08/15/2015</t>
  </si>
  <si>
    <t>9423A_08/15/2015</t>
  </si>
  <si>
    <t>GKMSW05_081615</t>
  </si>
  <si>
    <t>GKMSW04_081615</t>
  </si>
  <si>
    <t>GKMSW05_082015</t>
  </si>
  <si>
    <t>GKMSW04_082015</t>
  </si>
  <si>
    <t>GKMSW05_082115</t>
  </si>
  <si>
    <t>GKMSW05_082115D</t>
  </si>
  <si>
    <t>GKMSW04_082115</t>
  </si>
  <si>
    <t>GKMSW01_082415D</t>
  </si>
  <si>
    <t>GKMSW05_082415</t>
  </si>
  <si>
    <t>GKMSW04_082415</t>
  </si>
  <si>
    <t>WQX-91.290M</t>
  </si>
  <si>
    <t>GKMSW05_090415</t>
  </si>
  <si>
    <t>GKMSW04_090415</t>
  </si>
  <si>
    <t>WQX-3577.175M</t>
  </si>
  <si>
    <t>WQX-3576.309M</t>
  </si>
  <si>
    <t>GKMSW05_091415</t>
  </si>
  <si>
    <t>GKMSW05_091415D</t>
  </si>
  <si>
    <t>GKMSW04_091415</t>
  </si>
  <si>
    <t>GKMSW05_091815</t>
  </si>
  <si>
    <t>GKMSW04_091815</t>
  </si>
  <si>
    <t>GKMSW04_091815D</t>
  </si>
  <si>
    <t>GKMSW05_091915</t>
  </si>
  <si>
    <t>GKMSW04_091915</t>
  </si>
  <si>
    <t>GKMSW05_092015</t>
  </si>
  <si>
    <t>GKMSW04_092015</t>
  </si>
  <si>
    <t>GKMSW04_092015D</t>
  </si>
  <si>
    <t>GKMSW05_092115</t>
  </si>
  <si>
    <t>GKMSW04_092115</t>
  </si>
  <si>
    <t>GKMSW05_092415</t>
  </si>
  <si>
    <t>GKMSW04_092415</t>
  </si>
  <si>
    <t>GKMSW05_092815</t>
  </si>
  <si>
    <t>GKMSW04_092815</t>
  </si>
  <si>
    <t>GKMSW04_092815D</t>
  </si>
  <si>
    <t>GKMSW05_100115</t>
  </si>
  <si>
    <t>GKMSW04_100115</t>
  </si>
  <si>
    <t>WQX-91.291M</t>
  </si>
  <si>
    <t>WQX-3577.174M</t>
  </si>
  <si>
    <t>WQX-3576.310M</t>
  </si>
  <si>
    <t>GKMSW04_102715</t>
  </si>
  <si>
    <t>Animas Rotary Park_102715</t>
  </si>
  <si>
    <t>GKMSW05_102715</t>
  </si>
  <si>
    <t>GKMSW05_032416L</t>
  </si>
  <si>
    <t>ANIMAS-ROTARY-PARK_032416L</t>
  </si>
  <si>
    <t>32ndStreetBridge_032416L</t>
  </si>
  <si>
    <t>9423A_05/03/2016</t>
  </si>
  <si>
    <t>9423A_05/11/2016</t>
  </si>
  <si>
    <t>9423A_05/19/2016</t>
  </si>
  <si>
    <t>9423A_05/26/2016</t>
  </si>
  <si>
    <t>9423A_06/01/2016</t>
  </si>
  <si>
    <t>GKM05_060616L</t>
  </si>
  <si>
    <t>9423A_06/06/2016</t>
  </si>
  <si>
    <t>32nd St Bridge_060716L</t>
  </si>
  <si>
    <t>Animas-RotaryPark_060716L</t>
  </si>
  <si>
    <t>Animas-RotaryPark_060716DL</t>
  </si>
  <si>
    <t>9423A_06/15/2016</t>
  </si>
  <si>
    <t>A72_1345</t>
  </si>
  <si>
    <t>A72_1615</t>
  </si>
  <si>
    <t>A72_2010</t>
  </si>
  <si>
    <t>A72_2350</t>
  </si>
  <si>
    <t>A72_0630</t>
  </si>
  <si>
    <t>A72_1415</t>
  </si>
  <si>
    <t>CO_RI_M11_08/07/2015</t>
  </si>
  <si>
    <t>WQX-3579.136M</t>
  </si>
  <si>
    <t>WQX-3611.123M</t>
  </si>
  <si>
    <t>20169006001-20150807</t>
  </si>
  <si>
    <t>A72_080715</t>
  </si>
  <si>
    <t>A72_080815</t>
  </si>
  <si>
    <t>A72_080915</t>
  </si>
  <si>
    <t>82_08/11/2015</t>
  </si>
  <si>
    <t>AN72_08/11/2015</t>
  </si>
  <si>
    <t>AN72_08/15/2015</t>
  </si>
  <si>
    <t>A72_081615</t>
  </si>
  <si>
    <t>A72_081715D</t>
  </si>
  <si>
    <t>A72_081715</t>
  </si>
  <si>
    <t>A72_082015</t>
  </si>
  <si>
    <t>A72_082315</t>
  </si>
  <si>
    <t>WQX-3579.137M</t>
  </si>
  <si>
    <t>WQX-3611.124M</t>
  </si>
  <si>
    <t>A72_091715</t>
  </si>
  <si>
    <t>A72_091815</t>
  </si>
  <si>
    <t>A72_091915</t>
  </si>
  <si>
    <t>A72_092015</t>
  </si>
  <si>
    <t>A72_092115</t>
  </si>
  <si>
    <t>A72_092415</t>
  </si>
  <si>
    <t>A72_092815</t>
  </si>
  <si>
    <t>A72_100115D</t>
  </si>
  <si>
    <t>A72_100115</t>
  </si>
  <si>
    <t>WQX-3579.138M</t>
  </si>
  <si>
    <t>WQX-3611.125M</t>
  </si>
  <si>
    <t>82_10/13/2015</t>
  </si>
  <si>
    <t>A72_102615</t>
  </si>
  <si>
    <t>82_12/01/2015</t>
  </si>
  <si>
    <t>82_02/23/2016</t>
  </si>
  <si>
    <t>A72_032216L</t>
  </si>
  <si>
    <t>82_04/05/2016</t>
  </si>
  <si>
    <t>82_04/19/2016</t>
  </si>
  <si>
    <t>82_05/03/2016</t>
  </si>
  <si>
    <t>82_05/11/2016</t>
  </si>
  <si>
    <t>82_05/19/2016</t>
  </si>
  <si>
    <t>82_05/26/2016</t>
  </si>
  <si>
    <t>82_06/01/2016</t>
  </si>
  <si>
    <t>A72_060616L</t>
  </si>
  <si>
    <t>82_06/07/2016</t>
  </si>
  <si>
    <t>82_06/15/2016</t>
  </si>
  <si>
    <t>GKMSW05_080815</t>
  </si>
  <si>
    <t>9423A_04/04/2016</t>
  </si>
  <si>
    <t>9423A_04/18/2016</t>
  </si>
  <si>
    <t>DISSOLVED</t>
  </si>
  <si>
    <t>CC48_080815</t>
  </si>
  <si>
    <t>CC48_081615</t>
  </si>
  <si>
    <t>CC48_081715</t>
  </si>
  <si>
    <t>CC48_081715D</t>
  </si>
  <si>
    <t>CC48_082015</t>
  </si>
  <si>
    <t>CC48_082015D</t>
  </si>
  <si>
    <t>CC48_082315</t>
  </si>
  <si>
    <t>CC48_091715</t>
  </si>
  <si>
    <t>CC48_091815</t>
  </si>
  <si>
    <t>CC48_091915</t>
  </si>
  <si>
    <t>CC48_092015</t>
  </si>
  <si>
    <t>CC48_092115D</t>
  </si>
  <si>
    <t>CC48_092115</t>
  </si>
  <si>
    <t>CC48_092415</t>
  </si>
  <si>
    <t>CC48_092815</t>
  </si>
  <si>
    <t>CC48_100115</t>
  </si>
  <si>
    <t>CC48_102615</t>
  </si>
  <si>
    <t>CC48_032216L</t>
  </si>
  <si>
    <t>CC48_060616L</t>
  </si>
  <si>
    <t>WQX-323.266M</t>
  </si>
  <si>
    <t>ND</t>
  </si>
  <si>
    <t>WQX-323.267M</t>
  </si>
  <si>
    <t>WQX-323.268M</t>
  </si>
  <si>
    <t>CC 14th St Bridge_1600_08/05/2015</t>
  </si>
  <si>
    <t>81_08/12/2015</t>
  </si>
  <si>
    <t>81_08/15/2015</t>
  </si>
  <si>
    <t>81_08/18/2015</t>
  </si>
  <si>
    <t>20169019003-20150818</t>
  </si>
  <si>
    <t>81_04/05/2016</t>
  </si>
  <si>
    <t>81_04/19/2016</t>
  </si>
  <si>
    <t>81_05/03/2016</t>
  </si>
  <si>
    <t>81_05/11/2016</t>
  </si>
  <si>
    <t>81_05/19/2016</t>
  </si>
  <si>
    <t>81_05/26/2016</t>
  </si>
  <si>
    <t>81_06/01/2016</t>
  </si>
  <si>
    <t>81_06/07/2016</t>
  </si>
  <si>
    <t>81_06/15/2016</t>
  </si>
  <si>
    <t>WQX-88.305M</t>
  </si>
  <si>
    <t>WQX-88.306M</t>
  </si>
  <si>
    <t>WQX-88.307M</t>
  </si>
  <si>
    <t>GKMSW02_080715</t>
  </si>
  <si>
    <t>GKMSW02_080815</t>
  </si>
  <si>
    <t>GKMSW02_080915</t>
  </si>
  <si>
    <t>Bakers Bridge _2005</t>
  </si>
  <si>
    <t>Bakers Bridge _0000</t>
  </si>
  <si>
    <t>Bakers Bridge _0900</t>
  </si>
  <si>
    <t>Bakers Bridge_080815</t>
  </si>
  <si>
    <t>GKMSW02_081315</t>
  </si>
  <si>
    <t>GKMSW02_081615</t>
  </si>
  <si>
    <t>GKMSW02_081715</t>
  </si>
  <si>
    <t>GKMSW02_082015</t>
  </si>
  <si>
    <t>GKMSW02_082315</t>
  </si>
  <si>
    <t>GKMSW02_091415</t>
  </si>
  <si>
    <t>GKMSW02_091815</t>
  </si>
  <si>
    <t>GKMSW02_091915</t>
  </si>
  <si>
    <t>GKMSW02_092015</t>
  </si>
  <si>
    <t>GKMSW02_092115</t>
  </si>
  <si>
    <t>GKMSW02_092815</t>
  </si>
  <si>
    <t>GKMSW02_100115</t>
  </si>
  <si>
    <t>GKMSW02_102615</t>
  </si>
  <si>
    <t>GKMSW02_032216L</t>
  </si>
  <si>
    <t>Bakers Bridge_060616L</t>
  </si>
  <si>
    <t>CO_RI_M16.1_08/12/2015</t>
  </si>
  <si>
    <t>Animas at SUIT (RK 101 to 104)</t>
  </si>
  <si>
    <t>WQX-3590.157M</t>
  </si>
  <si>
    <t>WQX-3590.156M</t>
  </si>
  <si>
    <t>WQX-3590.158M</t>
  </si>
  <si>
    <t>WQX-3590.159M</t>
  </si>
  <si>
    <t>WQX-3590.160M</t>
  </si>
  <si>
    <t>WQX-3590.161M</t>
  </si>
  <si>
    <t>WQX-3590.162M</t>
  </si>
  <si>
    <t>WQX-3590.163M</t>
  </si>
  <si>
    <t>WQX-3590.164M</t>
  </si>
  <si>
    <t>WQX-3590.165M</t>
  </si>
  <si>
    <t>WQX-3590.166M</t>
  </si>
  <si>
    <t>GKMSW01_080715</t>
  </si>
  <si>
    <t>GKMSW01_080815</t>
  </si>
  <si>
    <t>GKMSW01_080915</t>
  </si>
  <si>
    <t>GKMSW01_081315</t>
  </si>
  <si>
    <t>GKMSW01_081615</t>
  </si>
  <si>
    <t>GKMSW01_081715</t>
  </si>
  <si>
    <t>GKMSW01_082015</t>
  </si>
  <si>
    <t>GKMSW01_082115</t>
  </si>
  <si>
    <t>GKMSW01_082415</t>
  </si>
  <si>
    <t>GKMSW01_090415</t>
  </si>
  <si>
    <t>GKMSW01_091315D</t>
  </si>
  <si>
    <t>GKMSW01_091415</t>
  </si>
  <si>
    <t>GKMSW01_091815</t>
  </si>
  <si>
    <t>GKMSW01_091915</t>
  </si>
  <si>
    <t>GKMSW01_092015</t>
  </si>
  <si>
    <t>GKMSW01_092115</t>
  </si>
  <si>
    <t>GKMSW01_092415</t>
  </si>
  <si>
    <t>GKMSW01_092815</t>
  </si>
  <si>
    <t>GKMSW01_100115</t>
  </si>
  <si>
    <t>L25962-01</t>
  </si>
  <si>
    <t>1508118-04</t>
  </si>
  <si>
    <t>1508159-06</t>
  </si>
  <si>
    <t>L26074-06</t>
  </si>
  <si>
    <t>L26074-09</t>
  </si>
  <si>
    <t>AR 19-3_08/15/2015</t>
  </si>
  <si>
    <t>AR 19-3_08/16/2015</t>
  </si>
  <si>
    <t>GKMSW01_10282015</t>
  </si>
  <si>
    <t>AR 19-303/14/2016L</t>
  </si>
  <si>
    <t>AR19-3_032316L</t>
  </si>
  <si>
    <t>AR 19-304/13/2016L</t>
  </si>
  <si>
    <t>AR 19-304/20/2016L</t>
  </si>
  <si>
    <t>AR 19-304/27/2016L</t>
  </si>
  <si>
    <t>AR 19-305/05/2016L</t>
  </si>
  <si>
    <t>AR 19-305/13/2016L</t>
  </si>
  <si>
    <t>AR 19-305/19/2016L</t>
  </si>
  <si>
    <t>AR 19-305/25/2016L</t>
  </si>
  <si>
    <t>AR 19-306/02/2016L</t>
  </si>
  <si>
    <t>AR 19-306/08/2016L</t>
  </si>
  <si>
    <t>AR19-3_060816L</t>
  </si>
  <si>
    <t>AR 19-306/14/2016L</t>
  </si>
  <si>
    <t>AR 19-306/22/2016L</t>
  </si>
  <si>
    <t>AR 19-306/27/2016L</t>
  </si>
  <si>
    <t>ADWS-ARP-150808-11</t>
  </si>
  <si>
    <t>ADW-010-150809-11</t>
  </si>
  <si>
    <t>ADW-010-150810-11</t>
  </si>
  <si>
    <t>ADW-010-150811-11</t>
  </si>
  <si>
    <t>ADW-010-150812-11</t>
  </si>
  <si>
    <t>ADW-010-150813-11</t>
  </si>
  <si>
    <t>ADW-010-150814-12</t>
  </si>
  <si>
    <t>ADW-010-150814-11</t>
  </si>
  <si>
    <t>ADW-010-150815-11</t>
  </si>
  <si>
    <t>ADW-010-150816-11</t>
  </si>
  <si>
    <t>ADW-010-150817-11</t>
  </si>
  <si>
    <t>ADW-010-150818-11</t>
  </si>
  <si>
    <t>ADW-010-150818-12</t>
  </si>
  <si>
    <t>ADW-010-150819-12</t>
  </si>
  <si>
    <t>ADW-010-150819-11</t>
  </si>
  <si>
    <t>ADW-010-150820-11</t>
  </si>
  <si>
    <t>ADW-010-150821-11</t>
  </si>
  <si>
    <t>ADW-010-150822-11</t>
  </si>
  <si>
    <t>ADW-010-150823-11</t>
  </si>
  <si>
    <t>ADW-010-150823-12</t>
  </si>
  <si>
    <t>ADW-010-150824-12</t>
  </si>
  <si>
    <t>ADW-010-150824-11</t>
  </si>
  <si>
    <t>ADW-010-150825-12</t>
  </si>
  <si>
    <t>ADW-010-150825-11</t>
  </si>
  <si>
    <t>ADW-010-150826-11</t>
  </si>
  <si>
    <t>ADW-010-150826-12</t>
  </si>
  <si>
    <t>ADW-010-150827-11</t>
  </si>
  <si>
    <t>ADW-010-150827-12</t>
  </si>
  <si>
    <t>ADW-010-150828-11</t>
  </si>
  <si>
    <t>ADW-010-150828-12</t>
  </si>
  <si>
    <t>ADW-010-150830-11</t>
  </si>
  <si>
    <t>ADW-010-150830-12</t>
  </si>
  <si>
    <t>ADW-010-150831-11</t>
  </si>
  <si>
    <t>ADW-010-150831-12</t>
  </si>
  <si>
    <t>ADW-010-150901-11</t>
  </si>
  <si>
    <t>ADW-010-150901-12</t>
  </si>
  <si>
    <t>ADW-010-150902-11</t>
  </si>
  <si>
    <t>ADW-010-150902-12</t>
  </si>
  <si>
    <t>ADW-010-150905-11</t>
  </si>
  <si>
    <t>ADW-010-150905-12</t>
  </si>
  <si>
    <t>ADW-010-150906-11</t>
  </si>
  <si>
    <t>ADW-010-150906-12</t>
  </si>
  <si>
    <t>ADW-010-150907-11</t>
  </si>
  <si>
    <t>ADW-010-150907-12</t>
  </si>
  <si>
    <t>ADW-010-150908-12</t>
  </si>
  <si>
    <t>ADW-010-150908-11</t>
  </si>
  <si>
    <t>ADW-010-150909-12</t>
  </si>
  <si>
    <t>ADW-010-150909-11</t>
  </si>
  <si>
    <t>ADW-010-150910-12</t>
  </si>
  <si>
    <t>ADW-010-150910-11</t>
  </si>
  <si>
    <t>ADW-010-150911-12</t>
  </si>
  <si>
    <t>ADW-010-150911-11</t>
  </si>
  <si>
    <t>ADW-010-150912-12</t>
  </si>
  <si>
    <t>ADW-010-150912-11</t>
  </si>
  <si>
    <t>ADW-010-150913-11</t>
  </si>
  <si>
    <t>ADW-010-150913-12</t>
  </si>
  <si>
    <t>ADW-010-150914-12</t>
  </si>
  <si>
    <t>ADW-010-150914-11</t>
  </si>
  <si>
    <t>ADW-010-150915-12</t>
  </si>
  <si>
    <t>ADW-010-150915-11</t>
  </si>
  <si>
    <t>ADW-010-150916-12</t>
  </si>
  <si>
    <t>ADW-010-150916-11</t>
  </si>
  <si>
    <t>ADW-010-150917-12</t>
  </si>
  <si>
    <t>ADW-010-150917-11</t>
  </si>
  <si>
    <t>ADW-010-150918-11</t>
  </si>
  <si>
    <t>ADW-010-150918-12</t>
  </si>
  <si>
    <t>ADW-010-150919-11</t>
  </si>
  <si>
    <t>ADW-010-150919-12</t>
  </si>
  <si>
    <t>ADW-010-150920-11</t>
  </si>
  <si>
    <t>ADW-010-150920-12</t>
  </si>
  <si>
    <t>ADW-010-150921-11</t>
  </si>
  <si>
    <t>ADW-010-150921-12</t>
  </si>
  <si>
    <t>ADW-010-150923-11</t>
  </si>
  <si>
    <t>ADW-010-150923-12</t>
  </si>
  <si>
    <t>ADW-010-150925-12</t>
  </si>
  <si>
    <t>ADW-010-150925-11</t>
  </si>
  <si>
    <t>ADW-010-150929-11</t>
  </si>
  <si>
    <t>ADW-010-150929-12</t>
  </si>
  <si>
    <t>ADW-010-151009-11</t>
  </si>
  <si>
    <t>ADW-010-151009-12</t>
  </si>
  <si>
    <t>ADW-010-151014-12</t>
  </si>
  <si>
    <t>ADW-010-151014-11</t>
  </si>
  <si>
    <t>ADW010_SW_111715</t>
  </si>
  <si>
    <t>ADW-010_032416L</t>
  </si>
  <si>
    <t>ADW-010_060916DL</t>
  </si>
  <si>
    <t>ADW-010_060916L</t>
  </si>
  <si>
    <t>Animas at Cedar Hill  (RK 147.5)</t>
  </si>
  <si>
    <t>ADW 022</t>
  </si>
  <si>
    <t>ADWS-IT2-150807-21</t>
  </si>
  <si>
    <t>ADWS-IT2-150808-11</t>
  </si>
  <si>
    <t>ADW-022-150809-11</t>
  </si>
  <si>
    <t>ADW-022-150810-11</t>
  </si>
  <si>
    <t>ADW-022-150811-11</t>
  </si>
  <si>
    <t>ADW-022-150812-11</t>
  </si>
  <si>
    <t>ADW-022-150813-11</t>
  </si>
  <si>
    <t>ADW-022-150814-11</t>
  </si>
  <si>
    <t>ADW-022-150815-11</t>
  </si>
  <si>
    <t>ADW-022-150816-11</t>
  </si>
  <si>
    <t>ADW-022-150817-11</t>
  </si>
  <si>
    <t>ADW-022-150818-11</t>
  </si>
  <si>
    <t>ADW-022-150819-11</t>
  </si>
  <si>
    <t>ADW-022-150820-11</t>
  </si>
  <si>
    <t>ADW-022-150821-11</t>
  </si>
  <si>
    <t>ADW-022-150822-11</t>
  </si>
  <si>
    <t>ADW-022-150823-11</t>
  </si>
  <si>
    <t>ADW-022-150824-11</t>
  </si>
  <si>
    <t>ADW-022-150825-11</t>
  </si>
  <si>
    <t>ADW-022-150826-11</t>
  </si>
  <si>
    <t>ADW-022-150827-11</t>
  </si>
  <si>
    <t>ADW-022-150828-11</t>
  </si>
  <si>
    <t>ADW-022-150830-11</t>
  </si>
  <si>
    <t>ADW-022-150831-11</t>
  </si>
  <si>
    <t>ADW-022-150901-11</t>
  </si>
  <si>
    <t>ADW-022-150902-11</t>
  </si>
  <si>
    <t>ADW-022-150905-11</t>
  </si>
  <si>
    <t>ADW-022-150906-11</t>
  </si>
  <si>
    <t>ADW-022-150907-11</t>
  </si>
  <si>
    <t>ADW-022-150908-11</t>
  </si>
  <si>
    <t>ADW-022-150909-11</t>
  </si>
  <si>
    <t>ADW-022-150910-11</t>
  </si>
  <si>
    <t>ADW-022-150911-11</t>
  </si>
  <si>
    <t>ADW-022-150912-11</t>
  </si>
  <si>
    <t>ADW-022-150913-11</t>
  </si>
  <si>
    <t>ADW-022-150914-11</t>
  </si>
  <si>
    <t>ADW-022-150915-11</t>
  </si>
  <si>
    <t>ADW-022-150916-11</t>
  </si>
  <si>
    <t>ADW-022-150917-11</t>
  </si>
  <si>
    <t>ADW-022-150918-11</t>
  </si>
  <si>
    <t>ADW-022-150919-11</t>
  </si>
  <si>
    <t>ADW-022-150920-11</t>
  </si>
  <si>
    <t>ADW-022-150921-11</t>
  </si>
  <si>
    <t>ADW-022-150923-11</t>
  </si>
  <si>
    <t>ADW-022-150925-11</t>
  </si>
  <si>
    <t>ADW-022-150929-11</t>
  </si>
  <si>
    <t>ADW-022-151009-11</t>
  </si>
  <si>
    <t>ADW-022-151014-11</t>
  </si>
  <si>
    <t>ADW022_SW_102815</t>
  </si>
  <si>
    <t>ADW-022_032416L</t>
  </si>
  <si>
    <t>ADW-022_060916L</t>
  </si>
  <si>
    <t>66Animas028.1_08/07/2015 16:40</t>
  </si>
  <si>
    <t>66Animas028.1_08/08/2015 05:50</t>
  </si>
  <si>
    <t>66Animas028.1_08/08/2015 11:15</t>
  </si>
  <si>
    <t>66Animas028.1_08/08/2015 17:00</t>
  </si>
  <si>
    <t>66Animas028.1_08/08/2015 22:40</t>
  </si>
  <si>
    <t>66Animas028.1_08/09/2015 05:45</t>
  </si>
  <si>
    <t>66Animas028.1_08/10/2015 13:30</t>
  </si>
  <si>
    <t>66Animas028.1_08/10/2015 18:25</t>
  </si>
  <si>
    <t>66Animas028.1_08/11/2015 00:03</t>
  </si>
  <si>
    <t>66Animas028.1_08/11/2015 06:38</t>
  </si>
  <si>
    <t>66Animas028.1_08/11/2015 12:10</t>
  </si>
  <si>
    <t>66Animas028.1_08/11/2015 17:10</t>
  </si>
  <si>
    <t>66Animas028.1_08/12/2015 12:50</t>
  </si>
  <si>
    <t>66Animas028.1_08/12/2015 17:30</t>
  </si>
  <si>
    <t>66Animas028.1_08/12/2015 23:20</t>
  </si>
  <si>
    <t>66Animas028.1_08/13/2015 06:20</t>
  </si>
  <si>
    <t>66Animas028.1_08/13/2015 11:50</t>
  </si>
  <si>
    <t>66Animas028.1_08/13/2015 17:50</t>
  </si>
  <si>
    <t>66Animas028.1_08/14/2015 07:00</t>
  </si>
  <si>
    <t>66Animas001.7_08/07/2015 20:15</t>
  </si>
  <si>
    <t>66Animas001.7_08/08/2015 07:00</t>
  </si>
  <si>
    <t>66Animas001.7_08/08/2015 12:30</t>
  </si>
  <si>
    <t>66Animas001.7_08/08/2015 18:30</t>
  </si>
  <si>
    <t>66Animas001.7_08/08/2015 23:20</t>
  </si>
  <si>
    <t>66Animas001.7_08/09/2015 06:30</t>
  </si>
  <si>
    <t>66Animas001.7_08/10/2015 15:41</t>
  </si>
  <si>
    <t>66Animas001.7_08/10/2015 19:20</t>
  </si>
  <si>
    <t>66Animas001.7_08/11/2015 00:43</t>
  </si>
  <si>
    <t>66Animas001.7_08/11/2015 07:30</t>
  </si>
  <si>
    <t>66Animas001.7_08/11/2015 13:00</t>
  </si>
  <si>
    <t>66Animas001.7_08/11/2015 18:20</t>
  </si>
  <si>
    <t>66Animas001.7_08/12/2015 13:45</t>
  </si>
  <si>
    <t>66Animas001.7_08/12/2015 18:05</t>
  </si>
  <si>
    <t>66Animas001.7_08/13/2015 01:00</t>
  </si>
  <si>
    <t>66Animas001.7_08/13/2015 07:00</t>
  </si>
  <si>
    <t>66Animas001.7_08/13/2015 12:35</t>
  </si>
  <si>
    <t>66Animas001.7_08/13/2015 18:35</t>
  </si>
  <si>
    <t>66Animas001.7_08/14/2015 07:45</t>
  </si>
  <si>
    <t>FW-040-150809-11</t>
  </si>
  <si>
    <t>FW-040-150810-11</t>
  </si>
  <si>
    <t>FW-040-150811-11</t>
  </si>
  <si>
    <t>FW-040-150812-11</t>
  </si>
  <si>
    <t>FW-040-150813-11</t>
  </si>
  <si>
    <t>FW-040-150814-11</t>
  </si>
  <si>
    <t>FW-040-150815-11</t>
  </si>
  <si>
    <t>FW-040-150816-11</t>
  </si>
  <si>
    <t>FW-040-150817-11</t>
  </si>
  <si>
    <t>FW-040-150818-11</t>
  </si>
  <si>
    <t>FW-040-150819-11</t>
  </si>
  <si>
    <t>FW-040-150820-11</t>
  </si>
  <si>
    <t>FW-040-150821-11</t>
  </si>
  <si>
    <t>FW-040-150822-11</t>
  </si>
  <si>
    <t>FW-040-150823-11</t>
  </si>
  <si>
    <t>FW-040-150824-11</t>
  </si>
  <si>
    <t>FW-040-150825-11</t>
  </si>
  <si>
    <t>FW-040-150826-11</t>
  </si>
  <si>
    <t>FW-040-150827-11</t>
  </si>
  <si>
    <t>FW-040-150828-11</t>
  </si>
  <si>
    <t>FW-040-150830-11</t>
  </si>
  <si>
    <t>FW-040-150831-11</t>
  </si>
  <si>
    <t>FW-040-150901-11</t>
  </si>
  <si>
    <t>FW-040-150902-11</t>
  </si>
  <si>
    <t>FW-040-150905-11</t>
  </si>
  <si>
    <t>FW-040-150906-11</t>
  </si>
  <si>
    <t>FW-040-150907-11</t>
  </si>
  <si>
    <t>FW-040-150908-11</t>
  </si>
  <si>
    <t>FW-040-150909-11</t>
  </si>
  <si>
    <t>FW-040-150910-11</t>
  </si>
  <si>
    <t>FW-040-150911-11</t>
  </si>
  <si>
    <t>FW-040-150912-11</t>
  </si>
  <si>
    <t>FW-040-150913-11</t>
  </si>
  <si>
    <t>FW-040-150914-11</t>
  </si>
  <si>
    <t>FW-040-150915-11</t>
  </si>
  <si>
    <t>FW-040-150916-11</t>
  </si>
  <si>
    <t>FW-040-150917-11</t>
  </si>
  <si>
    <t>FW-040-150918-11</t>
  </si>
  <si>
    <t>FW-040-150919-11</t>
  </si>
  <si>
    <t>FW-040-150920-11</t>
  </si>
  <si>
    <t>FW-040-150921-11</t>
  </si>
  <si>
    <t>FW-040-150922-11</t>
  </si>
  <si>
    <t>FW-040-150924-11</t>
  </si>
  <si>
    <t>FW-040-150928-11</t>
  </si>
  <si>
    <t>FW-040-150930-11</t>
  </si>
  <si>
    <t>FW-040-151008-11</t>
  </si>
  <si>
    <t>FW-040-151014-11</t>
  </si>
  <si>
    <t>FW040_SW_111815</t>
  </si>
  <si>
    <t>FW-040_032316L</t>
  </si>
  <si>
    <t>FW-040_060916L</t>
  </si>
  <si>
    <t>FWS-FDPS-150808-11</t>
  </si>
  <si>
    <t>LVW 020</t>
  </si>
  <si>
    <t>LVW-020-150809-11</t>
  </si>
  <si>
    <t>LVW-020-150810-11</t>
  </si>
  <si>
    <t>LVW-020-150811-11</t>
  </si>
  <si>
    <t>LVW-020-150812-11</t>
  </si>
  <si>
    <t>LVW-020-150813-11</t>
  </si>
  <si>
    <t>LVW-020-150814-11</t>
  </si>
  <si>
    <t>LVW-020-150815-11</t>
  </si>
  <si>
    <t>LVW-020-150816-11</t>
  </si>
  <si>
    <t>LVW-020-150817-11</t>
  </si>
  <si>
    <t>LVW-020-150818-11</t>
  </si>
  <si>
    <t>LVW-020-150819-11</t>
  </si>
  <si>
    <t>LVW-020-150820-11</t>
  </si>
  <si>
    <t>LVW-020-150821-11</t>
  </si>
  <si>
    <t>LVW-020-150822-11</t>
  </si>
  <si>
    <t>LVW-020-150823-11</t>
  </si>
  <si>
    <t>LVW-020-150824-11</t>
  </si>
  <si>
    <t>LVW-020-150825-11</t>
  </si>
  <si>
    <t>LVW-020-150826-11</t>
  </si>
  <si>
    <t>LVW-020-150827-11</t>
  </si>
  <si>
    <t>LVW-020-150828-11</t>
  </si>
  <si>
    <t>LVW-020-150830-11</t>
  </si>
  <si>
    <t>LVW-020-150831-11</t>
  </si>
  <si>
    <t>LVW-020-150901-11</t>
  </si>
  <si>
    <t>LVW-020-150902-11</t>
  </si>
  <si>
    <t>LVW-020-150905-11</t>
  </si>
  <si>
    <t>LVW-020-150906-11</t>
  </si>
  <si>
    <t>LVW-020-150907-11</t>
  </si>
  <si>
    <t>LVW-020-150908-11</t>
  </si>
  <si>
    <t>LVW-020-150909-11</t>
  </si>
  <si>
    <t>LVW-020-150910-11</t>
  </si>
  <si>
    <t>LVW-020-150911-11</t>
  </si>
  <si>
    <t>LVW-020-150912-11</t>
  </si>
  <si>
    <t>LVW-020-150913-11</t>
  </si>
  <si>
    <t>LVW-020-150914-11</t>
  </si>
  <si>
    <t>LVW-020-150915-11</t>
  </si>
  <si>
    <t>LVW-020-150916-11</t>
  </si>
  <si>
    <t>LVW-020-150917-11</t>
  </si>
  <si>
    <t>LVW-020-150918-11</t>
  </si>
  <si>
    <t>LVW-020-150919-11</t>
  </si>
  <si>
    <t>LVW-020-150920-11</t>
  </si>
  <si>
    <t>LVW-020-150921-11</t>
  </si>
  <si>
    <t>LVW-020-150922-11</t>
  </si>
  <si>
    <t>LVW-020-150924-11</t>
  </si>
  <si>
    <t>LVW-020-150928-11</t>
  </si>
  <si>
    <t>LVW-020-150930-11</t>
  </si>
  <si>
    <t>LVW-020-151008-11</t>
  </si>
  <si>
    <t>LVW-020-151014-11</t>
  </si>
  <si>
    <t>LVW020_SW_111815</t>
  </si>
  <si>
    <t>LVW-020_032316L</t>
  </si>
  <si>
    <t>LVW-020_060916L</t>
  </si>
  <si>
    <t>LVW-WPI-150808-11</t>
  </si>
  <si>
    <t>SJLP-080915-11</t>
  </si>
  <si>
    <t>SJLP-081015-11</t>
  </si>
  <si>
    <t>SJLP-081115-11</t>
  </si>
  <si>
    <t>SJLP-081215-11</t>
  </si>
  <si>
    <t>SJLP-081415-11</t>
  </si>
  <si>
    <t>SJLP-081515-11</t>
  </si>
  <si>
    <t>SJFP-081615-11</t>
  </si>
  <si>
    <t>SJLP-081715-11</t>
  </si>
  <si>
    <t>SJLP-081815-11</t>
  </si>
  <si>
    <t>SJLP-081915-11</t>
  </si>
  <si>
    <t>SJLP-082415-11</t>
  </si>
  <si>
    <t>SJLP-082515-11</t>
  </si>
  <si>
    <t>SJLP-082615-11</t>
  </si>
  <si>
    <t>SJLP-082715-11</t>
  </si>
  <si>
    <t>SJLP-091015-11</t>
  </si>
  <si>
    <t>SJLP-091015-12</t>
  </si>
  <si>
    <t>SJLP-091515-11</t>
  </si>
  <si>
    <t>SJLP-092115-11</t>
  </si>
  <si>
    <t>SJLP-092415-11</t>
  </si>
  <si>
    <t>SJLP-092815-11</t>
  </si>
  <si>
    <t>SJLP-093015-11</t>
  </si>
  <si>
    <t>SJLP-100515-11</t>
  </si>
  <si>
    <t>SJLP-100815-11</t>
  </si>
  <si>
    <t>SJLP-101215-11</t>
  </si>
  <si>
    <t>SJLP_SW_111915</t>
  </si>
  <si>
    <t>SJLP_032316L</t>
  </si>
  <si>
    <t>SJLP_060816L</t>
  </si>
  <si>
    <t>Animas below Cedar (RK 151.6)</t>
  </si>
  <si>
    <t>NSW 020</t>
  </si>
  <si>
    <t>NSW-ARI-150808-11</t>
  </si>
  <si>
    <t>NSW-020-150809-11</t>
  </si>
  <si>
    <t>NSW-020-150810-11</t>
  </si>
  <si>
    <t>NSW-020-150811-11</t>
  </si>
  <si>
    <t>NSW-020-150812-11</t>
  </si>
  <si>
    <t>NSW-020-150812-12</t>
  </si>
  <si>
    <t>NSW-020-150813-11</t>
  </si>
  <si>
    <t>NSW-020-150814-11</t>
  </si>
  <si>
    <t>NSW-020-150815-11</t>
  </si>
  <si>
    <t>NSW-020-150816-11</t>
  </si>
  <si>
    <t>NSW-020-150816-12</t>
  </si>
  <si>
    <t>NSW-020-150817-11</t>
  </si>
  <si>
    <t>NSW-020-150818-12</t>
  </si>
  <si>
    <t>NSW-020-150818-11</t>
  </si>
  <si>
    <t>NSW-020-150819-12</t>
  </si>
  <si>
    <t>NSW-020-150819-11</t>
  </si>
  <si>
    <t>NSW-020-150820-12</t>
  </si>
  <si>
    <t>NSW-020-150820-11</t>
  </si>
  <si>
    <t>NSW-020-150821-11</t>
  </si>
  <si>
    <t>NSW-020-150821-12</t>
  </si>
  <si>
    <t>NSW-020-150822-11</t>
  </si>
  <si>
    <t>NSW-020-150822-12</t>
  </si>
  <si>
    <t>NSW-020-150823-11</t>
  </si>
  <si>
    <t>NSW-020-150824-11</t>
  </si>
  <si>
    <t>NSW-020-150825-11</t>
  </si>
  <si>
    <t>NSW-020-150826-11</t>
  </si>
  <si>
    <t>NSW-020-150827-11</t>
  </si>
  <si>
    <t>NSW-020-150828-11</t>
  </si>
  <si>
    <t>NSW-020-150830-11</t>
  </si>
  <si>
    <t>NSW-020-150831-11</t>
  </si>
  <si>
    <t>NSW-020-150901-11</t>
  </si>
  <si>
    <t>NSW-020-150902-11</t>
  </si>
  <si>
    <t>NSW-020-150905-11</t>
  </si>
  <si>
    <t>NSW-020-150906-11</t>
  </si>
  <si>
    <t>NSW-020-150907-11</t>
  </si>
  <si>
    <t>NSW-020-150908-11</t>
  </si>
  <si>
    <t>NSW-020-150909-11</t>
  </si>
  <si>
    <t>NSW-020-150910-11</t>
  </si>
  <si>
    <t>NSW-020-150911-11</t>
  </si>
  <si>
    <t>NSW-020-150912-11</t>
  </si>
  <si>
    <t>NSW-020-150913-11</t>
  </si>
  <si>
    <t>NSW-020-150914-11</t>
  </si>
  <si>
    <t>NSW-020-150915-11</t>
  </si>
  <si>
    <t>NSW-020-150916-11</t>
  </si>
  <si>
    <t>NSW-020-150917-11</t>
  </si>
  <si>
    <t>NSW-020-150918-11</t>
  </si>
  <si>
    <t>NSW-020-150919-11</t>
  </si>
  <si>
    <t>NSW-020-150920-11</t>
  </si>
  <si>
    <t>NSW-020-150921-11</t>
  </si>
  <si>
    <t>NSW-020-150923-11</t>
  </si>
  <si>
    <t>NSW-020-150925-11</t>
  </si>
  <si>
    <t>NSW-020-150929-11</t>
  </si>
  <si>
    <t>NSW-020-151009-11</t>
  </si>
  <si>
    <t>ADW 021</t>
  </si>
  <si>
    <t>Animas above Aztec  (RK 157.6)</t>
  </si>
  <si>
    <t>ADWS-IT1-150807-21</t>
  </si>
  <si>
    <t>ADWS-IT1-150807-22</t>
  </si>
  <si>
    <t>ADWS-IT1-150808-11</t>
  </si>
  <si>
    <t>ADW-021-150809-11</t>
  </si>
  <si>
    <t>ADW-021-150810-11</t>
  </si>
  <si>
    <t>ADW-021-150810-12</t>
  </si>
  <si>
    <t>ADW-021-150811-11</t>
  </si>
  <si>
    <t>ADW-021-150812-11</t>
  </si>
  <si>
    <t>ADW-021-150813-11</t>
  </si>
  <si>
    <t>ADW-021-150814-11</t>
  </si>
  <si>
    <t>ADW-021-150815-11</t>
  </si>
  <si>
    <t>ADW-021-150816-11</t>
  </si>
  <si>
    <t>ADW-021-150817-11</t>
  </si>
  <si>
    <t>ADW-021-150818-11</t>
  </si>
  <si>
    <t>ADW-021-150819-11</t>
  </si>
  <si>
    <t>ADW-021-150820-11</t>
  </si>
  <si>
    <t>ADW-021-150821-11</t>
  </si>
  <si>
    <t>ADW-021-150822-11</t>
  </si>
  <si>
    <t>ADW-021-150823-11</t>
  </si>
  <si>
    <t>ADW-021-150824-11</t>
  </si>
  <si>
    <t>ADW-021-150825-11</t>
  </si>
  <si>
    <t>ADW-021-150826-11</t>
  </si>
  <si>
    <t>ADW-021-150827-11</t>
  </si>
  <si>
    <t>ADW-021-150828-11</t>
  </si>
  <si>
    <t>ADW-021-150830-11</t>
  </si>
  <si>
    <t>ADW-021-150831-11</t>
  </si>
  <si>
    <t>ADW-021-150901-11</t>
  </si>
  <si>
    <t>ADW-021-150902-11</t>
  </si>
  <si>
    <t>ADW-021-150905-11</t>
  </si>
  <si>
    <t>ADW-021-150906-11</t>
  </si>
  <si>
    <t>ADW-021-150907-11</t>
  </si>
  <si>
    <t>ADW-021-150908-11</t>
  </si>
  <si>
    <t>ADW-021-150909-11</t>
  </si>
  <si>
    <t>ADW-021-150910-11</t>
  </si>
  <si>
    <t>ADW-021-150911-11</t>
  </si>
  <si>
    <t>ADW-021-150912-11</t>
  </si>
  <si>
    <t>ADW-021-150913-11</t>
  </si>
  <si>
    <t>ADW-021-150914-11</t>
  </si>
  <si>
    <t>ADW-021-150915-11</t>
  </si>
  <si>
    <t>ADW-021-150916-11</t>
  </si>
  <si>
    <t>ADW-021-150917-11</t>
  </si>
  <si>
    <t>ADW-021-150918-11</t>
  </si>
  <si>
    <t>ADW-021-150919-11</t>
  </si>
  <si>
    <t>ADW-021-150920-11</t>
  </si>
  <si>
    <t>ADW-021-150921-11</t>
  </si>
  <si>
    <t>ADW-021-150923-11</t>
  </si>
  <si>
    <t>ADW-021-150925-11</t>
  </si>
  <si>
    <t>ADW-021-150929-11</t>
  </si>
  <si>
    <t>ADW-021-151009-11</t>
  </si>
  <si>
    <t>ADW-021-151014-11</t>
  </si>
  <si>
    <t>ADW021_SW_102815</t>
  </si>
  <si>
    <t>ADW021_SW_111715</t>
  </si>
  <si>
    <t>ADW-021_032416L</t>
  </si>
  <si>
    <t>ADW-021_060916L</t>
  </si>
  <si>
    <t>San Juan at Farmington (RK 204.5)</t>
  </si>
  <si>
    <t>LVW 030 and 67SanJuan088.1</t>
  </si>
  <si>
    <t>67SanJua088.1_08/07/2015 19:30</t>
  </si>
  <si>
    <t>67SanJua088.1_08/08/2015 08:15</t>
  </si>
  <si>
    <t>67SanJua088.1_08/08/2015 13:45</t>
  </si>
  <si>
    <t>67SanJua088.1_08/08/2015 19:20</t>
  </si>
  <si>
    <t>67SanJua088.1_08/08/2015 23:50</t>
  </si>
  <si>
    <t>67SanJua088.1_08/09/2015 07:20</t>
  </si>
  <si>
    <t>67SanJua088.1_08/10/2015 16:49</t>
  </si>
  <si>
    <t>67SanJua088.1_08/10/2015 20:00</t>
  </si>
  <si>
    <t>67SanJua088.1_08/11/2015 01:15</t>
  </si>
  <si>
    <t>67SanJua088.1_08/11/2015 07:55</t>
  </si>
  <si>
    <t>67SanJua088.1_08/11/2015 13:40</t>
  </si>
  <si>
    <t>67SanJua088.1_08/11/2015 18:50</t>
  </si>
  <si>
    <t>67SanJua088.1_08/12/2015 14:15</t>
  </si>
  <si>
    <t>67SanJua088.1_08/12/2015 18:40</t>
  </si>
  <si>
    <t>67SanJua088.1_08/13/2015 00:30</t>
  </si>
  <si>
    <t>67SanJua088.1_08/13/2015 07:32</t>
  </si>
  <si>
    <t>67SanJua088.1_08/13/2015 13:20</t>
  </si>
  <si>
    <t>67SanJua088.1_08/13/2015 19:05</t>
  </si>
  <si>
    <t>67SanJua088.1_08/14/2015 08:30</t>
  </si>
  <si>
    <t>LVW-030-150809-11</t>
  </si>
  <si>
    <t>LVW-030-150810-11</t>
  </si>
  <si>
    <t>LVW-030-150811-11</t>
  </si>
  <si>
    <t>LVW-030-150812-11</t>
  </si>
  <si>
    <t>LVW-030-150813-11</t>
  </si>
  <si>
    <t>LVW-030-150814-11</t>
  </si>
  <si>
    <t>LVW-030-150815-11</t>
  </si>
  <si>
    <t>LVW-030-150816-11</t>
  </si>
  <si>
    <t>LVW-030-150817-11</t>
  </si>
  <si>
    <t>LVW-030-150818-11</t>
  </si>
  <si>
    <t>LVW-030-150819-11</t>
  </si>
  <si>
    <t>LVW-030-150820-11</t>
  </si>
  <si>
    <t>LVW-030-150821-11</t>
  </si>
  <si>
    <t>LVW-030-150822-11</t>
  </si>
  <si>
    <t>LVW-030-150823-11</t>
  </si>
  <si>
    <t>LVW-030-150824-11</t>
  </si>
  <si>
    <t>LVW-030-150825-11</t>
  </si>
  <si>
    <t>LVW-030-150826-11</t>
  </si>
  <si>
    <t>LVW-030-150827-11</t>
  </si>
  <si>
    <t>LVW-030-150828-11</t>
  </si>
  <si>
    <t>LVW-030-150830-11</t>
  </si>
  <si>
    <t>LVW-030-150831-11</t>
  </si>
  <si>
    <t>LVW-030-150901-11</t>
  </si>
  <si>
    <t>LVW-030-150902-11</t>
  </si>
  <si>
    <t>LVW-030-150905-11</t>
  </si>
  <si>
    <t>LVW-030-150906-11</t>
  </si>
  <si>
    <t>LVW-030-150907-11</t>
  </si>
  <si>
    <t>LVW-030-150908-11</t>
  </si>
  <si>
    <t>LVW-030-150909-11</t>
  </si>
  <si>
    <t>LVW-030-150910-11</t>
  </si>
  <si>
    <t>LVW-030-150911-11</t>
  </si>
  <si>
    <t>LVW-030-150912-11</t>
  </si>
  <si>
    <t>LVW-030-150913-11</t>
  </si>
  <si>
    <t>LVW-030-150914-11</t>
  </si>
  <si>
    <t>LVW-030-150915-11</t>
  </si>
  <si>
    <t>LVW-030-150916-11</t>
  </si>
  <si>
    <t>LVW-030-150917-11</t>
  </si>
  <si>
    <t>LVW-030-150918-11</t>
  </si>
  <si>
    <t>LVW-030-150919-11</t>
  </si>
  <si>
    <t>LVW-030-150920-11</t>
  </si>
  <si>
    <t>LVW-030-150921-11</t>
  </si>
  <si>
    <t>LVW-030-150922-11</t>
  </si>
  <si>
    <t>LVW-030-150924-11</t>
  </si>
  <si>
    <t>LVW-030-150928-11</t>
  </si>
  <si>
    <t>LVW-030-150930-11</t>
  </si>
  <si>
    <t>LVW-030-151008-11</t>
  </si>
  <si>
    <t>LVW-030-151014-11</t>
  </si>
  <si>
    <t>SJ4C-080915-11</t>
  </si>
  <si>
    <t>SJ4C-081015-11</t>
  </si>
  <si>
    <t>SJ4C-081115-11</t>
  </si>
  <si>
    <t>SJ4C-081115-12</t>
  </si>
  <si>
    <t>02-06_20150812_RS</t>
  </si>
  <si>
    <t>SJ4C-081215-11</t>
  </si>
  <si>
    <t>SJ4C-081415-11</t>
  </si>
  <si>
    <t>SJ4C-081515-11</t>
  </si>
  <si>
    <t>SJ4C-081615-11</t>
  </si>
  <si>
    <t>SJ4C-081715-11</t>
  </si>
  <si>
    <t>SJ4C-081815-11</t>
  </si>
  <si>
    <t>SJ4C-081915-11</t>
  </si>
  <si>
    <t>SJ4C-082415-11</t>
  </si>
  <si>
    <t>SJ4C-082515-11</t>
  </si>
  <si>
    <t>02-06_20150826_RS</t>
  </si>
  <si>
    <t>SJ4C-082615-11</t>
  </si>
  <si>
    <t>SJ4C-082715-11</t>
  </si>
  <si>
    <t>SJ4C-091015-11</t>
  </si>
  <si>
    <t>SJ4C-091515-11</t>
  </si>
  <si>
    <t>SJ4C-092115-11</t>
  </si>
  <si>
    <t>SJ4C-092415-11</t>
  </si>
  <si>
    <t>SJ4C-092815-11</t>
  </si>
  <si>
    <t>SJ4C-093015-11</t>
  </si>
  <si>
    <t>SJ4C-100515-11</t>
  </si>
  <si>
    <t>SJ4C-100815-11</t>
  </si>
  <si>
    <t>SJ4C-101215-11</t>
  </si>
  <si>
    <t>SJ4C_102615</t>
  </si>
  <si>
    <t>SJ4C_032316L</t>
  </si>
  <si>
    <t>SJ4C_060816L</t>
  </si>
  <si>
    <t>1508160-004C</t>
  </si>
  <si>
    <t>1508160-005C</t>
  </si>
  <si>
    <t>1508160-008C</t>
  </si>
  <si>
    <t>1508189-004C</t>
  </si>
  <si>
    <t>1508188-004C</t>
  </si>
  <si>
    <t>1508228-004C</t>
  </si>
  <si>
    <t>1508227-004C</t>
  </si>
  <si>
    <t>1508263-004C</t>
  </si>
  <si>
    <t>1508262-004C</t>
  </si>
  <si>
    <t>1508275-004C</t>
  </si>
  <si>
    <t>1508300-004C</t>
  </si>
  <si>
    <t>1508302-004C</t>
  </si>
  <si>
    <t>1508316-001C</t>
  </si>
  <si>
    <t>1508435-004C</t>
  </si>
  <si>
    <t>1508436-004C</t>
  </si>
  <si>
    <t>1508437-004C</t>
  </si>
  <si>
    <t>1508160-002C</t>
  </si>
  <si>
    <t>1508189-002C</t>
  </si>
  <si>
    <t>1508188-002C</t>
  </si>
  <si>
    <t>1508228-002C</t>
  </si>
  <si>
    <t>1508227-002C</t>
  </si>
  <si>
    <t>1508263-002C</t>
  </si>
  <si>
    <t>1508275-002C</t>
  </si>
  <si>
    <t>1508300-002C</t>
  </si>
  <si>
    <t>1508262-002C</t>
  </si>
  <si>
    <t>1508302-002C</t>
  </si>
  <si>
    <t>1508316-002C</t>
  </si>
  <si>
    <t>1508324-002C</t>
  </si>
  <si>
    <t>1508435-002C</t>
  </si>
  <si>
    <t>1508436-002C</t>
  </si>
  <si>
    <t>1508437-002C</t>
  </si>
  <si>
    <t>SJBB-080915-11</t>
  </si>
  <si>
    <t>SJBB-081015-11</t>
  </si>
  <si>
    <t>SJBB-081115-11</t>
  </si>
  <si>
    <t>SJBB-081215-11</t>
  </si>
  <si>
    <t>SJBB-081415-11</t>
  </si>
  <si>
    <t>SJBB-081515-11</t>
  </si>
  <si>
    <t>SJBB-081615-11</t>
  </si>
  <si>
    <t>SJBB-081615-12</t>
  </si>
  <si>
    <t>SJBB-081715-11</t>
  </si>
  <si>
    <t>SJBB-081815-11</t>
  </si>
  <si>
    <t>SJBB-081915-11</t>
  </si>
  <si>
    <t>SJBB-082415-11</t>
  </si>
  <si>
    <t>SJBB-082515-11</t>
  </si>
  <si>
    <t>SJBB-082615-11</t>
  </si>
  <si>
    <t>SJBB-082715-11</t>
  </si>
  <si>
    <t>1510580-003B</t>
  </si>
  <si>
    <t>SJBB_102615</t>
  </si>
  <si>
    <t>SJBB_032216L</t>
  </si>
  <si>
    <t>SJBB_060716L</t>
  </si>
  <si>
    <t>SJMH-080915-11</t>
  </si>
  <si>
    <t>SJMH-081015-11</t>
  </si>
  <si>
    <t>SJMH-081115-11</t>
  </si>
  <si>
    <t>SJMH-081215-11</t>
  </si>
  <si>
    <t>SJMH-081415-11</t>
  </si>
  <si>
    <t>SJMH-081515-11</t>
  </si>
  <si>
    <t>SJMH-081515-12</t>
  </si>
  <si>
    <t>SJMH-081615-11</t>
  </si>
  <si>
    <t>SJMH-081715-11</t>
  </si>
  <si>
    <t>SJHM-081815-11</t>
  </si>
  <si>
    <t>SJMC-081915-11</t>
  </si>
  <si>
    <t>SJMH-081915-11</t>
  </si>
  <si>
    <t>SJMH-082415-11</t>
  </si>
  <si>
    <t>SJMH-082515-11</t>
  </si>
  <si>
    <t>SJMH-082615-11</t>
  </si>
  <si>
    <t>SJMH-082715-11</t>
  </si>
  <si>
    <t>SJMH-091015-11</t>
  </si>
  <si>
    <t>SJMH-091515-12</t>
  </si>
  <si>
    <t>SJMH-091515-11</t>
  </si>
  <si>
    <t>SJMH-092115-11</t>
  </si>
  <si>
    <t>SJMH-092115-12</t>
  </si>
  <si>
    <t>SJMH-092415-12</t>
  </si>
  <si>
    <t>SJMH-092415-11</t>
  </si>
  <si>
    <t>SJMH-092815-12</t>
  </si>
  <si>
    <t>SJMH-092815-11</t>
  </si>
  <si>
    <t>SJMH-093015-12</t>
  </si>
  <si>
    <t>SJMH-093015-11</t>
  </si>
  <si>
    <t>SJMH-100515-12</t>
  </si>
  <si>
    <t>SJMH-100515-11</t>
  </si>
  <si>
    <t>SJMH-100815-11</t>
  </si>
  <si>
    <t>SJMH-100815-12</t>
  </si>
  <si>
    <t>SJMH-101215-12</t>
  </si>
  <si>
    <t>SJMH-101215-11</t>
  </si>
  <si>
    <t>SJMH_032216L</t>
  </si>
  <si>
    <t>SJMH_060716L</t>
  </si>
  <si>
    <t>1508160-001C</t>
  </si>
  <si>
    <t>1508189-001C</t>
  </si>
  <si>
    <t>1508188-001C</t>
  </si>
  <si>
    <t>1508228-001C</t>
  </si>
  <si>
    <t>1508227-001C</t>
  </si>
  <si>
    <t>1508262-001C</t>
  </si>
  <si>
    <t>1508263-001C</t>
  </si>
  <si>
    <t>1508275-001C</t>
  </si>
  <si>
    <t>1508300-001C</t>
  </si>
  <si>
    <t>1508302-001C</t>
  </si>
  <si>
    <t>1508316-004C</t>
  </si>
  <si>
    <t>1508324-001C</t>
  </si>
  <si>
    <t>1508435-001C</t>
  </si>
  <si>
    <t>1508436-001C</t>
  </si>
  <si>
    <t>1508437-001C</t>
  </si>
  <si>
    <t>SJSR-080915-11</t>
  </si>
  <si>
    <t>SJSR-081015-11</t>
  </si>
  <si>
    <t>SJSR-081115-11</t>
  </si>
  <si>
    <t>SJSR-081215-11</t>
  </si>
  <si>
    <t>SJSR-081415-11</t>
  </si>
  <si>
    <t>SJSR-081415-12</t>
  </si>
  <si>
    <t>SJSR-081515-11</t>
  </si>
  <si>
    <t>SJSR-081615-11</t>
  </si>
  <si>
    <t>SJSR-081715-12</t>
  </si>
  <si>
    <t>SJSR-081715-11</t>
  </si>
  <si>
    <t>SJSR-082415-11</t>
  </si>
  <si>
    <t>SJSR-082515-11</t>
  </si>
  <si>
    <t>SJSR-082615-11</t>
  </si>
  <si>
    <t>SJSR-082715-11</t>
  </si>
  <si>
    <t>SJSR-091015-11</t>
  </si>
  <si>
    <t>SJSR-091515-11</t>
  </si>
  <si>
    <t>SJSR-092115-11</t>
  </si>
  <si>
    <t>SJSR-092415-11</t>
  </si>
  <si>
    <t>SJSR-092815-11</t>
  </si>
  <si>
    <t>SJSR-093015-11</t>
  </si>
  <si>
    <t>SJSR-100515-11</t>
  </si>
  <si>
    <t>SJSR-100815-11</t>
  </si>
  <si>
    <t>SJSR-101215-11</t>
  </si>
  <si>
    <t>SJSR_SW_111915</t>
  </si>
  <si>
    <t>SJSR_032316L</t>
  </si>
  <si>
    <t>SJSR_060816L</t>
  </si>
  <si>
    <t>66Animas028.1_02/26/2016 12:14</t>
  </si>
  <si>
    <t>CEM49</t>
  </si>
  <si>
    <t>9423A</t>
  </si>
  <si>
    <t>ADW-010_082416</t>
  </si>
  <si>
    <t>ADW-021_082416</t>
  </si>
  <si>
    <t>A72_082816</t>
  </si>
  <si>
    <t>FW-040_082716</t>
  </si>
  <si>
    <t>Pb:Al Ratio</t>
  </si>
  <si>
    <t>Cu:Al</t>
  </si>
  <si>
    <t>Cement Creek (RK 12.5 to 13.8)</t>
  </si>
  <si>
    <t>Animas at Aztec (RK 163 to 164)</t>
  </si>
  <si>
    <t>Animas at Farmington (RK 189 to 193)</t>
  </si>
  <si>
    <t>San Juan at Farmington (RK 196)</t>
  </si>
  <si>
    <t>San Juan at Shiprock (RK 246.3)</t>
  </si>
  <si>
    <t>San Juan at Four Corners (RK 296 to 299)</t>
  </si>
  <si>
    <t>San Juan at Bluff (RK 377 to 378)</t>
  </si>
  <si>
    <t>San Juan at Mexican Hat (RK 421)</t>
  </si>
  <si>
    <t>Pb:Al</t>
  </si>
  <si>
    <t>Animas at Durango (RK 90 to 98)</t>
  </si>
  <si>
    <t>Animas_RotaryPark_082816</t>
  </si>
  <si>
    <t>GKM05_082516</t>
  </si>
  <si>
    <t>Dissolved Metal Concentration (ug/L)</t>
  </si>
  <si>
    <r>
      <t>Dissolved Metal Concentration (</t>
    </r>
    <r>
      <rPr>
        <b/>
        <sz val="12"/>
        <color theme="1"/>
        <rFont val="Calibri"/>
        <family val="2"/>
      </rPr>
      <t>µ</t>
    </r>
    <r>
      <rPr>
        <b/>
        <sz val="12"/>
        <color theme="1"/>
        <rFont val="Calibri"/>
        <family val="2"/>
        <scheme val="minor"/>
      </rPr>
      <t>g/L)</t>
    </r>
  </si>
  <si>
    <t>Sample ID</t>
  </si>
  <si>
    <t>Date:Time</t>
  </si>
  <si>
    <t>Distance from GKM (km)</t>
  </si>
  <si>
    <t>Guide to This File</t>
  </si>
  <si>
    <t>Data was obtained from:</t>
  </si>
  <si>
    <t>NOTES ABOUT THE WORKSHEETS AND TABLE CONSTRUCTION:</t>
  </si>
  <si>
    <t>CONSOLIDATED POST EVENT DATA.xls</t>
  </si>
  <si>
    <t>CONSOLIDATED PRE EVENT DATA.xls</t>
  </si>
  <si>
    <t>River km refers to the river distance from Gold King Mine measured in kilometers (km).   Data can be always be compared to original data by river location identified by kilometer and time of sample. Sample IDs are not necessary for this purpose.</t>
  </si>
  <si>
    <t xml:space="preserve">Blanks indicate there was no data for that analyte in the sample. </t>
  </si>
  <si>
    <t>Guide to Location of Final Report Figures and Tables Found in this File</t>
  </si>
  <si>
    <t>Metals below detection limits are listed at the detection limit if available in the original data set.  If no detection limit is specified the analyte is listed as blank</t>
  </si>
  <si>
    <t>Samples collected at sampling locations in the vicinity of the empirically modeled locations are included with that site.  Thus, a number of sites represent a segment of river that was sampled by multiple organizations, at close buy not necessarily identical locations. ra</t>
  </si>
  <si>
    <t>Report Figure Or Table</t>
  </si>
  <si>
    <t>Worksheet</t>
  </si>
  <si>
    <t xml:space="preserve">Sampless collected by multiple data providers within near proximity of the location on each worksheet are combined in this data set and ordered by date:time. </t>
  </si>
  <si>
    <t xml:space="preserve">Samples are generally assigned to a time period. Pre-event includes several samples collected before the plume arrived.   During GKM corresponds to the approximate time that the plume passed the location as indicated by the WASP and Empirical models; post is the period following the plume through February 2016; 2016 snowmelt is the period from March through June 2016; Fall 2016 includes samples after snowmelt through November 2016.  Only a few samples were collected during this period.  </t>
  </si>
  <si>
    <t>Worksheets that contain Figure or Table from Final Report are identified by this tab color</t>
  </si>
  <si>
    <t>About Figures in this File:</t>
  </si>
  <si>
    <t>Note that dates are not uniform among sites; two samples could have been collected on the same day; and some sites were measured more infrequently. Data from sites collected by multiple data providers in close proximity are combined. Thus, the x-axis scale is not uniform among sites, but is uniform for all metals shown at this location. 2016 snowmelt data are included, where available. The data presentation is intended to emphasize post-release trends.</t>
  </si>
  <si>
    <t>Dissolved water concentrations are plotted in sequence at individual locations in this file.</t>
  </si>
  <si>
    <r>
      <t>The top of each worksheet compiles the data  with one line per sample in order of occurrence by date:time measured in micrograms per liter (</t>
    </r>
    <r>
      <rPr>
        <sz val="10"/>
        <color theme="1"/>
        <rFont val="Calibri"/>
        <family val="2"/>
      </rPr>
      <t>µ</t>
    </r>
    <r>
      <rPr>
        <sz val="10"/>
        <color theme="1"/>
        <rFont val="Calibri"/>
        <family val="2"/>
        <scheme val="minor"/>
      </rPr>
      <t xml:space="preserve">g/L).  Dissolved metals are graphed in ug/L since most concentrations are low.  </t>
    </r>
  </si>
  <si>
    <t xml:space="preserve">Several graphics in Chapter 9 are created in this file. Generally, they use selected metals from one site, or they combine the same metal from different sites. </t>
  </si>
  <si>
    <t xml:space="preserve"> Data begins with the Gold King release on Aug 5, 2015 and include all data collected at the location through  Novermber 2016.   </t>
  </si>
  <si>
    <t xml:space="preserve">The worksheets generally focus on the locations where the plume was empirically modeled as these typically were sampled frequently over the year following the event. However, several locations that were not empirically modeled but were measured frequently are also graphed.   Several were not monitored frequently after the initial event but were of interest. </t>
  </si>
  <si>
    <t>This file contains many locations and metals graphics that were not included in the Final Report. The complete set of sites and graphics is provided in this file for informational purposes.</t>
  </si>
  <si>
    <t xml:space="preserve">Metal Correlations are labeled as:  Metal:Al  or Metal:Fe Ratio and are computed by dividing the metal concentration by either the Aluminum or Iron concentration. </t>
  </si>
  <si>
    <t>Col_42544.65625</t>
  </si>
  <si>
    <t>Col_42551.5694444444</t>
  </si>
  <si>
    <t>Col_42564.4548611111</t>
  </si>
  <si>
    <t>Col_42571.5694444444</t>
  </si>
  <si>
    <t>State of Colorado</t>
  </si>
  <si>
    <t>Col_42528.5590277778</t>
  </si>
  <si>
    <t>Colorado River Watch Network</t>
  </si>
  <si>
    <t>USEPA Region 8</t>
  </si>
  <si>
    <t>GKM02</t>
  </si>
  <si>
    <t>Bakers Bridge</t>
  </si>
  <si>
    <t>GKMSW02_081015</t>
  </si>
  <si>
    <t>GKMSW02_081115</t>
  </si>
  <si>
    <t>GKMSW02_081215</t>
  </si>
  <si>
    <t>GKMSW02_081915</t>
  </si>
  <si>
    <t>GKMSW02_082415</t>
  </si>
  <si>
    <t>GKMSW02_082515</t>
  </si>
  <si>
    <t>GKMSW02_083015</t>
  </si>
  <si>
    <t>GKMSW02_090115</t>
  </si>
  <si>
    <t>GKMSW02_090215</t>
  </si>
  <si>
    <t>GKMSW02_090315</t>
  </si>
  <si>
    <t>GKMSW02_090815</t>
  </si>
  <si>
    <t>GKMSW02_091115</t>
  </si>
  <si>
    <t>GKMSW02_091215</t>
  </si>
  <si>
    <t>GKMSW02_091315</t>
  </si>
  <si>
    <t>USEPA Regions</t>
  </si>
  <si>
    <t>Animas at Bakers Bridge (RK 63 to 65)</t>
  </si>
  <si>
    <t>Data Provider</t>
  </si>
  <si>
    <t>Location</t>
  </si>
  <si>
    <t>32nd St Bridge</t>
  </si>
  <si>
    <t>9424A</t>
  </si>
  <si>
    <t>9424B</t>
  </si>
  <si>
    <t>GKM04</t>
  </si>
  <si>
    <t>GKMSW04_081015</t>
  </si>
  <si>
    <t>GKMSW04_081115</t>
  </si>
  <si>
    <t>GKMSW04_081215</t>
  </si>
  <si>
    <t>GKMSW04_082515</t>
  </si>
  <si>
    <t>GKMSW04_082615</t>
  </si>
  <si>
    <t>GKMSW04_083115</t>
  </si>
  <si>
    <t>GKMSW04_090215</t>
  </si>
  <si>
    <t>GKMSW04_090315</t>
  </si>
  <si>
    <t>ANIMAS-ROTARY PARK</t>
  </si>
  <si>
    <t>Animas-Rotary Park</t>
  </si>
  <si>
    <t>MSI_42415.625</t>
  </si>
  <si>
    <t>Mountain Studies Institute</t>
  </si>
  <si>
    <t>MSI_42430.7083333333</t>
  </si>
  <si>
    <t>MSI_42444.625</t>
  </si>
  <si>
    <t>MSI_42458.6458333333</t>
  </si>
  <si>
    <t>MSI_42467.625</t>
  </si>
  <si>
    <t>MSI_42468.6875</t>
  </si>
  <si>
    <t>MSI_42472.7083333333</t>
  </si>
  <si>
    <t>MSI_42479.6458333333</t>
  </si>
  <si>
    <t>MSI_42486.6666666667</t>
  </si>
  <si>
    <t>MSI_42493.6666666667</t>
  </si>
  <si>
    <t>MSI_42496.5625</t>
  </si>
  <si>
    <t>MSI_42500.6180555556</t>
  </si>
  <si>
    <t>MSI_42508.6666666667</t>
  </si>
  <si>
    <t>MSI_42512.7291666667</t>
  </si>
  <si>
    <t>MSI_42514.6041666667</t>
  </si>
  <si>
    <t>MSI_42521.6666666667</t>
  </si>
  <si>
    <t>MSI_42528.6458333333</t>
  </si>
  <si>
    <t>USEPA</t>
  </si>
  <si>
    <t>Col_42528.6215277778</t>
  </si>
  <si>
    <t>Col_42544.7083333333</t>
  </si>
  <si>
    <t>Col_42551.6145833333</t>
  </si>
  <si>
    <t>Col_42564.3611111111</t>
  </si>
  <si>
    <t>Col_42571.6111111111</t>
  </si>
  <si>
    <t>32-04_20150813_RS</t>
  </si>
  <si>
    <t>NNEPA</t>
  </si>
  <si>
    <t>32ANIMASRI04</t>
  </si>
  <si>
    <t>CO_RI_M29</t>
  </si>
  <si>
    <t>CO_RI_M31</t>
  </si>
  <si>
    <t>GKM05</t>
  </si>
  <si>
    <t>GKMSW05_081015</t>
  </si>
  <si>
    <t>GKMSW05_081115</t>
  </si>
  <si>
    <t>GKMSW05_081215</t>
  </si>
  <si>
    <t>GKMSW05_082515</t>
  </si>
  <si>
    <t>GKMSW05_082615</t>
  </si>
  <si>
    <t>GKMSW05_083115</t>
  </si>
  <si>
    <t>GKMSW05_090215</t>
  </si>
  <si>
    <t>GKMSW05_090315</t>
  </si>
  <si>
    <t xml:space="preserve">Figure 9-18 </t>
  </si>
  <si>
    <t>Figure 9-18</t>
  </si>
  <si>
    <t>Durango RK 96</t>
  </si>
  <si>
    <t>GKM01</t>
  </si>
  <si>
    <t>GKMSW01_081015</t>
  </si>
  <si>
    <t>GKMSW01_081115</t>
  </si>
  <si>
    <t>GKMSW01_081215</t>
  </si>
  <si>
    <t>GKMSW01_082515</t>
  </si>
  <si>
    <t>GKMSW01_082615</t>
  </si>
  <si>
    <t>GKMSW01_083115</t>
  </si>
  <si>
    <t>GKMSW01_090215</t>
  </si>
  <si>
    <t>GKMSW01_090315</t>
  </si>
  <si>
    <t>GKMSW01_090315D</t>
  </si>
  <si>
    <t>L25920-01</t>
  </si>
  <si>
    <t>SUIT</t>
  </si>
  <si>
    <t>AR 19-3</t>
  </si>
  <si>
    <t>L25920-02</t>
  </si>
  <si>
    <t>L25920-04</t>
  </si>
  <si>
    <t>AR 19-307/13/2016L</t>
  </si>
  <si>
    <t>AR19-3_082816</t>
  </si>
  <si>
    <t>AR19-3_090216</t>
  </si>
  <si>
    <t>State of New Mexico</t>
  </si>
  <si>
    <t>66Animas046.2</t>
  </si>
  <si>
    <t>USEPA Region 6</t>
  </si>
  <si>
    <t>ADWS-IT2</t>
  </si>
  <si>
    <t>ADW-022</t>
  </si>
  <si>
    <t>ADW-022_082816</t>
  </si>
  <si>
    <t>NSW-020-151014-11</t>
  </si>
  <si>
    <t>NSW-020</t>
  </si>
  <si>
    <t>Pb: Al Ratio</t>
  </si>
  <si>
    <t>Figure 9-36B</t>
  </si>
  <si>
    <t>Aztec RK 163</t>
  </si>
  <si>
    <t>Animas Silverton (A72) (RK 15.6 to 16.4)</t>
  </si>
  <si>
    <r>
      <t>Dissolved Metal Concentration (</t>
    </r>
    <r>
      <rPr>
        <b/>
        <sz val="14"/>
        <color theme="1"/>
        <rFont val="Calibri"/>
        <family val="2"/>
      </rPr>
      <t>µ</t>
    </r>
    <r>
      <rPr>
        <b/>
        <sz val="14"/>
        <color theme="1"/>
        <rFont val="Calibri"/>
        <family val="2"/>
        <scheme val="minor"/>
      </rPr>
      <t>g/L)</t>
    </r>
  </si>
  <si>
    <t>USEPA Region 9</t>
  </si>
  <si>
    <t>SJSR</t>
  </si>
  <si>
    <t>SJSR_083016</t>
  </si>
  <si>
    <t>SJSR_110516</t>
  </si>
  <si>
    <t>SJSR_110516D</t>
  </si>
  <si>
    <t xml:space="preserve">USGS </t>
  </si>
  <si>
    <t>nwisnm.01.01602620</t>
  </si>
  <si>
    <t>USGS</t>
  </si>
  <si>
    <t>nwisnm.01.01603863</t>
  </si>
  <si>
    <t>Max GKM</t>
  </si>
  <si>
    <t>ave post to Aug 27</t>
  </si>
  <si>
    <t>Ave Aug 28 Fall</t>
  </si>
  <si>
    <t>Peak Snowm</t>
  </si>
  <si>
    <t>Ave Fall 2016</t>
  </si>
  <si>
    <t>ADW022_SW_111715</t>
  </si>
  <si>
    <t>ADW-022_032416DL</t>
  </si>
  <si>
    <t>ADW-022_082416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</si>
</sst>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0.000"/>
    <numFmt numFmtId="165" formatCode="m/d/yy\ h:mm;@"/>
    <numFmt numFmtId="166" formatCode="0.0000"/>
    <numFmt numFmtId="167" formatCode="#,##0.0"/>
    <numFmt numFmtId="168" formatCode="###0;###0"/>
    <numFmt numFmtId="169" formatCode="###0.00;###0.00"/>
    <numFmt numFmtId="170" formatCode="###0.0;###0.0"/>
    <numFmt numFmtId="171" formatCode="#,##0.000"/>
    <numFmt numFmtId="172" formatCode="#,##0.0000"/>
    <numFmt numFmtId="173" formatCode="0.0"/>
  </numFmts>
  <fonts count="28" x14ac:knownFonts="1">
    <font>
      <sz val="10"/>
      <color theme="1"/>
      <name val="Calibri"/>
      <family val="2"/>
      <scheme val="minor"/>
    </font>
    <font>
      <sz val="10"/>
      <color theme="1"/>
      <name val="Calibri"/>
      <family val="2"/>
    </font>
    <font>
      <sz val="9"/>
      <color theme="1"/>
      <name val="Calibri"/>
      <family val="2"/>
      <scheme val="minor"/>
    </font>
    <font>
      <b/>
      <sz val="14"/>
      <color theme="1"/>
      <name val="Calibri"/>
      <family val="2"/>
      <scheme val="minor"/>
    </font>
    <font>
      <sz val="8"/>
      <color theme="1"/>
      <name val="Calibri"/>
      <family val="2"/>
      <scheme val="minor"/>
    </font>
    <font>
      <b/>
      <sz val="10"/>
      <color theme="1"/>
      <name val="Calibri"/>
      <family val="2"/>
      <scheme val="minor"/>
    </font>
    <font>
      <b/>
      <sz val="9"/>
      <color theme="1"/>
      <name val="Calibri"/>
      <family val="2"/>
      <scheme val="minor"/>
    </font>
    <font>
      <b/>
      <sz val="18"/>
      <color theme="1"/>
      <name val="Calibri"/>
      <family val="2"/>
      <scheme val="minor"/>
    </font>
    <font>
      <b/>
      <sz val="16"/>
      <color theme="1"/>
      <name val="Calibri"/>
      <family val="2"/>
      <scheme val="minor"/>
    </font>
    <font>
      <b/>
      <sz val="12"/>
      <color rgb="FFFF0000"/>
      <name val="Calibri"/>
      <family val="2"/>
      <scheme val="minor"/>
    </font>
    <font>
      <sz val="8"/>
      <color rgb="FF000000"/>
      <name val="Trebuchet MS"/>
      <family val="2"/>
    </font>
    <font>
      <b/>
      <sz val="16"/>
      <color rgb="FFFF0000"/>
      <name val="Calibri"/>
      <family val="2"/>
      <scheme val="minor"/>
    </font>
    <font>
      <b/>
      <sz val="14"/>
      <color rgb="FFFF0000"/>
      <name val="Calibri"/>
      <family val="2"/>
      <scheme val="minor"/>
    </font>
    <font>
      <b/>
      <sz val="14"/>
      <color rgb="FF0033CC"/>
      <name val="Calibri"/>
      <family val="2"/>
      <scheme val="minor"/>
    </font>
    <font>
      <b/>
      <sz val="16"/>
      <color rgb="FF0033CC"/>
      <name val="Calibri"/>
      <family val="2"/>
      <scheme val="minor"/>
    </font>
    <font>
      <b/>
      <sz val="8"/>
      <color theme="1"/>
      <name val="Calibri"/>
      <family val="2"/>
      <scheme val="minor"/>
    </font>
    <font>
      <sz val="8"/>
      <name val="Calibri"/>
      <family val="2"/>
      <scheme val="minor"/>
    </font>
    <font>
      <sz val="8"/>
      <color rgb="FF000000"/>
      <name val="Calibri"/>
      <family val="2"/>
      <scheme val="minor"/>
    </font>
    <font>
      <b/>
      <sz val="11"/>
      <color theme="1"/>
      <name val="Calibri"/>
      <family val="2"/>
      <scheme val="minor"/>
    </font>
    <font>
      <sz val="11"/>
      <color theme="0"/>
      <name val="Calibri"/>
      <family val="2"/>
      <scheme val="minor"/>
    </font>
    <font>
      <b/>
      <sz val="12"/>
      <color theme="1"/>
      <name val="Calibri"/>
      <family val="2"/>
      <scheme val="minor"/>
    </font>
    <font>
      <b/>
      <sz val="12"/>
      <color theme="1"/>
      <name val="Calibri"/>
      <family val="2"/>
    </font>
    <font>
      <sz val="12"/>
      <color theme="1"/>
      <name val="Calibri"/>
      <family val="2"/>
      <scheme val="minor"/>
    </font>
    <font>
      <b/>
      <sz val="12"/>
      <color rgb="FF0033CC"/>
      <name val="Calibri"/>
      <family val="2"/>
      <scheme val="minor"/>
    </font>
    <font>
      <sz val="11"/>
      <color rgb="FF0033CC"/>
      <name val="Calibri"/>
      <family val="2"/>
      <scheme val="minor"/>
    </font>
    <font>
      <sz val="11"/>
      <color theme="1"/>
      <name val="Times New Roman"/>
      <family val="1"/>
    </font>
    <font>
      <b/>
      <sz val="14"/>
      <color rgb="FF0000FF"/>
      <name val="Calibri"/>
      <family val="2"/>
      <scheme val="minor"/>
    </font>
    <font>
      <b/>
      <sz val="14"/>
      <color theme="1"/>
      <name val="Calibri"/>
      <family val="2"/>
    </font>
  </fonts>
  <fills count="7">
    <fill>
      <patternFill patternType="none"/>
    </fill>
    <fill>
      <patternFill patternType="gray125"/>
    </fill>
    <fill>
      <patternFill patternType="solid">
        <fgColor theme="3" tint="0.79998168889431442"/>
        <bgColor indexed="64"/>
      </patternFill>
    </fill>
    <fill>
      <patternFill patternType="solid">
        <fgColor theme="1" tint="0.499984740745262"/>
        <bgColor indexed="64"/>
      </patternFill>
    </fill>
    <fill>
      <patternFill patternType="solid">
        <fgColor theme="6" tint="0.59999389629810485"/>
        <bgColor indexed="64"/>
      </patternFill>
    </fill>
    <fill>
      <patternFill patternType="solid">
        <fgColor theme="4" tint="0.59999389629810485"/>
        <bgColor indexed="64"/>
      </patternFill>
    </fill>
    <fill>
      <patternFill patternType="solid">
        <fgColor theme="5" tint="-0.249977111117893"/>
        <bgColor indexed="64"/>
      </patternFill>
    </fill>
  </fills>
  <borders count="2">
    <border>
      <left/>
      <right/>
      <top/>
      <bottom/>
      <diagonal/>
    </border>
    <border>
      <left/>
      <right/>
      <top/>
      <bottom style="thin">
        <color indexed="64"/>
      </bottom>
      <diagonal/>
    </border>
  </borders>
  <cellStyleXfs count="1">
    <xf numFmtId="0" fontId="0" fillId="0" borderId="0"/>
  </cellStyleXfs>
  <cellXfs count="112">
    <xf numFmtId="0" fontId="0" fillId="0" borderId="0" xfId="0"/>
    <xf numFmtId="0" fontId="0" fillId="0" borderId="0" xfId="0" applyAlignment="1">
      <alignment horizontal="center"/>
    </xf>
    <xf numFmtId="0" fontId="2" fillId="0" borderId="0" xfId="0" applyFont="1" applyAlignment="1">
      <alignment horizontal="center"/>
    </xf>
    <xf numFmtId="0" fontId="4" fillId="0" borderId="0" xfId="0" applyFont="1" applyAlignment="1">
      <alignment horizontal="center"/>
    </xf>
    <xf numFmtId="14" fontId="4" fillId="0" borderId="0" xfId="0" applyNumberFormat="1" applyFont="1" applyAlignment="1">
      <alignment horizontal="center"/>
    </xf>
    <xf numFmtId="0" fontId="4" fillId="0" borderId="0" xfId="0" applyFont="1" applyFill="1" applyAlignment="1">
      <alignment horizontal="center"/>
    </xf>
    <xf numFmtId="165" fontId="4" fillId="0" borderId="0" xfId="0" applyNumberFormat="1" applyFont="1" applyAlignment="1">
      <alignment horizontal="center"/>
    </xf>
    <xf numFmtId="165" fontId="4" fillId="0" borderId="0" xfId="0" applyNumberFormat="1" applyFont="1" applyFill="1" applyAlignment="1">
      <alignment horizontal="center"/>
    </xf>
    <xf numFmtId="14" fontId="4" fillId="0" borderId="0" xfId="0" applyNumberFormat="1" applyFont="1" applyFill="1" applyAlignment="1">
      <alignment horizontal="center"/>
    </xf>
    <xf numFmtId="0" fontId="0" fillId="0" borderId="0" xfId="0" applyFill="1"/>
    <xf numFmtId="0" fontId="5" fillId="0" borderId="0" xfId="0" applyFont="1"/>
    <xf numFmtId="0" fontId="6" fillId="0" borderId="0" xfId="0" applyFont="1" applyAlignment="1">
      <alignment horizontal="center"/>
    </xf>
    <xf numFmtId="14" fontId="6" fillId="0" borderId="0" xfId="0" applyNumberFormat="1" applyFont="1" applyAlignment="1">
      <alignment horizontal="center"/>
    </xf>
    <xf numFmtId="0" fontId="6" fillId="0" borderId="0" xfId="0" applyFont="1" applyFill="1" applyAlignment="1">
      <alignment horizontal="center"/>
    </xf>
    <xf numFmtId="0" fontId="7" fillId="0" borderId="0" xfId="0" applyFont="1"/>
    <xf numFmtId="0" fontId="4" fillId="0" borderId="0" xfId="0" applyFont="1" applyAlignment="1">
      <alignment horizontal="center" vertical="center"/>
    </xf>
    <xf numFmtId="165" fontId="4" fillId="0" borderId="0" xfId="0" applyNumberFormat="1" applyFont="1" applyFill="1" applyAlignment="1">
      <alignment horizontal="center" vertical="center"/>
    </xf>
    <xf numFmtId="165" fontId="4" fillId="0" borderId="0" xfId="0" applyNumberFormat="1" applyFont="1" applyAlignment="1">
      <alignment horizontal="center" vertical="center"/>
    </xf>
    <xf numFmtId="165" fontId="4" fillId="0" borderId="0" xfId="0" applyNumberFormat="1" applyFont="1" applyAlignment="1" applyProtection="1">
      <alignment horizontal="center" vertical="center"/>
    </xf>
    <xf numFmtId="166" fontId="4" fillId="0" borderId="0" xfId="0" applyNumberFormat="1" applyFont="1" applyAlignment="1">
      <alignment horizontal="center"/>
    </xf>
    <xf numFmtId="4" fontId="4" fillId="0" borderId="0" xfId="0" applyNumberFormat="1" applyFont="1" applyFill="1" applyAlignment="1">
      <alignment horizontal="center"/>
    </xf>
    <xf numFmtId="4" fontId="4" fillId="0" borderId="0" xfId="0" applyNumberFormat="1" applyFont="1" applyAlignment="1">
      <alignment horizontal="center"/>
    </xf>
    <xf numFmtId="167" fontId="4" fillId="0" borderId="0" xfId="0" applyNumberFormat="1" applyFont="1" applyAlignment="1">
      <alignment horizontal="center"/>
    </xf>
    <xf numFmtId="0" fontId="9" fillId="0" borderId="0" xfId="0" applyFont="1"/>
    <xf numFmtId="0" fontId="8" fillId="0" borderId="0" xfId="0" applyFont="1" applyAlignment="1">
      <alignment horizontal="center"/>
    </xf>
    <xf numFmtId="167" fontId="4" fillId="0" borderId="0" xfId="0" applyNumberFormat="1" applyFont="1" applyAlignment="1">
      <alignment horizontal="center" vertical="center"/>
    </xf>
    <xf numFmtId="0" fontId="5" fillId="0" borderId="0" xfId="0" applyFont="1" applyAlignment="1">
      <alignment horizontal="center"/>
    </xf>
    <xf numFmtId="167" fontId="0" fillId="0" borderId="0" xfId="0" applyNumberFormat="1" applyAlignment="1"/>
    <xf numFmtId="164" fontId="0" fillId="0" borderId="0" xfId="0" applyNumberFormat="1" applyAlignment="1">
      <alignment horizontal="center"/>
    </xf>
    <xf numFmtId="165" fontId="4" fillId="0" borderId="0" xfId="0" applyNumberFormat="1" applyFont="1" applyFill="1" applyAlignment="1" applyProtection="1">
      <alignment horizontal="center" vertical="center"/>
    </xf>
    <xf numFmtId="0" fontId="4" fillId="0" borderId="0" xfId="0" applyFont="1" applyBorder="1" applyAlignment="1">
      <alignment horizontal="center"/>
    </xf>
    <xf numFmtId="0" fontId="10" fillId="0" borderId="0" xfId="0" applyFont="1" applyFill="1" applyBorder="1" applyAlignment="1">
      <alignment horizontal="center" vertical="top" wrapText="1"/>
    </xf>
    <xf numFmtId="0" fontId="0" fillId="3" borderId="0" xfId="0" applyFill="1"/>
    <xf numFmtId="0" fontId="0" fillId="3" borderId="0" xfId="0" applyFill="1" applyAlignment="1">
      <alignment horizontal="center"/>
    </xf>
    <xf numFmtId="0" fontId="11" fillId="0" borderId="0" xfId="0" applyFont="1"/>
    <xf numFmtId="0" fontId="0" fillId="4" borderId="0" xfId="0" applyFill="1"/>
    <xf numFmtId="0" fontId="0" fillId="4" borderId="0" xfId="0" applyFill="1" applyAlignment="1">
      <alignment horizontal="center"/>
    </xf>
    <xf numFmtId="0" fontId="0" fillId="0" borderId="0" xfId="0" applyBorder="1"/>
    <xf numFmtId="4" fontId="4" fillId="0" borderId="0" xfId="0" applyNumberFormat="1" applyFont="1" applyAlignment="1">
      <alignment horizontal="center" vertical="center"/>
    </xf>
    <xf numFmtId="2" fontId="4" fillId="0" borderId="0" xfId="0" applyNumberFormat="1" applyFont="1" applyAlignment="1">
      <alignment horizontal="center" vertical="center"/>
    </xf>
    <xf numFmtId="2" fontId="4" fillId="0" borderId="0" xfId="0" applyNumberFormat="1" applyFont="1" applyFill="1" applyAlignment="1">
      <alignment horizontal="center"/>
    </xf>
    <xf numFmtId="2" fontId="4" fillId="0" borderId="0" xfId="0" applyNumberFormat="1" applyFont="1" applyAlignment="1">
      <alignment horizontal="center"/>
    </xf>
    <xf numFmtId="0" fontId="0" fillId="2" borderId="0" xfId="0" applyFill="1"/>
    <xf numFmtId="0" fontId="8" fillId="0" borderId="0" xfId="0" applyFont="1"/>
    <xf numFmtId="0" fontId="12" fillId="0" borderId="0" xfId="0" applyFont="1"/>
    <xf numFmtId="0" fontId="13" fillId="0" borderId="0" xfId="0" applyFont="1"/>
    <xf numFmtId="0" fontId="14" fillId="0" borderId="0" xfId="0" applyFont="1" applyAlignment="1">
      <alignment horizontal="center"/>
    </xf>
    <xf numFmtId="0" fontId="0" fillId="5" borderId="0" xfId="0" applyFill="1"/>
    <xf numFmtId="0" fontId="3" fillId="0" borderId="0" xfId="0" applyFont="1" applyFill="1"/>
    <xf numFmtId="0" fontId="3" fillId="5" borderId="0" xfId="0" applyFont="1" applyFill="1"/>
    <xf numFmtId="0" fontId="0" fillId="0" borderId="0" xfId="0" applyFill="1" applyBorder="1"/>
    <xf numFmtId="0" fontId="0" fillId="2" borderId="0" xfId="0" applyFill="1" applyBorder="1"/>
    <xf numFmtId="0" fontId="0" fillId="2" borderId="0" xfId="0" applyFill="1" applyBorder="1" applyAlignment="1">
      <alignment horizontal="center"/>
    </xf>
    <xf numFmtId="0" fontId="0" fillId="2" borderId="0" xfId="0" applyFill="1" applyAlignment="1">
      <alignment horizontal="center"/>
    </xf>
    <xf numFmtId="0" fontId="4" fillId="0" borderId="0" xfId="0" applyFont="1"/>
    <xf numFmtId="0" fontId="15" fillId="0" borderId="0" xfId="0" applyFont="1" applyAlignment="1">
      <alignment horizontal="center"/>
    </xf>
    <xf numFmtId="166" fontId="0" fillId="0" borderId="0" xfId="0" applyNumberFormat="1" applyAlignment="1">
      <alignment horizontal="center"/>
    </xf>
    <xf numFmtId="164" fontId="0" fillId="0" borderId="0" xfId="0" applyNumberFormat="1"/>
    <xf numFmtId="164" fontId="4" fillId="0" borderId="0" xfId="0" applyNumberFormat="1" applyFont="1" applyFill="1" applyAlignment="1">
      <alignment horizontal="center"/>
    </xf>
    <xf numFmtId="0" fontId="16" fillId="0" borderId="0" xfId="0" applyFont="1" applyFill="1" applyBorder="1" applyAlignment="1">
      <alignment horizontal="center" vertical="top" wrapText="1"/>
    </xf>
    <xf numFmtId="0" fontId="4" fillId="0" borderId="0" xfId="0" applyFont="1" applyBorder="1" applyAlignment="1">
      <alignment horizontal="center" vertical="center"/>
    </xf>
    <xf numFmtId="165" fontId="16" fillId="0" borderId="0" xfId="0" applyNumberFormat="1" applyFont="1" applyFill="1" applyBorder="1" applyAlignment="1">
      <alignment horizontal="center" vertical="top" wrapText="1"/>
    </xf>
    <xf numFmtId="168" fontId="17" fillId="0" borderId="0" xfId="0" applyNumberFormat="1" applyFont="1" applyFill="1" applyBorder="1" applyAlignment="1">
      <alignment horizontal="center" vertical="top" wrapText="1"/>
    </xf>
    <xf numFmtId="0" fontId="0" fillId="0" borderId="0" xfId="0" applyBorder="1" applyAlignment="1">
      <alignment horizontal="center"/>
    </xf>
    <xf numFmtId="169" fontId="17" fillId="0" borderId="0" xfId="0" applyNumberFormat="1" applyFont="1" applyFill="1" applyBorder="1" applyAlignment="1">
      <alignment horizontal="center" vertical="top" wrapText="1"/>
    </xf>
    <xf numFmtId="170" fontId="17" fillId="0" borderId="0" xfId="0" applyNumberFormat="1" applyFont="1" applyFill="1" applyBorder="1" applyAlignment="1">
      <alignment horizontal="center" vertical="top" wrapText="1"/>
    </xf>
    <xf numFmtId="3" fontId="4" fillId="0" borderId="0" xfId="0" applyNumberFormat="1" applyFont="1" applyAlignment="1">
      <alignment horizontal="center" vertical="center"/>
    </xf>
    <xf numFmtId="2" fontId="17" fillId="0" borderId="0" xfId="0" applyNumberFormat="1" applyFont="1" applyFill="1" applyBorder="1" applyAlignment="1">
      <alignment horizontal="center" vertical="top" wrapText="1"/>
    </xf>
    <xf numFmtId="0" fontId="4" fillId="0" borderId="0" xfId="0" applyFont="1" applyFill="1" applyBorder="1" applyAlignment="1">
      <alignment horizontal="center"/>
    </xf>
    <xf numFmtId="4" fontId="0" fillId="0" borderId="0" xfId="0" applyNumberFormat="1"/>
    <xf numFmtId="171" fontId="0" fillId="0" borderId="0" xfId="0" applyNumberFormat="1"/>
    <xf numFmtId="166" fontId="4" fillId="0" borderId="0" xfId="0" applyNumberFormat="1" applyFont="1" applyAlignment="1">
      <alignment horizontal="center" vertical="center"/>
    </xf>
    <xf numFmtId="171" fontId="4" fillId="0" borderId="0" xfId="0" applyNumberFormat="1" applyFont="1" applyAlignment="1">
      <alignment horizontal="center"/>
    </xf>
    <xf numFmtId="171" fontId="0" fillId="0" borderId="0" xfId="0" applyNumberFormat="1" applyAlignment="1">
      <alignment horizontal="center"/>
    </xf>
    <xf numFmtId="22" fontId="4" fillId="0" borderId="0" xfId="0" applyNumberFormat="1" applyFont="1" applyFill="1" applyAlignment="1">
      <alignment horizontal="center"/>
    </xf>
    <xf numFmtId="0" fontId="4" fillId="0" borderId="0" xfId="0" applyNumberFormat="1" applyFont="1" applyFill="1" applyAlignment="1">
      <alignment horizontal="center"/>
    </xf>
    <xf numFmtId="166" fontId="4" fillId="0" borderId="0" xfId="0" applyNumberFormat="1" applyFont="1" applyFill="1" applyAlignment="1">
      <alignment horizontal="center"/>
    </xf>
    <xf numFmtId="171" fontId="0" fillId="0" borderId="0" xfId="0" applyNumberFormat="1" applyFill="1" applyAlignment="1">
      <alignment horizontal="center"/>
    </xf>
    <xf numFmtId="0" fontId="0" fillId="4" borderId="0" xfId="0" applyFill="1" applyBorder="1"/>
    <xf numFmtId="0" fontId="0" fillId="4" borderId="0" xfId="0" applyFill="1" applyBorder="1" applyAlignment="1">
      <alignment horizontal="center"/>
    </xf>
    <xf numFmtId="3" fontId="0" fillId="0" borderId="0" xfId="0" applyNumberFormat="1" applyAlignment="1">
      <alignment horizontal="center"/>
    </xf>
    <xf numFmtId="171" fontId="4" fillId="0" borderId="0" xfId="0" applyNumberFormat="1" applyFont="1" applyFill="1" applyAlignment="1">
      <alignment horizontal="center"/>
    </xf>
    <xf numFmtId="0" fontId="0" fillId="0" borderId="0" xfId="0" applyFill="1" applyAlignment="1">
      <alignment horizontal="center"/>
    </xf>
    <xf numFmtId="0" fontId="6" fillId="0" borderId="0" xfId="0" applyFont="1" applyAlignment="1">
      <alignment horizontal="center" wrapText="1"/>
    </xf>
    <xf numFmtId="164" fontId="4" fillId="0" borderId="0" xfId="0" applyNumberFormat="1" applyFont="1" applyAlignment="1">
      <alignment horizontal="center"/>
    </xf>
    <xf numFmtId="164" fontId="4" fillId="0" borderId="0" xfId="0" applyNumberFormat="1" applyFont="1" applyFill="1" applyAlignment="1">
      <alignment horizontal="center" vertical="center"/>
    </xf>
    <xf numFmtId="0" fontId="3" fillId="0" borderId="0" xfId="0" applyFont="1" applyAlignment="1">
      <alignment wrapText="1"/>
    </xf>
    <xf numFmtId="0" fontId="0" fillId="0" borderId="0" xfId="0" applyAlignment="1">
      <alignment wrapText="1"/>
    </xf>
    <xf numFmtId="0" fontId="23" fillId="0" borderId="0" xfId="0" applyFont="1"/>
    <xf numFmtId="0" fontId="20" fillId="0" borderId="0" xfId="0" applyFont="1"/>
    <xf numFmtId="0" fontId="24" fillId="0" borderId="0" xfId="0" applyFont="1" applyFill="1" applyAlignment="1">
      <alignment wrapText="1"/>
    </xf>
    <xf numFmtId="0" fontId="18" fillId="0" borderId="1" xfId="0" applyFont="1" applyBorder="1" applyAlignment="1">
      <alignment horizontal="center"/>
    </xf>
    <xf numFmtId="0" fontId="23" fillId="0" borderId="0" xfId="0" applyFont="1" applyAlignment="1">
      <alignment horizontal="center"/>
    </xf>
    <xf numFmtId="0" fontId="19" fillId="6" borderId="0" xfId="0" applyFont="1" applyFill="1" applyAlignment="1">
      <alignment wrapText="1"/>
    </xf>
    <xf numFmtId="0" fontId="25" fillId="0" borderId="0" xfId="0" applyFont="1" applyAlignment="1">
      <alignment wrapText="1"/>
    </xf>
    <xf numFmtId="0" fontId="20" fillId="0" borderId="0" xfId="0" applyFont="1" applyAlignment="1">
      <alignment wrapText="1"/>
    </xf>
    <xf numFmtId="2" fontId="4" fillId="0" borderId="0" xfId="0" applyNumberFormat="1" applyFont="1" applyFill="1" applyAlignment="1">
      <alignment horizontal="center" vertical="center"/>
    </xf>
    <xf numFmtId="0" fontId="2" fillId="0" borderId="0" xfId="0" applyFont="1" applyAlignment="1">
      <alignment horizontal="center" vertical="center"/>
    </xf>
    <xf numFmtId="172" fontId="4" fillId="0" borderId="0" xfId="0" applyNumberFormat="1" applyFont="1" applyAlignment="1">
      <alignment horizontal="center"/>
    </xf>
    <xf numFmtId="165" fontId="2" fillId="0" borderId="0" xfId="0" applyNumberFormat="1" applyFont="1" applyAlignment="1">
      <alignment horizontal="center" vertical="center"/>
    </xf>
    <xf numFmtId="173" fontId="2" fillId="0" borderId="0" xfId="0" applyNumberFormat="1" applyFont="1" applyAlignment="1">
      <alignment horizontal="center" vertical="center"/>
    </xf>
    <xf numFmtId="0" fontId="2" fillId="0" borderId="0" xfId="0" applyFont="1" applyAlignment="1">
      <alignment horizontal="center" vertical="center" wrapText="1"/>
    </xf>
    <xf numFmtId="173" fontId="2" fillId="0" borderId="0" xfId="0" applyNumberFormat="1" applyFont="1" applyAlignment="1">
      <alignment horizontal="center" vertical="center" wrapText="1"/>
    </xf>
    <xf numFmtId="0" fontId="26" fillId="0" borderId="0" xfId="0" applyFont="1"/>
    <xf numFmtId="2" fontId="15" fillId="0" borderId="0" xfId="0" applyNumberFormat="1" applyFont="1" applyAlignment="1">
      <alignment horizontal="center"/>
    </xf>
    <xf numFmtId="2" fontId="2" fillId="0" borderId="0" xfId="0" applyNumberFormat="1" applyFont="1" applyAlignment="1">
      <alignment horizontal="center" vertical="center"/>
    </xf>
    <xf numFmtId="0" fontId="5" fillId="0" borderId="0" xfId="0" applyFont="1" applyFill="1" applyAlignment="1">
      <alignment horizontal="center"/>
    </xf>
    <xf numFmtId="0" fontId="22" fillId="3" borderId="0" xfId="0" applyFont="1" applyFill="1"/>
    <xf numFmtId="2" fontId="2" fillId="0" borderId="0" xfId="0" applyNumberFormat="1" applyFont="1" applyFill="1" applyAlignment="1">
      <alignment horizontal="center" vertical="center"/>
    </xf>
    <xf numFmtId="0" fontId="18" fillId="0" borderId="0" xfId="0" applyFont="1" applyAlignment="1">
      <alignment horizontal="center" vertical="center" wrapText="1"/>
    </xf>
    <xf numFmtId="0" fontId="20" fillId="0" borderId="0" xfId="0" applyFont="1" applyFill="1" applyAlignment="1">
      <alignment horizontal="center"/>
    </xf>
    <xf numFmtId="0" fontId="3" fillId="0" borderId="0" xfId="0" applyFont="1" applyFill="1" applyAlignment="1">
      <alignment horizontal="center"/>
    </xf>
  </cellXfs>
  <cellStyles count="1">
    <cellStyle name="Normal" xfId="0" builtinId="0"/>
  </cellStyles>
  <dxfs count="1">
    <dxf>
      <font>
        <color rgb="FF9C0006"/>
      </font>
      <fill>
        <patternFill>
          <bgColor rgb="FFFFC7CE"/>
        </patternFill>
      </fill>
    </dxf>
  </dxfs>
  <tableStyles count="0" defaultTableStyle="TableStyleMedium2" defaultPivotStyle="PivotStyleLight16"/>
  <colors>
    <mruColors>
      <color rgb="FF0033CC"/>
      <color rgb="FFDEA900"/>
      <color rgb="FFD05F12"/>
      <color rgb="FFD76213"/>
      <color rgb="FF993D81"/>
      <color rgb="FFA75A21"/>
      <color rgb="FF7E6000"/>
      <color rgb="FF9B4B9D"/>
      <color rgb="FFD8EACC"/>
      <color rgb="FFA7438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1.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2.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3.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4.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5.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6.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3.xml"/><Relationship Id="rId2" Type="http://schemas.microsoft.com/office/2011/relationships/chartColorStyle" Target="colors17.xml"/><Relationship Id="rId1" Type="http://schemas.microsoft.com/office/2011/relationships/chartStyle" Target="style17.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18.xml"/><Relationship Id="rId1" Type="http://schemas.microsoft.com/office/2011/relationships/chartStyle" Target="style18.xml"/></Relationships>
</file>

<file path=xl/charts/_rels/chart19.xml.rels><?xml version="1.0" encoding="UTF-8" standalone="yes"?>
<Relationships xmlns="http://schemas.openxmlformats.org/package/2006/relationships"><Relationship Id="rId2" Type="http://schemas.microsoft.com/office/2011/relationships/chartColorStyle" Target="colors19.xml"/><Relationship Id="rId1" Type="http://schemas.microsoft.com/office/2011/relationships/chartStyle" Target="style19.xml"/></Relationships>
</file>

<file path=xl/charts/_rels/chart20.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_rels/chart21.xml.rels><?xml version="1.0" encoding="UTF-8" standalone="yes"?>
<Relationships xmlns="http://schemas.openxmlformats.org/package/2006/relationships"><Relationship Id="rId2" Type="http://schemas.microsoft.com/office/2011/relationships/chartColorStyle" Target="colors21.xml"/><Relationship Id="rId1" Type="http://schemas.microsoft.com/office/2011/relationships/chartStyle" Target="style21.xml"/></Relationships>
</file>

<file path=xl/charts/_rels/chart22.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22.xml"/><Relationship Id="rId1" Type="http://schemas.microsoft.com/office/2011/relationships/chartStyle" Target="style22.xml"/></Relationships>
</file>

<file path=xl/charts/_rels/chart23.xml.rels><?xml version="1.0" encoding="UTF-8" standalone="yes"?>
<Relationships xmlns="http://schemas.openxmlformats.org/package/2006/relationships"><Relationship Id="rId2" Type="http://schemas.microsoft.com/office/2011/relationships/chartColorStyle" Target="colors23.xml"/><Relationship Id="rId1" Type="http://schemas.microsoft.com/office/2011/relationships/chartStyle" Target="style23.xml"/></Relationships>
</file>

<file path=xl/charts/_rels/chart24.xml.rels><?xml version="1.0" encoding="UTF-8" standalone="yes"?>
<Relationships xmlns="http://schemas.openxmlformats.org/package/2006/relationships"><Relationship Id="rId2" Type="http://schemas.microsoft.com/office/2011/relationships/chartColorStyle" Target="colors24.xml"/><Relationship Id="rId1" Type="http://schemas.microsoft.com/office/2011/relationships/chartStyle" Target="style24.xml"/></Relationships>
</file>

<file path=xl/charts/_rels/chart25.xml.rels><?xml version="1.0" encoding="UTF-8" standalone="yes"?>
<Relationships xmlns="http://schemas.openxmlformats.org/package/2006/relationships"><Relationship Id="rId2" Type="http://schemas.microsoft.com/office/2011/relationships/chartColorStyle" Target="colors25.xml"/><Relationship Id="rId1" Type="http://schemas.microsoft.com/office/2011/relationships/chartStyle" Target="style25.xml"/></Relationships>
</file>

<file path=xl/charts/_rels/chart26.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26.xml"/><Relationship Id="rId1" Type="http://schemas.microsoft.com/office/2011/relationships/chartStyle" Target="style26.xml"/></Relationships>
</file>

<file path=xl/charts/_rels/chart27.xml.rels><?xml version="1.0" encoding="UTF-8" standalone="yes"?>
<Relationships xmlns="http://schemas.openxmlformats.org/package/2006/relationships"><Relationship Id="rId2" Type="http://schemas.microsoft.com/office/2011/relationships/chartColorStyle" Target="colors27.xml"/><Relationship Id="rId1" Type="http://schemas.microsoft.com/office/2011/relationships/chartStyle" Target="style27.xml"/></Relationships>
</file>

<file path=xl/charts/_rels/chart28.xml.rels><?xml version="1.0" encoding="UTF-8" standalone="yes"?>
<Relationships xmlns="http://schemas.openxmlformats.org/package/2006/relationships"><Relationship Id="rId2" Type="http://schemas.microsoft.com/office/2011/relationships/chartColorStyle" Target="colors28.xml"/><Relationship Id="rId1" Type="http://schemas.microsoft.com/office/2011/relationships/chartStyle" Target="style28.xml"/></Relationships>
</file>

<file path=xl/charts/_rels/chart29.xml.rels><?xml version="1.0" encoding="UTF-8" standalone="yes"?>
<Relationships xmlns="http://schemas.openxmlformats.org/package/2006/relationships"><Relationship Id="rId2" Type="http://schemas.microsoft.com/office/2011/relationships/chartColorStyle" Target="colors29.xml"/><Relationship Id="rId1" Type="http://schemas.microsoft.com/office/2011/relationships/chartStyle" Target="style29.xml"/></Relationships>
</file>

<file path=xl/charts/_rels/chart30.xml.rels><?xml version="1.0" encoding="UTF-8" standalone="yes"?>
<Relationships xmlns="http://schemas.openxmlformats.org/package/2006/relationships"><Relationship Id="rId2" Type="http://schemas.microsoft.com/office/2011/relationships/chartColorStyle" Target="colors30.xml"/><Relationship Id="rId1" Type="http://schemas.microsoft.com/office/2011/relationships/chartStyle" Target="style30.xml"/></Relationships>
</file>

<file path=xl/charts/_rels/chart31.xml.rels><?xml version="1.0" encoding="UTF-8" standalone="yes"?>
<Relationships xmlns="http://schemas.openxmlformats.org/package/2006/relationships"><Relationship Id="rId2" Type="http://schemas.microsoft.com/office/2011/relationships/chartColorStyle" Target="colors31.xml"/><Relationship Id="rId1" Type="http://schemas.microsoft.com/office/2011/relationships/chartStyle" Target="style31.xml"/></Relationships>
</file>

<file path=xl/charts/_rels/chart32.xml.rels><?xml version="1.0" encoding="UTF-8" standalone="yes"?>
<Relationships xmlns="http://schemas.openxmlformats.org/package/2006/relationships"><Relationship Id="rId2" Type="http://schemas.microsoft.com/office/2011/relationships/chartColorStyle" Target="colors32.xml"/><Relationship Id="rId1" Type="http://schemas.microsoft.com/office/2011/relationships/chartStyle" Target="style32.xml"/></Relationships>
</file>

<file path=xl/charts/_rels/chart33.xml.rels><?xml version="1.0" encoding="UTF-8" standalone="yes"?>
<Relationships xmlns="http://schemas.openxmlformats.org/package/2006/relationships"><Relationship Id="rId2" Type="http://schemas.microsoft.com/office/2011/relationships/chartColorStyle" Target="colors33.xml"/><Relationship Id="rId1" Type="http://schemas.microsoft.com/office/2011/relationships/chartStyle" Target="style33.xml"/></Relationships>
</file>

<file path=xl/charts/_rels/chart34.xml.rels><?xml version="1.0" encoding="UTF-8" standalone="yes"?>
<Relationships xmlns="http://schemas.openxmlformats.org/package/2006/relationships"><Relationship Id="rId2" Type="http://schemas.microsoft.com/office/2011/relationships/chartColorStyle" Target="colors34.xml"/><Relationship Id="rId1" Type="http://schemas.microsoft.com/office/2011/relationships/chartStyle" Target="style34.xml"/></Relationships>
</file>

<file path=xl/charts/_rels/chart35.xml.rels><?xml version="1.0" encoding="UTF-8" standalone="yes"?>
<Relationships xmlns="http://schemas.openxmlformats.org/package/2006/relationships"><Relationship Id="rId2" Type="http://schemas.microsoft.com/office/2011/relationships/chartColorStyle" Target="colors35.xml"/><Relationship Id="rId1" Type="http://schemas.microsoft.com/office/2011/relationships/chartStyle" Target="style35.xml"/></Relationships>
</file>

<file path=xl/charts/_rels/chart36.xml.rels><?xml version="1.0" encoding="UTF-8" standalone="yes"?>
<Relationships xmlns="http://schemas.openxmlformats.org/package/2006/relationships"><Relationship Id="rId2" Type="http://schemas.microsoft.com/office/2011/relationships/chartColorStyle" Target="colors36.xml"/><Relationship Id="rId1" Type="http://schemas.microsoft.com/office/2011/relationships/chartStyle" Target="style36.xml"/></Relationships>
</file>

<file path=xl/charts/_rels/chart37.xml.rels><?xml version="1.0" encoding="UTF-8" standalone="yes"?>
<Relationships xmlns="http://schemas.openxmlformats.org/package/2006/relationships"><Relationship Id="rId2" Type="http://schemas.microsoft.com/office/2011/relationships/chartColorStyle" Target="colors37.xml"/><Relationship Id="rId1" Type="http://schemas.microsoft.com/office/2011/relationships/chartStyle" Target="style37.xml"/></Relationships>
</file>

<file path=xl/charts/_rels/chart38.xml.rels><?xml version="1.0" encoding="UTF-8" standalone="yes"?>
<Relationships xmlns="http://schemas.openxmlformats.org/package/2006/relationships"><Relationship Id="rId2" Type="http://schemas.microsoft.com/office/2011/relationships/chartColorStyle" Target="colors38.xml"/><Relationship Id="rId1" Type="http://schemas.microsoft.com/office/2011/relationships/chartStyle" Target="style38.xml"/></Relationships>
</file>

<file path=xl/charts/_rels/chart39.xml.rels><?xml version="1.0" encoding="UTF-8" standalone="yes"?>
<Relationships xmlns="http://schemas.openxmlformats.org/package/2006/relationships"><Relationship Id="rId2" Type="http://schemas.microsoft.com/office/2011/relationships/chartColorStyle" Target="colors39.xml"/><Relationship Id="rId1" Type="http://schemas.microsoft.com/office/2011/relationships/chartStyle" Target="style39.xml"/></Relationships>
</file>

<file path=xl/charts/_rels/chart40.xml.rels><?xml version="1.0" encoding="UTF-8" standalone="yes"?>
<Relationships xmlns="http://schemas.openxmlformats.org/package/2006/relationships"><Relationship Id="rId2" Type="http://schemas.microsoft.com/office/2011/relationships/chartColorStyle" Target="colors40.xml"/><Relationship Id="rId1" Type="http://schemas.microsoft.com/office/2011/relationships/chartStyle" Target="style40.xml"/></Relationships>
</file>

<file path=xl/charts/_rels/chart41.xml.rels><?xml version="1.0" encoding="UTF-8" standalone="yes"?>
<Relationships xmlns="http://schemas.openxmlformats.org/package/2006/relationships"><Relationship Id="rId2" Type="http://schemas.microsoft.com/office/2011/relationships/chartColorStyle" Target="colors41.xml"/><Relationship Id="rId1" Type="http://schemas.microsoft.com/office/2011/relationships/chartStyle" Target="style41.xml"/></Relationships>
</file>

<file path=xl/charts/_rels/chart42.xml.rels><?xml version="1.0" encoding="UTF-8" standalone="yes"?>
<Relationships xmlns="http://schemas.openxmlformats.org/package/2006/relationships"><Relationship Id="rId2" Type="http://schemas.microsoft.com/office/2011/relationships/chartColorStyle" Target="colors42.xml"/><Relationship Id="rId1" Type="http://schemas.microsoft.com/office/2011/relationships/chartStyle" Target="style42.xml"/></Relationships>
</file>

<file path=xl/charts/_rels/chart43.xml.rels><?xml version="1.0" encoding="UTF-8" standalone="yes"?>
<Relationships xmlns="http://schemas.openxmlformats.org/package/2006/relationships"><Relationship Id="rId2" Type="http://schemas.microsoft.com/office/2011/relationships/chartColorStyle" Target="colors43.xml"/><Relationship Id="rId1" Type="http://schemas.microsoft.com/office/2011/relationships/chartStyle" Target="style43.xml"/></Relationships>
</file>

<file path=xl/charts/_rels/chart44.xml.rels><?xml version="1.0" encoding="UTF-8" standalone="yes"?>
<Relationships xmlns="http://schemas.openxmlformats.org/package/2006/relationships"><Relationship Id="rId2" Type="http://schemas.microsoft.com/office/2011/relationships/chartColorStyle" Target="colors44.xml"/><Relationship Id="rId1" Type="http://schemas.microsoft.com/office/2011/relationships/chartStyle" Target="style44.xml"/></Relationships>
</file>

<file path=xl/charts/_rels/chart45.xml.rels><?xml version="1.0" encoding="UTF-8" standalone="yes"?>
<Relationships xmlns="http://schemas.openxmlformats.org/package/2006/relationships"><Relationship Id="rId2" Type="http://schemas.microsoft.com/office/2011/relationships/chartColorStyle" Target="colors45.xml"/><Relationship Id="rId1" Type="http://schemas.microsoft.com/office/2011/relationships/chartStyle" Target="style45.xml"/></Relationships>
</file>

<file path=xl/charts/_rels/chart46.xml.rels><?xml version="1.0" encoding="UTF-8" standalone="yes"?>
<Relationships xmlns="http://schemas.openxmlformats.org/package/2006/relationships"><Relationship Id="rId2" Type="http://schemas.microsoft.com/office/2011/relationships/chartColorStyle" Target="colors46.xml"/><Relationship Id="rId1" Type="http://schemas.microsoft.com/office/2011/relationships/chartStyle" Target="style46.xml"/></Relationships>
</file>

<file path=xl/charts/_rels/chart47.xml.rels><?xml version="1.0" encoding="UTF-8" standalone="yes"?>
<Relationships xmlns="http://schemas.openxmlformats.org/package/2006/relationships"><Relationship Id="rId2" Type="http://schemas.microsoft.com/office/2011/relationships/chartColorStyle" Target="colors47.xml"/><Relationship Id="rId1" Type="http://schemas.microsoft.com/office/2011/relationships/chartStyle" Target="style47.xml"/></Relationships>
</file>

<file path=xl/charts/_rels/chart48.xml.rels><?xml version="1.0" encoding="UTF-8" standalone="yes"?>
<Relationships xmlns="http://schemas.openxmlformats.org/package/2006/relationships"><Relationship Id="rId2" Type="http://schemas.microsoft.com/office/2011/relationships/chartColorStyle" Target="colors48.xml"/><Relationship Id="rId1" Type="http://schemas.microsoft.com/office/2011/relationships/chartStyle" Target="style48.xml"/></Relationships>
</file>

<file path=xl/charts/_rels/chart49.xml.rels><?xml version="1.0" encoding="UTF-8" standalone="yes"?>
<Relationships xmlns="http://schemas.openxmlformats.org/package/2006/relationships"><Relationship Id="rId2" Type="http://schemas.microsoft.com/office/2011/relationships/chartColorStyle" Target="colors49.xml"/><Relationship Id="rId1" Type="http://schemas.microsoft.com/office/2011/relationships/chartStyle" Target="style49.xml"/></Relationships>
</file>

<file path=xl/charts/_rels/chart50.xml.rels><?xml version="1.0" encoding="UTF-8" standalone="yes"?>
<Relationships xmlns="http://schemas.openxmlformats.org/package/2006/relationships"><Relationship Id="rId2" Type="http://schemas.microsoft.com/office/2011/relationships/chartColorStyle" Target="colors50.xml"/><Relationship Id="rId1" Type="http://schemas.microsoft.com/office/2011/relationships/chartStyle" Target="style50.xml"/></Relationships>
</file>

<file path=xl/charts/_rels/chart51.xml.rels><?xml version="1.0" encoding="UTF-8" standalone="yes"?>
<Relationships xmlns="http://schemas.openxmlformats.org/package/2006/relationships"><Relationship Id="rId2" Type="http://schemas.microsoft.com/office/2011/relationships/chartColorStyle" Target="colors51.xml"/><Relationship Id="rId1" Type="http://schemas.microsoft.com/office/2011/relationships/chartStyle" Target="style51.xml"/></Relationships>
</file>

<file path=xl/charts/_rels/chart52.xml.rels><?xml version="1.0" encoding="UTF-8" standalone="yes"?>
<Relationships xmlns="http://schemas.openxmlformats.org/package/2006/relationships"><Relationship Id="rId2" Type="http://schemas.microsoft.com/office/2011/relationships/chartColorStyle" Target="colors52.xml"/><Relationship Id="rId1" Type="http://schemas.microsoft.com/office/2011/relationships/chartStyle" Target="style52.xml"/></Relationships>
</file>

<file path=xl/charts/_rels/chart53.xml.rels><?xml version="1.0" encoding="UTF-8" standalone="yes"?>
<Relationships xmlns="http://schemas.openxmlformats.org/package/2006/relationships"><Relationship Id="rId2" Type="http://schemas.microsoft.com/office/2011/relationships/chartColorStyle" Target="colors53.xml"/><Relationship Id="rId1" Type="http://schemas.microsoft.com/office/2011/relationships/chartStyle" Target="style53.xml"/></Relationships>
</file>

<file path=xl/charts/_rels/chart54.xml.rels><?xml version="1.0" encoding="UTF-8" standalone="yes"?>
<Relationships xmlns="http://schemas.openxmlformats.org/package/2006/relationships"><Relationship Id="rId2" Type="http://schemas.microsoft.com/office/2011/relationships/chartColorStyle" Target="colors54.xml"/><Relationship Id="rId1" Type="http://schemas.microsoft.com/office/2011/relationships/chartStyle" Target="style54.xml"/></Relationships>
</file>

<file path=xl/charts/_rels/chart55.xml.rels><?xml version="1.0" encoding="UTF-8" standalone="yes"?>
<Relationships xmlns="http://schemas.openxmlformats.org/package/2006/relationships"><Relationship Id="rId2" Type="http://schemas.microsoft.com/office/2011/relationships/chartColorStyle" Target="colors55.xml"/><Relationship Id="rId1" Type="http://schemas.microsoft.com/office/2011/relationships/chartStyle" Target="style55.xml"/></Relationships>
</file>

<file path=xl/charts/_rels/chart56.xml.rels><?xml version="1.0" encoding="UTF-8" standalone="yes"?>
<Relationships xmlns="http://schemas.openxmlformats.org/package/2006/relationships"><Relationship Id="rId2" Type="http://schemas.microsoft.com/office/2011/relationships/chartColorStyle" Target="colors56.xml"/><Relationship Id="rId1" Type="http://schemas.microsoft.com/office/2011/relationships/chartStyle" Target="style56.xml"/></Relationships>
</file>

<file path=xl/charts/_rels/chart57.xml.rels><?xml version="1.0" encoding="UTF-8" standalone="yes"?>
<Relationships xmlns="http://schemas.openxmlformats.org/package/2006/relationships"><Relationship Id="rId2" Type="http://schemas.microsoft.com/office/2011/relationships/chartColorStyle" Target="colors57.xml"/><Relationship Id="rId1" Type="http://schemas.microsoft.com/office/2011/relationships/chartStyle" Target="style57.xml"/></Relationships>
</file>

<file path=xl/charts/_rels/chart58.xml.rels><?xml version="1.0" encoding="UTF-8" standalone="yes"?>
<Relationships xmlns="http://schemas.openxmlformats.org/package/2006/relationships"><Relationship Id="rId2" Type="http://schemas.microsoft.com/office/2011/relationships/chartColorStyle" Target="colors58.xml"/><Relationship Id="rId1" Type="http://schemas.microsoft.com/office/2011/relationships/chartStyle" Target="style58.xml"/></Relationships>
</file>

<file path=xl/charts/_rels/chart59.xml.rels><?xml version="1.0" encoding="UTF-8" standalone="yes"?>
<Relationships xmlns="http://schemas.openxmlformats.org/package/2006/relationships"><Relationship Id="rId2" Type="http://schemas.microsoft.com/office/2011/relationships/chartColorStyle" Target="colors59.xml"/><Relationship Id="rId1" Type="http://schemas.microsoft.com/office/2011/relationships/chartStyle" Target="style59.xml"/></Relationships>
</file>

<file path=xl/charts/_rels/chart60.xml.rels><?xml version="1.0" encoding="UTF-8" standalone="yes"?>
<Relationships xmlns="http://schemas.openxmlformats.org/package/2006/relationships"><Relationship Id="rId2" Type="http://schemas.microsoft.com/office/2011/relationships/chartColorStyle" Target="colors60.xml"/><Relationship Id="rId1" Type="http://schemas.microsoft.com/office/2011/relationships/chartStyle" Target="style60.xml"/></Relationships>
</file>

<file path=xl/charts/_rels/chart61.xml.rels><?xml version="1.0" encoding="UTF-8" standalone="yes"?>
<Relationships xmlns="http://schemas.openxmlformats.org/package/2006/relationships"><Relationship Id="rId2" Type="http://schemas.microsoft.com/office/2011/relationships/chartColorStyle" Target="colors61.xml"/><Relationship Id="rId1" Type="http://schemas.microsoft.com/office/2011/relationships/chartStyle" Target="style61.xml"/></Relationships>
</file>

<file path=xl/charts/_rels/chart62.xml.rels><?xml version="1.0" encoding="UTF-8" standalone="yes"?>
<Relationships xmlns="http://schemas.openxmlformats.org/package/2006/relationships"><Relationship Id="rId2" Type="http://schemas.microsoft.com/office/2011/relationships/chartColorStyle" Target="colors62.xml"/><Relationship Id="rId1" Type="http://schemas.microsoft.com/office/2011/relationships/chartStyle" Target="style62.xml"/></Relationships>
</file>

<file path=xl/charts/_rels/chart63.xml.rels><?xml version="1.0" encoding="UTF-8" standalone="yes"?>
<Relationships xmlns="http://schemas.openxmlformats.org/package/2006/relationships"><Relationship Id="rId2" Type="http://schemas.microsoft.com/office/2011/relationships/chartColorStyle" Target="colors63.xml"/><Relationship Id="rId1" Type="http://schemas.microsoft.com/office/2011/relationships/chartStyle" Target="style63.xml"/></Relationships>
</file>

<file path=xl/charts/_rels/chart64.xml.rels><?xml version="1.0" encoding="UTF-8" standalone="yes"?>
<Relationships xmlns="http://schemas.openxmlformats.org/package/2006/relationships"><Relationship Id="rId2" Type="http://schemas.microsoft.com/office/2011/relationships/chartColorStyle" Target="colors64.xml"/><Relationship Id="rId1" Type="http://schemas.microsoft.com/office/2011/relationships/chartStyle" Target="style64.xml"/></Relationships>
</file>

<file path=xl/charts/_rels/chart65.xml.rels><?xml version="1.0" encoding="UTF-8" standalone="yes"?>
<Relationships xmlns="http://schemas.openxmlformats.org/package/2006/relationships"><Relationship Id="rId2" Type="http://schemas.microsoft.com/office/2011/relationships/chartColorStyle" Target="colors65.xml"/><Relationship Id="rId1" Type="http://schemas.microsoft.com/office/2011/relationships/chartStyle" Target="style65.xml"/></Relationships>
</file>

<file path=xl/charts/_rels/chart66.xml.rels><?xml version="1.0" encoding="UTF-8" standalone="yes"?>
<Relationships xmlns="http://schemas.openxmlformats.org/package/2006/relationships"><Relationship Id="rId2" Type="http://schemas.microsoft.com/office/2011/relationships/chartColorStyle" Target="colors66.xml"/><Relationship Id="rId1" Type="http://schemas.microsoft.com/office/2011/relationships/chartStyle" Target="style66.xml"/></Relationships>
</file>

<file path=xl/charts/_rels/chart67.xml.rels><?xml version="1.0" encoding="UTF-8" standalone="yes"?>
<Relationships xmlns="http://schemas.openxmlformats.org/package/2006/relationships"><Relationship Id="rId2" Type="http://schemas.microsoft.com/office/2011/relationships/chartColorStyle" Target="colors67.xml"/><Relationship Id="rId1" Type="http://schemas.microsoft.com/office/2011/relationships/chartStyle" Target="style67.xml"/></Relationships>
</file>

<file path=xl/charts/_rels/chart68.xml.rels><?xml version="1.0" encoding="UTF-8" standalone="yes"?>
<Relationships xmlns="http://schemas.openxmlformats.org/package/2006/relationships"><Relationship Id="rId2" Type="http://schemas.microsoft.com/office/2011/relationships/chartColorStyle" Target="colors68.xml"/><Relationship Id="rId1" Type="http://schemas.microsoft.com/office/2011/relationships/chartStyle" Target="style68.xml"/></Relationships>
</file>

<file path=xl/charts/_rels/chart69.xml.rels><?xml version="1.0" encoding="UTF-8" standalone="yes"?>
<Relationships xmlns="http://schemas.openxmlformats.org/package/2006/relationships"><Relationship Id="rId2" Type="http://schemas.microsoft.com/office/2011/relationships/chartColorStyle" Target="colors69.xml"/><Relationship Id="rId1" Type="http://schemas.microsoft.com/office/2011/relationships/chartStyle" Target="style69.xml"/></Relationships>
</file>

<file path=xl/charts/_rels/chart70.xml.rels><?xml version="1.0" encoding="UTF-8" standalone="yes"?>
<Relationships xmlns="http://schemas.openxmlformats.org/package/2006/relationships"><Relationship Id="rId2" Type="http://schemas.microsoft.com/office/2011/relationships/chartColorStyle" Target="colors70.xml"/><Relationship Id="rId1" Type="http://schemas.microsoft.com/office/2011/relationships/chartStyle" Target="style70.xml"/></Relationships>
</file>

<file path=xl/charts/_rels/chart71.xml.rels><?xml version="1.0" encoding="UTF-8" standalone="yes"?>
<Relationships xmlns="http://schemas.openxmlformats.org/package/2006/relationships"><Relationship Id="rId2" Type="http://schemas.microsoft.com/office/2011/relationships/chartColorStyle" Target="colors71.xml"/><Relationship Id="rId1" Type="http://schemas.microsoft.com/office/2011/relationships/chartStyle" Target="style71.xml"/></Relationships>
</file>

<file path=xl/charts/_rels/chart72.xml.rels><?xml version="1.0" encoding="UTF-8" standalone="yes"?>
<Relationships xmlns="http://schemas.openxmlformats.org/package/2006/relationships"><Relationship Id="rId2" Type="http://schemas.microsoft.com/office/2011/relationships/chartColorStyle" Target="colors72.xml"/><Relationship Id="rId1" Type="http://schemas.microsoft.com/office/2011/relationships/chartStyle" Target="style72.xml"/></Relationships>
</file>

<file path=xl/charts/_rels/chart73.xml.rels><?xml version="1.0" encoding="UTF-8" standalone="yes"?>
<Relationships xmlns="http://schemas.openxmlformats.org/package/2006/relationships"><Relationship Id="rId2" Type="http://schemas.microsoft.com/office/2011/relationships/chartColorStyle" Target="colors73.xml"/><Relationship Id="rId1" Type="http://schemas.microsoft.com/office/2011/relationships/chartStyle" Target="style73.xml"/></Relationships>
</file>

<file path=xl/charts/_rels/chart74.xml.rels><?xml version="1.0" encoding="UTF-8" standalone="yes"?>
<Relationships xmlns="http://schemas.openxmlformats.org/package/2006/relationships"><Relationship Id="rId2" Type="http://schemas.microsoft.com/office/2011/relationships/chartColorStyle" Target="colors74.xml"/><Relationship Id="rId1" Type="http://schemas.microsoft.com/office/2011/relationships/chartStyle" Target="style74.xml"/></Relationships>
</file>

<file path=xl/charts/_rels/chart75.xml.rels><?xml version="1.0" encoding="UTF-8" standalone="yes"?>
<Relationships xmlns="http://schemas.openxmlformats.org/package/2006/relationships"><Relationship Id="rId2" Type="http://schemas.microsoft.com/office/2011/relationships/chartColorStyle" Target="colors75.xml"/><Relationship Id="rId1" Type="http://schemas.microsoft.com/office/2011/relationships/chartStyle" Target="style75.xml"/></Relationships>
</file>

<file path=xl/charts/_rels/chart76.xml.rels><?xml version="1.0" encoding="UTF-8" standalone="yes"?>
<Relationships xmlns="http://schemas.openxmlformats.org/package/2006/relationships"><Relationship Id="rId2" Type="http://schemas.microsoft.com/office/2011/relationships/chartColorStyle" Target="colors76.xml"/><Relationship Id="rId1" Type="http://schemas.microsoft.com/office/2011/relationships/chartStyle" Target="style76.xml"/></Relationships>
</file>

<file path=xl/charts/_rels/chart77.xml.rels><?xml version="1.0" encoding="UTF-8" standalone="yes"?>
<Relationships xmlns="http://schemas.openxmlformats.org/package/2006/relationships"><Relationship Id="rId2" Type="http://schemas.microsoft.com/office/2011/relationships/chartColorStyle" Target="colors77.xml"/><Relationship Id="rId1" Type="http://schemas.microsoft.com/office/2011/relationships/chartStyle" Target="style77.xml"/></Relationships>
</file>

<file path=xl/charts/_rels/chart78.xml.rels><?xml version="1.0" encoding="UTF-8" standalone="yes"?>
<Relationships xmlns="http://schemas.openxmlformats.org/package/2006/relationships"><Relationship Id="rId2" Type="http://schemas.microsoft.com/office/2011/relationships/chartColorStyle" Target="colors78.xml"/><Relationship Id="rId1" Type="http://schemas.microsoft.com/office/2011/relationships/chartStyle" Target="style78.xml"/></Relationships>
</file>

<file path=xl/charts/_rels/chart79.xml.rels><?xml version="1.0" encoding="UTF-8" standalone="yes"?>
<Relationships xmlns="http://schemas.openxmlformats.org/package/2006/relationships"><Relationship Id="rId2" Type="http://schemas.microsoft.com/office/2011/relationships/chartColorStyle" Target="colors79.xml"/><Relationship Id="rId1" Type="http://schemas.microsoft.com/office/2011/relationships/chartStyle" Target="style79.xml"/></Relationships>
</file>

<file path=xl/charts/_rels/chart80.xml.rels><?xml version="1.0" encoding="UTF-8" standalone="yes"?>
<Relationships xmlns="http://schemas.openxmlformats.org/package/2006/relationships"><Relationship Id="rId2" Type="http://schemas.microsoft.com/office/2011/relationships/chartColorStyle" Target="colors80.xml"/><Relationship Id="rId1" Type="http://schemas.microsoft.com/office/2011/relationships/chartStyle" Target="style80.xml"/></Relationships>
</file>

<file path=xl/charts/_rels/chart81.xml.rels><?xml version="1.0" encoding="UTF-8" standalone="yes"?>
<Relationships xmlns="http://schemas.openxmlformats.org/package/2006/relationships"><Relationship Id="rId2" Type="http://schemas.microsoft.com/office/2011/relationships/chartColorStyle" Target="colors81.xml"/><Relationship Id="rId1" Type="http://schemas.microsoft.com/office/2011/relationships/chartStyle" Target="style81.xml"/></Relationships>
</file>

<file path=xl/charts/_rels/chart82.xml.rels><?xml version="1.0" encoding="UTF-8" standalone="yes"?>
<Relationships xmlns="http://schemas.openxmlformats.org/package/2006/relationships"><Relationship Id="rId3" Type="http://schemas.openxmlformats.org/officeDocument/2006/relationships/chartUserShapes" Target="../drawings/drawing14.xml"/><Relationship Id="rId2" Type="http://schemas.microsoft.com/office/2011/relationships/chartColorStyle" Target="colors82.xml"/><Relationship Id="rId1" Type="http://schemas.microsoft.com/office/2011/relationships/chartStyle" Target="style82.xml"/></Relationships>
</file>

<file path=xl/charts/_rels/chart83.xml.rels><?xml version="1.0" encoding="UTF-8" standalone="yes"?>
<Relationships xmlns="http://schemas.openxmlformats.org/package/2006/relationships"><Relationship Id="rId2" Type="http://schemas.microsoft.com/office/2011/relationships/chartColorStyle" Target="colors83.xml"/><Relationship Id="rId1" Type="http://schemas.microsoft.com/office/2011/relationships/chartStyle" Target="style83.xml"/></Relationships>
</file>

<file path=xl/charts/_rels/chart84.xml.rels><?xml version="1.0" encoding="UTF-8" standalone="yes"?>
<Relationships xmlns="http://schemas.openxmlformats.org/package/2006/relationships"><Relationship Id="rId2" Type="http://schemas.microsoft.com/office/2011/relationships/chartColorStyle" Target="colors84.xml"/><Relationship Id="rId1" Type="http://schemas.microsoft.com/office/2011/relationships/chartStyle" Target="style84.xml"/></Relationships>
</file>

<file path=xl/charts/_rels/chart85.xml.rels><?xml version="1.0" encoding="UTF-8" standalone="yes"?>
<Relationships xmlns="http://schemas.openxmlformats.org/package/2006/relationships"><Relationship Id="rId2" Type="http://schemas.microsoft.com/office/2011/relationships/chartColorStyle" Target="colors85.xml"/><Relationship Id="rId1" Type="http://schemas.microsoft.com/office/2011/relationships/chartStyle" Target="style85.xml"/></Relationships>
</file>

<file path=xl/charts/_rels/chart86.xml.rels><?xml version="1.0" encoding="UTF-8" standalone="yes"?>
<Relationships xmlns="http://schemas.openxmlformats.org/package/2006/relationships"><Relationship Id="rId2" Type="http://schemas.microsoft.com/office/2011/relationships/chartColorStyle" Target="colors86.xml"/><Relationship Id="rId1" Type="http://schemas.microsoft.com/office/2011/relationships/chartStyle" Target="style86.xml"/></Relationships>
</file>

<file path=xl/charts/_rels/chart87.xml.rels><?xml version="1.0" encoding="UTF-8" standalone="yes"?>
<Relationships xmlns="http://schemas.openxmlformats.org/package/2006/relationships"><Relationship Id="rId2" Type="http://schemas.microsoft.com/office/2011/relationships/chartColorStyle" Target="colors87.xml"/><Relationship Id="rId1" Type="http://schemas.microsoft.com/office/2011/relationships/chartStyle" Target="style87.xml"/></Relationships>
</file>

<file path=xl/charts/_rels/chart88.xml.rels><?xml version="1.0" encoding="UTF-8" standalone="yes"?>
<Relationships xmlns="http://schemas.openxmlformats.org/package/2006/relationships"><Relationship Id="rId2" Type="http://schemas.microsoft.com/office/2011/relationships/chartColorStyle" Target="colors88.xml"/><Relationship Id="rId1" Type="http://schemas.microsoft.com/office/2011/relationships/chartStyle" Target="style88.xml"/></Relationships>
</file>

<file path=xl/charts/_rels/chart89.xml.rels><?xml version="1.0" encoding="UTF-8" standalone="yes"?>
<Relationships xmlns="http://schemas.openxmlformats.org/package/2006/relationships"><Relationship Id="rId2" Type="http://schemas.microsoft.com/office/2011/relationships/chartColorStyle" Target="colors89.xml"/><Relationship Id="rId1" Type="http://schemas.microsoft.com/office/2011/relationships/chartStyle" Target="style89.xml"/></Relationships>
</file>

<file path=xl/charts/_rels/chart90.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90.xml"/><Relationship Id="rId1" Type="http://schemas.microsoft.com/office/2011/relationships/chartStyle" Target="style90.xml"/></Relationships>
</file>

<file path=xl/charts/_rels/chart91.xml.rels><?xml version="1.0" encoding="UTF-8" standalone="yes"?>
<Relationships xmlns="http://schemas.openxmlformats.org/package/2006/relationships"><Relationship Id="rId3" Type="http://schemas.openxmlformats.org/officeDocument/2006/relationships/chartUserShapes" Target="../drawings/drawing17.xml"/><Relationship Id="rId2" Type="http://schemas.microsoft.com/office/2011/relationships/chartColorStyle" Target="colors91.xml"/><Relationship Id="rId1" Type="http://schemas.microsoft.com/office/2011/relationships/chartStyle" Target="style91.xml"/></Relationships>
</file>

<file path=xl/charts/_rels/chart92.xml.rels><?xml version="1.0" encoding="UTF-8" standalone="yes"?>
<Relationships xmlns="http://schemas.openxmlformats.org/package/2006/relationships"><Relationship Id="rId2" Type="http://schemas.microsoft.com/office/2011/relationships/chartColorStyle" Target="colors92.xml"/><Relationship Id="rId1" Type="http://schemas.microsoft.com/office/2011/relationships/chartStyle" Target="style92.xml"/></Relationships>
</file>

<file path=xl/charts/_rels/chart93.xml.rels><?xml version="1.0" encoding="UTF-8" standalone="yes"?>
<Relationships xmlns="http://schemas.openxmlformats.org/package/2006/relationships"><Relationship Id="rId2" Type="http://schemas.microsoft.com/office/2011/relationships/chartColorStyle" Target="colors93.xml"/><Relationship Id="rId1" Type="http://schemas.microsoft.com/office/2011/relationships/chartStyle" Target="style93.xml"/></Relationships>
</file>

<file path=xl/charts/_rels/chart94.xml.rels><?xml version="1.0" encoding="UTF-8" standalone="yes"?>
<Relationships xmlns="http://schemas.openxmlformats.org/package/2006/relationships"><Relationship Id="rId2" Type="http://schemas.microsoft.com/office/2011/relationships/chartColorStyle" Target="colors94.xml"/><Relationship Id="rId1" Type="http://schemas.microsoft.com/office/2011/relationships/chartStyle" Target="style94.xml"/></Relationships>
</file>

<file path=xl/charts/_rels/chart95.xml.rels><?xml version="1.0" encoding="UTF-8" standalone="yes"?>
<Relationships xmlns="http://schemas.openxmlformats.org/package/2006/relationships"><Relationship Id="rId2" Type="http://schemas.microsoft.com/office/2011/relationships/chartColorStyle" Target="colors95.xml"/><Relationship Id="rId1" Type="http://schemas.microsoft.com/office/2011/relationships/chartStyle" Target="style95.xml"/></Relationships>
</file>

<file path=xl/charts/_rels/chart96.xml.rels><?xml version="1.0" encoding="UTF-8" standalone="yes"?>
<Relationships xmlns="http://schemas.openxmlformats.org/package/2006/relationships"><Relationship Id="rId2" Type="http://schemas.microsoft.com/office/2011/relationships/chartColorStyle" Target="colors96.xml"/><Relationship Id="rId1" Type="http://schemas.microsoft.com/office/2011/relationships/chartStyle" Target="style96.xml"/></Relationships>
</file>

<file path=xl/charts/_rels/chart97.xml.rels><?xml version="1.0" encoding="UTF-8" standalone="yes"?>
<Relationships xmlns="http://schemas.openxmlformats.org/package/2006/relationships"><Relationship Id="rId2" Type="http://schemas.microsoft.com/office/2011/relationships/chartColorStyle" Target="colors97.xml"/><Relationship Id="rId1" Type="http://schemas.microsoft.com/office/2011/relationships/chartStyle" Target="style97.xml"/></Relationships>
</file>

<file path=xl/charts/_rels/chart98.xml.rels><?xml version="1.0" encoding="UTF-8" standalone="yes"?>
<Relationships xmlns="http://schemas.openxmlformats.org/package/2006/relationships"><Relationship Id="rId2" Type="http://schemas.microsoft.com/office/2011/relationships/chartColorStyle" Target="colors98.xml"/><Relationship Id="rId1" Type="http://schemas.microsoft.com/office/2011/relationships/chartStyle" Target="style98.xml"/></Relationships>
</file>

<file path=xl/charts/_rels/chart99.xml.rels><?xml version="1.0" encoding="UTF-8" standalone="yes"?>
<Relationships xmlns="http://schemas.openxmlformats.org/package/2006/relationships"><Relationship Id="rId2" Type="http://schemas.microsoft.com/office/2011/relationships/chartColorStyle" Target="colors99.xml"/><Relationship Id="rId1" Type="http://schemas.microsoft.com/office/2011/relationships/chartStyle" Target="style99.xml"/></Relationships>
</file>

<file path=xl/charts/_rels/chart100.xml.rels><?xml version="1.0" encoding="UTF-8" standalone="yes"?>
<Relationships xmlns="http://schemas.openxmlformats.org/package/2006/relationships"><Relationship Id="rId2" Type="http://schemas.microsoft.com/office/2011/relationships/chartColorStyle" Target="colors100.xml"/><Relationship Id="rId1" Type="http://schemas.microsoft.com/office/2011/relationships/chartStyle" Target="style100.xml"/></Relationships>
</file>

<file path=xl/charts/_rels/chart101.xml.rels><?xml version="1.0" encoding="UTF-8" standalone="yes"?>
<Relationships xmlns="http://schemas.openxmlformats.org/package/2006/relationships"><Relationship Id="rId2" Type="http://schemas.microsoft.com/office/2011/relationships/chartColorStyle" Target="colors101.xml"/><Relationship Id="rId1" Type="http://schemas.microsoft.com/office/2011/relationships/chartStyle" Target="style101.xml"/></Relationships>
</file>

<file path=xl/charts/_rels/chart102.xml.rels><?xml version="1.0" encoding="UTF-8" standalone="yes"?>
<Relationships xmlns="http://schemas.openxmlformats.org/package/2006/relationships"><Relationship Id="rId2" Type="http://schemas.microsoft.com/office/2011/relationships/chartColorStyle" Target="colors102.xml"/><Relationship Id="rId1" Type="http://schemas.microsoft.com/office/2011/relationships/chartStyle" Target="style102.xml"/></Relationships>
</file>

<file path=xl/charts/_rels/chart103.xml.rels><?xml version="1.0" encoding="UTF-8" standalone="yes"?>
<Relationships xmlns="http://schemas.openxmlformats.org/package/2006/relationships"><Relationship Id="rId2" Type="http://schemas.microsoft.com/office/2011/relationships/chartColorStyle" Target="colors103.xml"/><Relationship Id="rId1" Type="http://schemas.microsoft.com/office/2011/relationships/chartStyle" Target="style103.xml"/></Relationships>
</file>

<file path=xl/charts/_rels/chart104.xml.rels><?xml version="1.0" encoding="UTF-8" standalone="yes"?>
<Relationships xmlns="http://schemas.openxmlformats.org/package/2006/relationships"><Relationship Id="rId2" Type="http://schemas.microsoft.com/office/2011/relationships/chartColorStyle" Target="colors104.xml"/><Relationship Id="rId1" Type="http://schemas.microsoft.com/office/2011/relationships/chartStyle" Target="style104.xml"/></Relationships>
</file>

<file path=xl/charts/_rels/chart105.xml.rels><?xml version="1.0" encoding="UTF-8" standalone="yes"?>
<Relationships xmlns="http://schemas.openxmlformats.org/package/2006/relationships"><Relationship Id="rId2" Type="http://schemas.microsoft.com/office/2011/relationships/chartColorStyle" Target="colors105.xml"/><Relationship Id="rId1" Type="http://schemas.microsoft.com/office/2011/relationships/chartStyle" Target="style105.xml"/></Relationships>
</file>

<file path=xl/charts/_rels/chart106.xml.rels><?xml version="1.0" encoding="UTF-8" standalone="yes"?>
<Relationships xmlns="http://schemas.openxmlformats.org/package/2006/relationships"><Relationship Id="rId2" Type="http://schemas.microsoft.com/office/2011/relationships/chartColorStyle" Target="colors106.xml"/><Relationship Id="rId1" Type="http://schemas.microsoft.com/office/2011/relationships/chartStyle" Target="style106.xml"/></Relationships>
</file>

<file path=xl/charts/_rels/chart107.xml.rels><?xml version="1.0" encoding="UTF-8" standalone="yes"?>
<Relationships xmlns="http://schemas.openxmlformats.org/package/2006/relationships"><Relationship Id="rId2" Type="http://schemas.microsoft.com/office/2011/relationships/chartColorStyle" Target="colors107.xml"/><Relationship Id="rId1" Type="http://schemas.microsoft.com/office/2011/relationships/chartStyle" Target="style107.xml"/></Relationships>
</file>

<file path=xl/charts/_rels/chart108.xml.rels><?xml version="1.0" encoding="UTF-8" standalone="yes"?>
<Relationships xmlns="http://schemas.openxmlformats.org/package/2006/relationships"><Relationship Id="rId2" Type="http://schemas.microsoft.com/office/2011/relationships/chartColorStyle" Target="colors108.xml"/><Relationship Id="rId1" Type="http://schemas.microsoft.com/office/2011/relationships/chartStyle" Target="style108.xml"/></Relationships>
</file>

<file path=xl/charts/_rels/chart109.xml.rels><?xml version="1.0" encoding="UTF-8" standalone="yes"?>
<Relationships xmlns="http://schemas.openxmlformats.org/package/2006/relationships"><Relationship Id="rId2" Type="http://schemas.microsoft.com/office/2011/relationships/chartColorStyle" Target="colors109.xml"/><Relationship Id="rId1" Type="http://schemas.microsoft.com/office/2011/relationships/chartStyle" Target="style109.xml"/></Relationships>
</file>

<file path=xl/charts/_rels/chart110.xml.rels><?xml version="1.0" encoding="UTF-8" standalone="yes"?>
<Relationships xmlns="http://schemas.openxmlformats.org/package/2006/relationships"><Relationship Id="rId2" Type="http://schemas.microsoft.com/office/2011/relationships/chartColorStyle" Target="colors110.xml"/><Relationship Id="rId1" Type="http://schemas.microsoft.com/office/2011/relationships/chartStyle" Target="style110.xml"/></Relationships>
</file>

<file path=xl/charts/_rels/chart111.xml.rels><?xml version="1.0" encoding="UTF-8" standalone="yes"?>
<Relationships xmlns="http://schemas.openxmlformats.org/package/2006/relationships"><Relationship Id="rId2" Type="http://schemas.microsoft.com/office/2011/relationships/chartColorStyle" Target="colors111.xml"/><Relationship Id="rId1" Type="http://schemas.microsoft.com/office/2011/relationships/chartStyle" Target="style111.xml"/></Relationships>
</file>

<file path=xl/charts/_rels/chart112.xml.rels><?xml version="1.0" encoding="UTF-8" standalone="yes"?>
<Relationships xmlns="http://schemas.openxmlformats.org/package/2006/relationships"><Relationship Id="rId2" Type="http://schemas.microsoft.com/office/2011/relationships/chartColorStyle" Target="colors112.xml"/><Relationship Id="rId1" Type="http://schemas.microsoft.com/office/2011/relationships/chartStyle" Target="style112.xml"/></Relationships>
</file>

<file path=xl/charts/_rels/chart113.xml.rels><?xml version="1.0" encoding="UTF-8" standalone="yes"?>
<Relationships xmlns="http://schemas.openxmlformats.org/package/2006/relationships"><Relationship Id="rId2" Type="http://schemas.microsoft.com/office/2011/relationships/chartColorStyle" Target="colors113.xml"/><Relationship Id="rId1" Type="http://schemas.microsoft.com/office/2011/relationships/chartStyle" Target="style113.xml"/></Relationships>
</file>

<file path=xl/charts/_rels/chart114.xml.rels><?xml version="1.0" encoding="UTF-8" standalone="yes"?>
<Relationships xmlns="http://schemas.openxmlformats.org/package/2006/relationships"><Relationship Id="rId2" Type="http://schemas.microsoft.com/office/2011/relationships/chartColorStyle" Target="colors114.xml"/><Relationship Id="rId1" Type="http://schemas.microsoft.com/office/2011/relationships/chartStyle" Target="style114.xml"/></Relationships>
</file>

<file path=xl/charts/_rels/chart115.xml.rels><?xml version="1.0" encoding="UTF-8" standalone="yes"?>
<Relationships xmlns="http://schemas.openxmlformats.org/package/2006/relationships"><Relationship Id="rId2" Type="http://schemas.microsoft.com/office/2011/relationships/chartColorStyle" Target="colors115.xml"/><Relationship Id="rId1" Type="http://schemas.microsoft.com/office/2011/relationships/chartStyle" Target="style115.xml"/></Relationships>
</file>

<file path=xl/charts/_rels/chart116.xml.rels><?xml version="1.0" encoding="UTF-8" standalone="yes"?>
<Relationships xmlns="http://schemas.openxmlformats.org/package/2006/relationships"><Relationship Id="rId2" Type="http://schemas.microsoft.com/office/2011/relationships/chartColorStyle" Target="colors116.xml"/><Relationship Id="rId1" Type="http://schemas.microsoft.com/office/2011/relationships/chartStyle" Target="style116.xml"/></Relationships>
</file>

<file path=xl/charts/_rels/chart117.xml.rels><?xml version="1.0" encoding="UTF-8" standalone="yes"?>
<Relationships xmlns="http://schemas.openxmlformats.org/package/2006/relationships"><Relationship Id="rId2" Type="http://schemas.microsoft.com/office/2011/relationships/chartColorStyle" Target="colors117.xml"/><Relationship Id="rId1" Type="http://schemas.microsoft.com/office/2011/relationships/chartStyle" Target="style117.xml"/></Relationships>
</file>

<file path=xl/charts/_rels/chart118.xml.rels><?xml version="1.0" encoding="UTF-8" standalone="yes"?>
<Relationships xmlns="http://schemas.openxmlformats.org/package/2006/relationships"><Relationship Id="rId2" Type="http://schemas.microsoft.com/office/2011/relationships/chartColorStyle" Target="colors118.xml"/><Relationship Id="rId1" Type="http://schemas.microsoft.com/office/2011/relationships/chartStyle" Target="style118.xml"/></Relationships>
</file>

<file path=xl/charts/_rels/chart119.xml.rels><?xml version="1.0" encoding="UTF-8" standalone="yes"?>
<Relationships xmlns="http://schemas.openxmlformats.org/package/2006/relationships"><Relationship Id="rId2" Type="http://schemas.microsoft.com/office/2011/relationships/chartColorStyle" Target="colors119.xml"/><Relationship Id="rId1" Type="http://schemas.microsoft.com/office/2011/relationships/chartStyle" Target="style119.xml"/></Relationships>
</file>

<file path=xl/charts/_rels/chart120.xml.rels><?xml version="1.0" encoding="UTF-8" standalone="yes"?>
<Relationships xmlns="http://schemas.openxmlformats.org/package/2006/relationships"><Relationship Id="rId3" Type="http://schemas.openxmlformats.org/officeDocument/2006/relationships/chartUserShapes" Target="../drawings/drawing22.xml"/><Relationship Id="rId2" Type="http://schemas.microsoft.com/office/2011/relationships/chartColorStyle" Target="colors120.xml"/><Relationship Id="rId1" Type="http://schemas.microsoft.com/office/2011/relationships/chartStyle" Target="style120.xml"/></Relationships>
</file>

<file path=xl/charts/_rels/chart121.xml.rels><?xml version="1.0" encoding="UTF-8" standalone="yes"?>
<Relationships xmlns="http://schemas.openxmlformats.org/package/2006/relationships"><Relationship Id="rId2" Type="http://schemas.microsoft.com/office/2011/relationships/chartColorStyle" Target="colors121.xml"/><Relationship Id="rId1" Type="http://schemas.microsoft.com/office/2011/relationships/chartStyle" Target="style121.xml"/></Relationships>
</file>

<file path=xl/charts/_rels/chart122.xml.rels><?xml version="1.0" encoding="UTF-8" standalone="yes"?>
<Relationships xmlns="http://schemas.openxmlformats.org/package/2006/relationships"><Relationship Id="rId2" Type="http://schemas.microsoft.com/office/2011/relationships/chartColorStyle" Target="colors122.xml"/><Relationship Id="rId1" Type="http://schemas.microsoft.com/office/2011/relationships/chartStyle" Target="style122.xml"/></Relationships>
</file>

<file path=xl/charts/_rels/chart123.xml.rels><?xml version="1.0" encoding="UTF-8" standalone="yes"?>
<Relationships xmlns="http://schemas.openxmlformats.org/package/2006/relationships"><Relationship Id="rId2" Type="http://schemas.microsoft.com/office/2011/relationships/chartColorStyle" Target="colors123.xml"/><Relationship Id="rId1" Type="http://schemas.microsoft.com/office/2011/relationships/chartStyle" Target="style123.xml"/></Relationships>
</file>

<file path=xl/charts/_rels/chart124.xml.rels><?xml version="1.0" encoding="UTF-8" standalone="yes"?>
<Relationships xmlns="http://schemas.openxmlformats.org/package/2006/relationships"><Relationship Id="rId2" Type="http://schemas.microsoft.com/office/2011/relationships/chartColorStyle" Target="colors124.xml"/><Relationship Id="rId1" Type="http://schemas.microsoft.com/office/2011/relationships/chartStyle" Target="style124.xml"/></Relationships>
</file>

<file path=xl/charts/_rels/chart125.xml.rels><?xml version="1.0" encoding="UTF-8" standalone="yes"?>
<Relationships xmlns="http://schemas.openxmlformats.org/package/2006/relationships"><Relationship Id="rId2" Type="http://schemas.microsoft.com/office/2011/relationships/chartColorStyle" Target="colors125.xml"/><Relationship Id="rId1" Type="http://schemas.microsoft.com/office/2011/relationships/chartStyle" Target="style125.xml"/></Relationships>
</file>

<file path=xl/charts/_rels/chart126.xml.rels><?xml version="1.0" encoding="UTF-8" standalone="yes"?>
<Relationships xmlns="http://schemas.openxmlformats.org/package/2006/relationships"><Relationship Id="rId2" Type="http://schemas.microsoft.com/office/2011/relationships/chartColorStyle" Target="colors126.xml"/><Relationship Id="rId1" Type="http://schemas.microsoft.com/office/2011/relationships/chartStyle" Target="style126.xml"/></Relationships>
</file>

<file path=xl/charts/_rels/chart127.xml.rels><?xml version="1.0" encoding="UTF-8" standalone="yes"?>
<Relationships xmlns="http://schemas.openxmlformats.org/package/2006/relationships"><Relationship Id="rId2" Type="http://schemas.microsoft.com/office/2011/relationships/chartColorStyle" Target="colors127.xml"/><Relationship Id="rId1" Type="http://schemas.microsoft.com/office/2011/relationships/chartStyle" Target="style127.xml"/></Relationships>
</file>

<file path=xl/charts/_rels/chart128.xml.rels><?xml version="1.0" encoding="UTF-8" standalone="yes"?>
<Relationships xmlns="http://schemas.openxmlformats.org/package/2006/relationships"><Relationship Id="rId2" Type="http://schemas.microsoft.com/office/2011/relationships/chartColorStyle" Target="colors128.xml"/><Relationship Id="rId1" Type="http://schemas.microsoft.com/office/2011/relationships/chartStyle" Target="style128.xml"/></Relationships>
</file>

<file path=xl/charts/_rels/chart129.xml.rels><?xml version="1.0" encoding="UTF-8" standalone="yes"?>
<Relationships xmlns="http://schemas.openxmlformats.org/package/2006/relationships"><Relationship Id="rId2" Type="http://schemas.microsoft.com/office/2011/relationships/chartColorStyle" Target="colors129.xml"/><Relationship Id="rId1" Type="http://schemas.microsoft.com/office/2011/relationships/chartStyle" Target="style129.xml"/></Relationships>
</file>

<file path=xl/charts/_rels/chart130.xml.rels><?xml version="1.0" encoding="UTF-8" standalone="yes"?>
<Relationships xmlns="http://schemas.openxmlformats.org/package/2006/relationships"><Relationship Id="rId2" Type="http://schemas.microsoft.com/office/2011/relationships/chartColorStyle" Target="colors130.xml"/><Relationship Id="rId1" Type="http://schemas.microsoft.com/office/2011/relationships/chartStyle" Target="style130.xml"/></Relationships>
</file>

<file path=xl/charts/_rels/chart131.xml.rels><?xml version="1.0" encoding="UTF-8" standalone="yes"?>
<Relationships xmlns="http://schemas.openxmlformats.org/package/2006/relationships"><Relationship Id="rId2" Type="http://schemas.microsoft.com/office/2011/relationships/chartColorStyle" Target="colors131.xml"/><Relationship Id="rId1" Type="http://schemas.microsoft.com/office/2011/relationships/chartStyle" Target="style131.xml"/></Relationships>
</file>

<file path=xl/charts/_rels/chart132.xml.rels><?xml version="1.0" encoding="UTF-8" standalone="yes"?>
<Relationships xmlns="http://schemas.openxmlformats.org/package/2006/relationships"><Relationship Id="rId2" Type="http://schemas.microsoft.com/office/2011/relationships/chartColorStyle" Target="colors132.xml"/><Relationship Id="rId1" Type="http://schemas.microsoft.com/office/2011/relationships/chartStyle" Target="style132.xml"/></Relationships>
</file>

<file path=xl/charts/_rels/chart133.xml.rels><?xml version="1.0" encoding="UTF-8" standalone="yes"?>
<Relationships xmlns="http://schemas.openxmlformats.org/package/2006/relationships"><Relationship Id="rId2" Type="http://schemas.microsoft.com/office/2011/relationships/chartColorStyle" Target="colors133.xml"/><Relationship Id="rId1" Type="http://schemas.microsoft.com/office/2011/relationships/chartStyle" Target="style133.xml"/></Relationships>
</file>

<file path=xl/charts/_rels/chart134.xml.rels><?xml version="1.0" encoding="UTF-8" standalone="yes"?>
<Relationships xmlns="http://schemas.openxmlformats.org/package/2006/relationships"><Relationship Id="rId2" Type="http://schemas.microsoft.com/office/2011/relationships/chartColorStyle" Target="colors134.xml"/><Relationship Id="rId1" Type="http://schemas.microsoft.com/office/2011/relationships/chartStyle" Target="style134.xml"/></Relationships>
</file>

<file path=xl/charts/_rels/chart135.xml.rels><?xml version="1.0" encoding="UTF-8" standalone="yes"?>
<Relationships xmlns="http://schemas.openxmlformats.org/package/2006/relationships"><Relationship Id="rId2" Type="http://schemas.microsoft.com/office/2011/relationships/chartColorStyle" Target="colors135.xml"/><Relationship Id="rId1" Type="http://schemas.microsoft.com/office/2011/relationships/chartStyle" Target="style135.xml"/></Relationships>
</file>

<file path=xl/charts/_rels/chart136.xml.rels><?xml version="1.0" encoding="UTF-8" standalone="yes"?>
<Relationships xmlns="http://schemas.openxmlformats.org/package/2006/relationships"><Relationship Id="rId2" Type="http://schemas.microsoft.com/office/2011/relationships/chartColorStyle" Target="colors136.xml"/><Relationship Id="rId1" Type="http://schemas.microsoft.com/office/2011/relationships/chartStyle" Target="style136.xml"/></Relationships>
</file>

<file path=xl/charts/_rels/chart137.xml.rels><?xml version="1.0" encoding="UTF-8" standalone="yes"?>
<Relationships xmlns="http://schemas.openxmlformats.org/package/2006/relationships"><Relationship Id="rId2" Type="http://schemas.microsoft.com/office/2011/relationships/chartColorStyle" Target="colors137.xml"/><Relationship Id="rId1" Type="http://schemas.microsoft.com/office/2011/relationships/chartStyle" Target="style137.xml"/></Relationships>
</file>

<file path=xl/charts/_rels/chart138.xml.rels><?xml version="1.0" encoding="UTF-8" standalone="yes"?>
<Relationships xmlns="http://schemas.openxmlformats.org/package/2006/relationships"><Relationship Id="rId2" Type="http://schemas.microsoft.com/office/2011/relationships/chartColorStyle" Target="colors138.xml"/><Relationship Id="rId1" Type="http://schemas.microsoft.com/office/2011/relationships/chartStyle" Target="style138.xml"/></Relationships>
</file>

<file path=xl/charts/_rels/chart139.xml.rels><?xml version="1.0" encoding="UTF-8" standalone="yes"?>
<Relationships xmlns="http://schemas.openxmlformats.org/package/2006/relationships"><Relationship Id="rId2" Type="http://schemas.microsoft.com/office/2011/relationships/chartColorStyle" Target="colors139.xml"/><Relationship Id="rId1" Type="http://schemas.microsoft.com/office/2011/relationships/chartStyle" Target="style139.xml"/></Relationships>
</file>

<file path=xl/charts/_rels/chart140.xml.rels><?xml version="1.0" encoding="UTF-8" standalone="yes"?>
<Relationships xmlns="http://schemas.openxmlformats.org/package/2006/relationships"><Relationship Id="rId2" Type="http://schemas.microsoft.com/office/2011/relationships/chartColorStyle" Target="colors140.xml"/><Relationship Id="rId1" Type="http://schemas.microsoft.com/office/2011/relationships/chartStyle" Target="style140.xml"/></Relationships>
</file>

<file path=xl/charts/_rels/chart141.xml.rels><?xml version="1.0" encoding="UTF-8" standalone="yes"?>
<Relationships xmlns="http://schemas.openxmlformats.org/package/2006/relationships"><Relationship Id="rId2" Type="http://schemas.microsoft.com/office/2011/relationships/chartColorStyle" Target="colors141.xml"/><Relationship Id="rId1" Type="http://schemas.microsoft.com/office/2011/relationships/chartStyle" Target="style141.xml"/></Relationships>
</file>

<file path=xl/charts/_rels/chart142.xml.rels><?xml version="1.0" encoding="UTF-8" standalone="yes"?>
<Relationships xmlns="http://schemas.openxmlformats.org/package/2006/relationships"><Relationship Id="rId2" Type="http://schemas.microsoft.com/office/2011/relationships/chartColorStyle" Target="colors142.xml"/><Relationship Id="rId1" Type="http://schemas.microsoft.com/office/2011/relationships/chartStyle" Target="style142.xml"/></Relationships>
</file>

<file path=xl/charts/_rels/chart143.xml.rels><?xml version="1.0" encoding="UTF-8" standalone="yes"?>
<Relationships xmlns="http://schemas.openxmlformats.org/package/2006/relationships"><Relationship Id="rId2" Type="http://schemas.microsoft.com/office/2011/relationships/chartColorStyle" Target="colors143.xml"/><Relationship Id="rId1" Type="http://schemas.microsoft.com/office/2011/relationships/chartStyle" Target="style143.xml"/></Relationships>
</file>

<file path=xl/charts/_rels/chart144.xml.rels><?xml version="1.0" encoding="UTF-8" standalone="yes"?>
<Relationships xmlns="http://schemas.openxmlformats.org/package/2006/relationships"><Relationship Id="rId2" Type="http://schemas.microsoft.com/office/2011/relationships/chartColorStyle" Target="colors144.xml"/><Relationship Id="rId1" Type="http://schemas.microsoft.com/office/2011/relationships/chartStyle" Target="style144.xml"/></Relationships>
</file>

<file path=xl/charts/_rels/chart145.xml.rels><?xml version="1.0" encoding="UTF-8" standalone="yes"?>
<Relationships xmlns="http://schemas.openxmlformats.org/package/2006/relationships"><Relationship Id="rId2" Type="http://schemas.microsoft.com/office/2011/relationships/chartColorStyle" Target="colors145.xml"/><Relationship Id="rId1" Type="http://schemas.microsoft.com/office/2011/relationships/chartStyle" Target="style145.xml"/></Relationships>
</file>

<file path=xl/charts/_rels/chart146.xml.rels><?xml version="1.0" encoding="UTF-8" standalone="yes"?>
<Relationships xmlns="http://schemas.openxmlformats.org/package/2006/relationships"><Relationship Id="rId2" Type="http://schemas.microsoft.com/office/2011/relationships/chartColorStyle" Target="colors146.xml"/><Relationship Id="rId1" Type="http://schemas.microsoft.com/office/2011/relationships/chartStyle" Target="style14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r>
              <a:rPr lang="en-US"/>
              <a:t>Cement Creek (RK 12.5 to 13.8)</a:t>
            </a:r>
          </a:p>
        </c:rich>
      </c:tx>
      <c:layout>
        <c:manualLayout>
          <c:xMode val="edge"/>
          <c:yMode val="edge"/>
          <c:x val="0.20857948799829693"/>
          <c:y val="3.057079223302098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91577753964187"/>
          <c:y val="0.13267497812773404"/>
          <c:w val="0.67748373169330167"/>
          <c:h val="0.66033167549072713"/>
        </c:manualLayout>
      </c:layout>
      <c:areaChart>
        <c:grouping val="standard"/>
        <c:varyColors val="0"/>
        <c:ser>
          <c:idx val="0"/>
          <c:order val="0"/>
          <c:tx>
            <c:strRef>
              <c:f>'Cement Creek RK 12.5'!$AE$26</c:f>
              <c:strCache>
                <c:ptCount val="1"/>
                <c:pt idx="0">
                  <c:v>Pb:Al Ratio</c:v>
                </c:pt>
              </c:strCache>
            </c:strRef>
          </c:tx>
          <c:spPr>
            <a:solidFill>
              <a:schemeClr val="tx2">
                <a:lumMod val="60000"/>
                <a:lumOff val="40000"/>
              </a:schemeClr>
            </a:solidFill>
            <a:ln>
              <a:noFill/>
            </a:ln>
            <a:effectLst/>
          </c:spPr>
          <c:cat>
            <c:numRef>
              <c:f>'Cement Creek RK 12.5'!$F$27:$F$152</c:f>
              <c:numCache>
                <c:formatCode>m/d/yy\ h:mm;@</c:formatCode>
                <c:ptCount val="126"/>
                <c:pt idx="0">
                  <c:v>42221.666666666664</c:v>
                </c:pt>
                <c:pt idx="1">
                  <c:v>42223.395833333336</c:v>
                </c:pt>
                <c:pt idx="2">
                  <c:v>42224.576388888891</c:v>
                </c:pt>
                <c:pt idx="3">
                  <c:v>42232.53125</c:v>
                </c:pt>
                <c:pt idx="4">
                  <c:v>42233.5</c:v>
                </c:pt>
                <c:pt idx="5">
                  <c:v>42233.5</c:v>
                </c:pt>
                <c:pt idx="6">
                  <c:v>42236.6875</c:v>
                </c:pt>
                <c:pt idx="7">
                  <c:v>42236.6875</c:v>
                </c:pt>
                <c:pt idx="8">
                  <c:v>42239.579861111109</c:v>
                </c:pt>
                <c:pt idx="9">
                  <c:v>42251.458333333336</c:v>
                </c:pt>
                <c:pt idx="10">
                  <c:v>42264.597222222219</c:v>
                </c:pt>
                <c:pt idx="11">
                  <c:v>42265.607638888891</c:v>
                </c:pt>
                <c:pt idx="12">
                  <c:v>42266.59375</c:v>
                </c:pt>
                <c:pt idx="13">
                  <c:v>42267.611111111109</c:v>
                </c:pt>
                <c:pt idx="14">
                  <c:v>42268.586805555555</c:v>
                </c:pt>
                <c:pt idx="15">
                  <c:v>42268.600694444445</c:v>
                </c:pt>
                <c:pt idx="16">
                  <c:v>42271.628472222219</c:v>
                </c:pt>
                <c:pt idx="17">
                  <c:v>42275.625</c:v>
                </c:pt>
                <c:pt idx="18">
                  <c:v>42278.635416666664</c:v>
                </c:pt>
                <c:pt idx="19">
                  <c:v>42286.416666666664</c:v>
                </c:pt>
                <c:pt idx="20">
                  <c:v>42303.409722222219</c:v>
                </c:pt>
                <c:pt idx="21">
                  <c:v>42451.399305555555</c:v>
                </c:pt>
                <c:pt idx="22">
                  <c:v>42527.423611111109</c:v>
                </c:pt>
                <c:pt idx="23">
                  <c:v>42544.59375</c:v>
                </c:pt>
                <c:pt idx="24">
                  <c:v>42551.392361111109</c:v>
                </c:pt>
                <c:pt idx="25">
                  <c:v>42557.413194444445</c:v>
                </c:pt>
                <c:pt idx="26">
                  <c:v>42564.538194444445</c:v>
                </c:pt>
                <c:pt idx="27">
                  <c:v>42571.434027777781</c:v>
                </c:pt>
              </c:numCache>
            </c:numRef>
          </c:cat>
          <c:val>
            <c:numRef>
              <c:f>'Cement Creek RK 12.5'!$AE$27:$AE$54</c:f>
              <c:numCache>
                <c:formatCode>0.000</c:formatCode>
                <c:ptCount val="28"/>
                <c:pt idx="0">
                  <c:v>1.632208922742111E-3</c:v>
                </c:pt>
                <c:pt idx="1">
                  <c:v>4.2012701514411331E-3</c:v>
                </c:pt>
                <c:pt idx="2">
                  <c:v>3.9769452449567727E-3</c:v>
                </c:pt>
                <c:pt idx="3">
                  <c:v>2.1794871794871794E-3</c:v>
                </c:pt>
                <c:pt idx="4">
                  <c:v>2.1052631578947368E-3</c:v>
                </c:pt>
                <c:pt idx="5">
                  <c:v>2.1052631578947368E-3</c:v>
                </c:pt>
                <c:pt idx="6">
                  <c:v>9.4805194805194799E-3</c:v>
                </c:pt>
                <c:pt idx="7">
                  <c:v>9.3589743589743597E-3</c:v>
                </c:pt>
                <c:pt idx="8">
                  <c:v>3.3333333333333335E-3</c:v>
                </c:pt>
                <c:pt idx="9">
                  <c:v>3.3603072280894253E-3</c:v>
                </c:pt>
                <c:pt idx="10">
                  <c:v>1.7567567567567568E-3</c:v>
                </c:pt>
                <c:pt idx="11">
                  <c:v>1.6455696202531645E-3</c:v>
                </c:pt>
                <c:pt idx="12">
                  <c:v>1.6666666666666668E-3</c:v>
                </c:pt>
                <c:pt idx="13">
                  <c:v>1.7721518987341772E-3</c:v>
                </c:pt>
                <c:pt idx="14">
                  <c:v>1.6455696202531645E-3</c:v>
                </c:pt>
                <c:pt idx="15">
                  <c:v>1.6883116883116883E-3</c:v>
                </c:pt>
                <c:pt idx="16">
                  <c:v>1.8421052631578947E-3</c:v>
                </c:pt>
                <c:pt idx="17">
                  <c:v>1.7105263157894738E-3</c:v>
                </c:pt>
                <c:pt idx="18">
                  <c:v>1.911764705882353E-3</c:v>
                </c:pt>
                <c:pt idx="19">
                  <c:v>2.7192748600373233E-3</c:v>
                </c:pt>
                <c:pt idx="20">
                  <c:v>1.4848484848484849E-3</c:v>
                </c:pt>
                <c:pt idx="21">
                  <c:v>2.1818181818181819E-3</c:v>
                </c:pt>
                <c:pt idx="22">
                  <c:v>5.0000000000000001E-3</c:v>
                </c:pt>
                <c:pt idx="23">
                  <c:v>9.5312499999999998E-3</c:v>
                </c:pt>
                <c:pt idx="24">
                  <c:v>5.5999999999999999E-3</c:v>
                </c:pt>
                <c:pt idx="25">
                  <c:v>2.8421052631578949E-3</c:v>
                </c:pt>
                <c:pt idx="26">
                  <c:v>2.972972972972973E-3</c:v>
                </c:pt>
                <c:pt idx="27">
                  <c:v>3.1707317073170734E-3</c:v>
                </c:pt>
              </c:numCache>
            </c:numRef>
          </c:val>
          <c:extLst>
            <c:ext xmlns:c16="http://schemas.microsoft.com/office/drawing/2014/chart" uri="{C3380CC4-5D6E-409C-BE32-E72D297353CC}">
              <c16:uniqueId val="{00000001-9BAA-4BA8-A5BE-4D2569B38D76}"/>
            </c:ext>
          </c:extLst>
        </c:ser>
        <c:dLbls>
          <c:showLegendKey val="0"/>
          <c:showVal val="0"/>
          <c:showCatName val="0"/>
          <c:showSerName val="0"/>
          <c:showPercent val="0"/>
          <c:showBubbleSize val="0"/>
        </c:dLbls>
        <c:axId val="858071872"/>
        <c:axId val="858072264"/>
      </c:areaChart>
      <c:catAx>
        <c:axId val="85807187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8072264"/>
        <c:crosses val="autoZero"/>
        <c:auto val="0"/>
        <c:lblAlgn val="ctr"/>
        <c:lblOffset val="100"/>
        <c:noMultiLvlLbl val="0"/>
      </c:catAx>
      <c:valAx>
        <c:axId val="85807226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2.6527555107119204E-2"/>
              <c:y val="0.3536643836750584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58071872"/>
        <c:crosses val="autoZero"/>
        <c:crossBetween val="midCat"/>
      </c:valAx>
      <c:spPr>
        <a:noFill/>
        <a:ln>
          <a:solidFill>
            <a:schemeClr val="tx1">
              <a:lumMod val="75000"/>
              <a:lumOff val="25000"/>
            </a:schemeClr>
          </a:solidFill>
        </a:ln>
        <a:effectLst/>
      </c:spPr>
    </c:plotArea>
    <c:legend>
      <c:legendPos val="t"/>
      <c:layout>
        <c:manualLayout>
          <c:xMode val="edge"/>
          <c:yMode val="edge"/>
          <c:x val="0.51037522178886519"/>
          <c:y val="0.14377442403032953"/>
          <c:w val="0.28925233304528153"/>
          <c:h val="8.5564617984267233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verticalDpi="597"/>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30338321908318433"/>
          <c:y val="3.518044619422572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129411637449021"/>
          <c:y val="0.12340545713599368"/>
          <c:w val="0.68572995648769797"/>
          <c:h val="0.66033167549072713"/>
        </c:manualLayout>
      </c:layout>
      <c:barChart>
        <c:barDir val="col"/>
        <c:grouping val="stacked"/>
        <c:varyColors val="0"/>
        <c:ser>
          <c:idx val="0"/>
          <c:order val="0"/>
          <c:tx>
            <c:strRef>
              <c:f>'Cement Creek RK 12.5'!$G$26</c:f>
              <c:strCache>
                <c:ptCount val="1"/>
                <c:pt idx="0">
                  <c:v>Aluminum</c:v>
                </c:pt>
              </c:strCache>
            </c:strRef>
          </c:tx>
          <c:spPr>
            <a:solidFill>
              <a:schemeClr val="accent1"/>
            </a:solidFill>
            <a:ln>
              <a:noFill/>
            </a:ln>
            <a:effectLst/>
          </c:spPr>
          <c:invertIfNegative val="0"/>
          <c:cat>
            <c:numRef>
              <c:f>'Cement Creek RK 12.5'!$F$27:$F$143</c:f>
              <c:numCache>
                <c:formatCode>m/d/yy\ h:mm;@</c:formatCode>
                <c:ptCount val="117"/>
                <c:pt idx="0">
                  <c:v>42221.666666666664</c:v>
                </c:pt>
                <c:pt idx="1">
                  <c:v>42223.395833333336</c:v>
                </c:pt>
                <c:pt idx="2">
                  <c:v>42224.576388888891</c:v>
                </c:pt>
                <c:pt idx="3">
                  <c:v>42232.53125</c:v>
                </c:pt>
                <c:pt idx="4">
                  <c:v>42233.5</c:v>
                </c:pt>
                <c:pt idx="5">
                  <c:v>42233.5</c:v>
                </c:pt>
                <c:pt idx="6">
                  <c:v>42236.6875</c:v>
                </c:pt>
                <c:pt idx="7">
                  <c:v>42236.6875</c:v>
                </c:pt>
                <c:pt idx="8">
                  <c:v>42239.579861111109</c:v>
                </c:pt>
                <c:pt idx="9">
                  <c:v>42251.458333333336</c:v>
                </c:pt>
                <c:pt idx="10">
                  <c:v>42264.597222222219</c:v>
                </c:pt>
                <c:pt idx="11">
                  <c:v>42265.607638888891</c:v>
                </c:pt>
                <c:pt idx="12">
                  <c:v>42266.59375</c:v>
                </c:pt>
                <c:pt idx="13">
                  <c:v>42267.611111111109</c:v>
                </c:pt>
                <c:pt idx="14">
                  <c:v>42268.586805555555</c:v>
                </c:pt>
                <c:pt idx="15">
                  <c:v>42268.600694444445</c:v>
                </c:pt>
                <c:pt idx="16">
                  <c:v>42271.628472222219</c:v>
                </c:pt>
                <c:pt idx="17">
                  <c:v>42275.625</c:v>
                </c:pt>
                <c:pt idx="18">
                  <c:v>42278.635416666664</c:v>
                </c:pt>
                <c:pt idx="19">
                  <c:v>42286.416666666664</c:v>
                </c:pt>
                <c:pt idx="20">
                  <c:v>42303.409722222219</c:v>
                </c:pt>
                <c:pt idx="21">
                  <c:v>42451.399305555555</c:v>
                </c:pt>
                <c:pt idx="22">
                  <c:v>42527.423611111109</c:v>
                </c:pt>
                <c:pt idx="23">
                  <c:v>42544.59375</c:v>
                </c:pt>
                <c:pt idx="24">
                  <c:v>42551.392361111109</c:v>
                </c:pt>
                <c:pt idx="25">
                  <c:v>42557.413194444445</c:v>
                </c:pt>
                <c:pt idx="26">
                  <c:v>42564.538194444445</c:v>
                </c:pt>
                <c:pt idx="27">
                  <c:v>42571.434027777781</c:v>
                </c:pt>
              </c:numCache>
            </c:numRef>
          </c:cat>
          <c:val>
            <c:numRef>
              <c:f>'Cement Creek RK 12.5'!$G$27:$G$54</c:f>
              <c:numCache>
                <c:formatCode>#,##0</c:formatCode>
                <c:ptCount val="28"/>
                <c:pt idx="0">
                  <c:v>91900</c:v>
                </c:pt>
                <c:pt idx="1">
                  <c:v>8188</c:v>
                </c:pt>
                <c:pt idx="2">
                  <c:v>6940</c:v>
                </c:pt>
                <c:pt idx="3">
                  <c:v>7800</c:v>
                </c:pt>
                <c:pt idx="4">
                  <c:v>7600</c:v>
                </c:pt>
                <c:pt idx="5">
                  <c:v>7600</c:v>
                </c:pt>
                <c:pt idx="6">
                  <c:v>7700</c:v>
                </c:pt>
                <c:pt idx="7">
                  <c:v>7800</c:v>
                </c:pt>
                <c:pt idx="8">
                  <c:v>7500</c:v>
                </c:pt>
                <c:pt idx="9">
                  <c:v>7291</c:v>
                </c:pt>
                <c:pt idx="10">
                  <c:v>7400</c:v>
                </c:pt>
                <c:pt idx="11">
                  <c:v>7900</c:v>
                </c:pt>
                <c:pt idx="12">
                  <c:v>7800</c:v>
                </c:pt>
                <c:pt idx="13">
                  <c:v>7900</c:v>
                </c:pt>
                <c:pt idx="14">
                  <c:v>7900</c:v>
                </c:pt>
                <c:pt idx="15">
                  <c:v>7700</c:v>
                </c:pt>
                <c:pt idx="16">
                  <c:v>7600</c:v>
                </c:pt>
                <c:pt idx="17">
                  <c:v>7600</c:v>
                </c:pt>
                <c:pt idx="18">
                  <c:v>6800</c:v>
                </c:pt>
                <c:pt idx="19">
                  <c:v>7502</c:v>
                </c:pt>
                <c:pt idx="20">
                  <c:v>6600</c:v>
                </c:pt>
                <c:pt idx="21">
                  <c:v>5500</c:v>
                </c:pt>
                <c:pt idx="22">
                  <c:v>400</c:v>
                </c:pt>
                <c:pt idx="23" formatCode="###0;###0">
                  <c:v>640</c:v>
                </c:pt>
                <c:pt idx="24" formatCode="###0;###0">
                  <c:v>1500</c:v>
                </c:pt>
                <c:pt idx="25" formatCode="###0;###0">
                  <c:v>1900</c:v>
                </c:pt>
                <c:pt idx="26" formatCode="###0;###0">
                  <c:v>3700</c:v>
                </c:pt>
                <c:pt idx="27" formatCode="###0;###0">
                  <c:v>4100</c:v>
                </c:pt>
              </c:numCache>
            </c:numRef>
          </c:val>
          <c:extLst>
            <c:ext xmlns:c16="http://schemas.microsoft.com/office/drawing/2014/chart" uri="{C3380CC4-5D6E-409C-BE32-E72D297353CC}">
              <c16:uniqueId val="{00000000-CA11-4801-9ED5-C508A56BB40E}"/>
            </c:ext>
          </c:extLst>
        </c:ser>
        <c:dLbls>
          <c:showLegendKey val="0"/>
          <c:showVal val="0"/>
          <c:showCatName val="0"/>
          <c:showSerName val="0"/>
          <c:showPercent val="0"/>
          <c:showBubbleSize val="0"/>
        </c:dLbls>
        <c:gapWidth val="219"/>
        <c:overlap val="100"/>
        <c:axId val="850960920"/>
        <c:axId val="850961312"/>
        <c:extLst/>
      </c:barChart>
      <c:catAx>
        <c:axId val="8509609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0961312"/>
        <c:crossesAt val="1.0000000000000002E-2"/>
        <c:auto val="0"/>
        <c:lblAlgn val="ctr"/>
        <c:lblOffset val="100"/>
        <c:tickLblSkip val="2"/>
        <c:tickMarkSkip val="5"/>
        <c:noMultiLvlLbl val="0"/>
      </c:catAx>
      <c:valAx>
        <c:axId val="850961312"/>
        <c:scaling>
          <c:logBase val="10"/>
          <c:orientation val="minMax"/>
          <c:min val="1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1143761741625187E-2"/>
              <c:y val="0.1436759988334791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0960920"/>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30424557358236953"/>
          <c:y val="0.1438144329896907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32468442992613533"/>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'Cement Creek RK 12.5'!$I$26</c:f>
              <c:strCache>
                <c:ptCount val="1"/>
                <c:pt idx="0">
                  <c:v>Arsenic</c:v>
                </c:pt>
              </c:strCache>
            </c:strRef>
          </c:tx>
          <c:spPr>
            <a:solidFill>
              <a:srgbClr val="993D81"/>
            </a:solidFill>
            <a:ln>
              <a:noFill/>
            </a:ln>
            <a:effectLst/>
          </c:spPr>
          <c:invertIfNegative val="0"/>
          <c:cat>
            <c:numRef>
              <c:f>'Cement Creek RK 12.5'!$F$27:$F$143</c:f>
              <c:numCache>
                <c:formatCode>m/d/yy\ h:mm;@</c:formatCode>
                <c:ptCount val="117"/>
                <c:pt idx="0">
                  <c:v>42221.666666666664</c:v>
                </c:pt>
                <c:pt idx="1">
                  <c:v>42223.395833333336</c:v>
                </c:pt>
                <c:pt idx="2">
                  <c:v>42224.576388888891</c:v>
                </c:pt>
                <c:pt idx="3">
                  <c:v>42232.53125</c:v>
                </c:pt>
                <c:pt idx="4">
                  <c:v>42233.5</c:v>
                </c:pt>
                <c:pt idx="5">
                  <c:v>42233.5</c:v>
                </c:pt>
                <c:pt idx="6">
                  <c:v>42236.6875</c:v>
                </c:pt>
                <c:pt idx="7">
                  <c:v>42236.6875</c:v>
                </c:pt>
                <c:pt idx="8">
                  <c:v>42239.579861111109</c:v>
                </c:pt>
                <c:pt idx="9">
                  <c:v>42251.458333333336</c:v>
                </c:pt>
                <c:pt idx="10">
                  <c:v>42264.597222222219</c:v>
                </c:pt>
                <c:pt idx="11">
                  <c:v>42265.607638888891</c:v>
                </c:pt>
                <c:pt idx="12">
                  <c:v>42266.59375</c:v>
                </c:pt>
                <c:pt idx="13">
                  <c:v>42267.611111111109</c:v>
                </c:pt>
                <c:pt idx="14">
                  <c:v>42268.586805555555</c:v>
                </c:pt>
                <c:pt idx="15">
                  <c:v>42268.600694444445</c:v>
                </c:pt>
                <c:pt idx="16">
                  <c:v>42271.628472222219</c:v>
                </c:pt>
                <c:pt idx="17">
                  <c:v>42275.625</c:v>
                </c:pt>
                <c:pt idx="18">
                  <c:v>42278.635416666664</c:v>
                </c:pt>
                <c:pt idx="19">
                  <c:v>42286.416666666664</c:v>
                </c:pt>
                <c:pt idx="20">
                  <c:v>42303.409722222219</c:v>
                </c:pt>
                <c:pt idx="21">
                  <c:v>42451.399305555555</c:v>
                </c:pt>
                <c:pt idx="22">
                  <c:v>42527.423611111109</c:v>
                </c:pt>
                <c:pt idx="23">
                  <c:v>42544.59375</c:v>
                </c:pt>
                <c:pt idx="24">
                  <c:v>42551.392361111109</c:v>
                </c:pt>
                <c:pt idx="25">
                  <c:v>42557.413194444445</c:v>
                </c:pt>
                <c:pt idx="26">
                  <c:v>42564.538194444445</c:v>
                </c:pt>
                <c:pt idx="27">
                  <c:v>42571.434027777781</c:v>
                </c:pt>
              </c:numCache>
            </c:numRef>
          </c:cat>
          <c:val>
            <c:numRef>
              <c:f>'Cement Creek RK 12.5'!$I$27:$I$54</c:f>
              <c:numCache>
                <c:formatCode>#,##0.00</c:formatCode>
                <c:ptCount val="28"/>
                <c:pt idx="0">
                  <c:v>5</c:v>
                </c:pt>
                <c:pt idx="2">
                  <c:v>2.5</c:v>
                </c:pt>
                <c:pt idx="3">
                  <c:v>1</c:v>
                </c:pt>
                <c:pt idx="4">
                  <c:v>1.1000000000000001</c:v>
                </c:pt>
                <c:pt idx="5">
                  <c:v>1.7</c:v>
                </c:pt>
                <c:pt idx="6">
                  <c:v>0.37</c:v>
                </c:pt>
                <c:pt idx="7">
                  <c:v>0.37</c:v>
                </c:pt>
                <c:pt idx="8">
                  <c:v>1.9</c:v>
                </c:pt>
                <c:pt idx="10">
                  <c:v>1.9</c:v>
                </c:pt>
                <c:pt idx="11">
                  <c:v>0.37</c:v>
                </c:pt>
                <c:pt idx="12">
                  <c:v>3.3</c:v>
                </c:pt>
                <c:pt idx="13">
                  <c:v>4.7</c:v>
                </c:pt>
                <c:pt idx="14">
                  <c:v>4</c:v>
                </c:pt>
                <c:pt idx="15">
                  <c:v>3.7</c:v>
                </c:pt>
                <c:pt idx="16">
                  <c:v>1.6</c:v>
                </c:pt>
                <c:pt idx="17">
                  <c:v>0.96</c:v>
                </c:pt>
                <c:pt idx="18">
                  <c:v>1.6</c:v>
                </c:pt>
                <c:pt idx="20">
                  <c:v>0.99</c:v>
                </c:pt>
                <c:pt idx="21">
                  <c:v>0.68</c:v>
                </c:pt>
                <c:pt idx="22">
                  <c:v>0.37</c:v>
                </c:pt>
                <c:pt idx="23" formatCode="###0.00;###0.00">
                  <c:v>0.46</c:v>
                </c:pt>
                <c:pt idx="24" formatCode="###0.00;###0.00">
                  <c:v>0.83</c:v>
                </c:pt>
                <c:pt idx="25" formatCode="###0.00;###0.00">
                  <c:v>0.64</c:v>
                </c:pt>
                <c:pt idx="26" formatCode="###0.00;###0.00">
                  <c:v>0.23</c:v>
                </c:pt>
                <c:pt idx="27" formatCode="###0.00;###0.00">
                  <c:v>0.43</c:v>
                </c:pt>
              </c:numCache>
            </c:numRef>
          </c:val>
          <c:extLst>
            <c:ext xmlns:c16="http://schemas.microsoft.com/office/drawing/2014/chart" uri="{C3380CC4-5D6E-409C-BE32-E72D297353CC}">
              <c16:uniqueId val="{00000000-0C9C-4CCB-85E7-81ED933BD122}"/>
            </c:ext>
          </c:extLst>
        </c:ser>
        <c:dLbls>
          <c:showLegendKey val="0"/>
          <c:showVal val="0"/>
          <c:showCatName val="0"/>
          <c:showSerName val="0"/>
          <c:showPercent val="0"/>
          <c:showBubbleSize val="0"/>
        </c:dLbls>
        <c:gapWidth val="219"/>
        <c:overlap val="100"/>
        <c:axId val="850962096"/>
        <c:axId val="853008440"/>
        <c:extLst/>
      </c:barChart>
      <c:catAx>
        <c:axId val="8509620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853008440"/>
        <c:crossesAt val="1.0000000000000003E-4"/>
        <c:auto val="0"/>
        <c:lblAlgn val="ctr"/>
        <c:lblOffset val="100"/>
        <c:tickLblSkip val="2"/>
        <c:tickMarkSkip val="5"/>
        <c:noMultiLvlLbl val="0"/>
      </c:catAx>
      <c:valAx>
        <c:axId val="85300844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0962096"/>
        <c:crosses val="autoZero"/>
        <c:crossBetween val="between"/>
      </c:valAx>
      <c:spPr>
        <a:noFill/>
        <a:ln>
          <a:solidFill>
            <a:schemeClr val="tx1">
              <a:lumMod val="75000"/>
              <a:lumOff val="25000"/>
            </a:schemeClr>
          </a:solidFill>
        </a:ln>
        <a:effectLst/>
      </c:spPr>
    </c:plotArea>
    <c:legend>
      <c:legendPos val="t"/>
      <c:layout>
        <c:manualLayout>
          <c:xMode val="edge"/>
          <c:yMode val="edge"/>
          <c:x val="0.31312736793667434"/>
          <c:y val="0.14915106426321467"/>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22718944633403212"/>
          <c:y val="3.981007582385535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'Cement Creek RK 12.5'!$L$26</c:f>
              <c:strCache>
                <c:ptCount val="1"/>
                <c:pt idx="0">
                  <c:v>Cadmium</c:v>
                </c:pt>
              </c:strCache>
            </c:strRef>
          </c:tx>
          <c:spPr>
            <a:solidFill>
              <a:schemeClr val="accent1"/>
            </a:solidFill>
            <a:ln>
              <a:noFill/>
            </a:ln>
            <a:effectLst/>
          </c:spPr>
          <c:invertIfNegative val="0"/>
          <c:cat>
            <c:numRef>
              <c:f>'Cement Creek RK 12.5'!$F$27:$F$143</c:f>
              <c:numCache>
                <c:formatCode>m/d/yy\ h:mm;@</c:formatCode>
                <c:ptCount val="117"/>
                <c:pt idx="0">
                  <c:v>42221.666666666664</c:v>
                </c:pt>
                <c:pt idx="1">
                  <c:v>42223.395833333336</c:v>
                </c:pt>
                <c:pt idx="2">
                  <c:v>42224.576388888891</c:v>
                </c:pt>
                <c:pt idx="3">
                  <c:v>42232.53125</c:v>
                </c:pt>
                <c:pt idx="4">
                  <c:v>42233.5</c:v>
                </c:pt>
                <c:pt idx="5">
                  <c:v>42233.5</c:v>
                </c:pt>
                <c:pt idx="6">
                  <c:v>42236.6875</c:v>
                </c:pt>
                <c:pt idx="7">
                  <c:v>42236.6875</c:v>
                </c:pt>
                <c:pt idx="8">
                  <c:v>42239.579861111109</c:v>
                </c:pt>
                <c:pt idx="9">
                  <c:v>42251.458333333336</c:v>
                </c:pt>
                <c:pt idx="10">
                  <c:v>42264.597222222219</c:v>
                </c:pt>
                <c:pt idx="11">
                  <c:v>42265.607638888891</c:v>
                </c:pt>
                <c:pt idx="12">
                  <c:v>42266.59375</c:v>
                </c:pt>
                <c:pt idx="13">
                  <c:v>42267.611111111109</c:v>
                </c:pt>
                <c:pt idx="14">
                  <c:v>42268.586805555555</c:v>
                </c:pt>
                <c:pt idx="15">
                  <c:v>42268.600694444445</c:v>
                </c:pt>
                <c:pt idx="16">
                  <c:v>42271.628472222219</c:v>
                </c:pt>
                <c:pt idx="17">
                  <c:v>42275.625</c:v>
                </c:pt>
                <c:pt idx="18">
                  <c:v>42278.635416666664</c:v>
                </c:pt>
                <c:pt idx="19">
                  <c:v>42286.416666666664</c:v>
                </c:pt>
                <c:pt idx="20">
                  <c:v>42303.409722222219</c:v>
                </c:pt>
                <c:pt idx="21">
                  <c:v>42451.399305555555</c:v>
                </c:pt>
                <c:pt idx="22">
                  <c:v>42527.423611111109</c:v>
                </c:pt>
                <c:pt idx="23">
                  <c:v>42544.59375</c:v>
                </c:pt>
                <c:pt idx="24">
                  <c:v>42551.392361111109</c:v>
                </c:pt>
                <c:pt idx="25">
                  <c:v>42557.413194444445</c:v>
                </c:pt>
                <c:pt idx="26">
                  <c:v>42564.538194444445</c:v>
                </c:pt>
                <c:pt idx="27">
                  <c:v>42571.434027777781</c:v>
                </c:pt>
              </c:numCache>
            </c:numRef>
          </c:cat>
          <c:val>
            <c:numRef>
              <c:f>'Cement Creek RK 12.5'!$L$27:$L$54</c:f>
              <c:numCache>
                <c:formatCode>#,##0.00</c:formatCode>
                <c:ptCount val="28"/>
                <c:pt idx="0">
                  <c:v>98.3</c:v>
                </c:pt>
                <c:pt idx="1">
                  <c:v>12.81</c:v>
                </c:pt>
                <c:pt idx="2">
                  <c:v>10.7</c:v>
                </c:pt>
                <c:pt idx="3">
                  <c:v>8.9</c:v>
                </c:pt>
                <c:pt idx="4">
                  <c:v>8.9</c:v>
                </c:pt>
                <c:pt idx="5">
                  <c:v>9.1999999999999993</c:v>
                </c:pt>
                <c:pt idx="6">
                  <c:v>11</c:v>
                </c:pt>
                <c:pt idx="7">
                  <c:v>11</c:v>
                </c:pt>
                <c:pt idx="8">
                  <c:v>9.6</c:v>
                </c:pt>
                <c:pt idx="9">
                  <c:v>9.64</c:v>
                </c:pt>
                <c:pt idx="10">
                  <c:v>8.9</c:v>
                </c:pt>
                <c:pt idx="11">
                  <c:v>10</c:v>
                </c:pt>
                <c:pt idx="12">
                  <c:v>11</c:v>
                </c:pt>
                <c:pt idx="13">
                  <c:v>8.6999999999999993</c:v>
                </c:pt>
                <c:pt idx="14">
                  <c:v>9.8000000000000007</c:v>
                </c:pt>
                <c:pt idx="15">
                  <c:v>9.3000000000000007</c:v>
                </c:pt>
                <c:pt idx="16">
                  <c:v>11</c:v>
                </c:pt>
                <c:pt idx="17">
                  <c:v>9.6</c:v>
                </c:pt>
                <c:pt idx="18">
                  <c:v>8.1999999999999993</c:v>
                </c:pt>
                <c:pt idx="19">
                  <c:v>9.02</c:v>
                </c:pt>
                <c:pt idx="20">
                  <c:v>5.0999999999999996</c:v>
                </c:pt>
                <c:pt idx="21">
                  <c:v>4.0999999999999996</c:v>
                </c:pt>
                <c:pt idx="22">
                  <c:v>2.2000000000000002</c:v>
                </c:pt>
                <c:pt idx="23" formatCode="###0.0;###0.0">
                  <c:v>2.2000000000000002</c:v>
                </c:pt>
                <c:pt idx="24" formatCode="###0.0;###0.0">
                  <c:v>2.2999999999999998</c:v>
                </c:pt>
                <c:pt idx="25" formatCode="General">
                  <c:v>2.6</c:v>
                </c:pt>
                <c:pt idx="26" formatCode="###0.0;###0.0">
                  <c:v>3.1</c:v>
                </c:pt>
                <c:pt idx="27" formatCode="###0;###0">
                  <c:v>3</c:v>
                </c:pt>
              </c:numCache>
            </c:numRef>
          </c:val>
          <c:extLst>
            <c:ext xmlns:c16="http://schemas.microsoft.com/office/drawing/2014/chart" uri="{C3380CC4-5D6E-409C-BE32-E72D297353CC}">
              <c16:uniqueId val="{00000000-F343-4524-95FD-04D4BAC74153}"/>
            </c:ext>
          </c:extLst>
        </c:ser>
        <c:dLbls>
          <c:showLegendKey val="0"/>
          <c:showVal val="0"/>
          <c:showCatName val="0"/>
          <c:showSerName val="0"/>
          <c:showPercent val="0"/>
          <c:showBubbleSize val="0"/>
        </c:dLbls>
        <c:gapWidth val="219"/>
        <c:overlap val="100"/>
        <c:axId val="853009224"/>
        <c:axId val="853009616"/>
        <c:extLst/>
      </c:barChart>
      <c:catAx>
        <c:axId val="85300922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853009616"/>
        <c:crossesAt val="1.0000000000000003E-4"/>
        <c:auto val="0"/>
        <c:lblAlgn val="ctr"/>
        <c:lblOffset val="100"/>
        <c:tickLblSkip val="2"/>
        <c:tickMarkSkip val="5"/>
        <c:noMultiLvlLbl val="0"/>
      </c:catAx>
      <c:valAx>
        <c:axId val="85300961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3009224"/>
        <c:crosses val="autoZero"/>
        <c:crossBetween val="between"/>
      </c:valAx>
      <c:spPr>
        <a:noFill/>
        <a:ln>
          <a:solidFill>
            <a:schemeClr val="tx1">
              <a:lumMod val="75000"/>
              <a:lumOff val="25000"/>
            </a:schemeClr>
          </a:solidFill>
        </a:ln>
        <a:effectLst/>
      </c:spPr>
    </c:plotArea>
    <c:legend>
      <c:legendPos val="t"/>
      <c:layout>
        <c:manualLayout>
          <c:xMode val="edge"/>
          <c:yMode val="edge"/>
          <c:x val="0.30926563534004048"/>
          <c:y val="0.14915106426321467"/>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3605774278215222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'Cement Creek RK 12.5'!$P$26</c:f>
              <c:strCache>
                <c:ptCount val="1"/>
                <c:pt idx="0">
                  <c:v>Copper</c:v>
                </c:pt>
              </c:strCache>
            </c:strRef>
          </c:tx>
          <c:spPr>
            <a:solidFill>
              <a:srgbClr val="D05F12"/>
            </a:solidFill>
            <a:ln>
              <a:noFill/>
            </a:ln>
            <a:effectLst/>
          </c:spPr>
          <c:invertIfNegative val="0"/>
          <c:cat>
            <c:numRef>
              <c:f>'Cement Creek RK 12.5'!$F$27:$F$143</c:f>
              <c:numCache>
                <c:formatCode>m/d/yy\ h:mm;@</c:formatCode>
                <c:ptCount val="117"/>
                <c:pt idx="0">
                  <c:v>42221.666666666664</c:v>
                </c:pt>
                <c:pt idx="1">
                  <c:v>42223.395833333336</c:v>
                </c:pt>
                <c:pt idx="2">
                  <c:v>42224.576388888891</c:v>
                </c:pt>
                <c:pt idx="3">
                  <c:v>42232.53125</c:v>
                </c:pt>
                <c:pt idx="4">
                  <c:v>42233.5</c:v>
                </c:pt>
                <c:pt idx="5">
                  <c:v>42233.5</c:v>
                </c:pt>
                <c:pt idx="6">
                  <c:v>42236.6875</c:v>
                </c:pt>
                <c:pt idx="7">
                  <c:v>42236.6875</c:v>
                </c:pt>
                <c:pt idx="8">
                  <c:v>42239.579861111109</c:v>
                </c:pt>
                <c:pt idx="9">
                  <c:v>42251.458333333336</c:v>
                </c:pt>
                <c:pt idx="10">
                  <c:v>42264.597222222219</c:v>
                </c:pt>
                <c:pt idx="11">
                  <c:v>42265.607638888891</c:v>
                </c:pt>
                <c:pt idx="12">
                  <c:v>42266.59375</c:v>
                </c:pt>
                <c:pt idx="13">
                  <c:v>42267.611111111109</c:v>
                </c:pt>
                <c:pt idx="14">
                  <c:v>42268.586805555555</c:v>
                </c:pt>
                <c:pt idx="15">
                  <c:v>42268.600694444445</c:v>
                </c:pt>
                <c:pt idx="16">
                  <c:v>42271.628472222219</c:v>
                </c:pt>
                <c:pt idx="17">
                  <c:v>42275.625</c:v>
                </c:pt>
                <c:pt idx="18">
                  <c:v>42278.635416666664</c:v>
                </c:pt>
                <c:pt idx="19">
                  <c:v>42286.416666666664</c:v>
                </c:pt>
                <c:pt idx="20">
                  <c:v>42303.409722222219</c:v>
                </c:pt>
                <c:pt idx="21">
                  <c:v>42451.399305555555</c:v>
                </c:pt>
                <c:pt idx="22">
                  <c:v>42527.423611111109</c:v>
                </c:pt>
                <c:pt idx="23">
                  <c:v>42544.59375</c:v>
                </c:pt>
                <c:pt idx="24">
                  <c:v>42551.392361111109</c:v>
                </c:pt>
                <c:pt idx="25">
                  <c:v>42557.413194444445</c:v>
                </c:pt>
                <c:pt idx="26">
                  <c:v>42564.538194444445</c:v>
                </c:pt>
                <c:pt idx="27">
                  <c:v>42571.434027777781</c:v>
                </c:pt>
              </c:numCache>
            </c:numRef>
          </c:cat>
          <c:val>
            <c:numRef>
              <c:f>'Cement Creek RK 12.5'!$P$27:$P$54</c:f>
              <c:numCache>
                <c:formatCode>#,##0.00</c:formatCode>
                <c:ptCount val="28"/>
                <c:pt idx="0">
                  <c:v>10400</c:v>
                </c:pt>
                <c:pt idx="1">
                  <c:v>608.79999999999995</c:v>
                </c:pt>
                <c:pt idx="2">
                  <c:v>437</c:v>
                </c:pt>
                <c:pt idx="3">
                  <c:v>460</c:v>
                </c:pt>
                <c:pt idx="4">
                  <c:v>460</c:v>
                </c:pt>
                <c:pt idx="5">
                  <c:v>460</c:v>
                </c:pt>
                <c:pt idx="6">
                  <c:v>460</c:v>
                </c:pt>
                <c:pt idx="7">
                  <c:v>460</c:v>
                </c:pt>
                <c:pt idx="8">
                  <c:v>420</c:v>
                </c:pt>
                <c:pt idx="9">
                  <c:v>373.9</c:v>
                </c:pt>
                <c:pt idx="10">
                  <c:v>330</c:v>
                </c:pt>
                <c:pt idx="11">
                  <c:v>360</c:v>
                </c:pt>
                <c:pt idx="12">
                  <c:v>370</c:v>
                </c:pt>
                <c:pt idx="13">
                  <c:v>330</c:v>
                </c:pt>
                <c:pt idx="14">
                  <c:v>380</c:v>
                </c:pt>
                <c:pt idx="15">
                  <c:v>370</c:v>
                </c:pt>
                <c:pt idx="16">
                  <c:v>350</c:v>
                </c:pt>
                <c:pt idx="17">
                  <c:v>380</c:v>
                </c:pt>
                <c:pt idx="18">
                  <c:v>260</c:v>
                </c:pt>
                <c:pt idx="19">
                  <c:v>327</c:v>
                </c:pt>
                <c:pt idx="20">
                  <c:v>100</c:v>
                </c:pt>
                <c:pt idx="21">
                  <c:v>58</c:v>
                </c:pt>
                <c:pt idx="22">
                  <c:v>34</c:v>
                </c:pt>
                <c:pt idx="23" formatCode="###0;###0">
                  <c:v>37</c:v>
                </c:pt>
                <c:pt idx="24" formatCode="###0;###0">
                  <c:v>42</c:v>
                </c:pt>
                <c:pt idx="25" formatCode="###0;###0">
                  <c:v>43</c:v>
                </c:pt>
                <c:pt idx="26" formatCode="###0;###0">
                  <c:v>55</c:v>
                </c:pt>
                <c:pt idx="27" formatCode="###0;###0">
                  <c:v>46</c:v>
                </c:pt>
              </c:numCache>
            </c:numRef>
          </c:val>
          <c:extLst>
            <c:ext xmlns:c16="http://schemas.microsoft.com/office/drawing/2014/chart" uri="{C3380CC4-5D6E-409C-BE32-E72D297353CC}">
              <c16:uniqueId val="{00000000-7576-49FB-9925-77389DB0C8F3}"/>
            </c:ext>
          </c:extLst>
        </c:ser>
        <c:dLbls>
          <c:showLegendKey val="0"/>
          <c:showVal val="0"/>
          <c:showCatName val="0"/>
          <c:showSerName val="0"/>
          <c:showPercent val="0"/>
          <c:showBubbleSize val="0"/>
        </c:dLbls>
        <c:gapWidth val="219"/>
        <c:overlap val="100"/>
        <c:axId val="794572272"/>
        <c:axId val="794572664"/>
        <c:extLst/>
      </c:barChart>
      <c:catAx>
        <c:axId val="79457227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94572664"/>
        <c:crossesAt val="1.0000000000000003E-4"/>
        <c:auto val="0"/>
        <c:lblAlgn val="ctr"/>
        <c:lblOffset val="100"/>
        <c:tickLblSkip val="2"/>
        <c:tickMarkSkip val="5"/>
        <c:noMultiLvlLbl val="0"/>
      </c:catAx>
      <c:valAx>
        <c:axId val="794572664"/>
        <c:scaling>
          <c:logBase val="10"/>
          <c:orientation val="minMax"/>
          <c:min val="1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94572272"/>
        <c:crosses val="autoZero"/>
        <c:crossBetween val="between"/>
      </c:valAx>
      <c:spPr>
        <a:noFill/>
        <a:ln>
          <a:solidFill>
            <a:schemeClr val="tx1">
              <a:lumMod val="75000"/>
              <a:lumOff val="25000"/>
            </a:schemeClr>
          </a:solidFill>
        </a:ln>
        <a:effectLst/>
      </c:spPr>
    </c:plotArea>
    <c:legend>
      <c:legendPos val="t"/>
      <c:layout>
        <c:manualLayout>
          <c:xMode val="edge"/>
          <c:yMode val="edge"/>
          <c:x val="0.32956608194986586"/>
          <c:y val="0.1534273097197038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3385048400556239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'Cement Creek RK 12.5'!$R$26</c:f>
              <c:strCache>
                <c:ptCount val="1"/>
                <c:pt idx="0">
                  <c:v>Lead</c:v>
                </c:pt>
              </c:strCache>
            </c:strRef>
          </c:tx>
          <c:spPr>
            <a:solidFill>
              <a:schemeClr val="accent5">
                <a:lumMod val="75000"/>
              </a:schemeClr>
            </a:solidFill>
            <a:ln>
              <a:noFill/>
            </a:ln>
            <a:effectLst/>
          </c:spPr>
          <c:invertIfNegative val="0"/>
          <c:cat>
            <c:numRef>
              <c:f>'Cement Creek RK 12.5'!$F$27:$F$143</c:f>
              <c:numCache>
                <c:formatCode>m/d/yy\ h:mm;@</c:formatCode>
                <c:ptCount val="117"/>
                <c:pt idx="0">
                  <c:v>42221.666666666664</c:v>
                </c:pt>
                <c:pt idx="1">
                  <c:v>42223.395833333336</c:v>
                </c:pt>
                <c:pt idx="2">
                  <c:v>42224.576388888891</c:v>
                </c:pt>
                <c:pt idx="3">
                  <c:v>42232.53125</c:v>
                </c:pt>
                <c:pt idx="4">
                  <c:v>42233.5</c:v>
                </c:pt>
                <c:pt idx="5">
                  <c:v>42233.5</c:v>
                </c:pt>
                <c:pt idx="6">
                  <c:v>42236.6875</c:v>
                </c:pt>
                <c:pt idx="7">
                  <c:v>42236.6875</c:v>
                </c:pt>
                <c:pt idx="8">
                  <c:v>42239.579861111109</c:v>
                </c:pt>
                <c:pt idx="9">
                  <c:v>42251.458333333336</c:v>
                </c:pt>
                <c:pt idx="10">
                  <c:v>42264.597222222219</c:v>
                </c:pt>
                <c:pt idx="11">
                  <c:v>42265.607638888891</c:v>
                </c:pt>
                <c:pt idx="12">
                  <c:v>42266.59375</c:v>
                </c:pt>
                <c:pt idx="13">
                  <c:v>42267.611111111109</c:v>
                </c:pt>
                <c:pt idx="14">
                  <c:v>42268.586805555555</c:v>
                </c:pt>
                <c:pt idx="15">
                  <c:v>42268.600694444445</c:v>
                </c:pt>
                <c:pt idx="16">
                  <c:v>42271.628472222219</c:v>
                </c:pt>
                <c:pt idx="17">
                  <c:v>42275.625</c:v>
                </c:pt>
                <c:pt idx="18">
                  <c:v>42278.635416666664</c:v>
                </c:pt>
                <c:pt idx="19">
                  <c:v>42286.416666666664</c:v>
                </c:pt>
                <c:pt idx="20">
                  <c:v>42303.409722222219</c:v>
                </c:pt>
                <c:pt idx="21">
                  <c:v>42451.399305555555</c:v>
                </c:pt>
                <c:pt idx="22">
                  <c:v>42527.423611111109</c:v>
                </c:pt>
                <c:pt idx="23">
                  <c:v>42544.59375</c:v>
                </c:pt>
                <c:pt idx="24">
                  <c:v>42551.392361111109</c:v>
                </c:pt>
                <c:pt idx="25">
                  <c:v>42557.413194444445</c:v>
                </c:pt>
                <c:pt idx="26">
                  <c:v>42564.538194444445</c:v>
                </c:pt>
                <c:pt idx="27">
                  <c:v>42571.434027777781</c:v>
                </c:pt>
              </c:numCache>
            </c:numRef>
          </c:cat>
          <c:val>
            <c:numRef>
              <c:f>'Cement Creek RK 12.5'!$R$27:$R$54</c:f>
              <c:numCache>
                <c:formatCode>#,##0.0</c:formatCode>
                <c:ptCount val="28"/>
                <c:pt idx="0">
                  <c:v>150</c:v>
                </c:pt>
                <c:pt idx="1">
                  <c:v>34.4</c:v>
                </c:pt>
                <c:pt idx="2">
                  <c:v>27.6</c:v>
                </c:pt>
                <c:pt idx="3">
                  <c:v>17</c:v>
                </c:pt>
                <c:pt idx="4">
                  <c:v>16</c:v>
                </c:pt>
                <c:pt idx="5">
                  <c:v>16</c:v>
                </c:pt>
                <c:pt idx="6">
                  <c:v>73</c:v>
                </c:pt>
                <c:pt idx="7">
                  <c:v>73</c:v>
                </c:pt>
                <c:pt idx="8">
                  <c:v>25</c:v>
                </c:pt>
                <c:pt idx="9">
                  <c:v>24.5</c:v>
                </c:pt>
                <c:pt idx="10">
                  <c:v>13</c:v>
                </c:pt>
                <c:pt idx="11">
                  <c:v>13</c:v>
                </c:pt>
                <c:pt idx="12">
                  <c:v>13</c:v>
                </c:pt>
                <c:pt idx="13">
                  <c:v>14</c:v>
                </c:pt>
                <c:pt idx="14">
                  <c:v>13</c:v>
                </c:pt>
                <c:pt idx="15">
                  <c:v>13</c:v>
                </c:pt>
                <c:pt idx="16">
                  <c:v>14</c:v>
                </c:pt>
                <c:pt idx="17">
                  <c:v>13</c:v>
                </c:pt>
                <c:pt idx="18">
                  <c:v>13</c:v>
                </c:pt>
                <c:pt idx="19">
                  <c:v>20.399999999999999</c:v>
                </c:pt>
                <c:pt idx="20">
                  <c:v>9.8000000000000007</c:v>
                </c:pt>
                <c:pt idx="21">
                  <c:v>12</c:v>
                </c:pt>
                <c:pt idx="22">
                  <c:v>2</c:v>
                </c:pt>
                <c:pt idx="23" formatCode="###0.0;###0.0">
                  <c:v>6.1</c:v>
                </c:pt>
                <c:pt idx="24" formatCode="###0.0;###0.0">
                  <c:v>8.4</c:v>
                </c:pt>
                <c:pt idx="25" formatCode="###0.0;###0.0">
                  <c:v>5.4</c:v>
                </c:pt>
                <c:pt idx="26" formatCode="###0;###0">
                  <c:v>11</c:v>
                </c:pt>
                <c:pt idx="27" formatCode="###0;###0">
                  <c:v>13</c:v>
                </c:pt>
              </c:numCache>
            </c:numRef>
          </c:val>
          <c:extLst>
            <c:ext xmlns:c16="http://schemas.microsoft.com/office/drawing/2014/chart" uri="{C3380CC4-5D6E-409C-BE32-E72D297353CC}">
              <c16:uniqueId val="{00000000-B68C-4FAF-809E-D7D0D9DBEB34}"/>
            </c:ext>
          </c:extLst>
        </c:ser>
        <c:dLbls>
          <c:showLegendKey val="0"/>
          <c:showVal val="0"/>
          <c:showCatName val="0"/>
          <c:showSerName val="0"/>
          <c:showPercent val="0"/>
          <c:showBubbleSize val="0"/>
        </c:dLbls>
        <c:gapWidth val="219"/>
        <c:overlap val="100"/>
        <c:axId val="794573448"/>
        <c:axId val="794573840"/>
        <c:extLst/>
      </c:barChart>
      <c:catAx>
        <c:axId val="7945734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794573840"/>
        <c:crossesAt val="1.0000000000000004E-5"/>
        <c:auto val="0"/>
        <c:lblAlgn val="ctr"/>
        <c:lblOffset val="100"/>
        <c:tickLblSkip val="2"/>
        <c:tickMarkSkip val="5"/>
        <c:noMultiLvlLbl val="0"/>
      </c:catAx>
      <c:valAx>
        <c:axId val="79457384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794573448"/>
        <c:crosses val="autoZero"/>
        <c:crossBetween val="between"/>
      </c:valAx>
      <c:spPr>
        <a:noFill/>
        <a:ln>
          <a:solidFill>
            <a:schemeClr val="tx1">
              <a:lumMod val="75000"/>
              <a:lumOff val="25000"/>
            </a:schemeClr>
          </a:solidFill>
        </a:ln>
        <a:effectLst/>
      </c:spPr>
    </c:plotArea>
    <c:legend>
      <c:legendPos val="t"/>
      <c:layout>
        <c:manualLayout>
          <c:xMode val="edge"/>
          <c:yMode val="edge"/>
          <c:x val="0.32576197431383891"/>
          <c:y val="0.1577035551761931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32638362407814336"/>
          <c:y val="2.12915573053368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'Cement Creek RK 12.5'!$Q$26</c:f>
              <c:strCache>
                <c:ptCount val="1"/>
                <c:pt idx="0">
                  <c:v>Iron</c:v>
                </c:pt>
              </c:strCache>
            </c:strRef>
          </c:tx>
          <c:spPr>
            <a:solidFill>
              <a:schemeClr val="tx1">
                <a:lumMod val="65000"/>
                <a:lumOff val="35000"/>
              </a:schemeClr>
            </a:solidFill>
            <a:ln>
              <a:noFill/>
            </a:ln>
            <a:effectLst/>
          </c:spPr>
          <c:invertIfNegative val="0"/>
          <c:cat>
            <c:numRef>
              <c:f>'Cement Creek RK 12.5'!$F$27:$F$143</c:f>
              <c:numCache>
                <c:formatCode>m/d/yy\ h:mm;@</c:formatCode>
                <c:ptCount val="117"/>
                <c:pt idx="0">
                  <c:v>42221.666666666664</c:v>
                </c:pt>
                <c:pt idx="1">
                  <c:v>42223.395833333336</c:v>
                </c:pt>
                <c:pt idx="2">
                  <c:v>42224.576388888891</c:v>
                </c:pt>
                <c:pt idx="3">
                  <c:v>42232.53125</c:v>
                </c:pt>
                <c:pt idx="4">
                  <c:v>42233.5</c:v>
                </c:pt>
                <c:pt idx="5">
                  <c:v>42233.5</c:v>
                </c:pt>
                <c:pt idx="6">
                  <c:v>42236.6875</c:v>
                </c:pt>
                <c:pt idx="7">
                  <c:v>42236.6875</c:v>
                </c:pt>
                <c:pt idx="8">
                  <c:v>42239.579861111109</c:v>
                </c:pt>
                <c:pt idx="9">
                  <c:v>42251.458333333336</c:v>
                </c:pt>
                <c:pt idx="10">
                  <c:v>42264.597222222219</c:v>
                </c:pt>
                <c:pt idx="11">
                  <c:v>42265.607638888891</c:v>
                </c:pt>
                <c:pt idx="12">
                  <c:v>42266.59375</c:v>
                </c:pt>
                <c:pt idx="13">
                  <c:v>42267.611111111109</c:v>
                </c:pt>
                <c:pt idx="14">
                  <c:v>42268.586805555555</c:v>
                </c:pt>
                <c:pt idx="15">
                  <c:v>42268.600694444445</c:v>
                </c:pt>
                <c:pt idx="16">
                  <c:v>42271.628472222219</c:v>
                </c:pt>
                <c:pt idx="17">
                  <c:v>42275.625</c:v>
                </c:pt>
                <c:pt idx="18">
                  <c:v>42278.635416666664</c:v>
                </c:pt>
                <c:pt idx="19">
                  <c:v>42286.416666666664</c:v>
                </c:pt>
                <c:pt idx="20">
                  <c:v>42303.409722222219</c:v>
                </c:pt>
                <c:pt idx="21">
                  <c:v>42451.399305555555</c:v>
                </c:pt>
                <c:pt idx="22">
                  <c:v>42527.423611111109</c:v>
                </c:pt>
                <c:pt idx="23">
                  <c:v>42544.59375</c:v>
                </c:pt>
                <c:pt idx="24">
                  <c:v>42551.392361111109</c:v>
                </c:pt>
                <c:pt idx="25">
                  <c:v>42557.413194444445</c:v>
                </c:pt>
                <c:pt idx="26">
                  <c:v>42564.538194444445</c:v>
                </c:pt>
                <c:pt idx="27">
                  <c:v>42571.434027777781</c:v>
                </c:pt>
              </c:numCache>
            </c:numRef>
          </c:cat>
          <c:val>
            <c:numRef>
              <c:f>'Cement Creek RK 12.5'!$Q$27:$Q$54</c:f>
              <c:numCache>
                <c:formatCode>#,##0</c:formatCode>
                <c:ptCount val="28"/>
                <c:pt idx="0">
                  <c:v>49500</c:v>
                </c:pt>
                <c:pt idx="1">
                  <c:v>16538</c:v>
                </c:pt>
                <c:pt idx="2">
                  <c:v>14700</c:v>
                </c:pt>
                <c:pt idx="3">
                  <c:v>8100</c:v>
                </c:pt>
                <c:pt idx="4">
                  <c:v>7900</c:v>
                </c:pt>
                <c:pt idx="5">
                  <c:v>8000</c:v>
                </c:pt>
                <c:pt idx="6">
                  <c:v>4800</c:v>
                </c:pt>
                <c:pt idx="7">
                  <c:v>4900</c:v>
                </c:pt>
                <c:pt idx="8">
                  <c:v>8300</c:v>
                </c:pt>
                <c:pt idx="9">
                  <c:v>3894</c:v>
                </c:pt>
                <c:pt idx="10">
                  <c:v>6700</c:v>
                </c:pt>
                <c:pt idx="11">
                  <c:v>6600</c:v>
                </c:pt>
                <c:pt idx="12">
                  <c:v>9900</c:v>
                </c:pt>
                <c:pt idx="13">
                  <c:v>11000</c:v>
                </c:pt>
                <c:pt idx="14">
                  <c:v>10000</c:v>
                </c:pt>
                <c:pt idx="15">
                  <c:v>10000</c:v>
                </c:pt>
                <c:pt idx="16">
                  <c:v>8400</c:v>
                </c:pt>
                <c:pt idx="17">
                  <c:v>6800</c:v>
                </c:pt>
                <c:pt idx="18">
                  <c:v>6900</c:v>
                </c:pt>
                <c:pt idx="19">
                  <c:v>5890</c:v>
                </c:pt>
                <c:pt idx="20">
                  <c:v>7400</c:v>
                </c:pt>
                <c:pt idx="21">
                  <c:v>8800</c:v>
                </c:pt>
                <c:pt idx="22">
                  <c:v>1400</c:v>
                </c:pt>
                <c:pt idx="23" formatCode="###0;###0">
                  <c:v>3300</c:v>
                </c:pt>
                <c:pt idx="24" formatCode="###0;###0">
                  <c:v>5100</c:v>
                </c:pt>
                <c:pt idx="25" formatCode="###0;###0">
                  <c:v>4900</c:v>
                </c:pt>
                <c:pt idx="26" formatCode="###0;###0">
                  <c:v>3000</c:v>
                </c:pt>
                <c:pt idx="27" formatCode="###0;###0">
                  <c:v>3100</c:v>
                </c:pt>
              </c:numCache>
            </c:numRef>
          </c:val>
          <c:extLst>
            <c:ext xmlns:c16="http://schemas.microsoft.com/office/drawing/2014/chart" uri="{C3380CC4-5D6E-409C-BE32-E72D297353CC}">
              <c16:uniqueId val="{00000000-F33A-429F-8D01-8A6B517CC82D}"/>
            </c:ext>
          </c:extLst>
        </c:ser>
        <c:dLbls>
          <c:showLegendKey val="0"/>
          <c:showVal val="0"/>
          <c:showCatName val="0"/>
          <c:showSerName val="0"/>
          <c:showPercent val="0"/>
          <c:showBubbleSize val="0"/>
        </c:dLbls>
        <c:gapWidth val="219"/>
        <c:overlap val="100"/>
        <c:axId val="968389080"/>
        <c:axId val="968389472"/>
        <c:extLst/>
      </c:barChart>
      <c:catAx>
        <c:axId val="9683890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8389472"/>
        <c:crossesAt val="1.0000000000000003E-4"/>
        <c:auto val="0"/>
        <c:lblAlgn val="ctr"/>
        <c:lblOffset val="100"/>
        <c:tickLblSkip val="2"/>
        <c:tickMarkSkip val="5"/>
        <c:noMultiLvlLbl val="0"/>
      </c:catAx>
      <c:valAx>
        <c:axId val="96838947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8389080"/>
        <c:crosses val="autoZero"/>
        <c:crossBetween val="between"/>
      </c:valAx>
      <c:spPr>
        <a:noFill/>
        <a:ln>
          <a:solidFill>
            <a:schemeClr val="tx1">
              <a:lumMod val="75000"/>
              <a:lumOff val="25000"/>
            </a:schemeClr>
          </a:solidFill>
        </a:ln>
        <a:effectLst/>
      </c:spPr>
    </c:plotArea>
    <c:legend>
      <c:legendPos val="t"/>
      <c:layout>
        <c:manualLayout>
          <c:xMode val="edge"/>
          <c:yMode val="edge"/>
          <c:x val="0.32576197431383891"/>
          <c:y val="0.1448748188067254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34658565070727781"/>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'Cement Creek RK 12.5'!$AD$26</c:f>
              <c:strCache>
                <c:ptCount val="1"/>
                <c:pt idx="0">
                  <c:v>Zinc</c:v>
                </c:pt>
              </c:strCache>
            </c:strRef>
          </c:tx>
          <c:spPr>
            <a:solidFill>
              <a:schemeClr val="tx2">
                <a:lumMod val="60000"/>
                <a:lumOff val="40000"/>
              </a:schemeClr>
            </a:solidFill>
            <a:ln>
              <a:noFill/>
            </a:ln>
            <a:effectLst/>
          </c:spPr>
          <c:invertIfNegative val="0"/>
          <c:cat>
            <c:numRef>
              <c:f>'Cement Creek RK 12.5'!$F$27:$F$143</c:f>
              <c:numCache>
                <c:formatCode>m/d/yy\ h:mm;@</c:formatCode>
                <c:ptCount val="117"/>
                <c:pt idx="0">
                  <c:v>42221.666666666664</c:v>
                </c:pt>
                <c:pt idx="1">
                  <c:v>42223.395833333336</c:v>
                </c:pt>
                <c:pt idx="2">
                  <c:v>42224.576388888891</c:v>
                </c:pt>
                <c:pt idx="3">
                  <c:v>42232.53125</c:v>
                </c:pt>
                <c:pt idx="4">
                  <c:v>42233.5</c:v>
                </c:pt>
                <c:pt idx="5">
                  <c:v>42233.5</c:v>
                </c:pt>
                <c:pt idx="6">
                  <c:v>42236.6875</c:v>
                </c:pt>
                <c:pt idx="7">
                  <c:v>42236.6875</c:v>
                </c:pt>
                <c:pt idx="8">
                  <c:v>42239.579861111109</c:v>
                </c:pt>
                <c:pt idx="9">
                  <c:v>42251.458333333336</c:v>
                </c:pt>
                <c:pt idx="10">
                  <c:v>42264.597222222219</c:v>
                </c:pt>
                <c:pt idx="11">
                  <c:v>42265.607638888891</c:v>
                </c:pt>
                <c:pt idx="12">
                  <c:v>42266.59375</c:v>
                </c:pt>
                <c:pt idx="13">
                  <c:v>42267.611111111109</c:v>
                </c:pt>
                <c:pt idx="14">
                  <c:v>42268.586805555555</c:v>
                </c:pt>
                <c:pt idx="15">
                  <c:v>42268.600694444445</c:v>
                </c:pt>
                <c:pt idx="16">
                  <c:v>42271.628472222219</c:v>
                </c:pt>
                <c:pt idx="17">
                  <c:v>42275.625</c:v>
                </c:pt>
                <c:pt idx="18">
                  <c:v>42278.635416666664</c:v>
                </c:pt>
                <c:pt idx="19">
                  <c:v>42286.416666666664</c:v>
                </c:pt>
                <c:pt idx="20">
                  <c:v>42303.409722222219</c:v>
                </c:pt>
                <c:pt idx="21">
                  <c:v>42451.399305555555</c:v>
                </c:pt>
                <c:pt idx="22">
                  <c:v>42527.423611111109</c:v>
                </c:pt>
                <c:pt idx="23">
                  <c:v>42544.59375</c:v>
                </c:pt>
                <c:pt idx="24">
                  <c:v>42551.392361111109</c:v>
                </c:pt>
                <c:pt idx="25">
                  <c:v>42557.413194444445</c:v>
                </c:pt>
                <c:pt idx="26">
                  <c:v>42564.538194444445</c:v>
                </c:pt>
                <c:pt idx="27">
                  <c:v>42571.434027777781</c:v>
                </c:pt>
              </c:numCache>
            </c:numRef>
          </c:cat>
          <c:val>
            <c:numRef>
              <c:f>'Cement Creek RK 12.5'!$AD$27:$AD$54</c:f>
              <c:numCache>
                <c:formatCode>#,##0.00</c:formatCode>
                <c:ptCount val="28"/>
                <c:pt idx="0">
                  <c:v>26800</c:v>
                </c:pt>
                <c:pt idx="1">
                  <c:v>3807.3</c:v>
                </c:pt>
                <c:pt idx="2">
                  <c:v>3370</c:v>
                </c:pt>
                <c:pt idx="3">
                  <c:v>3100</c:v>
                </c:pt>
                <c:pt idx="4">
                  <c:v>3200</c:v>
                </c:pt>
                <c:pt idx="5">
                  <c:v>3300</c:v>
                </c:pt>
                <c:pt idx="6">
                  <c:v>3400</c:v>
                </c:pt>
                <c:pt idx="7">
                  <c:v>3400</c:v>
                </c:pt>
                <c:pt idx="8">
                  <c:v>3400</c:v>
                </c:pt>
                <c:pt idx="9">
                  <c:v>3732.2</c:v>
                </c:pt>
                <c:pt idx="10">
                  <c:v>3900</c:v>
                </c:pt>
                <c:pt idx="11">
                  <c:v>3400</c:v>
                </c:pt>
                <c:pt idx="12">
                  <c:v>3300</c:v>
                </c:pt>
                <c:pt idx="13">
                  <c:v>3600</c:v>
                </c:pt>
                <c:pt idx="14">
                  <c:v>3500</c:v>
                </c:pt>
                <c:pt idx="15">
                  <c:v>3400</c:v>
                </c:pt>
                <c:pt idx="16">
                  <c:v>3700</c:v>
                </c:pt>
                <c:pt idx="17">
                  <c:v>3600</c:v>
                </c:pt>
                <c:pt idx="18">
                  <c:v>3300</c:v>
                </c:pt>
                <c:pt idx="19">
                  <c:v>3594.7</c:v>
                </c:pt>
                <c:pt idx="20">
                  <c:v>2000</c:v>
                </c:pt>
                <c:pt idx="21">
                  <c:v>1500</c:v>
                </c:pt>
                <c:pt idx="22">
                  <c:v>560</c:v>
                </c:pt>
                <c:pt idx="23" formatCode="General">
                  <c:v>630</c:v>
                </c:pt>
                <c:pt idx="24" formatCode="###0;###0">
                  <c:v>860</c:v>
                </c:pt>
                <c:pt idx="25" formatCode="###0;###0">
                  <c:v>910</c:v>
                </c:pt>
                <c:pt idx="26" formatCode="###0;###0">
                  <c:v>1200</c:v>
                </c:pt>
                <c:pt idx="27" formatCode="###0;###0">
                  <c:v>1300</c:v>
                </c:pt>
              </c:numCache>
            </c:numRef>
          </c:val>
          <c:extLst>
            <c:ext xmlns:c16="http://schemas.microsoft.com/office/drawing/2014/chart" uri="{C3380CC4-5D6E-409C-BE32-E72D297353CC}">
              <c16:uniqueId val="{00000000-CBAE-402F-B217-5082DAB092BC}"/>
            </c:ext>
          </c:extLst>
        </c:ser>
        <c:dLbls>
          <c:showLegendKey val="0"/>
          <c:showVal val="0"/>
          <c:showCatName val="0"/>
          <c:showSerName val="0"/>
          <c:showPercent val="0"/>
          <c:showBubbleSize val="0"/>
        </c:dLbls>
        <c:gapWidth val="219"/>
        <c:overlap val="100"/>
        <c:axId val="968390256"/>
        <c:axId val="849535616"/>
        <c:extLst/>
      </c:barChart>
      <c:catAx>
        <c:axId val="9683902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49535616"/>
        <c:crossesAt val="1.0000000000000003E-4"/>
        <c:auto val="0"/>
        <c:lblAlgn val="ctr"/>
        <c:lblOffset val="100"/>
        <c:tickLblSkip val="2"/>
        <c:tickMarkSkip val="5"/>
        <c:noMultiLvlLbl val="0"/>
      </c:catAx>
      <c:valAx>
        <c:axId val="84953561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8390256"/>
        <c:crosses val="autoZero"/>
        <c:crossBetween val="between"/>
      </c:valAx>
      <c:spPr>
        <a:noFill/>
        <a:ln>
          <a:solidFill>
            <a:schemeClr val="tx1">
              <a:lumMod val="75000"/>
              <a:lumOff val="25000"/>
            </a:schemeClr>
          </a:solidFill>
        </a:ln>
        <a:effectLst/>
      </c:spPr>
    </c:plotArea>
    <c:legend>
      <c:legendPos val="t"/>
      <c:layout>
        <c:manualLayout>
          <c:xMode val="edge"/>
          <c:yMode val="edge"/>
          <c:x val="0.31808252565258116"/>
          <c:y val="0.1577035551761931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'Cement Creek RK 12.5'!$A$1</c:f>
          <c:strCache>
            <c:ptCount val="1"/>
            <c:pt idx="0">
              <c:v>Cement Creek (RK 12.5 to 13.8)</c:v>
            </c:pt>
          </c:strCache>
        </c:strRef>
      </c:tx>
      <c:layout>
        <c:manualLayout>
          <c:xMode val="edge"/>
          <c:yMode val="edge"/>
          <c:x val="0.29406038147152841"/>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'Cement Creek RK 12.5'!$T$26</c:f>
              <c:strCache>
                <c:ptCount val="1"/>
                <c:pt idx="0">
                  <c:v>Manganese</c:v>
                </c:pt>
              </c:strCache>
            </c:strRef>
          </c:tx>
          <c:spPr>
            <a:solidFill>
              <a:schemeClr val="accent1"/>
            </a:solidFill>
            <a:ln>
              <a:noFill/>
            </a:ln>
            <a:effectLst/>
          </c:spPr>
          <c:invertIfNegative val="0"/>
          <c:cat>
            <c:numRef>
              <c:f>'Cement Creek RK 12.5'!$F$27:$F$143</c:f>
              <c:numCache>
                <c:formatCode>m/d/yy\ h:mm;@</c:formatCode>
                <c:ptCount val="117"/>
                <c:pt idx="0">
                  <c:v>42221.666666666664</c:v>
                </c:pt>
                <c:pt idx="1">
                  <c:v>42223.395833333336</c:v>
                </c:pt>
                <c:pt idx="2">
                  <c:v>42224.576388888891</c:v>
                </c:pt>
                <c:pt idx="3">
                  <c:v>42232.53125</c:v>
                </c:pt>
                <c:pt idx="4">
                  <c:v>42233.5</c:v>
                </c:pt>
                <c:pt idx="5">
                  <c:v>42233.5</c:v>
                </c:pt>
                <c:pt idx="6">
                  <c:v>42236.6875</c:v>
                </c:pt>
                <c:pt idx="7">
                  <c:v>42236.6875</c:v>
                </c:pt>
                <c:pt idx="8">
                  <c:v>42239.579861111109</c:v>
                </c:pt>
                <c:pt idx="9">
                  <c:v>42251.458333333336</c:v>
                </c:pt>
                <c:pt idx="10">
                  <c:v>42264.597222222219</c:v>
                </c:pt>
                <c:pt idx="11">
                  <c:v>42265.607638888891</c:v>
                </c:pt>
                <c:pt idx="12">
                  <c:v>42266.59375</c:v>
                </c:pt>
                <c:pt idx="13">
                  <c:v>42267.611111111109</c:v>
                </c:pt>
                <c:pt idx="14">
                  <c:v>42268.586805555555</c:v>
                </c:pt>
                <c:pt idx="15">
                  <c:v>42268.600694444445</c:v>
                </c:pt>
                <c:pt idx="16">
                  <c:v>42271.628472222219</c:v>
                </c:pt>
                <c:pt idx="17">
                  <c:v>42275.625</c:v>
                </c:pt>
                <c:pt idx="18">
                  <c:v>42278.635416666664</c:v>
                </c:pt>
                <c:pt idx="19">
                  <c:v>42286.416666666664</c:v>
                </c:pt>
                <c:pt idx="20">
                  <c:v>42303.409722222219</c:v>
                </c:pt>
                <c:pt idx="21">
                  <c:v>42451.399305555555</c:v>
                </c:pt>
                <c:pt idx="22">
                  <c:v>42527.423611111109</c:v>
                </c:pt>
                <c:pt idx="23">
                  <c:v>42544.59375</c:v>
                </c:pt>
                <c:pt idx="24">
                  <c:v>42551.392361111109</c:v>
                </c:pt>
                <c:pt idx="25">
                  <c:v>42557.413194444445</c:v>
                </c:pt>
                <c:pt idx="26">
                  <c:v>42564.538194444445</c:v>
                </c:pt>
                <c:pt idx="27">
                  <c:v>42571.434027777781</c:v>
                </c:pt>
              </c:numCache>
            </c:numRef>
          </c:cat>
          <c:val>
            <c:numRef>
              <c:f>'Cement Creek RK 12.5'!$T$27:$T$54</c:f>
              <c:numCache>
                <c:formatCode>#,##0</c:formatCode>
                <c:ptCount val="28"/>
                <c:pt idx="0">
                  <c:v>37100</c:v>
                </c:pt>
                <c:pt idx="1">
                  <c:v>6242.8</c:v>
                </c:pt>
                <c:pt idx="2">
                  <c:v>5460</c:v>
                </c:pt>
                <c:pt idx="3">
                  <c:v>6000</c:v>
                </c:pt>
                <c:pt idx="4">
                  <c:v>6100</c:v>
                </c:pt>
                <c:pt idx="5">
                  <c:v>6000</c:v>
                </c:pt>
                <c:pt idx="6">
                  <c:v>6300</c:v>
                </c:pt>
                <c:pt idx="7">
                  <c:v>5800</c:v>
                </c:pt>
                <c:pt idx="8">
                  <c:v>6000</c:v>
                </c:pt>
                <c:pt idx="9">
                  <c:v>6042.2</c:v>
                </c:pt>
                <c:pt idx="10">
                  <c:v>6100</c:v>
                </c:pt>
                <c:pt idx="11">
                  <c:v>6800</c:v>
                </c:pt>
                <c:pt idx="12">
                  <c:v>6800</c:v>
                </c:pt>
                <c:pt idx="13">
                  <c:v>6700</c:v>
                </c:pt>
                <c:pt idx="14">
                  <c:v>6600</c:v>
                </c:pt>
                <c:pt idx="15">
                  <c:v>6300</c:v>
                </c:pt>
                <c:pt idx="16">
                  <c:v>6700</c:v>
                </c:pt>
                <c:pt idx="17">
                  <c:v>6500</c:v>
                </c:pt>
                <c:pt idx="18">
                  <c:v>6500</c:v>
                </c:pt>
                <c:pt idx="19">
                  <c:v>5958.2</c:v>
                </c:pt>
                <c:pt idx="20">
                  <c:v>4600</c:v>
                </c:pt>
                <c:pt idx="21">
                  <c:v>3600</c:v>
                </c:pt>
                <c:pt idx="22">
                  <c:v>640</c:v>
                </c:pt>
                <c:pt idx="23" formatCode="###0;###0">
                  <c:v>1200</c:v>
                </c:pt>
                <c:pt idx="24" formatCode="###0;###0">
                  <c:v>1600</c:v>
                </c:pt>
                <c:pt idx="25" formatCode="###0;###0">
                  <c:v>1900</c:v>
                </c:pt>
                <c:pt idx="26" formatCode="###0;###0">
                  <c:v>2500</c:v>
                </c:pt>
                <c:pt idx="27" formatCode="###0;###0">
                  <c:v>2800</c:v>
                </c:pt>
              </c:numCache>
            </c:numRef>
          </c:val>
          <c:extLst>
            <c:ext xmlns:c16="http://schemas.microsoft.com/office/drawing/2014/chart" uri="{C3380CC4-5D6E-409C-BE32-E72D297353CC}">
              <c16:uniqueId val="{00000000-0BE1-4A67-8CBF-0EF0523F935F}"/>
            </c:ext>
          </c:extLst>
        </c:ser>
        <c:dLbls>
          <c:showLegendKey val="0"/>
          <c:showVal val="0"/>
          <c:showCatName val="0"/>
          <c:showSerName val="0"/>
          <c:showPercent val="0"/>
          <c:showBubbleSize val="0"/>
        </c:dLbls>
        <c:gapWidth val="219"/>
        <c:overlap val="100"/>
        <c:axId val="849536400"/>
        <c:axId val="849536792"/>
        <c:extLst/>
      </c:barChart>
      <c:catAx>
        <c:axId val="84953640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49536792"/>
        <c:crossesAt val="1.0000000000000003E-4"/>
        <c:auto val="0"/>
        <c:lblAlgn val="ctr"/>
        <c:lblOffset val="100"/>
        <c:tickLblSkip val="2"/>
        <c:tickMarkSkip val="5"/>
        <c:noMultiLvlLbl val="0"/>
      </c:catAx>
      <c:valAx>
        <c:axId val="84953679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49536400"/>
        <c:crosses val="autoZero"/>
        <c:crossBetween val="between"/>
      </c:valAx>
      <c:spPr>
        <a:noFill/>
        <a:ln>
          <a:solidFill>
            <a:schemeClr val="tx1">
              <a:lumMod val="75000"/>
              <a:lumOff val="25000"/>
            </a:schemeClr>
          </a:solidFill>
        </a:ln>
        <a:effectLst/>
      </c:spPr>
    </c:plotArea>
    <c:legend>
      <c:legendPos val="t"/>
      <c:layout>
        <c:manualLayout>
          <c:xMode val="edge"/>
          <c:yMode val="edge"/>
          <c:x val="0.31808252565258116"/>
          <c:y val="0.1534080147198095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r>
              <a:rPr lang="en-US"/>
              <a:t>Animas Silverton (A72) (RK 15.56 to 16.4)</a:t>
            </a:r>
          </a:p>
        </c:rich>
      </c:tx>
      <c:layout>
        <c:manualLayout>
          <c:xMode val="edge"/>
          <c:yMode val="edge"/>
          <c:x val="0.20857948799829693"/>
          <c:y val="3.057079223302098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91577753964187"/>
          <c:y val="0.13267497812773404"/>
          <c:w val="0.67748373169330167"/>
          <c:h val="0.66033167549072713"/>
        </c:manualLayout>
      </c:layout>
      <c:areaChart>
        <c:grouping val="standard"/>
        <c:varyColors val="0"/>
        <c:ser>
          <c:idx val="0"/>
          <c:order val="0"/>
          <c:tx>
            <c:strRef>
              <c:f>'Silverton RK 16'!$AE$26</c:f>
              <c:strCache>
                <c:ptCount val="1"/>
                <c:pt idx="0">
                  <c:v>Pb:Al Ratio</c:v>
                </c:pt>
              </c:strCache>
            </c:strRef>
          </c:tx>
          <c:spPr>
            <a:solidFill>
              <a:schemeClr val="tx2">
                <a:lumMod val="60000"/>
                <a:lumOff val="40000"/>
              </a:schemeClr>
            </a:solidFill>
            <a:ln>
              <a:noFill/>
            </a:ln>
            <a:effectLst/>
          </c:spPr>
          <c:cat>
            <c:numRef>
              <c:f>'Silverton RK 16'!$F$27:$F$156</c:f>
              <c:numCache>
                <c:formatCode>m/d/yy\ h:mm;@</c:formatCode>
                <c:ptCount val="130"/>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42339.447916666664</c:v>
                </c:pt>
                <c:pt idx="37">
                  <c:v>42423.40625</c:v>
                </c:pt>
                <c:pt idx="38">
                  <c:v>42451.552083333336</c:v>
                </c:pt>
                <c:pt idx="39">
                  <c:v>42465.479166666664</c:v>
                </c:pt>
                <c:pt idx="40">
                  <c:v>42479.427083333336</c:v>
                </c:pt>
                <c:pt idx="41">
                  <c:v>42493.732638888891</c:v>
                </c:pt>
                <c:pt idx="42">
                  <c:v>42501.527777777781</c:v>
                </c:pt>
                <c:pt idx="43">
                  <c:v>42509.475694444445</c:v>
                </c:pt>
                <c:pt idx="44">
                  <c:v>42516.451388888891</c:v>
                </c:pt>
                <c:pt idx="45">
                  <c:v>42522.451388888891</c:v>
                </c:pt>
                <c:pt idx="46">
                  <c:v>42527.527777777781</c:v>
                </c:pt>
                <c:pt idx="47">
                  <c:v>42528.458333333336</c:v>
                </c:pt>
                <c:pt idx="48">
                  <c:v>42536.472222222219</c:v>
                </c:pt>
                <c:pt idx="49">
                  <c:v>42544.625</c:v>
                </c:pt>
                <c:pt idx="50">
                  <c:v>42551.447916666664</c:v>
                </c:pt>
                <c:pt idx="51">
                  <c:v>42557.479166666664</c:v>
                </c:pt>
                <c:pt idx="52">
                  <c:v>42564.59375</c:v>
                </c:pt>
                <c:pt idx="53">
                  <c:v>42571.482638888891</c:v>
                </c:pt>
                <c:pt idx="54" formatCode="m/d/yyyy\ h:mm">
                  <c:v>42610.46875</c:v>
                </c:pt>
              </c:numCache>
            </c:numRef>
          </c:cat>
          <c:val>
            <c:numRef>
              <c:f>'Silverton RK 16'!$AE$27:$AE$80</c:f>
              <c:numCache>
                <c:formatCode>0.0000</c:formatCode>
                <c:ptCount val="54"/>
                <c:pt idx="0">
                  <c:v>4.3859649122807018E-4</c:v>
                </c:pt>
                <c:pt idx="1">
                  <c:v>4.2250000000000005E-3</c:v>
                </c:pt>
                <c:pt idx="2">
                  <c:v>2.2773722627737226E-3</c:v>
                </c:pt>
                <c:pt idx="3">
                  <c:v>1.9966159052453468E-3</c:v>
                </c:pt>
                <c:pt idx="4">
                  <c:v>5.0000000000000001E-3</c:v>
                </c:pt>
                <c:pt idx="5">
                  <c:v>3.5000000000000005E-3</c:v>
                </c:pt>
                <c:pt idx="6">
                  <c:v>1.0769230769230771E-4</c:v>
                </c:pt>
                <c:pt idx="7">
                  <c:v>9.2307692307692313E-2</c:v>
                </c:pt>
                <c:pt idx="8">
                  <c:v>8.3783783783783788E-2</c:v>
                </c:pt>
                <c:pt idx="9">
                  <c:v>1.1666666666666668E-4</c:v>
                </c:pt>
                <c:pt idx="10">
                  <c:v>2E-3</c:v>
                </c:pt>
                <c:pt idx="11">
                  <c:v>4.329004329004329E-3</c:v>
                </c:pt>
                <c:pt idx="12">
                  <c:v>4.329004329004329E-3</c:v>
                </c:pt>
                <c:pt idx="13">
                  <c:v>6.4166666666666669E-3</c:v>
                </c:pt>
                <c:pt idx="14">
                  <c:v>8.0208333333333329E-3</c:v>
                </c:pt>
                <c:pt idx="15">
                  <c:v>3.6666666666666666E-3</c:v>
                </c:pt>
                <c:pt idx="16">
                  <c:v>1.7142857142857142E-3</c:v>
                </c:pt>
                <c:pt idx="17">
                  <c:v>1.7441860465116279E-3</c:v>
                </c:pt>
                <c:pt idx="18">
                  <c:v>1.4489795918367345E-3</c:v>
                </c:pt>
                <c:pt idx="19">
                  <c:v>3.2083333333333334E-3</c:v>
                </c:pt>
                <c:pt idx="20">
                  <c:v>2.8461538461538459E-3</c:v>
                </c:pt>
                <c:pt idx="21">
                  <c:v>4.4999999999999998E-2</c:v>
                </c:pt>
                <c:pt idx="22">
                  <c:v>0</c:v>
                </c:pt>
                <c:pt idx="23">
                  <c:v>2.3809523809523812E-3</c:v>
                </c:pt>
                <c:pt idx="24">
                  <c:v>2.3809523809523812E-3</c:v>
                </c:pt>
                <c:pt idx="25">
                  <c:v>2.5999999999999999E-3</c:v>
                </c:pt>
                <c:pt idx="26">
                  <c:v>1.607142857142857E-2</c:v>
                </c:pt>
                <c:pt idx="27">
                  <c:v>1.6E-2</c:v>
                </c:pt>
                <c:pt idx="28">
                  <c:v>2.1578947368421052E-3</c:v>
                </c:pt>
                <c:pt idx="29">
                  <c:v>2.3636363636363638E-3</c:v>
                </c:pt>
                <c:pt idx="30">
                  <c:v>1.9101123595505617E-3</c:v>
                </c:pt>
                <c:pt idx="31">
                  <c:v>1.9565217391304349E-3</c:v>
                </c:pt>
                <c:pt idx="32">
                  <c:v>0</c:v>
                </c:pt>
                <c:pt idx="33">
                  <c:v>4.0476190476190478E-2</c:v>
                </c:pt>
                <c:pt idx="34">
                  <c:v>1.5476190476190477E-3</c:v>
                </c:pt>
                <c:pt idx="35">
                  <c:v>1.0704225352112676E-3</c:v>
                </c:pt>
                <c:pt idx="36">
                  <c:v>5.0000000000000001E-4</c:v>
                </c:pt>
                <c:pt idx="37">
                  <c:v>2.5000000000000001E-4</c:v>
                </c:pt>
                <c:pt idx="38">
                  <c:v>1.6875000000000002E-3</c:v>
                </c:pt>
                <c:pt idx="39">
                  <c:v>6.0769230769230768E-4</c:v>
                </c:pt>
                <c:pt idx="40">
                  <c:v>1.6296296296296295E-3</c:v>
                </c:pt>
                <c:pt idx="41">
                  <c:v>3.7499999999999999E-3</c:v>
                </c:pt>
                <c:pt idx="42">
                  <c:v>6.2500000000000003E-3</c:v>
                </c:pt>
                <c:pt idx="43">
                  <c:v>2.553191489361702E-3</c:v>
                </c:pt>
                <c:pt idx="44">
                  <c:v>7.2340425531914896E-3</c:v>
                </c:pt>
                <c:pt idx="45">
                  <c:v>8.4000000000000012E-3</c:v>
                </c:pt>
                <c:pt idx="46">
                  <c:v>1.822222222222222E-2</c:v>
                </c:pt>
                <c:pt idx="47">
                  <c:v>9.7142857142857152E-3</c:v>
                </c:pt>
                <c:pt idx="48">
                  <c:v>1.2222222222222223E-2</c:v>
                </c:pt>
                <c:pt idx="49">
                  <c:v>0</c:v>
                </c:pt>
                <c:pt idx="50">
                  <c:v>1.7647058823529412E-2</c:v>
                </c:pt>
                <c:pt idx="51">
                  <c:v>6.4166666666666669E-3</c:v>
                </c:pt>
                <c:pt idx="52">
                  <c:v>6.7741935483870974E-3</c:v>
                </c:pt>
                <c:pt idx="53">
                  <c:v>3.7499999999999999E-3</c:v>
                </c:pt>
              </c:numCache>
            </c:numRef>
          </c:val>
          <c:extLst>
            <c:ext xmlns:c16="http://schemas.microsoft.com/office/drawing/2014/chart" uri="{C3380CC4-5D6E-409C-BE32-E72D297353CC}">
              <c16:uniqueId val="{00000001-95D7-4ECE-B4BF-C049ADB24CE9}"/>
            </c:ext>
          </c:extLst>
        </c:ser>
        <c:dLbls>
          <c:showLegendKey val="0"/>
          <c:showVal val="0"/>
          <c:showCatName val="0"/>
          <c:showSerName val="0"/>
          <c:showPercent val="0"/>
          <c:showBubbleSize val="0"/>
        </c:dLbls>
        <c:axId val="858071872"/>
        <c:axId val="858072264"/>
      </c:areaChart>
      <c:catAx>
        <c:axId val="85807187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8072264"/>
        <c:crosses val="autoZero"/>
        <c:auto val="0"/>
        <c:lblAlgn val="ctr"/>
        <c:lblOffset val="100"/>
        <c:noMultiLvlLbl val="0"/>
      </c:catAx>
      <c:valAx>
        <c:axId val="85807226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2.6527555107119204E-2"/>
              <c:y val="0.3536643836750584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58071872"/>
        <c:crosses val="autoZero"/>
        <c:crossBetween val="midCat"/>
      </c:valAx>
      <c:spPr>
        <a:noFill/>
        <a:ln>
          <a:solidFill>
            <a:schemeClr val="tx1">
              <a:lumMod val="75000"/>
              <a:lumOff val="25000"/>
            </a:schemeClr>
          </a:solidFill>
        </a:ln>
        <a:effectLst/>
      </c:spPr>
    </c:plotArea>
    <c:legend>
      <c:legendPos val="t"/>
      <c:layout>
        <c:manualLayout>
          <c:xMode val="edge"/>
          <c:yMode val="edge"/>
          <c:x val="0.51037522178886519"/>
          <c:y val="0.14377442403032953"/>
          <c:w val="0.28925233304528153"/>
          <c:h val="8.5564617984267233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verticalDpi="597"/>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Silverton (A72) (RK 15.6 to 16.4)</c:v>
            </c:pt>
          </c:strCache>
        </c:strRef>
      </c:tx>
      <c:layout>
        <c:manualLayout>
          <c:xMode val="edge"/>
          <c:yMode val="edge"/>
          <c:x val="0.21888092765141823"/>
          <c:y val="3.518031823334313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129411637449021"/>
          <c:y val="0.12340545713599368"/>
          <c:w val="0.68572995648769797"/>
          <c:h val="0.66033167549072713"/>
        </c:manualLayout>
      </c:layout>
      <c:barChart>
        <c:barDir val="col"/>
        <c:grouping val="stacked"/>
        <c:varyColors val="0"/>
        <c:ser>
          <c:idx val="0"/>
          <c:order val="0"/>
          <c:tx>
            <c:strRef>
              <c:f>'Silverton RK 16'!$G$26</c:f>
              <c:strCache>
                <c:ptCount val="1"/>
                <c:pt idx="0">
                  <c:v>Aluminum</c:v>
                </c:pt>
              </c:strCache>
            </c:strRef>
          </c:tx>
          <c:spPr>
            <a:solidFill>
              <a:schemeClr val="accent1"/>
            </a:solidFill>
            <a:ln>
              <a:noFill/>
            </a:ln>
            <a:effectLst/>
          </c:spPr>
          <c:invertIfNegative val="0"/>
          <c:cat>
            <c:numRef>
              <c:f>'Silverton RK 16'!$F$27:$F$147</c:f>
              <c:numCache>
                <c:formatCode>m/d/yy\ h:mm;@</c:formatCode>
                <c:ptCount val="121"/>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42339.447916666664</c:v>
                </c:pt>
                <c:pt idx="37">
                  <c:v>42423.40625</c:v>
                </c:pt>
                <c:pt idx="38">
                  <c:v>42451.552083333336</c:v>
                </c:pt>
                <c:pt idx="39">
                  <c:v>42465.479166666664</c:v>
                </c:pt>
                <c:pt idx="40">
                  <c:v>42479.427083333336</c:v>
                </c:pt>
                <c:pt idx="41">
                  <c:v>42493.732638888891</c:v>
                </c:pt>
                <c:pt idx="42">
                  <c:v>42501.527777777781</c:v>
                </c:pt>
                <c:pt idx="43">
                  <c:v>42509.475694444445</c:v>
                </c:pt>
                <c:pt idx="44">
                  <c:v>42516.451388888891</c:v>
                </c:pt>
                <c:pt idx="45">
                  <c:v>42522.451388888891</c:v>
                </c:pt>
                <c:pt idx="46">
                  <c:v>42527.527777777781</c:v>
                </c:pt>
                <c:pt idx="47">
                  <c:v>42528.458333333336</c:v>
                </c:pt>
                <c:pt idx="48">
                  <c:v>42536.472222222219</c:v>
                </c:pt>
                <c:pt idx="49">
                  <c:v>42544.625</c:v>
                </c:pt>
                <c:pt idx="50">
                  <c:v>42551.447916666664</c:v>
                </c:pt>
                <c:pt idx="51">
                  <c:v>42557.479166666664</c:v>
                </c:pt>
                <c:pt idx="52">
                  <c:v>42564.59375</c:v>
                </c:pt>
                <c:pt idx="53">
                  <c:v>42571.482638888891</c:v>
                </c:pt>
                <c:pt idx="54" formatCode="m/d/yyyy\ h:mm">
                  <c:v>42610.46875</c:v>
                </c:pt>
              </c:numCache>
            </c:numRef>
          </c:cat>
          <c:val>
            <c:numRef>
              <c:f>'Silverton RK 16'!$G$27:$G$82</c:f>
              <c:numCache>
                <c:formatCode>General</c:formatCode>
                <c:ptCount val="56"/>
                <c:pt idx="0">
                  <c:v>513</c:v>
                </c:pt>
                <c:pt idx="1">
                  <c:v>12000</c:v>
                </c:pt>
                <c:pt idx="2">
                  <c:v>1370</c:v>
                </c:pt>
                <c:pt idx="3">
                  <c:v>59.1</c:v>
                </c:pt>
                <c:pt idx="4">
                  <c:v>20</c:v>
                </c:pt>
                <c:pt idx="5">
                  <c:v>20</c:v>
                </c:pt>
                <c:pt idx="6">
                  <c:v>1300</c:v>
                </c:pt>
                <c:pt idx="7">
                  <c:v>39</c:v>
                </c:pt>
                <c:pt idx="8">
                  <c:v>37</c:v>
                </c:pt>
                <c:pt idx="9">
                  <c:v>1200</c:v>
                </c:pt>
                <c:pt idx="10">
                  <c:v>20</c:v>
                </c:pt>
                <c:pt idx="11">
                  <c:v>23.1</c:v>
                </c:pt>
                <c:pt idx="12">
                  <c:v>23.1</c:v>
                </c:pt>
                <c:pt idx="13">
                  <c:v>12</c:v>
                </c:pt>
                <c:pt idx="14">
                  <c:v>9.6</c:v>
                </c:pt>
                <c:pt idx="15">
                  <c:v>21</c:v>
                </c:pt>
                <c:pt idx="16">
                  <c:v>35</c:v>
                </c:pt>
                <c:pt idx="17">
                  <c:v>43</c:v>
                </c:pt>
                <c:pt idx="18">
                  <c:v>49</c:v>
                </c:pt>
                <c:pt idx="19">
                  <c:v>24</c:v>
                </c:pt>
                <c:pt idx="20">
                  <c:v>130</c:v>
                </c:pt>
                <c:pt idx="21">
                  <c:v>80</c:v>
                </c:pt>
                <c:pt idx="22">
                  <c:v>76</c:v>
                </c:pt>
                <c:pt idx="23">
                  <c:v>630</c:v>
                </c:pt>
                <c:pt idx="24">
                  <c:v>630</c:v>
                </c:pt>
                <c:pt idx="25">
                  <c:v>1500</c:v>
                </c:pt>
                <c:pt idx="26">
                  <c:v>280</c:v>
                </c:pt>
                <c:pt idx="27">
                  <c:v>1000</c:v>
                </c:pt>
                <c:pt idx="28">
                  <c:v>190</c:v>
                </c:pt>
                <c:pt idx="29">
                  <c:v>1100</c:v>
                </c:pt>
                <c:pt idx="30">
                  <c:v>890</c:v>
                </c:pt>
                <c:pt idx="31">
                  <c:v>920</c:v>
                </c:pt>
                <c:pt idx="32">
                  <c:v>97</c:v>
                </c:pt>
                <c:pt idx="33">
                  <c:v>84</c:v>
                </c:pt>
                <c:pt idx="34">
                  <c:v>84</c:v>
                </c:pt>
                <c:pt idx="35">
                  <c:v>71</c:v>
                </c:pt>
                <c:pt idx="36">
                  <c:v>260</c:v>
                </c:pt>
                <c:pt idx="37">
                  <c:v>840</c:v>
                </c:pt>
                <c:pt idx="38" formatCode="0.0000">
                  <c:v>320</c:v>
                </c:pt>
                <c:pt idx="39">
                  <c:v>130</c:v>
                </c:pt>
                <c:pt idx="40">
                  <c:v>27</c:v>
                </c:pt>
                <c:pt idx="41">
                  <c:v>320</c:v>
                </c:pt>
                <c:pt idx="42">
                  <c:v>240</c:v>
                </c:pt>
                <c:pt idx="43">
                  <c:v>470</c:v>
                </c:pt>
                <c:pt idx="44">
                  <c:v>47</c:v>
                </c:pt>
                <c:pt idx="45">
                  <c:v>250</c:v>
                </c:pt>
                <c:pt idx="46">
                  <c:v>45</c:v>
                </c:pt>
                <c:pt idx="47">
                  <c:v>70</c:v>
                </c:pt>
                <c:pt idx="48">
                  <c:v>90</c:v>
                </c:pt>
                <c:pt idx="49" formatCode="###0;###0">
                  <c:v>100</c:v>
                </c:pt>
                <c:pt idx="50" formatCode="###0;###0">
                  <c:v>34</c:v>
                </c:pt>
                <c:pt idx="51" formatCode="###0;###0">
                  <c:v>120</c:v>
                </c:pt>
                <c:pt idx="52" formatCode="###0;###0">
                  <c:v>310</c:v>
                </c:pt>
                <c:pt idx="53" formatCode="###0;###0">
                  <c:v>40</c:v>
                </c:pt>
                <c:pt idx="54">
                  <c:v>160</c:v>
                </c:pt>
              </c:numCache>
            </c:numRef>
          </c:val>
          <c:extLst>
            <c:ext xmlns:c16="http://schemas.microsoft.com/office/drawing/2014/chart" uri="{C3380CC4-5D6E-409C-BE32-E72D297353CC}">
              <c16:uniqueId val="{00000000-B17A-455E-8712-918B344874A1}"/>
            </c:ext>
          </c:extLst>
        </c:ser>
        <c:dLbls>
          <c:showLegendKey val="0"/>
          <c:showVal val="0"/>
          <c:showCatName val="0"/>
          <c:showSerName val="0"/>
          <c:showPercent val="0"/>
          <c:showBubbleSize val="0"/>
        </c:dLbls>
        <c:gapWidth val="219"/>
        <c:overlap val="100"/>
        <c:axId val="853304432"/>
        <c:axId val="640490776"/>
        <c:extLst/>
      </c:barChart>
      <c:catAx>
        <c:axId val="8533044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640490776"/>
        <c:crossesAt val="1.0000000000000002E-2"/>
        <c:auto val="0"/>
        <c:lblAlgn val="ctr"/>
        <c:lblOffset val="100"/>
        <c:tickLblSkip val="4"/>
        <c:tickMarkSkip val="5"/>
        <c:noMultiLvlLbl val="0"/>
      </c:catAx>
      <c:valAx>
        <c:axId val="6404907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1143761741625187E-2"/>
              <c:y val="0.1436759988334791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3304432"/>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8402989979879484"/>
          <c:y val="0.1438146017884881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Silverton (A72) (RK 15.6 to 16.4)</c:v>
            </c:pt>
          </c:strCache>
        </c:strRef>
      </c:tx>
      <c:layout>
        <c:manualLayout>
          <c:xMode val="edge"/>
          <c:yMode val="edge"/>
          <c:x val="0.2005539189735448"/>
          <c:y val="3.055068982032485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'Silverton RK 16'!$I$26</c:f>
              <c:strCache>
                <c:ptCount val="1"/>
                <c:pt idx="0">
                  <c:v>Arsenic</c:v>
                </c:pt>
              </c:strCache>
            </c:strRef>
          </c:tx>
          <c:spPr>
            <a:solidFill>
              <a:srgbClr val="993D81"/>
            </a:solidFill>
            <a:ln>
              <a:noFill/>
            </a:ln>
            <a:effectLst/>
          </c:spPr>
          <c:invertIfNegative val="0"/>
          <c:cat>
            <c:numRef>
              <c:f>'Silverton RK 16'!$F$27:$F$147</c:f>
              <c:numCache>
                <c:formatCode>m/d/yy\ h:mm;@</c:formatCode>
                <c:ptCount val="121"/>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42339.447916666664</c:v>
                </c:pt>
                <c:pt idx="37">
                  <c:v>42423.40625</c:v>
                </c:pt>
                <c:pt idx="38">
                  <c:v>42451.552083333336</c:v>
                </c:pt>
                <c:pt idx="39">
                  <c:v>42465.479166666664</c:v>
                </c:pt>
                <c:pt idx="40">
                  <c:v>42479.427083333336</c:v>
                </c:pt>
                <c:pt idx="41">
                  <c:v>42493.732638888891</c:v>
                </c:pt>
                <c:pt idx="42">
                  <c:v>42501.527777777781</c:v>
                </c:pt>
                <c:pt idx="43">
                  <c:v>42509.475694444445</c:v>
                </c:pt>
                <c:pt idx="44">
                  <c:v>42516.451388888891</c:v>
                </c:pt>
                <c:pt idx="45">
                  <c:v>42522.451388888891</c:v>
                </c:pt>
                <c:pt idx="46">
                  <c:v>42527.527777777781</c:v>
                </c:pt>
                <c:pt idx="47">
                  <c:v>42528.458333333336</c:v>
                </c:pt>
                <c:pt idx="48">
                  <c:v>42536.472222222219</c:v>
                </c:pt>
                <c:pt idx="49">
                  <c:v>42544.625</c:v>
                </c:pt>
                <c:pt idx="50">
                  <c:v>42551.447916666664</c:v>
                </c:pt>
                <c:pt idx="51">
                  <c:v>42557.479166666664</c:v>
                </c:pt>
                <c:pt idx="52">
                  <c:v>42564.59375</c:v>
                </c:pt>
                <c:pt idx="53">
                  <c:v>42571.482638888891</c:v>
                </c:pt>
                <c:pt idx="54" formatCode="m/d/yyyy\ h:mm">
                  <c:v>42610.46875</c:v>
                </c:pt>
              </c:numCache>
            </c:numRef>
          </c:cat>
          <c:val>
            <c:numRef>
              <c:f>'Silverton RK 16'!$I$27:$I$82</c:f>
              <c:numCache>
                <c:formatCode>General</c:formatCode>
                <c:ptCount val="56"/>
                <c:pt idx="0">
                  <c:v>0.5</c:v>
                </c:pt>
                <c:pt idx="1">
                  <c:v>0.79700000000000004</c:v>
                </c:pt>
                <c:pt idx="2">
                  <c:v>0.5</c:v>
                </c:pt>
                <c:pt idx="3">
                  <c:v>0.5</c:v>
                </c:pt>
                <c:pt idx="4">
                  <c:v>0.5</c:v>
                </c:pt>
                <c:pt idx="5">
                  <c:v>0.2</c:v>
                </c:pt>
                <c:pt idx="6">
                  <c:v>9.4</c:v>
                </c:pt>
                <c:pt idx="9">
                  <c:v>0.1</c:v>
                </c:pt>
                <c:pt idx="10">
                  <c:v>0.2</c:v>
                </c:pt>
                <c:pt idx="11">
                  <c:v>0.5</c:v>
                </c:pt>
                <c:pt idx="12">
                  <c:v>0.5</c:v>
                </c:pt>
                <c:pt idx="13">
                  <c:v>0.31</c:v>
                </c:pt>
                <c:pt idx="14">
                  <c:v>0.39</c:v>
                </c:pt>
                <c:pt idx="15">
                  <c:v>9.8000000000000004E-2</c:v>
                </c:pt>
                <c:pt idx="16">
                  <c:v>0.5</c:v>
                </c:pt>
                <c:pt idx="17">
                  <c:v>0.6</c:v>
                </c:pt>
                <c:pt idx="18">
                  <c:v>0.86</c:v>
                </c:pt>
                <c:pt idx="19">
                  <c:v>0.37</c:v>
                </c:pt>
                <c:pt idx="20">
                  <c:v>0.38</c:v>
                </c:pt>
                <c:pt idx="21">
                  <c:v>0</c:v>
                </c:pt>
                <c:pt idx="50" formatCode="###0.00;###0.00">
                  <c:v>0.12</c:v>
                </c:pt>
                <c:pt idx="51" formatCode="###0.00;###0.00">
                  <c:v>0.16</c:v>
                </c:pt>
                <c:pt idx="52" formatCode="###0.00;###0.00">
                  <c:v>0.36</c:v>
                </c:pt>
                <c:pt idx="53" formatCode="###0.00;###0.00">
                  <c:v>0.11</c:v>
                </c:pt>
                <c:pt idx="54" formatCode="0.0000">
                  <c:v>0.19</c:v>
                </c:pt>
              </c:numCache>
            </c:numRef>
          </c:val>
          <c:extLst>
            <c:ext xmlns:c16="http://schemas.microsoft.com/office/drawing/2014/chart" uri="{C3380CC4-5D6E-409C-BE32-E72D297353CC}">
              <c16:uniqueId val="{00000000-A7B1-440E-95E0-8ED72DED5CAA}"/>
            </c:ext>
          </c:extLst>
        </c:ser>
        <c:dLbls>
          <c:showLegendKey val="0"/>
          <c:showVal val="0"/>
          <c:showCatName val="0"/>
          <c:showSerName val="0"/>
          <c:showPercent val="0"/>
          <c:showBubbleSize val="0"/>
        </c:dLbls>
        <c:gapWidth val="219"/>
        <c:overlap val="100"/>
        <c:axId val="640491560"/>
        <c:axId val="640491952"/>
        <c:extLst/>
      </c:barChart>
      <c:catAx>
        <c:axId val="6404915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640491952"/>
        <c:crossesAt val="1.0000000000000003E-4"/>
        <c:auto val="0"/>
        <c:lblAlgn val="ctr"/>
        <c:lblOffset val="100"/>
        <c:tickLblSkip val="4"/>
        <c:tickMarkSkip val="5"/>
        <c:noMultiLvlLbl val="0"/>
      </c:catAx>
      <c:valAx>
        <c:axId val="6404919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Dissolved  Concentration (ug/L)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640491560"/>
        <c:crosses val="autoZero"/>
        <c:crossBetween val="between"/>
      </c:valAx>
      <c:spPr>
        <a:noFill/>
        <a:ln>
          <a:solidFill>
            <a:schemeClr val="tx1">
              <a:lumMod val="75000"/>
              <a:lumOff val="25000"/>
            </a:schemeClr>
          </a:solidFill>
        </a:ln>
        <a:effectLst/>
      </c:spPr>
    </c:plotArea>
    <c:legend>
      <c:legendPos val="t"/>
      <c:layout>
        <c:manualLayout>
          <c:xMode val="edge"/>
          <c:yMode val="edge"/>
          <c:x val="0.30529562886790174"/>
          <c:y val="0.14496938681040947"/>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Silverton (A72) (RK 15.6 to 16.4)</c:v>
            </c:pt>
          </c:strCache>
        </c:strRef>
      </c:tx>
      <c:layout>
        <c:manualLayout>
          <c:xMode val="edge"/>
          <c:yMode val="edge"/>
          <c:x val="0.19888156583330732"/>
          <c:y val="3.981001406746165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'Silverton RK 16'!$L$26</c:f>
              <c:strCache>
                <c:ptCount val="1"/>
                <c:pt idx="0">
                  <c:v>Cadmium</c:v>
                </c:pt>
              </c:strCache>
            </c:strRef>
          </c:tx>
          <c:spPr>
            <a:solidFill>
              <a:schemeClr val="accent1"/>
            </a:solidFill>
            <a:ln>
              <a:noFill/>
            </a:ln>
            <a:effectLst/>
          </c:spPr>
          <c:invertIfNegative val="0"/>
          <c:cat>
            <c:numRef>
              <c:f>'Silverton RK 16'!$F$27:$F$147</c:f>
              <c:numCache>
                <c:formatCode>m/d/yy\ h:mm;@</c:formatCode>
                <c:ptCount val="121"/>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42339.447916666664</c:v>
                </c:pt>
                <c:pt idx="37">
                  <c:v>42423.40625</c:v>
                </c:pt>
                <c:pt idx="38">
                  <c:v>42451.552083333336</c:v>
                </c:pt>
                <c:pt idx="39">
                  <c:v>42465.479166666664</c:v>
                </c:pt>
                <c:pt idx="40">
                  <c:v>42479.427083333336</c:v>
                </c:pt>
                <c:pt idx="41">
                  <c:v>42493.732638888891</c:v>
                </c:pt>
                <c:pt idx="42">
                  <c:v>42501.527777777781</c:v>
                </c:pt>
                <c:pt idx="43">
                  <c:v>42509.475694444445</c:v>
                </c:pt>
                <c:pt idx="44">
                  <c:v>42516.451388888891</c:v>
                </c:pt>
                <c:pt idx="45">
                  <c:v>42522.451388888891</c:v>
                </c:pt>
                <c:pt idx="46">
                  <c:v>42527.527777777781</c:v>
                </c:pt>
                <c:pt idx="47">
                  <c:v>42528.458333333336</c:v>
                </c:pt>
                <c:pt idx="48">
                  <c:v>42536.472222222219</c:v>
                </c:pt>
                <c:pt idx="49">
                  <c:v>42544.625</c:v>
                </c:pt>
                <c:pt idx="50">
                  <c:v>42551.447916666664</c:v>
                </c:pt>
                <c:pt idx="51">
                  <c:v>42557.479166666664</c:v>
                </c:pt>
                <c:pt idx="52">
                  <c:v>42564.59375</c:v>
                </c:pt>
                <c:pt idx="53">
                  <c:v>42571.482638888891</c:v>
                </c:pt>
                <c:pt idx="54" formatCode="m/d/yyyy\ h:mm">
                  <c:v>42610.46875</c:v>
                </c:pt>
              </c:numCache>
            </c:numRef>
          </c:cat>
          <c:val>
            <c:numRef>
              <c:f>'Silverton RK 16'!$L$27:$L$82</c:f>
              <c:numCache>
                <c:formatCode>General</c:formatCode>
                <c:ptCount val="56"/>
                <c:pt idx="0">
                  <c:v>1.81</c:v>
                </c:pt>
                <c:pt idx="1">
                  <c:v>15.2</c:v>
                </c:pt>
                <c:pt idx="2">
                  <c:v>4.29</c:v>
                </c:pt>
                <c:pt idx="3">
                  <c:v>2.59</c:v>
                </c:pt>
                <c:pt idx="4">
                  <c:v>2.11</c:v>
                </c:pt>
                <c:pt idx="5">
                  <c:v>1.9</c:v>
                </c:pt>
                <c:pt idx="6">
                  <c:v>34</c:v>
                </c:pt>
                <c:pt idx="7">
                  <c:v>1.83</c:v>
                </c:pt>
                <c:pt idx="8">
                  <c:v>1.95</c:v>
                </c:pt>
                <c:pt idx="9">
                  <c:v>1.4</c:v>
                </c:pt>
                <c:pt idx="10">
                  <c:v>1.7</c:v>
                </c:pt>
                <c:pt idx="11">
                  <c:v>1.69</c:v>
                </c:pt>
                <c:pt idx="12">
                  <c:v>1.69</c:v>
                </c:pt>
                <c:pt idx="13">
                  <c:v>1.6</c:v>
                </c:pt>
                <c:pt idx="14">
                  <c:v>1.5</c:v>
                </c:pt>
                <c:pt idx="15">
                  <c:v>1.6</c:v>
                </c:pt>
                <c:pt idx="16">
                  <c:v>1.8</c:v>
                </c:pt>
                <c:pt idx="17">
                  <c:v>1.9</c:v>
                </c:pt>
                <c:pt idx="18">
                  <c:v>1.8</c:v>
                </c:pt>
                <c:pt idx="19">
                  <c:v>2.1</c:v>
                </c:pt>
                <c:pt idx="20">
                  <c:v>2.1</c:v>
                </c:pt>
                <c:pt idx="21">
                  <c:v>2.17</c:v>
                </c:pt>
                <c:pt idx="22">
                  <c:v>2.15</c:v>
                </c:pt>
                <c:pt idx="23">
                  <c:v>2.2999999999999998</c:v>
                </c:pt>
                <c:pt idx="24">
                  <c:v>2.4</c:v>
                </c:pt>
                <c:pt idx="25">
                  <c:v>2.6</c:v>
                </c:pt>
                <c:pt idx="26">
                  <c:v>2.2000000000000002</c:v>
                </c:pt>
                <c:pt idx="27">
                  <c:v>2</c:v>
                </c:pt>
                <c:pt idx="28">
                  <c:v>2.2999999999999998</c:v>
                </c:pt>
                <c:pt idx="29">
                  <c:v>2.6</c:v>
                </c:pt>
                <c:pt idx="30">
                  <c:v>2.2999999999999998</c:v>
                </c:pt>
                <c:pt idx="31">
                  <c:v>2.1</c:v>
                </c:pt>
                <c:pt idx="32">
                  <c:v>2.17</c:v>
                </c:pt>
                <c:pt idx="33">
                  <c:v>2.2000000000000002</c:v>
                </c:pt>
                <c:pt idx="34">
                  <c:v>2</c:v>
                </c:pt>
                <c:pt idx="35">
                  <c:v>1.5</c:v>
                </c:pt>
                <c:pt idx="36">
                  <c:v>2.2000000000000002</c:v>
                </c:pt>
                <c:pt idx="37">
                  <c:v>2</c:v>
                </c:pt>
                <c:pt idx="38">
                  <c:v>2.1</c:v>
                </c:pt>
                <c:pt idx="39">
                  <c:v>1.8</c:v>
                </c:pt>
                <c:pt idx="40">
                  <c:v>1.5</c:v>
                </c:pt>
                <c:pt idx="41">
                  <c:v>1.5</c:v>
                </c:pt>
                <c:pt idx="42">
                  <c:v>1.1000000000000001</c:v>
                </c:pt>
                <c:pt idx="43">
                  <c:v>1.2</c:v>
                </c:pt>
                <c:pt idx="44">
                  <c:v>0.9</c:v>
                </c:pt>
                <c:pt idx="45">
                  <c:v>0.72</c:v>
                </c:pt>
                <c:pt idx="46">
                  <c:v>0.74</c:v>
                </c:pt>
                <c:pt idx="47">
                  <c:v>0.61</c:v>
                </c:pt>
                <c:pt idx="48">
                  <c:v>0.73</c:v>
                </c:pt>
                <c:pt idx="49">
                  <c:v>0.78</c:v>
                </c:pt>
                <c:pt idx="50" formatCode="###0.00;###0.00">
                  <c:v>0.62</c:v>
                </c:pt>
                <c:pt idx="51" formatCode="###0.00;###0.00">
                  <c:v>0.69</c:v>
                </c:pt>
                <c:pt idx="52" formatCode="###0.00;###0.00">
                  <c:v>0.94</c:v>
                </c:pt>
                <c:pt idx="53" formatCode="###0.00;###0.00">
                  <c:v>0.81</c:v>
                </c:pt>
                <c:pt idx="54">
                  <c:v>1.6</c:v>
                </c:pt>
              </c:numCache>
            </c:numRef>
          </c:val>
          <c:extLst>
            <c:ext xmlns:c16="http://schemas.microsoft.com/office/drawing/2014/chart" uri="{C3380CC4-5D6E-409C-BE32-E72D297353CC}">
              <c16:uniqueId val="{00000000-FCD9-430B-BE2B-D1A3B148ABD3}"/>
            </c:ext>
          </c:extLst>
        </c:ser>
        <c:dLbls>
          <c:showLegendKey val="0"/>
          <c:showVal val="0"/>
          <c:showCatName val="0"/>
          <c:showSerName val="0"/>
          <c:showPercent val="0"/>
          <c:showBubbleSize val="0"/>
        </c:dLbls>
        <c:gapWidth val="219"/>
        <c:overlap val="100"/>
        <c:axId val="858521464"/>
        <c:axId val="858521856"/>
        <c:extLst/>
      </c:barChart>
      <c:catAx>
        <c:axId val="8585214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858521856"/>
        <c:crossesAt val="1.0000000000000003E-4"/>
        <c:auto val="0"/>
        <c:lblAlgn val="ctr"/>
        <c:lblOffset val="100"/>
        <c:tickLblSkip val="4"/>
        <c:tickMarkSkip val="5"/>
        <c:noMultiLvlLbl val="0"/>
      </c:catAx>
      <c:valAx>
        <c:axId val="85852185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521464"/>
        <c:crosses val="autoZero"/>
        <c:crossBetween val="between"/>
      </c:valAx>
      <c:spPr>
        <a:noFill/>
        <a:ln>
          <a:solidFill>
            <a:schemeClr val="tx1">
              <a:lumMod val="75000"/>
              <a:lumOff val="25000"/>
            </a:schemeClr>
          </a:solidFill>
        </a:ln>
        <a:effectLst/>
      </c:spPr>
    </c:plotArea>
    <c:legend>
      <c:legendPos val="t"/>
      <c:layout>
        <c:manualLayout>
          <c:xMode val="edge"/>
          <c:yMode val="edge"/>
          <c:x val="0.28931953324065057"/>
          <c:y val="0.15345866041267894"/>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Silverton (A72) (RK 15.6 to 16.4)</c:v>
            </c:pt>
          </c:strCache>
        </c:strRef>
      </c:tx>
      <c:layout>
        <c:manualLayout>
          <c:xMode val="edge"/>
          <c:yMode val="edge"/>
          <c:x val="0.22535423786652542"/>
          <c:y val="3.903996342259436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'Silverton RK 16'!$P$26</c:f>
              <c:strCache>
                <c:ptCount val="1"/>
                <c:pt idx="0">
                  <c:v>Copper</c:v>
                </c:pt>
              </c:strCache>
            </c:strRef>
          </c:tx>
          <c:spPr>
            <a:solidFill>
              <a:srgbClr val="D05F12"/>
            </a:solidFill>
            <a:ln>
              <a:noFill/>
            </a:ln>
            <a:effectLst/>
          </c:spPr>
          <c:invertIfNegative val="0"/>
          <c:cat>
            <c:numRef>
              <c:f>'Silverton RK 16'!$F$27:$F$147</c:f>
              <c:numCache>
                <c:formatCode>m/d/yy\ h:mm;@</c:formatCode>
                <c:ptCount val="121"/>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42339.447916666664</c:v>
                </c:pt>
                <c:pt idx="37">
                  <c:v>42423.40625</c:v>
                </c:pt>
                <c:pt idx="38">
                  <c:v>42451.552083333336</c:v>
                </c:pt>
                <c:pt idx="39">
                  <c:v>42465.479166666664</c:v>
                </c:pt>
                <c:pt idx="40">
                  <c:v>42479.427083333336</c:v>
                </c:pt>
                <c:pt idx="41">
                  <c:v>42493.732638888891</c:v>
                </c:pt>
                <c:pt idx="42">
                  <c:v>42501.527777777781</c:v>
                </c:pt>
                <c:pt idx="43">
                  <c:v>42509.475694444445</c:v>
                </c:pt>
                <c:pt idx="44">
                  <c:v>42516.451388888891</c:v>
                </c:pt>
                <c:pt idx="45">
                  <c:v>42522.451388888891</c:v>
                </c:pt>
                <c:pt idx="46">
                  <c:v>42527.527777777781</c:v>
                </c:pt>
                <c:pt idx="47">
                  <c:v>42528.458333333336</c:v>
                </c:pt>
                <c:pt idx="48">
                  <c:v>42536.472222222219</c:v>
                </c:pt>
                <c:pt idx="49">
                  <c:v>42544.625</c:v>
                </c:pt>
                <c:pt idx="50">
                  <c:v>42551.447916666664</c:v>
                </c:pt>
                <c:pt idx="51">
                  <c:v>42557.479166666664</c:v>
                </c:pt>
                <c:pt idx="52">
                  <c:v>42564.59375</c:v>
                </c:pt>
                <c:pt idx="53">
                  <c:v>42571.482638888891</c:v>
                </c:pt>
                <c:pt idx="54" formatCode="m/d/yyyy\ h:mm">
                  <c:v>42610.46875</c:v>
                </c:pt>
              </c:numCache>
            </c:numRef>
          </c:cat>
          <c:val>
            <c:numRef>
              <c:f>'Silverton RK 16'!$P$27:$P$82</c:f>
              <c:numCache>
                <c:formatCode>General</c:formatCode>
                <c:ptCount val="56"/>
                <c:pt idx="0">
                  <c:v>9.27</c:v>
                </c:pt>
                <c:pt idx="1">
                  <c:v>1410</c:v>
                </c:pt>
                <c:pt idx="2">
                  <c:v>205</c:v>
                </c:pt>
                <c:pt idx="3">
                  <c:v>11.4</c:v>
                </c:pt>
                <c:pt idx="4">
                  <c:v>7.63</c:v>
                </c:pt>
                <c:pt idx="5">
                  <c:v>2.5</c:v>
                </c:pt>
                <c:pt idx="6">
                  <c:v>50</c:v>
                </c:pt>
                <c:pt idx="7">
                  <c:v>10.9</c:v>
                </c:pt>
                <c:pt idx="8">
                  <c:v>7.2</c:v>
                </c:pt>
                <c:pt idx="9">
                  <c:v>50</c:v>
                </c:pt>
                <c:pt idx="10">
                  <c:v>5.8</c:v>
                </c:pt>
                <c:pt idx="11">
                  <c:v>16.8</c:v>
                </c:pt>
                <c:pt idx="12">
                  <c:v>16.8</c:v>
                </c:pt>
                <c:pt idx="13">
                  <c:v>11</c:v>
                </c:pt>
                <c:pt idx="14">
                  <c:v>13</c:v>
                </c:pt>
                <c:pt idx="15">
                  <c:v>14</c:v>
                </c:pt>
                <c:pt idx="16">
                  <c:v>18</c:v>
                </c:pt>
                <c:pt idx="17">
                  <c:v>20</c:v>
                </c:pt>
                <c:pt idx="18">
                  <c:v>20</c:v>
                </c:pt>
                <c:pt idx="19">
                  <c:v>16</c:v>
                </c:pt>
                <c:pt idx="20">
                  <c:v>20</c:v>
                </c:pt>
                <c:pt idx="21">
                  <c:v>9.8000000000000007</c:v>
                </c:pt>
                <c:pt idx="22">
                  <c:v>11.5</c:v>
                </c:pt>
                <c:pt idx="23">
                  <c:v>31</c:v>
                </c:pt>
                <c:pt idx="24">
                  <c:v>33</c:v>
                </c:pt>
                <c:pt idx="25">
                  <c:v>51</c:v>
                </c:pt>
                <c:pt idx="26">
                  <c:v>23</c:v>
                </c:pt>
                <c:pt idx="27">
                  <c:v>46</c:v>
                </c:pt>
                <c:pt idx="28">
                  <c:v>25</c:v>
                </c:pt>
                <c:pt idx="29">
                  <c:v>42</c:v>
                </c:pt>
                <c:pt idx="30">
                  <c:v>32</c:v>
                </c:pt>
                <c:pt idx="31">
                  <c:v>31</c:v>
                </c:pt>
                <c:pt idx="32">
                  <c:v>17.600000000000001</c:v>
                </c:pt>
                <c:pt idx="33">
                  <c:v>13.6</c:v>
                </c:pt>
                <c:pt idx="34">
                  <c:v>17</c:v>
                </c:pt>
                <c:pt idx="35">
                  <c:v>6.4</c:v>
                </c:pt>
                <c:pt idx="36">
                  <c:v>19</c:v>
                </c:pt>
                <c:pt idx="37">
                  <c:v>9.9</c:v>
                </c:pt>
                <c:pt idx="38">
                  <c:v>13</c:v>
                </c:pt>
                <c:pt idx="39">
                  <c:v>6</c:v>
                </c:pt>
                <c:pt idx="40">
                  <c:v>3.3</c:v>
                </c:pt>
                <c:pt idx="41">
                  <c:v>8.1999999999999993</c:v>
                </c:pt>
                <c:pt idx="42">
                  <c:v>10</c:v>
                </c:pt>
                <c:pt idx="43">
                  <c:v>9.6</c:v>
                </c:pt>
                <c:pt idx="44">
                  <c:v>6</c:v>
                </c:pt>
                <c:pt idx="45">
                  <c:v>8</c:v>
                </c:pt>
                <c:pt idx="46">
                  <c:v>3.6</c:v>
                </c:pt>
                <c:pt idx="47">
                  <c:v>5.6</c:v>
                </c:pt>
                <c:pt idx="48">
                  <c:v>6.1</c:v>
                </c:pt>
                <c:pt idx="49" formatCode="###0.0;###0.0">
                  <c:v>5.3</c:v>
                </c:pt>
                <c:pt idx="50" formatCode="###0.0;###0.0">
                  <c:v>3.3</c:v>
                </c:pt>
                <c:pt idx="51" formatCode="###0.0;###0.0">
                  <c:v>4.2</c:v>
                </c:pt>
                <c:pt idx="52" formatCode="###0.0;###0.0">
                  <c:v>5.6</c:v>
                </c:pt>
                <c:pt idx="53" formatCode="###0.0;###0.0">
                  <c:v>2.7</c:v>
                </c:pt>
                <c:pt idx="54">
                  <c:v>12</c:v>
                </c:pt>
              </c:numCache>
            </c:numRef>
          </c:val>
          <c:extLst>
            <c:ext xmlns:c16="http://schemas.microsoft.com/office/drawing/2014/chart" uri="{C3380CC4-5D6E-409C-BE32-E72D297353CC}">
              <c16:uniqueId val="{00000000-E7B5-4D3A-89A2-A5840ADA0F1E}"/>
            </c:ext>
          </c:extLst>
        </c:ser>
        <c:dLbls>
          <c:showLegendKey val="0"/>
          <c:showVal val="0"/>
          <c:showCatName val="0"/>
          <c:showSerName val="0"/>
          <c:showPercent val="0"/>
          <c:showBubbleSize val="0"/>
        </c:dLbls>
        <c:gapWidth val="219"/>
        <c:overlap val="100"/>
        <c:axId val="858522640"/>
        <c:axId val="858523032"/>
        <c:extLst/>
      </c:barChart>
      <c:catAx>
        <c:axId val="85852264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523032"/>
        <c:crossesAt val="1.0000000000000003E-4"/>
        <c:auto val="0"/>
        <c:lblAlgn val="ctr"/>
        <c:lblOffset val="100"/>
        <c:tickLblSkip val="4"/>
        <c:tickMarkSkip val="5"/>
        <c:noMultiLvlLbl val="0"/>
      </c:catAx>
      <c:valAx>
        <c:axId val="8585230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522640"/>
        <c:crosses val="autoZero"/>
        <c:crossBetween val="between"/>
      </c:valAx>
      <c:spPr>
        <a:noFill/>
        <a:ln>
          <a:solidFill>
            <a:schemeClr val="tx1">
              <a:lumMod val="75000"/>
              <a:lumOff val="25000"/>
            </a:schemeClr>
          </a:solidFill>
        </a:ln>
        <a:effectLst/>
      </c:spPr>
    </c:plotArea>
    <c:legend>
      <c:legendPos val="t"/>
      <c:layout>
        <c:manualLayout>
          <c:xMode val="edge"/>
          <c:yMode val="edge"/>
          <c:x val="0.31360269587494966"/>
          <c:y val="0.1492140236115442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Silverton (A72) (RK 15.6 to 16.4)</c:v>
            </c:pt>
          </c:strCache>
        </c:strRef>
      </c:tx>
      <c:layout>
        <c:manualLayout>
          <c:xMode val="edge"/>
          <c:yMode val="edge"/>
          <c:x val="0.21729268028081772"/>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'Silverton RK 16'!$R$26</c:f>
              <c:strCache>
                <c:ptCount val="1"/>
                <c:pt idx="0">
                  <c:v>Lead</c:v>
                </c:pt>
              </c:strCache>
            </c:strRef>
          </c:tx>
          <c:spPr>
            <a:solidFill>
              <a:schemeClr val="accent5">
                <a:lumMod val="75000"/>
              </a:schemeClr>
            </a:solidFill>
            <a:ln>
              <a:noFill/>
            </a:ln>
            <a:effectLst/>
          </c:spPr>
          <c:invertIfNegative val="0"/>
          <c:cat>
            <c:numRef>
              <c:f>'Silverton RK 16'!$F$27:$F$147</c:f>
              <c:numCache>
                <c:formatCode>m/d/yy\ h:mm;@</c:formatCode>
                <c:ptCount val="121"/>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42339.447916666664</c:v>
                </c:pt>
                <c:pt idx="37">
                  <c:v>42423.40625</c:v>
                </c:pt>
                <c:pt idx="38">
                  <c:v>42451.552083333336</c:v>
                </c:pt>
                <c:pt idx="39">
                  <c:v>42465.479166666664</c:v>
                </c:pt>
                <c:pt idx="40">
                  <c:v>42479.427083333336</c:v>
                </c:pt>
                <c:pt idx="41">
                  <c:v>42493.732638888891</c:v>
                </c:pt>
                <c:pt idx="42">
                  <c:v>42501.527777777781</c:v>
                </c:pt>
                <c:pt idx="43">
                  <c:v>42509.475694444445</c:v>
                </c:pt>
                <c:pt idx="44">
                  <c:v>42516.451388888891</c:v>
                </c:pt>
                <c:pt idx="45">
                  <c:v>42522.451388888891</c:v>
                </c:pt>
                <c:pt idx="46">
                  <c:v>42527.527777777781</c:v>
                </c:pt>
                <c:pt idx="47">
                  <c:v>42528.458333333336</c:v>
                </c:pt>
                <c:pt idx="48">
                  <c:v>42536.472222222219</c:v>
                </c:pt>
                <c:pt idx="49">
                  <c:v>42544.625</c:v>
                </c:pt>
                <c:pt idx="50">
                  <c:v>42551.447916666664</c:v>
                </c:pt>
                <c:pt idx="51">
                  <c:v>42557.479166666664</c:v>
                </c:pt>
                <c:pt idx="52">
                  <c:v>42564.59375</c:v>
                </c:pt>
                <c:pt idx="53">
                  <c:v>42571.482638888891</c:v>
                </c:pt>
                <c:pt idx="54" formatCode="m/d/yyyy\ h:mm">
                  <c:v>42610.46875</c:v>
                </c:pt>
              </c:numCache>
            </c:numRef>
          </c:cat>
          <c:val>
            <c:numRef>
              <c:f>'Silverton RK 16'!$R$27:$R$82</c:f>
              <c:numCache>
                <c:formatCode>General</c:formatCode>
                <c:ptCount val="56"/>
                <c:pt idx="0">
                  <c:v>0.22500000000000001</c:v>
                </c:pt>
                <c:pt idx="1">
                  <c:v>50.7</c:v>
                </c:pt>
                <c:pt idx="2">
                  <c:v>3.12</c:v>
                </c:pt>
                <c:pt idx="3">
                  <c:v>0.11799999999999999</c:v>
                </c:pt>
                <c:pt idx="4">
                  <c:v>0.1</c:v>
                </c:pt>
                <c:pt idx="5">
                  <c:v>7.0000000000000007E-2</c:v>
                </c:pt>
                <c:pt idx="6">
                  <c:v>0.14000000000000001</c:v>
                </c:pt>
                <c:pt idx="7">
                  <c:v>3.6</c:v>
                </c:pt>
                <c:pt idx="8">
                  <c:v>3.1</c:v>
                </c:pt>
                <c:pt idx="9">
                  <c:v>0.14000000000000001</c:v>
                </c:pt>
                <c:pt idx="10">
                  <c:v>0.04</c:v>
                </c:pt>
                <c:pt idx="11">
                  <c:v>0.1</c:v>
                </c:pt>
                <c:pt idx="12">
                  <c:v>0.1</c:v>
                </c:pt>
                <c:pt idx="13">
                  <c:v>7.6999999999999999E-2</c:v>
                </c:pt>
                <c:pt idx="14">
                  <c:v>7.6999999999999999E-2</c:v>
                </c:pt>
                <c:pt idx="15">
                  <c:v>7.6999999999999999E-2</c:v>
                </c:pt>
                <c:pt idx="16">
                  <c:v>0.06</c:v>
                </c:pt>
                <c:pt idx="17">
                  <c:v>7.4999999999999997E-2</c:v>
                </c:pt>
                <c:pt idx="18">
                  <c:v>7.0999999999999994E-2</c:v>
                </c:pt>
                <c:pt idx="19">
                  <c:v>7.6999999999999999E-2</c:v>
                </c:pt>
                <c:pt idx="20">
                  <c:v>0.37</c:v>
                </c:pt>
                <c:pt idx="21">
                  <c:v>3.6</c:v>
                </c:pt>
                <c:pt idx="22">
                  <c:v>0</c:v>
                </c:pt>
                <c:pt idx="23">
                  <c:v>1.5</c:v>
                </c:pt>
                <c:pt idx="24">
                  <c:v>1.5</c:v>
                </c:pt>
                <c:pt idx="25">
                  <c:v>3.9</c:v>
                </c:pt>
                <c:pt idx="26">
                  <c:v>4.5</c:v>
                </c:pt>
                <c:pt idx="27">
                  <c:v>16</c:v>
                </c:pt>
                <c:pt idx="28">
                  <c:v>0.41</c:v>
                </c:pt>
                <c:pt idx="29">
                  <c:v>2.6</c:v>
                </c:pt>
                <c:pt idx="30">
                  <c:v>1.7</c:v>
                </c:pt>
                <c:pt idx="31">
                  <c:v>1.8</c:v>
                </c:pt>
                <c:pt idx="33">
                  <c:v>3.4</c:v>
                </c:pt>
                <c:pt idx="34">
                  <c:v>0.13</c:v>
                </c:pt>
                <c:pt idx="35">
                  <c:v>7.5999999999999998E-2</c:v>
                </c:pt>
                <c:pt idx="36">
                  <c:v>0.13</c:v>
                </c:pt>
                <c:pt idx="37">
                  <c:v>0.21</c:v>
                </c:pt>
                <c:pt idx="38">
                  <c:v>0.54</c:v>
                </c:pt>
                <c:pt idx="39">
                  <c:v>7.9000000000000001E-2</c:v>
                </c:pt>
                <c:pt idx="40">
                  <c:v>4.3999999999999997E-2</c:v>
                </c:pt>
                <c:pt idx="41">
                  <c:v>1.2</c:v>
                </c:pt>
                <c:pt idx="42">
                  <c:v>1.5</c:v>
                </c:pt>
                <c:pt idx="43">
                  <c:v>1.2</c:v>
                </c:pt>
                <c:pt idx="44">
                  <c:v>0.34</c:v>
                </c:pt>
                <c:pt idx="45">
                  <c:v>2.1</c:v>
                </c:pt>
                <c:pt idx="46">
                  <c:v>0.82</c:v>
                </c:pt>
                <c:pt idx="47">
                  <c:v>0.68</c:v>
                </c:pt>
                <c:pt idx="48">
                  <c:v>1.1000000000000001</c:v>
                </c:pt>
                <c:pt idx="50" formatCode="###0.0;###0.0">
                  <c:v>0.6</c:v>
                </c:pt>
                <c:pt idx="51" formatCode="###0.00;###0.00">
                  <c:v>0.77</c:v>
                </c:pt>
                <c:pt idx="52" formatCode="###0.0;###0.0">
                  <c:v>2.1</c:v>
                </c:pt>
                <c:pt idx="53" formatCode="###0.00;###0.00">
                  <c:v>0.15</c:v>
                </c:pt>
                <c:pt idx="54">
                  <c:v>0.72</c:v>
                </c:pt>
              </c:numCache>
            </c:numRef>
          </c:val>
          <c:extLst>
            <c:ext xmlns:c16="http://schemas.microsoft.com/office/drawing/2014/chart" uri="{C3380CC4-5D6E-409C-BE32-E72D297353CC}">
              <c16:uniqueId val="{00000000-3DC1-4A9E-9B8B-18B75DB0E615}"/>
            </c:ext>
          </c:extLst>
        </c:ser>
        <c:dLbls>
          <c:showLegendKey val="0"/>
          <c:showVal val="0"/>
          <c:showCatName val="0"/>
          <c:showSerName val="0"/>
          <c:showPercent val="0"/>
          <c:showBubbleSize val="0"/>
        </c:dLbls>
        <c:gapWidth val="219"/>
        <c:overlap val="100"/>
        <c:axId val="858523816"/>
        <c:axId val="858524208"/>
        <c:extLst/>
      </c:barChart>
      <c:catAx>
        <c:axId val="85852381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524208"/>
        <c:crossesAt val="1.0000000000000004E-5"/>
        <c:auto val="0"/>
        <c:lblAlgn val="ctr"/>
        <c:lblOffset val="100"/>
        <c:tickLblSkip val="4"/>
        <c:tickMarkSkip val="5"/>
        <c:noMultiLvlLbl val="0"/>
      </c:catAx>
      <c:valAx>
        <c:axId val="858524208"/>
        <c:scaling>
          <c:logBase val="10"/>
          <c:orientation val="minMax"/>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523816"/>
        <c:crosses val="autoZero"/>
        <c:crossBetween val="between"/>
      </c:valAx>
      <c:spPr>
        <a:noFill/>
        <a:ln>
          <a:solidFill>
            <a:schemeClr val="tx1">
              <a:lumMod val="75000"/>
              <a:lumOff val="25000"/>
            </a:schemeClr>
          </a:solidFill>
        </a:ln>
        <a:effectLst/>
      </c:spPr>
    </c:plotArea>
    <c:legend>
      <c:legendPos val="t"/>
      <c:layout>
        <c:manualLayout>
          <c:xMode val="edge"/>
          <c:yMode val="edge"/>
          <c:x val="0.32607088164653808"/>
          <c:y val="0.1577032972138137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Silverton (A72) (RK 15.6 to 16.4)</c:v>
            </c:pt>
          </c:strCache>
        </c:strRef>
      </c:tx>
      <c:layout>
        <c:manualLayout>
          <c:xMode val="edge"/>
          <c:yMode val="edge"/>
          <c:x val="0.20935407453552321"/>
          <c:y val="3.903996342259436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'Silverton RK 16'!$Q$26</c:f>
              <c:strCache>
                <c:ptCount val="1"/>
                <c:pt idx="0">
                  <c:v>Iron</c:v>
                </c:pt>
              </c:strCache>
            </c:strRef>
          </c:tx>
          <c:spPr>
            <a:solidFill>
              <a:schemeClr val="tx1">
                <a:lumMod val="65000"/>
                <a:lumOff val="35000"/>
              </a:schemeClr>
            </a:solidFill>
            <a:ln>
              <a:noFill/>
            </a:ln>
            <a:effectLst/>
          </c:spPr>
          <c:invertIfNegative val="0"/>
          <c:cat>
            <c:numRef>
              <c:f>'Silverton RK 16'!$F$27:$F$147</c:f>
              <c:numCache>
                <c:formatCode>m/d/yy\ h:mm;@</c:formatCode>
                <c:ptCount val="121"/>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42339.447916666664</c:v>
                </c:pt>
                <c:pt idx="37">
                  <c:v>42423.40625</c:v>
                </c:pt>
                <c:pt idx="38">
                  <c:v>42451.552083333336</c:v>
                </c:pt>
                <c:pt idx="39">
                  <c:v>42465.479166666664</c:v>
                </c:pt>
                <c:pt idx="40">
                  <c:v>42479.427083333336</c:v>
                </c:pt>
                <c:pt idx="41">
                  <c:v>42493.732638888891</c:v>
                </c:pt>
                <c:pt idx="42">
                  <c:v>42501.527777777781</c:v>
                </c:pt>
                <c:pt idx="43">
                  <c:v>42509.475694444445</c:v>
                </c:pt>
                <c:pt idx="44">
                  <c:v>42516.451388888891</c:v>
                </c:pt>
                <c:pt idx="45">
                  <c:v>42522.451388888891</c:v>
                </c:pt>
                <c:pt idx="46">
                  <c:v>42527.527777777781</c:v>
                </c:pt>
                <c:pt idx="47">
                  <c:v>42528.458333333336</c:v>
                </c:pt>
                <c:pt idx="48">
                  <c:v>42536.472222222219</c:v>
                </c:pt>
                <c:pt idx="49">
                  <c:v>42544.625</c:v>
                </c:pt>
                <c:pt idx="50">
                  <c:v>42551.447916666664</c:v>
                </c:pt>
                <c:pt idx="51">
                  <c:v>42557.479166666664</c:v>
                </c:pt>
                <c:pt idx="52">
                  <c:v>42564.59375</c:v>
                </c:pt>
                <c:pt idx="53">
                  <c:v>42571.482638888891</c:v>
                </c:pt>
                <c:pt idx="54" formatCode="m/d/yyyy\ h:mm">
                  <c:v>42610.46875</c:v>
                </c:pt>
              </c:numCache>
            </c:numRef>
          </c:cat>
          <c:val>
            <c:numRef>
              <c:f>'Silverton RK 16'!$Q$27:$Q$82</c:f>
              <c:numCache>
                <c:formatCode>General</c:formatCode>
                <c:ptCount val="56"/>
                <c:pt idx="0">
                  <c:v>100</c:v>
                </c:pt>
                <c:pt idx="1">
                  <c:v>5840</c:v>
                </c:pt>
                <c:pt idx="2">
                  <c:v>3170</c:v>
                </c:pt>
                <c:pt idx="3">
                  <c:v>2090</c:v>
                </c:pt>
                <c:pt idx="4">
                  <c:v>1980</c:v>
                </c:pt>
                <c:pt idx="5">
                  <c:v>1070</c:v>
                </c:pt>
                <c:pt idx="6">
                  <c:v>2700</c:v>
                </c:pt>
                <c:pt idx="7">
                  <c:v>768</c:v>
                </c:pt>
                <c:pt idx="8">
                  <c:v>843</c:v>
                </c:pt>
                <c:pt idx="9">
                  <c:v>0</c:v>
                </c:pt>
                <c:pt idx="10">
                  <c:v>1390</c:v>
                </c:pt>
                <c:pt idx="11">
                  <c:v>1330</c:v>
                </c:pt>
                <c:pt idx="12">
                  <c:v>1330</c:v>
                </c:pt>
                <c:pt idx="13">
                  <c:v>0</c:v>
                </c:pt>
                <c:pt idx="14">
                  <c:v>0</c:v>
                </c:pt>
                <c:pt idx="15">
                  <c:v>0</c:v>
                </c:pt>
                <c:pt idx="16">
                  <c:v>750</c:v>
                </c:pt>
                <c:pt idx="17">
                  <c:v>820</c:v>
                </c:pt>
                <c:pt idx="18">
                  <c:v>810</c:v>
                </c:pt>
                <c:pt idx="19">
                  <c:v>580</c:v>
                </c:pt>
                <c:pt idx="20">
                  <c:v>950</c:v>
                </c:pt>
                <c:pt idx="21">
                  <c:v>713</c:v>
                </c:pt>
                <c:pt idx="22">
                  <c:v>824</c:v>
                </c:pt>
                <c:pt idx="23">
                  <c:v>1800</c:v>
                </c:pt>
                <c:pt idx="24">
                  <c:v>1800</c:v>
                </c:pt>
                <c:pt idx="25">
                  <c:v>3000</c:v>
                </c:pt>
                <c:pt idx="26">
                  <c:v>2000</c:v>
                </c:pt>
                <c:pt idx="27">
                  <c:v>4600</c:v>
                </c:pt>
                <c:pt idx="28">
                  <c:v>1600</c:v>
                </c:pt>
                <c:pt idx="29">
                  <c:v>2600</c:v>
                </c:pt>
                <c:pt idx="30">
                  <c:v>2200</c:v>
                </c:pt>
                <c:pt idx="31">
                  <c:v>2300</c:v>
                </c:pt>
                <c:pt idx="32">
                  <c:v>1547</c:v>
                </c:pt>
                <c:pt idx="33">
                  <c:v>1374</c:v>
                </c:pt>
                <c:pt idx="34">
                  <c:v>1400</c:v>
                </c:pt>
                <c:pt idx="35">
                  <c:v>1300</c:v>
                </c:pt>
                <c:pt idx="36">
                  <c:v>3600</c:v>
                </c:pt>
                <c:pt idx="37">
                  <c:v>1800</c:v>
                </c:pt>
                <c:pt idx="38">
                  <c:v>2200</c:v>
                </c:pt>
                <c:pt idx="39">
                  <c:v>2200</c:v>
                </c:pt>
                <c:pt idx="40">
                  <c:v>2500</c:v>
                </c:pt>
                <c:pt idx="41">
                  <c:v>1100</c:v>
                </c:pt>
                <c:pt idx="42">
                  <c:v>1200</c:v>
                </c:pt>
                <c:pt idx="43">
                  <c:v>1200</c:v>
                </c:pt>
                <c:pt idx="44">
                  <c:v>670</c:v>
                </c:pt>
                <c:pt idx="45">
                  <c:v>810</c:v>
                </c:pt>
                <c:pt idx="46">
                  <c:v>160</c:v>
                </c:pt>
                <c:pt idx="47">
                  <c:v>230</c:v>
                </c:pt>
                <c:pt idx="48">
                  <c:v>370</c:v>
                </c:pt>
                <c:pt idx="49" formatCode="###0;###0">
                  <c:v>380</c:v>
                </c:pt>
                <c:pt idx="50" formatCode="###0;###0">
                  <c:v>530</c:v>
                </c:pt>
                <c:pt idx="51" formatCode="###0;###0">
                  <c:v>510</c:v>
                </c:pt>
                <c:pt idx="52" formatCode="###0;###0">
                  <c:v>450</c:v>
                </c:pt>
                <c:pt idx="53" formatCode="###0;###0">
                  <c:v>400</c:v>
                </c:pt>
                <c:pt idx="54">
                  <c:v>1000</c:v>
                </c:pt>
              </c:numCache>
            </c:numRef>
          </c:val>
          <c:extLst>
            <c:ext xmlns:c16="http://schemas.microsoft.com/office/drawing/2014/chart" uri="{C3380CC4-5D6E-409C-BE32-E72D297353CC}">
              <c16:uniqueId val="{00000000-46B1-463C-B2EB-AA55F3D8B08B}"/>
            </c:ext>
          </c:extLst>
        </c:ser>
        <c:dLbls>
          <c:showLegendKey val="0"/>
          <c:showVal val="0"/>
          <c:showCatName val="0"/>
          <c:showSerName val="0"/>
          <c:showPercent val="0"/>
          <c:showBubbleSize val="0"/>
        </c:dLbls>
        <c:gapWidth val="219"/>
        <c:overlap val="100"/>
        <c:axId val="858524992"/>
        <c:axId val="858068736"/>
        <c:extLst/>
      </c:barChart>
      <c:catAx>
        <c:axId val="85852499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068736"/>
        <c:crossesAt val="1.0000000000000003E-4"/>
        <c:auto val="0"/>
        <c:lblAlgn val="ctr"/>
        <c:lblOffset val="100"/>
        <c:tickLblSkip val="4"/>
        <c:tickMarkSkip val="5"/>
        <c:noMultiLvlLbl val="0"/>
      </c:catAx>
      <c:valAx>
        <c:axId val="85806873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524992"/>
        <c:crosses val="autoZero"/>
        <c:crossBetween val="between"/>
      </c:valAx>
      <c:spPr>
        <a:noFill/>
        <a:ln>
          <a:solidFill>
            <a:schemeClr val="tx1">
              <a:lumMod val="75000"/>
              <a:lumOff val="25000"/>
            </a:schemeClr>
          </a:solidFill>
        </a:ln>
        <a:effectLst/>
      </c:spPr>
    </c:plotArea>
    <c:legend>
      <c:legendPos val="t"/>
      <c:layout>
        <c:manualLayout>
          <c:xMode val="edge"/>
          <c:yMode val="edge"/>
          <c:x val="0.32613216466896289"/>
          <c:y val="0.1492140236115442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Silverton (A72) (RK 15.6 to 16.4)</c:v>
            </c:pt>
          </c:strCache>
        </c:strRef>
      </c:tx>
      <c:layout>
        <c:manualLayout>
          <c:xMode val="edge"/>
          <c:yMode val="edge"/>
          <c:x val="0.22896193121109124"/>
          <c:y val="3.412612298205149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'Silverton RK 16'!$AD$26</c:f>
              <c:strCache>
                <c:ptCount val="1"/>
                <c:pt idx="0">
                  <c:v>Zinc</c:v>
                </c:pt>
              </c:strCache>
            </c:strRef>
          </c:tx>
          <c:spPr>
            <a:solidFill>
              <a:schemeClr val="tx2">
                <a:lumMod val="60000"/>
                <a:lumOff val="40000"/>
              </a:schemeClr>
            </a:solidFill>
            <a:ln>
              <a:noFill/>
            </a:ln>
            <a:effectLst/>
          </c:spPr>
          <c:invertIfNegative val="0"/>
          <c:cat>
            <c:numRef>
              <c:f>'Silverton RK 16'!$F$27:$F$147</c:f>
              <c:numCache>
                <c:formatCode>m/d/yy\ h:mm;@</c:formatCode>
                <c:ptCount val="121"/>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42339.447916666664</c:v>
                </c:pt>
                <c:pt idx="37">
                  <c:v>42423.40625</c:v>
                </c:pt>
                <c:pt idx="38">
                  <c:v>42451.552083333336</c:v>
                </c:pt>
                <c:pt idx="39">
                  <c:v>42465.479166666664</c:v>
                </c:pt>
                <c:pt idx="40">
                  <c:v>42479.427083333336</c:v>
                </c:pt>
                <c:pt idx="41">
                  <c:v>42493.732638888891</c:v>
                </c:pt>
                <c:pt idx="42">
                  <c:v>42501.527777777781</c:v>
                </c:pt>
                <c:pt idx="43">
                  <c:v>42509.475694444445</c:v>
                </c:pt>
                <c:pt idx="44">
                  <c:v>42516.451388888891</c:v>
                </c:pt>
                <c:pt idx="45">
                  <c:v>42522.451388888891</c:v>
                </c:pt>
                <c:pt idx="46">
                  <c:v>42527.527777777781</c:v>
                </c:pt>
                <c:pt idx="47">
                  <c:v>42528.458333333336</c:v>
                </c:pt>
                <c:pt idx="48">
                  <c:v>42536.472222222219</c:v>
                </c:pt>
                <c:pt idx="49">
                  <c:v>42544.625</c:v>
                </c:pt>
                <c:pt idx="50">
                  <c:v>42551.447916666664</c:v>
                </c:pt>
                <c:pt idx="51">
                  <c:v>42557.479166666664</c:v>
                </c:pt>
                <c:pt idx="52">
                  <c:v>42564.59375</c:v>
                </c:pt>
                <c:pt idx="53">
                  <c:v>42571.482638888891</c:v>
                </c:pt>
                <c:pt idx="54" formatCode="m/d/yyyy\ h:mm">
                  <c:v>42610.46875</c:v>
                </c:pt>
              </c:numCache>
            </c:numRef>
          </c:cat>
          <c:val>
            <c:numRef>
              <c:f>'Silverton RK 16'!$AD$27:$AD$82</c:f>
              <c:numCache>
                <c:formatCode>General</c:formatCode>
                <c:ptCount val="56"/>
                <c:pt idx="0">
                  <c:v>699</c:v>
                </c:pt>
                <c:pt idx="1">
                  <c:v>4019.9999999999995</c:v>
                </c:pt>
                <c:pt idx="2">
                  <c:v>1210</c:v>
                </c:pt>
                <c:pt idx="3">
                  <c:v>733</c:v>
                </c:pt>
                <c:pt idx="4">
                  <c:v>609</c:v>
                </c:pt>
                <c:pt idx="5">
                  <c:v>458</c:v>
                </c:pt>
                <c:pt idx="6">
                  <c:v>530</c:v>
                </c:pt>
                <c:pt idx="7">
                  <c:v>450.4</c:v>
                </c:pt>
                <c:pt idx="8">
                  <c:v>482.5</c:v>
                </c:pt>
                <c:pt idx="9">
                  <c:v>530</c:v>
                </c:pt>
                <c:pt idx="10">
                  <c:v>473</c:v>
                </c:pt>
                <c:pt idx="11">
                  <c:v>529</c:v>
                </c:pt>
                <c:pt idx="12">
                  <c:v>529</c:v>
                </c:pt>
                <c:pt idx="13">
                  <c:v>530</c:v>
                </c:pt>
                <c:pt idx="14">
                  <c:v>560</c:v>
                </c:pt>
                <c:pt idx="15">
                  <c:v>620</c:v>
                </c:pt>
                <c:pt idx="16">
                  <c:v>580</c:v>
                </c:pt>
                <c:pt idx="17">
                  <c:v>630</c:v>
                </c:pt>
                <c:pt idx="18">
                  <c:v>580</c:v>
                </c:pt>
                <c:pt idx="19">
                  <c:v>570</c:v>
                </c:pt>
                <c:pt idx="20">
                  <c:v>700</c:v>
                </c:pt>
                <c:pt idx="21">
                  <c:v>715.2</c:v>
                </c:pt>
                <c:pt idx="22">
                  <c:v>704.1</c:v>
                </c:pt>
                <c:pt idx="23">
                  <c:v>800</c:v>
                </c:pt>
                <c:pt idx="24">
                  <c:v>730</c:v>
                </c:pt>
                <c:pt idx="25">
                  <c:v>730</c:v>
                </c:pt>
                <c:pt idx="26">
                  <c:v>660</c:v>
                </c:pt>
                <c:pt idx="27">
                  <c:v>570</c:v>
                </c:pt>
                <c:pt idx="28">
                  <c:v>750</c:v>
                </c:pt>
                <c:pt idx="29">
                  <c:v>820</c:v>
                </c:pt>
                <c:pt idx="30">
                  <c:v>780</c:v>
                </c:pt>
                <c:pt idx="31">
                  <c:v>730</c:v>
                </c:pt>
                <c:pt idx="32">
                  <c:v>761.6</c:v>
                </c:pt>
                <c:pt idx="33">
                  <c:v>761.7</c:v>
                </c:pt>
                <c:pt idx="34">
                  <c:v>740</c:v>
                </c:pt>
                <c:pt idx="35">
                  <c:v>470</c:v>
                </c:pt>
                <c:pt idx="36">
                  <c:v>940</c:v>
                </c:pt>
                <c:pt idx="37">
                  <c:v>790</c:v>
                </c:pt>
                <c:pt idx="38">
                  <c:v>650</c:v>
                </c:pt>
                <c:pt idx="39">
                  <c:v>640</c:v>
                </c:pt>
                <c:pt idx="40">
                  <c:v>540</c:v>
                </c:pt>
                <c:pt idx="41">
                  <c:v>470</c:v>
                </c:pt>
                <c:pt idx="42">
                  <c:v>410</c:v>
                </c:pt>
                <c:pt idx="43">
                  <c:v>390</c:v>
                </c:pt>
                <c:pt idx="44">
                  <c:v>300</c:v>
                </c:pt>
                <c:pt idx="45">
                  <c:v>230</c:v>
                </c:pt>
                <c:pt idx="46">
                  <c:v>180</c:v>
                </c:pt>
                <c:pt idx="47">
                  <c:v>150</c:v>
                </c:pt>
                <c:pt idx="48">
                  <c:v>200</c:v>
                </c:pt>
                <c:pt idx="49" formatCode="###0;###0">
                  <c:v>200</c:v>
                </c:pt>
                <c:pt idx="50" formatCode="###0;###0">
                  <c:v>240</c:v>
                </c:pt>
                <c:pt idx="51" formatCode="###0;###0">
                  <c:v>220</c:v>
                </c:pt>
                <c:pt idx="52" formatCode="###0;###0">
                  <c:v>270</c:v>
                </c:pt>
                <c:pt idx="53" formatCode="###0;###0">
                  <c:v>270</c:v>
                </c:pt>
                <c:pt idx="54">
                  <c:v>490</c:v>
                </c:pt>
              </c:numCache>
            </c:numRef>
          </c:val>
          <c:extLst>
            <c:ext xmlns:c16="http://schemas.microsoft.com/office/drawing/2014/chart" uri="{C3380CC4-5D6E-409C-BE32-E72D297353CC}">
              <c16:uniqueId val="{00000000-F7E4-4816-8007-99D0570718E4}"/>
            </c:ext>
          </c:extLst>
        </c:ser>
        <c:dLbls>
          <c:showLegendKey val="0"/>
          <c:showVal val="0"/>
          <c:showCatName val="0"/>
          <c:showSerName val="0"/>
          <c:showPercent val="0"/>
          <c:showBubbleSize val="0"/>
        </c:dLbls>
        <c:gapWidth val="219"/>
        <c:overlap val="100"/>
        <c:axId val="858069520"/>
        <c:axId val="858069912"/>
        <c:extLst/>
      </c:barChart>
      <c:catAx>
        <c:axId val="858069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069912"/>
        <c:crossesAt val="1.0000000000000003E-4"/>
        <c:auto val="0"/>
        <c:lblAlgn val="ctr"/>
        <c:lblOffset val="100"/>
        <c:tickLblSkip val="4"/>
        <c:tickMarkSkip val="5"/>
        <c:noMultiLvlLbl val="0"/>
      </c:catAx>
      <c:valAx>
        <c:axId val="858069912"/>
        <c:scaling>
          <c:orientation val="minMax"/>
          <c:max val="1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069520"/>
        <c:crosses val="autoZero"/>
        <c:crossBetween val="between"/>
      </c:valAx>
      <c:spPr>
        <a:noFill/>
        <a:ln>
          <a:solidFill>
            <a:schemeClr val="tx1">
              <a:lumMod val="75000"/>
              <a:lumOff val="25000"/>
            </a:schemeClr>
          </a:solidFill>
        </a:ln>
        <a:effectLst/>
      </c:spPr>
    </c:plotArea>
    <c:legend>
      <c:legendPos val="t"/>
      <c:layout>
        <c:manualLayout>
          <c:xMode val="edge"/>
          <c:yMode val="edge"/>
          <c:x val="0.63843074298206193"/>
          <c:y val="0.1491470406229041"/>
          <c:w val="0.29961423375968299"/>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'Silverton RK 16'!$A$1</c:f>
          <c:strCache>
            <c:ptCount val="1"/>
            <c:pt idx="0">
              <c:v>Animas Silverton (A72) (RK 15.6 to 16.4)</c:v>
            </c:pt>
          </c:strCache>
        </c:strRef>
      </c:tx>
      <c:layout>
        <c:manualLayout>
          <c:xMode val="edge"/>
          <c:yMode val="edge"/>
          <c:x val="0.22492167476344976"/>
          <c:y val="3.055097376321804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'Silverton RK 16'!$T$26</c:f>
              <c:strCache>
                <c:ptCount val="1"/>
                <c:pt idx="0">
                  <c:v>Manganese</c:v>
                </c:pt>
              </c:strCache>
            </c:strRef>
          </c:tx>
          <c:spPr>
            <a:solidFill>
              <a:schemeClr val="accent1"/>
            </a:solidFill>
            <a:ln>
              <a:noFill/>
            </a:ln>
            <a:effectLst/>
          </c:spPr>
          <c:invertIfNegative val="0"/>
          <c:cat>
            <c:numRef>
              <c:f>'Silverton RK 16'!$F$27:$F$147</c:f>
              <c:numCache>
                <c:formatCode>m/d/yy\ h:mm;@</c:formatCode>
                <c:ptCount val="121"/>
                <c:pt idx="0">
                  <c:v>42221.572916666664</c:v>
                </c:pt>
                <c:pt idx="1">
                  <c:v>42221.677083333336</c:v>
                </c:pt>
                <c:pt idx="2">
                  <c:v>42221.840277777781</c:v>
                </c:pt>
                <c:pt idx="3">
                  <c:v>42221.993055555555</c:v>
                </c:pt>
                <c:pt idx="4">
                  <c:v>42222.270833333336</c:v>
                </c:pt>
                <c:pt idx="5">
                  <c:v>42222.59375</c:v>
                </c:pt>
                <c:pt idx="6">
                  <c:v>42223</c:v>
                </c:pt>
                <c:pt idx="7">
                  <c:v>42223.461805555555</c:v>
                </c:pt>
                <c:pt idx="8">
                  <c:v>42223.479166666664</c:v>
                </c:pt>
                <c:pt idx="9">
                  <c:v>42223.652777777781</c:v>
                </c:pt>
                <c:pt idx="10">
                  <c:v>42223.75</c:v>
                </c:pt>
                <c:pt idx="11">
                  <c:v>42224.607638888891</c:v>
                </c:pt>
                <c:pt idx="12">
                  <c:v>42225.560416666667</c:v>
                </c:pt>
                <c:pt idx="13">
                  <c:v>42227.461805555555</c:v>
                </c:pt>
                <c:pt idx="14">
                  <c:v>42227.548611111109</c:v>
                </c:pt>
                <c:pt idx="15">
                  <c:v>42231.547222222223</c:v>
                </c:pt>
                <c:pt idx="16">
                  <c:v>42232.513888888891</c:v>
                </c:pt>
                <c:pt idx="17">
                  <c:v>42233.520833333336</c:v>
                </c:pt>
                <c:pt idx="18">
                  <c:v>42233.520833333336</c:v>
                </c:pt>
                <c:pt idx="19">
                  <c:v>42236.65625</c:v>
                </c:pt>
                <c:pt idx="20">
                  <c:v>42239.614583333336</c:v>
                </c:pt>
                <c:pt idx="21">
                  <c:v>42251.479166666664</c:v>
                </c:pt>
                <c:pt idx="22">
                  <c:v>42251.489583333336</c:v>
                </c:pt>
                <c:pt idx="23">
                  <c:v>42264.559027777781</c:v>
                </c:pt>
                <c:pt idx="24">
                  <c:v>42265.569444444445</c:v>
                </c:pt>
                <c:pt idx="25">
                  <c:v>42266.635416666664</c:v>
                </c:pt>
                <c:pt idx="26">
                  <c:v>42267.579861111109</c:v>
                </c:pt>
                <c:pt idx="27">
                  <c:v>42268.555555555555</c:v>
                </c:pt>
                <c:pt idx="28">
                  <c:v>42271.590277777781</c:v>
                </c:pt>
                <c:pt idx="29">
                  <c:v>42275.586805555555</c:v>
                </c:pt>
                <c:pt idx="30">
                  <c:v>42278.590277777781</c:v>
                </c:pt>
                <c:pt idx="31">
                  <c:v>42278.590277777781</c:v>
                </c:pt>
                <c:pt idx="32">
                  <c:v>42286.447916666664</c:v>
                </c:pt>
                <c:pt idx="33">
                  <c:v>42286.458333333336</c:v>
                </c:pt>
                <c:pt idx="34">
                  <c:v>42290.447916666664</c:v>
                </c:pt>
                <c:pt idx="35">
                  <c:v>42303.575694444444</c:v>
                </c:pt>
                <c:pt idx="36">
                  <c:v>42339.447916666664</c:v>
                </c:pt>
                <c:pt idx="37">
                  <c:v>42423.40625</c:v>
                </c:pt>
                <c:pt idx="38">
                  <c:v>42451.552083333336</c:v>
                </c:pt>
                <c:pt idx="39">
                  <c:v>42465.479166666664</c:v>
                </c:pt>
                <c:pt idx="40">
                  <c:v>42479.427083333336</c:v>
                </c:pt>
                <c:pt idx="41">
                  <c:v>42493.732638888891</c:v>
                </c:pt>
                <c:pt idx="42">
                  <c:v>42501.527777777781</c:v>
                </c:pt>
                <c:pt idx="43">
                  <c:v>42509.475694444445</c:v>
                </c:pt>
                <c:pt idx="44">
                  <c:v>42516.451388888891</c:v>
                </c:pt>
                <c:pt idx="45">
                  <c:v>42522.451388888891</c:v>
                </c:pt>
                <c:pt idx="46">
                  <c:v>42527.527777777781</c:v>
                </c:pt>
                <c:pt idx="47">
                  <c:v>42528.458333333336</c:v>
                </c:pt>
                <c:pt idx="48">
                  <c:v>42536.472222222219</c:v>
                </c:pt>
                <c:pt idx="49">
                  <c:v>42544.625</c:v>
                </c:pt>
                <c:pt idx="50">
                  <c:v>42551.447916666664</c:v>
                </c:pt>
                <c:pt idx="51">
                  <c:v>42557.479166666664</c:v>
                </c:pt>
                <c:pt idx="52">
                  <c:v>42564.59375</c:v>
                </c:pt>
                <c:pt idx="53">
                  <c:v>42571.482638888891</c:v>
                </c:pt>
                <c:pt idx="54" formatCode="m/d/yyyy\ h:mm">
                  <c:v>42610.46875</c:v>
                </c:pt>
              </c:numCache>
            </c:numRef>
          </c:cat>
          <c:val>
            <c:numRef>
              <c:f>'Silverton RK 16'!$T$27:$T$82</c:f>
              <c:numCache>
                <c:formatCode>General</c:formatCode>
                <c:ptCount val="56"/>
                <c:pt idx="0">
                  <c:v>1370</c:v>
                </c:pt>
                <c:pt idx="1">
                  <c:v>6650</c:v>
                </c:pt>
                <c:pt idx="2">
                  <c:v>1810</c:v>
                </c:pt>
                <c:pt idx="3">
                  <c:v>1320</c:v>
                </c:pt>
                <c:pt idx="4">
                  <c:v>1160</c:v>
                </c:pt>
                <c:pt idx="5">
                  <c:v>1260</c:v>
                </c:pt>
                <c:pt idx="6">
                  <c:v>1100</c:v>
                </c:pt>
                <c:pt idx="7">
                  <c:v>1059.5</c:v>
                </c:pt>
                <c:pt idx="8">
                  <c:v>977.1</c:v>
                </c:pt>
                <c:pt idx="9">
                  <c:v>1100</c:v>
                </c:pt>
                <c:pt idx="10">
                  <c:v>1160</c:v>
                </c:pt>
                <c:pt idx="11">
                  <c:v>1110</c:v>
                </c:pt>
                <c:pt idx="12">
                  <c:v>1110</c:v>
                </c:pt>
                <c:pt idx="13">
                  <c:v>0.82</c:v>
                </c:pt>
                <c:pt idx="14">
                  <c:v>0.82</c:v>
                </c:pt>
                <c:pt idx="15">
                  <c:v>1200</c:v>
                </c:pt>
                <c:pt idx="16">
                  <c:v>1200</c:v>
                </c:pt>
                <c:pt idx="17">
                  <c:v>1200</c:v>
                </c:pt>
                <c:pt idx="18">
                  <c:v>1200</c:v>
                </c:pt>
                <c:pt idx="19">
                  <c:v>1300</c:v>
                </c:pt>
                <c:pt idx="20">
                  <c:v>1400</c:v>
                </c:pt>
                <c:pt idx="21">
                  <c:v>1395.2</c:v>
                </c:pt>
                <c:pt idx="22">
                  <c:v>1399.3</c:v>
                </c:pt>
                <c:pt idx="23">
                  <c:v>1600</c:v>
                </c:pt>
                <c:pt idx="24">
                  <c:v>1600</c:v>
                </c:pt>
                <c:pt idx="25">
                  <c:v>1700</c:v>
                </c:pt>
                <c:pt idx="26">
                  <c:v>1600</c:v>
                </c:pt>
                <c:pt idx="27">
                  <c:v>1900</c:v>
                </c:pt>
                <c:pt idx="28">
                  <c:v>1600</c:v>
                </c:pt>
                <c:pt idx="29">
                  <c:v>1800</c:v>
                </c:pt>
                <c:pt idx="30">
                  <c:v>1900</c:v>
                </c:pt>
                <c:pt idx="31">
                  <c:v>1800</c:v>
                </c:pt>
                <c:pt idx="32">
                  <c:v>1904</c:v>
                </c:pt>
                <c:pt idx="33">
                  <c:v>1648</c:v>
                </c:pt>
                <c:pt idx="34">
                  <c:v>1500</c:v>
                </c:pt>
                <c:pt idx="35">
                  <c:v>1300</c:v>
                </c:pt>
                <c:pt idx="36">
                  <c:v>2300</c:v>
                </c:pt>
                <c:pt idx="37">
                  <c:v>2200</c:v>
                </c:pt>
                <c:pt idx="38">
                  <c:v>1700</c:v>
                </c:pt>
                <c:pt idx="39">
                  <c:v>1700</c:v>
                </c:pt>
                <c:pt idx="40">
                  <c:v>1400</c:v>
                </c:pt>
                <c:pt idx="41">
                  <c:v>1100</c:v>
                </c:pt>
                <c:pt idx="42">
                  <c:v>800</c:v>
                </c:pt>
                <c:pt idx="43">
                  <c:v>710</c:v>
                </c:pt>
                <c:pt idx="44">
                  <c:v>460</c:v>
                </c:pt>
                <c:pt idx="45">
                  <c:v>400</c:v>
                </c:pt>
                <c:pt idx="46">
                  <c:v>260</c:v>
                </c:pt>
                <c:pt idx="47">
                  <c:v>290</c:v>
                </c:pt>
                <c:pt idx="48">
                  <c:v>330</c:v>
                </c:pt>
                <c:pt idx="49" formatCode="###0;###0">
                  <c:v>390</c:v>
                </c:pt>
                <c:pt idx="50" formatCode="###0;###0">
                  <c:v>490</c:v>
                </c:pt>
                <c:pt idx="51" formatCode="###0;###0">
                  <c:v>510</c:v>
                </c:pt>
                <c:pt idx="52" formatCode="###0;###0">
                  <c:v>610</c:v>
                </c:pt>
                <c:pt idx="53" formatCode="###0;###0">
                  <c:v>680</c:v>
                </c:pt>
                <c:pt idx="54">
                  <c:v>1300</c:v>
                </c:pt>
              </c:numCache>
            </c:numRef>
          </c:val>
          <c:extLst>
            <c:ext xmlns:c16="http://schemas.microsoft.com/office/drawing/2014/chart" uri="{C3380CC4-5D6E-409C-BE32-E72D297353CC}">
              <c16:uniqueId val="{00000000-36B3-4936-93BA-AE1DDD5027DC}"/>
            </c:ext>
          </c:extLst>
        </c:ser>
        <c:dLbls>
          <c:showLegendKey val="0"/>
          <c:showVal val="0"/>
          <c:showCatName val="0"/>
          <c:showSerName val="0"/>
          <c:showPercent val="0"/>
          <c:showBubbleSize val="0"/>
        </c:dLbls>
        <c:gapWidth val="219"/>
        <c:overlap val="100"/>
        <c:axId val="858070696"/>
        <c:axId val="858071088"/>
        <c:extLst/>
      </c:barChart>
      <c:catAx>
        <c:axId val="858070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071088"/>
        <c:crossesAt val="1.0000000000000003E-4"/>
        <c:auto val="0"/>
        <c:lblAlgn val="ctr"/>
        <c:lblOffset val="100"/>
        <c:tickLblSkip val="4"/>
        <c:tickMarkSkip val="5"/>
        <c:noMultiLvlLbl val="0"/>
      </c:catAx>
      <c:valAx>
        <c:axId val="858071088"/>
        <c:scaling>
          <c:orientation val="minMax"/>
          <c:max val="30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070696"/>
        <c:crosses val="autoZero"/>
        <c:crossBetween val="between"/>
      </c:valAx>
      <c:spPr>
        <a:noFill/>
        <a:ln>
          <a:solidFill>
            <a:schemeClr val="tx1">
              <a:lumMod val="75000"/>
              <a:lumOff val="25000"/>
            </a:schemeClr>
          </a:solidFill>
        </a:ln>
        <a:effectLst/>
      </c:spPr>
    </c:plotArea>
    <c:legend>
      <c:legendPos val="t"/>
      <c:layout>
        <c:manualLayout>
          <c:xMode val="edge"/>
          <c:yMode val="edge"/>
          <c:x val="0.37828735324154217"/>
          <c:y val="0.1491811826347908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 to 65)</c:v>
            </c:pt>
          </c:strCache>
        </c:strRef>
      </c:tx>
      <c:layout>
        <c:manualLayout>
          <c:xMode val="edge"/>
          <c:yMode val="edge"/>
          <c:x val="0.20857948799829693"/>
          <c:y val="3.057079223302098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91577753964187"/>
          <c:y val="0.13267497812773404"/>
          <c:w val="0.67748373169330167"/>
          <c:h val="0.66033167549072713"/>
        </c:manualLayout>
      </c:layout>
      <c:areaChart>
        <c:grouping val="standard"/>
        <c:varyColors val="0"/>
        <c:ser>
          <c:idx val="0"/>
          <c:order val="0"/>
          <c:tx>
            <c:strRef>
              <c:f>'Bakers Bridge RK 64'!$AE$26</c:f>
              <c:strCache>
                <c:ptCount val="1"/>
                <c:pt idx="0">
                  <c:v>Pb:Al Ratio</c:v>
                </c:pt>
              </c:strCache>
            </c:strRef>
          </c:tx>
          <c:spPr>
            <a:solidFill>
              <a:schemeClr val="tx2">
                <a:lumMod val="60000"/>
                <a:lumOff val="40000"/>
              </a:schemeClr>
            </a:solidFill>
            <a:ln>
              <a:noFill/>
            </a:ln>
            <a:effectLst/>
          </c:spPr>
          <c:cat>
            <c:numRef>
              <c:f>'Bakers Bridge RK 64'!$F$27:$F$152</c:f>
              <c:numCache>
                <c:formatCode>m/d/yy\ h:mm;@</c:formatCode>
                <c:ptCount val="126"/>
                <c:pt idx="0">
                  <c:v>42221.836805555555</c:v>
                </c:pt>
                <c:pt idx="1">
                  <c:v>42222</c:v>
                </c:pt>
                <c:pt idx="2">
                  <c:v>42222.375</c:v>
                </c:pt>
                <c:pt idx="3">
                  <c:v>42223.541666666664</c:v>
                </c:pt>
                <c:pt idx="4">
                  <c:v>42223.670138888891</c:v>
                </c:pt>
                <c:pt idx="5">
                  <c:v>42224</c:v>
                </c:pt>
                <c:pt idx="6">
                  <c:v>42224.520833333336</c:v>
                </c:pt>
                <c:pt idx="7">
                  <c:v>42225.484027777777</c:v>
                </c:pt>
                <c:pt idx="8">
                  <c:v>42226.441666666666</c:v>
                </c:pt>
                <c:pt idx="9">
                  <c:v>42227.605555555558</c:v>
                </c:pt>
                <c:pt idx="10">
                  <c:v>42228.451388888891</c:v>
                </c:pt>
                <c:pt idx="11">
                  <c:v>42228.499305555553</c:v>
                </c:pt>
                <c:pt idx="12">
                  <c:v>42228.611111111109</c:v>
                </c:pt>
                <c:pt idx="13">
                  <c:v>42229.454861111109</c:v>
                </c:pt>
                <c:pt idx="14">
                  <c:v>42231.863194444442</c:v>
                </c:pt>
                <c:pt idx="15">
                  <c:v>42232.465277777781</c:v>
                </c:pt>
                <c:pt idx="16">
                  <c:v>42233.413194444445</c:v>
                </c:pt>
                <c:pt idx="17">
                  <c:v>42234</c:v>
                </c:pt>
                <c:pt idx="18">
                  <c:v>42234.597222222219</c:v>
                </c:pt>
                <c:pt idx="19">
                  <c:v>42235.520833333336</c:v>
                </c:pt>
                <c:pt idx="20">
                  <c:v>42236.576388888891</c:v>
                </c:pt>
                <c:pt idx="21">
                  <c:v>42239.673611111109</c:v>
                </c:pt>
                <c:pt idx="22">
                  <c:v>42240.708333333336</c:v>
                </c:pt>
                <c:pt idx="23">
                  <c:v>42241.6875</c:v>
                </c:pt>
                <c:pt idx="24">
                  <c:v>42246.684027777781</c:v>
                </c:pt>
                <c:pt idx="25">
                  <c:v>42248.631944444445</c:v>
                </c:pt>
                <c:pt idx="26">
                  <c:v>42249.680555555555</c:v>
                </c:pt>
                <c:pt idx="27">
                  <c:v>42250.6875</c:v>
                </c:pt>
                <c:pt idx="28">
                  <c:v>42251.517361111109</c:v>
                </c:pt>
                <c:pt idx="29">
                  <c:v>42255.458333333336</c:v>
                </c:pt>
                <c:pt idx="30">
                  <c:v>42258.420138888891</c:v>
                </c:pt>
                <c:pt idx="31">
                  <c:v>42259.4375</c:v>
                </c:pt>
                <c:pt idx="32">
                  <c:v>42260.496527777781</c:v>
                </c:pt>
                <c:pt idx="33">
                  <c:v>42261.40625</c:v>
                </c:pt>
                <c:pt idx="34">
                  <c:v>42265.409722222219</c:v>
                </c:pt>
                <c:pt idx="35">
                  <c:v>42266.402777777781</c:v>
                </c:pt>
                <c:pt idx="36">
                  <c:v>42267.454861111109</c:v>
                </c:pt>
                <c:pt idx="37">
                  <c:v>42268.402777777781</c:v>
                </c:pt>
                <c:pt idx="38">
                  <c:v>42275.465277777781</c:v>
                </c:pt>
                <c:pt idx="39">
                  <c:v>42278.489583333336</c:v>
                </c:pt>
                <c:pt idx="40">
                  <c:v>42286.513888888891</c:v>
                </c:pt>
                <c:pt idx="41">
                  <c:v>42303.652083333334</c:v>
                </c:pt>
                <c:pt idx="42">
                  <c:v>42451.638888888891</c:v>
                </c:pt>
                <c:pt idx="43">
                  <c:v>42465.375</c:v>
                </c:pt>
                <c:pt idx="44">
                  <c:v>42479.354166666664</c:v>
                </c:pt>
                <c:pt idx="45">
                  <c:v>42493.618055555555</c:v>
                </c:pt>
                <c:pt idx="46">
                  <c:v>42501.469444444447</c:v>
                </c:pt>
                <c:pt idx="47">
                  <c:v>42509.559027777781</c:v>
                </c:pt>
                <c:pt idx="48">
                  <c:v>42516.538194444445</c:v>
                </c:pt>
                <c:pt idx="49">
                  <c:v>42522.538194444445</c:v>
                </c:pt>
                <c:pt idx="50">
                  <c:v>42527.642361111109</c:v>
                </c:pt>
                <c:pt idx="51">
                  <c:v>42528.395833333336</c:v>
                </c:pt>
                <c:pt idx="52">
                  <c:v>42528.559027777781</c:v>
                </c:pt>
                <c:pt idx="53">
                  <c:v>42536.5625</c:v>
                </c:pt>
                <c:pt idx="54">
                  <c:v>42544.65625</c:v>
                </c:pt>
                <c:pt idx="55">
                  <c:v>42551.569444444445</c:v>
                </c:pt>
                <c:pt idx="56">
                  <c:v>42564.454861111109</c:v>
                </c:pt>
                <c:pt idx="57">
                  <c:v>42571.569444444445</c:v>
                </c:pt>
              </c:numCache>
            </c:numRef>
          </c:cat>
          <c:val>
            <c:numRef>
              <c:f>'Bakers Bridge RK 64'!$AE$27:$AE$84</c:f>
              <c:numCache>
                <c:formatCode>#,##0.0000</c:formatCode>
                <c:ptCount val="58"/>
                <c:pt idx="0">
                  <c:v>1.9120458891013386E-3</c:v>
                </c:pt>
                <c:pt idx="1">
                  <c:v>2.2779043280182236E-3</c:v>
                </c:pt>
                <c:pt idx="2">
                  <c:v>1.7256637168141594E-3</c:v>
                </c:pt>
                <c:pt idx="3">
                  <c:v>0</c:v>
                </c:pt>
                <c:pt idx="4">
                  <c:v>1.5789473684210526E-3</c:v>
                </c:pt>
                <c:pt idx="5">
                  <c:v>2.2222222222222222E-3</c:v>
                </c:pt>
                <c:pt idx="6">
                  <c:v>2.1598272138228943E-3</c:v>
                </c:pt>
                <c:pt idx="7">
                  <c:v>2.136752136752137E-3</c:v>
                </c:pt>
                <c:pt idx="8">
                  <c:v>1.7667844522968198E-3</c:v>
                </c:pt>
                <c:pt idx="9">
                  <c:v>1E-3</c:v>
                </c:pt>
                <c:pt idx="10">
                  <c:v>2.0312500000000001E-3</c:v>
                </c:pt>
                <c:pt idx="11">
                  <c:v>1.1323529411764706E-3</c:v>
                </c:pt>
                <c:pt idx="12">
                  <c:v>2.5000000000000001E-3</c:v>
                </c:pt>
                <c:pt idx="13">
                  <c:v>2.2222222222222222E-3</c:v>
                </c:pt>
                <c:pt idx="14">
                  <c:v>1.2419354838709678E-3</c:v>
                </c:pt>
                <c:pt idx="15">
                  <c:v>1.2244897959183673E-3</c:v>
                </c:pt>
                <c:pt idx="16">
                  <c:v>1.3333333333333333E-3</c:v>
                </c:pt>
                <c:pt idx="17">
                  <c:v>3.6666666666666666E-3</c:v>
                </c:pt>
                <c:pt idx="18">
                  <c:v>3.3478260869565218E-3</c:v>
                </c:pt>
                <c:pt idx="19">
                  <c:v>1.8181818181818182E-3</c:v>
                </c:pt>
                <c:pt idx="20">
                  <c:v>1.8749999999999999E-3</c:v>
                </c:pt>
                <c:pt idx="21">
                  <c:v>1.6981132075471698E-3</c:v>
                </c:pt>
                <c:pt idx="22">
                  <c:v>1.8309859154929577E-3</c:v>
                </c:pt>
                <c:pt idx="23">
                  <c:v>1.25E-3</c:v>
                </c:pt>
                <c:pt idx="24">
                  <c:v>1.276595744680851E-3</c:v>
                </c:pt>
                <c:pt idx="25">
                  <c:v>1.8749999999999999E-3</c:v>
                </c:pt>
                <c:pt idx="26">
                  <c:v>2.5000000000000001E-3</c:v>
                </c:pt>
                <c:pt idx="27">
                  <c:v>1.25E-3</c:v>
                </c:pt>
                <c:pt idx="28">
                  <c:v>0</c:v>
                </c:pt>
                <c:pt idx="33">
                  <c:v>1.9166666666666668E-3</c:v>
                </c:pt>
                <c:pt idx="34">
                  <c:v>1.9545454545454545E-3</c:v>
                </c:pt>
                <c:pt idx="35">
                  <c:v>2.2799999999999999E-3</c:v>
                </c:pt>
                <c:pt idx="36">
                  <c:v>1.3953488372093023E-3</c:v>
                </c:pt>
                <c:pt idx="37">
                  <c:v>2.3999999999999998E-3</c:v>
                </c:pt>
                <c:pt idx="38">
                  <c:v>3.2941176470588237E-3</c:v>
                </c:pt>
                <c:pt idx="39">
                  <c:v>1.8947368421052631E-3</c:v>
                </c:pt>
                <c:pt idx="40">
                  <c:v>0</c:v>
                </c:pt>
                <c:pt idx="41">
                  <c:v>1.176470588235294E-3</c:v>
                </c:pt>
                <c:pt idx="42">
                  <c:v>1.9354838709677419E-3</c:v>
                </c:pt>
                <c:pt idx="47">
                  <c:v>1.8000000000000002E-3</c:v>
                </c:pt>
                <c:pt idx="48">
                  <c:v>5.0555555555555553E-3</c:v>
                </c:pt>
                <c:pt idx="49">
                  <c:v>8.8888888888888889E-3</c:v>
                </c:pt>
                <c:pt idx="50">
                  <c:v>8.0281690140845061E-3</c:v>
                </c:pt>
                <c:pt idx="51">
                  <c:v>6.3157894736842104E-3</c:v>
                </c:pt>
                <c:pt idx="52">
                  <c:v>6.2068965517241377E-3</c:v>
                </c:pt>
                <c:pt idx="53">
                  <c:v>1.5384615384615385E-2</c:v>
                </c:pt>
                <c:pt idx="54">
                  <c:v>8.9999999999999993E-3</c:v>
                </c:pt>
                <c:pt idx="55">
                  <c:v>9.2982456140350885E-3</c:v>
                </c:pt>
                <c:pt idx="56">
                  <c:v>1.1093749999999999E-3</c:v>
                </c:pt>
                <c:pt idx="57">
                  <c:v>1.3698630136986301E-3</c:v>
                </c:pt>
              </c:numCache>
            </c:numRef>
          </c:val>
          <c:extLst>
            <c:ext xmlns:c16="http://schemas.microsoft.com/office/drawing/2014/chart" uri="{C3380CC4-5D6E-409C-BE32-E72D297353CC}">
              <c16:uniqueId val="{00000000-D502-41BE-96DF-B2535151B6EC}"/>
            </c:ext>
          </c:extLst>
        </c:ser>
        <c:dLbls>
          <c:showLegendKey val="0"/>
          <c:showVal val="0"/>
          <c:showCatName val="0"/>
          <c:showSerName val="0"/>
          <c:showPercent val="0"/>
          <c:showBubbleSize val="0"/>
        </c:dLbls>
        <c:axId val="858071872"/>
        <c:axId val="858072264"/>
      </c:areaChart>
      <c:catAx>
        <c:axId val="85807187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58072264"/>
        <c:crosses val="autoZero"/>
        <c:auto val="0"/>
        <c:lblAlgn val="ctr"/>
        <c:lblOffset val="100"/>
        <c:noMultiLvlLbl val="0"/>
      </c:catAx>
      <c:valAx>
        <c:axId val="85807226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Pb:Al Ratio</a:t>
                </a:r>
              </a:p>
            </c:rich>
          </c:tx>
          <c:layout>
            <c:manualLayout>
              <c:xMode val="edge"/>
              <c:yMode val="edge"/>
              <c:x val="2.6527555107119204E-2"/>
              <c:y val="0.3536643836750584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58071872"/>
        <c:crosses val="autoZero"/>
        <c:crossBetween val="midCat"/>
      </c:valAx>
      <c:spPr>
        <a:noFill/>
        <a:ln>
          <a:solidFill>
            <a:schemeClr val="tx1">
              <a:lumMod val="75000"/>
              <a:lumOff val="25000"/>
            </a:schemeClr>
          </a:solidFill>
        </a:ln>
        <a:effectLst/>
      </c:spPr>
    </c:plotArea>
    <c:legend>
      <c:legendPos val="t"/>
      <c:layout>
        <c:manualLayout>
          <c:xMode val="edge"/>
          <c:yMode val="edge"/>
          <c:x val="0.51037522178886519"/>
          <c:y val="0.14377442403032953"/>
          <c:w val="0.28925233304528153"/>
          <c:h val="8.5564617984267233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verticalDpi="597"/>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 to 65)</c:v>
            </c:pt>
          </c:strCache>
        </c:strRef>
      </c:tx>
      <c:layout>
        <c:manualLayout>
          <c:xMode val="edge"/>
          <c:yMode val="edge"/>
          <c:x val="0.21449430191499308"/>
          <c:y val="3.518044619422572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493046844204834"/>
          <c:y val="0.12340545713599368"/>
          <c:w val="0.69785117246517858"/>
          <c:h val="0.66033167549072713"/>
        </c:manualLayout>
      </c:layout>
      <c:barChart>
        <c:barDir val="col"/>
        <c:grouping val="stacked"/>
        <c:varyColors val="0"/>
        <c:ser>
          <c:idx val="0"/>
          <c:order val="0"/>
          <c:tx>
            <c:strRef>
              <c:f>'Bakers Bridge RK 64'!$G$26</c:f>
              <c:strCache>
                <c:ptCount val="1"/>
                <c:pt idx="0">
                  <c:v>Aluminum</c:v>
                </c:pt>
              </c:strCache>
            </c:strRef>
          </c:tx>
          <c:spPr>
            <a:solidFill>
              <a:schemeClr val="tx2">
                <a:lumMod val="60000"/>
                <a:lumOff val="40000"/>
              </a:schemeClr>
            </a:solidFill>
            <a:ln>
              <a:noFill/>
            </a:ln>
            <a:effectLst/>
          </c:spPr>
          <c:invertIfNegative val="0"/>
          <c:cat>
            <c:numRef>
              <c:f>'Bakers Bridge RK 64'!$F$27:$F$143</c:f>
              <c:numCache>
                <c:formatCode>m/d/yy\ h:mm;@</c:formatCode>
                <c:ptCount val="117"/>
                <c:pt idx="0">
                  <c:v>42221.836805555555</c:v>
                </c:pt>
                <c:pt idx="1">
                  <c:v>42222</c:v>
                </c:pt>
                <c:pt idx="2">
                  <c:v>42222.375</c:v>
                </c:pt>
                <c:pt idx="3">
                  <c:v>42223.541666666664</c:v>
                </c:pt>
                <c:pt idx="4">
                  <c:v>42223.670138888891</c:v>
                </c:pt>
                <c:pt idx="5">
                  <c:v>42224</c:v>
                </c:pt>
                <c:pt idx="6">
                  <c:v>42224.520833333336</c:v>
                </c:pt>
                <c:pt idx="7">
                  <c:v>42225.484027777777</c:v>
                </c:pt>
                <c:pt idx="8">
                  <c:v>42226.441666666666</c:v>
                </c:pt>
                <c:pt idx="9">
                  <c:v>42227.605555555558</c:v>
                </c:pt>
                <c:pt idx="10">
                  <c:v>42228.451388888891</c:v>
                </c:pt>
                <c:pt idx="11">
                  <c:v>42228.499305555553</c:v>
                </c:pt>
                <c:pt idx="12">
                  <c:v>42228.611111111109</c:v>
                </c:pt>
                <c:pt idx="13">
                  <c:v>42229.454861111109</c:v>
                </c:pt>
                <c:pt idx="14">
                  <c:v>42231.863194444442</c:v>
                </c:pt>
                <c:pt idx="15">
                  <c:v>42232.465277777781</c:v>
                </c:pt>
                <c:pt idx="16">
                  <c:v>42233.413194444445</c:v>
                </c:pt>
                <c:pt idx="17">
                  <c:v>42234</c:v>
                </c:pt>
                <c:pt idx="18">
                  <c:v>42234.597222222219</c:v>
                </c:pt>
                <c:pt idx="19">
                  <c:v>42235.520833333336</c:v>
                </c:pt>
                <c:pt idx="20">
                  <c:v>42236.576388888891</c:v>
                </c:pt>
                <c:pt idx="21">
                  <c:v>42239.673611111109</c:v>
                </c:pt>
                <c:pt idx="22">
                  <c:v>42240.708333333336</c:v>
                </c:pt>
                <c:pt idx="23">
                  <c:v>42241.6875</c:v>
                </c:pt>
                <c:pt idx="24">
                  <c:v>42246.684027777781</c:v>
                </c:pt>
                <c:pt idx="25">
                  <c:v>42248.631944444445</c:v>
                </c:pt>
                <c:pt idx="26">
                  <c:v>42249.680555555555</c:v>
                </c:pt>
                <c:pt idx="27">
                  <c:v>42250.6875</c:v>
                </c:pt>
                <c:pt idx="28">
                  <c:v>42251.517361111109</c:v>
                </c:pt>
                <c:pt idx="29">
                  <c:v>42255.458333333336</c:v>
                </c:pt>
                <c:pt idx="30">
                  <c:v>42258.420138888891</c:v>
                </c:pt>
                <c:pt idx="31">
                  <c:v>42259.4375</c:v>
                </c:pt>
                <c:pt idx="32">
                  <c:v>42260.496527777781</c:v>
                </c:pt>
                <c:pt idx="33">
                  <c:v>42261.40625</c:v>
                </c:pt>
                <c:pt idx="34">
                  <c:v>42265.409722222219</c:v>
                </c:pt>
                <c:pt idx="35">
                  <c:v>42266.402777777781</c:v>
                </c:pt>
                <c:pt idx="36">
                  <c:v>42267.454861111109</c:v>
                </c:pt>
                <c:pt idx="37">
                  <c:v>42268.402777777781</c:v>
                </c:pt>
                <c:pt idx="38">
                  <c:v>42275.465277777781</c:v>
                </c:pt>
                <c:pt idx="39">
                  <c:v>42278.489583333336</c:v>
                </c:pt>
                <c:pt idx="40">
                  <c:v>42286.513888888891</c:v>
                </c:pt>
                <c:pt idx="41">
                  <c:v>42303.652083333334</c:v>
                </c:pt>
                <c:pt idx="42">
                  <c:v>42451.638888888891</c:v>
                </c:pt>
                <c:pt idx="43">
                  <c:v>42465.375</c:v>
                </c:pt>
                <c:pt idx="44">
                  <c:v>42479.354166666664</c:v>
                </c:pt>
                <c:pt idx="45">
                  <c:v>42493.618055555555</c:v>
                </c:pt>
                <c:pt idx="46">
                  <c:v>42501.469444444447</c:v>
                </c:pt>
                <c:pt idx="47">
                  <c:v>42509.559027777781</c:v>
                </c:pt>
                <c:pt idx="48">
                  <c:v>42516.538194444445</c:v>
                </c:pt>
                <c:pt idx="49">
                  <c:v>42522.538194444445</c:v>
                </c:pt>
                <c:pt idx="50">
                  <c:v>42527.642361111109</c:v>
                </c:pt>
                <c:pt idx="51">
                  <c:v>42528.395833333336</c:v>
                </c:pt>
                <c:pt idx="52">
                  <c:v>42528.559027777781</c:v>
                </c:pt>
                <c:pt idx="53">
                  <c:v>42536.5625</c:v>
                </c:pt>
                <c:pt idx="54">
                  <c:v>42544.65625</c:v>
                </c:pt>
                <c:pt idx="55">
                  <c:v>42551.569444444445</c:v>
                </c:pt>
                <c:pt idx="56">
                  <c:v>42564.454861111109</c:v>
                </c:pt>
                <c:pt idx="57">
                  <c:v>42571.569444444445</c:v>
                </c:pt>
              </c:numCache>
            </c:numRef>
          </c:cat>
          <c:val>
            <c:numRef>
              <c:f>'Bakers Bridge RK 64'!$G$27:$G$84</c:f>
              <c:numCache>
                <c:formatCode>General</c:formatCode>
                <c:ptCount val="58"/>
                <c:pt idx="0">
                  <c:v>52.3</c:v>
                </c:pt>
                <c:pt idx="1">
                  <c:v>43.9</c:v>
                </c:pt>
                <c:pt idx="2">
                  <c:v>904</c:v>
                </c:pt>
                <c:pt idx="3">
                  <c:v>45</c:v>
                </c:pt>
                <c:pt idx="4">
                  <c:v>38</c:v>
                </c:pt>
                <c:pt idx="5">
                  <c:v>45</c:v>
                </c:pt>
                <c:pt idx="6">
                  <c:v>46.3</c:v>
                </c:pt>
                <c:pt idx="7">
                  <c:v>46.8</c:v>
                </c:pt>
                <c:pt idx="8">
                  <c:v>56.6</c:v>
                </c:pt>
                <c:pt idx="9">
                  <c:v>60</c:v>
                </c:pt>
                <c:pt idx="10">
                  <c:v>64</c:v>
                </c:pt>
                <c:pt idx="11">
                  <c:v>68</c:v>
                </c:pt>
                <c:pt idx="12">
                  <c:v>48</c:v>
                </c:pt>
                <c:pt idx="13">
                  <c:v>72</c:v>
                </c:pt>
                <c:pt idx="14">
                  <c:v>62</c:v>
                </c:pt>
                <c:pt idx="15">
                  <c:v>49</c:v>
                </c:pt>
                <c:pt idx="16">
                  <c:v>45</c:v>
                </c:pt>
                <c:pt idx="17">
                  <c:v>21</c:v>
                </c:pt>
                <c:pt idx="18">
                  <c:v>23</c:v>
                </c:pt>
                <c:pt idx="19">
                  <c:v>33</c:v>
                </c:pt>
                <c:pt idx="20">
                  <c:v>32</c:v>
                </c:pt>
                <c:pt idx="21">
                  <c:v>53</c:v>
                </c:pt>
                <c:pt idx="22">
                  <c:v>71</c:v>
                </c:pt>
                <c:pt idx="23">
                  <c:v>48</c:v>
                </c:pt>
                <c:pt idx="24">
                  <c:v>47</c:v>
                </c:pt>
                <c:pt idx="25">
                  <c:v>32</c:v>
                </c:pt>
                <c:pt idx="26">
                  <c:v>24</c:v>
                </c:pt>
                <c:pt idx="27">
                  <c:v>48</c:v>
                </c:pt>
                <c:pt idx="28">
                  <c:v>40</c:v>
                </c:pt>
                <c:pt idx="33">
                  <c:v>120</c:v>
                </c:pt>
                <c:pt idx="34">
                  <c:v>44</c:v>
                </c:pt>
                <c:pt idx="35">
                  <c:v>250</c:v>
                </c:pt>
                <c:pt idx="36">
                  <c:v>43</c:v>
                </c:pt>
                <c:pt idx="37">
                  <c:v>500</c:v>
                </c:pt>
                <c:pt idx="38">
                  <c:v>85</c:v>
                </c:pt>
                <c:pt idx="39">
                  <c:v>95</c:v>
                </c:pt>
                <c:pt idx="40">
                  <c:v>96</c:v>
                </c:pt>
                <c:pt idx="41">
                  <c:v>51</c:v>
                </c:pt>
                <c:pt idx="42">
                  <c:v>31</c:v>
                </c:pt>
                <c:pt idx="43">
                  <c:v>22</c:v>
                </c:pt>
                <c:pt idx="44">
                  <c:v>22</c:v>
                </c:pt>
                <c:pt idx="45">
                  <c:v>100</c:v>
                </c:pt>
                <c:pt idx="46">
                  <c:v>170</c:v>
                </c:pt>
                <c:pt idx="47">
                  <c:v>150</c:v>
                </c:pt>
                <c:pt idx="48">
                  <c:v>180</c:v>
                </c:pt>
                <c:pt idx="49">
                  <c:v>270</c:v>
                </c:pt>
                <c:pt idx="50">
                  <c:v>71</c:v>
                </c:pt>
                <c:pt idx="51">
                  <c:v>57</c:v>
                </c:pt>
                <c:pt idx="52">
                  <c:v>58</c:v>
                </c:pt>
                <c:pt idx="53">
                  <c:v>130</c:v>
                </c:pt>
                <c:pt idx="54">
                  <c:v>110</c:v>
                </c:pt>
                <c:pt idx="55">
                  <c:v>57</c:v>
                </c:pt>
                <c:pt idx="56">
                  <c:v>64</c:v>
                </c:pt>
                <c:pt idx="57">
                  <c:v>73</c:v>
                </c:pt>
              </c:numCache>
            </c:numRef>
          </c:val>
          <c:extLst>
            <c:ext xmlns:c16="http://schemas.microsoft.com/office/drawing/2014/chart" uri="{C3380CC4-5D6E-409C-BE32-E72D297353CC}">
              <c16:uniqueId val="{00000000-012E-47B3-9365-538A984FFE2F}"/>
            </c:ext>
          </c:extLst>
        </c:ser>
        <c:dLbls>
          <c:showLegendKey val="0"/>
          <c:showVal val="0"/>
          <c:showCatName val="0"/>
          <c:showSerName val="0"/>
          <c:showPercent val="0"/>
          <c:showBubbleSize val="0"/>
        </c:dLbls>
        <c:gapWidth val="219"/>
        <c:overlap val="100"/>
        <c:axId val="939180920"/>
        <c:axId val="939181312"/>
        <c:extLst/>
      </c:barChart>
      <c:catAx>
        <c:axId val="9391809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9181312"/>
        <c:crossesAt val="1.0000000000000002E-2"/>
        <c:auto val="0"/>
        <c:lblAlgn val="ctr"/>
        <c:lblOffset val="100"/>
        <c:tickMarkSkip val="5"/>
        <c:noMultiLvlLbl val="0"/>
      </c:catAx>
      <c:valAx>
        <c:axId val="93918131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1143761741625187E-2"/>
              <c:y val="0.1436759988334791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9180920"/>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0513244773908235"/>
          <c:y val="0.13455526392534267"/>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 to 65)</c:v>
            </c:pt>
          </c:strCache>
        </c:strRef>
      </c:tx>
      <c:layout>
        <c:manualLayout>
          <c:xMode val="edge"/>
          <c:yMode val="edge"/>
          <c:x val="0.2008454206382097"/>
          <c:y val="2.12915573053368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'Bakers Bridge RK 64'!$I$26</c:f>
              <c:strCache>
                <c:ptCount val="1"/>
                <c:pt idx="0">
                  <c:v>Arsenic</c:v>
                </c:pt>
              </c:strCache>
            </c:strRef>
          </c:tx>
          <c:spPr>
            <a:solidFill>
              <a:srgbClr val="993D81"/>
            </a:solidFill>
            <a:ln>
              <a:noFill/>
            </a:ln>
            <a:effectLst/>
          </c:spPr>
          <c:invertIfNegative val="0"/>
          <c:cat>
            <c:numRef>
              <c:f>'Bakers Bridge RK 64'!$F$27:$F$143</c:f>
              <c:numCache>
                <c:formatCode>m/d/yy\ h:mm;@</c:formatCode>
                <c:ptCount val="117"/>
                <c:pt idx="0">
                  <c:v>42221.836805555555</c:v>
                </c:pt>
                <c:pt idx="1">
                  <c:v>42222</c:v>
                </c:pt>
                <c:pt idx="2">
                  <c:v>42222.375</c:v>
                </c:pt>
                <c:pt idx="3">
                  <c:v>42223.541666666664</c:v>
                </c:pt>
                <c:pt idx="4">
                  <c:v>42223.670138888891</c:v>
                </c:pt>
                <c:pt idx="5">
                  <c:v>42224</c:v>
                </c:pt>
                <c:pt idx="6">
                  <c:v>42224.520833333336</c:v>
                </c:pt>
                <c:pt idx="7">
                  <c:v>42225.484027777777</c:v>
                </c:pt>
                <c:pt idx="8">
                  <c:v>42226.441666666666</c:v>
                </c:pt>
                <c:pt idx="9">
                  <c:v>42227.605555555558</c:v>
                </c:pt>
                <c:pt idx="10">
                  <c:v>42228.451388888891</c:v>
                </c:pt>
                <c:pt idx="11">
                  <c:v>42228.499305555553</c:v>
                </c:pt>
                <c:pt idx="12">
                  <c:v>42228.611111111109</c:v>
                </c:pt>
                <c:pt idx="13">
                  <c:v>42229.454861111109</c:v>
                </c:pt>
                <c:pt idx="14">
                  <c:v>42231.863194444442</c:v>
                </c:pt>
                <c:pt idx="15">
                  <c:v>42232.465277777781</c:v>
                </c:pt>
                <c:pt idx="16">
                  <c:v>42233.413194444445</c:v>
                </c:pt>
                <c:pt idx="17">
                  <c:v>42234</c:v>
                </c:pt>
                <c:pt idx="18">
                  <c:v>42234.597222222219</c:v>
                </c:pt>
                <c:pt idx="19">
                  <c:v>42235.520833333336</c:v>
                </c:pt>
                <c:pt idx="20">
                  <c:v>42236.576388888891</c:v>
                </c:pt>
                <c:pt idx="21">
                  <c:v>42239.673611111109</c:v>
                </c:pt>
                <c:pt idx="22">
                  <c:v>42240.708333333336</c:v>
                </c:pt>
                <c:pt idx="23">
                  <c:v>42241.6875</c:v>
                </c:pt>
                <c:pt idx="24">
                  <c:v>42246.684027777781</c:v>
                </c:pt>
                <c:pt idx="25">
                  <c:v>42248.631944444445</c:v>
                </c:pt>
                <c:pt idx="26">
                  <c:v>42249.680555555555</c:v>
                </c:pt>
                <c:pt idx="27">
                  <c:v>42250.6875</c:v>
                </c:pt>
                <c:pt idx="28">
                  <c:v>42251.517361111109</c:v>
                </c:pt>
                <c:pt idx="29">
                  <c:v>42255.458333333336</c:v>
                </c:pt>
                <c:pt idx="30">
                  <c:v>42258.420138888891</c:v>
                </c:pt>
                <c:pt idx="31">
                  <c:v>42259.4375</c:v>
                </c:pt>
                <c:pt idx="32">
                  <c:v>42260.496527777781</c:v>
                </c:pt>
                <c:pt idx="33">
                  <c:v>42261.40625</c:v>
                </c:pt>
                <c:pt idx="34">
                  <c:v>42265.409722222219</c:v>
                </c:pt>
                <c:pt idx="35">
                  <c:v>42266.402777777781</c:v>
                </c:pt>
                <c:pt idx="36">
                  <c:v>42267.454861111109</c:v>
                </c:pt>
                <c:pt idx="37">
                  <c:v>42268.402777777781</c:v>
                </c:pt>
                <c:pt idx="38">
                  <c:v>42275.465277777781</c:v>
                </c:pt>
                <c:pt idx="39">
                  <c:v>42278.489583333336</c:v>
                </c:pt>
                <c:pt idx="40">
                  <c:v>42286.513888888891</c:v>
                </c:pt>
                <c:pt idx="41">
                  <c:v>42303.652083333334</c:v>
                </c:pt>
                <c:pt idx="42">
                  <c:v>42451.638888888891</c:v>
                </c:pt>
                <c:pt idx="43">
                  <c:v>42465.375</c:v>
                </c:pt>
                <c:pt idx="44">
                  <c:v>42479.354166666664</c:v>
                </c:pt>
                <c:pt idx="45">
                  <c:v>42493.618055555555</c:v>
                </c:pt>
                <c:pt idx="46">
                  <c:v>42501.469444444447</c:v>
                </c:pt>
                <c:pt idx="47">
                  <c:v>42509.559027777781</c:v>
                </c:pt>
                <c:pt idx="48">
                  <c:v>42516.538194444445</c:v>
                </c:pt>
                <c:pt idx="49">
                  <c:v>42522.538194444445</c:v>
                </c:pt>
                <c:pt idx="50">
                  <c:v>42527.642361111109</c:v>
                </c:pt>
                <c:pt idx="51">
                  <c:v>42528.395833333336</c:v>
                </c:pt>
                <c:pt idx="52">
                  <c:v>42528.559027777781</c:v>
                </c:pt>
                <c:pt idx="53">
                  <c:v>42536.5625</c:v>
                </c:pt>
                <c:pt idx="54">
                  <c:v>42544.65625</c:v>
                </c:pt>
                <c:pt idx="55">
                  <c:v>42551.569444444445</c:v>
                </c:pt>
                <c:pt idx="56">
                  <c:v>42564.454861111109</c:v>
                </c:pt>
                <c:pt idx="57">
                  <c:v>42571.569444444445</c:v>
                </c:pt>
              </c:numCache>
            </c:numRef>
          </c:cat>
          <c:val>
            <c:numRef>
              <c:f>'Bakers Bridge RK 64'!$I$27:$I$84</c:f>
              <c:numCache>
                <c:formatCode>General</c:formatCode>
                <c:ptCount val="58"/>
                <c:pt idx="0">
                  <c:v>0.5</c:v>
                </c:pt>
                <c:pt idx="1">
                  <c:v>0.5</c:v>
                </c:pt>
                <c:pt idx="2">
                  <c:v>0.5</c:v>
                </c:pt>
                <c:pt idx="4">
                  <c:v>0.2</c:v>
                </c:pt>
                <c:pt idx="5">
                  <c:v>0.5</c:v>
                </c:pt>
                <c:pt idx="6">
                  <c:v>0.5</c:v>
                </c:pt>
                <c:pt idx="7">
                  <c:v>0.5</c:v>
                </c:pt>
                <c:pt idx="8">
                  <c:v>0.5</c:v>
                </c:pt>
                <c:pt idx="9">
                  <c:v>0.37</c:v>
                </c:pt>
                <c:pt idx="10">
                  <c:v>0.37</c:v>
                </c:pt>
                <c:pt idx="11">
                  <c:v>0.24</c:v>
                </c:pt>
                <c:pt idx="12">
                  <c:v>0.16</c:v>
                </c:pt>
                <c:pt idx="13">
                  <c:v>0.4</c:v>
                </c:pt>
                <c:pt idx="14">
                  <c:v>0.18</c:v>
                </c:pt>
                <c:pt idx="15">
                  <c:v>0.37</c:v>
                </c:pt>
                <c:pt idx="16">
                  <c:v>0.37</c:v>
                </c:pt>
                <c:pt idx="17">
                  <c:v>0.17</c:v>
                </c:pt>
                <c:pt idx="18">
                  <c:v>0.18</c:v>
                </c:pt>
                <c:pt idx="19">
                  <c:v>0.37</c:v>
                </c:pt>
                <c:pt idx="20">
                  <c:v>0.37</c:v>
                </c:pt>
                <c:pt idx="21">
                  <c:v>0.37</c:v>
                </c:pt>
                <c:pt idx="22">
                  <c:v>1</c:v>
                </c:pt>
                <c:pt idx="23">
                  <c:v>1</c:v>
                </c:pt>
                <c:pt idx="24">
                  <c:v>0.37</c:v>
                </c:pt>
                <c:pt idx="25">
                  <c:v>0.37</c:v>
                </c:pt>
                <c:pt idx="26">
                  <c:v>1</c:v>
                </c:pt>
                <c:pt idx="27">
                  <c:v>0.37</c:v>
                </c:pt>
                <c:pt idx="33">
                  <c:v>0.37</c:v>
                </c:pt>
                <c:pt idx="34">
                  <c:v>0.37</c:v>
                </c:pt>
                <c:pt idx="35">
                  <c:v>0.37</c:v>
                </c:pt>
                <c:pt idx="36">
                  <c:v>0.44</c:v>
                </c:pt>
                <c:pt idx="37">
                  <c:v>0.37</c:v>
                </c:pt>
                <c:pt idx="38">
                  <c:v>0.37</c:v>
                </c:pt>
                <c:pt idx="39">
                  <c:v>0.37</c:v>
                </c:pt>
                <c:pt idx="41">
                  <c:v>0.37</c:v>
                </c:pt>
                <c:pt idx="42">
                  <c:v>0.37</c:v>
                </c:pt>
                <c:pt idx="43">
                  <c:v>0.21</c:v>
                </c:pt>
                <c:pt idx="44">
                  <c:v>0.16</c:v>
                </c:pt>
                <c:pt idx="45">
                  <c:v>0.18</c:v>
                </c:pt>
                <c:pt idx="46">
                  <c:v>0.2</c:v>
                </c:pt>
                <c:pt idx="47">
                  <c:v>0.25</c:v>
                </c:pt>
                <c:pt idx="48">
                  <c:v>0.22</c:v>
                </c:pt>
                <c:pt idx="49">
                  <c:v>0.35</c:v>
                </c:pt>
                <c:pt idx="50">
                  <c:v>0.37</c:v>
                </c:pt>
                <c:pt idx="51">
                  <c:v>0.14000000000000001</c:v>
                </c:pt>
                <c:pt idx="52">
                  <c:v>0.16</c:v>
                </c:pt>
                <c:pt idx="53">
                  <c:v>0.22</c:v>
                </c:pt>
                <c:pt idx="54">
                  <c:v>0.15</c:v>
                </c:pt>
                <c:pt idx="55">
                  <c:v>0.11</c:v>
                </c:pt>
                <c:pt idx="56">
                  <c:v>0.16</c:v>
                </c:pt>
                <c:pt idx="57">
                  <c:v>0.12</c:v>
                </c:pt>
              </c:numCache>
            </c:numRef>
          </c:val>
          <c:extLst>
            <c:ext xmlns:c16="http://schemas.microsoft.com/office/drawing/2014/chart" uri="{C3380CC4-5D6E-409C-BE32-E72D297353CC}">
              <c16:uniqueId val="{00000000-3A3C-4D60-A9D0-0FEC63A0E45B}"/>
            </c:ext>
          </c:extLst>
        </c:ser>
        <c:dLbls>
          <c:showLegendKey val="0"/>
          <c:showVal val="0"/>
          <c:showCatName val="0"/>
          <c:showSerName val="0"/>
          <c:showPercent val="0"/>
          <c:showBubbleSize val="0"/>
        </c:dLbls>
        <c:gapWidth val="219"/>
        <c:overlap val="100"/>
        <c:axId val="939182096"/>
        <c:axId val="939182488"/>
        <c:extLst/>
      </c:barChart>
      <c:catAx>
        <c:axId val="9391820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39182488"/>
        <c:crossesAt val="1.0000000000000003E-4"/>
        <c:auto val="0"/>
        <c:lblAlgn val="ctr"/>
        <c:lblOffset val="100"/>
        <c:tickMarkSkip val="5"/>
        <c:noMultiLvlLbl val="0"/>
      </c:catAx>
      <c:valAx>
        <c:axId val="93918248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9182096"/>
        <c:crosses val="autoZero"/>
        <c:crossBetween val="between"/>
        <c:majorUnit val="0.2"/>
        <c:minorUnit val="0.1"/>
      </c:valAx>
      <c:spPr>
        <a:noFill/>
        <a:ln>
          <a:solidFill>
            <a:schemeClr val="tx1">
              <a:lumMod val="75000"/>
              <a:lumOff val="25000"/>
            </a:schemeClr>
          </a:solidFill>
        </a:ln>
        <a:effectLst/>
      </c:spPr>
    </c:plotArea>
    <c:legend>
      <c:legendPos val="t"/>
      <c:layout>
        <c:manualLayout>
          <c:xMode val="edge"/>
          <c:yMode val="edge"/>
          <c:x val="0.34074831886890056"/>
          <c:y val="0.15336409592324499"/>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 to 65)</c:v>
            </c:pt>
          </c:strCache>
        </c:strRef>
      </c:tx>
      <c:layout>
        <c:manualLayout>
          <c:xMode val="edge"/>
          <c:yMode val="edge"/>
          <c:x val="0.19082579840159025"/>
          <c:y val="2.12915573053368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'Bakers Bridge RK 64'!$L$26</c:f>
              <c:strCache>
                <c:ptCount val="1"/>
                <c:pt idx="0">
                  <c:v>Cadmium</c:v>
                </c:pt>
              </c:strCache>
            </c:strRef>
          </c:tx>
          <c:spPr>
            <a:solidFill>
              <a:schemeClr val="accent1"/>
            </a:solidFill>
            <a:ln>
              <a:noFill/>
            </a:ln>
            <a:effectLst/>
          </c:spPr>
          <c:invertIfNegative val="0"/>
          <c:cat>
            <c:numRef>
              <c:f>'Bakers Bridge RK 64'!$F$27:$F$143</c:f>
              <c:numCache>
                <c:formatCode>m/d/yy\ h:mm;@</c:formatCode>
                <c:ptCount val="117"/>
                <c:pt idx="0">
                  <c:v>42221.836805555555</c:v>
                </c:pt>
                <c:pt idx="1">
                  <c:v>42222</c:v>
                </c:pt>
                <c:pt idx="2">
                  <c:v>42222.375</c:v>
                </c:pt>
                <c:pt idx="3">
                  <c:v>42223.541666666664</c:v>
                </c:pt>
                <c:pt idx="4">
                  <c:v>42223.670138888891</c:v>
                </c:pt>
                <c:pt idx="5">
                  <c:v>42224</c:v>
                </c:pt>
                <c:pt idx="6">
                  <c:v>42224.520833333336</c:v>
                </c:pt>
                <c:pt idx="7">
                  <c:v>42225.484027777777</c:v>
                </c:pt>
                <c:pt idx="8">
                  <c:v>42226.441666666666</c:v>
                </c:pt>
                <c:pt idx="9">
                  <c:v>42227.605555555558</c:v>
                </c:pt>
                <c:pt idx="10">
                  <c:v>42228.451388888891</c:v>
                </c:pt>
                <c:pt idx="11">
                  <c:v>42228.499305555553</c:v>
                </c:pt>
                <c:pt idx="12">
                  <c:v>42228.611111111109</c:v>
                </c:pt>
                <c:pt idx="13">
                  <c:v>42229.454861111109</c:v>
                </c:pt>
                <c:pt idx="14">
                  <c:v>42231.863194444442</c:v>
                </c:pt>
                <c:pt idx="15">
                  <c:v>42232.465277777781</c:v>
                </c:pt>
                <c:pt idx="16">
                  <c:v>42233.413194444445</c:v>
                </c:pt>
                <c:pt idx="17">
                  <c:v>42234</c:v>
                </c:pt>
                <c:pt idx="18">
                  <c:v>42234.597222222219</c:v>
                </c:pt>
                <c:pt idx="19">
                  <c:v>42235.520833333336</c:v>
                </c:pt>
                <c:pt idx="20">
                  <c:v>42236.576388888891</c:v>
                </c:pt>
                <c:pt idx="21">
                  <c:v>42239.673611111109</c:v>
                </c:pt>
                <c:pt idx="22">
                  <c:v>42240.708333333336</c:v>
                </c:pt>
                <c:pt idx="23">
                  <c:v>42241.6875</c:v>
                </c:pt>
                <c:pt idx="24">
                  <c:v>42246.684027777781</c:v>
                </c:pt>
                <c:pt idx="25">
                  <c:v>42248.631944444445</c:v>
                </c:pt>
                <c:pt idx="26">
                  <c:v>42249.680555555555</c:v>
                </c:pt>
                <c:pt idx="27">
                  <c:v>42250.6875</c:v>
                </c:pt>
                <c:pt idx="28">
                  <c:v>42251.517361111109</c:v>
                </c:pt>
                <c:pt idx="29">
                  <c:v>42255.458333333336</c:v>
                </c:pt>
                <c:pt idx="30">
                  <c:v>42258.420138888891</c:v>
                </c:pt>
                <c:pt idx="31">
                  <c:v>42259.4375</c:v>
                </c:pt>
                <c:pt idx="32">
                  <c:v>42260.496527777781</c:v>
                </c:pt>
                <c:pt idx="33">
                  <c:v>42261.40625</c:v>
                </c:pt>
                <c:pt idx="34">
                  <c:v>42265.409722222219</c:v>
                </c:pt>
                <c:pt idx="35">
                  <c:v>42266.402777777781</c:v>
                </c:pt>
                <c:pt idx="36">
                  <c:v>42267.454861111109</c:v>
                </c:pt>
                <c:pt idx="37">
                  <c:v>42268.402777777781</c:v>
                </c:pt>
                <c:pt idx="38">
                  <c:v>42275.465277777781</c:v>
                </c:pt>
                <c:pt idx="39">
                  <c:v>42278.489583333336</c:v>
                </c:pt>
                <c:pt idx="40">
                  <c:v>42286.513888888891</c:v>
                </c:pt>
                <c:pt idx="41">
                  <c:v>42303.652083333334</c:v>
                </c:pt>
                <c:pt idx="42">
                  <c:v>42451.638888888891</c:v>
                </c:pt>
                <c:pt idx="43">
                  <c:v>42465.375</c:v>
                </c:pt>
                <c:pt idx="44">
                  <c:v>42479.354166666664</c:v>
                </c:pt>
                <c:pt idx="45">
                  <c:v>42493.618055555555</c:v>
                </c:pt>
                <c:pt idx="46">
                  <c:v>42501.469444444447</c:v>
                </c:pt>
                <c:pt idx="47">
                  <c:v>42509.559027777781</c:v>
                </c:pt>
                <c:pt idx="48">
                  <c:v>42516.538194444445</c:v>
                </c:pt>
                <c:pt idx="49">
                  <c:v>42522.538194444445</c:v>
                </c:pt>
                <c:pt idx="50">
                  <c:v>42527.642361111109</c:v>
                </c:pt>
                <c:pt idx="51">
                  <c:v>42528.395833333336</c:v>
                </c:pt>
                <c:pt idx="52">
                  <c:v>42528.559027777781</c:v>
                </c:pt>
                <c:pt idx="53">
                  <c:v>42536.5625</c:v>
                </c:pt>
                <c:pt idx="54">
                  <c:v>42544.65625</c:v>
                </c:pt>
                <c:pt idx="55">
                  <c:v>42551.569444444445</c:v>
                </c:pt>
                <c:pt idx="56">
                  <c:v>42564.454861111109</c:v>
                </c:pt>
                <c:pt idx="57">
                  <c:v>42571.569444444445</c:v>
                </c:pt>
              </c:numCache>
            </c:numRef>
          </c:cat>
          <c:val>
            <c:numRef>
              <c:f>'Bakers Bridge RK 64'!$L$27:$L$84</c:f>
              <c:numCache>
                <c:formatCode>General</c:formatCode>
                <c:ptCount val="58"/>
                <c:pt idx="0">
                  <c:v>0.35299999999999998</c:v>
                </c:pt>
                <c:pt idx="1">
                  <c:v>0.33600000000000002</c:v>
                </c:pt>
                <c:pt idx="2">
                  <c:v>5.32</c:v>
                </c:pt>
                <c:pt idx="3">
                  <c:v>0.52</c:v>
                </c:pt>
                <c:pt idx="4">
                  <c:v>0.5</c:v>
                </c:pt>
                <c:pt idx="5">
                  <c:v>0.34399999999999997</c:v>
                </c:pt>
                <c:pt idx="6">
                  <c:v>0.28199999999999997</c:v>
                </c:pt>
                <c:pt idx="7">
                  <c:v>0.55100000000000005</c:v>
                </c:pt>
                <c:pt idx="8">
                  <c:v>0.53500000000000003</c:v>
                </c:pt>
                <c:pt idx="9">
                  <c:v>0.4</c:v>
                </c:pt>
                <c:pt idx="10">
                  <c:v>0.48</c:v>
                </c:pt>
                <c:pt idx="11">
                  <c:v>0.51</c:v>
                </c:pt>
                <c:pt idx="12">
                  <c:v>0.48</c:v>
                </c:pt>
                <c:pt idx="13">
                  <c:v>0.53</c:v>
                </c:pt>
                <c:pt idx="14">
                  <c:v>0.51</c:v>
                </c:pt>
                <c:pt idx="15">
                  <c:v>0.57999999999999996</c:v>
                </c:pt>
                <c:pt idx="16">
                  <c:v>0.62</c:v>
                </c:pt>
                <c:pt idx="17">
                  <c:v>0.57999999999999996</c:v>
                </c:pt>
                <c:pt idx="18">
                  <c:v>0.57999999999999996</c:v>
                </c:pt>
                <c:pt idx="19">
                  <c:v>0.64</c:v>
                </c:pt>
                <c:pt idx="20">
                  <c:v>0.85</c:v>
                </c:pt>
                <c:pt idx="21">
                  <c:v>0.68</c:v>
                </c:pt>
                <c:pt idx="22">
                  <c:v>0.68</c:v>
                </c:pt>
                <c:pt idx="23">
                  <c:v>0.64</c:v>
                </c:pt>
                <c:pt idx="24">
                  <c:v>0.77</c:v>
                </c:pt>
                <c:pt idx="25">
                  <c:v>0.82</c:v>
                </c:pt>
                <c:pt idx="26">
                  <c:v>0.6</c:v>
                </c:pt>
                <c:pt idx="27">
                  <c:v>0.67</c:v>
                </c:pt>
                <c:pt idx="28">
                  <c:v>0.84</c:v>
                </c:pt>
                <c:pt idx="33">
                  <c:v>0.83</c:v>
                </c:pt>
                <c:pt idx="34">
                  <c:v>0.62</c:v>
                </c:pt>
                <c:pt idx="35">
                  <c:v>0.93</c:v>
                </c:pt>
                <c:pt idx="36">
                  <c:v>1.1000000000000001</c:v>
                </c:pt>
                <c:pt idx="37">
                  <c:v>1.2</c:v>
                </c:pt>
                <c:pt idx="38">
                  <c:v>0.78</c:v>
                </c:pt>
                <c:pt idx="39">
                  <c:v>0.86</c:v>
                </c:pt>
                <c:pt idx="40">
                  <c:v>0.73</c:v>
                </c:pt>
                <c:pt idx="41">
                  <c:v>0.59</c:v>
                </c:pt>
                <c:pt idx="42">
                  <c:v>0.47</c:v>
                </c:pt>
                <c:pt idx="43">
                  <c:v>0.35</c:v>
                </c:pt>
                <c:pt idx="44">
                  <c:v>0.3</c:v>
                </c:pt>
                <c:pt idx="45">
                  <c:v>0.38</c:v>
                </c:pt>
                <c:pt idx="46">
                  <c:v>0.16</c:v>
                </c:pt>
                <c:pt idx="47">
                  <c:v>0.18</c:v>
                </c:pt>
                <c:pt idx="48">
                  <c:v>0.25</c:v>
                </c:pt>
                <c:pt idx="49">
                  <c:v>0.23</c:v>
                </c:pt>
                <c:pt idx="50">
                  <c:v>0.21</c:v>
                </c:pt>
                <c:pt idx="51">
                  <c:v>0.13</c:v>
                </c:pt>
                <c:pt idx="52">
                  <c:v>0.28000000000000003</c:v>
                </c:pt>
                <c:pt idx="53">
                  <c:v>0.23</c:v>
                </c:pt>
                <c:pt idx="54">
                  <c:v>0.28999999999999998</c:v>
                </c:pt>
                <c:pt idx="55">
                  <c:v>0.34</c:v>
                </c:pt>
                <c:pt idx="56">
                  <c:v>0.42</c:v>
                </c:pt>
                <c:pt idx="57">
                  <c:v>0.36</c:v>
                </c:pt>
              </c:numCache>
            </c:numRef>
          </c:val>
          <c:extLst>
            <c:ext xmlns:c16="http://schemas.microsoft.com/office/drawing/2014/chart" uri="{C3380CC4-5D6E-409C-BE32-E72D297353CC}">
              <c16:uniqueId val="{00000000-889C-4A5B-BA4E-75E62609FD71}"/>
            </c:ext>
          </c:extLst>
        </c:ser>
        <c:dLbls>
          <c:showLegendKey val="0"/>
          <c:showVal val="0"/>
          <c:showCatName val="0"/>
          <c:showSerName val="0"/>
          <c:showPercent val="0"/>
          <c:showBubbleSize val="0"/>
        </c:dLbls>
        <c:gapWidth val="219"/>
        <c:overlap val="100"/>
        <c:axId val="939183272"/>
        <c:axId val="939183664"/>
        <c:extLst/>
      </c:barChart>
      <c:catAx>
        <c:axId val="93918327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39183664"/>
        <c:crossesAt val="1.0000000000000003E-4"/>
        <c:auto val="0"/>
        <c:lblAlgn val="ctr"/>
        <c:lblOffset val="100"/>
        <c:tickMarkSkip val="5"/>
        <c:noMultiLvlLbl val="0"/>
      </c:catAx>
      <c:valAx>
        <c:axId val="939183664"/>
        <c:scaling>
          <c:orientation val="minMax"/>
          <c:max val="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9183272"/>
        <c:crosses val="autoZero"/>
        <c:crossBetween val="between"/>
        <c:minorUnit val="0.1"/>
      </c:valAx>
      <c:spPr>
        <a:noFill/>
        <a:ln>
          <a:solidFill>
            <a:schemeClr val="tx1">
              <a:lumMod val="75000"/>
              <a:lumOff val="25000"/>
            </a:schemeClr>
          </a:solidFill>
        </a:ln>
        <a:effectLst/>
      </c:spPr>
    </c:plotArea>
    <c:legend>
      <c:legendPos val="t"/>
      <c:layout>
        <c:manualLayout>
          <c:xMode val="edge"/>
          <c:yMode val="edge"/>
          <c:x val="0.32727756533090113"/>
          <c:y val="0.1577034320048245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userShapes r:id="rId3"/>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 to 65)</c:v>
            </c:pt>
          </c:strCache>
        </c:strRef>
      </c:tx>
      <c:layout>
        <c:manualLayout>
          <c:xMode val="edge"/>
          <c:yMode val="edge"/>
          <c:x val="0.23469632854412747"/>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1725518292935322"/>
          <c:y val="0.12803514144065326"/>
          <c:w val="0.70904191709764086"/>
          <c:h val="0.66033167549072713"/>
        </c:manualLayout>
      </c:layout>
      <c:barChart>
        <c:barDir val="col"/>
        <c:grouping val="stacked"/>
        <c:varyColors val="0"/>
        <c:ser>
          <c:idx val="0"/>
          <c:order val="0"/>
          <c:tx>
            <c:strRef>
              <c:f>'Bakers Bridge RK 64'!$P$26</c:f>
              <c:strCache>
                <c:ptCount val="1"/>
                <c:pt idx="0">
                  <c:v>Copper</c:v>
                </c:pt>
              </c:strCache>
            </c:strRef>
          </c:tx>
          <c:spPr>
            <a:solidFill>
              <a:srgbClr val="D05F12"/>
            </a:solidFill>
            <a:ln>
              <a:noFill/>
            </a:ln>
            <a:effectLst/>
          </c:spPr>
          <c:invertIfNegative val="0"/>
          <c:cat>
            <c:numRef>
              <c:f>'Bakers Bridge RK 64'!$F$27:$F$143</c:f>
              <c:numCache>
                <c:formatCode>m/d/yy\ h:mm;@</c:formatCode>
                <c:ptCount val="117"/>
                <c:pt idx="0">
                  <c:v>42221.836805555555</c:v>
                </c:pt>
                <c:pt idx="1">
                  <c:v>42222</c:v>
                </c:pt>
                <c:pt idx="2">
                  <c:v>42222.375</c:v>
                </c:pt>
                <c:pt idx="3">
                  <c:v>42223.541666666664</c:v>
                </c:pt>
                <c:pt idx="4">
                  <c:v>42223.670138888891</c:v>
                </c:pt>
                <c:pt idx="5">
                  <c:v>42224</c:v>
                </c:pt>
                <c:pt idx="6">
                  <c:v>42224.520833333336</c:v>
                </c:pt>
                <c:pt idx="7">
                  <c:v>42225.484027777777</c:v>
                </c:pt>
                <c:pt idx="8">
                  <c:v>42226.441666666666</c:v>
                </c:pt>
                <c:pt idx="9">
                  <c:v>42227.605555555558</c:v>
                </c:pt>
                <c:pt idx="10">
                  <c:v>42228.451388888891</c:v>
                </c:pt>
                <c:pt idx="11">
                  <c:v>42228.499305555553</c:v>
                </c:pt>
                <c:pt idx="12">
                  <c:v>42228.611111111109</c:v>
                </c:pt>
                <c:pt idx="13">
                  <c:v>42229.454861111109</c:v>
                </c:pt>
                <c:pt idx="14">
                  <c:v>42231.863194444442</c:v>
                </c:pt>
                <c:pt idx="15">
                  <c:v>42232.465277777781</c:v>
                </c:pt>
                <c:pt idx="16">
                  <c:v>42233.413194444445</c:v>
                </c:pt>
                <c:pt idx="17">
                  <c:v>42234</c:v>
                </c:pt>
                <c:pt idx="18">
                  <c:v>42234.597222222219</c:v>
                </c:pt>
                <c:pt idx="19">
                  <c:v>42235.520833333336</c:v>
                </c:pt>
                <c:pt idx="20">
                  <c:v>42236.576388888891</c:v>
                </c:pt>
                <c:pt idx="21">
                  <c:v>42239.673611111109</c:v>
                </c:pt>
                <c:pt idx="22">
                  <c:v>42240.708333333336</c:v>
                </c:pt>
                <c:pt idx="23">
                  <c:v>42241.6875</c:v>
                </c:pt>
                <c:pt idx="24">
                  <c:v>42246.684027777781</c:v>
                </c:pt>
                <c:pt idx="25">
                  <c:v>42248.631944444445</c:v>
                </c:pt>
                <c:pt idx="26">
                  <c:v>42249.680555555555</c:v>
                </c:pt>
                <c:pt idx="27">
                  <c:v>42250.6875</c:v>
                </c:pt>
                <c:pt idx="28">
                  <c:v>42251.517361111109</c:v>
                </c:pt>
                <c:pt idx="29">
                  <c:v>42255.458333333336</c:v>
                </c:pt>
                <c:pt idx="30">
                  <c:v>42258.420138888891</c:v>
                </c:pt>
                <c:pt idx="31">
                  <c:v>42259.4375</c:v>
                </c:pt>
                <c:pt idx="32">
                  <c:v>42260.496527777781</c:v>
                </c:pt>
                <c:pt idx="33">
                  <c:v>42261.40625</c:v>
                </c:pt>
                <c:pt idx="34">
                  <c:v>42265.409722222219</c:v>
                </c:pt>
                <c:pt idx="35">
                  <c:v>42266.402777777781</c:v>
                </c:pt>
                <c:pt idx="36">
                  <c:v>42267.454861111109</c:v>
                </c:pt>
                <c:pt idx="37">
                  <c:v>42268.402777777781</c:v>
                </c:pt>
                <c:pt idx="38">
                  <c:v>42275.465277777781</c:v>
                </c:pt>
                <c:pt idx="39">
                  <c:v>42278.489583333336</c:v>
                </c:pt>
                <c:pt idx="40">
                  <c:v>42286.513888888891</c:v>
                </c:pt>
                <c:pt idx="41">
                  <c:v>42303.652083333334</c:v>
                </c:pt>
                <c:pt idx="42">
                  <c:v>42451.638888888891</c:v>
                </c:pt>
                <c:pt idx="43">
                  <c:v>42465.375</c:v>
                </c:pt>
                <c:pt idx="44">
                  <c:v>42479.354166666664</c:v>
                </c:pt>
                <c:pt idx="45">
                  <c:v>42493.618055555555</c:v>
                </c:pt>
                <c:pt idx="46">
                  <c:v>42501.469444444447</c:v>
                </c:pt>
                <c:pt idx="47">
                  <c:v>42509.559027777781</c:v>
                </c:pt>
                <c:pt idx="48">
                  <c:v>42516.538194444445</c:v>
                </c:pt>
                <c:pt idx="49">
                  <c:v>42522.538194444445</c:v>
                </c:pt>
                <c:pt idx="50">
                  <c:v>42527.642361111109</c:v>
                </c:pt>
                <c:pt idx="51">
                  <c:v>42528.395833333336</c:v>
                </c:pt>
                <c:pt idx="52">
                  <c:v>42528.559027777781</c:v>
                </c:pt>
                <c:pt idx="53">
                  <c:v>42536.5625</c:v>
                </c:pt>
                <c:pt idx="54">
                  <c:v>42544.65625</c:v>
                </c:pt>
                <c:pt idx="55">
                  <c:v>42551.569444444445</c:v>
                </c:pt>
                <c:pt idx="56">
                  <c:v>42564.454861111109</c:v>
                </c:pt>
                <c:pt idx="57">
                  <c:v>42571.569444444445</c:v>
                </c:pt>
              </c:numCache>
            </c:numRef>
          </c:cat>
          <c:val>
            <c:numRef>
              <c:f>'Bakers Bridge RK 64'!$P$27:$P$84</c:f>
              <c:numCache>
                <c:formatCode>General</c:formatCode>
                <c:ptCount val="58"/>
                <c:pt idx="0">
                  <c:v>2.2799999999999998</c:v>
                </c:pt>
                <c:pt idx="1">
                  <c:v>1.88</c:v>
                </c:pt>
                <c:pt idx="2">
                  <c:v>189</c:v>
                </c:pt>
                <c:pt idx="4">
                  <c:v>1.8</c:v>
                </c:pt>
                <c:pt idx="5">
                  <c:v>2.44</c:v>
                </c:pt>
                <c:pt idx="6">
                  <c:v>2.31</c:v>
                </c:pt>
                <c:pt idx="7">
                  <c:v>3.9</c:v>
                </c:pt>
                <c:pt idx="8">
                  <c:v>3.16</c:v>
                </c:pt>
                <c:pt idx="9">
                  <c:v>3.4</c:v>
                </c:pt>
                <c:pt idx="10">
                  <c:v>2.5</c:v>
                </c:pt>
                <c:pt idx="11">
                  <c:v>3.9</c:v>
                </c:pt>
                <c:pt idx="12">
                  <c:v>3.9</c:v>
                </c:pt>
                <c:pt idx="13">
                  <c:v>3</c:v>
                </c:pt>
                <c:pt idx="14">
                  <c:v>4.4000000000000004</c:v>
                </c:pt>
                <c:pt idx="15">
                  <c:v>3.3</c:v>
                </c:pt>
                <c:pt idx="16">
                  <c:v>2.8</c:v>
                </c:pt>
                <c:pt idx="17">
                  <c:v>3.9</c:v>
                </c:pt>
                <c:pt idx="18">
                  <c:v>3.9</c:v>
                </c:pt>
                <c:pt idx="19">
                  <c:v>2.2999999999999998</c:v>
                </c:pt>
                <c:pt idx="20">
                  <c:v>3</c:v>
                </c:pt>
                <c:pt idx="21">
                  <c:v>3.2</c:v>
                </c:pt>
                <c:pt idx="22">
                  <c:v>3.1</c:v>
                </c:pt>
                <c:pt idx="23">
                  <c:v>1.9</c:v>
                </c:pt>
                <c:pt idx="24">
                  <c:v>2.4</c:v>
                </c:pt>
                <c:pt idx="25">
                  <c:v>2.7</c:v>
                </c:pt>
                <c:pt idx="26">
                  <c:v>2.2000000000000002</c:v>
                </c:pt>
                <c:pt idx="27">
                  <c:v>2.1</c:v>
                </c:pt>
                <c:pt idx="33">
                  <c:v>4.5</c:v>
                </c:pt>
                <c:pt idx="34">
                  <c:v>2.9</c:v>
                </c:pt>
                <c:pt idx="35">
                  <c:v>8.4</c:v>
                </c:pt>
                <c:pt idx="36">
                  <c:v>3</c:v>
                </c:pt>
                <c:pt idx="37">
                  <c:v>15</c:v>
                </c:pt>
                <c:pt idx="38">
                  <c:v>4</c:v>
                </c:pt>
                <c:pt idx="39">
                  <c:v>4.8</c:v>
                </c:pt>
                <c:pt idx="40">
                  <c:v>2.6</c:v>
                </c:pt>
                <c:pt idx="41">
                  <c:v>2</c:v>
                </c:pt>
                <c:pt idx="42">
                  <c:v>1.8</c:v>
                </c:pt>
                <c:pt idx="43">
                  <c:v>3.2</c:v>
                </c:pt>
                <c:pt idx="44">
                  <c:v>3.2</c:v>
                </c:pt>
                <c:pt idx="45">
                  <c:v>3.2</c:v>
                </c:pt>
                <c:pt idx="46">
                  <c:v>3.2</c:v>
                </c:pt>
                <c:pt idx="47">
                  <c:v>3.2</c:v>
                </c:pt>
                <c:pt idx="48">
                  <c:v>4.9000000000000004</c:v>
                </c:pt>
                <c:pt idx="49">
                  <c:v>4.8</c:v>
                </c:pt>
                <c:pt idx="50">
                  <c:v>2.5</c:v>
                </c:pt>
                <c:pt idx="51">
                  <c:v>3.2</c:v>
                </c:pt>
                <c:pt idx="52">
                  <c:v>2.5</c:v>
                </c:pt>
                <c:pt idx="53">
                  <c:v>3.9</c:v>
                </c:pt>
                <c:pt idx="54">
                  <c:v>3.2</c:v>
                </c:pt>
                <c:pt idx="55">
                  <c:v>1.9</c:v>
                </c:pt>
                <c:pt idx="56">
                  <c:v>1.8</c:v>
                </c:pt>
                <c:pt idx="57">
                  <c:v>1.8</c:v>
                </c:pt>
              </c:numCache>
            </c:numRef>
          </c:val>
          <c:extLst>
            <c:ext xmlns:c16="http://schemas.microsoft.com/office/drawing/2014/chart" uri="{C3380CC4-5D6E-409C-BE32-E72D297353CC}">
              <c16:uniqueId val="{00000000-380D-4055-BBDE-56EE4649CD87}"/>
            </c:ext>
          </c:extLst>
        </c:ser>
        <c:dLbls>
          <c:showLegendKey val="0"/>
          <c:showVal val="0"/>
          <c:showCatName val="0"/>
          <c:showSerName val="0"/>
          <c:showPercent val="0"/>
          <c:showBubbleSize val="0"/>
        </c:dLbls>
        <c:gapWidth val="219"/>
        <c:overlap val="100"/>
        <c:axId val="939299312"/>
        <c:axId val="939299704"/>
        <c:extLst/>
      </c:barChart>
      <c:catAx>
        <c:axId val="9392993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9299704"/>
        <c:crossesAt val="1.0000000000000003E-4"/>
        <c:auto val="0"/>
        <c:lblAlgn val="ctr"/>
        <c:lblOffset val="100"/>
        <c:tickMarkSkip val="5"/>
        <c:noMultiLvlLbl val="0"/>
      </c:catAx>
      <c:valAx>
        <c:axId val="939299704"/>
        <c:scaling>
          <c:logBase val="10"/>
          <c:orientation val="minMax"/>
          <c:max val="10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4.4265106081674784E-2"/>
              <c:y val="0.17608336305522784"/>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9299312"/>
        <c:crosses val="autoZero"/>
        <c:crossBetween val="between"/>
      </c:valAx>
      <c:spPr>
        <a:noFill/>
        <a:ln>
          <a:solidFill>
            <a:schemeClr val="tx1">
              <a:lumMod val="75000"/>
              <a:lumOff val="25000"/>
            </a:schemeClr>
          </a:solidFill>
        </a:ln>
        <a:effectLst/>
      </c:spPr>
    </c:plotArea>
    <c:legend>
      <c:legendPos val="t"/>
      <c:layout>
        <c:manualLayout>
          <c:xMode val="edge"/>
          <c:yMode val="edge"/>
          <c:x val="0.30894805538256798"/>
          <c:y val="0.14899277072073305"/>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 to 65)</c:v>
            </c:pt>
          </c:strCache>
        </c:strRef>
      </c:tx>
      <c:layout>
        <c:manualLayout>
          <c:xMode val="edge"/>
          <c:yMode val="edge"/>
          <c:x val="0.27105997647656932"/>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'Bakers Bridge RK 64'!$R$26</c:f>
              <c:strCache>
                <c:ptCount val="1"/>
                <c:pt idx="0">
                  <c:v>Lead</c:v>
                </c:pt>
              </c:strCache>
            </c:strRef>
          </c:tx>
          <c:spPr>
            <a:solidFill>
              <a:schemeClr val="accent5">
                <a:lumMod val="75000"/>
              </a:schemeClr>
            </a:solidFill>
            <a:ln>
              <a:noFill/>
            </a:ln>
            <a:effectLst/>
          </c:spPr>
          <c:invertIfNegative val="0"/>
          <c:cat>
            <c:numRef>
              <c:f>'Bakers Bridge RK 64'!$F$27:$F$143</c:f>
              <c:numCache>
                <c:formatCode>m/d/yy\ h:mm;@</c:formatCode>
                <c:ptCount val="117"/>
                <c:pt idx="0">
                  <c:v>42221.836805555555</c:v>
                </c:pt>
                <c:pt idx="1">
                  <c:v>42222</c:v>
                </c:pt>
                <c:pt idx="2">
                  <c:v>42222.375</c:v>
                </c:pt>
                <c:pt idx="3">
                  <c:v>42223.541666666664</c:v>
                </c:pt>
                <c:pt idx="4">
                  <c:v>42223.670138888891</c:v>
                </c:pt>
                <c:pt idx="5">
                  <c:v>42224</c:v>
                </c:pt>
                <c:pt idx="6">
                  <c:v>42224.520833333336</c:v>
                </c:pt>
                <c:pt idx="7">
                  <c:v>42225.484027777777</c:v>
                </c:pt>
                <c:pt idx="8">
                  <c:v>42226.441666666666</c:v>
                </c:pt>
                <c:pt idx="9">
                  <c:v>42227.605555555558</c:v>
                </c:pt>
                <c:pt idx="10">
                  <c:v>42228.451388888891</c:v>
                </c:pt>
                <c:pt idx="11">
                  <c:v>42228.499305555553</c:v>
                </c:pt>
                <c:pt idx="12">
                  <c:v>42228.611111111109</c:v>
                </c:pt>
                <c:pt idx="13">
                  <c:v>42229.454861111109</c:v>
                </c:pt>
                <c:pt idx="14">
                  <c:v>42231.863194444442</c:v>
                </c:pt>
                <c:pt idx="15">
                  <c:v>42232.465277777781</c:v>
                </c:pt>
                <c:pt idx="16">
                  <c:v>42233.413194444445</c:v>
                </c:pt>
                <c:pt idx="17">
                  <c:v>42234</c:v>
                </c:pt>
                <c:pt idx="18">
                  <c:v>42234.597222222219</c:v>
                </c:pt>
                <c:pt idx="19">
                  <c:v>42235.520833333336</c:v>
                </c:pt>
                <c:pt idx="20">
                  <c:v>42236.576388888891</c:v>
                </c:pt>
                <c:pt idx="21">
                  <c:v>42239.673611111109</c:v>
                </c:pt>
                <c:pt idx="22">
                  <c:v>42240.708333333336</c:v>
                </c:pt>
                <c:pt idx="23">
                  <c:v>42241.6875</c:v>
                </c:pt>
                <c:pt idx="24">
                  <c:v>42246.684027777781</c:v>
                </c:pt>
                <c:pt idx="25">
                  <c:v>42248.631944444445</c:v>
                </c:pt>
                <c:pt idx="26">
                  <c:v>42249.680555555555</c:v>
                </c:pt>
                <c:pt idx="27">
                  <c:v>42250.6875</c:v>
                </c:pt>
                <c:pt idx="28">
                  <c:v>42251.517361111109</c:v>
                </c:pt>
                <c:pt idx="29">
                  <c:v>42255.458333333336</c:v>
                </c:pt>
                <c:pt idx="30">
                  <c:v>42258.420138888891</c:v>
                </c:pt>
                <c:pt idx="31">
                  <c:v>42259.4375</c:v>
                </c:pt>
                <c:pt idx="32">
                  <c:v>42260.496527777781</c:v>
                </c:pt>
                <c:pt idx="33">
                  <c:v>42261.40625</c:v>
                </c:pt>
                <c:pt idx="34">
                  <c:v>42265.409722222219</c:v>
                </c:pt>
                <c:pt idx="35">
                  <c:v>42266.402777777781</c:v>
                </c:pt>
                <c:pt idx="36">
                  <c:v>42267.454861111109</c:v>
                </c:pt>
                <c:pt idx="37">
                  <c:v>42268.402777777781</c:v>
                </c:pt>
                <c:pt idx="38">
                  <c:v>42275.465277777781</c:v>
                </c:pt>
                <c:pt idx="39">
                  <c:v>42278.489583333336</c:v>
                </c:pt>
                <c:pt idx="40">
                  <c:v>42286.513888888891</c:v>
                </c:pt>
                <c:pt idx="41">
                  <c:v>42303.652083333334</c:v>
                </c:pt>
                <c:pt idx="42">
                  <c:v>42451.638888888891</c:v>
                </c:pt>
                <c:pt idx="43">
                  <c:v>42465.375</c:v>
                </c:pt>
                <c:pt idx="44">
                  <c:v>42479.354166666664</c:v>
                </c:pt>
                <c:pt idx="45">
                  <c:v>42493.618055555555</c:v>
                </c:pt>
                <c:pt idx="46">
                  <c:v>42501.469444444447</c:v>
                </c:pt>
                <c:pt idx="47">
                  <c:v>42509.559027777781</c:v>
                </c:pt>
                <c:pt idx="48">
                  <c:v>42516.538194444445</c:v>
                </c:pt>
                <c:pt idx="49">
                  <c:v>42522.538194444445</c:v>
                </c:pt>
                <c:pt idx="50">
                  <c:v>42527.642361111109</c:v>
                </c:pt>
                <c:pt idx="51">
                  <c:v>42528.395833333336</c:v>
                </c:pt>
                <c:pt idx="52">
                  <c:v>42528.559027777781</c:v>
                </c:pt>
                <c:pt idx="53">
                  <c:v>42536.5625</c:v>
                </c:pt>
                <c:pt idx="54">
                  <c:v>42544.65625</c:v>
                </c:pt>
                <c:pt idx="55">
                  <c:v>42551.569444444445</c:v>
                </c:pt>
                <c:pt idx="56">
                  <c:v>42564.454861111109</c:v>
                </c:pt>
                <c:pt idx="57">
                  <c:v>42571.569444444445</c:v>
                </c:pt>
              </c:numCache>
            </c:numRef>
          </c:cat>
          <c:val>
            <c:numRef>
              <c:f>'Bakers Bridge RK 64'!$R$27:$R$84</c:f>
              <c:numCache>
                <c:formatCode>General</c:formatCode>
                <c:ptCount val="58"/>
                <c:pt idx="0">
                  <c:v>0.1</c:v>
                </c:pt>
                <c:pt idx="1">
                  <c:v>0.1</c:v>
                </c:pt>
                <c:pt idx="2">
                  <c:v>1.56</c:v>
                </c:pt>
                <c:pt idx="4">
                  <c:v>0.06</c:v>
                </c:pt>
                <c:pt idx="5">
                  <c:v>0.1</c:v>
                </c:pt>
                <c:pt idx="6">
                  <c:v>0.1</c:v>
                </c:pt>
                <c:pt idx="7">
                  <c:v>0.1</c:v>
                </c:pt>
                <c:pt idx="8">
                  <c:v>0.1</c:v>
                </c:pt>
                <c:pt idx="9">
                  <c:v>0.06</c:v>
                </c:pt>
                <c:pt idx="10">
                  <c:v>0.13</c:v>
                </c:pt>
                <c:pt idx="11">
                  <c:v>7.6999999999999999E-2</c:v>
                </c:pt>
                <c:pt idx="12">
                  <c:v>0.12</c:v>
                </c:pt>
                <c:pt idx="13">
                  <c:v>0.16</c:v>
                </c:pt>
                <c:pt idx="14">
                  <c:v>7.6999999999999999E-2</c:v>
                </c:pt>
                <c:pt idx="15">
                  <c:v>0.06</c:v>
                </c:pt>
                <c:pt idx="16">
                  <c:v>0.06</c:v>
                </c:pt>
                <c:pt idx="17">
                  <c:v>7.6999999999999999E-2</c:v>
                </c:pt>
                <c:pt idx="18">
                  <c:v>7.6999999999999999E-2</c:v>
                </c:pt>
                <c:pt idx="19">
                  <c:v>0.06</c:v>
                </c:pt>
                <c:pt idx="20">
                  <c:v>0.06</c:v>
                </c:pt>
                <c:pt idx="21">
                  <c:v>0.09</c:v>
                </c:pt>
                <c:pt idx="22">
                  <c:v>0.13</c:v>
                </c:pt>
                <c:pt idx="23">
                  <c:v>0.06</c:v>
                </c:pt>
                <c:pt idx="24">
                  <c:v>0.06</c:v>
                </c:pt>
                <c:pt idx="25">
                  <c:v>0.06</c:v>
                </c:pt>
                <c:pt idx="26">
                  <c:v>0.06</c:v>
                </c:pt>
                <c:pt idx="27">
                  <c:v>0.06</c:v>
                </c:pt>
                <c:pt idx="33">
                  <c:v>0.23</c:v>
                </c:pt>
                <c:pt idx="34">
                  <c:v>8.5999999999999993E-2</c:v>
                </c:pt>
                <c:pt idx="35">
                  <c:v>0.56999999999999995</c:v>
                </c:pt>
                <c:pt idx="36">
                  <c:v>0.06</c:v>
                </c:pt>
                <c:pt idx="37">
                  <c:v>1.2</c:v>
                </c:pt>
                <c:pt idx="38">
                  <c:v>0.28000000000000003</c:v>
                </c:pt>
                <c:pt idx="39">
                  <c:v>0.18</c:v>
                </c:pt>
                <c:pt idx="41">
                  <c:v>0.06</c:v>
                </c:pt>
                <c:pt idx="42">
                  <c:v>0.06</c:v>
                </c:pt>
                <c:pt idx="43">
                  <c:v>0.11</c:v>
                </c:pt>
                <c:pt idx="44">
                  <c:v>0.16</c:v>
                </c:pt>
                <c:pt idx="45">
                  <c:v>0.13</c:v>
                </c:pt>
                <c:pt idx="46">
                  <c:v>0.53</c:v>
                </c:pt>
                <c:pt idx="47">
                  <c:v>0.27</c:v>
                </c:pt>
                <c:pt idx="48">
                  <c:v>0.91</c:v>
                </c:pt>
                <c:pt idx="49">
                  <c:v>2.4</c:v>
                </c:pt>
                <c:pt idx="50">
                  <c:v>0.56999999999999995</c:v>
                </c:pt>
                <c:pt idx="51">
                  <c:v>0.36</c:v>
                </c:pt>
                <c:pt idx="52">
                  <c:v>0.36</c:v>
                </c:pt>
                <c:pt idx="53">
                  <c:v>2</c:v>
                </c:pt>
                <c:pt idx="54">
                  <c:v>0.99</c:v>
                </c:pt>
                <c:pt idx="55">
                  <c:v>0.53</c:v>
                </c:pt>
                <c:pt idx="56">
                  <c:v>7.0999999999999994E-2</c:v>
                </c:pt>
                <c:pt idx="57">
                  <c:v>0.1</c:v>
                </c:pt>
              </c:numCache>
            </c:numRef>
          </c:val>
          <c:extLst>
            <c:ext xmlns:c16="http://schemas.microsoft.com/office/drawing/2014/chart" uri="{C3380CC4-5D6E-409C-BE32-E72D297353CC}">
              <c16:uniqueId val="{00000000-90D5-4FB5-BC8B-9EE87680FA1D}"/>
            </c:ext>
          </c:extLst>
        </c:ser>
        <c:dLbls>
          <c:showLegendKey val="0"/>
          <c:showVal val="0"/>
          <c:showCatName val="0"/>
          <c:showSerName val="0"/>
          <c:showPercent val="0"/>
          <c:showBubbleSize val="0"/>
        </c:dLbls>
        <c:gapWidth val="219"/>
        <c:overlap val="100"/>
        <c:axId val="939300488"/>
        <c:axId val="939300880"/>
        <c:extLst/>
      </c:barChart>
      <c:catAx>
        <c:axId val="9393004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9300880"/>
        <c:crossesAt val="1.0000000000000004E-5"/>
        <c:auto val="0"/>
        <c:lblAlgn val="ctr"/>
        <c:lblOffset val="100"/>
        <c:tickMarkSkip val="5"/>
        <c:noMultiLvlLbl val="0"/>
      </c:catAx>
      <c:valAx>
        <c:axId val="939300880"/>
        <c:scaling>
          <c:logBase val="10"/>
          <c:orientation val="minMax"/>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9300488"/>
        <c:crosses val="autoZero"/>
        <c:crossBetween val="between"/>
      </c:valAx>
      <c:spPr>
        <a:noFill/>
        <a:ln>
          <a:solidFill>
            <a:schemeClr val="tx1">
              <a:lumMod val="75000"/>
              <a:lumOff val="25000"/>
            </a:schemeClr>
          </a:solidFill>
        </a:ln>
        <a:effectLst/>
      </c:spPr>
    </c:plotArea>
    <c:legend>
      <c:legendPos val="t"/>
      <c:layout>
        <c:manualLayout>
          <c:xMode val="edge"/>
          <c:yMode val="edge"/>
          <c:x val="0.3251312162018874"/>
          <c:y val="0.1577034320048245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 to 65)</c:v>
            </c:pt>
          </c:strCache>
        </c:strRef>
      </c:tx>
      <c:layout>
        <c:manualLayout>
          <c:xMode val="edge"/>
          <c:yMode val="edge"/>
          <c:x val="0.24681754452160806"/>
          <c:y val="2.592118693496645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7494198093659347"/>
          <c:y val="0.12340551181102362"/>
          <c:w val="0.76517716535433067"/>
          <c:h val="0.66033167549072713"/>
        </c:manualLayout>
      </c:layout>
      <c:barChart>
        <c:barDir val="col"/>
        <c:grouping val="stacked"/>
        <c:varyColors val="0"/>
        <c:ser>
          <c:idx val="0"/>
          <c:order val="0"/>
          <c:tx>
            <c:strRef>
              <c:f>'Bakers Bridge RK 64'!$Q$26</c:f>
              <c:strCache>
                <c:ptCount val="1"/>
                <c:pt idx="0">
                  <c:v>Iron</c:v>
                </c:pt>
              </c:strCache>
            </c:strRef>
          </c:tx>
          <c:spPr>
            <a:solidFill>
              <a:schemeClr val="tx1">
                <a:lumMod val="65000"/>
                <a:lumOff val="35000"/>
              </a:schemeClr>
            </a:solidFill>
            <a:ln>
              <a:noFill/>
            </a:ln>
            <a:effectLst/>
          </c:spPr>
          <c:invertIfNegative val="0"/>
          <c:cat>
            <c:numRef>
              <c:f>'Bakers Bridge RK 64'!$F$27:$F$143</c:f>
              <c:numCache>
                <c:formatCode>m/d/yy\ h:mm;@</c:formatCode>
                <c:ptCount val="117"/>
                <c:pt idx="0">
                  <c:v>42221.836805555555</c:v>
                </c:pt>
                <c:pt idx="1">
                  <c:v>42222</c:v>
                </c:pt>
                <c:pt idx="2">
                  <c:v>42222.375</c:v>
                </c:pt>
                <c:pt idx="3">
                  <c:v>42223.541666666664</c:v>
                </c:pt>
                <c:pt idx="4">
                  <c:v>42223.670138888891</c:v>
                </c:pt>
                <c:pt idx="5">
                  <c:v>42224</c:v>
                </c:pt>
                <c:pt idx="6">
                  <c:v>42224.520833333336</c:v>
                </c:pt>
                <c:pt idx="7">
                  <c:v>42225.484027777777</c:v>
                </c:pt>
                <c:pt idx="8">
                  <c:v>42226.441666666666</c:v>
                </c:pt>
                <c:pt idx="9">
                  <c:v>42227.605555555558</c:v>
                </c:pt>
                <c:pt idx="10">
                  <c:v>42228.451388888891</c:v>
                </c:pt>
                <c:pt idx="11">
                  <c:v>42228.499305555553</c:v>
                </c:pt>
                <c:pt idx="12">
                  <c:v>42228.611111111109</c:v>
                </c:pt>
                <c:pt idx="13">
                  <c:v>42229.454861111109</c:v>
                </c:pt>
                <c:pt idx="14">
                  <c:v>42231.863194444442</c:v>
                </c:pt>
                <c:pt idx="15">
                  <c:v>42232.465277777781</c:v>
                </c:pt>
                <c:pt idx="16">
                  <c:v>42233.413194444445</c:v>
                </c:pt>
                <c:pt idx="17">
                  <c:v>42234</c:v>
                </c:pt>
                <c:pt idx="18">
                  <c:v>42234.597222222219</c:v>
                </c:pt>
                <c:pt idx="19">
                  <c:v>42235.520833333336</c:v>
                </c:pt>
                <c:pt idx="20">
                  <c:v>42236.576388888891</c:v>
                </c:pt>
                <c:pt idx="21">
                  <c:v>42239.673611111109</c:v>
                </c:pt>
                <c:pt idx="22">
                  <c:v>42240.708333333336</c:v>
                </c:pt>
                <c:pt idx="23">
                  <c:v>42241.6875</c:v>
                </c:pt>
                <c:pt idx="24">
                  <c:v>42246.684027777781</c:v>
                </c:pt>
                <c:pt idx="25">
                  <c:v>42248.631944444445</c:v>
                </c:pt>
                <c:pt idx="26">
                  <c:v>42249.680555555555</c:v>
                </c:pt>
                <c:pt idx="27">
                  <c:v>42250.6875</c:v>
                </c:pt>
                <c:pt idx="28">
                  <c:v>42251.517361111109</c:v>
                </c:pt>
                <c:pt idx="29">
                  <c:v>42255.458333333336</c:v>
                </c:pt>
                <c:pt idx="30">
                  <c:v>42258.420138888891</c:v>
                </c:pt>
                <c:pt idx="31">
                  <c:v>42259.4375</c:v>
                </c:pt>
                <c:pt idx="32">
                  <c:v>42260.496527777781</c:v>
                </c:pt>
                <c:pt idx="33">
                  <c:v>42261.40625</c:v>
                </c:pt>
                <c:pt idx="34">
                  <c:v>42265.409722222219</c:v>
                </c:pt>
                <c:pt idx="35">
                  <c:v>42266.402777777781</c:v>
                </c:pt>
                <c:pt idx="36">
                  <c:v>42267.454861111109</c:v>
                </c:pt>
                <c:pt idx="37">
                  <c:v>42268.402777777781</c:v>
                </c:pt>
                <c:pt idx="38">
                  <c:v>42275.465277777781</c:v>
                </c:pt>
                <c:pt idx="39">
                  <c:v>42278.489583333336</c:v>
                </c:pt>
                <c:pt idx="40">
                  <c:v>42286.513888888891</c:v>
                </c:pt>
                <c:pt idx="41">
                  <c:v>42303.652083333334</c:v>
                </c:pt>
                <c:pt idx="42">
                  <c:v>42451.638888888891</c:v>
                </c:pt>
                <c:pt idx="43">
                  <c:v>42465.375</c:v>
                </c:pt>
                <c:pt idx="44">
                  <c:v>42479.354166666664</c:v>
                </c:pt>
                <c:pt idx="45">
                  <c:v>42493.618055555555</c:v>
                </c:pt>
                <c:pt idx="46">
                  <c:v>42501.469444444447</c:v>
                </c:pt>
                <c:pt idx="47">
                  <c:v>42509.559027777781</c:v>
                </c:pt>
                <c:pt idx="48">
                  <c:v>42516.538194444445</c:v>
                </c:pt>
                <c:pt idx="49">
                  <c:v>42522.538194444445</c:v>
                </c:pt>
                <c:pt idx="50">
                  <c:v>42527.642361111109</c:v>
                </c:pt>
                <c:pt idx="51">
                  <c:v>42528.395833333336</c:v>
                </c:pt>
                <c:pt idx="52">
                  <c:v>42528.559027777781</c:v>
                </c:pt>
                <c:pt idx="53">
                  <c:v>42536.5625</c:v>
                </c:pt>
                <c:pt idx="54">
                  <c:v>42544.65625</c:v>
                </c:pt>
                <c:pt idx="55">
                  <c:v>42551.569444444445</c:v>
                </c:pt>
                <c:pt idx="56">
                  <c:v>42564.454861111109</c:v>
                </c:pt>
                <c:pt idx="57">
                  <c:v>42571.569444444445</c:v>
                </c:pt>
              </c:numCache>
            </c:numRef>
          </c:cat>
          <c:val>
            <c:numRef>
              <c:f>'Bakers Bridge RK 64'!$Q$27:$Q$84</c:f>
              <c:numCache>
                <c:formatCode>General</c:formatCode>
                <c:ptCount val="58"/>
                <c:pt idx="0">
                  <c:v>100</c:v>
                </c:pt>
                <c:pt idx="1">
                  <c:v>100</c:v>
                </c:pt>
                <c:pt idx="2">
                  <c:v>189</c:v>
                </c:pt>
                <c:pt idx="3">
                  <c:v>29</c:v>
                </c:pt>
                <c:pt idx="4">
                  <c:v>3</c:v>
                </c:pt>
                <c:pt idx="5">
                  <c:v>100</c:v>
                </c:pt>
                <c:pt idx="6">
                  <c:v>100</c:v>
                </c:pt>
                <c:pt idx="7">
                  <c:v>100</c:v>
                </c:pt>
                <c:pt idx="8">
                  <c:v>100</c:v>
                </c:pt>
                <c:pt idx="9">
                  <c:v>17</c:v>
                </c:pt>
                <c:pt idx="10">
                  <c:v>17</c:v>
                </c:pt>
                <c:pt idx="13">
                  <c:v>17</c:v>
                </c:pt>
                <c:pt idx="15">
                  <c:v>17</c:v>
                </c:pt>
                <c:pt idx="16">
                  <c:v>17</c:v>
                </c:pt>
                <c:pt idx="19">
                  <c:v>17</c:v>
                </c:pt>
                <c:pt idx="20">
                  <c:v>17</c:v>
                </c:pt>
                <c:pt idx="21">
                  <c:v>30</c:v>
                </c:pt>
                <c:pt idx="22">
                  <c:v>27</c:v>
                </c:pt>
                <c:pt idx="23">
                  <c:v>17</c:v>
                </c:pt>
                <c:pt idx="24">
                  <c:v>17</c:v>
                </c:pt>
                <c:pt idx="25">
                  <c:v>17</c:v>
                </c:pt>
                <c:pt idx="26">
                  <c:v>17</c:v>
                </c:pt>
                <c:pt idx="27">
                  <c:v>17</c:v>
                </c:pt>
                <c:pt idx="33">
                  <c:v>120</c:v>
                </c:pt>
                <c:pt idx="34">
                  <c:v>17</c:v>
                </c:pt>
                <c:pt idx="35">
                  <c:v>340</c:v>
                </c:pt>
                <c:pt idx="36">
                  <c:v>23</c:v>
                </c:pt>
                <c:pt idx="37">
                  <c:v>760</c:v>
                </c:pt>
                <c:pt idx="38">
                  <c:v>49</c:v>
                </c:pt>
                <c:pt idx="39">
                  <c:v>49</c:v>
                </c:pt>
                <c:pt idx="40">
                  <c:v>108</c:v>
                </c:pt>
                <c:pt idx="41">
                  <c:v>17</c:v>
                </c:pt>
                <c:pt idx="42">
                  <c:v>17</c:v>
                </c:pt>
                <c:pt idx="43">
                  <c:v>13</c:v>
                </c:pt>
                <c:pt idx="44">
                  <c:v>32</c:v>
                </c:pt>
                <c:pt idx="45">
                  <c:v>61</c:v>
                </c:pt>
                <c:pt idx="46">
                  <c:v>220</c:v>
                </c:pt>
                <c:pt idx="47">
                  <c:v>170</c:v>
                </c:pt>
                <c:pt idx="48">
                  <c:v>250</c:v>
                </c:pt>
                <c:pt idx="49">
                  <c:v>510</c:v>
                </c:pt>
                <c:pt idx="50">
                  <c:v>50</c:v>
                </c:pt>
                <c:pt idx="51">
                  <c:v>40</c:v>
                </c:pt>
                <c:pt idx="52">
                  <c:v>51</c:v>
                </c:pt>
                <c:pt idx="53">
                  <c:v>160</c:v>
                </c:pt>
                <c:pt idx="54">
                  <c:v>120</c:v>
                </c:pt>
                <c:pt idx="55">
                  <c:v>69</c:v>
                </c:pt>
                <c:pt idx="56">
                  <c:v>16</c:v>
                </c:pt>
                <c:pt idx="57">
                  <c:v>13</c:v>
                </c:pt>
              </c:numCache>
            </c:numRef>
          </c:val>
          <c:extLst>
            <c:ext xmlns:c16="http://schemas.microsoft.com/office/drawing/2014/chart" uri="{C3380CC4-5D6E-409C-BE32-E72D297353CC}">
              <c16:uniqueId val="{00000000-5C6A-4957-B278-9E6E87251556}"/>
            </c:ext>
          </c:extLst>
        </c:ser>
        <c:dLbls>
          <c:showLegendKey val="0"/>
          <c:showVal val="0"/>
          <c:showCatName val="0"/>
          <c:showSerName val="0"/>
          <c:showPercent val="0"/>
          <c:showBubbleSize val="0"/>
        </c:dLbls>
        <c:gapWidth val="219"/>
        <c:overlap val="100"/>
        <c:axId val="939301664"/>
        <c:axId val="939302056"/>
        <c:extLst/>
      </c:barChart>
      <c:catAx>
        <c:axId val="9393016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9302056"/>
        <c:crossesAt val="1.0000000000000003E-4"/>
        <c:auto val="0"/>
        <c:lblAlgn val="ctr"/>
        <c:lblOffset val="100"/>
        <c:tickMarkSkip val="5"/>
        <c:noMultiLvlLbl val="0"/>
      </c:catAx>
      <c:valAx>
        <c:axId val="93930205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930166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 to 65)</c:v>
            </c:pt>
          </c:strCache>
        </c:strRef>
      </c:tx>
      <c:layout>
        <c:manualLayout>
          <c:xMode val="edge"/>
          <c:yMode val="edge"/>
          <c:x val="0.21476412365508549"/>
          <c:y val="3.055069930069929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'Bakers Bridge RK 64'!$AD$26</c:f>
              <c:strCache>
                <c:ptCount val="1"/>
                <c:pt idx="0">
                  <c:v>Zinc</c:v>
                </c:pt>
              </c:strCache>
            </c:strRef>
          </c:tx>
          <c:spPr>
            <a:solidFill>
              <a:schemeClr val="tx2">
                <a:lumMod val="60000"/>
                <a:lumOff val="40000"/>
              </a:schemeClr>
            </a:solidFill>
            <a:ln>
              <a:noFill/>
            </a:ln>
            <a:effectLst/>
          </c:spPr>
          <c:invertIfNegative val="0"/>
          <c:cat>
            <c:numRef>
              <c:f>'Bakers Bridge RK 64'!$F$27:$F$143</c:f>
              <c:numCache>
                <c:formatCode>m/d/yy\ h:mm;@</c:formatCode>
                <c:ptCount val="117"/>
                <c:pt idx="0">
                  <c:v>42221.836805555555</c:v>
                </c:pt>
                <c:pt idx="1">
                  <c:v>42222</c:v>
                </c:pt>
                <c:pt idx="2">
                  <c:v>42222.375</c:v>
                </c:pt>
                <c:pt idx="3">
                  <c:v>42223.541666666664</c:v>
                </c:pt>
                <c:pt idx="4">
                  <c:v>42223.670138888891</c:v>
                </c:pt>
                <c:pt idx="5">
                  <c:v>42224</c:v>
                </c:pt>
                <c:pt idx="6">
                  <c:v>42224.520833333336</c:v>
                </c:pt>
                <c:pt idx="7">
                  <c:v>42225.484027777777</c:v>
                </c:pt>
                <c:pt idx="8">
                  <c:v>42226.441666666666</c:v>
                </c:pt>
                <c:pt idx="9">
                  <c:v>42227.605555555558</c:v>
                </c:pt>
                <c:pt idx="10">
                  <c:v>42228.451388888891</c:v>
                </c:pt>
                <c:pt idx="11">
                  <c:v>42228.499305555553</c:v>
                </c:pt>
                <c:pt idx="12">
                  <c:v>42228.611111111109</c:v>
                </c:pt>
                <c:pt idx="13">
                  <c:v>42229.454861111109</c:v>
                </c:pt>
                <c:pt idx="14">
                  <c:v>42231.863194444442</c:v>
                </c:pt>
                <c:pt idx="15">
                  <c:v>42232.465277777781</c:v>
                </c:pt>
                <c:pt idx="16">
                  <c:v>42233.413194444445</c:v>
                </c:pt>
                <c:pt idx="17">
                  <c:v>42234</c:v>
                </c:pt>
                <c:pt idx="18">
                  <c:v>42234.597222222219</c:v>
                </c:pt>
                <c:pt idx="19">
                  <c:v>42235.520833333336</c:v>
                </c:pt>
                <c:pt idx="20">
                  <c:v>42236.576388888891</c:v>
                </c:pt>
                <c:pt idx="21">
                  <c:v>42239.673611111109</c:v>
                </c:pt>
                <c:pt idx="22">
                  <c:v>42240.708333333336</c:v>
                </c:pt>
                <c:pt idx="23">
                  <c:v>42241.6875</c:v>
                </c:pt>
                <c:pt idx="24">
                  <c:v>42246.684027777781</c:v>
                </c:pt>
                <c:pt idx="25">
                  <c:v>42248.631944444445</c:v>
                </c:pt>
                <c:pt idx="26">
                  <c:v>42249.680555555555</c:v>
                </c:pt>
                <c:pt idx="27">
                  <c:v>42250.6875</c:v>
                </c:pt>
                <c:pt idx="28">
                  <c:v>42251.517361111109</c:v>
                </c:pt>
                <c:pt idx="29">
                  <c:v>42255.458333333336</c:v>
                </c:pt>
                <c:pt idx="30">
                  <c:v>42258.420138888891</c:v>
                </c:pt>
                <c:pt idx="31">
                  <c:v>42259.4375</c:v>
                </c:pt>
                <c:pt idx="32">
                  <c:v>42260.496527777781</c:v>
                </c:pt>
                <c:pt idx="33">
                  <c:v>42261.40625</c:v>
                </c:pt>
                <c:pt idx="34">
                  <c:v>42265.409722222219</c:v>
                </c:pt>
                <c:pt idx="35">
                  <c:v>42266.402777777781</c:v>
                </c:pt>
                <c:pt idx="36">
                  <c:v>42267.454861111109</c:v>
                </c:pt>
                <c:pt idx="37">
                  <c:v>42268.402777777781</c:v>
                </c:pt>
                <c:pt idx="38">
                  <c:v>42275.465277777781</c:v>
                </c:pt>
                <c:pt idx="39">
                  <c:v>42278.489583333336</c:v>
                </c:pt>
                <c:pt idx="40">
                  <c:v>42286.513888888891</c:v>
                </c:pt>
                <c:pt idx="41">
                  <c:v>42303.652083333334</c:v>
                </c:pt>
                <c:pt idx="42">
                  <c:v>42451.638888888891</c:v>
                </c:pt>
                <c:pt idx="43">
                  <c:v>42465.375</c:v>
                </c:pt>
                <c:pt idx="44">
                  <c:v>42479.354166666664</c:v>
                </c:pt>
                <c:pt idx="45">
                  <c:v>42493.618055555555</c:v>
                </c:pt>
                <c:pt idx="46">
                  <c:v>42501.469444444447</c:v>
                </c:pt>
                <c:pt idx="47">
                  <c:v>42509.559027777781</c:v>
                </c:pt>
                <c:pt idx="48">
                  <c:v>42516.538194444445</c:v>
                </c:pt>
                <c:pt idx="49">
                  <c:v>42522.538194444445</c:v>
                </c:pt>
                <c:pt idx="50">
                  <c:v>42527.642361111109</c:v>
                </c:pt>
                <c:pt idx="51">
                  <c:v>42528.395833333336</c:v>
                </c:pt>
                <c:pt idx="52">
                  <c:v>42528.559027777781</c:v>
                </c:pt>
                <c:pt idx="53">
                  <c:v>42536.5625</c:v>
                </c:pt>
                <c:pt idx="54">
                  <c:v>42544.65625</c:v>
                </c:pt>
                <c:pt idx="55">
                  <c:v>42551.569444444445</c:v>
                </c:pt>
                <c:pt idx="56">
                  <c:v>42564.454861111109</c:v>
                </c:pt>
                <c:pt idx="57">
                  <c:v>42571.569444444445</c:v>
                </c:pt>
              </c:numCache>
            </c:numRef>
          </c:cat>
          <c:val>
            <c:numRef>
              <c:f>'Bakers Bridge RK 64'!$AD$27:$AD$84</c:f>
              <c:numCache>
                <c:formatCode>General</c:formatCode>
                <c:ptCount val="58"/>
                <c:pt idx="0">
                  <c:v>85.8</c:v>
                </c:pt>
                <c:pt idx="1">
                  <c:v>110</c:v>
                </c:pt>
                <c:pt idx="2">
                  <c:v>1700</c:v>
                </c:pt>
                <c:pt idx="3">
                  <c:v>59.1</c:v>
                </c:pt>
                <c:pt idx="4">
                  <c:v>73</c:v>
                </c:pt>
                <c:pt idx="5">
                  <c:v>61.5</c:v>
                </c:pt>
                <c:pt idx="6">
                  <c:v>62.4</c:v>
                </c:pt>
                <c:pt idx="7">
                  <c:v>96.8</c:v>
                </c:pt>
                <c:pt idx="8">
                  <c:v>85.6</c:v>
                </c:pt>
                <c:pt idx="9">
                  <c:v>88</c:v>
                </c:pt>
                <c:pt idx="10">
                  <c:v>96</c:v>
                </c:pt>
                <c:pt idx="11">
                  <c:v>110</c:v>
                </c:pt>
                <c:pt idx="12">
                  <c:v>90</c:v>
                </c:pt>
                <c:pt idx="13">
                  <c:v>120</c:v>
                </c:pt>
                <c:pt idx="14">
                  <c:v>120</c:v>
                </c:pt>
                <c:pt idx="15">
                  <c:v>130</c:v>
                </c:pt>
                <c:pt idx="16">
                  <c:v>150</c:v>
                </c:pt>
                <c:pt idx="17">
                  <c:v>110</c:v>
                </c:pt>
                <c:pt idx="18">
                  <c:v>110</c:v>
                </c:pt>
                <c:pt idx="19">
                  <c:v>160</c:v>
                </c:pt>
                <c:pt idx="20">
                  <c:v>140</c:v>
                </c:pt>
                <c:pt idx="21">
                  <c:v>150</c:v>
                </c:pt>
                <c:pt idx="22">
                  <c:v>160</c:v>
                </c:pt>
                <c:pt idx="23">
                  <c:v>140</c:v>
                </c:pt>
                <c:pt idx="24">
                  <c:v>140</c:v>
                </c:pt>
                <c:pt idx="25">
                  <c:v>180</c:v>
                </c:pt>
                <c:pt idx="26">
                  <c:v>170</c:v>
                </c:pt>
                <c:pt idx="27">
                  <c:v>170</c:v>
                </c:pt>
                <c:pt idx="28">
                  <c:v>208.5</c:v>
                </c:pt>
                <c:pt idx="33">
                  <c:v>200</c:v>
                </c:pt>
                <c:pt idx="34">
                  <c:v>190</c:v>
                </c:pt>
                <c:pt idx="35">
                  <c:v>250</c:v>
                </c:pt>
                <c:pt idx="36">
                  <c:v>240</c:v>
                </c:pt>
                <c:pt idx="37">
                  <c:v>310</c:v>
                </c:pt>
                <c:pt idx="38">
                  <c:v>250</c:v>
                </c:pt>
                <c:pt idx="39">
                  <c:v>250</c:v>
                </c:pt>
                <c:pt idx="40">
                  <c:v>209</c:v>
                </c:pt>
                <c:pt idx="41">
                  <c:v>130</c:v>
                </c:pt>
                <c:pt idx="42">
                  <c:v>110</c:v>
                </c:pt>
                <c:pt idx="43">
                  <c:v>79</c:v>
                </c:pt>
                <c:pt idx="44">
                  <c:v>68</c:v>
                </c:pt>
                <c:pt idx="45">
                  <c:v>91</c:v>
                </c:pt>
                <c:pt idx="46">
                  <c:v>90</c:v>
                </c:pt>
                <c:pt idx="47">
                  <c:v>77</c:v>
                </c:pt>
                <c:pt idx="48">
                  <c:v>77</c:v>
                </c:pt>
                <c:pt idx="49">
                  <c:v>71</c:v>
                </c:pt>
                <c:pt idx="50">
                  <c:v>31</c:v>
                </c:pt>
                <c:pt idx="51">
                  <c:v>16</c:v>
                </c:pt>
                <c:pt idx="52">
                  <c:v>92</c:v>
                </c:pt>
                <c:pt idx="53">
                  <c:v>70</c:v>
                </c:pt>
                <c:pt idx="54">
                  <c:v>80</c:v>
                </c:pt>
                <c:pt idx="55">
                  <c:v>92</c:v>
                </c:pt>
                <c:pt idx="56">
                  <c:v>96</c:v>
                </c:pt>
                <c:pt idx="57">
                  <c:v>80</c:v>
                </c:pt>
              </c:numCache>
            </c:numRef>
          </c:val>
          <c:extLst>
            <c:ext xmlns:c16="http://schemas.microsoft.com/office/drawing/2014/chart" uri="{C3380CC4-5D6E-409C-BE32-E72D297353CC}">
              <c16:uniqueId val="{00000000-B754-4AE7-BD24-369CCFE76FDE}"/>
            </c:ext>
          </c:extLst>
        </c:ser>
        <c:dLbls>
          <c:showLegendKey val="0"/>
          <c:showVal val="0"/>
          <c:showCatName val="0"/>
          <c:showSerName val="0"/>
          <c:showPercent val="0"/>
          <c:showBubbleSize val="0"/>
        </c:dLbls>
        <c:gapWidth val="219"/>
        <c:overlap val="100"/>
        <c:axId val="938360928"/>
        <c:axId val="938361320"/>
        <c:extLst/>
      </c:barChart>
      <c:catAx>
        <c:axId val="93836092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8361320"/>
        <c:crossesAt val="1.0000000000000003E-4"/>
        <c:auto val="0"/>
        <c:lblAlgn val="ctr"/>
        <c:lblOffset val="100"/>
        <c:tickMarkSkip val="5"/>
        <c:noMultiLvlLbl val="0"/>
      </c:catAx>
      <c:valAx>
        <c:axId val="938361320"/>
        <c:scaling>
          <c:logBase val="10"/>
          <c:orientation val="minMax"/>
          <c:max val="1000"/>
          <c:min val="1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836092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userShapes r:id="rId3"/>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'Bakers Bridge RK 64'!$A$1</c:f>
          <c:strCache>
            <c:ptCount val="1"/>
            <c:pt idx="0">
              <c:v>Animas at Bakers Bridge (RK 63 to 65)</c:v>
            </c:pt>
          </c:strCache>
        </c:strRef>
      </c:tx>
      <c:layout>
        <c:manualLayout>
          <c:xMode val="edge"/>
          <c:yMode val="edge"/>
          <c:x val="0.22692993181640195"/>
          <c:y val="3.473348105298944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'Bakers Bridge RK 64'!$T$26</c:f>
              <c:strCache>
                <c:ptCount val="1"/>
                <c:pt idx="0">
                  <c:v>Manganese</c:v>
                </c:pt>
              </c:strCache>
            </c:strRef>
          </c:tx>
          <c:spPr>
            <a:solidFill>
              <a:schemeClr val="accent1"/>
            </a:solidFill>
            <a:ln>
              <a:noFill/>
            </a:ln>
            <a:effectLst/>
          </c:spPr>
          <c:invertIfNegative val="0"/>
          <c:cat>
            <c:numRef>
              <c:f>'Bakers Bridge RK 64'!$F$27:$F$143</c:f>
              <c:numCache>
                <c:formatCode>m/d/yy\ h:mm;@</c:formatCode>
                <c:ptCount val="117"/>
                <c:pt idx="0">
                  <c:v>42221.836805555555</c:v>
                </c:pt>
                <c:pt idx="1">
                  <c:v>42222</c:v>
                </c:pt>
                <c:pt idx="2">
                  <c:v>42222.375</c:v>
                </c:pt>
                <c:pt idx="3">
                  <c:v>42223.541666666664</c:v>
                </c:pt>
                <c:pt idx="4">
                  <c:v>42223.670138888891</c:v>
                </c:pt>
                <c:pt idx="5">
                  <c:v>42224</c:v>
                </c:pt>
                <c:pt idx="6">
                  <c:v>42224.520833333336</c:v>
                </c:pt>
                <c:pt idx="7">
                  <c:v>42225.484027777777</c:v>
                </c:pt>
                <c:pt idx="8">
                  <c:v>42226.441666666666</c:v>
                </c:pt>
                <c:pt idx="9">
                  <c:v>42227.605555555558</c:v>
                </c:pt>
                <c:pt idx="10">
                  <c:v>42228.451388888891</c:v>
                </c:pt>
                <c:pt idx="11">
                  <c:v>42228.499305555553</c:v>
                </c:pt>
                <c:pt idx="12">
                  <c:v>42228.611111111109</c:v>
                </c:pt>
                <c:pt idx="13">
                  <c:v>42229.454861111109</c:v>
                </c:pt>
                <c:pt idx="14">
                  <c:v>42231.863194444442</c:v>
                </c:pt>
                <c:pt idx="15">
                  <c:v>42232.465277777781</c:v>
                </c:pt>
                <c:pt idx="16">
                  <c:v>42233.413194444445</c:v>
                </c:pt>
                <c:pt idx="17">
                  <c:v>42234</c:v>
                </c:pt>
                <c:pt idx="18">
                  <c:v>42234.597222222219</c:v>
                </c:pt>
                <c:pt idx="19">
                  <c:v>42235.520833333336</c:v>
                </c:pt>
                <c:pt idx="20">
                  <c:v>42236.576388888891</c:v>
                </c:pt>
                <c:pt idx="21">
                  <c:v>42239.673611111109</c:v>
                </c:pt>
                <c:pt idx="22">
                  <c:v>42240.708333333336</c:v>
                </c:pt>
                <c:pt idx="23">
                  <c:v>42241.6875</c:v>
                </c:pt>
                <c:pt idx="24">
                  <c:v>42246.684027777781</c:v>
                </c:pt>
                <c:pt idx="25">
                  <c:v>42248.631944444445</c:v>
                </c:pt>
                <c:pt idx="26">
                  <c:v>42249.680555555555</c:v>
                </c:pt>
                <c:pt idx="27">
                  <c:v>42250.6875</c:v>
                </c:pt>
                <c:pt idx="28">
                  <c:v>42251.517361111109</c:v>
                </c:pt>
                <c:pt idx="29">
                  <c:v>42255.458333333336</c:v>
                </c:pt>
                <c:pt idx="30">
                  <c:v>42258.420138888891</c:v>
                </c:pt>
                <c:pt idx="31">
                  <c:v>42259.4375</c:v>
                </c:pt>
                <c:pt idx="32">
                  <c:v>42260.496527777781</c:v>
                </c:pt>
                <c:pt idx="33">
                  <c:v>42261.40625</c:v>
                </c:pt>
                <c:pt idx="34">
                  <c:v>42265.409722222219</c:v>
                </c:pt>
                <c:pt idx="35">
                  <c:v>42266.402777777781</c:v>
                </c:pt>
                <c:pt idx="36">
                  <c:v>42267.454861111109</c:v>
                </c:pt>
                <c:pt idx="37">
                  <c:v>42268.402777777781</c:v>
                </c:pt>
                <c:pt idx="38">
                  <c:v>42275.465277777781</c:v>
                </c:pt>
                <c:pt idx="39">
                  <c:v>42278.489583333336</c:v>
                </c:pt>
                <c:pt idx="40">
                  <c:v>42286.513888888891</c:v>
                </c:pt>
                <c:pt idx="41">
                  <c:v>42303.652083333334</c:v>
                </c:pt>
                <c:pt idx="42">
                  <c:v>42451.638888888891</c:v>
                </c:pt>
                <c:pt idx="43">
                  <c:v>42465.375</c:v>
                </c:pt>
                <c:pt idx="44">
                  <c:v>42479.354166666664</c:v>
                </c:pt>
                <c:pt idx="45">
                  <c:v>42493.618055555555</c:v>
                </c:pt>
                <c:pt idx="46">
                  <c:v>42501.469444444447</c:v>
                </c:pt>
                <c:pt idx="47">
                  <c:v>42509.559027777781</c:v>
                </c:pt>
                <c:pt idx="48">
                  <c:v>42516.538194444445</c:v>
                </c:pt>
                <c:pt idx="49">
                  <c:v>42522.538194444445</c:v>
                </c:pt>
                <c:pt idx="50">
                  <c:v>42527.642361111109</c:v>
                </c:pt>
                <c:pt idx="51">
                  <c:v>42528.395833333336</c:v>
                </c:pt>
                <c:pt idx="52">
                  <c:v>42528.559027777781</c:v>
                </c:pt>
                <c:pt idx="53">
                  <c:v>42536.5625</c:v>
                </c:pt>
                <c:pt idx="54">
                  <c:v>42544.65625</c:v>
                </c:pt>
                <c:pt idx="55">
                  <c:v>42551.569444444445</c:v>
                </c:pt>
                <c:pt idx="56">
                  <c:v>42564.454861111109</c:v>
                </c:pt>
                <c:pt idx="57">
                  <c:v>42571.569444444445</c:v>
                </c:pt>
              </c:numCache>
            </c:numRef>
          </c:cat>
          <c:val>
            <c:numRef>
              <c:f>'Bakers Bridge RK 64'!$T$27:$T$84</c:f>
              <c:numCache>
                <c:formatCode>General</c:formatCode>
                <c:ptCount val="58"/>
                <c:pt idx="0">
                  <c:v>306</c:v>
                </c:pt>
                <c:pt idx="1">
                  <c:v>296</c:v>
                </c:pt>
                <c:pt idx="2">
                  <c:v>2090</c:v>
                </c:pt>
                <c:pt idx="3">
                  <c:v>398.2</c:v>
                </c:pt>
                <c:pt idx="4">
                  <c:v>437</c:v>
                </c:pt>
                <c:pt idx="5">
                  <c:v>444</c:v>
                </c:pt>
                <c:pt idx="6">
                  <c:v>443</c:v>
                </c:pt>
                <c:pt idx="7">
                  <c:v>403</c:v>
                </c:pt>
                <c:pt idx="8">
                  <c:v>401</c:v>
                </c:pt>
                <c:pt idx="9">
                  <c:v>390</c:v>
                </c:pt>
                <c:pt idx="10">
                  <c:v>410</c:v>
                </c:pt>
                <c:pt idx="11">
                  <c:v>420</c:v>
                </c:pt>
                <c:pt idx="12">
                  <c:v>430</c:v>
                </c:pt>
                <c:pt idx="13">
                  <c:v>420</c:v>
                </c:pt>
                <c:pt idx="14">
                  <c:v>370</c:v>
                </c:pt>
                <c:pt idx="15">
                  <c:v>440</c:v>
                </c:pt>
                <c:pt idx="16">
                  <c:v>460</c:v>
                </c:pt>
                <c:pt idx="17">
                  <c:v>440</c:v>
                </c:pt>
                <c:pt idx="18">
                  <c:v>440</c:v>
                </c:pt>
                <c:pt idx="19">
                  <c:v>490</c:v>
                </c:pt>
                <c:pt idx="20">
                  <c:v>490</c:v>
                </c:pt>
                <c:pt idx="21">
                  <c:v>510</c:v>
                </c:pt>
                <c:pt idx="22">
                  <c:v>570</c:v>
                </c:pt>
                <c:pt idx="23">
                  <c:v>530</c:v>
                </c:pt>
                <c:pt idx="24">
                  <c:v>480</c:v>
                </c:pt>
                <c:pt idx="25">
                  <c:v>560</c:v>
                </c:pt>
                <c:pt idx="26">
                  <c:v>550</c:v>
                </c:pt>
                <c:pt idx="27">
                  <c:v>560</c:v>
                </c:pt>
                <c:pt idx="28">
                  <c:v>537.9</c:v>
                </c:pt>
                <c:pt idx="33">
                  <c:v>560</c:v>
                </c:pt>
                <c:pt idx="34">
                  <c:v>550</c:v>
                </c:pt>
                <c:pt idx="35">
                  <c:v>640</c:v>
                </c:pt>
                <c:pt idx="36">
                  <c:v>700</c:v>
                </c:pt>
                <c:pt idx="37">
                  <c:v>760</c:v>
                </c:pt>
                <c:pt idx="38">
                  <c:v>650</c:v>
                </c:pt>
                <c:pt idx="39">
                  <c:v>700</c:v>
                </c:pt>
                <c:pt idx="40">
                  <c:v>542.9</c:v>
                </c:pt>
                <c:pt idx="41">
                  <c:v>430</c:v>
                </c:pt>
                <c:pt idx="42">
                  <c:v>490</c:v>
                </c:pt>
                <c:pt idx="43">
                  <c:v>510</c:v>
                </c:pt>
                <c:pt idx="44">
                  <c:v>360</c:v>
                </c:pt>
                <c:pt idx="45">
                  <c:v>310</c:v>
                </c:pt>
                <c:pt idx="46">
                  <c:v>220</c:v>
                </c:pt>
                <c:pt idx="47">
                  <c:v>180</c:v>
                </c:pt>
                <c:pt idx="48">
                  <c:v>140</c:v>
                </c:pt>
                <c:pt idx="49">
                  <c:v>160</c:v>
                </c:pt>
                <c:pt idx="50">
                  <c:v>80</c:v>
                </c:pt>
                <c:pt idx="51">
                  <c:v>98</c:v>
                </c:pt>
                <c:pt idx="52">
                  <c:v>220</c:v>
                </c:pt>
                <c:pt idx="53">
                  <c:v>140</c:v>
                </c:pt>
                <c:pt idx="54">
                  <c:v>180</c:v>
                </c:pt>
                <c:pt idx="55">
                  <c:v>220</c:v>
                </c:pt>
                <c:pt idx="56">
                  <c:v>240</c:v>
                </c:pt>
                <c:pt idx="57">
                  <c:v>270</c:v>
                </c:pt>
              </c:numCache>
            </c:numRef>
          </c:val>
          <c:extLst>
            <c:ext xmlns:c16="http://schemas.microsoft.com/office/drawing/2014/chart" uri="{C3380CC4-5D6E-409C-BE32-E72D297353CC}">
              <c16:uniqueId val="{00000000-84B5-4767-A3E3-9EC4FBBAF8B7}"/>
            </c:ext>
          </c:extLst>
        </c:ser>
        <c:dLbls>
          <c:showLegendKey val="0"/>
          <c:showVal val="0"/>
          <c:showCatName val="0"/>
          <c:showSerName val="0"/>
          <c:showPercent val="0"/>
          <c:showBubbleSize val="0"/>
        </c:dLbls>
        <c:gapWidth val="219"/>
        <c:overlap val="100"/>
        <c:axId val="938362104"/>
        <c:axId val="938362496"/>
        <c:extLst/>
      </c:barChart>
      <c:catAx>
        <c:axId val="93836210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8362496"/>
        <c:crossesAt val="1.0000000000000003E-4"/>
        <c:auto val="0"/>
        <c:lblAlgn val="ctr"/>
        <c:lblOffset val="100"/>
        <c:tickMarkSkip val="5"/>
        <c:noMultiLvlLbl val="0"/>
      </c:catAx>
      <c:valAx>
        <c:axId val="93836249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8362104"/>
        <c:crosses val="autoZero"/>
        <c:crossBetween val="between"/>
      </c:valAx>
      <c:spPr>
        <a:noFill/>
        <a:ln>
          <a:solidFill>
            <a:schemeClr val="tx1">
              <a:lumMod val="75000"/>
              <a:lumOff val="25000"/>
            </a:schemeClr>
          </a:solidFill>
        </a:ln>
        <a:effectLst/>
      </c:spPr>
    </c:plotArea>
    <c:legend>
      <c:legendPos val="t"/>
      <c:layout>
        <c:manualLayout>
          <c:xMode val="edge"/>
          <c:yMode val="edge"/>
          <c:x val="0.33016214761913187"/>
          <c:y val="0.1577034320048245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96'!$A$1</c:f>
          <c:strCache>
            <c:ptCount val="1"/>
            <c:pt idx="0">
              <c:v>Animas at Durango (RK 90 to 98)</c:v>
            </c:pt>
          </c:strCache>
        </c:strRef>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'Durango RK 96'!$AE$27</c:f>
              <c:strCache>
                <c:ptCount val="1"/>
                <c:pt idx="0">
                  <c:v>Pb:Al</c:v>
                </c:pt>
              </c:strCache>
            </c:strRef>
          </c:tx>
          <c:spPr>
            <a:solidFill>
              <a:schemeClr val="tx2">
                <a:lumMod val="60000"/>
                <a:lumOff val="40000"/>
              </a:schemeClr>
            </a:solidFill>
            <a:ln>
              <a:noFill/>
            </a:ln>
            <a:effectLst/>
          </c:spPr>
          <c:cat>
            <c:numRef>
              <c:f>'Durango RK 96'!$F$28:$F$192</c:f>
              <c:numCache>
                <c:formatCode>m/d/yy\ h:mm;@</c:formatCode>
                <c:ptCount val="165"/>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42224.493055555555</c:v>
                </c:pt>
                <c:pt idx="26">
                  <c:v>42224.822916666664</c:v>
                </c:pt>
                <c:pt idx="27">
                  <c:v>42224.844444444447</c:v>
                </c:pt>
                <c:pt idx="28">
                  <c:v>42225.311805555553</c:v>
                </c:pt>
                <c:pt idx="29">
                  <c:v>42225.334027777775</c:v>
                </c:pt>
                <c:pt idx="30">
                  <c:v>42225.517361111109</c:v>
                </c:pt>
                <c:pt idx="31">
                  <c:v>42225.53125</c:v>
                </c:pt>
                <c:pt idx="32">
                  <c:v>42225.583333333336</c:v>
                </c:pt>
                <c:pt idx="33">
                  <c:v>42225.779861111114</c:v>
                </c:pt>
                <c:pt idx="34">
                  <c:v>42225.801388888889</c:v>
                </c:pt>
                <c:pt idx="35">
                  <c:v>42226.333333333336</c:v>
                </c:pt>
                <c:pt idx="36">
                  <c:v>42226.356249999997</c:v>
                </c:pt>
                <c:pt idx="37">
                  <c:v>42226.490972222222</c:v>
                </c:pt>
                <c:pt idx="38">
                  <c:v>42226.525694444441</c:v>
                </c:pt>
                <c:pt idx="39">
                  <c:v>42226.590277777781</c:v>
                </c:pt>
                <c:pt idx="40">
                  <c:v>42226.597222222219</c:v>
                </c:pt>
                <c:pt idx="41">
                  <c:v>42226.635416666664</c:v>
                </c:pt>
                <c:pt idx="42">
                  <c:v>42226.765277777777</c:v>
                </c:pt>
                <c:pt idx="43">
                  <c:v>42226.789583333331</c:v>
                </c:pt>
                <c:pt idx="44">
                  <c:v>42227.642361111109</c:v>
                </c:pt>
                <c:pt idx="45">
                  <c:v>42227.671527777777</c:v>
                </c:pt>
                <c:pt idx="46">
                  <c:v>42228.479166666664</c:v>
                </c:pt>
                <c:pt idx="47">
                  <c:v>42228.5</c:v>
                </c:pt>
                <c:pt idx="48">
                  <c:v>42229.368055555555</c:v>
                </c:pt>
                <c:pt idx="49">
                  <c:v>42229.368055555555</c:v>
                </c:pt>
                <c:pt idx="50">
                  <c:v>42229.399305555555</c:v>
                </c:pt>
                <c:pt idx="51">
                  <c:v>42229.440972222219</c:v>
                </c:pt>
                <c:pt idx="52">
                  <c:v>42229.489583333336</c:v>
                </c:pt>
                <c:pt idx="53">
                  <c:v>42229.489583333336</c:v>
                </c:pt>
                <c:pt idx="54">
                  <c:v>42229.493055555555</c:v>
                </c:pt>
                <c:pt idx="55">
                  <c:v>42229.53125</c:v>
                </c:pt>
                <c:pt idx="56">
                  <c:v>42229.791666666664</c:v>
                </c:pt>
                <c:pt idx="57">
                  <c:v>42231.763194444444</c:v>
                </c:pt>
                <c:pt idx="58">
                  <c:v>42231.791666666664</c:v>
                </c:pt>
                <c:pt idx="59">
                  <c:v>42232.416666666664</c:v>
                </c:pt>
                <c:pt idx="60">
                  <c:v>42232.434027777781</c:v>
                </c:pt>
                <c:pt idx="61">
                  <c:v>42236.444444444445</c:v>
                </c:pt>
                <c:pt idx="62">
                  <c:v>42236.461805555555</c:v>
                </c:pt>
                <c:pt idx="63">
                  <c:v>42237.430555555555</c:v>
                </c:pt>
                <c:pt idx="64">
                  <c:v>42237.430555555555</c:v>
                </c:pt>
                <c:pt idx="65">
                  <c:v>42237.459027777775</c:v>
                </c:pt>
                <c:pt idx="66">
                  <c:v>42240.402777777781</c:v>
                </c:pt>
                <c:pt idx="67">
                  <c:v>42240.423611111109</c:v>
                </c:pt>
                <c:pt idx="68">
                  <c:v>42240.4375</c:v>
                </c:pt>
                <c:pt idx="69">
                  <c:v>42241.40625</c:v>
                </c:pt>
                <c:pt idx="70">
                  <c:v>42241.4375</c:v>
                </c:pt>
                <c:pt idx="71">
                  <c:v>42242.388888888891</c:v>
                </c:pt>
                <c:pt idx="72">
                  <c:v>42242.402777777781</c:v>
                </c:pt>
                <c:pt idx="73">
                  <c:v>42247.368055555555</c:v>
                </c:pt>
                <c:pt idx="74">
                  <c:v>42247.385416666664</c:v>
                </c:pt>
                <c:pt idx="75">
                  <c:v>42249.385416666664</c:v>
                </c:pt>
                <c:pt idx="76">
                  <c:v>42249.40625</c:v>
                </c:pt>
                <c:pt idx="77">
                  <c:v>42250.388888888891</c:v>
                </c:pt>
                <c:pt idx="78">
                  <c:v>42250.409722222219</c:v>
                </c:pt>
                <c:pt idx="79">
                  <c:v>42251.378472222219</c:v>
                </c:pt>
                <c:pt idx="80">
                  <c:v>42251.416666666664</c:v>
                </c:pt>
                <c:pt idx="81">
                  <c:v>42251.4375</c:v>
                </c:pt>
                <c:pt idx="82">
                  <c:v>42251.46875</c:v>
                </c:pt>
                <c:pt idx="83">
                  <c:v>42251.618055555555</c:v>
                </c:pt>
                <c:pt idx="84">
                  <c:v>42261.361111111109</c:v>
                </c:pt>
                <c:pt idx="85">
                  <c:v>42261.361111111109</c:v>
                </c:pt>
                <c:pt idx="86">
                  <c:v>42261.381944444445</c:v>
                </c:pt>
                <c:pt idx="87">
                  <c:v>42265.368055555555</c:v>
                </c:pt>
                <c:pt idx="88">
                  <c:v>42265.385416666664</c:v>
                </c:pt>
                <c:pt idx="89">
                  <c:v>42265.385416666664</c:v>
                </c:pt>
                <c:pt idx="90">
                  <c:v>42266.368055555555</c:v>
                </c:pt>
                <c:pt idx="91">
                  <c:v>42266.381944444445</c:v>
                </c:pt>
                <c:pt idx="92">
                  <c:v>42267.395833333336</c:v>
                </c:pt>
                <c:pt idx="93">
                  <c:v>42267.416666666664</c:v>
                </c:pt>
                <c:pt idx="94">
                  <c:v>42267.416666666664</c:v>
                </c:pt>
                <c:pt idx="95">
                  <c:v>42268.357638888891</c:v>
                </c:pt>
                <c:pt idx="96">
                  <c:v>42268.378472222219</c:v>
                </c:pt>
                <c:pt idx="97">
                  <c:v>42271.402777777781</c:v>
                </c:pt>
                <c:pt idx="98">
                  <c:v>42271.430555555555</c:v>
                </c:pt>
                <c:pt idx="99">
                  <c:v>42275.385416666664</c:v>
                </c:pt>
                <c:pt idx="100">
                  <c:v>42275.416666666664</c:v>
                </c:pt>
                <c:pt idx="101">
                  <c:v>42275.416666666664</c:v>
                </c:pt>
                <c:pt idx="102">
                  <c:v>42278.4375</c:v>
                </c:pt>
                <c:pt idx="103">
                  <c:v>42278.458333333336</c:v>
                </c:pt>
                <c:pt idx="104">
                  <c:v>42286.364583333336</c:v>
                </c:pt>
                <c:pt idx="105">
                  <c:v>42286.465277777781</c:v>
                </c:pt>
                <c:pt idx="106">
                  <c:v>42286.552083333336</c:v>
                </c:pt>
                <c:pt idx="107">
                  <c:v>42304.467361111114</c:v>
                </c:pt>
                <c:pt idx="108">
                  <c:v>42304.491666666669</c:v>
                </c:pt>
                <c:pt idx="109">
                  <c:v>42304.574305555558</c:v>
                </c:pt>
                <c:pt idx="110">
                  <c:v>42415.625</c:v>
                </c:pt>
                <c:pt idx="111">
                  <c:v>42430.708333333336</c:v>
                </c:pt>
                <c:pt idx="112">
                  <c:v>42444.625</c:v>
                </c:pt>
                <c:pt idx="113">
                  <c:v>42453.430555555555</c:v>
                </c:pt>
                <c:pt idx="114">
                  <c:v>42453.454861111109</c:v>
                </c:pt>
                <c:pt idx="115">
                  <c:v>42453.475694444445</c:v>
                </c:pt>
                <c:pt idx="116">
                  <c:v>42458.645833333336</c:v>
                </c:pt>
                <c:pt idx="117">
                  <c:v>42464.708333333336</c:v>
                </c:pt>
                <c:pt idx="118">
                  <c:v>42467.625</c:v>
                </c:pt>
                <c:pt idx="119">
                  <c:v>42468.6875</c:v>
                </c:pt>
                <c:pt idx="120">
                  <c:v>42472.708333333336</c:v>
                </c:pt>
                <c:pt idx="121">
                  <c:v>42478.677083333336</c:v>
                </c:pt>
                <c:pt idx="122">
                  <c:v>42479.645833333336</c:v>
                </c:pt>
                <c:pt idx="123">
                  <c:v>42486.666666666664</c:v>
                </c:pt>
                <c:pt idx="124">
                  <c:v>42493.576388888891</c:v>
                </c:pt>
                <c:pt idx="125">
                  <c:v>42493.666666666664</c:v>
                </c:pt>
                <c:pt idx="126">
                  <c:v>42496.5625</c:v>
                </c:pt>
                <c:pt idx="127">
                  <c:v>42500.618055555555</c:v>
                </c:pt>
                <c:pt idx="128">
                  <c:v>42501.416666666664</c:v>
                </c:pt>
                <c:pt idx="129">
                  <c:v>42508.666666666664</c:v>
                </c:pt>
                <c:pt idx="130">
                  <c:v>42509.628472222219</c:v>
                </c:pt>
                <c:pt idx="131">
                  <c:v>42512.729166666664</c:v>
                </c:pt>
                <c:pt idx="132">
                  <c:v>42514.604166666664</c:v>
                </c:pt>
                <c:pt idx="133">
                  <c:v>42516.590277777781</c:v>
                </c:pt>
                <c:pt idx="134">
                  <c:v>42521.666666666664</c:v>
                </c:pt>
                <c:pt idx="135">
                  <c:v>42522.600694444445</c:v>
                </c:pt>
                <c:pt idx="136">
                  <c:v>42527.691666666666</c:v>
                </c:pt>
                <c:pt idx="137">
                  <c:v>42527.71875</c:v>
                </c:pt>
                <c:pt idx="138">
                  <c:v>42528.434027777781</c:v>
                </c:pt>
                <c:pt idx="139">
                  <c:v>42528.479166666664</c:v>
                </c:pt>
                <c:pt idx="140">
                  <c:v>42528.479166666664</c:v>
                </c:pt>
                <c:pt idx="141">
                  <c:v>42528.621527777781</c:v>
                </c:pt>
                <c:pt idx="142">
                  <c:v>42528.645833333336</c:v>
                </c:pt>
                <c:pt idx="143">
                  <c:v>42536.604166666664</c:v>
                </c:pt>
                <c:pt idx="144">
                  <c:v>42544.708333333336</c:v>
                </c:pt>
                <c:pt idx="145">
                  <c:v>42551.614583333336</c:v>
                </c:pt>
                <c:pt idx="146">
                  <c:v>42564.361111111109</c:v>
                </c:pt>
                <c:pt idx="147">
                  <c:v>42571.611111111109</c:v>
                </c:pt>
                <c:pt idx="148">
                  <c:v>42607.3125</c:v>
                </c:pt>
                <c:pt idx="149">
                  <c:v>42610.583333333336</c:v>
                </c:pt>
              </c:numCache>
            </c:numRef>
          </c:cat>
          <c:val>
            <c:numRef>
              <c:f>'Durango RK 96'!$AE$28:$AE$177</c:f>
              <c:numCache>
                <c:formatCode>#,##0.000</c:formatCode>
                <c:ptCount val="150"/>
                <c:pt idx="0">
                  <c:v>1.2E-2</c:v>
                </c:pt>
                <c:pt idx="1">
                  <c:v>5.0000000000000001E-3</c:v>
                </c:pt>
                <c:pt idx="2">
                  <c:v>5.7499999999999999E-3</c:v>
                </c:pt>
                <c:pt idx="3">
                  <c:v>2E-3</c:v>
                </c:pt>
                <c:pt idx="4">
                  <c:v>0</c:v>
                </c:pt>
                <c:pt idx="5">
                  <c:v>0</c:v>
                </c:pt>
                <c:pt idx="6">
                  <c:v>2.5084175084175084E-2</c:v>
                </c:pt>
                <c:pt idx="7">
                  <c:v>0</c:v>
                </c:pt>
                <c:pt idx="8">
                  <c:v>3.4206219312602291E-3</c:v>
                </c:pt>
                <c:pt idx="9">
                  <c:v>3.3894736842105264E-3</c:v>
                </c:pt>
                <c:pt idx="10">
                  <c:v>0.12758620689655173</c:v>
                </c:pt>
                <c:pt idx="11">
                  <c:v>5.9499999999999996E-3</c:v>
                </c:pt>
                <c:pt idx="12">
                  <c:v>1.4449999999999999E-2</c:v>
                </c:pt>
                <c:pt idx="13">
                  <c:v>1.15E-2</c:v>
                </c:pt>
                <c:pt idx="17">
                  <c:v>3.9999999999999994E-2</c:v>
                </c:pt>
                <c:pt idx="18">
                  <c:v>0.17777777777777778</c:v>
                </c:pt>
                <c:pt idx="19">
                  <c:v>0.10277777777777779</c:v>
                </c:pt>
                <c:pt idx="20">
                  <c:v>0</c:v>
                </c:pt>
                <c:pt idx="21">
                  <c:v>0.16315789473684211</c:v>
                </c:pt>
                <c:pt idx="22">
                  <c:v>0</c:v>
                </c:pt>
                <c:pt idx="23">
                  <c:v>6.5277777777777782E-2</c:v>
                </c:pt>
                <c:pt idx="24">
                  <c:v>5.0000000000000001E-3</c:v>
                </c:pt>
                <c:pt idx="25">
                  <c:v>3.2573289902280132E-3</c:v>
                </c:pt>
                <c:pt idx="26">
                  <c:v>0</c:v>
                </c:pt>
                <c:pt idx="27">
                  <c:v>0</c:v>
                </c:pt>
                <c:pt idx="28">
                  <c:v>0</c:v>
                </c:pt>
                <c:pt idx="29">
                  <c:v>0</c:v>
                </c:pt>
                <c:pt idx="30">
                  <c:v>2.403846153846154E-3</c:v>
                </c:pt>
                <c:pt idx="31">
                  <c:v>3.6900369003690036E-3</c:v>
                </c:pt>
                <c:pt idx="32">
                  <c:v>3.0395136778115506E-3</c:v>
                </c:pt>
                <c:pt idx="33">
                  <c:v>0</c:v>
                </c:pt>
                <c:pt idx="34">
                  <c:v>0</c:v>
                </c:pt>
                <c:pt idx="35">
                  <c:v>0</c:v>
                </c:pt>
                <c:pt idx="37">
                  <c:v>3.3557046979865771E-3</c:v>
                </c:pt>
                <c:pt idx="38">
                  <c:v>2.4449877750611251E-3</c:v>
                </c:pt>
                <c:pt idx="39">
                  <c:v>5.1999999999999998E-3</c:v>
                </c:pt>
                <c:pt idx="40">
                  <c:v>6.4999999999999988E-2</c:v>
                </c:pt>
                <c:pt idx="41">
                  <c:v>0.12000000000000001</c:v>
                </c:pt>
                <c:pt idx="42">
                  <c:v>0</c:v>
                </c:pt>
                <c:pt idx="43">
                  <c:v>0</c:v>
                </c:pt>
                <c:pt idx="44">
                  <c:v>2.5000000000000001E-3</c:v>
                </c:pt>
                <c:pt idx="45">
                  <c:v>1.3333333333333333E-3</c:v>
                </c:pt>
                <c:pt idx="46">
                  <c:v>2.5000000000000001E-3</c:v>
                </c:pt>
                <c:pt idx="47">
                  <c:v>1.276595744680851E-3</c:v>
                </c:pt>
                <c:pt idx="48">
                  <c:v>8.6764705882352942E-3</c:v>
                </c:pt>
                <c:pt idx="49">
                  <c:v>8.6764705882352942E-3</c:v>
                </c:pt>
                <c:pt idx="50">
                  <c:v>1.0263157894736842E-2</c:v>
                </c:pt>
                <c:pt idx="51">
                  <c:v>1.3846153846153847E-2</c:v>
                </c:pt>
                <c:pt idx="52">
                  <c:v>7.7499999999999999E-2</c:v>
                </c:pt>
                <c:pt idx="53">
                  <c:v>1.8043478260869566E-3</c:v>
                </c:pt>
                <c:pt idx="54">
                  <c:v>1.5714285714285715E-3</c:v>
                </c:pt>
                <c:pt idx="55">
                  <c:v>1.1176470588235295E-2</c:v>
                </c:pt>
                <c:pt idx="56">
                  <c:v>3.1914893617021274E-2</c:v>
                </c:pt>
                <c:pt idx="57">
                  <c:v>2.0263157894736842E-3</c:v>
                </c:pt>
                <c:pt idx="58">
                  <c:v>3.2352941176470589E-3</c:v>
                </c:pt>
                <c:pt idx="59">
                  <c:v>2.142857142857143E-3</c:v>
                </c:pt>
                <c:pt idx="60">
                  <c:v>2.5000000000000001E-3</c:v>
                </c:pt>
                <c:pt idx="61">
                  <c:v>2.5000000000000001E-3</c:v>
                </c:pt>
                <c:pt idx="62">
                  <c:v>2.5000000000000001E-3</c:v>
                </c:pt>
                <c:pt idx="63">
                  <c:v>2.5000000000000001E-3</c:v>
                </c:pt>
                <c:pt idx="64">
                  <c:v>2.5000000000000001E-3</c:v>
                </c:pt>
                <c:pt idx="65">
                  <c:v>2.5000000000000001E-3</c:v>
                </c:pt>
                <c:pt idx="66">
                  <c:v>2.8205128205128209E-2</c:v>
                </c:pt>
                <c:pt idx="67">
                  <c:v>4.5833333333333334E-3</c:v>
                </c:pt>
                <c:pt idx="68">
                  <c:v>8.3333333333333332E-3</c:v>
                </c:pt>
                <c:pt idx="69">
                  <c:v>2.5000000000000001E-3</c:v>
                </c:pt>
                <c:pt idx="70">
                  <c:v>2.5000000000000001E-3</c:v>
                </c:pt>
                <c:pt idx="71">
                  <c:v>2.5000000000000001E-3</c:v>
                </c:pt>
                <c:pt idx="72">
                  <c:v>2.5000000000000001E-3</c:v>
                </c:pt>
                <c:pt idx="73">
                  <c:v>6.6666666666666671E-3</c:v>
                </c:pt>
                <c:pt idx="74">
                  <c:v>2.5000000000000001E-3</c:v>
                </c:pt>
                <c:pt idx="75">
                  <c:v>2.5000000000000001E-3</c:v>
                </c:pt>
                <c:pt idx="76">
                  <c:v>3.2083333333333334E-3</c:v>
                </c:pt>
                <c:pt idx="77">
                  <c:v>2.5000000000000001E-3</c:v>
                </c:pt>
                <c:pt idx="78">
                  <c:v>2.5000000000000001E-3</c:v>
                </c:pt>
                <c:pt idx="79">
                  <c:v>0</c:v>
                </c:pt>
                <c:pt idx="80">
                  <c:v>5.4166666666666669E-3</c:v>
                </c:pt>
                <c:pt idx="81">
                  <c:v>4.5833333333333334E-3</c:v>
                </c:pt>
                <c:pt idx="82">
                  <c:v>0</c:v>
                </c:pt>
                <c:pt idx="83">
                  <c:v>0</c:v>
                </c:pt>
                <c:pt idx="84">
                  <c:v>2.9583333333333332E-3</c:v>
                </c:pt>
                <c:pt idx="85">
                  <c:v>4.1666666666666666E-3</c:v>
                </c:pt>
                <c:pt idx="86">
                  <c:v>1.8269230769230767E-2</c:v>
                </c:pt>
                <c:pt idx="87">
                  <c:v>9.1666666666666667E-3</c:v>
                </c:pt>
                <c:pt idx="88">
                  <c:v>1.8333333333333333E-2</c:v>
                </c:pt>
                <c:pt idx="89">
                  <c:v>1.8181818181818181E-2</c:v>
                </c:pt>
                <c:pt idx="90">
                  <c:v>1.0344827586206896E-2</c:v>
                </c:pt>
                <c:pt idx="91">
                  <c:v>1.1666666666666667E-2</c:v>
                </c:pt>
                <c:pt idx="92">
                  <c:v>3.4583333333333337E-3</c:v>
                </c:pt>
                <c:pt idx="93">
                  <c:v>1.7142857142857144E-2</c:v>
                </c:pt>
                <c:pt idx="94">
                  <c:v>1.7777777777777778E-2</c:v>
                </c:pt>
                <c:pt idx="95">
                  <c:v>2.8750000000000004E-3</c:v>
                </c:pt>
                <c:pt idx="96">
                  <c:v>7.9166666666666673E-3</c:v>
                </c:pt>
                <c:pt idx="97">
                  <c:v>3.375E-3</c:v>
                </c:pt>
                <c:pt idx="98">
                  <c:v>4.1666666666666666E-3</c:v>
                </c:pt>
                <c:pt idx="99">
                  <c:v>5.7692307692307687E-3</c:v>
                </c:pt>
                <c:pt idx="100">
                  <c:v>5.0000000000000001E-3</c:v>
                </c:pt>
                <c:pt idx="101">
                  <c:v>5.0000000000000001E-3</c:v>
                </c:pt>
                <c:pt idx="102">
                  <c:v>5.8333333333333336E-3</c:v>
                </c:pt>
                <c:pt idx="103">
                  <c:v>1.4166666666666668E-2</c:v>
                </c:pt>
                <c:pt idx="104">
                  <c:v>0</c:v>
                </c:pt>
                <c:pt idx="105">
                  <c:v>0</c:v>
                </c:pt>
                <c:pt idx="106">
                  <c:v>0</c:v>
                </c:pt>
                <c:pt idx="107">
                  <c:v>2.3076923076923075E-3</c:v>
                </c:pt>
                <c:pt idx="108">
                  <c:v>2.2222222222222222E-3</c:v>
                </c:pt>
                <c:pt idx="109">
                  <c:v>1.8913043478260868E-3</c:v>
                </c:pt>
                <c:pt idx="110">
                  <c:v>4.9382716049382717E-4</c:v>
                </c:pt>
                <c:pt idx="111">
                  <c:v>2E-3</c:v>
                </c:pt>
                <c:pt idx="112">
                  <c:v>2E-3</c:v>
                </c:pt>
                <c:pt idx="113">
                  <c:v>2.5000000000000001E-3</c:v>
                </c:pt>
                <c:pt idx="114">
                  <c:v>2.5000000000000001E-3</c:v>
                </c:pt>
                <c:pt idx="115">
                  <c:v>2.5000000000000001E-3</c:v>
                </c:pt>
                <c:pt idx="116">
                  <c:v>6.1538461538461541E-4</c:v>
                </c:pt>
                <c:pt idx="117">
                  <c:v>1.2727272727272728E-2</c:v>
                </c:pt>
                <c:pt idx="118">
                  <c:v>2E-3</c:v>
                </c:pt>
                <c:pt idx="119">
                  <c:v>2E-3</c:v>
                </c:pt>
                <c:pt idx="120">
                  <c:v>2E-3</c:v>
                </c:pt>
                <c:pt idx="121">
                  <c:v>5.4545454545454543E-2</c:v>
                </c:pt>
                <c:pt idx="122">
                  <c:v>2E-3</c:v>
                </c:pt>
                <c:pt idx="123">
                  <c:v>2E-3</c:v>
                </c:pt>
                <c:pt idx="124">
                  <c:v>6.1194029850746264E-3</c:v>
                </c:pt>
                <c:pt idx="125">
                  <c:v>2E-3</c:v>
                </c:pt>
                <c:pt idx="126">
                  <c:v>2E-3</c:v>
                </c:pt>
                <c:pt idx="127">
                  <c:v>2E-3</c:v>
                </c:pt>
                <c:pt idx="128">
                  <c:v>1.4705882352941176E-2</c:v>
                </c:pt>
                <c:pt idx="129">
                  <c:v>2E-3</c:v>
                </c:pt>
                <c:pt idx="130">
                  <c:v>4.3333333333333331E-3</c:v>
                </c:pt>
                <c:pt idx="131">
                  <c:v>2E-3</c:v>
                </c:pt>
                <c:pt idx="132">
                  <c:v>6.8965517241379316E-4</c:v>
                </c:pt>
                <c:pt idx="133">
                  <c:v>8.0909090909090913E-3</c:v>
                </c:pt>
                <c:pt idx="134">
                  <c:v>4.4444444444444447E-4</c:v>
                </c:pt>
                <c:pt idx="135">
                  <c:v>1.8478260869565218E-2</c:v>
                </c:pt>
                <c:pt idx="136">
                  <c:v>0.02</c:v>
                </c:pt>
                <c:pt idx="137">
                  <c:v>1.7910447761194031E-2</c:v>
                </c:pt>
                <c:pt idx="138">
                  <c:v>1.5517241379310345E-2</c:v>
                </c:pt>
                <c:pt idx="139">
                  <c:v>1.391304347826087E-2</c:v>
                </c:pt>
                <c:pt idx="140">
                  <c:v>1.4313725490196078E-2</c:v>
                </c:pt>
                <c:pt idx="141">
                  <c:v>1.4117647058823528E-2</c:v>
                </c:pt>
                <c:pt idx="142">
                  <c:v>4.8780487804878049E-4</c:v>
                </c:pt>
                <c:pt idx="143">
                  <c:v>2.1276595744680851E-2</c:v>
                </c:pt>
                <c:pt idx="144">
                  <c:v>1.7721518987341769E-2</c:v>
                </c:pt>
                <c:pt idx="145">
                  <c:v>1.783783783783784E-2</c:v>
                </c:pt>
                <c:pt idx="146">
                  <c:v>9.1304347826086946E-3</c:v>
                </c:pt>
                <c:pt idx="147">
                  <c:v>9.696969696969697E-3</c:v>
                </c:pt>
                <c:pt idx="148">
                  <c:v>2.5000000000000001E-3</c:v>
                </c:pt>
                <c:pt idx="149">
                  <c:v>1.7142857142857142E-3</c:v>
                </c:pt>
              </c:numCache>
            </c:numRef>
          </c:val>
          <c:extLst>
            <c:ext xmlns:c16="http://schemas.microsoft.com/office/drawing/2014/chart" uri="{C3380CC4-5D6E-409C-BE32-E72D297353CC}">
              <c16:uniqueId val="{00000000-E147-409D-B42A-1506F34E757E}"/>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7"/>
        <c:tickMarkSkip val="7"/>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majorUnit val="4.0000000000000008E-2"/>
        <c:minorUnit val="1.0000000000000002E-2"/>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96'!$A$1</c:f>
          <c:strCache>
            <c:ptCount val="1"/>
            <c:pt idx="0">
              <c:v>Animas at Durango (RK 90 to 98)</c:v>
            </c:pt>
          </c:strCache>
        </c:strRef>
      </c:tx>
      <c:layout>
        <c:manualLayout>
          <c:xMode val="edge"/>
          <c:yMode val="edge"/>
          <c:x val="0.25062505336782065"/>
          <c:y val="3.981016163871112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493046844204834"/>
          <c:y val="0.12340545713599368"/>
          <c:w val="0.69785117246517858"/>
          <c:h val="0.66033167549072713"/>
        </c:manualLayout>
      </c:layout>
      <c:barChart>
        <c:barDir val="col"/>
        <c:grouping val="stacked"/>
        <c:varyColors val="0"/>
        <c:ser>
          <c:idx val="0"/>
          <c:order val="0"/>
          <c:tx>
            <c:strRef>
              <c:f>'Durango RK 96'!$G$27</c:f>
              <c:strCache>
                <c:ptCount val="1"/>
                <c:pt idx="0">
                  <c:v>Aluminum</c:v>
                </c:pt>
              </c:strCache>
            </c:strRef>
          </c:tx>
          <c:spPr>
            <a:solidFill>
              <a:schemeClr val="tx2">
                <a:lumMod val="60000"/>
                <a:lumOff val="40000"/>
              </a:schemeClr>
            </a:solidFill>
            <a:ln>
              <a:noFill/>
            </a:ln>
            <a:effectLst/>
          </c:spPr>
          <c:invertIfNegative val="0"/>
          <c:cat>
            <c:numRef>
              <c:f>'Durango RK 96'!$F$28:$F$192</c:f>
              <c:numCache>
                <c:formatCode>m/d/yy\ h:mm;@</c:formatCode>
                <c:ptCount val="165"/>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42224.493055555555</c:v>
                </c:pt>
                <c:pt idx="26">
                  <c:v>42224.822916666664</c:v>
                </c:pt>
                <c:pt idx="27">
                  <c:v>42224.844444444447</c:v>
                </c:pt>
                <c:pt idx="28">
                  <c:v>42225.311805555553</c:v>
                </c:pt>
                <c:pt idx="29">
                  <c:v>42225.334027777775</c:v>
                </c:pt>
                <c:pt idx="30">
                  <c:v>42225.517361111109</c:v>
                </c:pt>
                <c:pt idx="31">
                  <c:v>42225.53125</c:v>
                </c:pt>
                <c:pt idx="32">
                  <c:v>42225.583333333336</c:v>
                </c:pt>
                <c:pt idx="33">
                  <c:v>42225.779861111114</c:v>
                </c:pt>
                <c:pt idx="34">
                  <c:v>42225.801388888889</c:v>
                </c:pt>
                <c:pt idx="35">
                  <c:v>42226.333333333336</c:v>
                </c:pt>
                <c:pt idx="36">
                  <c:v>42226.356249999997</c:v>
                </c:pt>
                <c:pt idx="37">
                  <c:v>42226.490972222222</c:v>
                </c:pt>
                <c:pt idx="38">
                  <c:v>42226.525694444441</c:v>
                </c:pt>
                <c:pt idx="39">
                  <c:v>42226.590277777781</c:v>
                </c:pt>
                <c:pt idx="40">
                  <c:v>42226.597222222219</c:v>
                </c:pt>
                <c:pt idx="41">
                  <c:v>42226.635416666664</c:v>
                </c:pt>
                <c:pt idx="42">
                  <c:v>42226.765277777777</c:v>
                </c:pt>
                <c:pt idx="43">
                  <c:v>42226.789583333331</c:v>
                </c:pt>
                <c:pt idx="44">
                  <c:v>42227.642361111109</c:v>
                </c:pt>
                <c:pt idx="45">
                  <c:v>42227.671527777777</c:v>
                </c:pt>
                <c:pt idx="46">
                  <c:v>42228.479166666664</c:v>
                </c:pt>
                <c:pt idx="47">
                  <c:v>42228.5</c:v>
                </c:pt>
                <c:pt idx="48">
                  <c:v>42229.368055555555</c:v>
                </c:pt>
                <c:pt idx="49">
                  <c:v>42229.368055555555</c:v>
                </c:pt>
                <c:pt idx="50">
                  <c:v>42229.399305555555</c:v>
                </c:pt>
                <c:pt idx="51">
                  <c:v>42229.440972222219</c:v>
                </c:pt>
                <c:pt idx="52">
                  <c:v>42229.489583333336</c:v>
                </c:pt>
                <c:pt idx="53">
                  <c:v>42229.489583333336</c:v>
                </c:pt>
                <c:pt idx="54">
                  <c:v>42229.493055555555</c:v>
                </c:pt>
                <c:pt idx="55">
                  <c:v>42229.53125</c:v>
                </c:pt>
                <c:pt idx="56">
                  <c:v>42229.791666666664</c:v>
                </c:pt>
                <c:pt idx="57">
                  <c:v>42231.763194444444</c:v>
                </c:pt>
                <c:pt idx="58">
                  <c:v>42231.791666666664</c:v>
                </c:pt>
                <c:pt idx="59">
                  <c:v>42232.416666666664</c:v>
                </c:pt>
                <c:pt idx="60">
                  <c:v>42232.434027777781</c:v>
                </c:pt>
                <c:pt idx="61">
                  <c:v>42236.444444444445</c:v>
                </c:pt>
                <c:pt idx="62">
                  <c:v>42236.461805555555</c:v>
                </c:pt>
                <c:pt idx="63">
                  <c:v>42237.430555555555</c:v>
                </c:pt>
                <c:pt idx="64">
                  <c:v>42237.430555555555</c:v>
                </c:pt>
                <c:pt idx="65">
                  <c:v>42237.459027777775</c:v>
                </c:pt>
                <c:pt idx="66">
                  <c:v>42240.402777777781</c:v>
                </c:pt>
                <c:pt idx="67">
                  <c:v>42240.423611111109</c:v>
                </c:pt>
                <c:pt idx="68">
                  <c:v>42240.4375</c:v>
                </c:pt>
                <c:pt idx="69">
                  <c:v>42241.40625</c:v>
                </c:pt>
                <c:pt idx="70">
                  <c:v>42241.4375</c:v>
                </c:pt>
                <c:pt idx="71">
                  <c:v>42242.388888888891</c:v>
                </c:pt>
                <c:pt idx="72">
                  <c:v>42242.402777777781</c:v>
                </c:pt>
                <c:pt idx="73">
                  <c:v>42247.368055555555</c:v>
                </c:pt>
                <c:pt idx="74">
                  <c:v>42247.385416666664</c:v>
                </c:pt>
                <c:pt idx="75">
                  <c:v>42249.385416666664</c:v>
                </c:pt>
                <c:pt idx="76">
                  <c:v>42249.40625</c:v>
                </c:pt>
                <c:pt idx="77">
                  <c:v>42250.388888888891</c:v>
                </c:pt>
                <c:pt idx="78">
                  <c:v>42250.409722222219</c:v>
                </c:pt>
                <c:pt idx="79">
                  <c:v>42251.378472222219</c:v>
                </c:pt>
                <c:pt idx="80">
                  <c:v>42251.416666666664</c:v>
                </c:pt>
                <c:pt idx="81">
                  <c:v>42251.4375</c:v>
                </c:pt>
                <c:pt idx="82">
                  <c:v>42251.46875</c:v>
                </c:pt>
                <c:pt idx="83">
                  <c:v>42251.618055555555</c:v>
                </c:pt>
                <c:pt idx="84">
                  <c:v>42261.361111111109</c:v>
                </c:pt>
                <c:pt idx="85">
                  <c:v>42261.361111111109</c:v>
                </c:pt>
                <c:pt idx="86">
                  <c:v>42261.381944444445</c:v>
                </c:pt>
                <c:pt idx="87">
                  <c:v>42265.368055555555</c:v>
                </c:pt>
                <c:pt idx="88">
                  <c:v>42265.385416666664</c:v>
                </c:pt>
                <c:pt idx="89">
                  <c:v>42265.385416666664</c:v>
                </c:pt>
                <c:pt idx="90">
                  <c:v>42266.368055555555</c:v>
                </c:pt>
                <c:pt idx="91">
                  <c:v>42266.381944444445</c:v>
                </c:pt>
                <c:pt idx="92">
                  <c:v>42267.395833333336</c:v>
                </c:pt>
                <c:pt idx="93">
                  <c:v>42267.416666666664</c:v>
                </c:pt>
                <c:pt idx="94">
                  <c:v>42267.416666666664</c:v>
                </c:pt>
                <c:pt idx="95">
                  <c:v>42268.357638888891</c:v>
                </c:pt>
                <c:pt idx="96">
                  <c:v>42268.378472222219</c:v>
                </c:pt>
                <c:pt idx="97">
                  <c:v>42271.402777777781</c:v>
                </c:pt>
                <c:pt idx="98">
                  <c:v>42271.430555555555</c:v>
                </c:pt>
                <c:pt idx="99">
                  <c:v>42275.385416666664</c:v>
                </c:pt>
                <c:pt idx="100">
                  <c:v>42275.416666666664</c:v>
                </c:pt>
                <c:pt idx="101">
                  <c:v>42275.416666666664</c:v>
                </c:pt>
                <c:pt idx="102">
                  <c:v>42278.4375</c:v>
                </c:pt>
                <c:pt idx="103">
                  <c:v>42278.458333333336</c:v>
                </c:pt>
                <c:pt idx="104">
                  <c:v>42286.364583333336</c:v>
                </c:pt>
                <c:pt idx="105">
                  <c:v>42286.465277777781</c:v>
                </c:pt>
                <c:pt idx="106">
                  <c:v>42286.552083333336</c:v>
                </c:pt>
                <c:pt idx="107">
                  <c:v>42304.467361111114</c:v>
                </c:pt>
                <c:pt idx="108">
                  <c:v>42304.491666666669</c:v>
                </c:pt>
                <c:pt idx="109">
                  <c:v>42304.574305555558</c:v>
                </c:pt>
                <c:pt idx="110">
                  <c:v>42415.625</c:v>
                </c:pt>
                <c:pt idx="111">
                  <c:v>42430.708333333336</c:v>
                </c:pt>
                <c:pt idx="112">
                  <c:v>42444.625</c:v>
                </c:pt>
                <c:pt idx="113">
                  <c:v>42453.430555555555</c:v>
                </c:pt>
                <c:pt idx="114">
                  <c:v>42453.454861111109</c:v>
                </c:pt>
                <c:pt idx="115">
                  <c:v>42453.475694444445</c:v>
                </c:pt>
                <c:pt idx="116">
                  <c:v>42458.645833333336</c:v>
                </c:pt>
                <c:pt idx="117">
                  <c:v>42464.708333333336</c:v>
                </c:pt>
                <c:pt idx="118">
                  <c:v>42467.625</c:v>
                </c:pt>
                <c:pt idx="119">
                  <c:v>42468.6875</c:v>
                </c:pt>
                <c:pt idx="120">
                  <c:v>42472.708333333336</c:v>
                </c:pt>
                <c:pt idx="121">
                  <c:v>42478.677083333336</c:v>
                </c:pt>
                <c:pt idx="122">
                  <c:v>42479.645833333336</c:v>
                </c:pt>
                <c:pt idx="123">
                  <c:v>42486.666666666664</c:v>
                </c:pt>
                <c:pt idx="124">
                  <c:v>42493.576388888891</c:v>
                </c:pt>
                <c:pt idx="125">
                  <c:v>42493.666666666664</c:v>
                </c:pt>
                <c:pt idx="126">
                  <c:v>42496.5625</c:v>
                </c:pt>
                <c:pt idx="127">
                  <c:v>42500.618055555555</c:v>
                </c:pt>
                <c:pt idx="128">
                  <c:v>42501.416666666664</c:v>
                </c:pt>
                <c:pt idx="129">
                  <c:v>42508.666666666664</c:v>
                </c:pt>
                <c:pt idx="130">
                  <c:v>42509.628472222219</c:v>
                </c:pt>
                <c:pt idx="131">
                  <c:v>42512.729166666664</c:v>
                </c:pt>
                <c:pt idx="132">
                  <c:v>42514.604166666664</c:v>
                </c:pt>
                <c:pt idx="133">
                  <c:v>42516.590277777781</c:v>
                </c:pt>
                <c:pt idx="134">
                  <c:v>42521.666666666664</c:v>
                </c:pt>
                <c:pt idx="135">
                  <c:v>42522.600694444445</c:v>
                </c:pt>
                <c:pt idx="136">
                  <c:v>42527.691666666666</c:v>
                </c:pt>
                <c:pt idx="137">
                  <c:v>42527.71875</c:v>
                </c:pt>
                <c:pt idx="138">
                  <c:v>42528.434027777781</c:v>
                </c:pt>
                <c:pt idx="139">
                  <c:v>42528.479166666664</c:v>
                </c:pt>
                <c:pt idx="140">
                  <c:v>42528.479166666664</c:v>
                </c:pt>
                <c:pt idx="141">
                  <c:v>42528.621527777781</c:v>
                </c:pt>
                <c:pt idx="142">
                  <c:v>42528.645833333336</c:v>
                </c:pt>
                <c:pt idx="143">
                  <c:v>42536.604166666664</c:v>
                </c:pt>
                <c:pt idx="144">
                  <c:v>42544.708333333336</c:v>
                </c:pt>
                <c:pt idx="145">
                  <c:v>42551.614583333336</c:v>
                </c:pt>
                <c:pt idx="146">
                  <c:v>42564.361111111109</c:v>
                </c:pt>
                <c:pt idx="147">
                  <c:v>42571.611111111109</c:v>
                </c:pt>
                <c:pt idx="148">
                  <c:v>42607.3125</c:v>
                </c:pt>
                <c:pt idx="149">
                  <c:v>42610.583333333336</c:v>
                </c:pt>
              </c:numCache>
            </c:numRef>
          </c:cat>
          <c:val>
            <c:numRef>
              <c:f>'Durango RK 96'!$G$28:$G$177</c:f>
              <c:numCache>
                <c:formatCode>General</c:formatCode>
                <c:ptCount val="150"/>
                <c:pt idx="0">
                  <c:v>20</c:v>
                </c:pt>
                <c:pt idx="1">
                  <c:v>20</c:v>
                </c:pt>
                <c:pt idx="2">
                  <c:v>20</c:v>
                </c:pt>
                <c:pt idx="3">
                  <c:v>20</c:v>
                </c:pt>
                <c:pt idx="4">
                  <c:v>26</c:v>
                </c:pt>
                <c:pt idx="5">
                  <c:v>35</c:v>
                </c:pt>
                <c:pt idx="6">
                  <c:v>59.4</c:v>
                </c:pt>
                <c:pt idx="7">
                  <c:v>27</c:v>
                </c:pt>
                <c:pt idx="8">
                  <c:v>61.1</c:v>
                </c:pt>
                <c:pt idx="9">
                  <c:v>47.5</c:v>
                </c:pt>
                <c:pt idx="10">
                  <c:v>29</c:v>
                </c:pt>
                <c:pt idx="11">
                  <c:v>20</c:v>
                </c:pt>
                <c:pt idx="12">
                  <c:v>20</c:v>
                </c:pt>
                <c:pt idx="13">
                  <c:v>20</c:v>
                </c:pt>
                <c:pt idx="17">
                  <c:v>20.6</c:v>
                </c:pt>
                <c:pt idx="18">
                  <c:v>18</c:v>
                </c:pt>
                <c:pt idx="19">
                  <c:v>36</c:v>
                </c:pt>
                <c:pt idx="20">
                  <c:v>17</c:v>
                </c:pt>
                <c:pt idx="21">
                  <c:v>19</c:v>
                </c:pt>
                <c:pt idx="22">
                  <c:v>42</c:v>
                </c:pt>
                <c:pt idx="23">
                  <c:v>72</c:v>
                </c:pt>
                <c:pt idx="24">
                  <c:v>20</c:v>
                </c:pt>
                <c:pt idx="25">
                  <c:v>30.7</c:v>
                </c:pt>
                <c:pt idx="26">
                  <c:v>53</c:v>
                </c:pt>
                <c:pt idx="27">
                  <c:v>32</c:v>
                </c:pt>
                <c:pt idx="28">
                  <c:v>48</c:v>
                </c:pt>
                <c:pt idx="29">
                  <c:v>53</c:v>
                </c:pt>
                <c:pt idx="30">
                  <c:v>41.6</c:v>
                </c:pt>
                <c:pt idx="31">
                  <c:v>27.1</c:v>
                </c:pt>
                <c:pt idx="32">
                  <c:v>32.9</c:v>
                </c:pt>
                <c:pt idx="33">
                  <c:v>84</c:v>
                </c:pt>
                <c:pt idx="34">
                  <c:v>33</c:v>
                </c:pt>
                <c:pt idx="35">
                  <c:v>20</c:v>
                </c:pt>
                <c:pt idx="37">
                  <c:v>29.8</c:v>
                </c:pt>
                <c:pt idx="38">
                  <c:v>40.9</c:v>
                </c:pt>
                <c:pt idx="39">
                  <c:v>25</c:v>
                </c:pt>
                <c:pt idx="40">
                  <c:v>2</c:v>
                </c:pt>
                <c:pt idx="41">
                  <c:v>2</c:v>
                </c:pt>
                <c:pt idx="42">
                  <c:v>23</c:v>
                </c:pt>
                <c:pt idx="43">
                  <c:v>26</c:v>
                </c:pt>
                <c:pt idx="44">
                  <c:v>24</c:v>
                </c:pt>
                <c:pt idx="45">
                  <c:v>45</c:v>
                </c:pt>
                <c:pt idx="46">
                  <c:v>24</c:v>
                </c:pt>
                <c:pt idx="47">
                  <c:v>47</c:v>
                </c:pt>
                <c:pt idx="48">
                  <c:v>68</c:v>
                </c:pt>
                <c:pt idx="49">
                  <c:v>68</c:v>
                </c:pt>
                <c:pt idx="50">
                  <c:v>38</c:v>
                </c:pt>
                <c:pt idx="51">
                  <c:v>130</c:v>
                </c:pt>
                <c:pt idx="52">
                  <c:v>40</c:v>
                </c:pt>
                <c:pt idx="53">
                  <c:v>46</c:v>
                </c:pt>
                <c:pt idx="54">
                  <c:v>49</c:v>
                </c:pt>
                <c:pt idx="55">
                  <c:v>34</c:v>
                </c:pt>
                <c:pt idx="56">
                  <c:v>94</c:v>
                </c:pt>
                <c:pt idx="57">
                  <c:v>38</c:v>
                </c:pt>
                <c:pt idx="58">
                  <c:v>34</c:v>
                </c:pt>
                <c:pt idx="59">
                  <c:v>28</c:v>
                </c:pt>
                <c:pt idx="60">
                  <c:v>24</c:v>
                </c:pt>
                <c:pt idx="61">
                  <c:v>24</c:v>
                </c:pt>
                <c:pt idx="62">
                  <c:v>24</c:v>
                </c:pt>
                <c:pt idx="63">
                  <c:v>24</c:v>
                </c:pt>
                <c:pt idx="64">
                  <c:v>24</c:v>
                </c:pt>
                <c:pt idx="65">
                  <c:v>24</c:v>
                </c:pt>
                <c:pt idx="66">
                  <c:v>39</c:v>
                </c:pt>
                <c:pt idx="67">
                  <c:v>24</c:v>
                </c:pt>
                <c:pt idx="68">
                  <c:v>24</c:v>
                </c:pt>
                <c:pt idx="69">
                  <c:v>24</c:v>
                </c:pt>
                <c:pt idx="70">
                  <c:v>24</c:v>
                </c:pt>
                <c:pt idx="71">
                  <c:v>24</c:v>
                </c:pt>
                <c:pt idx="72">
                  <c:v>24</c:v>
                </c:pt>
                <c:pt idx="73">
                  <c:v>24</c:v>
                </c:pt>
                <c:pt idx="74">
                  <c:v>24</c:v>
                </c:pt>
                <c:pt idx="75">
                  <c:v>24</c:v>
                </c:pt>
                <c:pt idx="76">
                  <c:v>24</c:v>
                </c:pt>
                <c:pt idx="77">
                  <c:v>24</c:v>
                </c:pt>
                <c:pt idx="78">
                  <c:v>24</c:v>
                </c:pt>
                <c:pt idx="79">
                  <c:v>17</c:v>
                </c:pt>
                <c:pt idx="80">
                  <c:v>24</c:v>
                </c:pt>
                <c:pt idx="81">
                  <c:v>24</c:v>
                </c:pt>
                <c:pt idx="82">
                  <c:v>34</c:v>
                </c:pt>
                <c:pt idx="83">
                  <c:v>24</c:v>
                </c:pt>
                <c:pt idx="84">
                  <c:v>24</c:v>
                </c:pt>
                <c:pt idx="85">
                  <c:v>24</c:v>
                </c:pt>
                <c:pt idx="86">
                  <c:v>52</c:v>
                </c:pt>
                <c:pt idx="87">
                  <c:v>24</c:v>
                </c:pt>
                <c:pt idx="88">
                  <c:v>60</c:v>
                </c:pt>
                <c:pt idx="89">
                  <c:v>66</c:v>
                </c:pt>
                <c:pt idx="90">
                  <c:v>29</c:v>
                </c:pt>
                <c:pt idx="91">
                  <c:v>24</c:v>
                </c:pt>
                <c:pt idx="92">
                  <c:v>24</c:v>
                </c:pt>
                <c:pt idx="93">
                  <c:v>49</c:v>
                </c:pt>
                <c:pt idx="94">
                  <c:v>54</c:v>
                </c:pt>
                <c:pt idx="95">
                  <c:v>24</c:v>
                </c:pt>
                <c:pt idx="96">
                  <c:v>24</c:v>
                </c:pt>
                <c:pt idx="97">
                  <c:v>24</c:v>
                </c:pt>
                <c:pt idx="98">
                  <c:v>24</c:v>
                </c:pt>
                <c:pt idx="99">
                  <c:v>26</c:v>
                </c:pt>
                <c:pt idx="100">
                  <c:v>26</c:v>
                </c:pt>
                <c:pt idx="101">
                  <c:v>24</c:v>
                </c:pt>
                <c:pt idx="102">
                  <c:v>24</c:v>
                </c:pt>
                <c:pt idx="103">
                  <c:v>24</c:v>
                </c:pt>
                <c:pt idx="104">
                  <c:v>22</c:v>
                </c:pt>
                <c:pt idx="105">
                  <c:v>16</c:v>
                </c:pt>
                <c:pt idx="106">
                  <c:v>30</c:v>
                </c:pt>
                <c:pt idx="107">
                  <c:v>26</c:v>
                </c:pt>
                <c:pt idx="108">
                  <c:v>27</c:v>
                </c:pt>
                <c:pt idx="109">
                  <c:v>46</c:v>
                </c:pt>
                <c:pt idx="110">
                  <c:v>81</c:v>
                </c:pt>
                <c:pt idx="111">
                  <c:v>20</c:v>
                </c:pt>
                <c:pt idx="112">
                  <c:v>20</c:v>
                </c:pt>
                <c:pt idx="113">
                  <c:v>24</c:v>
                </c:pt>
                <c:pt idx="114">
                  <c:v>24</c:v>
                </c:pt>
                <c:pt idx="115">
                  <c:v>24</c:v>
                </c:pt>
                <c:pt idx="116">
                  <c:v>65</c:v>
                </c:pt>
                <c:pt idx="117">
                  <c:v>22</c:v>
                </c:pt>
                <c:pt idx="118">
                  <c:v>20</c:v>
                </c:pt>
                <c:pt idx="119">
                  <c:v>20</c:v>
                </c:pt>
                <c:pt idx="120">
                  <c:v>20</c:v>
                </c:pt>
                <c:pt idx="121">
                  <c:v>22</c:v>
                </c:pt>
                <c:pt idx="122">
                  <c:v>20</c:v>
                </c:pt>
                <c:pt idx="123">
                  <c:v>20</c:v>
                </c:pt>
                <c:pt idx="124">
                  <c:v>67</c:v>
                </c:pt>
                <c:pt idx="125">
                  <c:v>20</c:v>
                </c:pt>
                <c:pt idx="126">
                  <c:v>20</c:v>
                </c:pt>
                <c:pt idx="127">
                  <c:v>20</c:v>
                </c:pt>
                <c:pt idx="128">
                  <c:v>170</c:v>
                </c:pt>
                <c:pt idx="129">
                  <c:v>20</c:v>
                </c:pt>
                <c:pt idx="130">
                  <c:v>150</c:v>
                </c:pt>
                <c:pt idx="131">
                  <c:v>20</c:v>
                </c:pt>
                <c:pt idx="132">
                  <c:v>58</c:v>
                </c:pt>
                <c:pt idx="133">
                  <c:v>110</c:v>
                </c:pt>
                <c:pt idx="134">
                  <c:v>90</c:v>
                </c:pt>
                <c:pt idx="135">
                  <c:v>920</c:v>
                </c:pt>
                <c:pt idx="136">
                  <c:v>47</c:v>
                </c:pt>
                <c:pt idx="137">
                  <c:v>67</c:v>
                </c:pt>
                <c:pt idx="138">
                  <c:v>58</c:v>
                </c:pt>
                <c:pt idx="139">
                  <c:v>46</c:v>
                </c:pt>
                <c:pt idx="140">
                  <c:v>51</c:v>
                </c:pt>
                <c:pt idx="141">
                  <c:v>34</c:v>
                </c:pt>
                <c:pt idx="142">
                  <c:v>82</c:v>
                </c:pt>
                <c:pt idx="143">
                  <c:v>94</c:v>
                </c:pt>
                <c:pt idx="144">
                  <c:v>79</c:v>
                </c:pt>
                <c:pt idx="145">
                  <c:v>37</c:v>
                </c:pt>
                <c:pt idx="146">
                  <c:v>23</c:v>
                </c:pt>
                <c:pt idx="147">
                  <c:v>33</c:v>
                </c:pt>
                <c:pt idx="148">
                  <c:v>24</c:v>
                </c:pt>
                <c:pt idx="149">
                  <c:v>35</c:v>
                </c:pt>
              </c:numCache>
            </c:numRef>
          </c:val>
          <c:extLst>
            <c:ext xmlns:c16="http://schemas.microsoft.com/office/drawing/2014/chart" uri="{C3380CC4-5D6E-409C-BE32-E72D297353CC}">
              <c16:uniqueId val="{00000000-2AEB-4E1D-9E79-62A2D90DD191}"/>
            </c:ext>
          </c:extLst>
        </c:ser>
        <c:dLbls>
          <c:showLegendKey val="0"/>
          <c:showVal val="0"/>
          <c:showCatName val="0"/>
          <c:showSerName val="0"/>
          <c:showPercent val="0"/>
          <c:showBubbleSize val="0"/>
        </c:dLbls>
        <c:gapWidth val="219"/>
        <c:overlap val="100"/>
        <c:axId val="858171152"/>
        <c:axId val="858171544"/>
        <c:extLst/>
      </c:barChart>
      <c:catAx>
        <c:axId val="8581711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0" i="0" u="none" strike="noStrike" kern="1200" baseline="0">
                <a:solidFill>
                  <a:sysClr val="windowText" lastClr="000000"/>
                </a:solidFill>
                <a:latin typeface="+mn-lt"/>
                <a:ea typeface="+mn-ea"/>
                <a:cs typeface="+mn-cs"/>
              </a:defRPr>
            </a:pPr>
            <a:endParaRPr lang="en-US"/>
          </a:p>
        </c:txPr>
        <c:crossAx val="858171544"/>
        <c:crossesAt val="1.0000000000000002E-2"/>
        <c:auto val="0"/>
        <c:lblAlgn val="ctr"/>
        <c:lblOffset val="100"/>
        <c:tickLblSkip val="7"/>
        <c:tickMarkSkip val="5"/>
        <c:noMultiLvlLbl val="0"/>
      </c:catAx>
      <c:valAx>
        <c:axId val="858171544"/>
        <c:scaling>
          <c:logBase val="10"/>
          <c:orientation val="minMax"/>
          <c:max val="1000"/>
          <c:min val="1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Dissolved Concentration (µg/L)</a:t>
                </a:r>
              </a:p>
            </c:rich>
          </c:tx>
          <c:layout>
            <c:manualLayout>
              <c:xMode val="edge"/>
              <c:yMode val="edge"/>
              <c:x val="3.1143761741625187E-2"/>
              <c:y val="0.143675998833479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58171152"/>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96'!$A$1</c:f>
          <c:strCache>
            <c:ptCount val="1"/>
            <c:pt idx="0">
              <c:v>Animas at Durango (RK 90 to 98)</c:v>
            </c:pt>
          </c:strCache>
        </c:strRef>
      </c:tx>
      <c:layout>
        <c:manualLayout>
          <c:xMode val="edge"/>
          <c:yMode val="edge"/>
          <c:x val="0.25021444707927087"/>
          <c:y val="3.518036832952006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'Durango RK 96'!$I$27</c:f>
              <c:strCache>
                <c:ptCount val="1"/>
                <c:pt idx="0">
                  <c:v>Arsenic</c:v>
                </c:pt>
              </c:strCache>
            </c:strRef>
          </c:tx>
          <c:spPr>
            <a:solidFill>
              <a:srgbClr val="993D81"/>
            </a:solidFill>
            <a:ln>
              <a:noFill/>
            </a:ln>
            <a:effectLst/>
          </c:spPr>
          <c:invertIfNegative val="0"/>
          <c:cat>
            <c:numRef>
              <c:f>'Durango RK 96'!$F$28:$F$192</c:f>
              <c:numCache>
                <c:formatCode>m/d/yy\ h:mm;@</c:formatCode>
                <c:ptCount val="165"/>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42224.493055555555</c:v>
                </c:pt>
                <c:pt idx="26">
                  <c:v>42224.822916666664</c:v>
                </c:pt>
                <c:pt idx="27">
                  <c:v>42224.844444444447</c:v>
                </c:pt>
                <c:pt idx="28">
                  <c:v>42225.311805555553</c:v>
                </c:pt>
                <c:pt idx="29">
                  <c:v>42225.334027777775</c:v>
                </c:pt>
                <c:pt idx="30">
                  <c:v>42225.517361111109</c:v>
                </c:pt>
                <c:pt idx="31">
                  <c:v>42225.53125</c:v>
                </c:pt>
                <c:pt idx="32">
                  <c:v>42225.583333333336</c:v>
                </c:pt>
                <c:pt idx="33">
                  <c:v>42225.779861111114</c:v>
                </c:pt>
                <c:pt idx="34">
                  <c:v>42225.801388888889</c:v>
                </c:pt>
                <c:pt idx="35">
                  <c:v>42226.333333333336</c:v>
                </c:pt>
                <c:pt idx="36">
                  <c:v>42226.356249999997</c:v>
                </c:pt>
                <c:pt idx="37">
                  <c:v>42226.490972222222</c:v>
                </c:pt>
                <c:pt idx="38">
                  <c:v>42226.525694444441</c:v>
                </c:pt>
                <c:pt idx="39">
                  <c:v>42226.590277777781</c:v>
                </c:pt>
                <c:pt idx="40">
                  <c:v>42226.597222222219</c:v>
                </c:pt>
                <c:pt idx="41">
                  <c:v>42226.635416666664</c:v>
                </c:pt>
                <c:pt idx="42">
                  <c:v>42226.765277777777</c:v>
                </c:pt>
                <c:pt idx="43">
                  <c:v>42226.789583333331</c:v>
                </c:pt>
                <c:pt idx="44">
                  <c:v>42227.642361111109</c:v>
                </c:pt>
                <c:pt idx="45">
                  <c:v>42227.671527777777</c:v>
                </c:pt>
                <c:pt idx="46">
                  <c:v>42228.479166666664</c:v>
                </c:pt>
                <c:pt idx="47">
                  <c:v>42228.5</c:v>
                </c:pt>
                <c:pt idx="48">
                  <c:v>42229.368055555555</c:v>
                </c:pt>
                <c:pt idx="49">
                  <c:v>42229.368055555555</c:v>
                </c:pt>
                <c:pt idx="50">
                  <c:v>42229.399305555555</c:v>
                </c:pt>
                <c:pt idx="51">
                  <c:v>42229.440972222219</c:v>
                </c:pt>
                <c:pt idx="52">
                  <c:v>42229.489583333336</c:v>
                </c:pt>
                <c:pt idx="53">
                  <c:v>42229.489583333336</c:v>
                </c:pt>
                <c:pt idx="54">
                  <c:v>42229.493055555555</c:v>
                </c:pt>
                <c:pt idx="55">
                  <c:v>42229.53125</c:v>
                </c:pt>
                <c:pt idx="56">
                  <c:v>42229.791666666664</c:v>
                </c:pt>
                <c:pt idx="57">
                  <c:v>42231.763194444444</c:v>
                </c:pt>
                <c:pt idx="58">
                  <c:v>42231.791666666664</c:v>
                </c:pt>
                <c:pt idx="59">
                  <c:v>42232.416666666664</c:v>
                </c:pt>
                <c:pt idx="60">
                  <c:v>42232.434027777781</c:v>
                </c:pt>
                <c:pt idx="61">
                  <c:v>42236.444444444445</c:v>
                </c:pt>
                <c:pt idx="62">
                  <c:v>42236.461805555555</c:v>
                </c:pt>
                <c:pt idx="63">
                  <c:v>42237.430555555555</c:v>
                </c:pt>
                <c:pt idx="64">
                  <c:v>42237.430555555555</c:v>
                </c:pt>
                <c:pt idx="65">
                  <c:v>42237.459027777775</c:v>
                </c:pt>
                <c:pt idx="66">
                  <c:v>42240.402777777781</c:v>
                </c:pt>
                <c:pt idx="67">
                  <c:v>42240.423611111109</c:v>
                </c:pt>
                <c:pt idx="68">
                  <c:v>42240.4375</c:v>
                </c:pt>
                <c:pt idx="69">
                  <c:v>42241.40625</c:v>
                </c:pt>
                <c:pt idx="70">
                  <c:v>42241.4375</c:v>
                </c:pt>
                <c:pt idx="71">
                  <c:v>42242.388888888891</c:v>
                </c:pt>
                <c:pt idx="72">
                  <c:v>42242.402777777781</c:v>
                </c:pt>
                <c:pt idx="73">
                  <c:v>42247.368055555555</c:v>
                </c:pt>
                <c:pt idx="74">
                  <c:v>42247.385416666664</c:v>
                </c:pt>
                <c:pt idx="75">
                  <c:v>42249.385416666664</c:v>
                </c:pt>
                <c:pt idx="76">
                  <c:v>42249.40625</c:v>
                </c:pt>
                <c:pt idx="77">
                  <c:v>42250.388888888891</c:v>
                </c:pt>
                <c:pt idx="78">
                  <c:v>42250.409722222219</c:v>
                </c:pt>
                <c:pt idx="79">
                  <c:v>42251.378472222219</c:v>
                </c:pt>
                <c:pt idx="80">
                  <c:v>42251.416666666664</c:v>
                </c:pt>
                <c:pt idx="81">
                  <c:v>42251.4375</c:v>
                </c:pt>
                <c:pt idx="82">
                  <c:v>42251.46875</c:v>
                </c:pt>
                <c:pt idx="83">
                  <c:v>42251.618055555555</c:v>
                </c:pt>
                <c:pt idx="84">
                  <c:v>42261.361111111109</c:v>
                </c:pt>
                <c:pt idx="85">
                  <c:v>42261.361111111109</c:v>
                </c:pt>
                <c:pt idx="86">
                  <c:v>42261.381944444445</c:v>
                </c:pt>
                <c:pt idx="87">
                  <c:v>42265.368055555555</c:v>
                </c:pt>
                <c:pt idx="88">
                  <c:v>42265.385416666664</c:v>
                </c:pt>
                <c:pt idx="89">
                  <c:v>42265.385416666664</c:v>
                </c:pt>
                <c:pt idx="90">
                  <c:v>42266.368055555555</c:v>
                </c:pt>
                <c:pt idx="91">
                  <c:v>42266.381944444445</c:v>
                </c:pt>
                <c:pt idx="92">
                  <c:v>42267.395833333336</c:v>
                </c:pt>
                <c:pt idx="93">
                  <c:v>42267.416666666664</c:v>
                </c:pt>
                <c:pt idx="94">
                  <c:v>42267.416666666664</c:v>
                </c:pt>
                <c:pt idx="95">
                  <c:v>42268.357638888891</c:v>
                </c:pt>
                <c:pt idx="96">
                  <c:v>42268.378472222219</c:v>
                </c:pt>
                <c:pt idx="97">
                  <c:v>42271.402777777781</c:v>
                </c:pt>
                <c:pt idx="98">
                  <c:v>42271.430555555555</c:v>
                </c:pt>
                <c:pt idx="99">
                  <c:v>42275.385416666664</c:v>
                </c:pt>
                <c:pt idx="100">
                  <c:v>42275.416666666664</c:v>
                </c:pt>
                <c:pt idx="101">
                  <c:v>42275.416666666664</c:v>
                </c:pt>
                <c:pt idx="102">
                  <c:v>42278.4375</c:v>
                </c:pt>
                <c:pt idx="103">
                  <c:v>42278.458333333336</c:v>
                </c:pt>
                <c:pt idx="104">
                  <c:v>42286.364583333336</c:v>
                </c:pt>
                <c:pt idx="105">
                  <c:v>42286.465277777781</c:v>
                </c:pt>
                <c:pt idx="106">
                  <c:v>42286.552083333336</c:v>
                </c:pt>
                <c:pt idx="107">
                  <c:v>42304.467361111114</c:v>
                </c:pt>
                <c:pt idx="108">
                  <c:v>42304.491666666669</c:v>
                </c:pt>
                <c:pt idx="109">
                  <c:v>42304.574305555558</c:v>
                </c:pt>
                <c:pt idx="110">
                  <c:v>42415.625</c:v>
                </c:pt>
                <c:pt idx="111">
                  <c:v>42430.708333333336</c:v>
                </c:pt>
                <c:pt idx="112">
                  <c:v>42444.625</c:v>
                </c:pt>
                <c:pt idx="113">
                  <c:v>42453.430555555555</c:v>
                </c:pt>
                <c:pt idx="114">
                  <c:v>42453.454861111109</c:v>
                </c:pt>
                <c:pt idx="115">
                  <c:v>42453.475694444445</c:v>
                </c:pt>
                <c:pt idx="116">
                  <c:v>42458.645833333336</c:v>
                </c:pt>
                <c:pt idx="117">
                  <c:v>42464.708333333336</c:v>
                </c:pt>
                <c:pt idx="118">
                  <c:v>42467.625</c:v>
                </c:pt>
                <c:pt idx="119">
                  <c:v>42468.6875</c:v>
                </c:pt>
                <c:pt idx="120">
                  <c:v>42472.708333333336</c:v>
                </c:pt>
                <c:pt idx="121">
                  <c:v>42478.677083333336</c:v>
                </c:pt>
                <c:pt idx="122">
                  <c:v>42479.645833333336</c:v>
                </c:pt>
                <c:pt idx="123">
                  <c:v>42486.666666666664</c:v>
                </c:pt>
                <c:pt idx="124">
                  <c:v>42493.576388888891</c:v>
                </c:pt>
                <c:pt idx="125">
                  <c:v>42493.666666666664</c:v>
                </c:pt>
                <c:pt idx="126">
                  <c:v>42496.5625</c:v>
                </c:pt>
                <c:pt idx="127">
                  <c:v>42500.618055555555</c:v>
                </c:pt>
                <c:pt idx="128">
                  <c:v>42501.416666666664</c:v>
                </c:pt>
                <c:pt idx="129">
                  <c:v>42508.666666666664</c:v>
                </c:pt>
                <c:pt idx="130">
                  <c:v>42509.628472222219</c:v>
                </c:pt>
                <c:pt idx="131">
                  <c:v>42512.729166666664</c:v>
                </c:pt>
                <c:pt idx="132">
                  <c:v>42514.604166666664</c:v>
                </c:pt>
                <c:pt idx="133">
                  <c:v>42516.590277777781</c:v>
                </c:pt>
                <c:pt idx="134">
                  <c:v>42521.666666666664</c:v>
                </c:pt>
                <c:pt idx="135">
                  <c:v>42522.600694444445</c:v>
                </c:pt>
                <c:pt idx="136">
                  <c:v>42527.691666666666</c:v>
                </c:pt>
                <c:pt idx="137">
                  <c:v>42527.71875</c:v>
                </c:pt>
                <c:pt idx="138">
                  <c:v>42528.434027777781</c:v>
                </c:pt>
                <c:pt idx="139">
                  <c:v>42528.479166666664</c:v>
                </c:pt>
                <c:pt idx="140">
                  <c:v>42528.479166666664</c:v>
                </c:pt>
                <c:pt idx="141">
                  <c:v>42528.621527777781</c:v>
                </c:pt>
                <c:pt idx="142">
                  <c:v>42528.645833333336</c:v>
                </c:pt>
                <c:pt idx="143">
                  <c:v>42536.604166666664</c:v>
                </c:pt>
                <c:pt idx="144">
                  <c:v>42544.708333333336</c:v>
                </c:pt>
                <c:pt idx="145">
                  <c:v>42551.614583333336</c:v>
                </c:pt>
                <c:pt idx="146">
                  <c:v>42564.361111111109</c:v>
                </c:pt>
                <c:pt idx="147">
                  <c:v>42571.611111111109</c:v>
                </c:pt>
                <c:pt idx="148">
                  <c:v>42607.3125</c:v>
                </c:pt>
                <c:pt idx="149">
                  <c:v>42610.583333333336</c:v>
                </c:pt>
              </c:numCache>
            </c:numRef>
          </c:cat>
          <c:val>
            <c:numRef>
              <c:f>'Durango RK 96'!$I$28:$I$177</c:f>
              <c:numCache>
                <c:formatCode>General</c:formatCode>
                <c:ptCount val="150"/>
                <c:pt idx="0">
                  <c:v>0.628</c:v>
                </c:pt>
                <c:pt idx="1">
                  <c:v>0.60299999999999998</c:v>
                </c:pt>
                <c:pt idx="2">
                  <c:v>0.5</c:v>
                </c:pt>
                <c:pt idx="3">
                  <c:v>0.4</c:v>
                </c:pt>
                <c:pt idx="6">
                  <c:v>0.64300000000000002</c:v>
                </c:pt>
                <c:pt idx="8">
                  <c:v>0.5</c:v>
                </c:pt>
                <c:pt idx="9">
                  <c:v>0.5</c:v>
                </c:pt>
                <c:pt idx="11">
                  <c:v>0.5</c:v>
                </c:pt>
                <c:pt idx="12">
                  <c:v>0.5</c:v>
                </c:pt>
                <c:pt idx="13">
                  <c:v>0.5</c:v>
                </c:pt>
                <c:pt idx="17">
                  <c:v>0.5</c:v>
                </c:pt>
                <c:pt idx="24">
                  <c:v>0.5</c:v>
                </c:pt>
                <c:pt idx="25">
                  <c:v>0.5</c:v>
                </c:pt>
                <c:pt idx="30">
                  <c:v>0.5</c:v>
                </c:pt>
                <c:pt idx="31">
                  <c:v>0.5</c:v>
                </c:pt>
                <c:pt idx="32">
                  <c:v>0.5</c:v>
                </c:pt>
                <c:pt idx="37">
                  <c:v>0.5</c:v>
                </c:pt>
                <c:pt idx="38">
                  <c:v>0.5</c:v>
                </c:pt>
                <c:pt idx="39">
                  <c:v>0.35</c:v>
                </c:pt>
                <c:pt idx="40">
                  <c:v>0.2</c:v>
                </c:pt>
                <c:pt idx="41">
                  <c:v>0.19</c:v>
                </c:pt>
                <c:pt idx="44">
                  <c:v>0.37</c:v>
                </c:pt>
                <c:pt idx="45">
                  <c:v>0.37</c:v>
                </c:pt>
                <c:pt idx="46">
                  <c:v>0.37</c:v>
                </c:pt>
                <c:pt idx="47">
                  <c:v>0.37</c:v>
                </c:pt>
                <c:pt idx="48">
                  <c:v>0.28000000000000003</c:v>
                </c:pt>
                <c:pt idx="49">
                  <c:v>0.28000000000000003</c:v>
                </c:pt>
                <c:pt idx="50">
                  <c:v>0.28999999999999998</c:v>
                </c:pt>
                <c:pt idx="51">
                  <c:v>0.46</c:v>
                </c:pt>
                <c:pt idx="52">
                  <c:v>0.73</c:v>
                </c:pt>
                <c:pt idx="53">
                  <c:v>0.37</c:v>
                </c:pt>
                <c:pt idx="54">
                  <c:v>0.28000000000000003</c:v>
                </c:pt>
                <c:pt idx="55">
                  <c:v>0.37</c:v>
                </c:pt>
                <c:pt idx="56">
                  <c:v>0.7</c:v>
                </c:pt>
                <c:pt idx="57">
                  <c:v>0.36</c:v>
                </c:pt>
                <c:pt idx="58">
                  <c:v>0.34</c:v>
                </c:pt>
                <c:pt idx="59">
                  <c:v>0.37</c:v>
                </c:pt>
                <c:pt idx="60">
                  <c:v>0.37</c:v>
                </c:pt>
                <c:pt idx="61">
                  <c:v>0.37</c:v>
                </c:pt>
                <c:pt idx="62">
                  <c:v>0.37</c:v>
                </c:pt>
                <c:pt idx="63">
                  <c:v>0.37</c:v>
                </c:pt>
                <c:pt idx="64">
                  <c:v>0.37</c:v>
                </c:pt>
                <c:pt idx="65">
                  <c:v>0.37</c:v>
                </c:pt>
                <c:pt idx="66">
                  <c:v>0.37</c:v>
                </c:pt>
                <c:pt idx="67">
                  <c:v>0.55000000000000004</c:v>
                </c:pt>
                <c:pt idx="68">
                  <c:v>0.37</c:v>
                </c:pt>
                <c:pt idx="69">
                  <c:v>1.4</c:v>
                </c:pt>
                <c:pt idx="70">
                  <c:v>1.5</c:v>
                </c:pt>
                <c:pt idx="71">
                  <c:v>1</c:v>
                </c:pt>
                <c:pt idx="72">
                  <c:v>1.1000000000000001</c:v>
                </c:pt>
                <c:pt idx="73">
                  <c:v>0.37</c:v>
                </c:pt>
                <c:pt idx="74">
                  <c:v>0.37</c:v>
                </c:pt>
                <c:pt idx="75">
                  <c:v>0.37</c:v>
                </c:pt>
                <c:pt idx="76">
                  <c:v>0.44</c:v>
                </c:pt>
                <c:pt idx="77">
                  <c:v>1</c:v>
                </c:pt>
                <c:pt idx="78">
                  <c:v>0.37</c:v>
                </c:pt>
                <c:pt idx="80">
                  <c:v>1.1000000000000001</c:v>
                </c:pt>
                <c:pt idx="81">
                  <c:v>1.2</c:v>
                </c:pt>
                <c:pt idx="84">
                  <c:v>0.56999999999999995</c:v>
                </c:pt>
                <c:pt idx="85">
                  <c:v>0.45</c:v>
                </c:pt>
                <c:pt idx="86">
                  <c:v>0.52</c:v>
                </c:pt>
                <c:pt idx="87">
                  <c:v>0.78</c:v>
                </c:pt>
                <c:pt idx="88">
                  <c:v>0.37</c:v>
                </c:pt>
                <c:pt idx="89">
                  <c:v>0.53</c:v>
                </c:pt>
                <c:pt idx="90">
                  <c:v>0.37</c:v>
                </c:pt>
                <c:pt idx="91">
                  <c:v>0.37</c:v>
                </c:pt>
                <c:pt idx="92">
                  <c:v>0.53</c:v>
                </c:pt>
                <c:pt idx="93">
                  <c:v>0.37</c:v>
                </c:pt>
                <c:pt idx="94">
                  <c:v>0.77</c:v>
                </c:pt>
                <c:pt idx="95">
                  <c:v>0.37</c:v>
                </c:pt>
                <c:pt idx="96">
                  <c:v>0.37</c:v>
                </c:pt>
                <c:pt idx="97">
                  <c:v>0.37</c:v>
                </c:pt>
                <c:pt idx="98">
                  <c:v>0.37</c:v>
                </c:pt>
                <c:pt idx="99">
                  <c:v>0.37</c:v>
                </c:pt>
                <c:pt idx="100">
                  <c:v>0.37</c:v>
                </c:pt>
                <c:pt idx="101">
                  <c:v>0.57999999999999996</c:v>
                </c:pt>
                <c:pt idx="102">
                  <c:v>0.6</c:v>
                </c:pt>
                <c:pt idx="103">
                  <c:v>0.51</c:v>
                </c:pt>
                <c:pt idx="107">
                  <c:v>0.37</c:v>
                </c:pt>
                <c:pt idx="108">
                  <c:v>0.37</c:v>
                </c:pt>
                <c:pt idx="109">
                  <c:v>0.37</c:v>
                </c:pt>
                <c:pt idx="110">
                  <c:v>0.2</c:v>
                </c:pt>
                <c:pt idx="111">
                  <c:v>0.2</c:v>
                </c:pt>
                <c:pt idx="112">
                  <c:v>0.2</c:v>
                </c:pt>
                <c:pt idx="113">
                  <c:v>0.37</c:v>
                </c:pt>
                <c:pt idx="114">
                  <c:v>0.37</c:v>
                </c:pt>
                <c:pt idx="115">
                  <c:v>0.37</c:v>
                </c:pt>
                <c:pt idx="116">
                  <c:v>0.2</c:v>
                </c:pt>
                <c:pt idx="117">
                  <c:v>0.26</c:v>
                </c:pt>
                <c:pt idx="118">
                  <c:v>0.2</c:v>
                </c:pt>
                <c:pt idx="119">
                  <c:v>0.2</c:v>
                </c:pt>
                <c:pt idx="120">
                  <c:v>0.2</c:v>
                </c:pt>
                <c:pt idx="121">
                  <c:v>0.2</c:v>
                </c:pt>
                <c:pt idx="122">
                  <c:v>0.2</c:v>
                </c:pt>
                <c:pt idx="123">
                  <c:v>0.2</c:v>
                </c:pt>
                <c:pt idx="124">
                  <c:v>0.31</c:v>
                </c:pt>
                <c:pt idx="125">
                  <c:v>0.2</c:v>
                </c:pt>
                <c:pt idx="126">
                  <c:v>0.2</c:v>
                </c:pt>
                <c:pt idx="127">
                  <c:v>0.2</c:v>
                </c:pt>
                <c:pt idx="128">
                  <c:v>0.35</c:v>
                </c:pt>
                <c:pt idx="129">
                  <c:v>0.2</c:v>
                </c:pt>
                <c:pt idx="130">
                  <c:v>0.3</c:v>
                </c:pt>
                <c:pt idx="131">
                  <c:v>0.2</c:v>
                </c:pt>
                <c:pt idx="132">
                  <c:v>0.2</c:v>
                </c:pt>
                <c:pt idx="133">
                  <c:v>0.24</c:v>
                </c:pt>
                <c:pt idx="134">
                  <c:v>0.2</c:v>
                </c:pt>
                <c:pt idx="135">
                  <c:v>1.3</c:v>
                </c:pt>
                <c:pt idx="136">
                  <c:v>0.37</c:v>
                </c:pt>
                <c:pt idx="137">
                  <c:v>0.22</c:v>
                </c:pt>
                <c:pt idx="138">
                  <c:v>0.37</c:v>
                </c:pt>
                <c:pt idx="139">
                  <c:v>0.37</c:v>
                </c:pt>
                <c:pt idx="140">
                  <c:v>0.37</c:v>
                </c:pt>
                <c:pt idx="141">
                  <c:v>0.22</c:v>
                </c:pt>
                <c:pt idx="142">
                  <c:v>0.2</c:v>
                </c:pt>
                <c:pt idx="143">
                  <c:v>0.23</c:v>
                </c:pt>
                <c:pt idx="144">
                  <c:v>0.19</c:v>
                </c:pt>
                <c:pt idx="145">
                  <c:v>0.2</c:v>
                </c:pt>
                <c:pt idx="146">
                  <c:v>0.31</c:v>
                </c:pt>
                <c:pt idx="147">
                  <c:v>0.4</c:v>
                </c:pt>
                <c:pt idx="148">
                  <c:v>0.44</c:v>
                </c:pt>
                <c:pt idx="149">
                  <c:v>0.37</c:v>
                </c:pt>
              </c:numCache>
            </c:numRef>
          </c:val>
          <c:extLst>
            <c:ext xmlns:c16="http://schemas.microsoft.com/office/drawing/2014/chart" uri="{C3380CC4-5D6E-409C-BE32-E72D297353CC}">
              <c16:uniqueId val="{00000000-ED50-4F3D-B708-4C23567D9C25}"/>
            </c:ext>
          </c:extLst>
        </c:ser>
        <c:dLbls>
          <c:showLegendKey val="0"/>
          <c:showVal val="0"/>
          <c:showCatName val="0"/>
          <c:showSerName val="0"/>
          <c:showPercent val="0"/>
          <c:showBubbleSize val="0"/>
        </c:dLbls>
        <c:gapWidth val="219"/>
        <c:overlap val="100"/>
        <c:axId val="858172328"/>
        <c:axId val="858172720"/>
        <c:extLst/>
      </c:barChart>
      <c:catAx>
        <c:axId val="85817232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0" i="1" u="none" strike="noStrike" kern="1200" baseline="0">
                <a:solidFill>
                  <a:sysClr val="windowText" lastClr="000000"/>
                </a:solidFill>
                <a:latin typeface="+mn-lt"/>
                <a:ea typeface="+mn-ea"/>
                <a:cs typeface="+mn-cs"/>
              </a:defRPr>
            </a:pPr>
            <a:endParaRPr lang="en-US"/>
          </a:p>
        </c:txPr>
        <c:crossAx val="858172720"/>
        <c:crossesAt val="1.0000000000000003E-4"/>
        <c:auto val="0"/>
        <c:lblAlgn val="ctr"/>
        <c:lblOffset val="100"/>
        <c:tickLblSkip val="7"/>
        <c:tickMarkSkip val="5"/>
        <c:noMultiLvlLbl val="0"/>
      </c:catAx>
      <c:valAx>
        <c:axId val="8581727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Dissolved  Concentration (µg/L)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58172328"/>
        <c:crosses val="autoZero"/>
        <c:crossBetween val="between"/>
      </c:valAx>
      <c:spPr>
        <a:noFill/>
        <a:ln>
          <a:solidFill>
            <a:schemeClr val="tx1">
              <a:lumMod val="75000"/>
              <a:lumOff val="25000"/>
            </a:schemeClr>
          </a:solidFill>
        </a:ln>
        <a:effectLst/>
      </c:spPr>
    </c:plotArea>
    <c:legend>
      <c:legendPos val="t"/>
      <c:layout>
        <c:manualLayout>
          <c:xMode val="edge"/>
          <c:yMode val="edge"/>
          <c:x val="0.37828721318204195"/>
          <c:y val="0.14487481880672548"/>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96'!$A$1</c:f>
          <c:strCache>
            <c:ptCount val="1"/>
            <c:pt idx="0">
              <c:v>Animas at Durango (RK 90 to 98)</c:v>
            </c:pt>
          </c:strCache>
        </c:strRef>
      </c:tx>
      <c:layout>
        <c:manualLayout>
          <c:xMode val="edge"/>
          <c:yMode val="edge"/>
          <c:x val="0.25631786191225353"/>
          <c:y val="3.910340264554807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'Durango RK 96'!$L$27</c:f>
              <c:strCache>
                <c:ptCount val="1"/>
                <c:pt idx="0">
                  <c:v>Cadmium</c:v>
                </c:pt>
              </c:strCache>
            </c:strRef>
          </c:tx>
          <c:spPr>
            <a:solidFill>
              <a:schemeClr val="accent1"/>
            </a:solidFill>
            <a:ln>
              <a:noFill/>
            </a:ln>
            <a:effectLst/>
          </c:spPr>
          <c:invertIfNegative val="0"/>
          <c:cat>
            <c:numRef>
              <c:f>'Durango RK 96'!$F$28:$F$192</c:f>
              <c:numCache>
                <c:formatCode>m/d/yy\ h:mm;@</c:formatCode>
                <c:ptCount val="165"/>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42224.493055555555</c:v>
                </c:pt>
                <c:pt idx="26">
                  <c:v>42224.822916666664</c:v>
                </c:pt>
                <c:pt idx="27">
                  <c:v>42224.844444444447</c:v>
                </c:pt>
                <c:pt idx="28">
                  <c:v>42225.311805555553</c:v>
                </c:pt>
                <c:pt idx="29">
                  <c:v>42225.334027777775</c:v>
                </c:pt>
                <c:pt idx="30">
                  <c:v>42225.517361111109</c:v>
                </c:pt>
                <c:pt idx="31">
                  <c:v>42225.53125</c:v>
                </c:pt>
                <c:pt idx="32">
                  <c:v>42225.583333333336</c:v>
                </c:pt>
                <c:pt idx="33">
                  <c:v>42225.779861111114</c:v>
                </c:pt>
                <c:pt idx="34">
                  <c:v>42225.801388888889</c:v>
                </c:pt>
                <c:pt idx="35">
                  <c:v>42226.333333333336</c:v>
                </c:pt>
                <c:pt idx="36">
                  <c:v>42226.356249999997</c:v>
                </c:pt>
                <c:pt idx="37">
                  <c:v>42226.490972222222</c:v>
                </c:pt>
                <c:pt idx="38">
                  <c:v>42226.525694444441</c:v>
                </c:pt>
                <c:pt idx="39">
                  <c:v>42226.590277777781</c:v>
                </c:pt>
                <c:pt idx="40">
                  <c:v>42226.597222222219</c:v>
                </c:pt>
                <c:pt idx="41">
                  <c:v>42226.635416666664</c:v>
                </c:pt>
                <c:pt idx="42">
                  <c:v>42226.765277777777</c:v>
                </c:pt>
                <c:pt idx="43">
                  <c:v>42226.789583333331</c:v>
                </c:pt>
                <c:pt idx="44">
                  <c:v>42227.642361111109</c:v>
                </c:pt>
                <c:pt idx="45">
                  <c:v>42227.671527777777</c:v>
                </c:pt>
                <c:pt idx="46">
                  <c:v>42228.479166666664</c:v>
                </c:pt>
                <c:pt idx="47">
                  <c:v>42228.5</c:v>
                </c:pt>
                <c:pt idx="48">
                  <c:v>42229.368055555555</c:v>
                </c:pt>
                <c:pt idx="49">
                  <c:v>42229.368055555555</c:v>
                </c:pt>
                <c:pt idx="50">
                  <c:v>42229.399305555555</c:v>
                </c:pt>
                <c:pt idx="51">
                  <c:v>42229.440972222219</c:v>
                </c:pt>
                <c:pt idx="52">
                  <c:v>42229.489583333336</c:v>
                </c:pt>
                <c:pt idx="53">
                  <c:v>42229.489583333336</c:v>
                </c:pt>
                <c:pt idx="54">
                  <c:v>42229.493055555555</c:v>
                </c:pt>
                <c:pt idx="55">
                  <c:v>42229.53125</c:v>
                </c:pt>
                <c:pt idx="56">
                  <c:v>42229.791666666664</c:v>
                </c:pt>
                <c:pt idx="57">
                  <c:v>42231.763194444444</c:v>
                </c:pt>
                <c:pt idx="58">
                  <c:v>42231.791666666664</c:v>
                </c:pt>
                <c:pt idx="59">
                  <c:v>42232.416666666664</c:v>
                </c:pt>
                <c:pt idx="60">
                  <c:v>42232.434027777781</c:v>
                </c:pt>
                <c:pt idx="61">
                  <c:v>42236.444444444445</c:v>
                </c:pt>
                <c:pt idx="62">
                  <c:v>42236.461805555555</c:v>
                </c:pt>
                <c:pt idx="63">
                  <c:v>42237.430555555555</c:v>
                </c:pt>
                <c:pt idx="64">
                  <c:v>42237.430555555555</c:v>
                </c:pt>
                <c:pt idx="65">
                  <c:v>42237.459027777775</c:v>
                </c:pt>
                <c:pt idx="66">
                  <c:v>42240.402777777781</c:v>
                </c:pt>
                <c:pt idx="67">
                  <c:v>42240.423611111109</c:v>
                </c:pt>
                <c:pt idx="68">
                  <c:v>42240.4375</c:v>
                </c:pt>
                <c:pt idx="69">
                  <c:v>42241.40625</c:v>
                </c:pt>
                <c:pt idx="70">
                  <c:v>42241.4375</c:v>
                </c:pt>
                <c:pt idx="71">
                  <c:v>42242.388888888891</c:v>
                </c:pt>
                <c:pt idx="72">
                  <c:v>42242.402777777781</c:v>
                </c:pt>
                <c:pt idx="73">
                  <c:v>42247.368055555555</c:v>
                </c:pt>
                <c:pt idx="74">
                  <c:v>42247.385416666664</c:v>
                </c:pt>
                <c:pt idx="75">
                  <c:v>42249.385416666664</c:v>
                </c:pt>
                <c:pt idx="76">
                  <c:v>42249.40625</c:v>
                </c:pt>
                <c:pt idx="77">
                  <c:v>42250.388888888891</c:v>
                </c:pt>
                <c:pt idx="78">
                  <c:v>42250.409722222219</c:v>
                </c:pt>
                <c:pt idx="79">
                  <c:v>42251.378472222219</c:v>
                </c:pt>
                <c:pt idx="80">
                  <c:v>42251.416666666664</c:v>
                </c:pt>
                <c:pt idx="81">
                  <c:v>42251.4375</c:v>
                </c:pt>
                <c:pt idx="82">
                  <c:v>42251.46875</c:v>
                </c:pt>
                <c:pt idx="83">
                  <c:v>42251.618055555555</c:v>
                </c:pt>
                <c:pt idx="84">
                  <c:v>42261.361111111109</c:v>
                </c:pt>
                <c:pt idx="85">
                  <c:v>42261.361111111109</c:v>
                </c:pt>
                <c:pt idx="86">
                  <c:v>42261.381944444445</c:v>
                </c:pt>
                <c:pt idx="87">
                  <c:v>42265.368055555555</c:v>
                </c:pt>
                <c:pt idx="88">
                  <c:v>42265.385416666664</c:v>
                </c:pt>
                <c:pt idx="89">
                  <c:v>42265.385416666664</c:v>
                </c:pt>
                <c:pt idx="90">
                  <c:v>42266.368055555555</c:v>
                </c:pt>
                <c:pt idx="91">
                  <c:v>42266.381944444445</c:v>
                </c:pt>
                <c:pt idx="92">
                  <c:v>42267.395833333336</c:v>
                </c:pt>
                <c:pt idx="93">
                  <c:v>42267.416666666664</c:v>
                </c:pt>
                <c:pt idx="94">
                  <c:v>42267.416666666664</c:v>
                </c:pt>
                <c:pt idx="95">
                  <c:v>42268.357638888891</c:v>
                </c:pt>
                <c:pt idx="96">
                  <c:v>42268.378472222219</c:v>
                </c:pt>
                <c:pt idx="97">
                  <c:v>42271.402777777781</c:v>
                </c:pt>
                <c:pt idx="98">
                  <c:v>42271.430555555555</c:v>
                </c:pt>
                <c:pt idx="99">
                  <c:v>42275.385416666664</c:v>
                </c:pt>
                <c:pt idx="100">
                  <c:v>42275.416666666664</c:v>
                </c:pt>
                <c:pt idx="101">
                  <c:v>42275.416666666664</c:v>
                </c:pt>
                <c:pt idx="102">
                  <c:v>42278.4375</c:v>
                </c:pt>
                <c:pt idx="103">
                  <c:v>42278.458333333336</c:v>
                </c:pt>
                <c:pt idx="104">
                  <c:v>42286.364583333336</c:v>
                </c:pt>
                <c:pt idx="105">
                  <c:v>42286.465277777781</c:v>
                </c:pt>
                <c:pt idx="106">
                  <c:v>42286.552083333336</c:v>
                </c:pt>
                <c:pt idx="107">
                  <c:v>42304.467361111114</c:v>
                </c:pt>
                <c:pt idx="108">
                  <c:v>42304.491666666669</c:v>
                </c:pt>
                <c:pt idx="109">
                  <c:v>42304.574305555558</c:v>
                </c:pt>
                <c:pt idx="110">
                  <c:v>42415.625</c:v>
                </c:pt>
                <c:pt idx="111">
                  <c:v>42430.708333333336</c:v>
                </c:pt>
                <c:pt idx="112">
                  <c:v>42444.625</c:v>
                </c:pt>
                <c:pt idx="113">
                  <c:v>42453.430555555555</c:v>
                </c:pt>
                <c:pt idx="114">
                  <c:v>42453.454861111109</c:v>
                </c:pt>
                <c:pt idx="115">
                  <c:v>42453.475694444445</c:v>
                </c:pt>
                <c:pt idx="116">
                  <c:v>42458.645833333336</c:v>
                </c:pt>
                <c:pt idx="117">
                  <c:v>42464.708333333336</c:v>
                </c:pt>
                <c:pt idx="118">
                  <c:v>42467.625</c:v>
                </c:pt>
                <c:pt idx="119">
                  <c:v>42468.6875</c:v>
                </c:pt>
                <c:pt idx="120">
                  <c:v>42472.708333333336</c:v>
                </c:pt>
                <c:pt idx="121">
                  <c:v>42478.677083333336</c:v>
                </c:pt>
                <c:pt idx="122">
                  <c:v>42479.645833333336</c:v>
                </c:pt>
                <c:pt idx="123">
                  <c:v>42486.666666666664</c:v>
                </c:pt>
                <c:pt idx="124">
                  <c:v>42493.576388888891</c:v>
                </c:pt>
                <c:pt idx="125">
                  <c:v>42493.666666666664</c:v>
                </c:pt>
                <c:pt idx="126">
                  <c:v>42496.5625</c:v>
                </c:pt>
                <c:pt idx="127">
                  <c:v>42500.618055555555</c:v>
                </c:pt>
                <c:pt idx="128">
                  <c:v>42501.416666666664</c:v>
                </c:pt>
                <c:pt idx="129">
                  <c:v>42508.666666666664</c:v>
                </c:pt>
                <c:pt idx="130">
                  <c:v>42509.628472222219</c:v>
                </c:pt>
                <c:pt idx="131">
                  <c:v>42512.729166666664</c:v>
                </c:pt>
                <c:pt idx="132">
                  <c:v>42514.604166666664</c:v>
                </c:pt>
                <c:pt idx="133">
                  <c:v>42516.590277777781</c:v>
                </c:pt>
                <c:pt idx="134">
                  <c:v>42521.666666666664</c:v>
                </c:pt>
                <c:pt idx="135">
                  <c:v>42522.600694444445</c:v>
                </c:pt>
                <c:pt idx="136">
                  <c:v>42527.691666666666</c:v>
                </c:pt>
                <c:pt idx="137">
                  <c:v>42527.71875</c:v>
                </c:pt>
                <c:pt idx="138">
                  <c:v>42528.434027777781</c:v>
                </c:pt>
                <c:pt idx="139">
                  <c:v>42528.479166666664</c:v>
                </c:pt>
                <c:pt idx="140">
                  <c:v>42528.479166666664</c:v>
                </c:pt>
                <c:pt idx="141">
                  <c:v>42528.621527777781</c:v>
                </c:pt>
                <c:pt idx="142">
                  <c:v>42528.645833333336</c:v>
                </c:pt>
                <c:pt idx="143">
                  <c:v>42536.604166666664</c:v>
                </c:pt>
                <c:pt idx="144">
                  <c:v>42544.708333333336</c:v>
                </c:pt>
                <c:pt idx="145">
                  <c:v>42551.614583333336</c:v>
                </c:pt>
                <c:pt idx="146">
                  <c:v>42564.361111111109</c:v>
                </c:pt>
                <c:pt idx="147">
                  <c:v>42571.611111111109</c:v>
                </c:pt>
                <c:pt idx="148">
                  <c:v>42607.3125</c:v>
                </c:pt>
                <c:pt idx="149">
                  <c:v>42610.583333333336</c:v>
                </c:pt>
              </c:numCache>
            </c:numRef>
          </c:cat>
          <c:val>
            <c:numRef>
              <c:f>'Durango RK 96'!$L$28:$L$177</c:f>
              <c:numCache>
                <c:formatCode>General</c:formatCode>
                <c:ptCount val="150"/>
                <c:pt idx="0">
                  <c:v>0.17799999999999999</c:v>
                </c:pt>
                <c:pt idx="1">
                  <c:v>0.16</c:v>
                </c:pt>
                <c:pt idx="2">
                  <c:v>0.19</c:v>
                </c:pt>
                <c:pt idx="3">
                  <c:v>0.2</c:v>
                </c:pt>
                <c:pt idx="4">
                  <c:v>0.27</c:v>
                </c:pt>
                <c:pt idx="5">
                  <c:v>0.28000000000000003</c:v>
                </c:pt>
                <c:pt idx="6">
                  <c:v>0.13900000000000001</c:v>
                </c:pt>
                <c:pt idx="7">
                  <c:v>0.28999999999999998</c:v>
                </c:pt>
                <c:pt idx="8">
                  <c:v>0.13400000000000001</c:v>
                </c:pt>
                <c:pt idx="9">
                  <c:v>0.1</c:v>
                </c:pt>
                <c:pt idx="10">
                  <c:v>0.28000000000000003</c:v>
                </c:pt>
                <c:pt idx="11">
                  <c:v>0.105</c:v>
                </c:pt>
                <c:pt idx="12">
                  <c:v>0.49</c:v>
                </c:pt>
                <c:pt idx="13">
                  <c:v>0.69899999999999995</c:v>
                </c:pt>
                <c:pt idx="14">
                  <c:v>1.84</c:v>
                </c:pt>
                <c:pt idx="15">
                  <c:v>0.45</c:v>
                </c:pt>
                <c:pt idx="16">
                  <c:v>0.38</c:v>
                </c:pt>
                <c:pt idx="17">
                  <c:v>0.19</c:v>
                </c:pt>
                <c:pt idx="18">
                  <c:v>0.39</c:v>
                </c:pt>
                <c:pt idx="19">
                  <c:v>0.28999999999999998</c:v>
                </c:pt>
                <c:pt idx="20">
                  <c:v>0.37</c:v>
                </c:pt>
                <c:pt idx="21">
                  <c:v>0.36</c:v>
                </c:pt>
                <c:pt idx="22">
                  <c:v>0.6</c:v>
                </c:pt>
                <c:pt idx="23">
                  <c:v>0.41</c:v>
                </c:pt>
                <c:pt idx="24">
                  <c:v>0.23200000000000001</c:v>
                </c:pt>
                <c:pt idx="25">
                  <c:v>0.153</c:v>
                </c:pt>
                <c:pt idx="26">
                  <c:v>0.28000000000000003</c:v>
                </c:pt>
                <c:pt idx="27">
                  <c:v>0.46</c:v>
                </c:pt>
                <c:pt idx="28">
                  <c:v>0.39</c:v>
                </c:pt>
                <c:pt idx="29">
                  <c:v>0.32</c:v>
                </c:pt>
                <c:pt idx="30">
                  <c:v>0.11600000000000001</c:v>
                </c:pt>
                <c:pt idx="31">
                  <c:v>0.26100000000000001</c:v>
                </c:pt>
                <c:pt idx="32">
                  <c:v>0.20799999999999999</c:v>
                </c:pt>
                <c:pt idx="33">
                  <c:v>0.39</c:v>
                </c:pt>
                <c:pt idx="34">
                  <c:v>0.33</c:v>
                </c:pt>
                <c:pt idx="35">
                  <c:v>0.39</c:v>
                </c:pt>
                <c:pt idx="36">
                  <c:v>0.15</c:v>
                </c:pt>
                <c:pt idx="37">
                  <c:v>0.19500000000000001</c:v>
                </c:pt>
                <c:pt idx="38">
                  <c:v>0.13300000000000001</c:v>
                </c:pt>
                <c:pt idx="39">
                  <c:v>9.9000000000000005E-2</c:v>
                </c:pt>
                <c:pt idx="40">
                  <c:v>9.8999999999999991E-2</c:v>
                </c:pt>
                <c:pt idx="41">
                  <c:v>8.5000000000000006E-2</c:v>
                </c:pt>
                <c:pt idx="42">
                  <c:v>0.36</c:v>
                </c:pt>
                <c:pt idx="43">
                  <c:v>0.25</c:v>
                </c:pt>
                <c:pt idx="44">
                  <c:v>0.12</c:v>
                </c:pt>
                <c:pt idx="45">
                  <c:v>6.0999999999999999E-2</c:v>
                </c:pt>
                <c:pt idx="46">
                  <c:v>0.12</c:v>
                </c:pt>
                <c:pt idx="47">
                  <c:v>0.1</c:v>
                </c:pt>
                <c:pt idx="48">
                  <c:v>0.12</c:v>
                </c:pt>
                <c:pt idx="49">
                  <c:v>0.12</c:v>
                </c:pt>
                <c:pt idx="50">
                  <c:v>8.5000000000000006E-2</c:v>
                </c:pt>
                <c:pt idx="51">
                  <c:v>0.12</c:v>
                </c:pt>
                <c:pt idx="52">
                  <c:v>0.21</c:v>
                </c:pt>
                <c:pt idx="53">
                  <c:v>0.11</c:v>
                </c:pt>
                <c:pt idx="54">
                  <c:v>0.13</c:v>
                </c:pt>
                <c:pt idx="55">
                  <c:v>0.19</c:v>
                </c:pt>
                <c:pt idx="56">
                  <c:v>0.8</c:v>
                </c:pt>
                <c:pt idx="57">
                  <c:v>0.16</c:v>
                </c:pt>
                <c:pt idx="58">
                  <c:v>0.21</c:v>
                </c:pt>
                <c:pt idx="59">
                  <c:v>0.17</c:v>
                </c:pt>
                <c:pt idx="60">
                  <c:v>0.19</c:v>
                </c:pt>
                <c:pt idx="61">
                  <c:v>0.47</c:v>
                </c:pt>
                <c:pt idx="62">
                  <c:v>0.46</c:v>
                </c:pt>
                <c:pt idx="63">
                  <c:v>0.42</c:v>
                </c:pt>
                <c:pt idx="64">
                  <c:v>0.41</c:v>
                </c:pt>
                <c:pt idx="65">
                  <c:v>0.47</c:v>
                </c:pt>
                <c:pt idx="66">
                  <c:v>0.13</c:v>
                </c:pt>
                <c:pt idx="67">
                  <c:v>0.15</c:v>
                </c:pt>
                <c:pt idx="68">
                  <c:v>0.19</c:v>
                </c:pt>
                <c:pt idx="69">
                  <c:v>0.14000000000000001</c:v>
                </c:pt>
                <c:pt idx="70">
                  <c:v>0.17</c:v>
                </c:pt>
                <c:pt idx="71">
                  <c:v>0.12</c:v>
                </c:pt>
                <c:pt idx="72">
                  <c:v>0.16</c:v>
                </c:pt>
                <c:pt idx="73">
                  <c:v>0.5</c:v>
                </c:pt>
                <c:pt idx="74">
                  <c:v>0.5</c:v>
                </c:pt>
                <c:pt idx="75">
                  <c:v>0.14000000000000001</c:v>
                </c:pt>
                <c:pt idx="76">
                  <c:v>0.16</c:v>
                </c:pt>
                <c:pt idx="77">
                  <c:v>4.2999999999999997E-2</c:v>
                </c:pt>
                <c:pt idx="78">
                  <c:v>4.2999999999999997E-2</c:v>
                </c:pt>
                <c:pt idx="79">
                  <c:v>0.25</c:v>
                </c:pt>
                <c:pt idx="80">
                  <c:v>9.9000000000000005E-2</c:v>
                </c:pt>
                <c:pt idx="81">
                  <c:v>0.15</c:v>
                </c:pt>
                <c:pt idx="82">
                  <c:v>0.25</c:v>
                </c:pt>
                <c:pt idx="83">
                  <c:v>0.28999999999999998</c:v>
                </c:pt>
                <c:pt idx="84">
                  <c:v>0.24</c:v>
                </c:pt>
                <c:pt idx="85">
                  <c:v>0.26</c:v>
                </c:pt>
                <c:pt idx="86">
                  <c:v>0.2</c:v>
                </c:pt>
                <c:pt idx="87">
                  <c:v>7.0999999999999994E-2</c:v>
                </c:pt>
                <c:pt idx="88">
                  <c:v>0.12</c:v>
                </c:pt>
                <c:pt idx="89">
                  <c:v>0.16</c:v>
                </c:pt>
                <c:pt idx="90">
                  <c:v>0.21</c:v>
                </c:pt>
                <c:pt idx="91">
                  <c:v>0.26</c:v>
                </c:pt>
                <c:pt idx="92">
                  <c:v>0.28000000000000003</c:v>
                </c:pt>
                <c:pt idx="93">
                  <c:v>0.35</c:v>
                </c:pt>
                <c:pt idx="94">
                  <c:v>0.36</c:v>
                </c:pt>
                <c:pt idx="95">
                  <c:v>0.24</c:v>
                </c:pt>
                <c:pt idx="96">
                  <c:v>0.33</c:v>
                </c:pt>
                <c:pt idx="97">
                  <c:v>0.09</c:v>
                </c:pt>
                <c:pt idx="98">
                  <c:v>0.15</c:v>
                </c:pt>
                <c:pt idx="99">
                  <c:v>4.2999999999999997E-2</c:v>
                </c:pt>
                <c:pt idx="100">
                  <c:v>4.2999999999999997E-2</c:v>
                </c:pt>
                <c:pt idx="101">
                  <c:v>4.2999999999999997E-2</c:v>
                </c:pt>
                <c:pt idx="102">
                  <c:v>0.17</c:v>
                </c:pt>
                <c:pt idx="103">
                  <c:v>0.19</c:v>
                </c:pt>
                <c:pt idx="104">
                  <c:v>0.27</c:v>
                </c:pt>
                <c:pt idx="105">
                  <c:v>0.31</c:v>
                </c:pt>
                <c:pt idx="106">
                  <c:v>0.23</c:v>
                </c:pt>
                <c:pt idx="107">
                  <c:v>4.2999999999999997E-2</c:v>
                </c:pt>
                <c:pt idx="108">
                  <c:v>4.2999999999999997E-2</c:v>
                </c:pt>
                <c:pt idx="109">
                  <c:v>4.2999999999999997E-2</c:v>
                </c:pt>
                <c:pt idx="110">
                  <c:v>0.01</c:v>
                </c:pt>
                <c:pt idx="113">
                  <c:v>0.14000000000000001</c:v>
                </c:pt>
                <c:pt idx="114">
                  <c:v>0.13</c:v>
                </c:pt>
                <c:pt idx="115">
                  <c:v>0.18</c:v>
                </c:pt>
                <c:pt idx="117">
                  <c:v>0.12</c:v>
                </c:pt>
                <c:pt idx="121">
                  <c:v>0.12</c:v>
                </c:pt>
                <c:pt idx="124">
                  <c:v>0.12</c:v>
                </c:pt>
                <c:pt idx="128">
                  <c:v>0.12</c:v>
                </c:pt>
                <c:pt idx="130">
                  <c:v>0.12</c:v>
                </c:pt>
                <c:pt idx="133">
                  <c:v>0.12</c:v>
                </c:pt>
                <c:pt idx="135">
                  <c:v>0.47</c:v>
                </c:pt>
                <c:pt idx="136">
                  <c:v>0.11</c:v>
                </c:pt>
                <c:pt idx="137">
                  <c:v>0.12</c:v>
                </c:pt>
                <c:pt idx="138">
                  <c:v>0.13</c:v>
                </c:pt>
                <c:pt idx="139">
                  <c:v>0.13</c:v>
                </c:pt>
                <c:pt idx="140">
                  <c:v>0.13</c:v>
                </c:pt>
                <c:pt idx="141">
                  <c:v>0.21</c:v>
                </c:pt>
                <c:pt idx="143">
                  <c:v>0.15</c:v>
                </c:pt>
                <c:pt idx="144">
                  <c:v>0.17</c:v>
                </c:pt>
                <c:pt idx="145">
                  <c:v>0.19</c:v>
                </c:pt>
                <c:pt idx="146">
                  <c:v>0.19</c:v>
                </c:pt>
                <c:pt idx="147">
                  <c:v>0.17</c:v>
                </c:pt>
                <c:pt idx="148">
                  <c:v>8.5000000000000006E-2</c:v>
                </c:pt>
                <c:pt idx="149">
                  <c:v>0.12</c:v>
                </c:pt>
              </c:numCache>
            </c:numRef>
          </c:val>
          <c:extLst>
            <c:ext xmlns:c16="http://schemas.microsoft.com/office/drawing/2014/chart" uri="{C3380CC4-5D6E-409C-BE32-E72D297353CC}">
              <c16:uniqueId val="{00000000-39A5-4229-A7F2-DABC124F35C5}"/>
            </c:ext>
          </c:extLst>
        </c:ser>
        <c:dLbls>
          <c:showLegendKey val="0"/>
          <c:showVal val="0"/>
          <c:showCatName val="0"/>
          <c:showSerName val="0"/>
          <c:showPercent val="0"/>
          <c:showBubbleSize val="0"/>
        </c:dLbls>
        <c:gapWidth val="219"/>
        <c:overlap val="100"/>
        <c:axId val="858173504"/>
        <c:axId val="858173896"/>
        <c:extLst/>
      </c:barChart>
      <c:catAx>
        <c:axId val="85817350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1" u="none" strike="noStrike" kern="1200" baseline="0">
                <a:solidFill>
                  <a:sysClr val="windowText" lastClr="000000"/>
                </a:solidFill>
                <a:latin typeface="+mn-lt"/>
                <a:ea typeface="+mn-ea"/>
                <a:cs typeface="+mn-cs"/>
              </a:defRPr>
            </a:pPr>
            <a:endParaRPr lang="en-US"/>
          </a:p>
        </c:txPr>
        <c:crossAx val="858173896"/>
        <c:crossesAt val="1.0000000000000003E-4"/>
        <c:auto val="0"/>
        <c:lblAlgn val="ctr"/>
        <c:lblOffset val="100"/>
        <c:tickLblSkip val="7"/>
        <c:tickMarkSkip val="5"/>
        <c:noMultiLvlLbl val="0"/>
      </c:catAx>
      <c:valAx>
        <c:axId val="85817389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Dissolved  Concentration (µg/L)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58173504"/>
        <c:crosses val="autoZero"/>
        <c:crossBetween val="between"/>
      </c:valAx>
      <c:spPr>
        <a:noFill/>
        <a:ln>
          <a:solidFill>
            <a:schemeClr val="tx1">
              <a:lumMod val="75000"/>
              <a:lumOff val="25000"/>
            </a:schemeClr>
          </a:solidFill>
        </a:ln>
        <a:effectLst/>
      </c:spPr>
    </c:plotArea>
    <c:legend>
      <c:legendPos val="t"/>
      <c:layout>
        <c:manualLayout>
          <c:xMode val="edge"/>
          <c:yMode val="edge"/>
          <c:x val="0.27523547933358905"/>
          <c:y val="0.15770355517619311"/>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96'!$A$1</c:f>
          <c:strCache>
            <c:ptCount val="1"/>
            <c:pt idx="0">
              <c:v>Animas at Durango (RK 90 to 98)</c:v>
            </c:pt>
          </c:strCache>
        </c:strRef>
      </c:tx>
      <c:layout>
        <c:manualLayout>
          <c:xMode val="edge"/>
          <c:yMode val="edge"/>
          <c:x val="0.25457944171703828"/>
          <c:y val="3.48462402251264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10770473217475"/>
          <c:y val="0.12340551181102362"/>
          <c:w val="0.70904191709764086"/>
          <c:h val="0.66033167549072713"/>
        </c:manualLayout>
      </c:layout>
      <c:barChart>
        <c:barDir val="col"/>
        <c:grouping val="stacked"/>
        <c:varyColors val="0"/>
        <c:ser>
          <c:idx val="0"/>
          <c:order val="0"/>
          <c:tx>
            <c:strRef>
              <c:f>'Durango RK 96'!$P$27</c:f>
              <c:strCache>
                <c:ptCount val="1"/>
                <c:pt idx="0">
                  <c:v>Copper</c:v>
                </c:pt>
              </c:strCache>
            </c:strRef>
          </c:tx>
          <c:spPr>
            <a:solidFill>
              <a:srgbClr val="D05F12"/>
            </a:solidFill>
            <a:ln>
              <a:noFill/>
            </a:ln>
            <a:effectLst/>
          </c:spPr>
          <c:invertIfNegative val="0"/>
          <c:cat>
            <c:numRef>
              <c:f>'Durango RK 96'!$F$28:$F$192</c:f>
              <c:numCache>
                <c:formatCode>m/d/yy\ h:mm;@</c:formatCode>
                <c:ptCount val="165"/>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42224.493055555555</c:v>
                </c:pt>
                <c:pt idx="26">
                  <c:v>42224.822916666664</c:v>
                </c:pt>
                <c:pt idx="27">
                  <c:v>42224.844444444447</c:v>
                </c:pt>
                <c:pt idx="28">
                  <c:v>42225.311805555553</c:v>
                </c:pt>
                <c:pt idx="29">
                  <c:v>42225.334027777775</c:v>
                </c:pt>
                <c:pt idx="30">
                  <c:v>42225.517361111109</c:v>
                </c:pt>
                <c:pt idx="31">
                  <c:v>42225.53125</c:v>
                </c:pt>
                <c:pt idx="32">
                  <c:v>42225.583333333336</c:v>
                </c:pt>
                <c:pt idx="33">
                  <c:v>42225.779861111114</c:v>
                </c:pt>
                <c:pt idx="34">
                  <c:v>42225.801388888889</c:v>
                </c:pt>
                <c:pt idx="35">
                  <c:v>42226.333333333336</c:v>
                </c:pt>
                <c:pt idx="36">
                  <c:v>42226.356249999997</c:v>
                </c:pt>
                <c:pt idx="37">
                  <c:v>42226.490972222222</c:v>
                </c:pt>
                <c:pt idx="38">
                  <c:v>42226.525694444441</c:v>
                </c:pt>
                <c:pt idx="39">
                  <c:v>42226.590277777781</c:v>
                </c:pt>
                <c:pt idx="40">
                  <c:v>42226.597222222219</c:v>
                </c:pt>
                <c:pt idx="41">
                  <c:v>42226.635416666664</c:v>
                </c:pt>
                <c:pt idx="42">
                  <c:v>42226.765277777777</c:v>
                </c:pt>
                <c:pt idx="43">
                  <c:v>42226.789583333331</c:v>
                </c:pt>
                <c:pt idx="44">
                  <c:v>42227.642361111109</c:v>
                </c:pt>
                <c:pt idx="45">
                  <c:v>42227.671527777777</c:v>
                </c:pt>
                <c:pt idx="46">
                  <c:v>42228.479166666664</c:v>
                </c:pt>
                <c:pt idx="47">
                  <c:v>42228.5</c:v>
                </c:pt>
                <c:pt idx="48">
                  <c:v>42229.368055555555</c:v>
                </c:pt>
                <c:pt idx="49">
                  <c:v>42229.368055555555</c:v>
                </c:pt>
                <c:pt idx="50">
                  <c:v>42229.399305555555</c:v>
                </c:pt>
                <c:pt idx="51">
                  <c:v>42229.440972222219</c:v>
                </c:pt>
                <c:pt idx="52">
                  <c:v>42229.489583333336</c:v>
                </c:pt>
                <c:pt idx="53">
                  <c:v>42229.489583333336</c:v>
                </c:pt>
                <c:pt idx="54">
                  <c:v>42229.493055555555</c:v>
                </c:pt>
                <c:pt idx="55">
                  <c:v>42229.53125</c:v>
                </c:pt>
                <c:pt idx="56">
                  <c:v>42229.791666666664</c:v>
                </c:pt>
                <c:pt idx="57">
                  <c:v>42231.763194444444</c:v>
                </c:pt>
                <c:pt idx="58">
                  <c:v>42231.791666666664</c:v>
                </c:pt>
                <c:pt idx="59">
                  <c:v>42232.416666666664</c:v>
                </c:pt>
                <c:pt idx="60">
                  <c:v>42232.434027777781</c:v>
                </c:pt>
                <c:pt idx="61">
                  <c:v>42236.444444444445</c:v>
                </c:pt>
                <c:pt idx="62">
                  <c:v>42236.461805555555</c:v>
                </c:pt>
                <c:pt idx="63">
                  <c:v>42237.430555555555</c:v>
                </c:pt>
                <c:pt idx="64">
                  <c:v>42237.430555555555</c:v>
                </c:pt>
                <c:pt idx="65">
                  <c:v>42237.459027777775</c:v>
                </c:pt>
                <c:pt idx="66">
                  <c:v>42240.402777777781</c:v>
                </c:pt>
                <c:pt idx="67">
                  <c:v>42240.423611111109</c:v>
                </c:pt>
                <c:pt idx="68">
                  <c:v>42240.4375</c:v>
                </c:pt>
                <c:pt idx="69">
                  <c:v>42241.40625</c:v>
                </c:pt>
                <c:pt idx="70">
                  <c:v>42241.4375</c:v>
                </c:pt>
                <c:pt idx="71">
                  <c:v>42242.388888888891</c:v>
                </c:pt>
                <c:pt idx="72">
                  <c:v>42242.402777777781</c:v>
                </c:pt>
                <c:pt idx="73">
                  <c:v>42247.368055555555</c:v>
                </c:pt>
                <c:pt idx="74">
                  <c:v>42247.385416666664</c:v>
                </c:pt>
                <c:pt idx="75">
                  <c:v>42249.385416666664</c:v>
                </c:pt>
                <c:pt idx="76">
                  <c:v>42249.40625</c:v>
                </c:pt>
                <c:pt idx="77">
                  <c:v>42250.388888888891</c:v>
                </c:pt>
                <c:pt idx="78">
                  <c:v>42250.409722222219</c:v>
                </c:pt>
                <c:pt idx="79">
                  <c:v>42251.378472222219</c:v>
                </c:pt>
                <c:pt idx="80">
                  <c:v>42251.416666666664</c:v>
                </c:pt>
                <c:pt idx="81">
                  <c:v>42251.4375</c:v>
                </c:pt>
                <c:pt idx="82">
                  <c:v>42251.46875</c:v>
                </c:pt>
                <c:pt idx="83">
                  <c:v>42251.618055555555</c:v>
                </c:pt>
                <c:pt idx="84">
                  <c:v>42261.361111111109</c:v>
                </c:pt>
                <c:pt idx="85">
                  <c:v>42261.361111111109</c:v>
                </c:pt>
                <c:pt idx="86">
                  <c:v>42261.381944444445</c:v>
                </c:pt>
                <c:pt idx="87">
                  <c:v>42265.368055555555</c:v>
                </c:pt>
                <c:pt idx="88">
                  <c:v>42265.385416666664</c:v>
                </c:pt>
                <c:pt idx="89">
                  <c:v>42265.385416666664</c:v>
                </c:pt>
                <c:pt idx="90">
                  <c:v>42266.368055555555</c:v>
                </c:pt>
                <c:pt idx="91">
                  <c:v>42266.381944444445</c:v>
                </c:pt>
                <c:pt idx="92">
                  <c:v>42267.395833333336</c:v>
                </c:pt>
                <c:pt idx="93">
                  <c:v>42267.416666666664</c:v>
                </c:pt>
                <c:pt idx="94">
                  <c:v>42267.416666666664</c:v>
                </c:pt>
                <c:pt idx="95">
                  <c:v>42268.357638888891</c:v>
                </c:pt>
                <c:pt idx="96">
                  <c:v>42268.378472222219</c:v>
                </c:pt>
                <c:pt idx="97">
                  <c:v>42271.402777777781</c:v>
                </c:pt>
                <c:pt idx="98">
                  <c:v>42271.430555555555</c:v>
                </c:pt>
                <c:pt idx="99">
                  <c:v>42275.385416666664</c:v>
                </c:pt>
                <c:pt idx="100">
                  <c:v>42275.416666666664</c:v>
                </c:pt>
                <c:pt idx="101">
                  <c:v>42275.416666666664</c:v>
                </c:pt>
                <c:pt idx="102">
                  <c:v>42278.4375</c:v>
                </c:pt>
                <c:pt idx="103">
                  <c:v>42278.458333333336</c:v>
                </c:pt>
                <c:pt idx="104">
                  <c:v>42286.364583333336</c:v>
                </c:pt>
                <c:pt idx="105">
                  <c:v>42286.465277777781</c:v>
                </c:pt>
                <c:pt idx="106">
                  <c:v>42286.552083333336</c:v>
                </c:pt>
                <c:pt idx="107">
                  <c:v>42304.467361111114</c:v>
                </c:pt>
                <c:pt idx="108">
                  <c:v>42304.491666666669</c:v>
                </c:pt>
                <c:pt idx="109">
                  <c:v>42304.574305555558</c:v>
                </c:pt>
                <c:pt idx="110">
                  <c:v>42415.625</c:v>
                </c:pt>
                <c:pt idx="111">
                  <c:v>42430.708333333336</c:v>
                </c:pt>
                <c:pt idx="112">
                  <c:v>42444.625</c:v>
                </c:pt>
                <c:pt idx="113">
                  <c:v>42453.430555555555</c:v>
                </c:pt>
                <c:pt idx="114">
                  <c:v>42453.454861111109</c:v>
                </c:pt>
                <c:pt idx="115">
                  <c:v>42453.475694444445</c:v>
                </c:pt>
                <c:pt idx="116">
                  <c:v>42458.645833333336</c:v>
                </c:pt>
                <c:pt idx="117">
                  <c:v>42464.708333333336</c:v>
                </c:pt>
                <c:pt idx="118">
                  <c:v>42467.625</c:v>
                </c:pt>
                <c:pt idx="119">
                  <c:v>42468.6875</c:v>
                </c:pt>
                <c:pt idx="120">
                  <c:v>42472.708333333336</c:v>
                </c:pt>
                <c:pt idx="121">
                  <c:v>42478.677083333336</c:v>
                </c:pt>
                <c:pt idx="122">
                  <c:v>42479.645833333336</c:v>
                </c:pt>
                <c:pt idx="123">
                  <c:v>42486.666666666664</c:v>
                </c:pt>
                <c:pt idx="124">
                  <c:v>42493.576388888891</c:v>
                </c:pt>
                <c:pt idx="125">
                  <c:v>42493.666666666664</c:v>
                </c:pt>
                <c:pt idx="126">
                  <c:v>42496.5625</c:v>
                </c:pt>
                <c:pt idx="127">
                  <c:v>42500.618055555555</c:v>
                </c:pt>
                <c:pt idx="128">
                  <c:v>42501.416666666664</c:v>
                </c:pt>
                <c:pt idx="129">
                  <c:v>42508.666666666664</c:v>
                </c:pt>
                <c:pt idx="130">
                  <c:v>42509.628472222219</c:v>
                </c:pt>
                <c:pt idx="131">
                  <c:v>42512.729166666664</c:v>
                </c:pt>
                <c:pt idx="132">
                  <c:v>42514.604166666664</c:v>
                </c:pt>
                <c:pt idx="133">
                  <c:v>42516.590277777781</c:v>
                </c:pt>
                <c:pt idx="134">
                  <c:v>42521.666666666664</c:v>
                </c:pt>
                <c:pt idx="135">
                  <c:v>42522.600694444445</c:v>
                </c:pt>
                <c:pt idx="136">
                  <c:v>42527.691666666666</c:v>
                </c:pt>
                <c:pt idx="137">
                  <c:v>42527.71875</c:v>
                </c:pt>
                <c:pt idx="138">
                  <c:v>42528.434027777781</c:v>
                </c:pt>
                <c:pt idx="139">
                  <c:v>42528.479166666664</c:v>
                </c:pt>
                <c:pt idx="140">
                  <c:v>42528.479166666664</c:v>
                </c:pt>
                <c:pt idx="141">
                  <c:v>42528.621527777781</c:v>
                </c:pt>
                <c:pt idx="142">
                  <c:v>42528.645833333336</c:v>
                </c:pt>
                <c:pt idx="143">
                  <c:v>42536.604166666664</c:v>
                </c:pt>
                <c:pt idx="144">
                  <c:v>42544.708333333336</c:v>
                </c:pt>
                <c:pt idx="145">
                  <c:v>42551.614583333336</c:v>
                </c:pt>
                <c:pt idx="146">
                  <c:v>42564.361111111109</c:v>
                </c:pt>
                <c:pt idx="147">
                  <c:v>42571.611111111109</c:v>
                </c:pt>
                <c:pt idx="148">
                  <c:v>42607.3125</c:v>
                </c:pt>
                <c:pt idx="149">
                  <c:v>42610.583333333336</c:v>
                </c:pt>
              </c:numCache>
            </c:numRef>
          </c:cat>
          <c:val>
            <c:numRef>
              <c:f>'Durango RK 96'!$P$28:$P$177</c:f>
              <c:numCache>
                <c:formatCode>General</c:formatCode>
                <c:ptCount val="150"/>
                <c:pt idx="0">
                  <c:v>1.7</c:v>
                </c:pt>
                <c:pt idx="1">
                  <c:v>1.56</c:v>
                </c:pt>
                <c:pt idx="2">
                  <c:v>1.62</c:v>
                </c:pt>
                <c:pt idx="3">
                  <c:v>1.2</c:v>
                </c:pt>
                <c:pt idx="6">
                  <c:v>2.5299999999999998</c:v>
                </c:pt>
                <c:pt idx="8">
                  <c:v>2.5499999999999998</c:v>
                </c:pt>
                <c:pt idx="9">
                  <c:v>3.5</c:v>
                </c:pt>
                <c:pt idx="11">
                  <c:v>3.68</c:v>
                </c:pt>
                <c:pt idx="12">
                  <c:v>3.87</c:v>
                </c:pt>
                <c:pt idx="13">
                  <c:v>4.32</c:v>
                </c:pt>
                <c:pt idx="17">
                  <c:v>3.58</c:v>
                </c:pt>
                <c:pt idx="20">
                  <c:v>4.7</c:v>
                </c:pt>
                <c:pt idx="21">
                  <c:v>4.8</c:v>
                </c:pt>
                <c:pt idx="22">
                  <c:v>6.4</c:v>
                </c:pt>
                <c:pt idx="23">
                  <c:v>20.9</c:v>
                </c:pt>
                <c:pt idx="24">
                  <c:v>1.93</c:v>
                </c:pt>
                <c:pt idx="25">
                  <c:v>1.81</c:v>
                </c:pt>
                <c:pt idx="26">
                  <c:v>3</c:v>
                </c:pt>
                <c:pt idx="27">
                  <c:v>3.6</c:v>
                </c:pt>
                <c:pt idx="28">
                  <c:v>4.2</c:v>
                </c:pt>
                <c:pt idx="29">
                  <c:v>19.5</c:v>
                </c:pt>
                <c:pt idx="30">
                  <c:v>1.97</c:v>
                </c:pt>
                <c:pt idx="31">
                  <c:v>1.99</c:v>
                </c:pt>
                <c:pt idx="32">
                  <c:v>1.96</c:v>
                </c:pt>
                <c:pt idx="33">
                  <c:v>10.9</c:v>
                </c:pt>
                <c:pt idx="35">
                  <c:v>2.5</c:v>
                </c:pt>
                <c:pt idx="36">
                  <c:v>3.8</c:v>
                </c:pt>
                <c:pt idx="37">
                  <c:v>2.23</c:v>
                </c:pt>
                <c:pt idx="38">
                  <c:v>1.91</c:v>
                </c:pt>
                <c:pt idx="39">
                  <c:v>3.9</c:v>
                </c:pt>
                <c:pt idx="40">
                  <c:v>3.9</c:v>
                </c:pt>
                <c:pt idx="41">
                  <c:v>3.9</c:v>
                </c:pt>
                <c:pt idx="42">
                  <c:v>2.2999999999999998</c:v>
                </c:pt>
                <c:pt idx="44">
                  <c:v>1.4</c:v>
                </c:pt>
                <c:pt idx="45">
                  <c:v>1.2</c:v>
                </c:pt>
                <c:pt idx="46">
                  <c:v>1.5</c:v>
                </c:pt>
                <c:pt idx="47">
                  <c:v>1.4</c:v>
                </c:pt>
                <c:pt idx="48">
                  <c:v>14</c:v>
                </c:pt>
                <c:pt idx="49">
                  <c:v>14</c:v>
                </c:pt>
                <c:pt idx="50">
                  <c:v>14</c:v>
                </c:pt>
                <c:pt idx="51">
                  <c:v>19</c:v>
                </c:pt>
                <c:pt idx="52">
                  <c:v>3.9</c:v>
                </c:pt>
                <c:pt idx="53">
                  <c:v>1.4</c:v>
                </c:pt>
                <c:pt idx="54">
                  <c:v>3.9</c:v>
                </c:pt>
                <c:pt idx="55">
                  <c:v>1.9</c:v>
                </c:pt>
                <c:pt idx="56">
                  <c:v>1.7</c:v>
                </c:pt>
                <c:pt idx="57">
                  <c:v>3.9</c:v>
                </c:pt>
                <c:pt idx="58">
                  <c:v>3.9</c:v>
                </c:pt>
                <c:pt idx="59">
                  <c:v>1.2</c:v>
                </c:pt>
                <c:pt idx="60">
                  <c:v>1.4</c:v>
                </c:pt>
                <c:pt idx="61">
                  <c:v>2.2000000000000002</c:v>
                </c:pt>
                <c:pt idx="62">
                  <c:v>2.1</c:v>
                </c:pt>
                <c:pt idx="63">
                  <c:v>1.9</c:v>
                </c:pt>
                <c:pt idx="64">
                  <c:v>1.9</c:v>
                </c:pt>
                <c:pt idx="65">
                  <c:v>2</c:v>
                </c:pt>
                <c:pt idx="66">
                  <c:v>3.2</c:v>
                </c:pt>
                <c:pt idx="67">
                  <c:v>2.7</c:v>
                </c:pt>
                <c:pt idx="68">
                  <c:v>2.5</c:v>
                </c:pt>
                <c:pt idx="69">
                  <c:v>1</c:v>
                </c:pt>
                <c:pt idx="70">
                  <c:v>0.93</c:v>
                </c:pt>
                <c:pt idx="71">
                  <c:v>0.5</c:v>
                </c:pt>
                <c:pt idx="72">
                  <c:v>0.5</c:v>
                </c:pt>
                <c:pt idx="73">
                  <c:v>1.7</c:v>
                </c:pt>
                <c:pt idx="74">
                  <c:v>1.5</c:v>
                </c:pt>
                <c:pt idx="75">
                  <c:v>1.7</c:v>
                </c:pt>
                <c:pt idx="76">
                  <c:v>1.7</c:v>
                </c:pt>
                <c:pt idx="77">
                  <c:v>1.4</c:v>
                </c:pt>
                <c:pt idx="78">
                  <c:v>1.4</c:v>
                </c:pt>
                <c:pt idx="80">
                  <c:v>1.5</c:v>
                </c:pt>
                <c:pt idx="81">
                  <c:v>1.3</c:v>
                </c:pt>
                <c:pt idx="84">
                  <c:v>1.2</c:v>
                </c:pt>
                <c:pt idx="85">
                  <c:v>1.8</c:v>
                </c:pt>
                <c:pt idx="86">
                  <c:v>2.6</c:v>
                </c:pt>
                <c:pt idx="87">
                  <c:v>2.1</c:v>
                </c:pt>
                <c:pt idx="88">
                  <c:v>2</c:v>
                </c:pt>
                <c:pt idx="89">
                  <c:v>2.5</c:v>
                </c:pt>
                <c:pt idx="90">
                  <c:v>1.8</c:v>
                </c:pt>
                <c:pt idx="91">
                  <c:v>2</c:v>
                </c:pt>
                <c:pt idx="92">
                  <c:v>2</c:v>
                </c:pt>
                <c:pt idx="93">
                  <c:v>2.2999999999999998</c:v>
                </c:pt>
                <c:pt idx="94">
                  <c:v>2.1</c:v>
                </c:pt>
                <c:pt idx="95">
                  <c:v>1.7</c:v>
                </c:pt>
                <c:pt idx="96">
                  <c:v>1.9</c:v>
                </c:pt>
                <c:pt idx="97">
                  <c:v>1.4</c:v>
                </c:pt>
                <c:pt idx="98">
                  <c:v>1.7</c:v>
                </c:pt>
                <c:pt idx="99">
                  <c:v>1.8</c:v>
                </c:pt>
                <c:pt idx="100">
                  <c:v>1.5</c:v>
                </c:pt>
                <c:pt idx="101">
                  <c:v>1.1000000000000001</c:v>
                </c:pt>
                <c:pt idx="102">
                  <c:v>2.1</c:v>
                </c:pt>
                <c:pt idx="103">
                  <c:v>3</c:v>
                </c:pt>
                <c:pt idx="107">
                  <c:v>1.3</c:v>
                </c:pt>
                <c:pt idx="108">
                  <c:v>1.4</c:v>
                </c:pt>
                <c:pt idx="109">
                  <c:v>1.3</c:v>
                </c:pt>
                <c:pt idx="110">
                  <c:v>1.2</c:v>
                </c:pt>
                <c:pt idx="111">
                  <c:v>0.9</c:v>
                </c:pt>
                <c:pt idx="112">
                  <c:v>1.1000000000000001</c:v>
                </c:pt>
                <c:pt idx="113">
                  <c:v>1.6</c:v>
                </c:pt>
                <c:pt idx="114">
                  <c:v>2</c:v>
                </c:pt>
                <c:pt idx="115">
                  <c:v>1.3</c:v>
                </c:pt>
                <c:pt idx="116">
                  <c:v>0.6</c:v>
                </c:pt>
                <c:pt idx="117">
                  <c:v>3.2</c:v>
                </c:pt>
                <c:pt idx="118">
                  <c:v>0.9</c:v>
                </c:pt>
                <c:pt idx="119">
                  <c:v>0.9</c:v>
                </c:pt>
                <c:pt idx="120">
                  <c:v>1.2</c:v>
                </c:pt>
                <c:pt idx="121">
                  <c:v>3.2</c:v>
                </c:pt>
                <c:pt idx="122">
                  <c:v>1.2</c:v>
                </c:pt>
                <c:pt idx="123">
                  <c:v>1.7</c:v>
                </c:pt>
                <c:pt idx="124">
                  <c:v>3.2</c:v>
                </c:pt>
                <c:pt idx="125">
                  <c:v>5.6</c:v>
                </c:pt>
                <c:pt idx="126">
                  <c:v>1.2</c:v>
                </c:pt>
                <c:pt idx="127">
                  <c:v>1.3</c:v>
                </c:pt>
                <c:pt idx="128">
                  <c:v>3.2</c:v>
                </c:pt>
                <c:pt idx="129">
                  <c:v>1.8</c:v>
                </c:pt>
                <c:pt idx="130">
                  <c:v>3.2</c:v>
                </c:pt>
                <c:pt idx="131">
                  <c:v>1.9</c:v>
                </c:pt>
                <c:pt idx="132">
                  <c:v>1.8</c:v>
                </c:pt>
                <c:pt idx="133">
                  <c:v>3.2</c:v>
                </c:pt>
                <c:pt idx="134">
                  <c:v>2.2999999999999998</c:v>
                </c:pt>
                <c:pt idx="135">
                  <c:v>15</c:v>
                </c:pt>
                <c:pt idx="136">
                  <c:v>2.4</c:v>
                </c:pt>
                <c:pt idx="137">
                  <c:v>3.2</c:v>
                </c:pt>
                <c:pt idx="138">
                  <c:v>2.6</c:v>
                </c:pt>
                <c:pt idx="139">
                  <c:v>2.5</c:v>
                </c:pt>
                <c:pt idx="140">
                  <c:v>2.6</c:v>
                </c:pt>
                <c:pt idx="141">
                  <c:v>1.8</c:v>
                </c:pt>
                <c:pt idx="142">
                  <c:v>2.2000000000000002</c:v>
                </c:pt>
                <c:pt idx="143">
                  <c:v>3.2</c:v>
                </c:pt>
                <c:pt idx="144">
                  <c:v>3.2</c:v>
                </c:pt>
                <c:pt idx="145">
                  <c:v>2.2999999999999998</c:v>
                </c:pt>
                <c:pt idx="146">
                  <c:v>1.8</c:v>
                </c:pt>
                <c:pt idx="147">
                  <c:v>1.8</c:v>
                </c:pt>
                <c:pt idx="148">
                  <c:v>1.2</c:v>
                </c:pt>
                <c:pt idx="149">
                  <c:v>0.91</c:v>
                </c:pt>
              </c:numCache>
            </c:numRef>
          </c:val>
          <c:extLst>
            <c:ext xmlns:c16="http://schemas.microsoft.com/office/drawing/2014/chart" uri="{C3380CC4-5D6E-409C-BE32-E72D297353CC}">
              <c16:uniqueId val="{00000000-F3FB-440F-BEF7-E201B179BB6D}"/>
            </c:ext>
          </c:extLst>
        </c:ser>
        <c:dLbls>
          <c:showLegendKey val="0"/>
          <c:showVal val="0"/>
          <c:showCatName val="0"/>
          <c:showSerName val="0"/>
          <c:showPercent val="0"/>
          <c:showBubbleSize val="0"/>
        </c:dLbls>
        <c:gapWidth val="219"/>
        <c:overlap val="100"/>
        <c:axId val="858174680"/>
        <c:axId val="940086760"/>
        <c:extLst/>
      </c:barChart>
      <c:catAx>
        <c:axId val="8581746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ysClr val="windowText" lastClr="000000"/>
                </a:solidFill>
                <a:latin typeface="+mn-lt"/>
                <a:ea typeface="+mn-ea"/>
                <a:cs typeface="+mn-cs"/>
              </a:defRPr>
            </a:pPr>
            <a:endParaRPr lang="en-US"/>
          </a:p>
        </c:txPr>
        <c:crossAx val="940086760"/>
        <c:crossesAt val="1.0000000000000003E-4"/>
        <c:auto val="0"/>
        <c:lblAlgn val="ctr"/>
        <c:lblOffset val="100"/>
        <c:tickLblSkip val="7"/>
        <c:tickMarkSkip val="5"/>
        <c:noMultiLvlLbl val="0"/>
      </c:catAx>
      <c:valAx>
        <c:axId val="94008676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858174680"/>
        <c:crosses val="autoZero"/>
        <c:crossBetween val="between"/>
      </c:valAx>
      <c:spPr>
        <a:noFill/>
        <a:ln>
          <a:solidFill>
            <a:schemeClr val="tx1">
              <a:lumMod val="75000"/>
              <a:lumOff val="25000"/>
            </a:schemeClr>
          </a:solidFill>
        </a:ln>
        <a:effectLst/>
      </c:spPr>
    </c:plotArea>
    <c:legend>
      <c:legendPos val="t"/>
      <c:layout>
        <c:manualLayout>
          <c:xMode val="edge"/>
          <c:yMode val="edge"/>
          <c:x val="0.29056791199434628"/>
          <c:y val="0.15770354736585762"/>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96'!$A$1</c:f>
          <c:strCache>
            <c:ptCount val="1"/>
            <c:pt idx="0">
              <c:v>Animas at Durango (RK 90 to 98)</c:v>
            </c:pt>
          </c:strCache>
        </c:strRef>
      </c:tx>
      <c:layout>
        <c:manualLayout>
          <c:xMode val="edge"/>
          <c:yMode val="edge"/>
          <c:x val="0.27510038180239621"/>
          <c:y val="3.48271571890588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'Durango RK 96'!$R$27</c:f>
              <c:strCache>
                <c:ptCount val="1"/>
                <c:pt idx="0">
                  <c:v>Lead</c:v>
                </c:pt>
              </c:strCache>
            </c:strRef>
          </c:tx>
          <c:spPr>
            <a:solidFill>
              <a:schemeClr val="accent5">
                <a:lumMod val="75000"/>
              </a:schemeClr>
            </a:solidFill>
            <a:ln>
              <a:noFill/>
            </a:ln>
            <a:effectLst/>
          </c:spPr>
          <c:invertIfNegative val="0"/>
          <c:cat>
            <c:numRef>
              <c:f>'Durango RK 96'!$F$28:$F$192</c:f>
              <c:numCache>
                <c:formatCode>m/d/yy\ h:mm;@</c:formatCode>
                <c:ptCount val="165"/>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42224.493055555555</c:v>
                </c:pt>
                <c:pt idx="26">
                  <c:v>42224.822916666664</c:v>
                </c:pt>
                <c:pt idx="27">
                  <c:v>42224.844444444447</c:v>
                </c:pt>
                <c:pt idx="28">
                  <c:v>42225.311805555553</c:v>
                </c:pt>
                <c:pt idx="29">
                  <c:v>42225.334027777775</c:v>
                </c:pt>
                <c:pt idx="30">
                  <c:v>42225.517361111109</c:v>
                </c:pt>
                <c:pt idx="31">
                  <c:v>42225.53125</c:v>
                </c:pt>
                <c:pt idx="32">
                  <c:v>42225.583333333336</c:v>
                </c:pt>
                <c:pt idx="33">
                  <c:v>42225.779861111114</c:v>
                </c:pt>
                <c:pt idx="34">
                  <c:v>42225.801388888889</c:v>
                </c:pt>
                <c:pt idx="35">
                  <c:v>42226.333333333336</c:v>
                </c:pt>
                <c:pt idx="36">
                  <c:v>42226.356249999997</c:v>
                </c:pt>
                <c:pt idx="37">
                  <c:v>42226.490972222222</c:v>
                </c:pt>
                <c:pt idx="38">
                  <c:v>42226.525694444441</c:v>
                </c:pt>
                <c:pt idx="39">
                  <c:v>42226.590277777781</c:v>
                </c:pt>
                <c:pt idx="40">
                  <c:v>42226.597222222219</c:v>
                </c:pt>
                <c:pt idx="41">
                  <c:v>42226.635416666664</c:v>
                </c:pt>
                <c:pt idx="42">
                  <c:v>42226.765277777777</c:v>
                </c:pt>
                <c:pt idx="43">
                  <c:v>42226.789583333331</c:v>
                </c:pt>
                <c:pt idx="44">
                  <c:v>42227.642361111109</c:v>
                </c:pt>
                <c:pt idx="45">
                  <c:v>42227.671527777777</c:v>
                </c:pt>
                <c:pt idx="46">
                  <c:v>42228.479166666664</c:v>
                </c:pt>
                <c:pt idx="47">
                  <c:v>42228.5</c:v>
                </c:pt>
                <c:pt idx="48">
                  <c:v>42229.368055555555</c:v>
                </c:pt>
                <c:pt idx="49">
                  <c:v>42229.368055555555</c:v>
                </c:pt>
                <c:pt idx="50">
                  <c:v>42229.399305555555</c:v>
                </c:pt>
                <c:pt idx="51">
                  <c:v>42229.440972222219</c:v>
                </c:pt>
                <c:pt idx="52">
                  <c:v>42229.489583333336</c:v>
                </c:pt>
                <c:pt idx="53">
                  <c:v>42229.489583333336</c:v>
                </c:pt>
                <c:pt idx="54">
                  <c:v>42229.493055555555</c:v>
                </c:pt>
                <c:pt idx="55">
                  <c:v>42229.53125</c:v>
                </c:pt>
                <c:pt idx="56">
                  <c:v>42229.791666666664</c:v>
                </c:pt>
                <c:pt idx="57">
                  <c:v>42231.763194444444</c:v>
                </c:pt>
                <c:pt idx="58">
                  <c:v>42231.791666666664</c:v>
                </c:pt>
                <c:pt idx="59">
                  <c:v>42232.416666666664</c:v>
                </c:pt>
                <c:pt idx="60">
                  <c:v>42232.434027777781</c:v>
                </c:pt>
                <c:pt idx="61">
                  <c:v>42236.444444444445</c:v>
                </c:pt>
                <c:pt idx="62">
                  <c:v>42236.461805555555</c:v>
                </c:pt>
                <c:pt idx="63">
                  <c:v>42237.430555555555</c:v>
                </c:pt>
                <c:pt idx="64">
                  <c:v>42237.430555555555</c:v>
                </c:pt>
                <c:pt idx="65">
                  <c:v>42237.459027777775</c:v>
                </c:pt>
                <c:pt idx="66">
                  <c:v>42240.402777777781</c:v>
                </c:pt>
                <c:pt idx="67">
                  <c:v>42240.423611111109</c:v>
                </c:pt>
                <c:pt idx="68">
                  <c:v>42240.4375</c:v>
                </c:pt>
                <c:pt idx="69">
                  <c:v>42241.40625</c:v>
                </c:pt>
                <c:pt idx="70">
                  <c:v>42241.4375</c:v>
                </c:pt>
                <c:pt idx="71">
                  <c:v>42242.388888888891</c:v>
                </c:pt>
                <c:pt idx="72">
                  <c:v>42242.402777777781</c:v>
                </c:pt>
                <c:pt idx="73">
                  <c:v>42247.368055555555</c:v>
                </c:pt>
                <c:pt idx="74">
                  <c:v>42247.385416666664</c:v>
                </c:pt>
                <c:pt idx="75">
                  <c:v>42249.385416666664</c:v>
                </c:pt>
                <c:pt idx="76">
                  <c:v>42249.40625</c:v>
                </c:pt>
                <c:pt idx="77">
                  <c:v>42250.388888888891</c:v>
                </c:pt>
                <c:pt idx="78">
                  <c:v>42250.409722222219</c:v>
                </c:pt>
                <c:pt idx="79">
                  <c:v>42251.378472222219</c:v>
                </c:pt>
                <c:pt idx="80">
                  <c:v>42251.416666666664</c:v>
                </c:pt>
                <c:pt idx="81">
                  <c:v>42251.4375</c:v>
                </c:pt>
                <c:pt idx="82">
                  <c:v>42251.46875</c:v>
                </c:pt>
                <c:pt idx="83">
                  <c:v>42251.618055555555</c:v>
                </c:pt>
                <c:pt idx="84">
                  <c:v>42261.361111111109</c:v>
                </c:pt>
                <c:pt idx="85">
                  <c:v>42261.361111111109</c:v>
                </c:pt>
                <c:pt idx="86">
                  <c:v>42261.381944444445</c:v>
                </c:pt>
                <c:pt idx="87">
                  <c:v>42265.368055555555</c:v>
                </c:pt>
                <c:pt idx="88">
                  <c:v>42265.385416666664</c:v>
                </c:pt>
                <c:pt idx="89">
                  <c:v>42265.385416666664</c:v>
                </c:pt>
                <c:pt idx="90">
                  <c:v>42266.368055555555</c:v>
                </c:pt>
                <c:pt idx="91">
                  <c:v>42266.381944444445</c:v>
                </c:pt>
                <c:pt idx="92">
                  <c:v>42267.395833333336</c:v>
                </c:pt>
                <c:pt idx="93">
                  <c:v>42267.416666666664</c:v>
                </c:pt>
                <c:pt idx="94">
                  <c:v>42267.416666666664</c:v>
                </c:pt>
                <c:pt idx="95">
                  <c:v>42268.357638888891</c:v>
                </c:pt>
                <c:pt idx="96">
                  <c:v>42268.378472222219</c:v>
                </c:pt>
                <c:pt idx="97">
                  <c:v>42271.402777777781</c:v>
                </c:pt>
                <c:pt idx="98">
                  <c:v>42271.430555555555</c:v>
                </c:pt>
                <c:pt idx="99">
                  <c:v>42275.385416666664</c:v>
                </c:pt>
                <c:pt idx="100">
                  <c:v>42275.416666666664</c:v>
                </c:pt>
                <c:pt idx="101">
                  <c:v>42275.416666666664</c:v>
                </c:pt>
                <c:pt idx="102">
                  <c:v>42278.4375</c:v>
                </c:pt>
                <c:pt idx="103">
                  <c:v>42278.458333333336</c:v>
                </c:pt>
                <c:pt idx="104">
                  <c:v>42286.364583333336</c:v>
                </c:pt>
                <c:pt idx="105">
                  <c:v>42286.465277777781</c:v>
                </c:pt>
                <c:pt idx="106">
                  <c:v>42286.552083333336</c:v>
                </c:pt>
                <c:pt idx="107">
                  <c:v>42304.467361111114</c:v>
                </c:pt>
                <c:pt idx="108">
                  <c:v>42304.491666666669</c:v>
                </c:pt>
                <c:pt idx="109">
                  <c:v>42304.574305555558</c:v>
                </c:pt>
                <c:pt idx="110">
                  <c:v>42415.625</c:v>
                </c:pt>
                <c:pt idx="111">
                  <c:v>42430.708333333336</c:v>
                </c:pt>
                <c:pt idx="112">
                  <c:v>42444.625</c:v>
                </c:pt>
                <c:pt idx="113">
                  <c:v>42453.430555555555</c:v>
                </c:pt>
                <c:pt idx="114">
                  <c:v>42453.454861111109</c:v>
                </c:pt>
                <c:pt idx="115">
                  <c:v>42453.475694444445</c:v>
                </c:pt>
                <c:pt idx="116">
                  <c:v>42458.645833333336</c:v>
                </c:pt>
                <c:pt idx="117">
                  <c:v>42464.708333333336</c:v>
                </c:pt>
                <c:pt idx="118">
                  <c:v>42467.625</c:v>
                </c:pt>
                <c:pt idx="119">
                  <c:v>42468.6875</c:v>
                </c:pt>
                <c:pt idx="120">
                  <c:v>42472.708333333336</c:v>
                </c:pt>
                <c:pt idx="121">
                  <c:v>42478.677083333336</c:v>
                </c:pt>
                <c:pt idx="122">
                  <c:v>42479.645833333336</c:v>
                </c:pt>
                <c:pt idx="123">
                  <c:v>42486.666666666664</c:v>
                </c:pt>
                <c:pt idx="124">
                  <c:v>42493.576388888891</c:v>
                </c:pt>
                <c:pt idx="125">
                  <c:v>42493.666666666664</c:v>
                </c:pt>
                <c:pt idx="126">
                  <c:v>42496.5625</c:v>
                </c:pt>
                <c:pt idx="127">
                  <c:v>42500.618055555555</c:v>
                </c:pt>
                <c:pt idx="128">
                  <c:v>42501.416666666664</c:v>
                </c:pt>
                <c:pt idx="129">
                  <c:v>42508.666666666664</c:v>
                </c:pt>
                <c:pt idx="130">
                  <c:v>42509.628472222219</c:v>
                </c:pt>
                <c:pt idx="131">
                  <c:v>42512.729166666664</c:v>
                </c:pt>
                <c:pt idx="132">
                  <c:v>42514.604166666664</c:v>
                </c:pt>
                <c:pt idx="133">
                  <c:v>42516.590277777781</c:v>
                </c:pt>
                <c:pt idx="134">
                  <c:v>42521.666666666664</c:v>
                </c:pt>
                <c:pt idx="135">
                  <c:v>42522.600694444445</c:v>
                </c:pt>
                <c:pt idx="136">
                  <c:v>42527.691666666666</c:v>
                </c:pt>
                <c:pt idx="137">
                  <c:v>42527.71875</c:v>
                </c:pt>
                <c:pt idx="138">
                  <c:v>42528.434027777781</c:v>
                </c:pt>
                <c:pt idx="139">
                  <c:v>42528.479166666664</c:v>
                </c:pt>
                <c:pt idx="140">
                  <c:v>42528.479166666664</c:v>
                </c:pt>
                <c:pt idx="141">
                  <c:v>42528.621527777781</c:v>
                </c:pt>
                <c:pt idx="142">
                  <c:v>42528.645833333336</c:v>
                </c:pt>
                <c:pt idx="143">
                  <c:v>42536.604166666664</c:v>
                </c:pt>
                <c:pt idx="144">
                  <c:v>42544.708333333336</c:v>
                </c:pt>
                <c:pt idx="145">
                  <c:v>42551.614583333336</c:v>
                </c:pt>
                <c:pt idx="146">
                  <c:v>42564.361111111109</c:v>
                </c:pt>
                <c:pt idx="147">
                  <c:v>42571.611111111109</c:v>
                </c:pt>
                <c:pt idx="148">
                  <c:v>42607.3125</c:v>
                </c:pt>
                <c:pt idx="149">
                  <c:v>42610.583333333336</c:v>
                </c:pt>
              </c:numCache>
            </c:numRef>
          </c:cat>
          <c:val>
            <c:numRef>
              <c:f>'Durango RK 96'!$R$28:$R$177</c:f>
              <c:numCache>
                <c:formatCode>General</c:formatCode>
                <c:ptCount val="150"/>
                <c:pt idx="0">
                  <c:v>0.24</c:v>
                </c:pt>
                <c:pt idx="1">
                  <c:v>0.1</c:v>
                </c:pt>
                <c:pt idx="2">
                  <c:v>0.115</c:v>
                </c:pt>
                <c:pt idx="3">
                  <c:v>0.04</c:v>
                </c:pt>
                <c:pt idx="6">
                  <c:v>1.49</c:v>
                </c:pt>
                <c:pt idx="8">
                  <c:v>0.20899999999999999</c:v>
                </c:pt>
                <c:pt idx="9">
                  <c:v>0.161</c:v>
                </c:pt>
                <c:pt idx="10">
                  <c:v>3.7</c:v>
                </c:pt>
                <c:pt idx="11">
                  <c:v>0.11899999999999999</c:v>
                </c:pt>
                <c:pt idx="12">
                  <c:v>0.28899999999999998</c:v>
                </c:pt>
                <c:pt idx="13">
                  <c:v>0.23</c:v>
                </c:pt>
                <c:pt idx="17">
                  <c:v>0.82399999999999995</c:v>
                </c:pt>
                <c:pt idx="18">
                  <c:v>3.2</c:v>
                </c:pt>
                <c:pt idx="19">
                  <c:v>3.7</c:v>
                </c:pt>
                <c:pt idx="21">
                  <c:v>3.1</c:v>
                </c:pt>
                <c:pt idx="23">
                  <c:v>4.7</c:v>
                </c:pt>
                <c:pt idx="24">
                  <c:v>0.1</c:v>
                </c:pt>
                <c:pt idx="25">
                  <c:v>0.1</c:v>
                </c:pt>
                <c:pt idx="30">
                  <c:v>0.1</c:v>
                </c:pt>
                <c:pt idx="31">
                  <c:v>0.1</c:v>
                </c:pt>
                <c:pt idx="32">
                  <c:v>0.1</c:v>
                </c:pt>
                <c:pt idx="37">
                  <c:v>0.1</c:v>
                </c:pt>
                <c:pt idx="38">
                  <c:v>0.1</c:v>
                </c:pt>
                <c:pt idx="39">
                  <c:v>0.13</c:v>
                </c:pt>
                <c:pt idx="40">
                  <c:v>0.12999999999999998</c:v>
                </c:pt>
                <c:pt idx="41">
                  <c:v>0.24000000000000002</c:v>
                </c:pt>
                <c:pt idx="44">
                  <c:v>0.06</c:v>
                </c:pt>
                <c:pt idx="45">
                  <c:v>0.06</c:v>
                </c:pt>
                <c:pt idx="46">
                  <c:v>0.06</c:v>
                </c:pt>
                <c:pt idx="47">
                  <c:v>0.06</c:v>
                </c:pt>
                <c:pt idx="48">
                  <c:v>0.59</c:v>
                </c:pt>
                <c:pt idx="49">
                  <c:v>0.59</c:v>
                </c:pt>
                <c:pt idx="50">
                  <c:v>0.39</c:v>
                </c:pt>
                <c:pt idx="51">
                  <c:v>1.8</c:v>
                </c:pt>
                <c:pt idx="52">
                  <c:v>3.1</c:v>
                </c:pt>
                <c:pt idx="53">
                  <c:v>8.3000000000000004E-2</c:v>
                </c:pt>
                <c:pt idx="54">
                  <c:v>7.6999999999999999E-2</c:v>
                </c:pt>
                <c:pt idx="55">
                  <c:v>0.38</c:v>
                </c:pt>
                <c:pt idx="56">
                  <c:v>3</c:v>
                </c:pt>
                <c:pt idx="57">
                  <c:v>7.6999999999999999E-2</c:v>
                </c:pt>
                <c:pt idx="58">
                  <c:v>0.11</c:v>
                </c:pt>
                <c:pt idx="59">
                  <c:v>0.06</c:v>
                </c:pt>
                <c:pt idx="60">
                  <c:v>0.06</c:v>
                </c:pt>
                <c:pt idx="61">
                  <c:v>0.06</c:v>
                </c:pt>
                <c:pt idx="62">
                  <c:v>0.06</c:v>
                </c:pt>
                <c:pt idx="63">
                  <c:v>0.06</c:v>
                </c:pt>
                <c:pt idx="64">
                  <c:v>0.06</c:v>
                </c:pt>
                <c:pt idx="65">
                  <c:v>0.06</c:v>
                </c:pt>
                <c:pt idx="66">
                  <c:v>1.1000000000000001</c:v>
                </c:pt>
                <c:pt idx="67">
                  <c:v>0.11</c:v>
                </c:pt>
                <c:pt idx="68">
                  <c:v>0.2</c:v>
                </c:pt>
                <c:pt idx="69">
                  <c:v>0.06</c:v>
                </c:pt>
                <c:pt idx="70">
                  <c:v>0.06</c:v>
                </c:pt>
                <c:pt idx="71">
                  <c:v>0.06</c:v>
                </c:pt>
                <c:pt idx="72">
                  <c:v>0.06</c:v>
                </c:pt>
                <c:pt idx="73">
                  <c:v>0.16</c:v>
                </c:pt>
                <c:pt idx="74">
                  <c:v>0.06</c:v>
                </c:pt>
                <c:pt idx="75">
                  <c:v>0.06</c:v>
                </c:pt>
                <c:pt idx="76">
                  <c:v>7.6999999999999999E-2</c:v>
                </c:pt>
                <c:pt idx="77">
                  <c:v>0.06</c:v>
                </c:pt>
                <c:pt idx="78">
                  <c:v>0.06</c:v>
                </c:pt>
                <c:pt idx="80">
                  <c:v>0.13</c:v>
                </c:pt>
                <c:pt idx="81">
                  <c:v>0.11</c:v>
                </c:pt>
                <c:pt idx="84">
                  <c:v>7.0999999999999994E-2</c:v>
                </c:pt>
                <c:pt idx="85">
                  <c:v>0.1</c:v>
                </c:pt>
                <c:pt idx="86">
                  <c:v>0.95</c:v>
                </c:pt>
                <c:pt idx="87">
                  <c:v>0.22</c:v>
                </c:pt>
                <c:pt idx="88">
                  <c:v>1.1000000000000001</c:v>
                </c:pt>
                <c:pt idx="89">
                  <c:v>1.2</c:v>
                </c:pt>
                <c:pt idx="90">
                  <c:v>0.3</c:v>
                </c:pt>
                <c:pt idx="91">
                  <c:v>0.28000000000000003</c:v>
                </c:pt>
                <c:pt idx="92">
                  <c:v>8.3000000000000004E-2</c:v>
                </c:pt>
                <c:pt idx="93">
                  <c:v>0.84</c:v>
                </c:pt>
                <c:pt idx="94">
                  <c:v>0.96</c:v>
                </c:pt>
                <c:pt idx="95">
                  <c:v>6.9000000000000006E-2</c:v>
                </c:pt>
                <c:pt idx="96">
                  <c:v>0.19</c:v>
                </c:pt>
                <c:pt idx="97">
                  <c:v>8.1000000000000003E-2</c:v>
                </c:pt>
                <c:pt idx="98">
                  <c:v>0.1</c:v>
                </c:pt>
                <c:pt idx="99">
                  <c:v>0.15</c:v>
                </c:pt>
                <c:pt idx="100">
                  <c:v>0.13</c:v>
                </c:pt>
                <c:pt idx="101">
                  <c:v>0.12</c:v>
                </c:pt>
                <c:pt idx="102">
                  <c:v>0.14000000000000001</c:v>
                </c:pt>
                <c:pt idx="103">
                  <c:v>0.34</c:v>
                </c:pt>
                <c:pt idx="107">
                  <c:v>0.06</c:v>
                </c:pt>
                <c:pt idx="108">
                  <c:v>0.06</c:v>
                </c:pt>
                <c:pt idx="109">
                  <c:v>8.6999999999999994E-2</c:v>
                </c:pt>
                <c:pt idx="110">
                  <c:v>0.04</c:v>
                </c:pt>
                <c:pt idx="111">
                  <c:v>0.04</c:v>
                </c:pt>
                <c:pt idx="112">
                  <c:v>0.04</c:v>
                </c:pt>
                <c:pt idx="113">
                  <c:v>0.06</c:v>
                </c:pt>
                <c:pt idx="114">
                  <c:v>0.06</c:v>
                </c:pt>
                <c:pt idx="115">
                  <c:v>0.06</c:v>
                </c:pt>
                <c:pt idx="116">
                  <c:v>0.04</c:v>
                </c:pt>
                <c:pt idx="117">
                  <c:v>0.28000000000000003</c:v>
                </c:pt>
                <c:pt idx="118">
                  <c:v>0.04</c:v>
                </c:pt>
                <c:pt idx="119">
                  <c:v>0.04</c:v>
                </c:pt>
                <c:pt idx="120">
                  <c:v>0.04</c:v>
                </c:pt>
                <c:pt idx="121">
                  <c:v>1.2</c:v>
                </c:pt>
                <c:pt idx="122">
                  <c:v>0.04</c:v>
                </c:pt>
                <c:pt idx="123">
                  <c:v>0.04</c:v>
                </c:pt>
                <c:pt idx="124">
                  <c:v>0.41</c:v>
                </c:pt>
                <c:pt idx="125">
                  <c:v>0.04</c:v>
                </c:pt>
                <c:pt idx="126">
                  <c:v>0.04</c:v>
                </c:pt>
                <c:pt idx="127">
                  <c:v>0.04</c:v>
                </c:pt>
                <c:pt idx="128">
                  <c:v>2.5</c:v>
                </c:pt>
                <c:pt idx="129">
                  <c:v>0.04</c:v>
                </c:pt>
                <c:pt idx="130">
                  <c:v>0.65</c:v>
                </c:pt>
                <c:pt idx="131">
                  <c:v>0.04</c:v>
                </c:pt>
                <c:pt idx="132">
                  <c:v>0.04</c:v>
                </c:pt>
                <c:pt idx="133">
                  <c:v>0.89</c:v>
                </c:pt>
                <c:pt idx="134">
                  <c:v>0.04</c:v>
                </c:pt>
                <c:pt idx="135">
                  <c:v>17</c:v>
                </c:pt>
                <c:pt idx="136">
                  <c:v>0.94</c:v>
                </c:pt>
                <c:pt idx="137">
                  <c:v>1.2</c:v>
                </c:pt>
                <c:pt idx="138">
                  <c:v>0.9</c:v>
                </c:pt>
                <c:pt idx="139">
                  <c:v>0.64</c:v>
                </c:pt>
                <c:pt idx="140">
                  <c:v>0.73</c:v>
                </c:pt>
                <c:pt idx="141">
                  <c:v>0.48</c:v>
                </c:pt>
                <c:pt idx="142">
                  <c:v>0.04</c:v>
                </c:pt>
                <c:pt idx="143">
                  <c:v>2</c:v>
                </c:pt>
                <c:pt idx="144">
                  <c:v>1.4</c:v>
                </c:pt>
                <c:pt idx="145">
                  <c:v>0.66</c:v>
                </c:pt>
                <c:pt idx="146">
                  <c:v>0.21</c:v>
                </c:pt>
                <c:pt idx="147">
                  <c:v>0.32</c:v>
                </c:pt>
                <c:pt idx="148">
                  <c:v>0.06</c:v>
                </c:pt>
                <c:pt idx="149">
                  <c:v>0.06</c:v>
                </c:pt>
              </c:numCache>
            </c:numRef>
          </c:val>
          <c:extLst>
            <c:ext xmlns:c16="http://schemas.microsoft.com/office/drawing/2014/chart" uri="{C3380CC4-5D6E-409C-BE32-E72D297353CC}">
              <c16:uniqueId val="{00000000-AD7C-4B75-ABDF-22C04A25A5EC}"/>
            </c:ext>
          </c:extLst>
        </c:ser>
        <c:dLbls>
          <c:showLegendKey val="0"/>
          <c:showVal val="0"/>
          <c:showCatName val="0"/>
          <c:showSerName val="0"/>
          <c:showPercent val="0"/>
          <c:showBubbleSize val="0"/>
        </c:dLbls>
        <c:gapWidth val="219"/>
        <c:overlap val="100"/>
        <c:axId val="940087544"/>
        <c:axId val="940087936"/>
        <c:extLst/>
      </c:barChart>
      <c:catAx>
        <c:axId val="94008754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0" i="0" u="none" strike="noStrike" kern="1200" baseline="0">
                <a:solidFill>
                  <a:sysClr val="windowText" lastClr="000000"/>
                </a:solidFill>
                <a:latin typeface="+mn-lt"/>
                <a:ea typeface="+mn-ea"/>
                <a:cs typeface="+mn-cs"/>
              </a:defRPr>
            </a:pPr>
            <a:endParaRPr lang="en-US"/>
          </a:p>
        </c:txPr>
        <c:crossAx val="940087936"/>
        <c:crossesAt val="1.0000000000000004E-5"/>
        <c:auto val="0"/>
        <c:lblAlgn val="ctr"/>
        <c:lblOffset val="100"/>
        <c:tickLblSkip val="7"/>
        <c:tickMarkSkip val="5"/>
        <c:noMultiLvlLbl val="0"/>
      </c:catAx>
      <c:valAx>
        <c:axId val="940087936"/>
        <c:scaling>
          <c:logBase val="10"/>
          <c:orientation val="minMax"/>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Dissolved  Concentration (µg/L)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940087544"/>
        <c:crosses val="autoZero"/>
        <c:crossBetween val="between"/>
      </c:valAx>
      <c:spPr>
        <a:noFill/>
        <a:ln>
          <a:solidFill>
            <a:schemeClr val="tx1">
              <a:lumMod val="75000"/>
              <a:lumOff val="25000"/>
            </a:schemeClr>
          </a:solidFill>
        </a:ln>
        <a:effectLst/>
      </c:spPr>
    </c:plotArea>
    <c:legend>
      <c:legendPos val="t"/>
      <c:layout>
        <c:manualLayout>
          <c:xMode val="edge"/>
          <c:yMode val="edge"/>
          <c:x val="0.29747913703305084"/>
          <c:y val="0.14487481880672548"/>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96'!$A$1</c:f>
          <c:strCache>
            <c:ptCount val="1"/>
            <c:pt idx="0">
              <c:v>Animas at Durango (RK 90 to 98)</c:v>
            </c:pt>
          </c:strCache>
        </c:strRef>
      </c:tx>
      <c:layout>
        <c:manualLayout>
          <c:xMode val="edge"/>
          <c:yMode val="edge"/>
          <c:x val="0.27510038180239621"/>
          <c:y val="3.090412287303086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6096263244067"/>
          <c:y val="0.12340551181102362"/>
          <c:w val="0.7540226507935488"/>
          <c:h val="0.66033167549072713"/>
        </c:manualLayout>
      </c:layout>
      <c:barChart>
        <c:barDir val="col"/>
        <c:grouping val="stacked"/>
        <c:varyColors val="0"/>
        <c:ser>
          <c:idx val="0"/>
          <c:order val="0"/>
          <c:tx>
            <c:strRef>
              <c:f>'Durango RK 96'!$Q$27</c:f>
              <c:strCache>
                <c:ptCount val="1"/>
                <c:pt idx="0">
                  <c:v>Iron</c:v>
                </c:pt>
              </c:strCache>
            </c:strRef>
          </c:tx>
          <c:spPr>
            <a:solidFill>
              <a:schemeClr val="tx1">
                <a:lumMod val="65000"/>
                <a:lumOff val="35000"/>
              </a:schemeClr>
            </a:solidFill>
            <a:ln>
              <a:noFill/>
            </a:ln>
            <a:effectLst/>
          </c:spPr>
          <c:invertIfNegative val="0"/>
          <c:cat>
            <c:numRef>
              <c:f>'Durango RK 96'!$F$28:$F$192</c:f>
              <c:numCache>
                <c:formatCode>m/d/yy\ h:mm;@</c:formatCode>
                <c:ptCount val="165"/>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42224.493055555555</c:v>
                </c:pt>
                <c:pt idx="26">
                  <c:v>42224.822916666664</c:v>
                </c:pt>
                <c:pt idx="27">
                  <c:v>42224.844444444447</c:v>
                </c:pt>
                <c:pt idx="28">
                  <c:v>42225.311805555553</c:v>
                </c:pt>
                <c:pt idx="29">
                  <c:v>42225.334027777775</c:v>
                </c:pt>
                <c:pt idx="30">
                  <c:v>42225.517361111109</c:v>
                </c:pt>
                <c:pt idx="31">
                  <c:v>42225.53125</c:v>
                </c:pt>
                <c:pt idx="32">
                  <c:v>42225.583333333336</c:v>
                </c:pt>
                <c:pt idx="33">
                  <c:v>42225.779861111114</c:v>
                </c:pt>
                <c:pt idx="34">
                  <c:v>42225.801388888889</c:v>
                </c:pt>
                <c:pt idx="35">
                  <c:v>42226.333333333336</c:v>
                </c:pt>
                <c:pt idx="36">
                  <c:v>42226.356249999997</c:v>
                </c:pt>
                <c:pt idx="37">
                  <c:v>42226.490972222222</c:v>
                </c:pt>
                <c:pt idx="38">
                  <c:v>42226.525694444441</c:v>
                </c:pt>
                <c:pt idx="39">
                  <c:v>42226.590277777781</c:v>
                </c:pt>
                <c:pt idx="40">
                  <c:v>42226.597222222219</c:v>
                </c:pt>
                <c:pt idx="41">
                  <c:v>42226.635416666664</c:v>
                </c:pt>
                <c:pt idx="42">
                  <c:v>42226.765277777777</c:v>
                </c:pt>
                <c:pt idx="43">
                  <c:v>42226.789583333331</c:v>
                </c:pt>
                <c:pt idx="44">
                  <c:v>42227.642361111109</c:v>
                </c:pt>
                <c:pt idx="45">
                  <c:v>42227.671527777777</c:v>
                </c:pt>
                <c:pt idx="46">
                  <c:v>42228.479166666664</c:v>
                </c:pt>
                <c:pt idx="47">
                  <c:v>42228.5</c:v>
                </c:pt>
                <c:pt idx="48">
                  <c:v>42229.368055555555</c:v>
                </c:pt>
                <c:pt idx="49">
                  <c:v>42229.368055555555</c:v>
                </c:pt>
                <c:pt idx="50">
                  <c:v>42229.399305555555</c:v>
                </c:pt>
                <c:pt idx="51">
                  <c:v>42229.440972222219</c:v>
                </c:pt>
                <c:pt idx="52">
                  <c:v>42229.489583333336</c:v>
                </c:pt>
                <c:pt idx="53">
                  <c:v>42229.489583333336</c:v>
                </c:pt>
                <c:pt idx="54">
                  <c:v>42229.493055555555</c:v>
                </c:pt>
                <c:pt idx="55">
                  <c:v>42229.53125</c:v>
                </c:pt>
                <c:pt idx="56">
                  <c:v>42229.791666666664</c:v>
                </c:pt>
                <c:pt idx="57">
                  <c:v>42231.763194444444</c:v>
                </c:pt>
                <c:pt idx="58">
                  <c:v>42231.791666666664</c:v>
                </c:pt>
                <c:pt idx="59">
                  <c:v>42232.416666666664</c:v>
                </c:pt>
                <c:pt idx="60">
                  <c:v>42232.434027777781</c:v>
                </c:pt>
                <c:pt idx="61">
                  <c:v>42236.444444444445</c:v>
                </c:pt>
                <c:pt idx="62">
                  <c:v>42236.461805555555</c:v>
                </c:pt>
                <c:pt idx="63">
                  <c:v>42237.430555555555</c:v>
                </c:pt>
                <c:pt idx="64">
                  <c:v>42237.430555555555</c:v>
                </c:pt>
                <c:pt idx="65">
                  <c:v>42237.459027777775</c:v>
                </c:pt>
                <c:pt idx="66">
                  <c:v>42240.402777777781</c:v>
                </c:pt>
                <c:pt idx="67">
                  <c:v>42240.423611111109</c:v>
                </c:pt>
                <c:pt idx="68">
                  <c:v>42240.4375</c:v>
                </c:pt>
                <c:pt idx="69">
                  <c:v>42241.40625</c:v>
                </c:pt>
                <c:pt idx="70">
                  <c:v>42241.4375</c:v>
                </c:pt>
                <c:pt idx="71">
                  <c:v>42242.388888888891</c:v>
                </c:pt>
                <c:pt idx="72">
                  <c:v>42242.402777777781</c:v>
                </c:pt>
                <c:pt idx="73">
                  <c:v>42247.368055555555</c:v>
                </c:pt>
                <c:pt idx="74">
                  <c:v>42247.385416666664</c:v>
                </c:pt>
                <c:pt idx="75">
                  <c:v>42249.385416666664</c:v>
                </c:pt>
                <c:pt idx="76">
                  <c:v>42249.40625</c:v>
                </c:pt>
                <c:pt idx="77">
                  <c:v>42250.388888888891</c:v>
                </c:pt>
                <c:pt idx="78">
                  <c:v>42250.409722222219</c:v>
                </c:pt>
                <c:pt idx="79">
                  <c:v>42251.378472222219</c:v>
                </c:pt>
                <c:pt idx="80">
                  <c:v>42251.416666666664</c:v>
                </c:pt>
                <c:pt idx="81">
                  <c:v>42251.4375</c:v>
                </c:pt>
                <c:pt idx="82">
                  <c:v>42251.46875</c:v>
                </c:pt>
                <c:pt idx="83">
                  <c:v>42251.618055555555</c:v>
                </c:pt>
                <c:pt idx="84">
                  <c:v>42261.361111111109</c:v>
                </c:pt>
                <c:pt idx="85">
                  <c:v>42261.361111111109</c:v>
                </c:pt>
                <c:pt idx="86">
                  <c:v>42261.381944444445</c:v>
                </c:pt>
                <c:pt idx="87">
                  <c:v>42265.368055555555</c:v>
                </c:pt>
                <c:pt idx="88">
                  <c:v>42265.385416666664</c:v>
                </c:pt>
                <c:pt idx="89">
                  <c:v>42265.385416666664</c:v>
                </c:pt>
                <c:pt idx="90">
                  <c:v>42266.368055555555</c:v>
                </c:pt>
                <c:pt idx="91">
                  <c:v>42266.381944444445</c:v>
                </c:pt>
                <c:pt idx="92">
                  <c:v>42267.395833333336</c:v>
                </c:pt>
                <c:pt idx="93">
                  <c:v>42267.416666666664</c:v>
                </c:pt>
                <c:pt idx="94">
                  <c:v>42267.416666666664</c:v>
                </c:pt>
                <c:pt idx="95">
                  <c:v>42268.357638888891</c:v>
                </c:pt>
                <c:pt idx="96">
                  <c:v>42268.378472222219</c:v>
                </c:pt>
                <c:pt idx="97">
                  <c:v>42271.402777777781</c:v>
                </c:pt>
                <c:pt idx="98">
                  <c:v>42271.430555555555</c:v>
                </c:pt>
                <c:pt idx="99">
                  <c:v>42275.385416666664</c:v>
                </c:pt>
                <c:pt idx="100">
                  <c:v>42275.416666666664</c:v>
                </c:pt>
                <c:pt idx="101">
                  <c:v>42275.416666666664</c:v>
                </c:pt>
                <c:pt idx="102">
                  <c:v>42278.4375</c:v>
                </c:pt>
                <c:pt idx="103">
                  <c:v>42278.458333333336</c:v>
                </c:pt>
                <c:pt idx="104">
                  <c:v>42286.364583333336</c:v>
                </c:pt>
                <c:pt idx="105">
                  <c:v>42286.465277777781</c:v>
                </c:pt>
                <c:pt idx="106">
                  <c:v>42286.552083333336</c:v>
                </c:pt>
                <c:pt idx="107">
                  <c:v>42304.467361111114</c:v>
                </c:pt>
                <c:pt idx="108">
                  <c:v>42304.491666666669</c:v>
                </c:pt>
                <c:pt idx="109">
                  <c:v>42304.574305555558</c:v>
                </c:pt>
                <c:pt idx="110">
                  <c:v>42415.625</c:v>
                </c:pt>
                <c:pt idx="111">
                  <c:v>42430.708333333336</c:v>
                </c:pt>
                <c:pt idx="112">
                  <c:v>42444.625</c:v>
                </c:pt>
                <c:pt idx="113">
                  <c:v>42453.430555555555</c:v>
                </c:pt>
                <c:pt idx="114">
                  <c:v>42453.454861111109</c:v>
                </c:pt>
                <c:pt idx="115">
                  <c:v>42453.475694444445</c:v>
                </c:pt>
                <c:pt idx="116">
                  <c:v>42458.645833333336</c:v>
                </c:pt>
                <c:pt idx="117">
                  <c:v>42464.708333333336</c:v>
                </c:pt>
                <c:pt idx="118">
                  <c:v>42467.625</c:v>
                </c:pt>
                <c:pt idx="119">
                  <c:v>42468.6875</c:v>
                </c:pt>
                <c:pt idx="120">
                  <c:v>42472.708333333336</c:v>
                </c:pt>
                <c:pt idx="121">
                  <c:v>42478.677083333336</c:v>
                </c:pt>
                <c:pt idx="122">
                  <c:v>42479.645833333336</c:v>
                </c:pt>
                <c:pt idx="123">
                  <c:v>42486.666666666664</c:v>
                </c:pt>
                <c:pt idx="124">
                  <c:v>42493.576388888891</c:v>
                </c:pt>
                <c:pt idx="125">
                  <c:v>42493.666666666664</c:v>
                </c:pt>
                <c:pt idx="126">
                  <c:v>42496.5625</c:v>
                </c:pt>
                <c:pt idx="127">
                  <c:v>42500.618055555555</c:v>
                </c:pt>
                <c:pt idx="128">
                  <c:v>42501.416666666664</c:v>
                </c:pt>
                <c:pt idx="129">
                  <c:v>42508.666666666664</c:v>
                </c:pt>
                <c:pt idx="130">
                  <c:v>42509.628472222219</c:v>
                </c:pt>
                <c:pt idx="131">
                  <c:v>42512.729166666664</c:v>
                </c:pt>
                <c:pt idx="132">
                  <c:v>42514.604166666664</c:v>
                </c:pt>
                <c:pt idx="133">
                  <c:v>42516.590277777781</c:v>
                </c:pt>
                <c:pt idx="134">
                  <c:v>42521.666666666664</c:v>
                </c:pt>
                <c:pt idx="135">
                  <c:v>42522.600694444445</c:v>
                </c:pt>
                <c:pt idx="136">
                  <c:v>42527.691666666666</c:v>
                </c:pt>
                <c:pt idx="137">
                  <c:v>42527.71875</c:v>
                </c:pt>
                <c:pt idx="138">
                  <c:v>42528.434027777781</c:v>
                </c:pt>
                <c:pt idx="139">
                  <c:v>42528.479166666664</c:v>
                </c:pt>
                <c:pt idx="140">
                  <c:v>42528.479166666664</c:v>
                </c:pt>
                <c:pt idx="141">
                  <c:v>42528.621527777781</c:v>
                </c:pt>
                <c:pt idx="142">
                  <c:v>42528.645833333336</c:v>
                </c:pt>
                <c:pt idx="143">
                  <c:v>42536.604166666664</c:v>
                </c:pt>
                <c:pt idx="144">
                  <c:v>42544.708333333336</c:v>
                </c:pt>
                <c:pt idx="145">
                  <c:v>42551.614583333336</c:v>
                </c:pt>
                <c:pt idx="146">
                  <c:v>42564.361111111109</c:v>
                </c:pt>
                <c:pt idx="147">
                  <c:v>42571.611111111109</c:v>
                </c:pt>
                <c:pt idx="148">
                  <c:v>42607.3125</c:v>
                </c:pt>
                <c:pt idx="149">
                  <c:v>42610.583333333336</c:v>
                </c:pt>
              </c:numCache>
            </c:numRef>
          </c:cat>
          <c:val>
            <c:numRef>
              <c:f>'Durango RK 96'!$Q$28:$Q$177</c:f>
              <c:numCache>
                <c:formatCode>General</c:formatCode>
                <c:ptCount val="150"/>
                <c:pt idx="0">
                  <c:v>100</c:v>
                </c:pt>
                <c:pt idx="1">
                  <c:v>100</c:v>
                </c:pt>
                <c:pt idx="2">
                  <c:v>100</c:v>
                </c:pt>
                <c:pt idx="3">
                  <c:v>3</c:v>
                </c:pt>
                <c:pt idx="4">
                  <c:v>16</c:v>
                </c:pt>
                <c:pt idx="5">
                  <c:v>15</c:v>
                </c:pt>
                <c:pt idx="6">
                  <c:v>100</c:v>
                </c:pt>
                <c:pt idx="7">
                  <c:v>31</c:v>
                </c:pt>
                <c:pt idx="8">
                  <c:v>100</c:v>
                </c:pt>
                <c:pt idx="9">
                  <c:v>100</c:v>
                </c:pt>
                <c:pt idx="10">
                  <c:v>234</c:v>
                </c:pt>
                <c:pt idx="11">
                  <c:v>100</c:v>
                </c:pt>
                <c:pt idx="12">
                  <c:v>100</c:v>
                </c:pt>
                <c:pt idx="13">
                  <c:v>100</c:v>
                </c:pt>
                <c:pt idx="14">
                  <c:v>31</c:v>
                </c:pt>
                <c:pt idx="16">
                  <c:v>16</c:v>
                </c:pt>
                <c:pt idx="17">
                  <c:v>100</c:v>
                </c:pt>
                <c:pt idx="18">
                  <c:v>25</c:v>
                </c:pt>
                <c:pt idx="19">
                  <c:v>224</c:v>
                </c:pt>
                <c:pt idx="20">
                  <c:v>28</c:v>
                </c:pt>
                <c:pt idx="21">
                  <c:v>78</c:v>
                </c:pt>
                <c:pt idx="22">
                  <c:v>71</c:v>
                </c:pt>
                <c:pt idx="23">
                  <c:v>184</c:v>
                </c:pt>
                <c:pt idx="24">
                  <c:v>100</c:v>
                </c:pt>
                <c:pt idx="25">
                  <c:v>100</c:v>
                </c:pt>
                <c:pt idx="26">
                  <c:v>152</c:v>
                </c:pt>
                <c:pt idx="27">
                  <c:v>106</c:v>
                </c:pt>
                <c:pt idx="28">
                  <c:v>100</c:v>
                </c:pt>
                <c:pt idx="29">
                  <c:v>439</c:v>
                </c:pt>
                <c:pt idx="30">
                  <c:v>100</c:v>
                </c:pt>
                <c:pt idx="31">
                  <c:v>100</c:v>
                </c:pt>
                <c:pt idx="32">
                  <c:v>100</c:v>
                </c:pt>
                <c:pt idx="33">
                  <c:v>195</c:v>
                </c:pt>
                <c:pt idx="34">
                  <c:v>67</c:v>
                </c:pt>
                <c:pt idx="35">
                  <c:v>27</c:v>
                </c:pt>
                <c:pt idx="36">
                  <c:v>10</c:v>
                </c:pt>
                <c:pt idx="37">
                  <c:v>100</c:v>
                </c:pt>
                <c:pt idx="38">
                  <c:v>100</c:v>
                </c:pt>
                <c:pt idx="42">
                  <c:v>20</c:v>
                </c:pt>
                <c:pt idx="43">
                  <c:v>22</c:v>
                </c:pt>
                <c:pt idx="44">
                  <c:v>17</c:v>
                </c:pt>
                <c:pt idx="45">
                  <c:v>17</c:v>
                </c:pt>
                <c:pt idx="46">
                  <c:v>17</c:v>
                </c:pt>
                <c:pt idx="47">
                  <c:v>17</c:v>
                </c:pt>
                <c:pt idx="53">
                  <c:v>17</c:v>
                </c:pt>
                <c:pt idx="55">
                  <c:v>17</c:v>
                </c:pt>
                <c:pt idx="56">
                  <c:v>14</c:v>
                </c:pt>
                <c:pt idx="59">
                  <c:v>17</c:v>
                </c:pt>
                <c:pt idx="60">
                  <c:v>17</c:v>
                </c:pt>
                <c:pt idx="61">
                  <c:v>17</c:v>
                </c:pt>
                <c:pt idx="62">
                  <c:v>17</c:v>
                </c:pt>
                <c:pt idx="63">
                  <c:v>17</c:v>
                </c:pt>
                <c:pt idx="64">
                  <c:v>17</c:v>
                </c:pt>
                <c:pt idx="65">
                  <c:v>17</c:v>
                </c:pt>
                <c:pt idx="66">
                  <c:v>88</c:v>
                </c:pt>
                <c:pt idx="67">
                  <c:v>17</c:v>
                </c:pt>
                <c:pt idx="68">
                  <c:v>20</c:v>
                </c:pt>
                <c:pt idx="69">
                  <c:v>17</c:v>
                </c:pt>
                <c:pt idx="70">
                  <c:v>17</c:v>
                </c:pt>
                <c:pt idx="71">
                  <c:v>17</c:v>
                </c:pt>
                <c:pt idx="72">
                  <c:v>17</c:v>
                </c:pt>
                <c:pt idx="73">
                  <c:v>17</c:v>
                </c:pt>
                <c:pt idx="74">
                  <c:v>17</c:v>
                </c:pt>
                <c:pt idx="75">
                  <c:v>17</c:v>
                </c:pt>
                <c:pt idx="76">
                  <c:v>17</c:v>
                </c:pt>
                <c:pt idx="77">
                  <c:v>17</c:v>
                </c:pt>
                <c:pt idx="78">
                  <c:v>17</c:v>
                </c:pt>
                <c:pt idx="79">
                  <c:v>22</c:v>
                </c:pt>
                <c:pt idx="80">
                  <c:v>17</c:v>
                </c:pt>
                <c:pt idx="81">
                  <c:v>17</c:v>
                </c:pt>
                <c:pt idx="82">
                  <c:v>124</c:v>
                </c:pt>
                <c:pt idx="83">
                  <c:v>18</c:v>
                </c:pt>
                <c:pt idx="84">
                  <c:v>17</c:v>
                </c:pt>
                <c:pt idx="85">
                  <c:v>17</c:v>
                </c:pt>
                <c:pt idx="86">
                  <c:v>120</c:v>
                </c:pt>
                <c:pt idx="87">
                  <c:v>17</c:v>
                </c:pt>
                <c:pt idx="88">
                  <c:v>120</c:v>
                </c:pt>
                <c:pt idx="89">
                  <c:v>130</c:v>
                </c:pt>
                <c:pt idx="90">
                  <c:v>58</c:v>
                </c:pt>
                <c:pt idx="91">
                  <c:v>47</c:v>
                </c:pt>
                <c:pt idx="92">
                  <c:v>17</c:v>
                </c:pt>
                <c:pt idx="93">
                  <c:v>150</c:v>
                </c:pt>
                <c:pt idx="94">
                  <c:v>150</c:v>
                </c:pt>
                <c:pt idx="95">
                  <c:v>17</c:v>
                </c:pt>
                <c:pt idx="96">
                  <c:v>29</c:v>
                </c:pt>
                <c:pt idx="97">
                  <c:v>17</c:v>
                </c:pt>
                <c:pt idx="98">
                  <c:v>17</c:v>
                </c:pt>
                <c:pt idx="99">
                  <c:v>17</c:v>
                </c:pt>
                <c:pt idx="100">
                  <c:v>17</c:v>
                </c:pt>
                <c:pt idx="101">
                  <c:v>17</c:v>
                </c:pt>
                <c:pt idx="102">
                  <c:v>17</c:v>
                </c:pt>
                <c:pt idx="103">
                  <c:v>17</c:v>
                </c:pt>
                <c:pt idx="104">
                  <c:v>24</c:v>
                </c:pt>
                <c:pt idx="105">
                  <c:v>22</c:v>
                </c:pt>
                <c:pt idx="106">
                  <c:v>24</c:v>
                </c:pt>
                <c:pt idx="107">
                  <c:v>17</c:v>
                </c:pt>
                <c:pt idx="108">
                  <c:v>17</c:v>
                </c:pt>
                <c:pt idx="109">
                  <c:v>20</c:v>
                </c:pt>
                <c:pt idx="110">
                  <c:v>3</c:v>
                </c:pt>
                <c:pt idx="111">
                  <c:v>3</c:v>
                </c:pt>
                <c:pt idx="112">
                  <c:v>3</c:v>
                </c:pt>
                <c:pt idx="113">
                  <c:v>17</c:v>
                </c:pt>
                <c:pt idx="114">
                  <c:v>17</c:v>
                </c:pt>
                <c:pt idx="115">
                  <c:v>17</c:v>
                </c:pt>
                <c:pt idx="116">
                  <c:v>3</c:v>
                </c:pt>
                <c:pt idx="117">
                  <c:v>10</c:v>
                </c:pt>
                <c:pt idx="118">
                  <c:v>3</c:v>
                </c:pt>
                <c:pt idx="119">
                  <c:v>3</c:v>
                </c:pt>
                <c:pt idx="120">
                  <c:v>3</c:v>
                </c:pt>
                <c:pt idx="121">
                  <c:v>38</c:v>
                </c:pt>
                <c:pt idx="122">
                  <c:v>3</c:v>
                </c:pt>
                <c:pt idx="123">
                  <c:v>3</c:v>
                </c:pt>
                <c:pt idx="124">
                  <c:v>78</c:v>
                </c:pt>
                <c:pt idx="125">
                  <c:v>3</c:v>
                </c:pt>
                <c:pt idx="126">
                  <c:v>3</c:v>
                </c:pt>
                <c:pt idx="127">
                  <c:v>3</c:v>
                </c:pt>
                <c:pt idx="128">
                  <c:v>230</c:v>
                </c:pt>
                <c:pt idx="129">
                  <c:v>3</c:v>
                </c:pt>
                <c:pt idx="130">
                  <c:v>180</c:v>
                </c:pt>
                <c:pt idx="131">
                  <c:v>3</c:v>
                </c:pt>
                <c:pt idx="132">
                  <c:v>3</c:v>
                </c:pt>
                <c:pt idx="133">
                  <c:v>140</c:v>
                </c:pt>
                <c:pt idx="134">
                  <c:v>66</c:v>
                </c:pt>
                <c:pt idx="135">
                  <c:v>2500</c:v>
                </c:pt>
                <c:pt idx="136">
                  <c:v>53</c:v>
                </c:pt>
                <c:pt idx="137">
                  <c:v>68</c:v>
                </c:pt>
                <c:pt idx="138">
                  <c:v>63</c:v>
                </c:pt>
                <c:pt idx="139">
                  <c:v>44</c:v>
                </c:pt>
                <c:pt idx="140">
                  <c:v>49</c:v>
                </c:pt>
                <c:pt idx="141">
                  <c:v>36</c:v>
                </c:pt>
                <c:pt idx="142">
                  <c:v>60</c:v>
                </c:pt>
                <c:pt idx="143">
                  <c:v>110</c:v>
                </c:pt>
                <c:pt idx="144">
                  <c:v>86</c:v>
                </c:pt>
                <c:pt idx="145">
                  <c:v>67</c:v>
                </c:pt>
                <c:pt idx="146">
                  <c:v>26</c:v>
                </c:pt>
                <c:pt idx="147">
                  <c:v>22</c:v>
                </c:pt>
                <c:pt idx="148">
                  <c:v>17</c:v>
                </c:pt>
                <c:pt idx="149">
                  <c:v>17</c:v>
                </c:pt>
              </c:numCache>
            </c:numRef>
          </c:val>
          <c:extLst>
            <c:ext xmlns:c16="http://schemas.microsoft.com/office/drawing/2014/chart" uri="{C3380CC4-5D6E-409C-BE32-E72D297353CC}">
              <c16:uniqueId val="{00000000-B96F-4892-9D98-C1F2A0DA61EA}"/>
            </c:ext>
          </c:extLst>
        </c:ser>
        <c:dLbls>
          <c:showLegendKey val="0"/>
          <c:showVal val="0"/>
          <c:showCatName val="0"/>
          <c:showSerName val="0"/>
          <c:showPercent val="0"/>
          <c:showBubbleSize val="0"/>
        </c:dLbls>
        <c:gapWidth val="219"/>
        <c:overlap val="100"/>
        <c:axId val="940088720"/>
        <c:axId val="940089112"/>
        <c:extLst/>
      </c:barChart>
      <c:catAx>
        <c:axId val="9400887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0" i="0" u="none" strike="noStrike" kern="1200" baseline="0">
                <a:solidFill>
                  <a:sysClr val="windowText" lastClr="000000"/>
                </a:solidFill>
                <a:latin typeface="+mn-lt"/>
                <a:ea typeface="+mn-ea"/>
                <a:cs typeface="+mn-cs"/>
              </a:defRPr>
            </a:pPr>
            <a:endParaRPr lang="en-US"/>
          </a:p>
        </c:txPr>
        <c:crossAx val="940089112"/>
        <c:crossesAt val="1.0000000000000003E-4"/>
        <c:auto val="0"/>
        <c:lblAlgn val="ctr"/>
        <c:lblOffset val="100"/>
        <c:tickLblSkip val="7"/>
        <c:tickMarkSkip val="5"/>
        <c:noMultiLvlLbl val="0"/>
      </c:catAx>
      <c:valAx>
        <c:axId val="940089112"/>
        <c:scaling>
          <c:logBase val="10"/>
          <c:orientation val="minMax"/>
          <c:min val="1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Dissolved  Concentration (µg/L)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940088720"/>
        <c:crosses val="autoZero"/>
        <c:crossBetween val="between"/>
      </c:valAx>
      <c:spPr>
        <a:noFill/>
        <a:ln>
          <a:solidFill>
            <a:schemeClr val="tx1">
              <a:lumMod val="75000"/>
              <a:lumOff val="25000"/>
            </a:schemeClr>
          </a:solidFill>
        </a:ln>
        <a:effectLst/>
      </c:spPr>
    </c:plotArea>
    <c:legend>
      <c:legendPos val="t"/>
      <c:layout>
        <c:manualLayout>
          <c:xMode val="edge"/>
          <c:yMode val="edge"/>
          <c:x val="0.28535792105557017"/>
          <c:y val="0.15770355517619311"/>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96'!$A$1</c:f>
          <c:strCache>
            <c:ptCount val="1"/>
            <c:pt idx="0">
              <c:v>Animas at Durango (RK 90 to 98)</c:v>
            </c:pt>
          </c:strCache>
        </c:strRef>
      </c:tx>
      <c:layout>
        <c:manualLayout>
          <c:xMode val="edge"/>
          <c:yMode val="edge"/>
          <c:x val="0.28344885475146359"/>
          <c:y val="3.055091173256967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'Durango RK 96'!$AD$27</c:f>
              <c:strCache>
                <c:ptCount val="1"/>
                <c:pt idx="0">
                  <c:v>Zinc</c:v>
                </c:pt>
              </c:strCache>
            </c:strRef>
          </c:tx>
          <c:spPr>
            <a:solidFill>
              <a:schemeClr val="tx2">
                <a:lumMod val="60000"/>
                <a:lumOff val="40000"/>
              </a:schemeClr>
            </a:solidFill>
            <a:ln>
              <a:noFill/>
            </a:ln>
            <a:effectLst/>
          </c:spPr>
          <c:invertIfNegative val="0"/>
          <c:cat>
            <c:numRef>
              <c:f>'Durango RK 96'!$F$28:$F$192</c:f>
              <c:numCache>
                <c:formatCode>m/d/yy\ h:mm;@</c:formatCode>
                <c:ptCount val="165"/>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42224.493055555555</c:v>
                </c:pt>
                <c:pt idx="26">
                  <c:v>42224.822916666664</c:v>
                </c:pt>
                <c:pt idx="27">
                  <c:v>42224.844444444447</c:v>
                </c:pt>
                <c:pt idx="28">
                  <c:v>42225.311805555553</c:v>
                </c:pt>
                <c:pt idx="29">
                  <c:v>42225.334027777775</c:v>
                </c:pt>
                <c:pt idx="30">
                  <c:v>42225.517361111109</c:v>
                </c:pt>
                <c:pt idx="31">
                  <c:v>42225.53125</c:v>
                </c:pt>
                <c:pt idx="32">
                  <c:v>42225.583333333336</c:v>
                </c:pt>
                <c:pt idx="33">
                  <c:v>42225.779861111114</c:v>
                </c:pt>
                <c:pt idx="34">
                  <c:v>42225.801388888889</c:v>
                </c:pt>
                <c:pt idx="35">
                  <c:v>42226.333333333336</c:v>
                </c:pt>
                <c:pt idx="36">
                  <c:v>42226.356249999997</c:v>
                </c:pt>
                <c:pt idx="37">
                  <c:v>42226.490972222222</c:v>
                </c:pt>
                <c:pt idx="38">
                  <c:v>42226.525694444441</c:v>
                </c:pt>
                <c:pt idx="39">
                  <c:v>42226.590277777781</c:v>
                </c:pt>
                <c:pt idx="40">
                  <c:v>42226.597222222219</c:v>
                </c:pt>
                <c:pt idx="41">
                  <c:v>42226.635416666664</c:v>
                </c:pt>
                <c:pt idx="42">
                  <c:v>42226.765277777777</c:v>
                </c:pt>
                <c:pt idx="43">
                  <c:v>42226.789583333331</c:v>
                </c:pt>
                <c:pt idx="44">
                  <c:v>42227.642361111109</c:v>
                </c:pt>
                <c:pt idx="45">
                  <c:v>42227.671527777777</c:v>
                </c:pt>
                <c:pt idx="46">
                  <c:v>42228.479166666664</c:v>
                </c:pt>
                <c:pt idx="47">
                  <c:v>42228.5</c:v>
                </c:pt>
                <c:pt idx="48">
                  <c:v>42229.368055555555</c:v>
                </c:pt>
                <c:pt idx="49">
                  <c:v>42229.368055555555</c:v>
                </c:pt>
                <c:pt idx="50">
                  <c:v>42229.399305555555</c:v>
                </c:pt>
                <c:pt idx="51">
                  <c:v>42229.440972222219</c:v>
                </c:pt>
                <c:pt idx="52">
                  <c:v>42229.489583333336</c:v>
                </c:pt>
                <c:pt idx="53">
                  <c:v>42229.489583333336</c:v>
                </c:pt>
                <c:pt idx="54">
                  <c:v>42229.493055555555</c:v>
                </c:pt>
                <c:pt idx="55">
                  <c:v>42229.53125</c:v>
                </c:pt>
                <c:pt idx="56">
                  <c:v>42229.791666666664</c:v>
                </c:pt>
                <c:pt idx="57">
                  <c:v>42231.763194444444</c:v>
                </c:pt>
                <c:pt idx="58">
                  <c:v>42231.791666666664</c:v>
                </c:pt>
                <c:pt idx="59">
                  <c:v>42232.416666666664</c:v>
                </c:pt>
                <c:pt idx="60">
                  <c:v>42232.434027777781</c:v>
                </c:pt>
                <c:pt idx="61">
                  <c:v>42236.444444444445</c:v>
                </c:pt>
                <c:pt idx="62">
                  <c:v>42236.461805555555</c:v>
                </c:pt>
                <c:pt idx="63">
                  <c:v>42237.430555555555</c:v>
                </c:pt>
                <c:pt idx="64">
                  <c:v>42237.430555555555</c:v>
                </c:pt>
                <c:pt idx="65">
                  <c:v>42237.459027777775</c:v>
                </c:pt>
                <c:pt idx="66">
                  <c:v>42240.402777777781</c:v>
                </c:pt>
                <c:pt idx="67">
                  <c:v>42240.423611111109</c:v>
                </c:pt>
                <c:pt idx="68">
                  <c:v>42240.4375</c:v>
                </c:pt>
                <c:pt idx="69">
                  <c:v>42241.40625</c:v>
                </c:pt>
                <c:pt idx="70">
                  <c:v>42241.4375</c:v>
                </c:pt>
                <c:pt idx="71">
                  <c:v>42242.388888888891</c:v>
                </c:pt>
                <c:pt idx="72">
                  <c:v>42242.402777777781</c:v>
                </c:pt>
                <c:pt idx="73">
                  <c:v>42247.368055555555</c:v>
                </c:pt>
                <c:pt idx="74">
                  <c:v>42247.385416666664</c:v>
                </c:pt>
                <c:pt idx="75">
                  <c:v>42249.385416666664</c:v>
                </c:pt>
                <c:pt idx="76">
                  <c:v>42249.40625</c:v>
                </c:pt>
                <c:pt idx="77">
                  <c:v>42250.388888888891</c:v>
                </c:pt>
                <c:pt idx="78">
                  <c:v>42250.409722222219</c:v>
                </c:pt>
                <c:pt idx="79">
                  <c:v>42251.378472222219</c:v>
                </c:pt>
                <c:pt idx="80">
                  <c:v>42251.416666666664</c:v>
                </c:pt>
                <c:pt idx="81">
                  <c:v>42251.4375</c:v>
                </c:pt>
                <c:pt idx="82">
                  <c:v>42251.46875</c:v>
                </c:pt>
                <c:pt idx="83">
                  <c:v>42251.618055555555</c:v>
                </c:pt>
                <c:pt idx="84">
                  <c:v>42261.361111111109</c:v>
                </c:pt>
                <c:pt idx="85">
                  <c:v>42261.361111111109</c:v>
                </c:pt>
                <c:pt idx="86">
                  <c:v>42261.381944444445</c:v>
                </c:pt>
                <c:pt idx="87">
                  <c:v>42265.368055555555</c:v>
                </c:pt>
                <c:pt idx="88">
                  <c:v>42265.385416666664</c:v>
                </c:pt>
                <c:pt idx="89">
                  <c:v>42265.385416666664</c:v>
                </c:pt>
                <c:pt idx="90">
                  <c:v>42266.368055555555</c:v>
                </c:pt>
                <c:pt idx="91">
                  <c:v>42266.381944444445</c:v>
                </c:pt>
                <c:pt idx="92">
                  <c:v>42267.395833333336</c:v>
                </c:pt>
                <c:pt idx="93">
                  <c:v>42267.416666666664</c:v>
                </c:pt>
                <c:pt idx="94">
                  <c:v>42267.416666666664</c:v>
                </c:pt>
                <c:pt idx="95">
                  <c:v>42268.357638888891</c:v>
                </c:pt>
                <c:pt idx="96">
                  <c:v>42268.378472222219</c:v>
                </c:pt>
                <c:pt idx="97">
                  <c:v>42271.402777777781</c:v>
                </c:pt>
                <c:pt idx="98">
                  <c:v>42271.430555555555</c:v>
                </c:pt>
                <c:pt idx="99">
                  <c:v>42275.385416666664</c:v>
                </c:pt>
                <c:pt idx="100">
                  <c:v>42275.416666666664</c:v>
                </c:pt>
                <c:pt idx="101">
                  <c:v>42275.416666666664</c:v>
                </c:pt>
                <c:pt idx="102">
                  <c:v>42278.4375</c:v>
                </c:pt>
                <c:pt idx="103">
                  <c:v>42278.458333333336</c:v>
                </c:pt>
                <c:pt idx="104">
                  <c:v>42286.364583333336</c:v>
                </c:pt>
                <c:pt idx="105">
                  <c:v>42286.465277777781</c:v>
                </c:pt>
                <c:pt idx="106">
                  <c:v>42286.552083333336</c:v>
                </c:pt>
                <c:pt idx="107">
                  <c:v>42304.467361111114</c:v>
                </c:pt>
                <c:pt idx="108">
                  <c:v>42304.491666666669</c:v>
                </c:pt>
                <c:pt idx="109">
                  <c:v>42304.574305555558</c:v>
                </c:pt>
                <c:pt idx="110">
                  <c:v>42415.625</c:v>
                </c:pt>
                <c:pt idx="111">
                  <c:v>42430.708333333336</c:v>
                </c:pt>
                <c:pt idx="112">
                  <c:v>42444.625</c:v>
                </c:pt>
                <c:pt idx="113">
                  <c:v>42453.430555555555</c:v>
                </c:pt>
                <c:pt idx="114">
                  <c:v>42453.454861111109</c:v>
                </c:pt>
                <c:pt idx="115">
                  <c:v>42453.475694444445</c:v>
                </c:pt>
                <c:pt idx="116">
                  <c:v>42458.645833333336</c:v>
                </c:pt>
                <c:pt idx="117">
                  <c:v>42464.708333333336</c:v>
                </c:pt>
                <c:pt idx="118">
                  <c:v>42467.625</c:v>
                </c:pt>
                <c:pt idx="119">
                  <c:v>42468.6875</c:v>
                </c:pt>
                <c:pt idx="120">
                  <c:v>42472.708333333336</c:v>
                </c:pt>
                <c:pt idx="121">
                  <c:v>42478.677083333336</c:v>
                </c:pt>
                <c:pt idx="122">
                  <c:v>42479.645833333336</c:v>
                </c:pt>
                <c:pt idx="123">
                  <c:v>42486.666666666664</c:v>
                </c:pt>
                <c:pt idx="124">
                  <c:v>42493.576388888891</c:v>
                </c:pt>
                <c:pt idx="125">
                  <c:v>42493.666666666664</c:v>
                </c:pt>
                <c:pt idx="126">
                  <c:v>42496.5625</c:v>
                </c:pt>
                <c:pt idx="127">
                  <c:v>42500.618055555555</c:v>
                </c:pt>
                <c:pt idx="128">
                  <c:v>42501.416666666664</c:v>
                </c:pt>
                <c:pt idx="129">
                  <c:v>42508.666666666664</c:v>
                </c:pt>
                <c:pt idx="130">
                  <c:v>42509.628472222219</c:v>
                </c:pt>
                <c:pt idx="131">
                  <c:v>42512.729166666664</c:v>
                </c:pt>
                <c:pt idx="132">
                  <c:v>42514.604166666664</c:v>
                </c:pt>
                <c:pt idx="133">
                  <c:v>42516.590277777781</c:v>
                </c:pt>
                <c:pt idx="134">
                  <c:v>42521.666666666664</c:v>
                </c:pt>
                <c:pt idx="135">
                  <c:v>42522.600694444445</c:v>
                </c:pt>
                <c:pt idx="136">
                  <c:v>42527.691666666666</c:v>
                </c:pt>
                <c:pt idx="137">
                  <c:v>42527.71875</c:v>
                </c:pt>
                <c:pt idx="138">
                  <c:v>42528.434027777781</c:v>
                </c:pt>
                <c:pt idx="139">
                  <c:v>42528.479166666664</c:v>
                </c:pt>
                <c:pt idx="140">
                  <c:v>42528.479166666664</c:v>
                </c:pt>
                <c:pt idx="141">
                  <c:v>42528.621527777781</c:v>
                </c:pt>
                <c:pt idx="142">
                  <c:v>42528.645833333336</c:v>
                </c:pt>
                <c:pt idx="143">
                  <c:v>42536.604166666664</c:v>
                </c:pt>
                <c:pt idx="144">
                  <c:v>42544.708333333336</c:v>
                </c:pt>
                <c:pt idx="145">
                  <c:v>42551.614583333336</c:v>
                </c:pt>
                <c:pt idx="146">
                  <c:v>42564.361111111109</c:v>
                </c:pt>
                <c:pt idx="147">
                  <c:v>42571.611111111109</c:v>
                </c:pt>
                <c:pt idx="148">
                  <c:v>42607.3125</c:v>
                </c:pt>
                <c:pt idx="149">
                  <c:v>42610.583333333336</c:v>
                </c:pt>
              </c:numCache>
            </c:numRef>
          </c:cat>
          <c:val>
            <c:numRef>
              <c:f>'Durango RK 96'!$AD$28:$AD$177</c:f>
              <c:numCache>
                <c:formatCode>General</c:formatCode>
                <c:ptCount val="150"/>
                <c:pt idx="0">
                  <c:v>43.5</c:v>
                </c:pt>
                <c:pt idx="1">
                  <c:v>37.799999999999997</c:v>
                </c:pt>
                <c:pt idx="2">
                  <c:v>49.1</c:v>
                </c:pt>
                <c:pt idx="3">
                  <c:v>74</c:v>
                </c:pt>
                <c:pt idx="4">
                  <c:v>41.9</c:v>
                </c:pt>
                <c:pt idx="5">
                  <c:v>36.1</c:v>
                </c:pt>
                <c:pt idx="6">
                  <c:v>57</c:v>
                </c:pt>
                <c:pt idx="7">
                  <c:v>43.1</c:v>
                </c:pt>
                <c:pt idx="8">
                  <c:v>61.4</c:v>
                </c:pt>
                <c:pt idx="9">
                  <c:v>47</c:v>
                </c:pt>
                <c:pt idx="10">
                  <c:v>25.9</c:v>
                </c:pt>
                <c:pt idx="11">
                  <c:v>21.6</c:v>
                </c:pt>
                <c:pt idx="12">
                  <c:v>53.8</c:v>
                </c:pt>
                <c:pt idx="13">
                  <c:v>84.8</c:v>
                </c:pt>
                <c:pt idx="14">
                  <c:v>275.7</c:v>
                </c:pt>
                <c:pt idx="15">
                  <c:v>33.6</c:v>
                </c:pt>
                <c:pt idx="16">
                  <c:v>40.299999999999997</c:v>
                </c:pt>
                <c:pt idx="17">
                  <c:v>24</c:v>
                </c:pt>
                <c:pt idx="18">
                  <c:v>42.7</c:v>
                </c:pt>
                <c:pt idx="19">
                  <c:v>29</c:v>
                </c:pt>
                <c:pt idx="20">
                  <c:v>49</c:v>
                </c:pt>
                <c:pt idx="21">
                  <c:v>39.4</c:v>
                </c:pt>
                <c:pt idx="22">
                  <c:v>54.6</c:v>
                </c:pt>
                <c:pt idx="23">
                  <c:v>43.6</c:v>
                </c:pt>
                <c:pt idx="24">
                  <c:v>66</c:v>
                </c:pt>
                <c:pt idx="25">
                  <c:v>39.700000000000003</c:v>
                </c:pt>
                <c:pt idx="26">
                  <c:v>45.3</c:v>
                </c:pt>
                <c:pt idx="27">
                  <c:v>57.8</c:v>
                </c:pt>
                <c:pt idx="28">
                  <c:v>55.8</c:v>
                </c:pt>
                <c:pt idx="29">
                  <c:v>54.9</c:v>
                </c:pt>
                <c:pt idx="30">
                  <c:v>25.6</c:v>
                </c:pt>
                <c:pt idx="31">
                  <c:v>51.7</c:v>
                </c:pt>
                <c:pt idx="32">
                  <c:v>49.7</c:v>
                </c:pt>
                <c:pt idx="33">
                  <c:v>66.400000000000006</c:v>
                </c:pt>
                <c:pt idx="34">
                  <c:v>45.6</c:v>
                </c:pt>
                <c:pt idx="35">
                  <c:v>49.4</c:v>
                </c:pt>
                <c:pt idx="36">
                  <c:v>46.7</c:v>
                </c:pt>
                <c:pt idx="37">
                  <c:v>54.5</c:v>
                </c:pt>
                <c:pt idx="38">
                  <c:v>24.4</c:v>
                </c:pt>
                <c:pt idx="39">
                  <c:v>28</c:v>
                </c:pt>
                <c:pt idx="40">
                  <c:v>28</c:v>
                </c:pt>
                <c:pt idx="41">
                  <c:v>39</c:v>
                </c:pt>
                <c:pt idx="42">
                  <c:v>53.8</c:v>
                </c:pt>
                <c:pt idx="43">
                  <c:v>51.7</c:v>
                </c:pt>
                <c:pt idx="44">
                  <c:v>51</c:v>
                </c:pt>
                <c:pt idx="45">
                  <c:v>21</c:v>
                </c:pt>
                <c:pt idx="46">
                  <c:v>50</c:v>
                </c:pt>
                <c:pt idx="47">
                  <c:v>23</c:v>
                </c:pt>
                <c:pt idx="48">
                  <c:v>26</c:v>
                </c:pt>
                <c:pt idx="49">
                  <c:v>26</c:v>
                </c:pt>
                <c:pt idx="50">
                  <c:v>39</c:v>
                </c:pt>
                <c:pt idx="51">
                  <c:v>32</c:v>
                </c:pt>
                <c:pt idx="52">
                  <c:v>32</c:v>
                </c:pt>
                <c:pt idx="53">
                  <c:v>31</c:v>
                </c:pt>
                <c:pt idx="54">
                  <c:v>30</c:v>
                </c:pt>
                <c:pt idx="55">
                  <c:v>60</c:v>
                </c:pt>
                <c:pt idx="56">
                  <c:v>37</c:v>
                </c:pt>
                <c:pt idx="57">
                  <c:v>47</c:v>
                </c:pt>
                <c:pt idx="58">
                  <c:v>67</c:v>
                </c:pt>
                <c:pt idx="59">
                  <c:v>29</c:v>
                </c:pt>
                <c:pt idx="60">
                  <c:v>42</c:v>
                </c:pt>
                <c:pt idx="61">
                  <c:v>31</c:v>
                </c:pt>
                <c:pt idx="62">
                  <c:v>45</c:v>
                </c:pt>
                <c:pt idx="63">
                  <c:v>32</c:v>
                </c:pt>
                <c:pt idx="64">
                  <c:v>32</c:v>
                </c:pt>
                <c:pt idx="65">
                  <c:v>46</c:v>
                </c:pt>
                <c:pt idx="66">
                  <c:v>24</c:v>
                </c:pt>
                <c:pt idx="67">
                  <c:v>28</c:v>
                </c:pt>
                <c:pt idx="68">
                  <c:v>43</c:v>
                </c:pt>
                <c:pt idx="69">
                  <c:v>31</c:v>
                </c:pt>
                <c:pt idx="70">
                  <c:v>50</c:v>
                </c:pt>
                <c:pt idx="71">
                  <c:v>26</c:v>
                </c:pt>
                <c:pt idx="72">
                  <c:v>40</c:v>
                </c:pt>
                <c:pt idx="73">
                  <c:v>28</c:v>
                </c:pt>
                <c:pt idx="74">
                  <c:v>40</c:v>
                </c:pt>
                <c:pt idx="75">
                  <c:v>30</c:v>
                </c:pt>
                <c:pt idx="76">
                  <c:v>44</c:v>
                </c:pt>
                <c:pt idx="77">
                  <c:v>28</c:v>
                </c:pt>
                <c:pt idx="78">
                  <c:v>43</c:v>
                </c:pt>
                <c:pt idx="79">
                  <c:v>30.6</c:v>
                </c:pt>
                <c:pt idx="80">
                  <c:v>24</c:v>
                </c:pt>
                <c:pt idx="81">
                  <c:v>37</c:v>
                </c:pt>
                <c:pt idx="82">
                  <c:v>44.4</c:v>
                </c:pt>
                <c:pt idx="83">
                  <c:v>28.3</c:v>
                </c:pt>
                <c:pt idx="84">
                  <c:v>32</c:v>
                </c:pt>
                <c:pt idx="85">
                  <c:v>29</c:v>
                </c:pt>
                <c:pt idx="86">
                  <c:v>48</c:v>
                </c:pt>
                <c:pt idx="87">
                  <c:v>38</c:v>
                </c:pt>
                <c:pt idx="88">
                  <c:v>50</c:v>
                </c:pt>
                <c:pt idx="89">
                  <c:v>50</c:v>
                </c:pt>
                <c:pt idx="90">
                  <c:v>33</c:v>
                </c:pt>
                <c:pt idx="91">
                  <c:v>41</c:v>
                </c:pt>
                <c:pt idx="92">
                  <c:v>26</c:v>
                </c:pt>
                <c:pt idx="93">
                  <c:v>44</c:v>
                </c:pt>
                <c:pt idx="94">
                  <c:v>49</c:v>
                </c:pt>
                <c:pt idx="95">
                  <c:v>25</c:v>
                </c:pt>
                <c:pt idx="96">
                  <c:v>41</c:v>
                </c:pt>
                <c:pt idx="97">
                  <c:v>31</c:v>
                </c:pt>
                <c:pt idx="98">
                  <c:v>50</c:v>
                </c:pt>
                <c:pt idx="99">
                  <c:v>23</c:v>
                </c:pt>
                <c:pt idx="100">
                  <c:v>40</c:v>
                </c:pt>
                <c:pt idx="101">
                  <c:v>38</c:v>
                </c:pt>
                <c:pt idx="102">
                  <c:v>19</c:v>
                </c:pt>
                <c:pt idx="103">
                  <c:v>35</c:v>
                </c:pt>
                <c:pt idx="104">
                  <c:v>49.1</c:v>
                </c:pt>
                <c:pt idx="105">
                  <c:v>59.2</c:v>
                </c:pt>
                <c:pt idx="106">
                  <c:v>35.9</c:v>
                </c:pt>
                <c:pt idx="107">
                  <c:v>74</c:v>
                </c:pt>
                <c:pt idx="108">
                  <c:v>65</c:v>
                </c:pt>
                <c:pt idx="109">
                  <c:v>46</c:v>
                </c:pt>
                <c:pt idx="110">
                  <c:v>17.8</c:v>
                </c:pt>
                <c:pt idx="111">
                  <c:v>50.9</c:v>
                </c:pt>
                <c:pt idx="112">
                  <c:v>48</c:v>
                </c:pt>
                <c:pt idx="113">
                  <c:v>48</c:v>
                </c:pt>
                <c:pt idx="114">
                  <c:v>54</c:v>
                </c:pt>
                <c:pt idx="115">
                  <c:v>64</c:v>
                </c:pt>
                <c:pt idx="116">
                  <c:v>54.300000000000004</c:v>
                </c:pt>
                <c:pt idx="117">
                  <c:v>13</c:v>
                </c:pt>
                <c:pt idx="118">
                  <c:v>36.1</c:v>
                </c:pt>
                <c:pt idx="119">
                  <c:v>33.6</c:v>
                </c:pt>
                <c:pt idx="120">
                  <c:v>39.699999999999996</c:v>
                </c:pt>
                <c:pt idx="121">
                  <c:v>26</c:v>
                </c:pt>
                <c:pt idx="122">
                  <c:v>58.6</c:v>
                </c:pt>
                <c:pt idx="123">
                  <c:v>50.3</c:v>
                </c:pt>
                <c:pt idx="124">
                  <c:v>43</c:v>
                </c:pt>
                <c:pt idx="125">
                  <c:v>52.400000000000006</c:v>
                </c:pt>
                <c:pt idx="126">
                  <c:v>26</c:v>
                </c:pt>
                <c:pt idx="127">
                  <c:v>31.099999999999998</c:v>
                </c:pt>
                <c:pt idx="128">
                  <c:v>45</c:v>
                </c:pt>
                <c:pt idx="129">
                  <c:v>34.200000000000003</c:v>
                </c:pt>
                <c:pt idx="130">
                  <c:v>45</c:v>
                </c:pt>
                <c:pt idx="131">
                  <c:v>18.599999999999998</c:v>
                </c:pt>
                <c:pt idx="132">
                  <c:v>23.599999999999998</c:v>
                </c:pt>
                <c:pt idx="133">
                  <c:v>36</c:v>
                </c:pt>
                <c:pt idx="134">
                  <c:v>35.4</c:v>
                </c:pt>
                <c:pt idx="135">
                  <c:v>140</c:v>
                </c:pt>
                <c:pt idx="136">
                  <c:v>22</c:v>
                </c:pt>
                <c:pt idx="137">
                  <c:v>8.6999999999999993</c:v>
                </c:pt>
                <c:pt idx="138">
                  <c:v>27</c:v>
                </c:pt>
                <c:pt idx="139">
                  <c:v>30</c:v>
                </c:pt>
                <c:pt idx="140">
                  <c:v>30</c:v>
                </c:pt>
                <c:pt idx="141">
                  <c:v>55</c:v>
                </c:pt>
                <c:pt idx="142">
                  <c:v>32.9</c:v>
                </c:pt>
                <c:pt idx="143">
                  <c:v>45</c:v>
                </c:pt>
                <c:pt idx="144">
                  <c:v>53</c:v>
                </c:pt>
                <c:pt idx="145">
                  <c:v>61</c:v>
                </c:pt>
                <c:pt idx="146">
                  <c:v>48</c:v>
                </c:pt>
                <c:pt idx="147">
                  <c:v>43</c:v>
                </c:pt>
                <c:pt idx="148">
                  <c:v>2.8</c:v>
                </c:pt>
                <c:pt idx="149">
                  <c:v>35</c:v>
                </c:pt>
              </c:numCache>
            </c:numRef>
          </c:val>
          <c:extLst>
            <c:ext xmlns:c16="http://schemas.microsoft.com/office/drawing/2014/chart" uri="{C3380CC4-5D6E-409C-BE32-E72D297353CC}">
              <c16:uniqueId val="{00000000-469C-4D85-B92D-4CC11DE464DF}"/>
            </c:ext>
          </c:extLst>
        </c:ser>
        <c:dLbls>
          <c:showLegendKey val="0"/>
          <c:showVal val="0"/>
          <c:showCatName val="0"/>
          <c:showSerName val="0"/>
          <c:showPercent val="0"/>
          <c:showBubbleSize val="0"/>
        </c:dLbls>
        <c:gapWidth val="219"/>
        <c:overlap val="100"/>
        <c:axId val="940089896"/>
        <c:axId val="940090288"/>
        <c:extLst/>
      </c:barChart>
      <c:catAx>
        <c:axId val="9400898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0" i="0" u="none" strike="noStrike" kern="1200" baseline="0">
                <a:solidFill>
                  <a:sysClr val="windowText" lastClr="000000"/>
                </a:solidFill>
                <a:latin typeface="+mn-lt"/>
                <a:ea typeface="+mn-ea"/>
                <a:cs typeface="+mn-cs"/>
              </a:defRPr>
            </a:pPr>
            <a:endParaRPr lang="en-US"/>
          </a:p>
        </c:txPr>
        <c:crossAx val="940090288"/>
        <c:crossesAt val="1.0000000000000003E-4"/>
        <c:auto val="0"/>
        <c:lblAlgn val="ctr"/>
        <c:lblOffset val="100"/>
        <c:tickLblSkip val="7"/>
        <c:tickMarkSkip val="5"/>
        <c:noMultiLvlLbl val="0"/>
      </c:catAx>
      <c:valAx>
        <c:axId val="94009028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Dissolved  Concentration (µg/L)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940089896"/>
        <c:crosses val="autoZero"/>
        <c:crossBetween val="between"/>
      </c:valAx>
      <c:spPr>
        <a:noFill/>
        <a:ln>
          <a:solidFill>
            <a:schemeClr val="tx1">
              <a:lumMod val="75000"/>
              <a:lumOff val="25000"/>
            </a:schemeClr>
          </a:solidFill>
        </a:ln>
        <a:effectLst/>
      </c:spPr>
    </c:plotArea>
    <c:legend>
      <c:legendPos val="t"/>
      <c:layout>
        <c:manualLayout>
          <c:xMode val="edge"/>
          <c:yMode val="edge"/>
          <c:x val="0.26590510599190192"/>
          <c:y val="0.16197980063268227"/>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'Durango RK 96'!$A$1</c:f>
          <c:strCache>
            <c:ptCount val="1"/>
            <c:pt idx="0">
              <c:v>Animas at Durango (RK 90 to 98)</c:v>
            </c:pt>
          </c:strCache>
        </c:strRef>
      </c:tx>
      <c:layout>
        <c:manualLayout>
          <c:xMode val="edge"/>
          <c:yMode val="edge"/>
          <c:x val="0.27510038180239621"/>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7551504917543337"/>
          <c:y val="0.12340551181102362"/>
          <c:w val="0.76460385197214265"/>
          <c:h val="0.66033167549072713"/>
        </c:manualLayout>
      </c:layout>
      <c:barChart>
        <c:barDir val="col"/>
        <c:grouping val="stacked"/>
        <c:varyColors val="0"/>
        <c:ser>
          <c:idx val="0"/>
          <c:order val="0"/>
          <c:tx>
            <c:strRef>
              <c:f>'Durango RK 96'!$T$27</c:f>
              <c:strCache>
                <c:ptCount val="1"/>
                <c:pt idx="0">
                  <c:v>Manganese</c:v>
                </c:pt>
              </c:strCache>
            </c:strRef>
          </c:tx>
          <c:spPr>
            <a:solidFill>
              <a:schemeClr val="accent1"/>
            </a:solidFill>
            <a:ln>
              <a:noFill/>
            </a:ln>
            <a:effectLst/>
          </c:spPr>
          <c:invertIfNegative val="0"/>
          <c:cat>
            <c:numRef>
              <c:f>'Durango RK 96'!$F$28:$F$192</c:f>
              <c:numCache>
                <c:formatCode>m/d/yy\ h:mm;@</c:formatCode>
                <c:ptCount val="165"/>
                <c:pt idx="0">
                  <c:v>42221.868055555555</c:v>
                </c:pt>
                <c:pt idx="1">
                  <c:v>42222.027777777781</c:v>
                </c:pt>
                <c:pt idx="2">
                  <c:v>42222.40625</c:v>
                </c:pt>
                <c:pt idx="3">
                  <c:v>42222.659722222219</c:v>
                </c:pt>
                <c:pt idx="4">
                  <c:v>42222.6875</c:v>
                </c:pt>
                <c:pt idx="5">
                  <c:v>42222.6875</c:v>
                </c:pt>
                <c:pt idx="6">
                  <c:v>42222.836805555555</c:v>
                </c:pt>
                <c:pt idx="7">
                  <c:v>42222.847222222219</c:v>
                </c:pt>
                <c:pt idx="8">
                  <c:v>42222.880555555559</c:v>
                </c:pt>
                <c:pt idx="9">
                  <c:v>42222.916666666664</c:v>
                </c:pt>
                <c:pt idx="10">
                  <c:v>42222.927083333336</c:v>
                </c:pt>
                <c:pt idx="11">
                  <c:v>42222.958333333336</c:v>
                </c:pt>
                <c:pt idx="12">
                  <c:v>42223</c:v>
                </c:pt>
                <c:pt idx="13">
                  <c:v>42223.020833333336</c:v>
                </c:pt>
                <c:pt idx="14">
                  <c:v>42223.041666666664</c:v>
                </c:pt>
                <c:pt idx="15">
                  <c:v>42223.208333333336</c:v>
                </c:pt>
                <c:pt idx="16">
                  <c:v>42223.347222222219</c:v>
                </c:pt>
                <c:pt idx="17">
                  <c:v>42223.416666666664</c:v>
                </c:pt>
                <c:pt idx="18">
                  <c:v>42223.489583333336</c:v>
                </c:pt>
                <c:pt idx="19">
                  <c:v>42223.607638888891</c:v>
                </c:pt>
                <c:pt idx="20">
                  <c:v>42223.783333333333</c:v>
                </c:pt>
                <c:pt idx="21">
                  <c:v>42223.804166666669</c:v>
                </c:pt>
                <c:pt idx="22">
                  <c:v>42224.286805555559</c:v>
                </c:pt>
                <c:pt idx="23">
                  <c:v>42224.317361111112</c:v>
                </c:pt>
                <c:pt idx="24">
                  <c:v>42224.465277777781</c:v>
                </c:pt>
                <c:pt idx="25">
                  <c:v>42224.493055555555</c:v>
                </c:pt>
                <c:pt idx="26">
                  <c:v>42224.822916666664</c:v>
                </c:pt>
                <c:pt idx="27">
                  <c:v>42224.844444444447</c:v>
                </c:pt>
                <c:pt idx="28">
                  <c:v>42225.311805555553</c:v>
                </c:pt>
                <c:pt idx="29">
                  <c:v>42225.334027777775</c:v>
                </c:pt>
                <c:pt idx="30">
                  <c:v>42225.517361111109</c:v>
                </c:pt>
                <c:pt idx="31">
                  <c:v>42225.53125</c:v>
                </c:pt>
                <c:pt idx="32">
                  <c:v>42225.583333333336</c:v>
                </c:pt>
                <c:pt idx="33">
                  <c:v>42225.779861111114</c:v>
                </c:pt>
                <c:pt idx="34">
                  <c:v>42225.801388888889</c:v>
                </c:pt>
                <c:pt idx="35">
                  <c:v>42226.333333333336</c:v>
                </c:pt>
                <c:pt idx="36">
                  <c:v>42226.356249999997</c:v>
                </c:pt>
                <c:pt idx="37">
                  <c:v>42226.490972222222</c:v>
                </c:pt>
                <c:pt idx="38">
                  <c:v>42226.525694444441</c:v>
                </c:pt>
                <c:pt idx="39">
                  <c:v>42226.590277777781</c:v>
                </c:pt>
                <c:pt idx="40">
                  <c:v>42226.597222222219</c:v>
                </c:pt>
                <c:pt idx="41">
                  <c:v>42226.635416666664</c:v>
                </c:pt>
                <c:pt idx="42">
                  <c:v>42226.765277777777</c:v>
                </c:pt>
                <c:pt idx="43">
                  <c:v>42226.789583333331</c:v>
                </c:pt>
                <c:pt idx="44">
                  <c:v>42227.642361111109</c:v>
                </c:pt>
                <c:pt idx="45">
                  <c:v>42227.671527777777</c:v>
                </c:pt>
                <c:pt idx="46">
                  <c:v>42228.479166666664</c:v>
                </c:pt>
                <c:pt idx="47">
                  <c:v>42228.5</c:v>
                </c:pt>
                <c:pt idx="48">
                  <c:v>42229.368055555555</c:v>
                </c:pt>
                <c:pt idx="49">
                  <c:v>42229.368055555555</c:v>
                </c:pt>
                <c:pt idx="50">
                  <c:v>42229.399305555555</c:v>
                </c:pt>
                <c:pt idx="51">
                  <c:v>42229.440972222219</c:v>
                </c:pt>
                <c:pt idx="52">
                  <c:v>42229.489583333336</c:v>
                </c:pt>
                <c:pt idx="53">
                  <c:v>42229.489583333336</c:v>
                </c:pt>
                <c:pt idx="54">
                  <c:v>42229.493055555555</c:v>
                </c:pt>
                <c:pt idx="55">
                  <c:v>42229.53125</c:v>
                </c:pt>
                <c:pt idx="56">
                  <c:v>42229.791666666664</c:v>
                </c:pt>
                <c:pt idx="57">
                  <c:v>42231.763194444444</c:v>
                </c:pt>
                <c:pt idx="58">
                  <c:v>42231.791666666664</c:v>
                </c:pt>
                <c:pt idx="59">
                  <c:v>42232.416666666664</c:v>
                </c:pt>
                <c:pt idx="60">
                  <c:v>42232.434027777781</c:v>
                </c:pt>
                <c:pt idx="61">
                  <c:v>42236.444444444445</c:v>
                </c:pt>
                <c:pt idx="62">
                  <c:v>42236.461805555555</c:v>
                </c:pt>
                <c:pt idx="63">
                  <c:v>42237.430555555555</c:v>
                </c:pt>
                <c:pt idx="64">
                  <c:v>42237.430555555555</c:v>
                </c:pt>
                <c:pt idx="65">
                  <c:v>42237.459027777775</c:v>
                </c:pt>
                <c:pt idx="66">
                  <c:v>42240.402777777781</c:v>
                </c:pt>
                <c:pt idx="67">
                  <c:v>42240.423611111109</c:v>
                </c:pt>
                <c:pt idx="68">
                  <c:v>42240.4375</c:v>
                </c:pt>
                <c:pt idx="69">
                  <c:v>42241.40625</c:v>
                </c:pt>
                <c:pt idx="70">
                  <c:v>42241.4375</c:v>
                </c:pt>
                <c:pt idx="71">
                  <c:v>42242.388888888891</c:v>
                </c:pt>
                <c:pt idx="72">
                  <c:v>42242.402777777781</c:v>
                </c:pt>
                <c:pt idx="73">
                  <c:v>42247.368055555555</c:v>
                </c:pt>
                <c:pt idx="74">
                  <c:v>42247.385416666664</c:v>
                </c:pt>
                <c:pt idx="75">
                  <c:v>42249.385416666664</c:v>
                </c:pt>
                <c:pt idx="76">
                  <c:v>42249.40625</c:v>
                </c:pt>
                <c:pt idx="77">
                  <c:v>42250.388888888891</c:v>
                </c:pt>
                <c:pt idx="78">
                  <c:v>42250.409722222219</c:v>
                </c:pt>
                <c:pt idx="79">
                  <c:v>42251.378472222219</c:v>
                </c:pt>
                <c:pt idx="80">
                  <c:v>42251.416666666664</c:v>
                </c:pt>
                <c:pt idx="81">
                  <c:v>42251.4375</c:v>
                </c:pt>
                <c:pt idx="82">
                  <c:v>42251.46875</c:v>
                </c:pt>
                <c:pt idx="83">
                  <c:v>42251.618055555555</c:v>
                </c:pt>
                <c:pt idx="84">
                  <c:v>42261.361111111109</c:v>
                </c:pt>
                <c:pt idx="85">
                  <c:v>42261.361111111109</c:v>
                </c:pt>
                <c:pt idx="86">
                  <c:v>42261.381944444445</c:v>
                </c:pt>
                <c:pt idx="87">
                  <c:v>42265.368055555555</c:v>
                </c:pt>
                <c:pt idx="88">
                  <c:v>42265.385416666664</c:v>
                </c:pt>
                <c:pt idx="89">
                  <c:v>42265.385416666664</c:v>
                </c:pt>
                <c:pt idx="90">
                  <c:v>42266.368055555555</c:v>
                </c:pt>
                <c:pt idx="91">
                  <c:v>42266.381944444445</c:v>
                </c:pt>
                <c:pt idx="92">
                  <c:v>42267.395833333336</c:v>
                </c:pt>
                <c:pt idx="93">
                  <c:v>42267.416666666664</c:v>
                </c:pt>
                <c:pt idx="94">
                  <c:v>42267.416666666664</c:v>
                </c:pt>
                <c:pt idx="95">
                  <c:v>42268.357638888891</c:v>
                </c:pt>
                <c:pt idx="96">
                  <c:v>42268.378472222219</c:v>
                </c:pt>
                <c:pt idx="97">
                  <c:v>42271.402777777781</c:v>
                </c:pt>
                <c:pt idx="98">
                  <c:v>42271.430555555555</c:v>
                </c:pt>
                <c:pt idx="99">
                  <c:v>42275.385416666664</c:v>
                </c:pt>
                <c:pt idx="100">
                  <c:v>42275.416666666664</c:v>
                </c:pt>
                <c:pt idx="101">
                  <c:v>42275.416666666664</c:v>
                </c:pt>
                <c:pt idx="102">
                  <c:v>42278.4375</c:v>
                </c:pt>
                <c:pt idx="103">
                  <c:v>42278.458333333336</c:v>
                </c:pt>
                <c:pt idx="104">
                  <c:v>42286.364583333336</c:v>
                </c:pt>
                <c:pt idx="105">
                  <c:v>42286.465277777781</c:v>
                </c:pt>
                <c:pt idx="106">
                  <c:v>42286.552083333336</c:v>
                </c:pt>
                <c:pt idx="107">
                  <c:v>42304.467361111114</c:v>
                </c:pt>
                <c:pt idx="108">
                  <c:v>42304.491666666669</c:v>
                </c:pt>
                <c:pt idx="109">
                  <c:v>42304.574305555558</c:v>
                </c:pt>
                <c:pt idx="110">
                  <c:v>42415.625</c:v>
                </c:pt>
                <c:pt idx="111">
                  <c:v>42430.708333333336</c:v>
                </c:pt>
                <c:pt idx="112">
                  <c:v>42444.625</c:v>
                </c:pt>
                <c:pt idx="113">
                  <c:v>42453.430555555555</c:v>
                </c:pt>
                <c:pt idx="114">
                  <c:v>42453.454861111109</c:v>
                </c:pt>
                <c:pt idx="115">
                  <c:v>42453.475694444445</c:v>
                </c:pt>
                <c:pt idx="116">
                  <c:v>42458.645833333336</c:v>
                </c:pt>
                <c:pt idx="117">
                  <c:v>42464.708333333336</c:v>
                </c:pt>
                <c:pt idx="118">
                  <c:v>42467.625</c:v>
                </c:pt>
                <c:pt idx="119">
                  <c:v>42468.6875</c:v>
                </c:pt>
                <c:pt idx="120">
                  <c:v>42472.708333333336</c:v>
                </c:pt>
                <c:pt idx="121">
                  <c:v>42478.677083333336</c:v>
                </c:pt>
                <c:pt idx="122">
                  <c:v>42479.645833333336</c:v>
                </c:pt>
                <c:pt idx="123">
                  <c:v>42486.666666666664</c:v>
                </c:pt>
                <c:pt idx="124">
                  <c:v>42493.576388888891</c:v>
                </c:pt>
                <c:pt idx="125">
                  <c:v>42493.666666666664</c:v>
                </c:pt>
                <c:pt idx="126">
                  <c:v>42496.5625</c:v>
                </c:pt>
                <c:pt idx="127">
                  <c:v>42500.618055555555</c:v>
                </c:pt>
                <c:pt idx="128">
                  <c:v>42501.416666666664</c:v>
                </c:pt>
                <c:pt idx="129">
                  <c:v>42508.666666666664</c:v>
                </c:pt>
                <c:pt idx="130">
                  <c:v>42509.628472222219</c:v>
                </c:pt>
                <c:pt idx="131">
                  <c:v>42512.729166666664</c:v>
                </c:pt>
                <c:pt idx="132">
                  <c:v>42514.604166666664</c:v>
                </c:pt>
                <c:pt idx="133">
                  <c:v>42516.590277777781</c:v>
                </c:pt>
                <c:pt idx="134">
                  <c:v>42521.666666666664</c:v>
                </c:pt>
                <c:pt idx="135">
                  <c:v>42522.600694444445</c:v>
                </c:pt>
                <c:pt idx="136">
                  <c:v>42527.691666666666</c:v>
                </c:pt>
                <c:pt idx="137">
                  <c:v>42527.71875</c:v>
                </c:pt>
                <c:pt idx="138">
                  <c:v>42528.434027777781</c:v>
                </c:pt>
                <c:pt idx="139">
                  <c:v>42528.479166666664</c:v>
                </c:pt>
                <c:pt idx="140">
                  <c:v>42528.479166666664</c:v>
                </c:pt>
                <c:pt idx="141">
                  <c:v>42528.621527777781</c:v>
                </c:pt>
                <c:pt idx="142">
                  <c:v>42528.645833333336</c:v>
                </c:pt>
                <c:pt idx="143">
                  <c:v>42536.604166666664</c:v>
                </c:pt>
                <c:pt idx="144">
                  <c:v>42544.708333333336</c:v>
                </c:pt>
                <c:pt idx="145">
                  <c:v>42551.614583333336</c:v>
                </c:pt>
                <c:pt idx="146">
                  <c:v>42564.361111111109</c:v>
                </c:pt>
                <c:pt idx="147">
                  <c:v>42571.611111111109</c:v>
                </c:pt>
                <c:pt idx="148">
                  <c:v>42607.3125</c:v>
                </c:pt>
                <c:pt idx="149">
                  <c:v>42610.583333333336</c:v>
                </c:pt>
              </c:numCache>
            </c:numRef>
          </c:cat>
          <c:val>
            <c:numRef>
              <c:f>'Durango RK 96'!$T$28:$T$177</c:f>
              <c:numCache>
                <c:formatCode>General</c:formatCode>
                <c:ptCount val="150"/>
                <c:pt idx="0">
                  <c:v>105</c:v>
                </c:pt>
                <c:pt idx="1">
                  <c:v>105</c:v>
                </c:pt>
                <c:pt idx="2">
                  <c:v>97.8</c:v>
                </c:pt>
                <c:pt idx="3">
                  <c:v>106</c:v>
                </c:pt>
                <c:pt idx="4">
                  <c:v>100</c:v>
                </c:pt>
                <c:pt idx="5">
                  <c:v>90.8</c:v>
                </c:pt>
                <c:pt idx="6">
                  <c:v>75.3</c:v>
                </c:pt>
                <c:pt idx="7">
                  <c:v>80.599999999999994</c:v>
                </c:pt>
                <c:pt idx="8">
                  <c:v>77.2</c:v>
                </c:pt>
                <c:pt idx="9">
                  <c:v>81</c:v>
                </c:pt>
                <c:pt idx="10">
                  <c:v>150.1</c:v>
                </c:pt>
                <c:pt idx="11">
                  <c:v>158</c:v>
                </c:pt>
                <c:pt idx="12">
                  <c:v>464</c:v>
                </c:pt>
                <c:pt idx="13">
                  <c:v>676</c:v>
                </c:pt>
                <c:pt idx="14">
                  <c:v>971.5</c:v>
                </c:pt>
                <c:pt idx="15">
                  <c:v>260.5</c:v>
                </c:pt>
                <c:pt idx="16">
                  <c:v>164</c:v>
                </c:pt>
                <c:pt idx="17">
                  <c:v>131</c:v>
                </c:pt>
                <c:pt idx="18">
                  <c:v>150.5</c:v>
                </c:pt>
                <c:pt idx="19">
                  <c:v>132.69999999999999</c:v>
                </c:pt>
                <c:pt idx="20">
                  <c:v>137.1</c:v>
                </c:pt>
                <c:pt idx="21">
                  <c:v>143.4</c:v>
                </c:pt>
                <c:pt idx="22">
                  <c:v>138.80000000000001</c:v>
                </c:pt>
                <c:pt idx="23">
                  <c:v>151.69999999999999</c:v>
                </c:pt>
                <c:pt idx="24">
                  <c:v>146</c:v>
                </c:pt>
                <c:pt idx="25">
                  <c:v>128</c:v>
                </c:pt>
                <c:pt idx="26">
                  <c:v>130.9</c:v>
                </c:pt>
                <c:pt idx="27">
                  <c:v>128.80000000000001</c:v>
                </c:pt>
                <c:pt idx="28">
                  <c:v>153.6</c:v>
                </c:pt>
                <c:pt idx="29">
                  <c:v>157.1</c:v>
                </c:pt>
                <c:pt idx="30">
                  <c:v>119</c:v>
                </c:pt>
                <c:pt idx="31">
                  <c:v>141</c:v>
                </c:pt>
                <c:pt idx="32">
                  <c:v>144</c:v>
                </c:pt>
                <c:pt idx="33">
                  <c:v>149.6</c:v>
                </c:pt>
                <c:pt idx="34">
                  <c:v>126.3</c:v>
                </c:pt>
                <c:pt idx="35">
                  <c:v>133.6</c:v>
                </c:pt>
                <c:pt idx="36">
                  <c:v>105.6</c:v>
                </c:pt>
                <c:pt idx="37">
                  <c:v>136</c:v>
                </c:pt>
                <c:pt idx="38">
                  <c:v>111</c:v>
                </c:pt>
                <c:pt idx="39">
                  <c:v>110</c:v>
                </c:pt>
                <c:pt idx="40">
                  <c:v>110</c:v>
                </c:pt>
                <c:pt idx="41">
                  <c:v>120</c:v>
                </c:pt>
                <c:pt idx="42">
                  <c:v>137.69999999999999</c:v>
                </c:pt>
                <c:pt idx="43">
                  <c:v>112.8</c:v>
                </c:pt>
                <c:pt idx="44">
                  <c:v>130</c:v>
                </c:pt>
                <c:pt idx="45">
                  <c:v>100</c:v>
                </c:pt>
                <c:pt idx="46">
                  <c:v>130</c:v>
                </c:pt>
                <c:pt idx="47">
                  <c:v>100</c:v>
                </c:pt>
                <c:pt idx="48">
                  <c:v>98</c:v>
                </c:pt>
                <c:pt idx="49">
                  <c:v>98</c:v>
                </c:pt>
                <c:pt idx="50">
                  <c:v>110</c:v>
                </c:pt>
                <c:pt idx="51">
                  <c:v>100</c:v>
                </c:pt>
                <c:pt idx="52">
                  <c:v>140</c:v>
                </c:pt>
                <c:pt idx="53">
                  <c:v>97</c:v>
                </c:pt>
                <c:pt idx="54">
                  <c:v>13</c:v>
                </c:pt>
                <c:pt idx="55">
                  <c:v>130</c:v>
                </c:pt>
                <c:pt idx="56">
                  <c:v>110</c:v>
                </c:pt>
                <c:pt idx="57">
                  <c:v>83</c:v>
                </c:pt>
                <c:pt idx="58">
                  <c:v>99</c:v>
                </c:pt>
                <c:pt idx="59">
                  <c:v>100</c:v>
                </c:pt>
                <c:pt idx="60">
                  <c:v>120</c:v>
                </c:pt>
                <c:pt idx="61">
                  <c:v>79</c:v>
                </c:pt>
                <c:pt idx="62">
                  <c:v>110</c:v>
                </c:pt>
                <c:pt idx="63">
                  <c:v>78</c:v>
                </c:pt>
                <c:pt idx="64">
                  <c:v>75</c:v>
                </c:pt>
                <c:pt idx="65">
                  <c:v>120</c:v>
                </c:pt>
                <c:pt idx="66">
                  <c:v>50</c:v>
                </c:pt>
                <c:pt idx="67">
                  <c:v>63</c:v>
                </c:pt>
                <c:pt idx="68">
                  <c:v>110</c:v>
                </c:pt>
                <c:pt idx="69">
                  <c:v>60</c:v>
                </c:pt>
                <c:pt idx="70">
                  <c:v>110</c:v>
                </c:pt>
                <c:pt idx="71">
                  <c:v>57</c:v>
                </c:pt>
                <c:pt idx="72">
                  <c:v>99</c:v>
                </c:pt>
                <c:pt idx="73">
                  <c:v>47</c:v>
                </c:pt>
                <c:pt idx="74">
                  <c:v>82</c:v>
                </c:pt>
                <c:pt idx="75">
                  <c:v>50</c:v>
                </c:pt>
                <c:pt idx="76">
                  <c:v>98</c:v>
                </c:pt>
                <c:pt idx="77">
                  <c:v>46</c:v>
                </c:pt>
                <c:pt idx="78">
                  <c:v>98</c:v>
                </c:pt>
                <c:pt idx="79">
                  <c:v>59.5</c:v>
                </c:pt>
                <c:pt idx="80">
                  <c:v>42</c:v>
                </c:pt>
                <c:pt idx="81">
                  <c:v>93</c:v>
                </c:pt>
                <c:pt idx="82">
                  <c:v>121.7</c:v>
                </c:pt>
                <c:pt idx="83">
                  <c:v>58.1</c:v>
                </c:pt>
                <c:pt idx="84">
                  <c:v>57</c:v>
                </c:pt>
                <c:pt idx="85">
                  <c:v>56</c:v>
                </c:pt>
                <c:pt idx="86">
                  <c:v>120</c:v>
                </c:pt>
                <c:pt idx="87">
                  <c:v>50</c:v>
                </c:pt>
                <c:pt idx="88">
                  <c:v>110</c:v>
                </c:pt>
                <c:pt idx="89">
                  <c:v>110</c:v>
                </c:pt>
                <c:pt idx="90">
                  <c:v>56</c:v>
                </c:pt>
                <c:pt idx="91">
                  <c:v>120</c:v>
                </c:pt>
                <c:pt idx="92">
                  <c:v>55</c:v>
                </c:pt>
                <c:pt idx="93">
                  <c:v>120</c:v>
                </c:pt>
                <c:pt idx="94">
                  <c:v>130</c:v>
                </c:pt>
                <c:pt idx="95">
                  <c:v>49</c:v>
                </c:pt>
                <c:pt idx="96">
                  <c:v>110</c:v>
                </c:pt>
                <c:pt idx="97">
                  <c:v>38</c:v>
                </c:pt>
                <c:pt idx="98">
                  <c:v>91</c:v>
                </c:pt>
                <c:pt idx="99">
                  <c:v>30</c:v>
                </c:pt>
                <c:pt idx="100">
                  <c:v>92</c:v>
                </c:pt>
                <c:pt idx="101">
                  <c:v>93</c:v>
                </c:pt>
                <c:pt idx="102">
                  <c:v>26</c:v>
                </c:pt>
                <c:pt idx="103">
                  <c:v>93</c:v>
                </c:pt>
                <c:pt idx="104">
                  <c:v>79.400000000000006</c:v>
                </c:pt>
                <c:pt idx="105">
                  <c:v>146.30000000000001</c:v>
                </c:pt>
                <c:pt idx="106">
                  <c:v>89.5</c:v>
                </c:pt>
                <c:pt idx="107">
                  <c:v>140</c:v>
                </c:pt>
                <c:pt idx="108">
                  <c:v>120</c:v>
                </c:pt>
                <c:pt idx="109">
                  <c:v>98</c:v>
                </c:pt>
                <c:pt idx="110">
                  <c:v>13.899999999999999</c:v>
                </c:pt>
                <c:pt idx="111">
                  <c:v>122</c:v>
                </c:pt>
                <c:pt idx="112">
                  <c:v>125</c:v>
                </c:pt>
                <c:pt idx="113">
                  <c:v>120</c:v>
                </c:pt>
                <c:pt idx="114">
                  <c:v>140</c:v>
                </c:pt>
                <c:pt idx="115">
                  <c:v>150</c:v>
                </c:pt>
                <c:pt idx="116">
                  <c:v>154</c:v>
                </c:pt>
                <c:pt idx="117">
                  <c:v>140</c:v>
                </c:pt>
                <c:pt idx="118">
                  <c:v>96.600000000000009</c:v>
                </c:pt>
                <c:pt idx="119">
                  <c:v>72.5</c:v>
                </c:pt>
                <c:pt idx="120">
                  <c:v>75.599999999999994</c:v>
                </c:pt>
                <c:pt idx="121">
                  <c:v>91</c:v>
                </c:pt>
                <c:pt idx="122">
                  <c:v>104</c:v>
                </c:pt>
                <c:pt idx="123">
                  <c:v>79.100000000000009</c:v>
                </c:pt>
                <c:pt idx="124">
                  <c:v>80</c:v>
                </c:pt>
                <c:pt idx="125">
                  <c:v>91</c:v>
                </c:pt>
                <c:pt idx="126">
                  <c:v>57.3</c:v>
                </c:pt>
                <c:pt idx="127">
                  <c:v>52.5</c:v>
                </c:pt>
                <c:pt idx="128">
                  <c:v>64</c:v>
                </c:pt>
                <c:pt idx="129">
                  <c:v>41.099999999999994</c:v>
                </c:pt>
                <c:pt idx="130">
                  <c:v>55</c:v>
                </c:pt>
                <c:pt idx="131">
                  <c:v>41.099999999999994</c:v>
                </c:pt>
                <c:pt idx="132">
                  <c:v>36.200000000000003</c:v>
                </c:pt>
                <c:pt idx="133">
                  <c:v>53</c:v>
                </c:pt>
                <c:pt idx="134">
                  <c:v>43.7</c:v>
                </c:pt>
                <c:pt idx="135">
                  <c:v>310</c:v>
                </c:pt>
                <c:pt idx="136">
                  <c:v>45</c:v>
                </c:pt>
                <c:pt idx="137">
                  <c:v>50</c:v>
                </c:pt>
                <c:pt idx="138">
                  <c:v>49</c:v>
                </c:pt>
                <c:pt idx="139">
                  <c:v>48</c:v>
                </c:pt>
                <c:pt idx="140">
                  <c:v>51</c:v>
                </c:pt>
                <c:pt idx="141">
                  <c:v>82</c:v>
                </c:pt>
                <c:pt idx="142">
                  <c:v>42.7</c:v>
                </c:pt>
                <c:pt idx="143">
                  <c:v>75</c:v>
                </c:pt>
                <c:pt idx="144">
                  <c:v>81</c:v>
                </c:pt>
                <c:pt idx="145">
                  <c:v>90</c:v>
                </c:pt>
                <c:pt idx="146">
                  <c:v>79</c:v>
                </c:pt>
                <c:pt idx="147">
                  <c:v>69</c:v>
                </c:pt>
                <c:pt idx="148">
                  <c:v>13</c:v>
                </c:pt>
                <c:pt idx="149">
                  <c:v>61</c:v>
                </c:pt>
              </c:numCache>
            </c:numRef>
          </c:val>
          <c:extLst>
            <c:ext xmlns:c16="http://schemas.microsoft.com/office/drawing/2014/chart" uri="{C3380CC4-5D6E-409C-BE32-E72D297353CC}">
              <c16:uniqueId val="{00000000-A072-4688-A4E8-C2C3BE76BC0D}"/>
            </c:ext>
          </c:extLst>
        </c:ser>
        <c:dLbls>
          <c:showLegendKey val="0"/>
          <c:showVal val="0"/>
          <c:showCatName val="0"/>
          <c:showSerName val="0"/>
          <c:showPercent val="0"/>
          <c:showBubbleSize val="0"/>
        </c:dLbls>
        <c:gapWidth val="219"/>
        <c:overlap val="100"/>
        <c:axId val="940814496"/>
        <c:axId val="940814888"/>
        <c:extLst/>
      </c:barChart>
      <c:catAx>
        <c:axId val="9408144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0" i="0" u="none" strike="noStrike" kern="1200" baseline="0">
                <a:solidFill>
                  <a:sysClr val="windowText" lastClr="000000"/>
                </a:solidFill>
                <a:latin typeface="+mn-lt"/>
                <a:ea typeface="+mn-ea"/>
                <a:cs typeface="+mn-cs"/>
              </a:defRPr>
            </a:pPr>
            <a:endParaRPr lang="en-US"/>
          </a:p>
        </c:txPr>
        <c:crossAx val="940814888"/>
        <c:crossesAt val="1.0000000000000003E-4"/>
        <c:auto val="0"/>
        <c:lblAlgn val="ctr"/>
        <c:lblOffset val="100"/>
        <c:tickLblSkip val="7"/>
        <c:tickMarkSkip val="5"/>
        <c:noMultiLvlLbl val="0"/>
      </c:catAx>
      <c:valAx>
        <c:axId val="940814888"/>
        <c:scaling>
          <c:logBase val="10"/>
          <c:orientation val="minMax"/>
          <c:min val="1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b="0">
                    <a:solidFill>
                      <a:sysClr val="windowText" lastClr="000000"/>
                    </a:solidFill>
                  </a:rPr>
                  <a:t>Dissolved  Concentration (µg/L)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940814496"/>
        <c:crosses val="autoZero"/>
        <c:crossBetween val="between"/>
      </c:valAx>
      <c:spPr>
        <a:noFill/>
        <a:ln>
          <a:solidFill>
            <a:schemeClr val="tx1">
              <a:lumMod val="75000"/>
              <a:lumOff val="25000"/>
            </a:schemeClr>
          </a:solidFill>
        </a:ln>
        <a:effectLst/>
      </c:spPr>
    </c:plotArea>
    <c:legend>
      <c:legendPos val="t"/>
      <c:layout>
        <c:manualLayout>
          <c:xMode val="edge"/>
          <c:yMode val="edge"/>
          <c:x val="0.31005523032016902"/>
          <c:y val="0.15770353948474888"/>
          <c:w val="0.5597574859823834"/>
          <c:h val="7.3402439948563922E-2"/>
        </c:manualLayout>
      </c:layout>
      <c:overlay val="0"/>
      <c:spPr>
        <a:noFill/>
        <a:ln>
          <a:noFill/>
        </a:ln>
        <a:effectLst/>
      </c:spPr>
      <c:txPr>
        <a:bodyPr rot="0" spcFirstLastPara="1" vertOverflow="ellipsis" vert="horz" wrap="square" anchor="ctr" anchorCtr="1"/>
        <a:lstStyle/>
        <a:p>
          <a:pPr>
            <a:defRPr sz="105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a:t>Animas at SUIT (RK 101 to 104)</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'SUIT RK 103'!$AE$26</c:f>
              <c:strCache>
                <c:ptCount val="1"/>
                <c:pt idx="0">
                  <c:v>Pb:Al Ratio</c:v>
                </c:pt>
              </c:strCache>
            </c:strRef>
          </c:tx>
          <c:spPr>
            <a:solidFill>
              <a:schemeClr val="tx2">
                <a:lumMod val="60000"/>
                <a:lumOff val="40000"/>
              </a:schemeClr>
            </a:solidFill>
            <a:ln>
              <a:noFill/>
            </a:ln>
            <a:effectLst/>
          </c:spPr>
          <c:cat>
            <c:numRef>
              <c:f>'SUIT RK 103'!$F$27:$F$155</c:f>
              <c:numCache>
                <c:formatCode>m/d/yy\ h:mm;@</c:formatCode>
                <c:ptCount val="129"/>
                <c:pt idx="0">
                  <c:v>42221.645833333336</c:v>
                </c:pt>
                <c:pt idx="1">
                  <c:v>42222.5</c:v>
                </c:pt>
                <c:pt idx="2">
                  <c:v>42222.708333333336</c:v>
                </c:pt>
                <c:pt idx="3">
                  <c:v>42223.270833333336</c:v>
                </c:pt>
                <c:pt idx="4">
                  <c:v>42223.385416666664</c:v>
                </c:pt>
                <c:pt idx="5">
                  <c:v>42223.621527777781</c:v>
                </c:pt>
                <c:pt idx="6">
                  <c:v>42223.817361111112</c:v>
                </c:pt>
                <c:pt idx="7">
                  <c:v>42224.333333333336</c:v>
                </c:pt>
                <c:pt idx="8">
                  <c:v>42224.420138888891</c:v>
                </c:pt>
                <c:pt idx="9">
                  <c:v>42224.809027777781</c:v>
                </c:pt>
                <c:pt idx="10">
                  <c:v>42225.354861111111</c:v>
                </c:pt>
                <c:pt idx="11">
                  <c:v>42225.4375</c:v>
                </c:pt>
                <c:pt idx="12">
                  <c:v>42225.5</c:v>
                </c:pt>
                <c:pt idx="13">
                  <c:v>42225.815972222219</c:v>
                </c:pt>
                <c:pt idx="14">
                  <c:v>42226.375</c:v>
                </c:pt>
                <c:pt idx="15">
                  <c:v>42226.527777777781</c:v>
                </c:pt>
                <c:pt idx="16">
                  <c:v>42226.553472222222</c:v>
                </c:pt>
                <c:pt idx="17">
                  <c:v>42226.806250000001</c:v>
                </c:pt>
                <c:pt idx="18">
                  <c:v>42227.698611111111</c:v>
                </c:pt>
                <c:pt idx="19">
                  <c:v>42228.517361111109</c:v>
                </c:pt>
                <c:pt idx="20">
                  <c:v>42228.5625</c:v>
                </c:pt>
                <c:pt idx="21">
                  <c:v>42229.510416666664</c:v>
                </c:pt>
                <c:pt idx="22">
                  <c:v>42229.697916666664</c:v>
                </c:pt>
                <c:pt idx="23">
                  <c:v>42230.53125</c:v>
                </c:pt>
                <c:pt idx="24">
                  <c:v>42231.440972222219</c:v>
                </c:pt>
                <c:pt idx="25">
                  <c:v>42232.399305555555</c:v>
                </c:pt>
                <c:pt idx="26">
                  <c:v>42232.548611111109</c:v>
                </c:pt>
                <c:pt idx="27">
                  <c:v>42233.371527777781</c:v>
                </c:pt>
                <c:pt idx="28">
                  <c:v>42236.427083333336</c:v>
                </c:pt>
                <c:pt idx="29">
                  <c:v>42237.402777777781</c:v>
                </c:pt>
                <c:pt idx="30">
                  <c:v>42240.402777777781</c:v>
                </c:pt>
                <c:pt idx="31">
                  <c:v>42241.392361111109</c:v>
                </c:pt>
                <c:pt idx="32">
                  <c:v>42242.371527777781</c:v>
                </c:pt>
                <c:pt idx="33">
                  <c:v>42247.347222222219</c:v>
                </c:pt>
                <c:pt idx="34">
                  <c:v>42249.361111111109</c:v>
                </c:pt>
                <c:pt idx="35">
                  <c:v>42250.364583333336</c:v>
                </c:pt>
                <c:pt idx="36">
                  <c:v>42250.364583333336</c:v>
                </c:pt>
                <c:pt idx="37">
                  <c:v>42251.375</c:v>
                </c:pt>
                <c:pt idx="38">
                  <c:v>42251.416666666664</c:v>
                </c:pt>
                <c:pt idx="39">
                  <c:v>42260.388888888891</c:v>
                </c:pt>
                <c:pt idx="40">
                  <c:v>42261.34375</c:v>
                </c:pt>
                <c:pt idx="41">
                  <c:v>42265.350694444445</c:v>
                </c:pt>
                <c:pt idx="42">
                  <c:v>42266.34375</c:v>
                </c:pt>
                <c:pt idx="43">
                  <c:v>42267.375</c:v>
                </c:pt>
                <c:pt idx="44">
                  <c:v>42268.340277777781</c:v>
                </c:pt>
                <c:pt idx="45">
                  <c:v>42271.378472222219</c:v>
                </c:pt>
                <c:pt idx="46">
                  <c:v>42275.361111111109</c:v>
                </c:pt>
                <c:pt idx="47">
                  <c:v>42278.395833333336</c:v>
                </c:pt>
                <c:pt idx="48">
                  <c:v>42286.40625</c:v>
                </c:pt>
                <c:pt idx="49">
                  <c:v>42305.620138888888</c:v>
                </c:pt>
                <c:pt idx="50">
                  <c:v>42443.555555555555</c:v>
                </c:pt>
                <c:pt idx="51">
                  <c:v>42452.576388888891</c:v>
                </c:pt>
                <c:pt idx="52">
                  <c:v>42473.590277777781</c:v>
                </c:pt>
                <c:pt idx="53">
                  <c:v>42480.40625</c:v>
                </c:pt>
                <c:pt idx="54">
                  <c:v>42487.409722222219</c:v>
                </c:pt>
                <c:pt idx="55">
                  <c:v>42495.444444444445</c:v>
                </c:pt>
                <c:pt idx="56">
                  <c:v>42503.5</c:v>
                </c:pt>
                <c:pt idx="57">
                  <c:v>42509.434027777781</c:v>
                </c:pt>
                <c:pt idx="58">
                  <c:v>42515.40625</c:v>
                </c:pt>
                <c:pt idx="59">
                  <c:v>42523.416666666664</c:v>
                </c:pt>
                <c:pt idx="60">
                  <c:v>42529.385416666664</c:v>
                </c:pt>
                <c:pt idx="61">
                  <c:v>42529.388888888891</c:v>
                </c:pt>
                <c:pt idx="62">
                  <c:v>42535.364583333336</c:v>
                </c:pt>
                <c:pt idx="63">
                  <c:v>42543.416666666664</c:v>
                </c:pt>
                <c:pt idx="64">
                  <c:v>42548.576388888891</c:v>
                </c:pt>
                <c:pt idx="65">
                  <c:v>42564.590277777781</c:v>
                </c:pt>
                <c:pt idx="66">
                  <c:v>42610.635416666664</c:v>
                </c:pt>
                <c:pt idx="67">
                  <c:v>42615.368055555555</c:v>
                </c:pt>
              </c:numCache>
            </c:numRef>
          </c:cat>
          <c:val>
            <c:numRef>
              <c:f>'SUIT RK 103'!$AE$27:$AE$94</c:f>
              <c:numCache>
                <c:formatCode>#,##0.0000</c:formatCode>
                <c:ptCount val="68"/>
                <c:pt idx="0">
                  <c:v>1.4285714285714286E-3</c:v>
                </c:pt>
                <c:pt idx="1">
                  <c:v>2E-3</c:v>
                </c:pt>
                <c:pt idx="2">
                  <c:v>0</c:v>
                </c:pt>
                <c:pt idx="3">
                  <c:v>6.6666666666666666E-2</c:v>
                </c:pt>
                <c:pt idx="4">
                  <c:v>0</c:v>
                </c:pt>
                <c:pt idx="5">
                  <c:v>2.8571428571428571E-3</c:v>
                </c:pt>
                <c:pt idx="6">
                  <c:v>0</c:v>
                </c:pt>
                <c:pt idx="7">
                  <c:v>3.3663366336633666E-2</c:v>
                </c:pt>
                <c:pt idx="8">
                  <c:v>2.34192037470726E-3</c:v>
                </c:pt>
                <c:pt idx="9">
                  <c:v>0</c:v>
                </c:pt>
                <c:pt idx="10">
                  <c:v>0</c:v>
                </c:pt>
                <c:pt idx="11">
                  <c:v>1.8749999999999999E-2</c:v>
                </c:pt>
                <c:pt idx="12">
                  <c:v>1.3227513227513229E-3</c:v>
                </c:pt>
                <c:pt idx="13">
                  <c:v>0</c:v>
                </c:pt>
                <c:pt idx="14">
                  <c:v>0</c:v>
                </c:pt>
                <c:pt idx="15">
                  <c:v>0</c:v>
                </c:pt>
                <c:pt idx="16">
                  <c:v>1.0952902519167581E-3</c:v>
                </c:pt>
                <c:pt idx="17">
                  <c:v>0</c:v>
                </c:pt>
                <c:pt idx="18">
                  <c:v>9.0909090909090909E-4</c:v>
                </c:pt>
                <c:pt idx="19">
                  <c:v>1.0344827586206897E-3</c:v>
                </c:pt>
                <c:pt idx="20">
                  <c:v>0</c:v>
                </c:pt>
                <c:pt idx="21">
                  <c:v>4.8484848484848485E-3</c:v>
                </c:pt>
                <c:pt idx="22">
                  <c:v>3.7499999999999999E-3</c:v>
                </c:pt>
                <c:pt idx="23">
                  <c:v>5.0000000000000001E-3</c:v>
                </c:pt>
                <c:pt idx="24">
                  <c:v>5.0000000000000001E-3</c:v>
                </c:pt>
                <c:pt idx="25">
                  <c:v>0.01</c:v>
                </c:pt>
                <c:pt idx="26">
                  <c:v>7.4999999999999997E-3</c:v>
                </c:pt>
                <c:pt idx="27">
                  <c:v>2.3076923076923075E-3</c:v>
                </c:pt>
                <c:pt idx="28">
                  <c:v>2.5000000000000001E-3</c:v>
                </c:pt>
                <c:pt idx="29">
                  <c:v>2.5000000000000001E-3</c:v>
                </c:pt>
                <c:pt idx="30">
                  <c:v>2.3783783783783784E-2</c:v>
                </c:pt>
                <c:pt idx="31">
                  <c:v>2.5000000000000001E-3</c:v>
                </c:pt>
                <c:pt idx="32">
                  <c:v>2.5000000000000001E-3</c:v>
                </c:pt>
                <c:pt idx="33">
                  <c:v>2.5000000000000001E-3</c:v>
                </c:pt>
                <c:pt idx="34">
                  <c:v>2.5000000000000001E-3</c:v>
                </c:pt>
                <c:pt idx="35">
                  <c:v>2.5000000000000001E-3</c:v>
                </c:pt>
                <c:pt idx="36">
                  <c:v>2.5000000000000001E-3</c:v>
                </c:pt>
                <c:pt idx="37">
                  <c:v>3.5714285714285718E-3</c:v>
                </c:pt>
                <c:pt idx="38">
                  <c:v>0</c:v>
                </c:pt>
                <c:pt idx="39">
                  <c:v>2.6250000000000002E-3</c:v>
                </c:pt>
                <c:pt idx="40">
                  <c:v>1.2950819672131148E-2</c:v>
                </c:pt>
                <c:pt idx="41">
                  <c:v>7.4999999999999997E-3</c:v>
                </c:pt>
                <c:pt idx="42">
                  <c:v>8.3333333333333332E-3</c:v>
                </c:pt>
                <c:pt idx="43">
                  <c:v>3.2499999999999999E-3</c:v>
                </c:pt>
                <c:pt idx="44">
                  <c:v>5.4166666666666669E-3</c:v>
                </c:pt>
                <c:pt idx="45">
                  <c:v>1.2500000000000001E-2</c:v>
                </c:pt>
                <c:pt idx="46">
                  <c:v>9.2105263157894728E-3</c:v>
                </c:pt>
                <c:pt idx="47">
                  <c:v>1.1388888888888888E-2</c:v>
                </c:pt>
                <c:pt idx="48">
                  <c:v>0</c:v>
                </c:pt>
                <c:pt idx="49">
                  <c:v>1.8181818181818182E-3</c:v>
                </c:pt>
                <c:pt idx="50">
                  <c:v>4.5454545454545452E-3</c:v>
                </c:pt>
                <c:pt idx="51">
                  <c:v>2.5000000000000001E-3</c:v>
                </c:pt>
                <c:pt idx="52">
                  <c:v>6.0000000000000001E-3</c:v>
                </c:pt>
                <c:pt idx="53">
                  <c:v>3.3333333333333335E-3</c:v>
                </c:pt>
                <c:pt idx="54">
                  <c:v>2.8571428571428571E-3</c:v>
                </c:pt>
                <c:pt idx="55">
                  <c:v>5.0000000000000001E-3</c:v>
                </c:pt>
                <c:pt idx="56">
                  <c:v>7.1428571428571426E-3</c:v>
                </c:pt>
                <c:pt idx="57">
                  <c:v>5.7142857142857143E-3</c:v>
                </c:pt>
                <c:pt idx="58">
                  <c:v>1.4285714285714285E-2</c:v>
                </c:pt>
                <c:pt idx="59">
                  <c:v>1.0769230769230769E-2</c:v>
                </c:pt>
                <c:pt idx="60">
                  <c:v>2.5000000000000001E-2</c:v>
                </c:pt>
                <c:pt idx="61">
                  <c:v>1.5789473684210527E-2</c:v>
                </c:pt>
                <c:pt idx="62">
                  <c:v>2.3E-2</c:v>
                </c:pt>
                <c:pt idx="63">
                  <c:v>0.02</c:v>
                </c:pt>
                <c:pt idx="64">
                  <c:v>1.7499999999999998E-2</c:v>
                </c:pt>
                <c:pt idx="65">
                  <c:v>4.5454545454545452E-3</c:v>
                </c:pt>
                <c:pt idx="66">
                  <c:v>1.7142857142857142E-3</c:v>
                </c:pt>
                <c:pt idx="67">
                  <c:v>4.3243243243243244E-3</c:v>
                </c:pt>
              </c:numCache>
            </c:numRef>
          </c:val>
          <c:extLst>
            <c:ext xmlns:c16="http://schemas.microsoft.com/office/drawing/2014/chart" uri="{C3380CC4-5D6E-409C-BE32-E72D297353CC}">
              <c16:uniqueId val="{00000001-F0C0-4AF2-A8A5-4C7BD132ACAB}"/>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7"/>
        <c:tickMarkSkip val="7"/>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minorUnit val="1.0000000000000002E-2"/>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101 to 104)</c:v>
            </c:pt>
          </c:strCache>
        </c:strRef>
      </c:tx>
      <c:layout>
        <c:manualLayout>
          <c:xMode val="edge"/>
          <c:yMode val="edge"/>
          <c:x val="0.26701957115074243"/>
          <c:y val="3.518044619422572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493046844204834"/>
          <c:y val="0.12340545713599368"/>
          <c:w val="0.69785117246517858"/>
          <c:h val="0.66033167549072713"/>
        </c:manualLayout>
      </c:layout>
      <c:barChart>
        <c:barDir val="col"/>
        <c:grouping val="stacked"/>
        <c:varyColors val="0"/>
        <c:ser>
          <c:idx val="0"/>
          <c:order val="0"/>
          <c:tx>
            <c:strRef>
              <c:f>'SUIT RK 103'!$G$26</c:f>
              <c:strCache>
                <c:ptCount val="1"/>
                <c:pt idx="0">
                  <c:v>Aluminum</c:v>
                </c:pt>
              </c:strCache>
            </c:strRef>
          </c:tx>
          <c:spPr>
            <a:solidFill>
              <a:schemeClr val="accent1"/>
            </a:solidFill>
            <a:ln>
              <a:noFill/>
            </a:ln>
            <a:effectLst/>
          </c:spPr>
          <c:invertIfNegative val="0"/>
          <c:cat>
            <c:numRef>
              <c:f>'SUIT RK 103'!$F$27:$F$146</c:f>
              <c:numCache>
                <c:formatCode>m/d/yy\ h:mm;@</c:formatCode>
                <c:ptCount val="120"/>
                <c:pt idx="0">
                  <c:v>42221.645833333336</c:v>
                </c:pt>
                <c:pt idx="1">
                  <c:v>42222.5</c:v>
                </c:pt>
                <c:pt idx="2">
                  <c:v>42222.708333333336</c:v>
                </c:pt>
                <c:pt idx="3">
                  <c:v>42223.270833333336</c:v>
                </c:pt>
                <c:pt idx="4">
                  <c:v>42223.385416666664</c:v>
                </c:pt>
                <c:pt idx="5">
                  <c:v>42223.621527777781</c:v>
                </c:pt>
                <c:pt idx="6">
                  <c:v>42223.817361111112</c:v>
                </c:pt>
                <c:pt idx="7">
                  <c:v>42224.333333333336</c:v>
                </c:pt>
                <c:pt idx="8">
                  <c:v>42224.420138888891</c:v>
                </c:pt>
                <c:pt idx="9">
                  <c:v>42224.809027777781</c:v>
                </c:pt>
                <c:pt idx="10">
                  <c:v>42225.354861111111</c:v>
                </c:pt>
                <c:pt idx="11">
                  <c:v>42225.4375</c:v>
                </c:pt>
                <c:pt idx="12">
                  <c:v>42225.5</c:v>
                </c:pt>
                <c:pt idx="13">
                  <c:v>42225.815972222219</c:v>
                </c:pt>
                <c:pt idx="14">
                  <c:v>42226.375</c:v>
                </c:pt>
                <c:pt idx="15">
                  <c:v>42226.527777777781</c:v>
                </c:pt>
                <c:pt idx="16">
                  <c:v>42226.553472222222</c:v>
                </c:pt>
                <c:pt idx="17">
                  <c:v>42226.806250000001</c:v>
                </c:pt>
                <c:pt idx="18">
                  <c:v>42227.698611111111</c:v>
                </c:pt>
                <c:pt idx="19">
                  <c:v>42228.517361111109</c:v>
                </c:pt>
                <c:pt idx="20">
                  <c:v>42228.5625</c:v>
                </c:pt>
                <c:pt idx="21">
                  <c:v>42229.510416666664</c:v>
                </c:pt>
                <c:pt idx="22">
                  <c:v>42229.697916666664</c:v>
                </c:pt>
                <c:pt idx="23">
                  <c:v>42230.53125</c:v>
                </c:pt>
                <c:pt idx="24">
                  <c:v>42231.440972222219</c:v>
                </c:pt>
                <c:pt idx="25">
                  <c:v>42232.399305555555</c:v>
                </c:pt>
                <c:pt idx="26">
                  <c:v>42232.548611111109</c:v>
                </c:pt>
                <c:pt idx="27">
                  <c:v>42233.371527777781</c:v>
                </c:pt>
                <c:pt idx="28">
                  <c:v>42236.427083333336</c:v>
                </c:pt>
                <c:pt idx="29">
                  <c:v>42237.402777777781</c:v>
                </c:pt>
                <c:pt idx="30">
                  <c:v>42240.402777777781</c:v>
                </c:pt>
                <c:pt idx="31">
                  <c:v>42241.392361111109</c:v>
                </c:pt>
                <c:pt idx="32">
                  <c:v>42242.371527777781</c:v>
                </c:pt>
                <c:pt idx="33">
                  <c:v>42247.347222222219</c:v>
                </c:pt>
                <c:pt idx="34">
                  <c:v>42249.361111111109</c:v>
                </c:pt>
                <c:pt idx="35">
                  <c:v>42250.364583333336</c:v>
                </c:pt>
                <c:pt idx="36">
                  <c:v>42250.364583333336</c:v>
                </c:pt>
                <c:pt idx="37">
                  <c:v>42251.375</c:v>
                </c:pt>
                <c:pt idx="38">
                  <c:v>42251.416666666664</c:v>
                </c:pt>
                <c:pt idx="39">
                  <c:v>42260.388888888891</c:v>
                </c:pt>
                <c:pt idx="40">
                  <c:v>42261.34375</c:v>
                </c:pt>
                <c:pt idx="41">
                  <c:v>42265.350694444445</c:v>
                </c:pt>
                <c:pt idx="42">
                  <c:v>42266.34375</c:v>
                </c:pt>
                <c:pt idx="43">
                  <c:v>42267.375</c:v>
                </c:pt>
                <c:pt idx="44">
                  <c:v>42268.340277777781</c:v>
                </c:pt>
                <c:pt idx="45">
                  <c:v>42271.378472222219</c:v>
                </c:pt>
                <c:pt idx="46">
                  <c:v>42275.361111111109</c:v>
                </c:pt>
                <c:pt idx="47">
                  <c:v>42278.395833333336</c:v>
                </c:pt>
                <c:pt idx="48">
                  <c:v>42286.40625</c:v>
                </c:pt>
                <c:pt idx="49">
                  <c:v>42305.620138888888</c:v>
                </c:pt>
                <c:pt idx="50">
                  <c:v>42443.555555555555</c:v>
                </c:pt>
                <c:pt idx="51">
                  <c:v>42452.576388888891</c:v>
                </c:pt>
                <c:pt idx="52">
                  <c:v>42473.590277777781</c:v>
                </c:pt>
                <c:pt idx="53">
                  <c:v>42480.40625</c:v>
                </c:pt>
                <c:pt idx="54">
                  <c:v>42487.409722222219</c:v>
                </c:pt>
                <c:pt idx="55">
                  <c:v>42495.444444444445</c:v>
                </c:pt>
                <c:pt idx="56">
                  <c:v>42503.5</c:v>
                </c:pt>
                <c:pt idx="57">
                  <c:v>42509.434027777781</c:v>
                </c:pt>
                <c:pt idx="58">
                  <c:v>42515.40625</c:v>
                </c:pt>
                <c:pt idx="59">
                  <c:v>42523.416666666664</c:v>
                </c:pt>
                <c:pt idx="60">
                  <c:v>42529.385416666664</c:v>
                </c:pt>
                <c:pt idx="61">
                  <c:v>42529.388888888891</c:v>
                </c:pt>
                <c:pt idx="62">
                  <c:v>42535.364583333336</c:v>
                </c:pt>
                <c:pt idx="63">
                  <c:v>42543.416666666664</c:v>
                </c:pt>
                <c:pt idx="64">
                  <c:v>42548.576388888891</c:v>
                </c:pt>
                <c:pt idx="65">
                  <c:v>42564.590277777781</c:v>
                </c:pt>
                <c:pt idx="66">
                  <c:v>42610.635416666664</c:v>
                </c:pt>
                <c:pt idx="67">
                  <c:v>42615.368055555555</c:v>
                </c:pt>
              </c:numCache>
            </c:numRef>
          </c:cat>
          <c:val>
            <c:numRef>
              <c:f>'SUIT RK 103'!$G$27:$G$94</c:f>
              <c:numCache>
                <c:formatCode>0.00</c:formatCode>
                <c:ptCount val="68"/>
                <c:pt idx="0">
                  <c:v>70</c:v>
                </c:pt>
                <c:pt idx="1">
                  <c:v>50</c:v>
                </c:pt>
                <c:pt idx="2">
                  <c:v>52</c:v>
                </c:pt>
                <c:pt idx="3">
                  <c:v>30</c:v>
                </c:pt>
                <c:pt idx="4">
                  <c:v>22</c:v>
                </c:pt>
                <c:pt idx="5">
                  <c:v>35</c:v>
                </c:pt>
                <c:pt idx="6">
                  <c:v>20</c:v>
                </c:pt>
                <c:pt idx="7">
                  <c:v>101</c:v>
                </c:pt>
                <c:pt idx="8">
                  <c:v>42.7</c:v>
                </c:pt>
                <c:pt idx="9">
                  <c:v>77</c:v>
                </c:pt>
                <c:pt idx="10">
                  <c:v>58</c:v>
                </c:pt>
                <c:pt idx="11">
                  <c:v>80</c:v>
                </c:pt>
                <c:pt idx="12">
                  <c:v>75.599999999999994</c:v>
                </c:pt>
                <c:pt idx="13">
                  <c:v>134</c:v>
                </c:pt>
                <c:pt idx="14">
                  <c:v>31</c:v>
                </c:pt>
                <c:pt idx="15">
                  <c:v>65</c:v>
                </c:pt>
                <c:pt idx="16">
                  <c:v>91.3</c:v>
                </c:pt>
                <c:pt idx="17">
                  <c:v>48</c:v>
                </c:pt>
                <c:pt idx="18">
                  <c:v>66</c:v>
                </c:pt>
                <c:pt idx="19">
                  <c:v>58</c:v>
                </c:pt>
                <c:pt idx="20">
                  <c:v>84</c:v>
                </c:pt>
                <c:pt idx="21">
                  <c:v>66</c:v>
                </c:pt>
                <c:pt idx="22">
                  <c:v>80</c:v>
                </c:pt>
                <c:pt idx="23">
                  <c:v>60</c:v>
                </c:pt>
                <c:pt idx="24">
                  <c:v>40</c:v>
                </c:pt>
                <c:pt idx="25">
                  <c:v>56</c:v>
                </c:pt>
                <c:pt idx="26">
                  <c:v>40</c:v>
                </c:pt>
                <c:pt idx="27">
                  <c:v>26</c:v>
                </c:pt>
                <c:pt idx="28">
                  <c:v>24</c:v>
                </c:pt>
                <c:pt idx="29">
                  <c:v>24</c:v>
                </c:pt>
                <c:pt idx="30">
                  <c:v>37</c:v>
                </c:pt>
                <c:pt idx="31">
                  <c:v>24</c:v>
                </c:pt>
                <c:pt idx="32">
                  <c:v>24</c:v>
                </c:pt>
                <c:pt idx="33">
                  <c:v>24</c:v>
                </c:pt>
                <c:pt idx="34">
                  <c:v>24</c:v>
                </c:pt>
                <c:pt idx="35">
                  <c:v>24</c:v>
                </c:pt>
                <c:pt idx="36">
                  <c:v>24</c:v>
                </c:pt>
                <c:pt idx="37">
                  <c:v>28</c:v>
                </c:pt>
                <c:pt idx="38">
                  <c:v>20</c:v>
                </c:pt>
                <c:pt idx="39">
                  <c:v>24</c:v>
                </c:pt>
                <c:pt idx="40">
                  <c:v>61</c:v>
                </c:pt>
                <c:pt idx="41">
                  <c:v>24</c:v>
                </c:pt>
                <c:pt idx="42">
                  <c:v>24</c:v>
                </c:pt>
                <c:pt idx="43">
                  <c:v>24</c:v>
                </c:pt>
                <c:pt idx="44">
                  <c:v>24</c:v>
                </c:pt>
                <c:pt idx="45">
                  <c:v>40</c:v>
                </c:pt>
                <c:pt idx="46">
                  <c:v>38</c:v>
                </c:pt>
                <c:pt idx="47">
                  <c:v>36</c:v>
                </c:pt>
                <c:pt idx="48">
                  <c:v>27</c:v>
                </c:pt>
                <c:pt idx="49">
                  <c:v>33</c:v>
                </c:pt>
                <c:pt idx="50">
                  <c:v>110</c:v>
                </c:pt>
                <c:pt idx="51">
                  <c:v>24</c:v>
                </c:pt>
                <c:pt idx="52">
                  <c:v>100</c:v>
                </c:pt>
                <c:pt idx="53">
                  <c:v>120</c:v>
                </c:pt>
                <c:pt idx="54" formatCode="General">
                  <c:v>140</c:v>
                </c:pt>
                <c:pt idx="55" formatCode="General">
                  <c:v>120</c:v>
                </c:pt>
                <c:pt idx="56" formatCode="General">
                  <c:v>70</c:v>
                </c:pt>
                <c:pt idx="57" formatCode="General">
                  <c:v>70</c:v>
                </c:pt>
                <c:pt idx="58" formatCode="General">
                  <c:v>70</c:v>
                </c:pt>
                <c:pt idx="59" formatCode="General">
                  <c:v>130</c:v>
                </c:pt>
                <c:pt idx="60" formatCode="General">
                  <c:v>120</c:v>
                </c:pt>
                <c:pt idx="61" formatCode="General">
                  <c:v>76</c:v>
                </c:pt>
                <c:pt idx="62" formatCode="General">
                  <c:v>100</c:v>
                </c:pt>
                <c:pt idx="63" formatCode="General">
                  <c:v>90</c:v>
                </c:pt>
                <c:pt idx="64" formatCode="General">
                  <c:v>40</c:v>
                </c:pt>
                <c:pt idx="65" formatCode="General">
                  <c:v>110</c:v>
                </c:pt>
                <c:pt idx="66" formatCode="General">
                  <c:v>35</c:v>
                </c:pt>
                <c:pt idx="67" formatCode="General">
                  <c:v>37</c:v>
                </c:pt>
              </c:numCache>
            </c:numRef>
          </c:val>
          <c:extLst>
            <c:ext xmlns:c16="http://schemas.microsoft.com/office/drawing/2014/chart" uri="{C3380CC4-5D6E-409C-BE32-E72D297353CC}">
              <c16:uniqueId val="{00000000-A1B5-4A2B-BBE7-CA8D274CE793}"/>
            </c:ext>
          </c:extLst>
        </c:ser>
        <c:dLbls>
          <c:showLegendKey val="0"/>
          <c:showVal val="0"/>
          <c:showCatName val="0"/>
          <c:showSerName val="0"/>
          <c:showPercent val="0"/>
          <c:showBubbleSize val="0"/>
        </c:dLbls>
        <c:gapWidth val="219"/>
        <c:overlap val="100"/>
        <c:axId val="940817240"/>
        <c:axId val="940817632"/>
        <c:extLst/>
      </c:barChart>
      <c:catAx>
        <c:axId val="94081724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0817632"/>
        <c:crossesAt val="1.0000000000000002E-2"/>
        <c:auto val="0"/>
        <c:lblAlgn val="ctr"/>
        <c:lblOffset val="100"/>
        <c:tickMarkSkip val="5"/>
        <c:noMultiLvlLbl val="0"/>
      </c:catAx>
      <c:valAx>
        <c:axId val="94081763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1143761741625187E-2"/>
              <c:y val="0.1436759988334791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0817240"/>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101 to 104)</c:v>
            </c:pt>
          </c:strCache>
        </c:strRef>
      </c:tx>
      <c:layout>
        <c:manualLayout>
          <c:xMode val="edge"/>
          <c:yMode val="edge"/>
          <c:x val="0.28340476016349347"/>
          <c:y val="1.203229804607757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'SUIT RK 103'!$I$26</c:f>
              <c:strCache>
                <c:ptCount val="1"/>
                <c:pt idx="0">
                  <c:v>Arsenic</c:v>
                </c:pt>
              </c:strCache>
            </c:strRef>
          </c:tx>
          <c:spPr>
            <a:solidFill>
              <a:srgbClr val="993D81"/>
            </a:solidFill>
            <a:ln>
              <a:noFill/>
            </a:ln>
            <a:effectLst/>
          </c:spPr>
          <c:invertIfNegative val="0"/>
          <c:cat>
            <c:numRef>
              <c:f>'SUIT RK 103'!$F$27:$F$146</c:f>
              <c:numCache>
                <c:formatCode>m/d/yy\ h:mm;@</c:formatCode>
                <c:ptCount val="120"/>
                <c:pt idx="0">
                  <c:v>42221.645833333336</c:v>
                </c:pt>
                <c:pt idx="1">
                  <c:v>42222.5</c:v>
                </c:pt>
                <c:pt idx="2">
                  <c:v>42222.708333333336</c:v>
                </c:pt>
                <c:pt idx="3">
                  <c:v>42223.270833333336</c:v>
                </c:pt>
                <c:pt idx="4">
                  <c:v>42223.385416666664</c:v>
                </c:pt>
                <c:pt idx="5">
                  <c:v>42223.621527777781</c:v>
                </c:pt>
                <c:pt idx="6">
                  <c:v>42223.817361111112</c:v>
                </c:pt>
                <c:pt idx="7">
                  <c:v>42224.333333333336</c:v>
                </c:pt>
                <c:pt idx="8">
                  <c:v>42224.420138888891</c:v>
                </c:pt>
                <c:pt idx="9">
                  <c:v>42224.809027777781</c:v>
                </c:pt>
                <c:pt idx="10">
                  <c:v>42225.354861111111</c:v>
                </c:pt>
                <c:pt idx="11">
                  <c:v>42225.4375</c:v>
                </c:pt>
                <c:pt idx="12">
                  <c:v>42225.5</c:v>
                </c:pt>
                <c:pt idx="13">
                  <c:v>42225.815972222219</c:v>
                </c:pt>
                <c:pt idx="14">
                  <c:v>42226.375</c:v>
                </c:pt>
                <c:pt idx="15">
                  <c:v>42226.527777777781</c:v>
                </c:pt>
                <c:pt idx="16">
                  <c:v>42226.553472222222</c:v>
                </c:pt>
                <c:pt idx="17">
                  <c:v>42226.806250000001</c:v>
                </c:pt>
                <c:pt idx="18">
                  <c:v>42227.698611111111</c:v>
                </c:pt>
                <c:pt idx="19">
                  <c:v>42228.517361111109</c:v>
                </c:pt>
                <c:pt idx="20">
                  <c:v>42228.5625</c:v>
                </c:pt>
                <c:pt idx="21">
                  <c:v>42229.510416666664</c:v>
                </c:pt>
                <c:pt idx="22">
                  <c:v>42229.697916666664</c:v>
                </c:pt>
                <c:pt idx="23">
                  <c:v>42230.53125</c:v>
                </c:pt>
                <c:pt idx="24">
                  <c:v>42231.440972222219</c:v>
                </c:pt>
                <c:pt idx="25">
                  <c:v>42232.399305555555</c:v>
                </c:pt>
                <c:pt idx="26">
                  <c:v>42232.548611111109</c:v>
                </c:pt>
                <c:pt idx="27">
                  <c:v>42233.371527777781</c:v>
                </c:pt>
                <c:pt idx="28">
                  <c:v>42236.427083333336</c:v>
                </c:pt>
                <c:pt idx="29">
                  <c:v>42237.402777777781</c:v>
                </c:pt>
                <c:pt idx="30">
                  <c:v>42240.402777777781</c:v>
                </c:pt>
                <c:pt idx="31">
                  <c:v>42241.392361111109</c:v>
                </c:pt>
                <c:pt idx="32">
                  <c:v>42242.371527777781</c:v>
                </c:pt>
                <c:pt idx="33">
                  <c:v>42247.347222222219</c:v>
                </c:pt>
                <c:pt idx="34">
                  <c:v>42249.361111111109</c:v>
                </c:pt>
                <c:pt idx="35">
                  <c:v>42250.364583333336</c:v>
                </c:pt>
                <c:pt idx="36">
                  <c:v>42250.364583333336</c:v>
                </c:pt>
                <c:pt idx="37">
                  <c:v>42251.375</c:v>
                </c:pt>
                <c:pt idx="38">
                  <c:v>42251.416666666664</c:v>
                </c:pt>
                <c:pt idx="39">
                  <c:v>42260.388888888891</c:v>
                </c:pt>
                <c:pt idx="40">
                  <c:v>42261.34375</c:v>
                </c:pt>
                <c:pt idx="41">
                  <c:v>42265.350694444445</c:v>
                </c:pt>
                <c:pt idx="42">
                  <c:v>42266.34375</c:v>
                </c:pt>
                <c:pt idx="43">
                  <c:v>42267.375</c:v>
                </c:pt>
                <c:pt idx="44">
                  <c:v>42268.340277777781</c:v>
                </c:pt>
                <c:pt idx="45">
                  <c:v>42271.378472222219</c:v>
                </c:pt>
                <c:pt idx="46">
                  <c:v>42275.361111111109</c:v>
                </c:pt>
                <c:pt idx="47">
                  <c:v>42278.395833333336</c:v>
                </c:pt>
                <c:pt idx="48">
                  <c:v>42286.40625</c:v>
                </c:pt>
                <c:pt idx="49">
                  <c:v>42305.620138888888</c:v>
                </c:pt>
                <c:pt idx="50">
                  <c:v>42443.555555555555</c:v>
                </c:pt>
                <c:pt idx="51">
                  <c:v>42452.576388888891</c:v>
                </c:pt>
                <c:pt idx="52">
                  <c:v>42473.590277777781</c:v>
                </c:pt>
                <c:pt idx="53">
                  <c:v>42480.40625</c:v>
                </c:pt>
                <c:pt idx="54">
                  <c:v>42487.409722222219</c:v>
                </c:pt>
                <c:pt idx="55">
                  <c:v>42495.444444444445</c:v>
                </c:pt>
                <c:pt idx="56">
                  <c:v>42503.5</c:v>
                </c:pt>
                <c:pt idx="57">
                  <c:v>42509.434027777781</c:v>
                </c:pt>
                <c:pt idx="58">
                  <c:v>42515.40625</c:v>
                </c:pt>
                <c:pt idx="59">
                  <c:v>42523.416666666664</c:v>
                </c:pt>
                <c:pt idx="60">
                  <c:v>42529.385416666664</c:v>
                </c:pt>
                <c:pt idx="61">
                  <c:v>42529.388888888891</c:v>
                </c:pt>
                <c:pt idx="62">
                  <c:v>42535.364583333336</c:v>
                </c:pt>
                <c:pt idx="63">
                  <c:v>42543.416666666664</c:v>
                </c:pt>
                <c:pt idx="64">
                  <c:v>42548.576388888891</c:v>
                </c:pt>
                <c:pt idx="65">
                  <c:v>42564.590277777781</c:v>
                </c:pt>
                <c:pt idx="66">
                  <c:v>42610.635416666664</c:v>
                </c:pt>
                <c:pt idx="67">
                  <c:v>42615.368055555555</c:v>
                </c:pt>
              </c:numCache>
            </c:numRef>
          </c:cat>
          <c:val>
            <c:numRef>
              <c:f>'SUIT RK 103'!$I$27:$I$94</c:f>
              <c:numCache>
                <c:formatCode>0.00</c:formatCode>
                <c:ptCount val="68"/>
                <c:pt idx="0">
                  <c:v>0.3</c:v>
                </c:pt>
                <c:pt idx="1">
                  <c:v>0.3</c:v>
                </c:pt>
                <c:pt idx="3">
                  <c:v>1</c:v>
                </c:pt>
                <c:pt idx="5">
                  <c:v>0.3</c:v>
                </c:pt>
                <c:pt idx="8">
                  <c:v>0.5</c:v>
                </c:pt>
                <c:pt idx="11">
                  <c:v>0.4</c:v>
                </c:pt>
                <c:pt idx="12">
                  <c:v>0.51200000000000001</c:v>
                </c:pt>
                <c:pt idx="16">
                  <c:v>0.5</c:v>
                </c:pt>
                <c:pt idx="18">
                  <c:v>0.37</c:v>
                </c:pt>
                <c:pt idx="19">
                  <c:v>0.4</c:v>
                </c:pt>
                <c:pt idx="21">
                  <c:v>0.37</c:v>
                </c:pt>
                <c:pt idx="22">
                  <c:v>0.4</c:v>
                </c:pt>
                <c:pt idx="23">
                  <c:v>0.3</c:v>
                </c:pt>
                <c:pt idx="24">
                  <c:v>0.2</c:v>
                </c:pt>
                <c:pt idx="25">
                  <c:v>0.4</c:v>
                </c:pt>
                <c:pt idx="26">
                  <c:v>0.2</c:v>
                </c:pt>
                <c:pt idx="27">
                  <c:v>0.4</c:v>
                </c:pt>
                <c:pt idx="28">
                  <c:v>0.37</c:v>
                </c:pt>
                <c:pt idx="29">
                  <c:v>0.37</c:v>
                </c:pt>
                <c:pt idx="30">
                  <c:v>0.37</c:v>
                </c:pt>
                <c:pt idx="31">
                  <c:v>1.1000000000000001</c:v>
                </c:pt>
                <c:pt idx="32">
                  <c:v>1.1000000000000001</c:v>
                </c:pt>
                <c:pt idx="33">
                  <c:v>0.47</c:v>
                </c:pt>
                <c:pt idx="34">
                  <c:v>0.37</c:v>
                </c:pt>
                <c:pt idx="35">
                  <c:v>1</c:v>
                </c:pt>
                <c:pt idx="36">
                  <c:v>0.37</c:v>
                </c:pt>
                <c:pt idx="37">
                  <c:v>0.6</c:v>
                </c:pt>
                <c:pt idx="39">
                  <c:v>0.37</c:v>
                </c:pt>
                <c:pt idx="40">
                  <c:v>0.55000000000000004</c:v>
                </c:pt>
                <c:pt idx="41">
                  <c:v>0.37</c:v>
                </c:pt>
                <c:pt idx="42">
                  <c:v>0.37</c:v>
                </c:pt>
                <c:pt idx="43">
                  <c:v>0.37</c:v>
                </c:pt>
                <c:pt idx="44">
                  <c:v>0.37</c:v>
                </c:pt>
                <c:pt idx="45">
                  <c:v>0.5</c:v>
                </c:pt>
                <c:pt idx="46">
                  <c:v>0.37</c:v>
                </c:pt>
                <c:pt idx="47">
                  <c:v>0.38</c:v>
                </c:pt>
                <c:pt idx="49">
                  <c:v>0.37</c:v>
                </c:pt>
                <c:pt idx="50">
                  <c:v>0.3</c:v>
                </c:pt>
                <c:pt idx="51">
                  <c:v>0.37</c:v>
                </c:pt>
                <c:pt idx="52">
                  <c:v>0.2</c:v>
                </c:pt>
                <c:pt idx="53">
                  <c:v>0.2</c:v>
                </c:pt>
                <c:pt idx="54" formatCode="General">
                  <c:v>0.2</c:v>
                </c:pt>
                <c:pt idx="55" formatCode="General">
                  <c:v>0.3</c:v>
                </c:pt>
                <c:pt idx="56" formatCode="General">
                  <c:v>0.2</c:v>
                </c:pt>
                <c:pt idx="57" formatCode="General">
                  <c:v>0.3</c:v>
                </c:pt>
                <c:pt idx="58" formatCode="General">
                  <c:v>0.2</c:v>
                </c:pt>
                <c:pt idx="59" formatCode="General">
                  <c:v>0.2</c:v>
                </c:pt>
                <c:pt idx="60" formatCode="General">
                  <c:v>0.3</c:v>
                </c:pt>
                <c:pt idx="61" formatCode="General">
                  <c:v>0.39</c:v>
                </c:pt>
                <c:pt idx="62" formatCode="General">
                  <c:v>0.3</c:v>
                </c:pt>
                <c:pt idx="63" formatCode="General">
                  <c:v>0.3</c:v>
                </c:pt>
                <c:pt idx="64" formatCode="General">
                  <c:v>0.2</c:v>
                </c:pt>
                <c:pt idx="65" formatCode="General">
                  <c:v>0.3</c:v>
                </c:pt>
                <c:pt idx="66" formatCode="General">
                  <c:v>0.37</c:v>
                </c:pt>
                <c:pt idx="67" formatCode="General">
                  <c:v>0.37</c:v>
                </c:pt>
              </c:numCache>
            </c:numRef>
          </c:val>
          <c:extLst>
            <c:ext xmlns:c16="http://schemas.microsoft.com/office/drawing/2014/chart" uri="{C3380CC4-5D6E-409C-BE32-E72D297353CC}">
              <c16:uniqueId val="{00000000-000A-4642-B13A-386880DBCB97}"/>
            </c:ext>
          </c:extLst>
        </c:ser>
        <c:dLbls>
          <c:showLegendKey val="0"/>
          <c:showVal val="0"/>
          <c:showCatName val="0"/>
          <c:showSerName val="0"/>
          <c:showPercent val="0"/>
          <c:showBubbleSize val="0"/>
        </c:dLbls>
        <c:gapWidth val="219"/>
        <c:overlap val="100"/>
        <c:axId val="940912808"/>
        <c:axId val="940913200"/>
        <c:extLst/>
      </c:barChart>
      <c:catAx>
        <c:axId val="9409128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40913200"/>
        <c:crossesAt val="1.0000000000000003E-4"/>
        <c:auto val="0"/>
        <c:lblAlgn val="ctr"/>
        <c:lblOffset val="100"/>
        <c:tickMarkSkip val="5"/>
        <c:noMultiLvlLbl val="0"/>
      </c:catAx>
      <c:valAx>
        <c:axId val="94091320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091280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101 to 104)</c:v>
            </c:pt>
          </c:strCache>
        </c:strRef>
      </c:tx>
      <c:layout>
        <c:manualLayout>
          <c:xMode val="edge"/>
          <c:yMode val="edge"/>
          <c:x val="0.25951268894064711"/>
          <c:y val="2.12915573053368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'SUIT RK 103'!$L$26</c:f>
              <c:strCache>
                <c:ptCount val="1"/>
                <c:pt idx="0">
                  <c:v>Cadmium</c:v>
                </c:pt>
              </c:strCache>
            </c:strRef>
          </c:tx>
          <c:spPr>
            <a:solidFill>
              <a:schemeClr val="accent1"/>
            </a:solidFill>
            <a:ln>
              <a:noFill/>
            </a:ln>
            <a:effectLst/>
          </c:spPr>
          <c:invertIfNegative val="0"/>
          <c:cat>
            <c:numRef>
              <c:f>'SUIT RK 103'!$F$27:$F$146</c:f>
              <c:numCache>
                <c:formatCode>m/d/yy\ h:mm;@</c:formatCode>
                <c:ptCount val="120"/>
                <c:pt idx="0">
                  <c:v>42221.645833333336</c:v>
                </c:pt>
                <c:pt idx="1">
                  <c:v>42222.5</c:v>
                </c:pt>
                <c:pt idx="2">
                  <c:v>42222.708333333336</c:v>
                </c:pt>
                <c:pt idx="3">
                  <c:v>42223.270833333336</c:v>
                </c:pt>
                <c:pt idx="4">
                  <c:v>42223.385416666664</c:v>
                </c:pt>
                <c:pt idx="5">
                  <c:v>42223.621527777781</c:v>
                </c:pt>
                <c:pt idx="6">
                  <c:v>42223.817361111112</c:v>
                </c:pt>
                <c:pt idx="7">
                  <c:v>42224.333333333336</c:v>
                </c:pt>
                <c:pt idx="8">
                  <c:v>42224.420138888891</c:v>
                </c:pt>
                <c:pt idx="9">
                  <c:v>42224.809027777781</c:v>
                </c:pt>
                <c:pt idx="10">
                  <c:v>42225.354861111111</c:v>
                </c:pt>
                <c:pt idx="11">
                  <c:v>42225.4375</c:v>
                </c:pt>
                <c:pt idx="12">
                  <c:v>42225.5</c:v>
                </c:pt>
                <c:pt idx="13">
                  <c:v>42225.815972222219</c:v>
                </c:pt>
                <c:pt idx="14">
                  <c:v>42226.375</c:v>
                </c:pt>
                <c:pt idx="15">
                  <c:v>42226.527777777781</c:v>
                </c:pt>
                <c:pt idx="16">
                  <c:v>42226.553472222222</c:v>
                </c:pt>
                <c:pt idx="17">
                  <c:v>42226.806250000001</c:v>
                </c:pt>
                <c:pt idx="18">
                  <c:v>42227.698611111111</c:v>
                </c:pt>
                <c:pt idx="19">
                  <c:v>42228.517361111109</c:v>
                </c:pt>
                <c:pt idx="20">
                  <c:v>42228.5625</c:v>
                </c:pt>
                <c:pt idx="21">
                  <c:v>42229.510416666664</c:v>
                </c:pt>
                <c:pt idx="22">
                  <c:v>42229.697916666664</c:v>
                </c:pt>
                <c:pt idx="23">
                  <c:v>42230.53125</c:v>
                </c:pt>
                <c:pt idx="24">
                  <c:v>42231.440972222219</c:v>
                </c:pt>
                <c:pt idx="25">
                  <c:v>42232.399305555555</c:v>
                </c:pt>
                <c:pt idx="26">
                  <c:v>42232.548611111109</c:v>
                </c:pt>
                <c:pt idx="27">
                  <c:v>42233.371527777781</c:v>
                </c:pt>
                <c:pt idx="28">
                  <c:v>42236.427083333336</c:v>
                </c:pt>
                <c:pt idx="29">
                  <c:v>42237.402777777781</c:v>
                </c:pt>
                <c:pt idx="30">
                  <c:v>42240.402777777781</c:v>
                </c:pt>
                <c:pt idx="31">
                  <c:v>42241.392361111109</c:v>
                </c:pt>
                <c:pt idx="32">
                  <c:v>42242.371527777781</c:v>
                </c:pt>
                <c:pt idx="33">
                  <c:v>42247.347222222219</c:v>
                </c:pt>
                <c:pt idx="34">
                  <c:v>42249.361111111109</c:v>
                </c:pt>
                <c:pt idx="35">
                  <c:v>42250.364583333336</c:v>
                </c:pt>
                <c:pt idx="36">
                  <c:v>42250.364583333336</c:v>
                </c:pt>
                <c:pt idx="37">
                  <c:v>42251.375</c:v>
                </c:pt>
                <c:pt idx="38">
                  <c:v>42251.416666666664</c:v>
                </c:pt>
                <c:pt idx="39">
                  <c:v>42260.388888888891</c:v>
                </c:pt>
                <c:pt idx="40">
                  <c:v>42261.34375</c:v>
                </c:pt>
                <c:pt idx="41">
                  <c:v>42265.350694444445</c:v>
                </c:pt>
                <c:pt idx="42">
                  <c:v>42266.34375</c:v>
                </c:pt>
                <c:pt idx="43">
                  <c:v>42267.375</c:v>
                </c:pt>
                <c:pt idx="44">
                  <c:v>42268.340277777781</c:v>
                </c:pt>
                <c:pt idx="45">
                  <c:v>42271.378472222219</c:v>
                </c:pt>
                <c:pt idx="46">
                  <c:v>42275.361111111109</c:v>
                </c:pt>
                <c:pt idx="47">
                  <c:v>42278.395833333336</c:v>
                </c:pt>
                <c:pt idx="48">
                  <c:v>42286.40625</c:v>
                </c:pt>
                <c:pt idx="49">
                  <c:v>42305.620138888888</c:v>
                </c:pt>
                <c:pt idx="50">
                  <c:v>42443.555555555555</c:v>
                </c:pt>
                <c:pt idx="51">
                  <c:v>42452.576388888891</c:v>
                </c:pt>
                <c:pt idx="52">
                  <c:v>42473.590277777781</c:v>
                </c:pt>
                <c:pt idx="53">
                  <c:v>42480.40625</c:v>
                </c:pt>
                <c:pt idx="54">
                  <c:v>42487.409722222219</c:v>
                </c:pt>
                <c:pt idx="55">
                  <c:v>42495.444444444445</c:v>
                </c:pt>
                <c:pt idx="56">
                  <c:v>42503.5</c:v>
                </c:pt>
                <c:pt idx="57">
                  <c:v>42509.434027777781</c:v>
                </c:pt>
                <c:pt idx="58">
                  <c:v>42515.40625</c:v>
                </c:pt>
                <c:pt idx="59">
                  <c:v>42523.416666666664</c:v>
                </c:pt>
                <c:pt idx="60">
                  <c:v>42529.385416666664</c:v>
                </c:pt>
                <c:pt idx="61">
                  <c:v>42529.388888888891</c:v>
                </c:pt>
                <c:pt idx="62">
                  <c:v>42535.364583333336</c:v>
                </c:pt>
                <c:pt idx="63">
                  <c:v>42543.416666666664</c:v>
                </c:pt>
                <c:pt idx="64">
                  <c:v>42548.576388888891</c:v>
                </c:pt>
                <c:pt idx="65">
                  <c:v>42564.590277777781</c:v>
                </c:pt>
                <c:pt idx="66">
                  <c:v>42610.635416666664</c:v>
                </c:pt>
                <c:pt idx="67">
                  <c:v>42615.368055555555</c:v>
                </c:pt>
              </c:numCache>
            </c:numRef>
          </c:cat>
          <c:val>
            <c:numRef>
              <c:f>'SUIT RK 103'!$L$27:$L$94</c:f>
              <c:numCache>
                <c:formatCode>0.00</c:formatCode>
                <c:ptCount val="68"/>
                <c:pt idx="0">
                  <c:v>0.1</c:v>
                </c:pt>
                <c:pt idx="1">
                  <c:v>0.1</c:v>
                </c:pt>
                <c:pt idx="3">
                  <c:v>0.9</c:v>
                </c:pt>
                <c:pt idx="4">
                  <c:v>0.32</c:v>
                </c:pt>
                <c:pt idx="5">
                  <c:v>0.09</c:v>
                </c:pt>
                <c:pt idx="6">
                  <c:v>0.24</c:v>
                </c:pt>
                <c:pt idx="7">
                  <c:v>0.33</c:v>
                </c:pt>
                <c:pt idx="8">
                  <c:v>0.1</c:v>
                </c:pt>
                <c:pt idx="9">
                  <c:v>0.28000000000000003</c:v>
                </c:pt>
                <c:pt idx="10">
                  <c:v>0.27</c:v>
                </c:pt>
                <c:pt idx="11">
                  <c:v>0.1</c:v>
                </c:pt>
                <c:pt idx="12">
                  <c:v>0.1</c:v>
                </c:pt>
                <c:pt idx="13">
                  <c:v>0.28000000000000003</c:v>
                </c:pt>
                <c:pt idx="14">
                  <c:v>0.22</c:v>
                </c:pt>
                <c:pt idx="16">
                  <c:v>0.1</c:v>
                </c:pt>
                <c:pt idx="17">
                  <c:v>0.25</c:v>
                </c:pt>
                <c:pt idx="18">
                  <c:v>4.2999999999999997E-2</c:v>
                </c:pt>
                <c:pt idx="19">
                  <c:v>4.2999999999999997E-2</c:v>
                </c:pt>
                <c:pt idx="20">
                  <c:v>0.1</c:v>
                </c:pt>
                <c:pt idx="21">
                  <c:v>5.3999999999999999E-2</c:v>
                </c:pt>
                <c:pt idx="22">
                  <c:v>0.1</c:v>
                </c:pt>
                <c:pt idx="23">
                  <c:v>0.1</c:v>
                </c:pt>
                <c:pt idx="24">
                  <c:v>0.1</c:v>
                </c:pt>
                <c:pt idx="25">
                  <c:v>0.2</c:v>
                </c:pt>
                <c:pt idx="26">
                  <c:v>0.1</c:v>
                </c:pt>
                <c:pt idx="27">
                  <c:v>0.12</c:v>
                </c:pt>
                <c:pt idx="28">
                  <c:v>0.26</c:v>
                </c:pt>
                <c:pt idx="29">
                  <c:v>0.34</c:v>
                </c:pt>
                <c:pt idx="30">
                  <c:v>0.14000000000000001</c:v>
                </c:pt>
                <c:pt idx="31">
                  <c:v>9.4E-2</c:v>
                </c:pt>
                <c:pt idx="32">
                  <c:v>7.6999999999999999E-2</c:v>
                </c:pt>
                <c:pt idx="33">
                  <c:v>0.5</c:v>
                </c:pt>
                <c:pt idx="34">
                  <c:v>9.6000000000000002E-2</c:v>
                </c:pt>
                <c:pt idx="35">
                  <c:v>4.2999999999999997E-2</c:v>
                </c:pt>
                <c:pt idx="36">
                  <c:v>4.2999999999999997E-2</c:v>
                </c:pt>
                <c:pt idx="37">
                  <c:v>5.7000000000000002E-2</c:v>
                </c:pt>
                <c:pt idx="38">
                  <c:v>0.22</c:v>
                </c:pt>
                <c:pt idx="39">
                  <c:v>0.14000000000000001</c:v>
                </c:pt>
                <c:pt idx="40">
                  <c:v>0.27</c:v>
                </c:pt>
                <c:pt idx="41">
                  <c:v>4.2999999999999997E-2</c:v>
                </c:pt>
                <c:pt idx="42">
                  <c:v>0.16</c:v>
                </c:pt>
                <c:pt idx="43">
                  <c:v>0.17</c:v>
                </c:pt>
                <c:pt idx="44">
                  <c:v>0.22</c:v>
                </c:pt>
                <c:pt idx="45">
                  <c:v>4.4999999999999998E-2</c:v>
                </c:pt>
                <c:pt idx="46">
                  <c:v>4.2999999999999997E-2</c:v>
                </c:pt>
                <c:pt idx="47">
                  <c:v>0.12</c:v>
                </c:pt>
                <c:pt idx="49">
                  <c:v>0.25</c:v>
                </c:pt>
                <c:pt idx="50">
                  <c:v>0.1</c:v>
                </c:pt>
                <c:pt idx="51">
                  <c:v>4.2999999999999997E-2</c:v>
                </c:pt>
                <c:pt idx="52">
                  <c:v>0.1</c:v>
                </c:pt>
                <c:pt idx="53">
                  <c:v>0.2</c:v>
                </c:pt>
                <c:pt idx="54" formatCode="General">
                  <c:v>0.1</c:v>
                </c:pt>
                <c:pt idx="55" formatCode="General">
                  <c:v>0.1</c:v>
                </c:pt>
                <c:pt idx="56" formatCode="General">
                  <c:v>0.1</c:v>
                </c:pt>
                <c:pt idx="57" formatCode="General">
                  <c:v>0.1</c:v>
                </c:pt>
                <c:pt idx="58" formatCode="General">
                  <c:v>0.1</c:v>
                </c:pt>
                <c:pt idx="59" formatCode="General">
                  <c:v>0.2</c:v>
                </c:pt>
                <c:pt idx="60" formatCode="General">
                  <c:v>0.2</c:v>
                </c:pt>
                <c:pt idx="61" formatCode="General">
                  <c:v>0.21</c:v>
                </c:pt>
                <c:pt idx="62" formatCode="General">
                  <c:v>0.2</c:v>
                </c:pt>
                <c:pt idx="63" formatCode="General">
                  <c:v>0.1</c:v>
                </c:pt>
                <c:pt idx="64" formatCode="General">
                  <c:v>0.2</c:v>
                </c:pt>
                <c:pt idx="65" formatCode="General">
                  <c:v>0.1</c:v>
                </c:pt>
                <c:pt idx="66" formatCode="General">
                  <c:v>0.11</c:v>
                </c:pt>
                <c:pt idx="67" formatCode="General">
                  <c:v>4.2999999999999997E-2</c:v>
                </c:pt>
              </c:numCache>
            </c:numRef>
          </c:val>
          <c:extLst>
            <c:ext xmlns:c16="http://schemas.microsoft.com/office/drawing/2014/chart" uri="{C3380CC4-5D6E-409C-BE32-E72D297353CC}">
              <c16:uniqueId val="{00000000-6CC9-4AEB-844E-999F03FA5490}"/>
            </c:ext>
          </c:extLst>
        </c:ser>
        <c:dLbls>
          <c:showLegendKey val="0"/>
          <c:showVal val="0"/>
          <c:showCatName val="0"/>
          <c:showSerName val="0"/>
          <c:showPercent val="0"/>
          <c:showBubbleSize val="0"/>
        </c:dLbls>
        <c:gapWidth val="219"/>
        <c:overlap val="100"/>
        <c:axId val="940913984"/>
        <c:axId val="940914376"/>
        <c:extLst/>
      </c:barChart>
      <c:catAx>
        <c:axId val="940913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40914376"/>
        <c:crossesAt val="1.0000000000000003E-4"/>
        <c:auto val="0"/>
        <c:lblAlgn val="ctr"/>
        <c:lblOffset val="100"/>
        <c:tickMarkSkip val="5"/>
        <c:noMultiLvlLbl val="0"/>
      </c:catAx>
      <c:valAx>
        <c:axId val="94091437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091398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101 to 104)</c:v>
            </c:pt>
          </c:strCache>
        </c:strRef>
      </c:tx>
      <c:layout>
        <c:manualLayout>
          <c:xMode val="edge"/>
          <c:yMode val="edge"/>
          <c:x val="0.299342813757357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197441596015043"/>
          <c:y val="0.12340551181102362"/>
          <c:w val="0.74725838716698834"/>
          <c:h val="0.66033167549072713"/>
        </c:manualLayout>
      </c:layout>
      <c:barChart>
        <c:barDir val="col"/>
        <c:grouping val="stacked"/>
        <c:varyColors val="0"/>
        <c:ser>
          <c:idx val="0"/>
          <c:order val="0"/>
          <c:tx>
            <c:strRef>
              <c:f>'SUIT RK 103'!$P$26</c:f>
              <c:strCache>
                <c:ptCount val="1"/>
                <c:pt idx="0">
                  <c:v>Copper</c:v>
                </c:pt>
              </c:strCache>
            </c:strRef>
          </c:tx>
          <c:spPr>
            <a:solidFill>
              <a:srgbClr val="D05F12"/>
            </a:solidFill>
            <a:ln>
              <a:noFill/>
            </a:ln>
            <a:effectLst/>
          </c:spPr>
          <c:invertIfNegative val="0"/>
          <c:cat>
            <c:numRef>
              <c:f>'SUIT RK 103'!$F$27:$F$146</c:f>
              <c:numCache>
                <c:formatCode>m/d/yy\ h:mm;@</c:formatCode>
                <c:ptCount val="120"/>
                <c:pt idx="0">
                  <c:v>42221.645833333336</c:v>
                </c:pt>
                <c:pt idx="1">
                  <c:v>42222.5</c:v>
                </c:pt>
                <c:pt idx="2">
                  <c:v>42222.708333333336</c:v>
                </c:pt>
                <c:pt idx="3">
                  <c:v>42223.270833333336</c:v>
                </c:pt>
                <c:pt idx="4">
                  <c:v>42223.385416666664</c:v>
                </c:pt>
                <c:pt idx="5">
                  <c:v>42223.621527777781</c:v>
                </c:pt>
                <c:pt idx="6">
                  <c:v>42223.817361111112</c:v>
                </c:pt>
                <c:pt idx="7">
                  <c:v>42224.333333333336</c:v>
                </c:pt>
                <c:pt idx="8">
                  <c:v>42224.420138888891</c:v>
                </c:pt>
                <c:pt idx="9">
                  <c:v>42224.809027777781</c:v>
                </c:pt>
                <c:pt idx="10">
                  <c:v>42225.354861111111</c:v>
                </c:pt>
                <c:pt idx="11">
                  <c:v>42225.4375</c:v>
                </c:pt>
                <c:pt idx="12">
                  <c:v>42225.5</c:v>
                </c:pt>
                <c:pt idx="13">
                  <c:v>42225.815972222219</c:v>
                </c:pt>
                <c:pt idx="14">
                  <c:v>42226.375</c:v>
                </c:pt>
                <c:pt idx="15">
                  <c:v>42226.527777777781</c:v>
                </c:pt>
                <c:pt idx="16">
                  <c:v>42226.553472222222</c:v>
                </c:pt>
                <c:pt idx="17">
                  <c:v>42226.806250000001</c:v>
                </c:pt>
                <c:pt idx="18">
                  <c:v>42227.698611111111</c:v>
                </c:pt>
                <c:pt idx="19">
                  <c:v>42228.517361111109</c:v>
                </c:pt>
                <c:pt idx="20">
                  <c:v>42228.5625</c:v>
                </c:pt>
                <c:pt idx="21">
                  <c:v>42229.510416666664</c:v>
                </c:pt>
                <c:pt idx="22">
                  <c:v>42229.697916666664</c:v>
                </c:pt>
                <c:pt idx="23">
                  <c:v>42230.53125</c:v>
                </c:pt>
                <c:pt idx="24">
                  <c:v>42231.440972222219</c:v>
                </c:pt>
                <c:pt idx="25">
                  <c:v>42232.399305555555</c:v>
                </c:pt>
                <c:pt idx="26">
                  <c:v>42232.548611111109</c:v>
                </c:pt>
                <c:pt idx="27">
                  <c:v>42233.371527777781</c:v>
                </c:pt>
                <c:pt idx="28">
                  <c:v>42236.427083333336</c:v>
                </c:pt>
                <c:pt idx="29">
                  <c:v>42237.402777777781</c:v>
                </c:pt>
                <c:pt idx="30">
                  <c:v>42240.402777777781</c:v>
                </c:pt>
                <c:pt idx="31">
                  <c:v>42241.392361111109</c:v>
                </c:pt>
                <c:pt idx="32">
                  <c:v>42242.371527777781</c:v>
                </c:pt>
                <c:pt idx="33">
                  <c:v>42247.347222222219</c:v>
                </c:pt>
                <c:pt idx="34">
                  <c:v>42249.361111111109</c:v>
                </c:pt>
                <c:pt idx="35">
                  <c:v>42250.364583333336</c:v>
                </c:pt>
                <c:pt idx="36">
                  <c:v>42250.364583333336</c:v>
                </c:pt>
                <c:pt idx="37">
                  <c:v>42251.375</c:v>
                </c:pt>
                <c:pt idx="38">
                  <c:v>42251.416666666664</c:v>
                </c:pt>
                <c:pt idx="39">
                  <c:v>42260.388888888891</c:v>
                </c:pt>
                <c:pt idx="40">
                  <c:v>42261.34375</c:v>
                </c:pt>
                <c:pt idx="41">
                  <c:v>42265.350694444445</c:v>
                </c:pt>
                <c:pt idx="42">
                  <c:v>42266.34375</c:v>
                </c:pt>
                <c:pt idx="43">
                  <c:v>42267.375</c:v>
                </c:pt>
                <c:pt idx="44">
                  <c:v>42268.340277777781</c:v>
                </c:pt>
                <c:pt idx="45">
                  <c:v>42271.378472222219</c:v>
                </c:pt>
                <c:pt idx="46">
                  <c:v>42275.361111111109</c:v>
                </c:pt>
                <c:pt idx="47">
                  <c:v>42278.395833333336</c:v>
                </c:pt>
                <c:pt idx="48">
                  <c:v>42286.40625</c:v>
                </c:pt>
                <c:pt idx="49">
                  <c:v>42305.620138888888</c:v>
                </c:pt>
                <c:pt idx="50">
                  <c:v>42443.555555555555</c:v>
                </c:pt>
                <c:pt idx="51">
                  <c:v>42452.576388888891</c:v>
                </c:pt>
                <c:pt idx="52">
                  <c:v>42473.590277777781</c:v>
                </c:pt>
                <c:pt idx="53">
                  <c:v>42480.40625</c:v>
                </c:pt>
                <c:pt idx="54">
                  <c:v>42487.409722222219</c:v>
                </c:pt>
                <c:pt idx="55">
                  <c:v>42495.444444444445</c:v>
                </c:pt>
                <c:pt idx="56">
                  <c:v>42503.5</c:v>
                </c:pt>
                <c:pt idx="57">
                  <c:v>42509.434027777781</c:v>
                </c:pt>
                <c:pt idx="58">
                  <c:v>42515.40625</c:v>
                </c:pt>
                <c:pt idx="59">
                  <c:v>42523.416666666664</c:v>
                </c:pt>
                <c:pt idx="60">
                  <c:v>42529.385416666664</c:v>
                </c:pt>
                <c:pt idx="61">
                  <c:v>42529.388888888891</c:v>
                </c:pt>
                <c:pt idx="62">
                  <c:v>42535.364583333336</c:v>
                </c:pt>
                <c:pt idx="63">
                  <c:v>42543.416666666664</c:v>
                </c:pt>
                <c:pt idx="64">
                  <c:v>42548.576388888891</c:v>
                </c:pt>
                <c:pt idx="65">
                  <c:v>42564.590277777781</c:v>
                </c:pt>
                <c:pt idx="66">
                  <c:v>42610.635416666664</c:v>
                </c:pt>
                <c:pt idx="67">
                  <c:v>42615.368055555555</c:v>
                </c:pt>
              </c:numCache>
            </c:numRef>
          </c:cat>
          <c:val>
            <c:numRef>
              <c:f>'SUIT RK 103'!$P$27:$P$94</c:f>
              <c:numCache>
                <c:formatCode>0.00</c:formatCode>
                <c:ptCount val="68"/>
                <c:pt idx="0">
                  <c:v>0.8</c:v>
                </c:pt>
                <c:pt idx="1">
                  <c:v>0.9</c:v>
                </c:pt>
                <c:pt idx="3">
                  <c:v>2.7</c:v>
                </c:pt>
                <c:pt idx="5">
                  <c:v>1.5</c:v>
                </c:pt>
                <c:pt idx="6">
                  <c:v>2.5</c:v>
                </c:pt>
                <c:pt idx="7">
                  <c:v>7.7</c:v>
                </c:pt>
                <c:pt idx="8">
                  <c:v>1.73</c:v>
                </c:pt>
                <c:pt idx="9">
                  <c:v>4.5999999999999996</c:v>
                </c:pt>
                <c:pt idx="10">
                  <c:v>6.2</c:v>
                </c:pt>
                <c:pt idx="11">
                  <c:v>2.7</c:v>
                </c:pt>
                <c:pt idx="12">
                  <c:v>2.09</c:v>
                </c:pt>
                <c:pt idx="13">
                  <c:v>7.7</c:v>
                </c:pt>
                <c:pt idx="14">
                  <c:v>2.2999999999999998</c:v>
                </c:pt>
                <c:pt idx="15">
                  <c:v>2.2999999999999998</c:v>
                </c:pt>
                <c:pt idx="16">
                  <c:v>1.87</c:v>
                </c:pt>
                <c:pt idx="18">
                  <c:v>1.5</c:v>
                </c:pt>
                <c:pt idx="19">
                  <c:v>1.7</c:v>
                </c:pt>
                <c:pt idx="20">
                  <c:v>3.8</c:v>
                </c:pt>
                <c:pt idx="21">
                  <c:v>2.5</c:v>
                </c:pt>
                <c:pt idx="22">
                  <c:v>1.7</c:v>
                </c:pt>
                <c:pt idx="23">
                  <c:v>1.9</c:v>
                </c:pt>
                <c:pt idx="24">
                  <c:v>1.1000000000000001</c:v>
                </c:pt>
                <c:pt idx="25">
                  <c:v>3.4</c:v>
                </c:pt>
                <c:pt idx="26">
                  <c:v>1.3</c:v>
                </c:pt>
                <c:pt idx="27">
                  <c:v>1.4</c:v>
                </c:pt>
                <c:pt idx="28">
                  <c:v>1.9</c:v>
                </c:pt>
                <c:pt idx="29">
                  <c:v>1.9</c:v>
                </c:pt>
                <c:pt idx="30">
                  <c:v>2.5</c:v>
                </c:pt>
                <c:pt idx="31">
                  <c:v>1.2</c:v>
                </c:pt>
                <c:pt idx="32">
                  <c:v>0.59</c:v>
                </c:pt>
                <c:pt idx="33">
                  <c:v>1.7</c:v>
                </c:pt>
                <c:pt idx="34">
                  <c:v>2</c:v>
                </c:pt>
                <c:pt idx="35">
                  <c:v>1.3</c:v>
                </c:pt>
                <c:pt idx="36">
                  <c:v>1.3</c:v>
                </c:pt>
                <c:pt idx="37">
                  <c:v>1.4</c:v>
                </c:pt>
                <c:pt idx="38">
                  <c:v>2.6</c:v>
                </c:pt>
                <c:pt idx="39">
                  <c:v>1.9</c:v>
                </c:pt>
                <c:pt idx="40">
                  <c:v>2.2999999999999998</c:v>
                </c:pt>
                <c:pt idx="41">
                  <c:v>2.9</c:v>
                </c:pt>
                <c:pt idx="42">
                  <c:v>1.9</c:v>
                </c:pt>
                <c:pt idx="43">
                  <c:v>2.2000000000000002</c:v>
                </c:pt>
                <c:pt idx="44">
                  <c:v>1.6</c:v>
                </c:pt>
                <c:pt idx="45">
                  <c:v>1.6</c:v>
                </c:pt>
                <c:pt idx="46">
                  <c:v>1.8</c:v>
                </c:pt>
                <c:pt idx="47">
                  <c:v>2.6</c:v>
                </c:pt>
                <c:pt idx="49">
                  <c:v>1.3</c:v>
                </c:pt>
                <c:pt idx="50">
                  <c:v>1.6</c:v>
                </c:pt>
                <c:pt idx="51">
                  <c:v>1.9</c:v>
                </c:pt>
                <c:pt idx="52">
                  <c:v>2</c:v>
                </c:pt>
                <c:pt idx="53">
                  <c:v>1.7</c:v>
                </c:pt>
                <c:pt idx="54" formatCode="General">
                  <c:v>1.9</c:v>
                </c:pt>
                <c:pt idx="55" formatCode="General">
                  <c:v>1.8</c:v>
                </c:pt>
                <c:pt idx="56" formatCode="General">
                  <c:v>2.1</c:v>
                </c:pt>
                <c:pt idx="57" formatCode="General">
                  <c:v>2.8</c:v>
                </c:pt>
                <c:pt idx="58" formatCode="General">
                  <c:v>2.7</c:v>
                </c:pt>
                <c:pt idx="59" formatCode="General">
                  <c:v>3.4</c:v>
                </c:pt>
                <c:pt idx="60" formatCode="General">
                  <c:v>3.6</c:v>
                </c:pt>
                <c:pt idx="61" formatCode="General">
                  <c:v>2.6</c:v>
                </c:pt>
                <c:pt idx="62" formatCode="General">
                  <c:v>2.7</c:v>
                </c:pt>
                <c:pt idx="63" formatCode="General">
                  <c:v>2.2000000000000002</c:v>
                </c:pt>
                <c:pt idx="64" formatCode="General">
                  <c:v>1.4</c:v>
                </c:pt>
                <c:pt idx="65" formatCode="General">
                  <c:v>1</c:v>
                </c:pt>
                <c:pt idx="66" formatCode="General">
                  <c:v>1.1000000000000001</c:v>
                </c:pt>
                <c:pt idx="67" formatCode="General">
                  <c:v>1.2</c:v>
                </c:pt>
              </c:numCache>
            </c:numRef>
          </c:val>
          <c:extLst>
            <c:ext xmlns:c16="http://schemas.microsoft.com/office/drawing/2014/chart" uri="{C3380CC4-5D6E-409C-BE32-E72D297353CC}">
              <c16:uniqueId val="{00000000-FCF4-48F5-BBCB-5A0D231409DC}"/>
            </c:ext>
          </c:extLst>
        </c:ser>
        <c:dLbls>
          <c:showLegendKey val="0"/>
          <c:showVal val="0"/>
          <c:showCatName val="0"/>
          <c:showSerName val="0"/>
          <c:showPercent val="0"/>
          <c:showBubbleSize val="0"/>
        </c:dLbls>
        <c:gapWidth val="219"/>
        <c:overlap val="100"/>
        <c:axId val="940915160"/>
        <c:axId val="940915552"/>
        <c:extLst/>
      </c:barChart>
      <c:catAx>
        <c:axId val="9409151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0915552"/>
        <c:crossesAt val="1.0000000000000003E-4"/>
        <c:auto val="0"/>
        <c:lblAlgn val="ctr"/>
        <c:lblOffset val="100"/>
        <c:tickMarkSkip val="5"/>
        <c:noMultiLvlLbl val="0"/>
      </c:catAx>
      <c:valAx>
        <c:axId val="94091555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091516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101 to 104)</c:v>
            </c:pt>
          </c:strCache>
        </c:strRef>
      </c:tx>
      <c:layout>
        <c:manualLayout>
          <c:xMode val="edge"/>
          <c:yMode val="edge"/>
          <c:x val="0.30742362440901116"/>
          <c:y val="4.443970545348497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'SUIT RK 103'!$R$26</c:f>
              <c:strCache>
                <c:ptCount val="1"/>
                <c:pt idx="0">
                  <c:v>Lead</c:v>
                </c:pt>
              </c:strCache>
            </c:strRef>
          </c:tx>
          <c:spPr>
            <a:solidFill>
              <a:schemeClr val="accent5">
                <a:lumMod val="75000"/>
              </a:schemeClr>
            </a:solidFill>
            <a:ln>
              <a:noFill/>
            </a:ln>
            <a:effectLst/>
          </c:spPr>
          <c:invertIfNegative val="0"/>
          <c:cat>
            <c:numRef>
              <c:f>'SUIT RK 103'!$F$27:$F$146</c:f>
              <c:numCache>
                <c:formatCode>m/d/yy\ h:mm;@</c:formatCode>
                <c:ptCount val="120"/>
                <c:pt idx="0">
                  <c:v>42221.645833333336</c:v>
                </c:pt>
                <c:pt idx="1">
                  <c:v>42222.5</c:v>
                </c:pt>
                <c:pt idx="2">
                  <c:v>42222.708333333336</c:v>
                </c:pt>
                <c:pt idx="3">
                  <c:v>42223.270833333336</c:v>
                </c:pt>
                <c:pt idx="4">
                  <c:v>42223.385416666664</c:v>
                </c:pt>
                <c:pt idx="5">
                  <c:v>42223.621527777781</c:v>
                </c:pt>
                <c:pt idx="6">
                  <c:v>42223.817361111112</c:v>
                </c:pt>
                <c:pt idx="7">
                  <c:v>42224.333333333336</c:v>
                </c:pt>
                <c:pt idx="8">
                  <c:v>42224.420138888891</c:v>
                </c:pt>
                <c:pt idx="9">
                  <c:v>42224.809027777781</c:v>
                </c:pt>
                <c:pt idx="10">
                  <c:v>42225.354861111111</c:v>
                </c:pt>
                <c:pt idx="11">
                  <c:v>42225.4375</c:v>
                </c:pt>
                <c:pt idx="12">
                  <c:v>42225.5</c:v>
                </c:pt>
                <c:pt idx="13">
                  <c:v>42225.815972222219</c:v>
                </c:pt>
                <c:pt idx="14">
                  <c:v>42226.375</c:v>
                </c:pt>
                <c:pt idx="15">
                  <c:v>42226.527777777781</c:v>
                </c:pt>
                <c:pt idx="16">
                  <c:v>42226.553472222222</c:v>
                </c:pt>
                <c:pt idx="17">
                  <c:v>42226.806250000001</c:v>
                </c:pt>
                <c:pt idx="18">
                  <c:v>42227.698611111111</c:v>
                </c:pt>
                <c:pt idx="19">
                  <c:v>42228.517361111109</c:v>
                </c:pt>
                <c:pt idx="20">
                  <c:v>42228.5625</c:v>
                </c:pt>
                <c:pt idx="21">
                  <c:v>42229.510416666664</c:v>
                </c:pt>
                <c:pt idx="22">
                  <c:v>42229.697916666664</c:v>
                </c:pt>
                <c:pt idx="23">
                  <c:v>42230.53125</c:v>
                </c:pt>
                <c:pt idx="24">
                  <c:v>42231.440972222219</c:v>
                </c:pt>
                <c:pt idx="25">
                  <c:v>42232.399305555555</c:v>
                </c:pt>
                <c:pt idx="26">
                  <c:v>42232.548611111109</c:v>
                </c:pt>
                <c:pt idx="27">
                  <c:v>42233.371527777781</c:v>
                </c:pt>
                <c:pt idx="28">
                  <c:v>42236.427083333336</c:v>
                </c:pt>
                <c:pt idx="29">
                  <c:v>42237.402777777781</c:v>
                </c:pt>
                <c:pt idx="30">
                  <c:v>42240.402777777781</c:v>
                </c:pt>
                <c:pt idx="31">
                  <c:v>42241.392361111109</c:v>
                </c:pt>
                <c:pt idx="32">
                  <c:v>42242.371527777781</c:v>
                </c:pt>
                <c:pt idx="33">
                  <c:v>42247.347222222219</c:v>
                </c:pt>
                <c:pt idx="34">
                  <c:v>42249.361111111109</c:v>
                </c:pt>
                <c:pt idx="35">
                  <c:v>42250.364583333336</c:v>
                </c:pt>
                <c:pt idx="36">
                  <c:v>42250.364583333336</c:v>
                </c:pt>
                <c:pt idx="37">
                  <c:v>42251.375</c:v>
                </c:pt>
                <c:pt idx="38">
                  <c:v>42251.416666666664</c:v>
                </c:pt>
                <c:pt idx="39">
                  <c:v>42260.388888888891</c:v>
                </c:pt>
                <c:pt idx="40">
                  <c:v>42261.34375</c:v>
                </c:pt>
                <c:pt idx="41">
                  <c:v>42265.350694444445</c:v>
                </c:pt>
                <c:pt idx="42">
                  <c:v>42266.34375</c:v>
                </c:pt>
                <c:pt idx="43">
                  <c:v>42267.375</c:v>
                </c:pt>
                <c:pt idx="44">
                  <c:v>42268.340277777781</c:v>
                </c:pt>
                <c:pt idx="45">
                  <c:v>42271.378472222219</c:v>
                </c:pt>
                <c:pt idx="46">
                  <c:v>42275.361111111109</c:v>
                </c:pt>
                <c:pt idx="47">
                  <c:v>42278.395833333336</c:v>
                </c:pt>
                <c:pt idx="48">
                  <c:v>42286.40625</c:v>
                </c:pt>
                <c:pt idx="49">
                  <c:v>42305.620138888888</c:v>
                </c:pt>
                <c:pt idx="50">
                  <c:v>42443.555555555555</c:v>
                </c:pt>
                <c:pt idx="51">
                  <c:v>42452.576388888891</c:v>
                </c:pt>
                <c:pt idx="52">
                  <c:v>42473.590277777781</c:v>
                </c:pt>
                <c:pt idx="53">
                  <c:v>42480.40625</c:v>
                </c:pt>
                <c:pt idx="54">
                  <c:v>42487.409722222219</c:v>
                </c:pt>
                <c:pt idx="55">
                  <c:v>42495.444444444445</c:v>
                </c:pt>
                <c:pt idx="56">
                  <c:v>42503.5</c:v>
                </c:pt>
                <c:pt idx="57">
                  <c:v>42509.434027777781</c:v>
                </c:pt>
                <c:pt idx="58">
                  <c:v>42515.40625</c:v>
                </c:pt>
                <c:pt idx="59">
                  <c:v>42523.416666666664</c:v>
                </c:pt>
                <c:pt idx="60">
                  <c:v>42529.385416666664</c:v>
                </c:pt>
                <c:pt idx="61">
                  <c:v>42529.388888888891</c:v>
                </c:pt>
                <c:pt idx="62">
                  <c:v>42535.364583333336</c:v>
                </c:pt>
                <c:pt idx="63">
                  <c:v>42543.416666666664</c:v>
                </c:pt>
                <c:pt idx="64">
                  <c:v>42548.576388888891</c:v>
                </c:pt>
                <c:pt idx="65">
                  <c:v>42564.590277777781</c:v>
                </c:pt>
                <c:pt idx="66">
                  <c:v>42610.635416666664</c:v>
                </c:pt>
                <c:pt idx="67">
                  <c:v>42615.368055555555</c:v>
                </c:pt>
              </c:numCache>
            </c:numRef>
          </c:cat>
          <c:val>
            <c:numRef>
              <c:f>'SUIT RK 103'!$R$27:$R$94</c:f>
              <c:numCache>
                <c:formatCode>0.00</c:formatCode>
                <c:ptCount val="68"/>
                <c:pt idx="0">
                  <c:v>0.1</c:v>
                </c:pt>
                <c:pt idx="1">
                  <c:v>0.1</c:v>
                </c:pt>
                <c:pt idx="3">
                  <c:v>2</c:v>
                </c:pt>
                <c:pt idx="5">
                  <c:v>0.1</c:v>
                </c:pt>
                <c:pt idx="7">
                  <c:v>3.4</c:v>
                </c:pt>
                <c:pt idx="8">
                  <c:v>0.1</c:v>
                </c:pt>
                <c:pt idx="11">
                  <c:v>1.5</c:v>
                </c:pt>
                <c:pt idx="12">
                  <c:v>0.1</c:v>
                </c:pt>
                <c:pt idx="16">
                  <c:v>0.1</c:v>
                </c:pt>
                <c:pt idx="18">
                  <c:v>0.06</c:v>
                </c:pt>
                <c:pt idx="19">
                  <c:v>0.06</c:v>
                </c:pt>
                <c:pt idx="21">
                  <c:v>0.32</c:v>
                </c:pt>
                <c:pt idx="22">
                  <c:v>0.3</c:v>
                </c:pt>
                <c:pt idx="23">
                  <c:v>0.3</c:v>
                </c:pt>
                <c:pt idx="24">
                  <c:v>0.2</c:v>
                </c:pt>
                <c:pt idx="25">
                  <c:v>0.56000000000000005</c:v>
                </c:pt>
                <c:pt idx="26">
                  <c:v>0.3</c:v>
                </c:pt>
                <c:pt idx="27">
                  <c:v>0.06</c:v>
                </c:pt>
                <c:pt idx="28">
                  <c:v>0.06</c:v>
                </c:pt>
                <c:pt idx="29">
                  <c:v>0.06</c:v>
                </c:pt>
                <c:pt idx="30">
                  <c:v>0.88</c:v>
                </c:pt>
                <c:pt idx="31">
                  <c:v>0.06</c:v>
                </c:pt>
                <c:pt idx="32">
                  <c:v>0.06</c:v>
                </c:pt>
                <c:pt idx="33">
                  <c:v>0.06</c:v>
                </c:pt>
                <c:pt idx="34">
                  <c:v>0.06</c:v>
                </c:pt>
                <c:pt idx="35">
                  <c:v>0.06</c:v>
                </c:pt>
                <c:pt idx="36">
                  <c:v>0.06</c:v>
                </c:pt>
                <c:pt idx="37">
                  <c:v>0.1</c:v>
                </c:pt>
                <c:pt idx="39">
                  <c:v>6.3E-2</c:v>
                </c:pt>
                <c:pt idx="40">
                  <c:v>0.79</c:v>
                </c:pt>
                <c:pt idx="41">
                  <c:v>0.18</c:v>
                </c:pt>
                <c:pt idx="42">
                  <c:v>0.2</c:v>
                </c:pt>
                <c:pt idx="43">
                  <c:v>7.8E-2</c:v>
                </c:pt>
                <c:pt idx="44">
                  <c:v>0.13</c:v>
                </c:pt>
                <c:pt idx="45">
                  <c:v>0.5</c:v>
                </c:pt>
                <c:pt idx="46">
                  <c:v>0.35</c:v>
                </c:pt>
                <c:pt idx="47">
                  <c:v>0.41</c:v>
                </c:pt>
                <c:pt idx="49">
                  <c:v>0.06</c:v>
                </c:pt>
                <c:pt idx="50">
                  <c:v>0.5</c:v>
                </c:pt>
                <c:pt idx="51">
                  <c:v>0.06</c:v>
                </c:pt>
                <c:pt idx="52">
                  <c:v>0.6</c:v>
                </c:pt>
                <c:pt idx="53">
                  <c:v>0.4</c:v>
                </c:pt>
                <c:pt idx="54" formatCode="General">
                  <c:v>0.4</c:v>
                </c:pt>
                <c:pt idx="55" formatCode="General">
                  <c:v>0.6</c:v>
                </c:pt>
                <c:pt idx="56" formatCode="General">
                  <c:v>0.5</c:v>
                </c:pt>
                <c:pt idx="57" formatCode="General">
                  <c:v>0.4</c:v>
                </c:pt>
                <c:pt idx="58" formatCode="General">
                  <c:v>1</c:v>
                </c:pt>
                <c:pt idx="59" formatCode="General">
                  <c:v>1.4</c:v>
                </c:pt>
                <c:pt idx="60" formatCode="General">
                  <c:v>3</c:v>
                </c:pt>
                <c:pt idx="61" formatCode="General">
                  <c:v>1.2</c:v>
                </c:pt>
                <c:pt idx="62" formatCode="General">
                  <c:v>2.2999999999999998</c:v>
                </c:pt>
                <c:pt idx="63" formatCode="General">
                  <c:v>1.8</c:v>
                </c:pt>
                <c:pt idx="64" formatCode="General">
                  <c:v>0.7</c:v>
                </c:pt>
                <c:pt idx="65" formatCode="General">
                  <c:v>0.5</c:v>
                </c:pt>
                <c:pt idx="66" formatCode="General">
                  <c:v>0.06</c:v>
                </c:pt>
                <c:pt idx="67" formatCode="General">
                  <c:v>0.16</c:v>
                </c:pt>
              </c:numCache>
            </c:numRef>
          </c:val>
          <c:extLst>
            <c:ext xmlns:c16="http://schemas.microsoft.com/office/drawing/2014/chart" uri="{C3380CC4-5D6E-409C-BE32-E72D297353CC}">
              <c16:uniqueId val="{00000000-ABE8-4202-AFB1-4240F374F798}"/>
            </c:ext>
          </c:extLst>
        </c:ser>
        <c:dLbls>
          <c:showLegendKey val="0"/>
          <c:showVal val="0"/>
          <c:showCatName val="0"/>
          <c:showSerName val="0"/>
          <c:showPercent val="0"/>
          <c:showBubbleSize val="0"/>
        </c:dLbls>
        <c:gapWidth val="219"/>
        <c:overlap val="100"/>
        <c:axId val="941793080"/>
        <c:axId val="941793472"/>
        <c:extLst/>
      </c:barChart>
      <c:catAx>
        <c:axId val="9417930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1793472"/>
        <c:crossesAt val="1.0000000000000004E-5"/>
        <c:auto val="0"/>
        <c:lblAlgn val="ctr"/>
        <c:lblOffset val="100"/>
        <c:tickMarkSkip val="5"/>
        <c:noMultiLvlLbl val="0"/>
      </c:catAx>
      <c:valAx>
        <c:axId val="941793472"/>
        <c:scaling>
          <c:orientation val="minMax"/>
          <c:min val="0"/>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4.2607505800526781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179308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101 to 104)</c:v>
            </c:pt>
          </c:strCache>
        </c:strRef>
      </c:tx>
      <c:layout>
        <c:manualLayout>
          <c:xMode val="edge"/>
          <c:yMode val="edge"/>
          <c:x val="0.2993428137573575"/>
          <c:y val="3.874985479284621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'SUIT RK 103'!$Q$26</c:f>
              <c:strCache>
                <c:ptCount val="1"/>
                <c:pt idx="0">
                  <c:v>Iron</c:v>
                </c:pt>
              </c:strCache>
            </c:strRef>
          </c:tx>
          <c:spPr>
            <a:solidFill>
              <a:schemeClr val="tx1">
                <a:lumMod val="65000"/>
                <a:lumOff val="35000"/>
              </a:schemeClr>
            </a:solidFill>
            <a:ln>
              <a:noFill/>
            </a:ln>
            <a:effectLst/>
          </c:spPr>
          <c:invertIfNegative val="0"/>
          <c:cat>
            <c:numRef>
              <c:f>'SUIT RK 103'!$F$27:$F$146</c:f>
              <c:numCache>
                <c:formatCode>m/d/yy\ h:mm;@</c:formatCode>
                <c:ptCount val="120"/>
                <c:pt idx="0">
                  <c:v>42221.645833333336</c:v>
                </c:pt>
                <c:pt idx="1">
                  <c:v>42222.5</c:v>
                </c:pt>
                <c:pt idx="2">
                  <c:v>42222.708333333336</c:v>
                </c:pt>
                <c:pt idx="3">
                  <c:v>42223.270833333336</c:v>
                </c:pt>
                <c:pt idx="4">
                  <c:v>42223.385416666664</c:v>
                </c:pt>
                <c:pt idx="5">
                  <c:v>42223.621527777781</c:v>
                </c:pt>
                <c:pt idx="6">
                  <c:v>42223.817361111112</c:v>
                </c:pt>
                <c:pt idx="7">
                  <c:v>42224.333333333336</c:v>
                </c:pt>
                <c:pt idx="8">
                  <c:v>42224.420138888891</c:v>
                </c:pt>
                <c:pt idx="9">
                  <c:v>42224.809027777781</c:v>
                </c:pt>
                <c:pt idx="10">
                  <c:v>42225.354861111111</c:v>
                </c:pt>
                <c:pt idx="11">
                  <c:v>42225.4375</c:v>
                </c:pt>
                <c:pt idx="12">
                  <c:v>42225.5</c:v>
                </c:pt>
                <c:pt idx="13">
                  <c:v>42225.815972222219</c:v>
                </c:pt>
                <c:pt idx="14">
                  <c:v>42226.375</c:v>
                </c:pt>
                <c:pt idx="15">
                  <c:v>42226.527777777781</c:v>
                </c:pt>
                <c:pt idx="16">
                  <c:v>42226.553472222222</c:v>
                </c:pt>
                <c:pt idx="17">
                  <c:v>42226.806250000001</c:v>
                </c:pt>
                <c:pt idx="18">
                  <c:v>42227.698611111111</c:v>
                </c:pt>
                <c:pt idx="19">
                  <c:v>42228.517361111109</c:v>
                </c:pt>
                <c:pt idx="20">
                  <c:v>42228.5625</c:v>
                </c:pt>
                <c:pt idx="21">
                  <c:v>42229.510416666664</c:v>
                </c:pt>
                <c:pt idx="22">
                  <c:v>42229.697916666664</c:v>
                </c:pt>
                <c:pt idx="23">
                  <c:v>42230.53125</c:v>
                </c:pt>
                <c:pt idx="24">
                  <c:v>42231.440972222219</c:v>
                </c:pt>
                <c:pt idx="25">
                  <c:v>42232.399305555555</c:v>
                </c:pt>
                <c:pt idx="26">
                  <c:v>42232.548611111109</c:v>
                </c:pt>
                <c:pt idx="27">
                  <c:v>42233.371527777781</c:v>
                </c:pt>
                <c:pt idx="28">
                  <c:v>42236.427083333336</c:v>
                </c:pt>
                <c:pt idx="29">
                  <c:v>42237.402777777781</c:v>
                </c:pt>
                <c:pt idx="30">
                  <c:v>42240.402777777781</c:v>
                </c:pt>
                <c:pt idx="31">
                  <c:v>42241.392361111109</c:v>
                </c:pt>
                <c:pt idx="32">
                  <c:v>42242.371527777781</c:v>
                </c:pt>
                <c:pt idx="33">
                  <c:v>42247.347222222219</c:v>
                </c:pt>
                <c:pt idx="34">
                  <c:v>42249.361111111109</c:v>
                </c:pt>
                <c:pt idx="35">
                  <c:v>42250.364583333336</c:v>
                </c:pt>
                <c:pt idx="36">
                  <c:v>42250.364583333336</c:v>
                </c:pt>
                <c:pt idx="37">
                  <c:v>42251.375</c:v>
                </c:pt>
                <c:pt idx="38">
                  <c:v>42251.416666666664</c:v>
                </c:pt>
                <c:pt idx="39">
                  <c:v>42260.388888888891</c:v>
                </c:pt>
                <c:pt idx="40">
                  <c:v>42261.34375</c:v>
                </c:pt>
                <c:pt idx="41">
                  <c:v>42265.350694444445</c:v>
                </c:pt>
                <c:pt idx="42">
                  <c:v>42266.34375</c:v>
                </c:pt>
                <c:pt idx="43">
                  <c:v>42267.375</c:v>
                </c:pt>
                <c:pt idx="44">
                  <c:v>42268.340277777781</c:v>
                </c:pt>
                <c:pt idx="45">
                  <c:v>42271.378472222219</c:v>
                </c:pt>
                <c:pt idx="46">
                  <c:v>42275.361111111109</c:v>
                </c:pt>
                <c:pt idx="47">
                  <c:v>42278.395833333336</c:v>
                </c:pt>
                <c:pt idx="48">
                  <c:v>42286.40625</c:v>
                </c:pt>
                <c:pt idx="49">
                  <c:v>42305.620138888888</c:v>
                </c:pt>
                <c:pt idx="50">
                  <c:v>42443.555555555555</c:v>
                </c:pt>
                <c:pt idx="51">
                  <c:v>42452.576388888891</c:v>
                </c:pt>
                <c:pt idx="52">
                  <c:v>42473.590277777781</c:v>
                </c:pt>
                <c:pt idx="53">
                  <c:v>42480.40625</c:v>
                </c:pt>
                <c:pt idx="54">
                  <c:v>42487.409722222219</c:v>
                </c:pt>
                <c:pt idx="55">
                  <c:v>42495.444444444445</c:v>
                </c:pt>
                <c:pt idx="56">
                  <c:v>42503.5</c:v>
                </c:pt>
                <c:pt idx="57">
                  <c:v>42509.434027777781</c:v>
                </c:pt>
                <c:pt idx="58">
                  <c:v>42515.40625</c:v>
                </c:pt>
                <c:pt idx="59">
                  <c:v>42523.416666666664</c:v>
                </c:pt>
                <c:pt idx="60">
                  <c:v>42529.385416666664</c:v>
                </c:pt>
                <c:pt idx="61">
                  <c:v>42529.388888888891</c:v>
                </c:pt>
                <c:pt idx="62">
                  <c:v>42535.364583333336</c:v>
                </c:pt>
                <c:pt idx="63">
                  <c:v>42543.416666666664</c:v>
                </c:pt>
                <c:pt idx="64">
                  <c:v>42548.576388888891</c:v>
                </c:pt>
                <c:pt idx="65">
                  <c:v>42564.590277777781</c:v>
                </c:pt>
                <c:pt idx="66">
                  <c:v>42610.635416666664</c:v>
                </c:pt>
                <c:pt idx="67">
                  <c:v>42615.368055555555</c:v>
                </c:pt>
              </c:numCache>
            </c:numRef>
          </c:cat>
          <c:val>
            <c:numRef>
              <c:f>'SUIT RK 103'!$Q$27:$Q$94</c:f>
              <c:numCache>
                <c:formatCode>0.00</c:formatCode>
                <c:ptCount val="68"/>
                <c:pt idx="0">
                  <c:v>40</c:v>
                </c:pt>
                <c:pt idx="1">
                  <c:v>120</c:v>
                </c:pt>
                <c:pt idx="2">
                  <c:v>18</c:v>
                </c:pt>
                <c:pt idx="3">
                  <c:v>220</c:v>
                </c:pt>
                <c:pt idx="4">
                  <c:v>25</c:v>
                </c:pt>
                <c:pt idx="5">
                  <c:v>3</c:v>
                </c:pt>
                <c:pt idx="6">
                  <c:v>41</c:v>
                </c:pt>
                <c:pt idx="7">
                  <c:v>168</c:v>
                </c:pt>
                <c:pt idx="8">
                  <c:v>100</c:v>
                </c:pt>
                <c:pt idx="9">
                  <c:v>105</c:v>
                </c:pt>
                <c:pt idx="10">
                  <c:v>134</c:v>
                </c:pt>
                <c:pt idx="11">
                  <c:v>200</c:v>
                </c:pt>
                <c:pt idx="12">
                  <c:v>100</c:v>
                </c:pt>
                <c:pt idx="13">
                  <c:v>253</c:v>
                </c:pt>
                <c:pt idx="14">
                  <c:v>18</c:v>
                </c:pt>
                <c:pt idx="16">
                  <c:v>100</c:v>
                </c:pt>
                <c:pt idx="17">
                  <c:v>14</c:v>
                </c:pt>
                <c:pt idx="18">
                  <c:v>17</c:v>
                </c:pt>
                <c:pt idx="19">
                  <c:v>17</c:v>
                </c:pt>
                <c:pt idx="21">
                  <c:v>17</c:v>
                </c:pt>
                <c:pt idx="22">
                  <c:v>70</c:v>
                </c:pt>
                <c:pt idx="23">
                  <c:v>50</c:v>
                </c:pt>
                <c:pt idx="24">
                  <c:v>30</c:v>
                </c:pt>
                <c:pt idx="25">
                  <c:v>48</c:v>
                </c:pt>
                <c:pt idx="26">
                  <c:v>40</c:v>
                </c:pt>
                <c:pt idx="27">
                  <c:v>17</c:v>
                </c:pt>
                <c:pt idx="28">
                  <c:v>17</c:v>
                </c:pt>
                <c:pt idx="29">
                  <c:v>17</c:v>
                </c:pt>
                <c:pt idx="30">
                  <c:v>77</c:v>
                </c:pt>
                <c:pt idx="31">
                  <c:v>17</c:v>
                </c:pt>
                <c:pt idx="32">
                  <c:v>17</c:v>
                </c:pt>
                <c:pt idx="33">
                  <c:v>17</c:v>
                </c:pt>
                <c:pt idx="34">
                  <c:v>44</c:v>
                </c:pt>
                <c:pt idx="35">
                  <c:v>17</c:v>
                </c:pt>
                <c:pt idx="36">
                  <c:v>17</c:v>
                </c:pt>
                <c:pt idx="37">
                  <c:v>17</c:v>
                </c:pt>
                <c:pt idx="38">
                  <c:v>26</c:v>
                </c:pt>
                <c:pt idx="39">
                  <c:v>17</c:v>
                </c:pt>
                <c:pt idx="40">
                  <c:v>110</c:v>
                </c:pt>
                <c:pt idx="41">
                  <c:v>17</c:v>
                </c:pt>
                <c:pt idx="42">
                  <c:v>18</c:v>
                </c:pt>
                <c:pt idx="43">
                  <c:v>17</c:v>
                </c:pt>
                <c:pt idx="44">
                  <c:v>20</c:v>
                </c:pt>
                <c:pt idx="45">
                  <c:v>61</c:v>
                </c:pt>
                <c:pt idx="46">
                  <c:v>17</c:v>
                </c:pt>
                <c:pt idx="47">
                  <c:v>45</c:v>
                </c:pt>
                <c:pt idx="48">
                  <c:v>27</c:v>
                </c:pt>
                <c:pt idx="49">
                  <c:v>17</c:v>
                </c:pt>
                <c:pt idx="50">
                  <c:v>100</c:v>
                </c:pt>
                <c:pt idx="51">
                  <c:v>17</c:v>
                </c:pt>
                <c:pt idx="52">
                  <c:v>130</c:v>
                </c:pt>
                <c:pt idx="53">
                  <c:v>110</c:v>
                </c:pt>
                <c:pt idx="54" formatCode="General">
                  <c:v>90</c:v>
                </c:pt>
                <c:pt idx="55" formatCode="General">
                  <c:v>90</c:v>
                </c:pt>
                <c:pt idx="56" formatCode="General">
                  <c:v>60</c:v>
                </c:pt>
                <c:pt idx="57" formatCode="General">
                  <c:v>60</c:v>
                </c:pt>
                <c:pt idx="58" formatCode="General">
                  <c:v>90</c:v>
                </c:pt>
                <c:pt idx="59" formatCode="General">
                  <c:v>160</c:v>
                </c:pt>
                <c:pt idx="60" formatCode="General">
                  <c:v>190</c:v>
                </c:pt>
                <c:pt idx="61" formatCode="General">
                  <c:v>84</c:v>
                </c:pt>
                <c:pt idx="62" formatCode="General">
                  <c:v>120</c:v>
                </c:pt>
                <c:pt idx="63" formatCode="General">
                  <c:v>100</c:v>
                </c:pt>
                <c:pt idx="64" formatCode="General">
                  <c:v>40</c:v>
                </c:pt>
                <c:pt idx="65" formatCode="General">
                  <c:v>60</c:v>
                </c:pt>
                <c:pt idx="66" formatCode="General">
                  <c:v>17</c:v>
                </c:pt>
                <c:pt idx="67" formatCode="General">
                  <c:v>21</c:v>
                </c:pt>
              </c:numCache>
            </c:numRef>
          </c:val>
          <c:extLst>
            <c:ext xmlns:c16="http://schemas.microsoft.com/office/drawing/2014/chart" uri="{C3380CC4-5D6E-409C-BE32-E72D297353CC}">
              <c16:uniqueId val="{00000000-24F5-4276-9AAB-FB6DC517CD9A}"/>
            </c:ext>
          </c:extLst>
        </c:ser>
        <c:dLbls>
          <c:showLegendKey val="0"/>
          <c:showVal val="0"/>
          <c:showCatName val="0"/>
          <c:showSerName val="0"/>
          <c:showPercent val="0"/>
          <c:showBubbleSize val="0"/>
        </c:dLbls>
        <c:gapWidth val="219"/>
        <c:overlap val="100"/>
        <c:axId val="941794256"/>
        <c:axId val="941794648"/>
        <c:extLst/>
      </c:barChart>
      <c:catAx>
        <c:axId val="9417942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1794648"/>
        <c:crossesAt val="1.0000000000000003E-4"/>
        <c:auto val="0"/>
        <c:lblAlgn val="ctr"/>
        <c:lblOffset val="100"/>
        <c:tickMarkSkip val="5"/>
        <c:noMultiLvlLbl val="0"/>
      </c:catAx>
      <c:valAx>
        <c:axId val="94179464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17942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101 to 104)</c:v>
            </c:pt>
          </c:strCache>
        </c:strRef>
      </c:tx>
      <c:layout>
        <c:manualLayout>
          <c:xMode val="edge"/>
          <c:yMode val="edge"/>
          <c:x val="0.27092627403290054"/>
          <c:y val="3.055091173256967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'SUIT RK 103'!$AD$26</c:f>
              <c:strCache>
                <c:ptCount val="1"/>
                <c:pt idx="0">
                  <c:v>Zinc</c:v>
                </c:pt>
              </c:strCache>
            </c:strRef>
          </c:tx>
          <c:spPr>
            <a:solidFill>
              <a:schemeClr val="tx2">
                <a:lumMod val="60000"/>
                <a:lumOff val="40000"/>
              </a:schemeClr>
            </a:solidFill>
            <a:ln>
              <a:noFill/>
            </a:ln>
            <a:effectLst/>
          </c:spPr>
          <c:invertIfNegative val="0"/>
          <c:cat>
            <c:numRef>
              <c:f>'SUIT RK 103'!$F$27:$F$146</c:f>
              <c:numCache>
                <c:formatCode>m/d/yy\ h:mm;@</c:formatCode>
                <c:ptCount val="120"/>
                <c:pt idx="0">
                  <c:v>42221.645833333336</c:v>
                </c:pt>
                <c:pt idx="1">
                  <c:v>42222.5</c:v>
                </c:pt>
                <c:pt idx="2">
                  <c:v>42222.708333333336</c:v>
                </c:pt>
                <c:pt idx="3">
                  <c:v>42223.270833333336</c:v>
                </c:pt>
                <c:pt idx="4">
                  <c:v>42223.385416666664</c:v>
                </c:pt>
                <c:pt idx="5">
                  <c:v>42223.621527777781</c:v>
                </c:pt>
                <c:pt idx="6">
                  <c:v>42223.817361111112</c:v>
                </c:pt>
                <c:pt idx="7">
                  <c:v>42224.333333333336</c:v>
                </c:pt>
                <c:pt idx="8">
                  <c:v>42224.420138888891</c:v>
                </c:pt>
                <c:pt idx="9">
                  <c:v>42224.809027777781</c:v>
                </c:pt>
                <c:pt idx="10">
                  <c:v>42225.354861111111</c:v>
                </c:pt>
                <c:pt idx="11">
                  <c:v>42225.4375</c:v>
                </c:pt>
                <c:pt idx="12">
                  <c:v>42225.5</c:v>
                </c:pt>
                <c:pt idx="13">
                  <c:v>42225.815972222219</c:v>
                </c:pt>
                <c:pt idx="14">
                  <c:v>42226.375</c:v>
                </c:pt>
                <c:pt idx="15">
                  <c:v>42226.527777777781</c:v>
                </c:pt>
                <c:pt idx="16">
                  <c:v>42226.553472222222</c:v>
                </c:pt>
                <c:pt idx="17">
                  <c:v>42226.806250000001</c:v>
                </c:pt>
                <c:pt idx="18">
                  <c:v>42227.698611111111</c:v>
                </c:pt>
                <c:pt idx="19">
                  <c:v>42228.517361111109</c:v>
                </c:pt>
                <c:pt idx="20">
                  <c:v>42228.5625</c:v>
                </c:pt>
                <c:pt idx="21">
                  <c:v>42229.510416666664</c:v>
                </c:pt>
                <c:pt idx="22">
                  <c:v>42229.697916666664</c:v>
                </c:pt>
                <c:pt idx="23">
                  <c:v>42230.53125</c:v>
                </c:pt>
                <c:pt idx="24">
                  <c:v>42231.440972222219</c:v>
                </c:pt>
                <c:pt idx="25">
                  <c:v>42232.399305555555</c:v>
                </c:pt>
                <c:pt idx="26">
                  <c:v>42232.548611111109</c:v>
                </c:pt>
                <c:pt idx="27">
                  <c:v>42233.371527777781</c:v>
                </c:pt>
                <c:pt idx="28">
                  <c:v>42236.427083333336</c:v>
                </c:pt>
                <c:pt idx="29">
                  <c:v>42237.402777777781</c:v>
                </c:pt>
                <c:pt idx="30">
                  <c:v>42240.402777777781</c:v>
                </c:pt>
                <c:pt idx="31">
                  <c:v>42241.392361111109</c:v>
                </c:pt>
                <c:pt idx="32">
                  <c:v>42242.371527777781</c:v>
                </c:pt>
                <c:pt idx="33">
                  <c:v>42247.347222222219</c:v>
                </c:pt>
                <c:pt idx="34">
                  <c:v>42249.361111111109</c:v>
                </c:pt>
                <c:pt idx="35">
                  <c:v>42250.364583333336</c:v>
                </c:pt>
                <c:pt idx="36">
                  <c:v>42250.364583333336</c:v>
                </c:pt>
                <c:pt idx="37">
                  <c:v>42251.375</c:v>
                </c:pt>
                <c:pt idx="38">
                  <c:v>42251.416666666664</c:v>
                </c:pt>
                <c:pt idx="39">
                  <c:v>42260.388888888891</c:v>
                </c:pt>
                <c:pt idx="40">
                  <c:v>42261.34375</c:v>
                </c:pt>
                <c:pt idx="41">
                  <c:v>42265.350694444445</c:v>
                </c:pt>
                <c:pt idx="42">
                  <c:v>42266.34375</c:v>
                </c:pt>
                <c:pt idx="43">
                  <c:v>42267.375</c:v>
                </c:pt>
                <c:pt idx="44">
                  <c:v>42268.340277777781</c:v>
                </c:pt>
                <c:pt idx="45">
                  <c:v>42271.378472222219</c:v>
                </c:pt>
                <c:pt idx="46">
                  <c:v>42275.361111111109</c:v>
                </c:pt>
                <c:pt idx="47">
                  <c:v>42278.395833333336</c:v>
                </c:pt>
                <c:pt idx="48">
                  <c:v>42286.40625</c:v>
                </c:pt>
                <c:pt idx="49">
                  <c:v>42305.620138888888</c:v>
                </c:pt>
                <c:pt idx="50">
                  <c:v>42443.555555555555</c:v>
                </c:pt>
                <c:pt idx="51">
                  <c:v>42452.576388888891</c:v>
                </c:pt>
                <c:pt idx="52">
                  <c:v>42473.590277777781</c:v>
                </c:pt>
                <c:pt idx="53">
                  <c:v>42480.40625</c:v>
                </c:pt>
                <c:pt idx="54">
                  <c:v>42487.409722222219</c:v>
                </c:pt>
                <c:pt idx="55">
                  <c:v>42495.444444444445</c:v>
                </c:pt>
                <c:pt idx="56">
                  <c:v>42503.5</c:v>
                </c:pt>
                <c:pt idx="57">
                  <c:v>42509.434027777781</c:v>
                </c:pt>
                <c:pt idx="58">
                  <c:v>42515.40625</c:v>
                </c:pt>
                <c:pt idx="59">
                  <c:v>42523.416666666664</c:v>
                </c:pt>
                <c:pt idx="60">
                  <c:v>42529.385416666664</c:v>
                </c:pt>
                <c:pt idx="61">
                  <c:v>42529.388888888891</c:v>
                </c:pt>
                <c:pt idx="62">
                  <c:v>42535.364583333336</c:v>
                </c:pt>
                <c:pt idx="63">
                  <c:v>42543.416666666664</c:v>
                </c:pt>
                <c:pt idx="64">
                  <c:v>42548.576388888891</c:v>
                </c:pt>
                <c:pt idx="65">
                  <c:v>42564.590277777781</c:v>
                </c:pt>
                <c:pt idx="66">
                  <c:v>42610.635416666664</c:v>
                </c:pt>
                <c:pt idx="67">
                  <c:v>42615.368055555555</c:v>
                </c:pt>
              </c:numCache>
            </c:numRef>
          </c:cat>
          <c:val>
            <c:numRef>
              <c:f>'SUIT RK 103'!$AD$27:$AD$94</c:f>
              <c:numCache>
                <c:formatCode>0.00</c:formatCode>
                <c:ptCount val="68"/>
                <c:pt idx="0">
                  <c:v>6</c:v>
                </c:pt>
                <c:pt idx="1">
                  <c:v>24</c:v>
                </c:pt>
                <c:pt idx="2">
                  <c:v>18</c:v>
                </c:pt>
                <c:pt idx="3">
                  <c:v>149</c:v>
                </c:pt>
                <c:pt idx="4">
                  <c:v>15.7</c:v>
                </c:pt>
                <c:pt idx="5">
                  <c:v>7.5</c:v>
                </c:pt>
                <c:pt idx="6">
                  <c:v>13.1</c:v>
                </c:pt>
                <c:pt idx="7">
                  <c:v>26.6</c:v>
                </c:pt>
                <c:pt idx="8">
                  <c:v>22.8</c:v>
                </c:pt>
                <c:pt idx="9">
                  <c:v>22.1</c:v>
                </c:pt>
                <c:pt idx="10">
                  <c:v>28.3</c:v>
                </c:pt>
                <c:pt idx="11">
                  <c:v>18</c:v>
                </c:pt>
                <c:pt idx="12">
                  <c:v>10</c:v>
                </c:pt>
                <c:pt idx="13">
                  <c:v>24</c:v>
                </c:pt>
                <c:pt idx="14">
                  <c:v>32.9</c:v>
                </c:pt>
                <c:pt idx="15">
                  <c:v>8.8000000000000007</c:v>
                </c:pt>
                <c:pt idx="16">
                  <c:v>10</c:v>
                </c:pt>
                <c:pt idx="17">
                  <c:v>26.4</c:v>
                </c:pt>
                <c:pt idx="18">
                  <c:v>5.4</c:v>
                </c:pt>
                <c:pt idx="19">
                  <c:v>6.9</c:v>
                </c:pt>
                <c:pt idx="20">
                  <c:v>26.1</c:v>
                </c:pt>
                <c:pt idx="21">
                  <c:v>9.6999999999999993</c:v>
                </c:pt>
                <c:pt idx="22">
                  <c:v>10</c:v>
                </c:pt>
                <c:pt idx="23">
                  <c:v>12</c:v>
                </c:pt>
                <c:pt idx="24">
                  <c:v>12</c:v>
                </c:pt>
                <c:pt idx="25">
                  <c:v>34</c:v>
                </c:pt>
                <c:pt idx="26">
                  <c:v>15</c:v>
                </c:pt>
                <c:pt idx="27">
                  <c:v>26</c:v>
                </c:pt>
                <c:pt idx="28">
                  <c:v>24</c:v>
                </c:pt>
                <c:pt idx="29">
                  <c:v>24</c:v>
                </c:pt>
                <c:pt idx="30">
                  <c:v>26</c:v>
                </c:pt>
                <c:pt idx="31">
                  <c:v>23</c:v>
                </c:pt>
                <c:pt idx="32">
                  <c:v>19</c:v>
                </c:pt>
                <c:pt idx="33">
                  <c:v>18</c:v>
                </c:pt>
                <c:pt idx="34">
                  <c:v>21</c:v>
                </c:pt>
                <c:pt idx="35">
                  <c:v>19</c:v>
                </c:pt>
                <c:pt idx="36">
                  <c:v>19</c:v>
                </c:pt>
                <c:pt idx="37">
                  <c:v>15</c:v>
                </c:pt>
                <c:pt idx="38">
                  <c:v>18.5</c:v>
                </c:pt>
                <c:pt idx="39">
                  <c:v>20</c:v>
                </c:pt>
                <c:pt idx="40">
                  <c:v>25</c:v>
                </c:pt>
                <c:pt idx="41">
                  <c:v>23</c:v>
                </c:pt>
                <c:pt idx="42">
                  <c:v>17</c:v>
                </c:pt>
                <c:pt idx="43">
                  <c:v>17</c:v>
                </c:pt>
                <c:pt idx="44">
                  <c:v>17</c:v>
                </c:pt>
                <c:pt idx="45">
                  <c:v>18</c:v>
                </c:pt>
                <c:pt idx="46">
                  <c:v>14</c:v>
                </c:pt>
                <c:pt idx="47">
                  <c:v>14</c:v>
                </c:pt>
                <c:pt idx="48">
                  <c:v>29.4</c:v>
                </c:pt>
                <c:pt idx="49">
                  <c:v>23</c:v>
                </c:pt>
                <c:pt idx="50">
                  <c:v>26</c:v>
                </c:pt>
                <c:pt idx="51">
                  <c:v>22</c:v>
                </c:pt>
                <c:pt idx="52">
                  <c:v>51</c:v>
                </c:pt>
                <c:pt idx="53">
                  <c:v>48</c:v>
                </c:pt>
                <c:pt idx="54" formatCode="General">
                  <c:v>28</c:v>
                </c:pt>
                <c:pt idx="55" formatCode="General">
                  <c:v>18</c:v>
                </c:pt>
                <c:pt idx="56" formatCode="General">
                  <c:v>16</c:v>
                </c:pt>
                <c:pt idx="57" formatCode="General">
                  <c:v>18</c:v>
                </c:pt>
                <c:pt idx="58" formatCode="General">
                  <c:v>30</c:v>
                </c:pt>
                <c:pt idx="59" formatCode="General">
                  <c:v>37</c:v>
                </c:pt>
                <c:pt idx="60" formatCode="General">
                  <c:v>31</c:v>
                </c:pt>
                <c:pt idx="61" formatCode="General">
                  <c:v>17</c:v>
                </c:pt>
                <c:pt idx="62" formatCode="General">
                  <c:v>34</c:v>
                </c:pt>
                <c:pt idx="63" formatCode="General">
                  <c:v>33</c:v>
                </c:pt>
                <c:pt idx="64" formatCode="General">
                  <c:v>38</c:v>
                </c:pt>
                <c:pt idx="65" formatCode="General">
                  <c:v>18</c:v>
                </c:pt>
                <c:pt idx="66" formatCode="General">
                  <c:v>12</c:v>
                </c:pt>
                <c:pt idx="67" formatCode="General">
                  <c:v>17</c:v>
                </c:pt>
              </c:numCache>
            </c:numRef>
          </c:val>
          <c:extLst>
            <c:ext xmlns:c16="http://schemas.microsoft.com/office/drawing/2014/chart" uri="{C3380CC4-5D6E-409C-BE32-E72D297353CC}">
              <c16:uniqueId val="{00000000-3851-4A75-9326-4EEE386BACB1}"/>
            </c:ext>
          </c:extLst>
        </c:ser>
        <c:dLbls>
          <c:showLegendKey val="0"/>
          <c:showVal val="0"/>
          <c:showCatName val="0"/>
          <c:showSerName val="0"/>
          <c:showPercent val="0"/>
          <c:showBubbleSize val="0"/>
        </c:dLbls>
        <c:gapWidth val="219"/>
        <c:overlap val="100"/>
        <c:axId val="941795432"/>
        <c:axId val="941795824"/>
        <c:extLst/>
      </c:barChart>
      <c:catAx>
        <c:axId val="9417954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1795824"/>
        <c:crossesAt val="1.0000000000000003E-4"/>
        <c:auto val="0"/>
        <c:lblAlgn val="ctr"/>
        <c:lblOffset val="100"/>
        <c:tickMarkSkip val="5"/>
        <c:noMultiLvlLbl val="0"/>
      </c:catAx>
      <c:valAx>
        <c:axId val="94179582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1795432"/>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solidFill>
            <a:sysClr val="windowText" lastClr="000000"/>
          </a:solidFill>
        </a:defRPr>
      </a:pPr>
      <a:endParaRPr lang="en-US"/>
    </a:p>
  </c:txPr>
  <c:printSettings>
    <c:headerFooter/>
    <c:pageMargins b="0.75" l="0.7" r="0.7" t="0.75" header="0.3" footer="0.3"/>
    <c:pageSetup orientation="portrait"/>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'SUIT RK 103'!$A$1</c:f>
          <c:strCache>
            <c:ptCount val="1"/>
            <c:pt idx="0">
              <c:v>Animas at SUIT (RK 101 to 104)</c:v>
            </c:pt>
          </c:strCache>
        </c:strRef>
      </c:tx>
      <c:layout>
        <c:manualLayout>
          <c:xMode val="edge"/>
          <c:yMode val="edge"/>
          <c:x val="0.27480592275340021"/>
          <c:y val="2.921435722596531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'SUIT RK 103'!$T$26</c:f>
              <c:strCache>
                <c:ptCount val="1"/>
                <c:pt idx="0">
                  <c:v>Manganese</c:v>
                </c:pt>
              </c:strCache>
            </c:strRef>
          </c:tx>
          <c:spPr>
            <a:solidFill>
              <a:schemeClr val="accent1"/>
            </a:solidFill>
            <a:ln>
              <a:noFill/>
            </a:ln>
            <a:effectLst/>
          </c:spPr>
          <c:invertIfNegative val="0"/>
          <c:cat>
            <c:numRef>
              <c:f>'SUIT RK 103'!$F$27:$F$146</c:f>
              <c:numCache>
                <c:formatCode>m/d/yy\ h:mm;@</c:formatCode>
                <c:ptCount val="120"/>
                <c:pt idx="0">
                  <c:v>42221.645833333336</c:v>
                </c:pt>
                <c:pt idx="1">
                  <c:v>42222.5</c:v>
                </c:pt>
                <c:pt idx="2">
                  <c:v>42222.708333333336</c:v>
                </c:pt>
                <c:pt idx="3">
                  <c:v>42223.270833333336</c:v>
                </c:pt>
                <c:pt idx="4">
                  <c:v>42223.385416666664</c:v>
                </c:pt>
                <c:pt idx="5">
                  <c:v>42223.621527777781</c:v>
                </c:pt>
                <c:pt idx="6">
                  <c:v>42223.817361111112</c:v>
                </c:pt>
                <c:pt idx="7">
                  <c:v>42224.333333333336</c:v>
                </c:pt>
                <c:pt idx="8">
                  <c:v>42224.420138888891</c:v>
                </c:pt>
                <c:pt idx="9">
                  <c:v>42224.809027777781</c:v>
                </c:pt>
                <c:pt idx="10">
                  <c:v>42225.354861111111</c:v>
                </c:pt>
                <c:pt idx="11">
                  <c:v>42225.4375</c:v>
                </c:pt>
                <c:pt idx="12">
                  <c:v>42225.5</c:v>
                </c:pt>
                <c:pt idx="13">
                  <c:v>42225.815972222219</c:v>
                </c:pt>
                <c:pt idx="14">
                  <c:v>42226.375</c:v>
                </c:pt>
                <c:pt idx="15">
                  <c:v>42226.527777777781</c:v>
                </c:pt>
                <c:pt idx="16">
                  <c:v>42226.553472222222</c:v>
                </c:pt>
                <c:pt idx="17">
                  <c:v>42226.806250000001</c:v>
                </c:pt>
                <c:pt idx="18">
                  <c:v>42227.698611111111</c:v>
                </c:pt>
                <c:pt idx="19">
                  <c:v>42228.517361111109</c:v>
                </c:pt>
                <c:pt idx="20">
                  <c:v>42228.5625</c:v>
                </c:pt>
                <c:pt idx="21">
                  <c:v>42229.510416666664</c:v>
                </c:pt>
                <c:pt idx="22">
                  <c:v>42229.697916666664</c:v>
                </c:pt>
                <c:pt idx="23">
                  <c:v>42230.53125</c:v>
                </c:pt>
                <c:pt idx="24">
                  <c:v>42231.440972222219</c:v>
                </c:pt>
                <c:pt idx="25">
                  <c:v>42232.399305555555</c:v>
                </c:pt>
                <c:pt idx="26">
                  <c:v>42232.548611111109</c:v>
                </c:pt>
                <c:pt idx="27">
                  <c:v>42233.371527777781</c:v>
                </c:pt>
                <c:pt idx="28">
                  <c:v>42236.427083333336</c:v>
                </c:pt>
                <c:pt idx="29">
                  <c:v>42237.402777777781</c:v>
                </c:pt>
                <c:pt idx="30">
                  <c:v>42240.402777777781</c:v>
                </c:pt>
                <c:pt idx="31">
                  <c:v>42241.392361111109</c:v>
                </c:pt>
                <c:pt idx="32">
                  <c:v>42242.371527777781</c:v>
                </c:pt>
                <c:pt idx="33">
                  <c:v>42247.347222222219</c:v>
                </c:pt>
                <c:pt idx="34">
                  <c:v>42249.361111111109</c:v>
                </c:pt>
                <c:pt idx="35">
                  <c:v>42250.364583333336</c:v>
                </c:pt>
                <c:pt idx="36">
                  <c:v>42250.364583333336</c:v>
                </c:pt>
                <c:pt idx="37">
                  <c:v>42251.375</c:v>
                </c:pt>
                <c:pt idx="38">
                  <c:v>42251.416666666664</c:v>
                </c:pt>
                <c:pt idx="39">
                  <c:v>42260.388888888891</c:v>
                </c:pt>
                <c:pt idx="40">
                  <c:v>42261.34375</c:v>
                </c:pt>
                <c:pt idx="41">
                  <c:v>42265.350694444445</c:v>
                </c:pt>
                <c:pt idx="42">
                  <c:v>42266.34375</c:v>
                </c:pt>
                <c:pt idx="43">
                  <c:v>42267.375</c:v>
                </c:pt>
                <c:pt idx="44">
                  <c:v>42268.340277777781</c:v>
                </c:pt>
                <c:pt idx="45">
                  <c:v>42271.378472222219</c:v>
                </c:pt>
                <c:pt idx="46">
                  <c:v>42275.361111111109</c:v>
                </c:pt>
                <c:pt idx="47">
                  <c:v>42278.395833333336</c:v>
                </c:pt>
                <c:pt idx="48">
                  <c:v>42286.40625</c:v>
                </c:pt>
                <c:pt idx="49">
                  <c:v>42305.620138888888</c:v>
                </c:pt>
                <c:pt idx="50">
                  <c:v>42443.555555555555</c:v>
                </c:pt>
                <c:pt idx="51">
                  <c:v>42452.576388888891</c:v>
                </c:pt>
                <c:pt idx="52">
                  <c:v>42473.590277777781</c:v>
                </c:pt>
                <c:pt idx="53">
                  <c:v>42480.40625</c:v>
                </c:pt>
                <c:pt idx="54">
                  <c:v>42487.409722222219</c:v>
                </c:pt>
                <c:pt idx="55">
                  <c:v>42495.444444444445</c:v>
                </c:pt>
                <c:pt idx="56">
                  <c:v>42503.5</c:v>
                </c:pt>
                <c:pt idx="57">
                  <c:v>42509.434027777781</c:v>
                </c:pt>
                <c:pt idx="58">
                  <c:v>42515.40625</c:v>
                </c:pt>
                <c:pt idx="59">
                  <c:v>42523.416666666664</c:v>
                </c:pt>
                <c:pt idx="60">
                  <c:v>42529.385416666664</c:v>
                </c:pt>
                <c:pt idx="61">
                  <c:v>42529.388888888891</c:v>
                </c:pt>
                <c:pt idx="62">
                  <c:v>42535.364583333336</c:v>
                </c:pt>
                <c:pt idx="63">
                  <c:v>42543.416666666664</c:v>
                </c:pt>
                <c:pt idx="64">
                  <c:v>42548.576388888891</c:v>
                </c:pt>
                <c:pt idx="65">
                  <c:v>42564.590277777781</c:v>
                </c:pt>
                <c:pt idx="66">
                  <c:v>42610.635416666664</c:v>
                </c:pt>
                <c:pt idx="67">
                  <c:v>42615.368055555555</c:v>
                </c:pt>
              </c:numCache>
            </c:numRef>
          </c:cat>
          <c:val>
            <c:numRef>
              <c:f>'SUIT RK 103'!$T$27:$T$94</c:f>
              <c:numCache>
                <c:formatCode>0.00</c:formatCode>
                <c:ptCount val="68"/>
                <c:pt idx="0">
                  <c:v>53.699999999999996</c:v>
                </c:pt>
                <c:pt idx="1">
                  <c:v>49.099999999999994</c:v>
                </c:pt>
                <c:pt idx="2">
                  <c:v>64.400000000000006</c:v>
                </c:pt>
                <c:pt idx="3">
                  <c:v>541</c:v>
                </c:pt>
                <c:pt idx="4">
                  <c:v>158.4</c:v>
                </c:pt>
                <c:pt idx="5">
                  <c:v>107</c:v>
                </c:pt>
                <c:pt idx="6">
                  <c:v>117.4</c:v>
                </c:pt>
                <c:pt idx="7">
                  <c:v>140.30000000000001</c:v>
                </c:pt>
                <c:pt idx="8">
                  <c:v>102</c:v>
                </c:pt>
                <c:pt idx="9">
                  <c:v>110.7</c:v>
                </c:pt>
                <c:pt idx="10">
                  <c:v>109.8</c:v>
                </c:pt>
                <c:pt idx="11">
                  <c:v>74.300000000000011</c:v>
                </c:pt>
                <c:pt idx="12">
                  <c:v>81.8</c:v>
                </c:pt>
                <c:pt idx="13">
                  <c:v>138.69999999999999</c:v>
                </c:pt>
                <c:pt idx="14">
                  <c:v>89</c:v>
                </c:pt>
                <c:pt idx="15">
                  <c:v>60.699999999999996</c:v>
                </c:pt>
                <c:pt idx="16">
                  <c:v>67.8</c:v>
                </c:pt>
                <c:pt idx="17">
                  <c:v>96.2</c:v>
                </c:pt>
                <c:pt idx="18">
                  <c:v>71</c:v>
                </c:pt>
                <c:pt idx="19">
                  <c:v>59</c:v>
                </c:pt>
                <c:pt idx="20">
                  <c:v>47.199999999999996</c:v>
                </c:pt>
                <c:pt idx="21">
                  <c:v>61</c:v>
                </c:pt>
                <c:pt idx="22">
                  <c:v>58.7</c:v>
                </c:pt>
                <c:pt idx="23">
                  <c:v>56.7</c:v>
                </c:pt>
                <c:pt idx="24">
                  <c:v>47.9</c:v>
                </c:pt>
                <c:pt idx="25">
                  <c:v>78</c:v>
                </c:pt>
                <c:pt idx="26">
                  <c:v>35</c:v>
                </c:pt>
                <c:pt idx="27">
                  <c:v>71</c:v>
                </c:pt>
                <c:pt idx="28">
                  <c:v>58</c:v>
                </c:pt>
                <c:pt idx="29">
                  <c:v>60</c:v>
                </c:pt>
                <c:pt idx="30">
                  <c:v>50</c:v>
                </c:pt>
                <c:pt idx="31">
                  <c:v>41</c:v>
                </c:pt>
                <c:pt idx="32">
                  <c:v>41</c:v>
                </c:pt>
                <c:pt idx="33">
                  <c:v>31</c:v>
                </c:pt>
                <c:pt idx="34">
                  <c:v>32</c:v>
                </c:pt>
                <c:pt idx="35">
                  <c:v>28</c:v>
                </c:pt>
                <c:pt idx="36">
                  <c:v>28</c:v>
                </c:pt>
                <c:pt idx="37">
                  <c:v>23</c:v>
                </c:pt>
                <c:pt idx="38">
                  <c:v>30.8</c:v>
                </c:pt>
                <c:pt idx="39">
                  <c:v>39</c:v>
                </c:pt>
                <c:pt idx="40">
                  <c:v>45</c:v>
                </c:pt>
                <c:pt idx="41">
                  <c:v>29</c:v>
                </c:pt>
                <c:pt idx="42">
                  <c:v>31</c:v>
                </c:pt>
                <c:pt idx="43">
                  <c:v>31</c:v>
                </c:pt>
                <c:pt idx="44">
                  <c:v>27</c:v>
                </c:pt>
                <c:pt idx="45">
                  <c:v>24</c:v>
                </c:pt>
                <c:pt idx="46">
                  <c:v>18</c:v>
                </c:pt>
                <c:pt idx="47">
                  <c:v>18</c:v>
                </c:pt>
                <c:pt idx="48">
                  <c:v>45.4</c:v>
                </c:pt>
                <c:pt idx="49">
                  <c:v>74</c:v>
                </c:pt>
                <c:pt idx="50">
                  <c:v>79.600000000000009</c:v>
                </c:pt>
                <c:pt idx="51">
                  <c:v>98</c:v>
                </c:pt>
                <c:pt idx="52">
                  <c:v>34.9</c:v>
                </c:pt>
                <c:pt idx="53">
                  <c:v>38.699999999999996</c:v>
                </c:pt>
                <c:pt idx="54" formatCode="General">
                  <c:v>42.6</c:v>
                </c:pt>
                <c:pt idx="55" formatCode="General">
                  <c:v>19.3</c:v>
                </c:pt>
                <c:pt idx="56" formatCode="General">
                  <c:v>23.3</c:v>
                </c:pt>
                <c:pt idx="57" formatCode="General">
                  <c:v>20.7</c:v>
                </c:pt>
                <c:pt idx="58" formatCode="General">
                  <c:v>35.799999999999997</c:v>
                </c:pt>
                <c:pt idx="59" formatCode="General">
                  <c:v>29.5</c:v>
                </c:pt>
                <c:pt idx="60" formatCode="General">
                  <c:v>54.5</c:v>
                </c:pt>
                <c:pt idx="61" formatCode="General">
                  <c:v>45</c:v>
                </c:pt>
                <c:pt idx="62" formatCode="General">
                  <c:v>59.7</c:v>
                </c:pt>
                <c:pt idx="63" formatCode="General">
                  <c:v>49.5</c:v>
                </c:pt>
                <c:pt idx="64" formatCode="General">
                  <c:v>62.9</c:v>
                </c:pt>
                <c:pt idx="65" formatCode="General">
                  <c:v>37.199999999999996</c:v>
                </c:pt>
                <c:pt idx="66" formatCode="General">
                  <c:v>31</c:v>
                </c:pt>
                <c:pt idx="67" formatCode="General">
                  <c:v>29</c:v>
                </c:pt>
              </c:numCache>
            </c:numRef>
          </c:val>
          <c:extLst>
            <c:ext xmlns:c16="http://schemas.microsoft.com/office/drawing/2014/chart" uri="{C3380CC4-5D6E-409C-BE32-E72D297353CC}">
              <c16:uniqueId val="{00000000-D37E-4EBC-9B2E-B37FE0FD6856}"/>
            </c:ext>
          </c:extLst>
        </c:ser>
        <c:dLbls>
          <c:showLegendKey val="0"/>
          <c:showVal val="0"/>
          <c:showCatName val="0"/>
          <c:showSerName val="0"/>
          <c:showPercent val="0"/>
          <c:showBubbleSize val="0"/>
        </c:dLbls>
        <c:gapWidth val="219"/>
        <c:overlap val="100"/>
        <c:axId val="941796608"/>
        <c:axId val="941797000"/>
        <c:extLst/>
      </c:barChart>
      <c:catAx>
        <c:axId val="9417966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1797000"/>
        <c:crossesAt val="1.0000000000000003E-4"/>
        <c:auto val="0"/>
        <c:lblAlgn val="ctr"/>
        <c:lblOffset val="100"/>
        <c:tickMarkSkip val="5"/>
        <c:noMultiLvlLbl val="0"/>
      </c:catAx>
      <c:valAx>
        <c:axId val="94179700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179660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a:t>Animas at Cedar Hill  (RK 147.5)</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'Cedar Hill RK 147'!$AE$26</c:f>
              <c:strCache>
                <c:ptCount val="1"/>
                <c:pt idx="0">
                  <c:v>Pb:Al Ratio</c:v>
                </c:pt>
              </c:strCache>
            </c:strRef>
          </c:tx>
          <c:spPr>
            <a:solidFill>
              <a:schemeClr val="tx2">
                <a:lumMod val="60000"/>
                <a:lumOff val="40000"/>
              </a:schemeClr>
            </a:solidFill>
            <a:ln>
              <a:noFill/>
            </a:ln>
            <a:effectLst/>
          </c:spPr>
          <c:cat>
            <c:strRef>
              <c:f>'Cedar Hill RK 147'!$F$27:$F$152</c:f>
              <c:strCache>
                <c:ptCount val="65"/>
                <c:pt idx="0">
                  <c:v>8/7/15 11:32</c:v>
                </c:pt>
                <c:pt idx="1">
                  <c:v>8/8/15 13:40</c:v>
                </c:pt>
                <c:pt idx="2">
                  <c:v>8/9/15 0:00</c:v>
                </c:pt>
                <c:pt idx="3">
                  <c:v>8/10/15 0:00</c:v>
                </c:pt>
                <c:pt idx="4">
                  <c:v>8/11/15 12:35</c:v>
                </c:pt>
                <c:pt idx="5">
                  <c:v>8/12/15 11:20</c:v>
                </c:pt>
                <c:pt idx="6">
                  <c:v>8/13/15 12:45</c:v>
                </c:pt>
                <c:pt idx="7">
                  <c:v>8/14/15 13:05</c:v>
                </c:pt>
                <c:pt idx="8">
                  <c:v>8/15/15 11:10</c:v>
                </c:pt>
                <c:pt idx="9">
                  <c:v>8/16/15 11:55</c:v>
                </c:pt>
                <c:pt idx="10">
                  <c:v>8/17/15 11:00</c:v>
                </c:pt>
                <c:pt idx="11">
                  <c:v>8/18/15 13:50</c:v>
                </c:pt>
                <c:pt idx="12">
                  <c:v>8/19/2015</c:v>
                </c:pt>
                <c:pt idx="13">
                  <c:v>8/20/15 11:55</c:v>
                </c:pt>
                <c:pt idx="14">
                  <c:v>8/21/2015</c:v>
                </c:pt>
                <c:pt idx="15">
                  <c:v>8/22/15 12:10</c:v>
                </c:pt>
                <c:pt idx="16">
                  <c:v>8/23/2015</c:v>
                </c:pt>
                <c:pt idx="17">
                  <c:v>8/24/15 11:55</c:v>
                </c:pt>
                <c:pt idx="18">
                  <c:v>8/25/2015</c:v>
                </c:pt>
                <c:pt idx="19">
                  <c:v>8/26/15 12:55</c:v>
                </c:pt>
                <c:pt idx="20">
                  <c:v>8/27/2015</c:v>
                </c:pt>
                <c:pt idx="21">
                  <c:v>8/28/15 12:00</c:v>
                </c:pt>
                <c:pt idx="22">
                  <c:v>8/30/2015</c:v>
                </c:pt>
                <c:pt idx="23">
                  <c:v>8/31/15 11:55</c:v>
                </c:pt>
                <c:pt idx="24">
                  <c:v>9/1/2015</c:v>
                </c:pt>
                <c:pt idx="25">
                  <c:v>9/2/15 11:23</c:v>
                </c:pt>
                <c:pt idx="26">
                  <c:v>9/5/2015</c:v>
                </c:pt>
                <c:pt idx="27">
                  <c:v>9/6/15 8:37</c:v>
                </c:pt>
                <c:pt idx="28">
                  <c:v>9/7/2015</c:v>
                </c:pt>
                <c:pt idx="29">
                  <c:v>9/8/15 9:40</c:v>
                </c:pt>
                <c:pt idx="30">
                  <c:v>9/9/2015</c:v>
                </c:pt>
                <c:pt idx="31">
                  <c:v>9/10/15 9:32</c:v>
                </c:pt>
                <c:pt idx="32">
                  <c:v>9/11/2015</c:v>
                </c:pt>
                <c:pt idx="33">
                  <c:v>9/12/15 10:00</c:v>
                </c:pt>
                <c:pt idx="34">
                  <c:v>9/13/2015</c:v>
                </c:pt>
                <c:pt idx="35">
                  <c:v>9/14/15 9:07</c:v>
                </c:pt>
                <c:pt idx="36">
                  <c:v>9/15/2015</c:v>
                </c:pt>
                <c:pt idx="37">
                  <c:v>9/16/15 9:48</c:v>
                </c:pt>
                <c:pt idx="38">
                  <c:v>9/17/2015</c:v>
                </c:pt>
                <c:pt idx="39">
                  <c:v>9/18/15 8:10</c:v>
                </c:pt>
                <c:pt idx="40">
                  <c:v>9/19/2015</c:v>
                </c:pt>
                <c:pt idx="41">
                  <c:v>9/20/15 7:45</c:v>
                </c:pt>
                <c:pt idx="42">
                  <c:v>9/21/2015</c:v>
                </c:pt>
                <c:pt idx="43">
                  <c:v>9/23/15 8:55</c:v>
                </c:pt>
                <c:pt idx="44">
                  <c:v>9/25/15 8:55</c:v>
                </c:pt>
                <c:pt idx="45">
                  <c:v>9/29/2015</c:v>
                </c:pt>
                <c:pt idx="46">
                  <c:v>10/9/2015</c:v>
                </c:pt>
                <c:pt idx="47">
                  <c:v>10/14/15 8:00</c:v>
                </c:pt>
                <c:pt idx="48">
                  <c:v>10/28/2015</c:v>
                </c:pt>
                <c:pt idx="49">
                  <c:v>11/17/15 8:05</c:v>
                </c:pt>
                <c:pt idx="50">
                  <c:v>2/26/16 10:45</c:v>
                </c:pt>
                <c:pt idx="51">
                  <c:v>3/24/16 13:52</c:v>
                </c:pt>
                <c:pt idx="52">
                  <c:v>3/24/16 13:52</c:v>
                </c:pt>
                <c:pt idx="53">
                  <c:v>6/9/16 11:15</c:v>
                </c:pt>
                <c:pt idx="54">
                  <c:v>8/24/16 8:55</c:v>
                </c:pt>
                <c:pt idx="55">
                  <c:v>8/28/16 16:20</c:v>
                </c:pt>
                <c:pt idx="60">
                  <c:v>Max GKM</c:v>
                </c:pt>
                <c:pt idx="61">
                  <c:v>ave post to Aug 27</c:v>
                </c:pt>
                <c:pt idx="62">
                  <c:v>Ave Aug 28 Fall</c:v>
                </c:pt>
                <c:pt idx="63">
                  <c:v>Peak Snowm</c:v>
                </c:pt>
                <c:pt idx="64">
                  <c:v>Ave Fall 2016</c:v>
                </c:pt>
              </c:strCache>
            </c:strRef>
          </c:cat>
          <c:val>
            <c:numRef>
              <c:f>'Cedar Hill RK 147'!$AE$27:$AE$79</c:f>
              <c:numCache>
                <c:formatCode>#,##0.0000</c:formatCode>
                <c:ptCount val="53"/>
                <c:pt idx="0">
                  <c:v>10</c:v>
                </c:pt>
                <c:pt idx="1">
                  <c:v>2.8</c:v>
                </c:pt>
                <c:pt idx="2">
                  <c:v>2.8</c:v>
                </c:pt>
                <c:pt idx="3">
                  <c:v>5.9</c:v>
                </c:pt>
                <c:pt idx="4">
                  <c:v>2.9</c:v>
                </c:pt>
                <c:pt idx="5">
                  <c:v>38</c:v>
                </c:pt>
                <c:pt idx="6">
                  <c:v>6.5</c:v>
                </c:pt>
                <c:pt idx="7">
                  <c:v>10</c:v>
                </c:pt>
                <c:pt idx="8">
                  <c:v>5.2</c:v>
                </c:pt>
                <c:pt idx="9">
                  <c:v>2.5</c:v>
                </c:pt>
                <c:pt idx="10">
                  <c:v>6</c:v>
                </c:pt>
                <c:pt idx="11">
                  <c:v>11</c:v>
                </c:pt>
                <c:pt idx="12">
                  <c:v>4.9000000000000004</c:v>
                </c:pt>
                <c:pt idx="13">
                  <c:v>7.4</c:v>
                </c:pt>
                <c:pt idx="14">
                  <c:v>4.8</c:v>
                </c:pt>
                <c:pt idx="15">
                  <c:v>3.7</c:v>
                </c:pt>
                <c:pt idx="16">
                  <c:v>4.2</c:v>
                </c:pt>
                <c:pt idx="17">
                  <c:v>3.7</c:v>
                </c:pt>
                <c:pt idx="18">
                  <c:v>2.5</c:v>
                </c:pt>
                <c:pt idx="19">
                  <c:v>3.7</c:v>
                </c:pt>
                <c:pt idx="20">
                  <c:v>4.8</c:v>
                </c:pt>
                <c:pt idx="21">
                  <c:v>3.4</c:v>
                </c:pt>
                <c:pt idx="22">
                  <c:v>2.9</c:v>
                </c:pt>
                <c:pt idx="23">
                  <c:v>2.5</c:v>
                </c:pt>
                <c:pt idx="24">
                  <c:v>4.9000000000000004</c:v>
                </c:pt>
                <c:pt idx="25">
                  <c:v>3.5</c:v>
                </c:pt>
                <c:pt idx="26">
                  <c:v>4</c:v>
                </c:pt>
                <c:pt idx="27">
                  <c:v>4.9000000000000004</c:v>
                </c:pt>
                <c:pt idx="28">
                  <c:v>3.5</c:v>
                </c:pt>
                <c:pt idx="29">
                  <c:v>5.9</c:v>
                </c:pt>
                <c:pt idx="30">
                  <c:v>3.8</c:v>
                </c:pt>
                <c:pt idx="31">
                  <c:v>5.8</c:v>
                </c:pt>
                <c:pt idx="32">
                  <c:v>10</c:v>
                </c:pt>
                <c:pt idx="33">
                  <c:v>20</c:v>
                </c:pt>
                <c:pt idx="34">
                  <c:v>4.5</c:v>
                </c:pt>
                <c:pt idx="35">
                  <c:v>20</c:v>
                </c:pt>
                <c:pt idx="36">
                  <c:v>5.0999999999999996</c:v>
                </c:pt>
                <c:pt idx="37">
                  <c:v>5.8</c:v>
                </c:pt>
                <c:pt idx="38">
                  <c:v>4</c:v>
                </c:pt>
                <c:pt idx="39">
                  <c:v>4.4000000000000004</c:v>
                </c:pt>
                <c:pt idx="40">
                  <c:v>4</c:v>
                </c:pt>
                <c:pt idx="41">
                  <c:v>3.5</c:v>
                </c:pt>
                <c:pt idx="42">
                  <c:v>3.3</c:v>
                </c:pt>
                <c:pt idx="43">
                  <c:v>3.3</c:v>
                </c:pt>
                <c:pt idx="44">
                  <c:v>14</c:v>
                </c:pt>
                <c:pt idx="45">
                  <c:v>20</c:v>
                </c:pt>
                <c:pt idx="46">
                  <c:v>4.9000000000000004</c:v>
                </c:pt>
                <c:pt idx="47">
                  <c:v>3.2</c:v>
                </c:pt>
                <c:pt idx="48">
                  <c:v>5.5</c:v>
                </c:pt>
                <c:pt idx="49">
                  <c:v>6</c:v>
                </c:pt>
                <c:pt idx="50">
                  <c:v>10</c:v>
                </c:pt>
                <c:pt idx="51">
                  <c:v>9.6</c:v>
                </c:pt>
                <c:pt idx="52">
                  <c:v>9.8000000000000007</c:v>
                </c:pt>
              </c:numCache>
            </c:numRef>
          </c:val>
          <c:extLst>
            <c:ext xmlns:c16="http://schemas.microsoft.com/office/drawing/2014/chart" uri="{C3380CC4-5D6E-409C-BE32-E72D297353CC}">
              <c16:uniqueId val="{00000001-F2F9-4F67-A61F-7CECF53EA121}"/>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800" b="0"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7"/>
        <c:tickMarkSkip val="7"/>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minorUnit val="1.0000000000000002E-2"/>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at Cedar Hill  (RK 147.5)</c:v>
            </c:pt>
          </c:strCache>
        </c:strRef>
      </c:tx>
      <c:layout>
        <c:manualLayout>
          <c:xMode val="edge"/>
          <c:yMode val="edge"/>
          <c:x val="0.26701957115074243"/>
          <c:y val="3.518044619422572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493046844204834"/>
          <c:y val="0.12340545713599368"/>
          <c:w val="0.69785117246517858"/>
          <c:h val="0.66033167549072713"/>
        </c:manualLayout>
      </c:layout>
      <c:barChart>
        <c:barDir val="col"/>
        <c:grouping val="stacked"/>
        <c:varyColors val="0"/>
        <c:ser>
          <c:idx val="0"/>
          <c:order val="0"/>
          <c:tx>
            <c:strRef>
              <c:f>'Cedar Hill RK 147'!$G$26</c:f>
              <c:strCache>
                <c:ptCount val="1"/>
                <c:pt idx="0">
                  <c:v>Aluminum</c:v>
                </c:pt>
              </c:strCache>
            </c:strRef>
          </c:tx>
          <c:spPr>
            <a:solidFill>
              <a:schemeClr val="accent1"/>
            </a:solidFill>
            <a:ln>
              <a:noFill/>
            </a:ln>
            <a:effectLst/>
          </c:spPr>
          <c:invertIfNegative val="0"/>
          <c:cat>
            <c:strRef>
              <c:f>'Cedar Hill RK 147'!$F$27:$F$143</c:f>
              <c:strCache>
                <c:ptCount val="65"/>
                <c:pt idx="0">
                  <c:v>8/7/15 11:32</c:v>
                </c:pt>
                <c:pt idx="1">
                  <c:v>8/8/15 13:40</c:v>
                </c:pt>
                <c:pt idx="2">
                  <c:v>8/9/15 0:00</c:v>
                </c:pt>
                <c:pt idx="3">
                  <c:v>8/10/15 0:00</c:v>
                </c:pt>
                <c:pt idx="4">
                  <c:v>8/11/15 12:35</c:v>
                </c:pt>
                <c:pt idx="5">
                  <c:v>8/12/15 11:20</c:v>
                </c:pt>
                <c:pt idx="6">
                  <c:v>8/13/15 12:45</c:v>
                </c:pt>
                <c:pt idx="7">
                  <c:v>8/14/15 13:05</c:v>
                </c:pt>
                <c:pt idx="8">
                  <c:v>8/15/15 11:10</c:v>
                </c:pt>
                <c:pt idx="9">
                  <c:v>8/16/15 11:55</c:v>
                </c:pt>
                <c:pt idx="10">
                  <c:v>8/17/15 11:00</c:v>
                </c:pt>
                <c:pt idx="11">
                  <c:v>8/18/15 13:50</c:v>
                </c:pt>
                <c:pt idx="12">
                  <c:v>8/19/2015</c:v>
                </c:pt>
                <c:pt idx="13">
                  <c:v>8/20/15 11:55</c:v>
                </c:pt>
                <c:pt idx="14">
                  <c:v>8/21/2015</c:v>
                </c:pt>
                <c:pt idx="15">
                  <c:v>8/22/15 12:10</c:v>
                </c:pt>
                <c:pt idx="16">
                  <c:v>8/23/2015</c:v>
                </c:pt>
                <c:pt idx="17">
                  <c:v>8/24/15 11:55</c:v>
                </c:pt>
                <c:pt idx="18">
                  <c:v>8/25/2015</c:v>
                </c:pt>
                <c:pt idx="19">
                  <c:v>8/26/15 12:55</c:v>
                </c:pt>
                <c:pt idx="20">
                  <c:v>8/27/2015</c:v>
                </c:pt>
                <c:pt idx="21">
                  <c:v>8/28/15 12:00</c:v>
                </c:pt>
                <c:pt idx="22">
                  <c:v>8/30/2015</c:v>
                </c:pt>
                <c:pt idx="23">
                  <c:v>8/31/15 11:55</c:v>
                </c:pt>
                <c:pt idx="24">
                  <c:v>9/1/2015</c:v>
                </c:pt>
                <c:pt idx="25">
                  <c:v>9/2/15 11:23</c:v>
                </c:pt>
                <c:pt idx="26">
                  <c:v>9/5/2015</c:v>
                </c:pt>
                <c:pt idx="27">
                  <c:v>9/6/15 8:37</c:v>
                </c:pt>
                <c:pt idx="28">
                  <c:v>9/7/2015</c:v>
                </c:pt>
                <c:pt idx="29">
                  <c:v>9/8/15 9:40</c:v>
                </c:pt>
                <c:pt idx="30">
                  <c:v>9/9/2015</c:v>
                </c:pt>
                <c:pt idx="31">
                  <c:v>9/10/15 9:32</c:v>
                </c:pt>
                <c:pt idx="32">
                  <c:v>9/11/2015</c:v>
                </c:pt>
                <c:pt idx="33">
                  <c:v>9/12/15 10:00</c:v>
                </c:pt>
                <c:pt idx="34">
                  <c:v>9/13/2015</c:v>
                </c:pt>
                <c:pt idx="35">
                  <c:v>9/14/15 9:07</c:v>
                </c:pt>
                <c:pt idx="36">
                  <c:v>9/15/2015</c:v>
                </c:pt>
                <c:pt idx="37">
                  <c:v>9/16/15 9:48</c:v>
                </c:pt>
                <c:pt idx="38">
                  <c:v>9/17/2015</c:v>
                </c:pt>
                <c:pt idx="39">
                  <c:v>9/18/15 8:10</c:v>
                </c:pt>
                <c:pt idx="40">
                  <c:v>9/19/2015</c:v>
                </c:pt>
                <c:pt idx="41">
                  <c:v>9/20/15 7:45</c:v>
                </c:pt>
                <c:pt idx="42">
                  <c:v>9/21/2015</c:v>
                </c:pt>
                <c:pt idx="43">
                  <c:v>9/23/15 8:55</c:v>
                </c:pt>
                <c:pt idx="44">
                  <c:v>9/25/15 8:55</c:v>
                </c:pt>
                <c:pt idx="45">
                  <c:v>9/29/2015</c:v>
                </c:pt>
                <c:pt idx="46">
                  <c:v>10/9/2015</c:v>
                </c:pt>
                <c:pt idx="47">
                  <c:v>10/14/15 8:00</c:v>
                </c:pt>
                <c:pt idx="48">
                  <c:v>10/28/2015</c:v>
                </c:pt>
                <c:pt idx="49">
                  <c:v>11/17/15 8:05</c:v>
                </c:pt>
                <c:pt idx="50">
                  <c:v>2/26/16 10:45</c:v>
                </c:pt>
                <c:pt idx="51">
                  <c:v>3/24/16 13:52</c:v>
                </c:pt>
                <c:pt idx="52">
                  <c:v>3/24/16 13:52</c:v>
                </c:pt>
                <c:pt idx="53">
                  <c:v>6/9/16 11:15</c:v>
                </c:pt>
                <c:pt idx="54">
                  <c:v>8/24/16 8:55</c:v>
                </c:pt>
                <c:pt idx="55">
                  <c:v>8/28/16 16:20</c:v>
                </c:pt>
                <c:pt idx="60">
                  <c:v>Max GKM</c:v>
                </c:pt>
                <c:pt idx="61">
                  <c:v>ave post to Aug 27</c:v>
                </c:pt>
                <c:pt idx="62">
                  <c:v>Ave Aug 28 Fall</c:v>
                </c:pt>
                <c:pt idx="63">
                  <c:v>Peak Snowm</c:v>
                </c:pt>
                <c:pt idx="64">
                  <c:v>Ave Fall 2016</c:v>
                </c:pt>
              </c:strCache>
            </c:strRef>
          </c:cat>
          <c:val>
            <c:numRef>
              <c:f>'Cedar Hill RK 147'!$G$27:$G$79</c:f>
              <c:numCache>
                <c:formatCode>General</c:formatCode>
                <c:ptCount val="53"/>
                <c:pt idx="0">
                  <c:v>30</c:v>
                </c:pt>
                <c:pt idx="1">
                  <c:v>24</c:v>
                </c:pt>
                <c:pt idx="2">
                  <c:v>37</c:v>
                </c:pt>
                <c:pt idx="3">
                  <c:v>39</c:v>
                </c:pt>
                <c:pt idx="4">
                  <c:v>39</c:v>
                </c:pt>
                <c:pt idx="5">
                  <c:v>62</c:v>
                </c:pt>
                <c:pt idx="6">
                  <c:v>92</c:v>
                </c:pt>
                <c:pt idx="7">
                  <c:v>51</c:v>
                </c:pt>
                <c:pt idx="8">
                  <c:v>32</c:v>
                </c:pt>
                <c:pt idx="9">
                  <c:v>51</c:v>
                </c:pt>
                <c:pt idx="10">
                  <c:v>120</c:v>
                </c:pt>
                <c:pt idx="11">
                  <c:v>25</c:v>
                </c:pt>
                <c:pt idx="12" formatCode="#,##0.00">
                  <c:v>96</c:v>
                </c:pt>
                <c:pt idx="13">
                  <c:v>50</c:v>
                </c:pt>
                <c:pt idx="14" formatCode="#,##0.00">
                  <c:v>25</c:v>
                </c:pt>
                <c:pt idx="15">
                  <c:v>58</c:v>
                </c:pt>
                <c:pt idx="16" formatCode="#,##0.00">
                  <c:v>25</c:v>
                </c:pt>
                <c:pt idx="17">
                  <c:v>25</c:v>
                </c:pt>
                <c:pt idx="18" formatCode="#,##0.00">
                  <c:v>34</c:v>
                </c:pt>
                <c:pt idx="19">
                  <c:v>150</c:v>
                </c:pt>
                <c:pt idx="20" formatCode="#,##0.00">
                  <c:v>25</c:v>
                </c:pt>
                <c:pt idx="21">
                  <c:v>25</c:v>
                </c:pt>
                <c:pt idx="22" formatCode="#,##0.00">
                  <c:v>25</c:v>
                </c:pt>
                <c:pt idx="23">
                  <c:v>77</c:v>
                </c:pt>
                <c:pt idx="24" formatCode="#,##0.00">
                  <c:v>24</c:v>
                </c:pt>
                <c:pt idx="25">
                  <c:v>24</c:v>
                </c:pt>
                <c:pt idx="26" formatCode="#,##0.00">
                  <c:v>30</c:v>
                </c:pt>
                <c:pt idx="27">
                  <c:v>24</c:v>
                </c:pt>
                <c:pt idx="28" formatCode="#,##0.00">
                  <c:v>24</c:v>
                </c:pt>
                <c:pt idx="29">
                  <c:v>24</c:v>
                </c:pt>
                <c:pt idx="30" formatCode="#,##0.00">
                  <c:v>110</c:v>
                </c:pt>
                <c:pt idx="31">
                  <c:v>670</c:v>
                </c:pt>
                <c:pt idx="32" formatCode="#,##0.00">
                  <c:v>57</c:v>
                </c:pt>
                <c:pt idx="33">
                  <c:v>65</c:v>
                </c:pt>
                <c:pt idx="34" formatCode="#,##0.00">
                  <c:v>24</c:v>
                </c:pt>
                <c:pt idx="35">
                  <c:v>180</c:v>
                </c:pt>
                <c:pt idx="36" formatCode="#,##0.00">
                  <c:v>120</c:v>
                </c:pt>
                <c:pt idx="37">
                  <c:v>24</c:v>
                </c:pt>
                <c:pt idx="38" formatCode="#,##0.00">
                  <c:v>70</c:v>
                </c:pt>
                <c:pt idx="39">
                  <c:v>24</c:v>
                </c:pt>
                <c:pt idx="40" formatCode="#,##0.00">
                  <c:v>24</c:v>
                </c:pt>
                <c:pt idx="41">
                  <c:v>24</c:v>
                </c:pt>
                <c:pt idx="42" formatCode="#,##0.00">
                  <c:v>200</c:v>
                </c:pt>
                <c:pt idx="43">
                  <c:v>3000</c:v>
                </c:pt>
                <c:pt idx="44">
                  <c:v>33</c:v>
                </c:pt>
                <c:pt idx="45" formatCode="#,##0.00">
                  <c:v>120</c:v>
                </c:pt>
                <c:pt idx="46" formatCode="#,##0.00">
                  <c:v>35</c:v>
                </c:pt>
                <c:pt idx="47">
                  <c:v>200</c:v>
                </c:pt>
                <c:pt idx="48" formatCode="#,##0.00">
                  <c:v>24</c:v>
                </c:pt>
                <c:pt idx="49">
                  <c:v>27</c:v>
                </c:pt>
                <c:pt idx="50">
                  <c:v>20</c:v>
                </c:pt>
                <c:pt idx="51">
                  <c:v>24</c:v>
                </c:pt>
                <c:pt idx="52">
                  <c:v>24</c:v>
                </c:pt>
              </c:numCache>
            </c:numRef>
          </c:val>
          <c:extLst>
            <c:ext xmlns:c16="http://schemas.microsoft.com/office/drawing/2014/chart" uri="{C3380CC4-5D6E-409C-BE32-E72D297353CC}">
              <c16:uniqueId val="{00000000-5517-42BA-B6BB-E8121B856C9B}"/>
            </c:ext>
          </c:extLst>
        </c:ser>
        <c:dLbls>
          <c:showLegendKey val="0"/>
          <c:showVal val="0"/>
          <c:showCatName val="0"/>
          <c:showSerName val="0"/>
          <c:showPercent val="0"/>
          <c:showBubbleSize val="0"/>
        </c:dLbls>
        <c:gapWidth val="219"/>
        <c:overlap val="100"/>
        <c:axId val="941799352"/>
        <c:axId val="941799744"/>
        <c:extLst/>
      </c:barChart>
      <c:catAx>
        <c:axId val="9417993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1799744"/>
        <c:crossesAt val="1.0000000000000002E-2"/>
        <c:auto val="0"/>
        <c:lblAlgn val="ctr"/>
        <c:lblOffset val="100"/>
        <c:tickLblSkip val="6"/>
        <c:tickMarkSkip val="5"/>
        <c:noMultiLvlLbl val="0"/>
      </c:catAx>
      <c:valAx>
        <c:axId val="94179974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1143761741625187E-2"/>
              <c:y val="0.1436759988334791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1799352"/>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at Cedar Hill  (RK 147.5)</c:v>
            </c:pt>
          </c:strCache>
        </c:strRef>
      </c:tx>
      <c:layout>
        <c:manualLayout>
          <c:xMode val="edge"/>
          <c:yMode val="edge"/>
          <c:x val="0.28340476016349347"/>
          <c:y val="2.592118693496645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'Cedar Hill RK 147'!$I$26</c:f>
              <c:strCache>
                <c:ptCount val="1"/>
                <c:pt idx="0">
                  <c:v>Arsenic</c:v>
                </c:pt>
              </c:strCache>
            </c:strRef>
          </c:tx>
          <c:spPr>
            <a:solidFill>
              <a:srgbClr val="993D81"/>
            </a:solidFill>
            <a:ln>
              <a:noFill/>
            </a:ln>
            <a:effectLst/>
          </c:spPr>
          <c:invertIfNegative val="0"/>
          <c:cat>
            <c:strRef>
              <c:f>'Cedar Hill RK 147'!$F$27:$F$143</c:f>
              <c:strCache>
                <c:ptCount val="65"/>
                <c:pt idx="0">
                  <c:v>8/7/15 11:32</c:v>
                </c:pt>
                <c:pt idx="1">
                  <c:v>8/8/15 13:40</c:v>
                </c:pt>
                <c:pt idx="2">
                  <c:v>8/9/15 0:00</c:v>
                </c:pt>
                <c:pt idx="3">
                  <c:v>8/10/15 0:00</c:v>
                </c:pt>
                <c:pt idx="4">
                  <c:v>8/11/15 12:35</c:v>
                </c:pt>
                <c:pt idx="5">
                  <c:v>8/12/15 11:20</c:v>
                </c:pt>
                <c:pt idx="6">
                  <c:v>8/13/15 12:45</c:v>
                </c:pt>
                <c:pt idx="7">
                  <c:v>8/14/15 13:05</c:v>
                </c:pt>
                <c:pt idx="8">
                  <c:v>8/15/15 11:10</c:v>
                </c:pt>
                <c:pt idx="9">
                  <c:v>8/16/15 11:55</c:v>
                </c:pt>
                <c:pt idx="10">
                  <c:v>8/17/15 11:00</c:v>
                </c:pt>
                <c:pt idx="11">
                  <c:v>8/18/15 13:50</c:v>
                </c:pt>
                <c:pt idx="12">
                  <c:v>8/19/2015</c:v>
                </c:pt>
                <c:pt idx="13">
                  <c:v>8/20/15 11:55</c:v>
                </c:pt>
                <c:pt idx="14">
                  <c:v>8/21/2015</c:v>
                </c:pt>
                <c:pt idx="15">
                  <c:v>8/22/15 12:10</c:v>
                </c:pt>
                <c:pt idx="16">
                  <c:v>8/23/2015</c:v>
                </c:pt>
                <c:pt idx="17">
                  <c:v>8/24/15 11:55</c:v>
                </c:pt>
                <c:pt idx="18">
                  <c:v>8/25/2015</c:v>
                </c:pt>
                <c:pt idx="19">
                  <c:v>8/26/15 12:55</c:v>
                </c:pt>
                <c:pt idx="20">
                  <c:v>8/27/2015</c:v>
                </c:pt>
                <c:pt idx="21">
                  <c:v>8/28/15 12:00</c:v>
                </c:pt>
                <c:pt idx="22">
                  <c:v>8/30/2015</c:v>
                </c:pt>
                <c:pt idx="23">
                  <c:v>8/31/15 11:55</c:v>
                </c:pt>
                <c:pt idx="24">
                  <c:v>9/1/2015</c:v>
                </c:pt>
                <c:pt idx="25">
                  <c:v>9/2/15 11:23</c:v>
                </c:pt>
                <c:pt idx="26">
                  <c:v>9/5/2015</c:v>
                </c:pt>
                <c:pt idx="27">
                  <c:v>9/6/15 8:37</c:v>
                </c:pt>
                <c:pt idx="28">
                  <c:v>9/7/2015</c:v>
                </c:pt>
                <c:pt idx="29">
                  <c:v>9/8/15 9:40</c:v>
                </c:pt>
                <c:pt idx="30">
                  <c:v>9/9/2015</c:v>
                </c:pt>
                <c:pt idx="31">
                  <c:v>9/10/15 9:32</c:v>
                </c:pt>
                <c:pt idx="32">
                  <c:v>9/11/2015</c:v>
                </c:pt>
                <c:pt idx="33">
                  <c:v>9/12/15 10:00</c:v>
                </c:pt>
                <c:pt idx="34">
                  <c:v>9/13/2015</c:v>
                </c:pt>
                <c:pt idx="35">
                  <c:v>9/14/15 9:07</c:v>
                </c:pt>
                <c:pt idx="36">
                  <c:v>9/15/2015</c:v>
                </c:pt>
                <c:pt idx="37">
                  <c:v>9/16/15 9:48</c:v>
                </c:pt>
                <c:pt idx="38">
                  <c:v>9/17/2015</c:v>
                </c:pt>
                <c:pt idx="39">
                  <c:v>9/18/15 8:10</c:v>
                </c:pt>
                <c:pt idx="40">
                  <c:v>9/19/2015</c:v>
                </c:pt>
                <c:pt idx="41">
                  <c:v>9/20/15 7:45</c:v>
                </c:pt>
                <c:pt idx="42">
                  <c:v>9/21/2015</c:v>
                </c:pt>
                <c:pt idx="43">
                  <c:v>9/23/15 8:55</c:v>
                </c:pt>
                <c:pt idx="44">
                  <c:v>9/25/15 8:55</c:v>
                </c:pt>
                <c:pt idx="45">
                  <c:v>9/29/2015</c:v>
                </c:pt>
                <c:pt idx="46">
                  <c:v>10/9/2015</c:v>
                </c:pt>
                <c:pt idx="47">
                  <c:v>10/14/15 8:00</c:v>
                </c:pt>
                <c:pt idx="48">
                  <c:v>10/28/2015</c:v>
                </c:pt>
                <c:pt idx="49">
                  <c:v>11/17/15 8:05</c:v>
                </c:pt>
                <c:pt idx="50">
                  <c:v>2/26/16 10:45</c:v>
                </c:pt>
                <c:pt idx="51">
                  <c:v>3/24/16 13:52</c:v>
                </c:pt>
                <c:pt idx="52">
                  <c:v>3/24/16 13:52</c:v>
                </c:pt>
                <c:pt idx="53">
                  <c:v>6/9/16 11:15</c:v>
                </c:pt>
                <c:pt idx="54">
                  <c:v>8/24/16 8:55</c:v>
                </c:pt>
                <c:pt idx="55">
                  <c:v>8/28/16 16:20</c:v>
                </c:pt>
                <c:pt idx="60">
                  <c:v>Max GKM</c:v>
                </c:pt>
                <c:pt idx="61">
                  <c:v>ave post to Aug 27</c:v>
                </c:pt>
                <c:pt idx="62">
                  <c:v>Ave Aug 28 Fall</c:v>
                </c:pt>
                <c:pt idx="63">
                  <c:v>Peak Snowm</c:v>
                </c:pt>
                <c:pt idx="64">
                  <c:v>Ave Fall 2016</c:v>
                </c:pt>
              </c:strCache>
            </c:strRef>
          </c:cat>
          <c:val>
            <c:numRef>
              <c:f>'Cedar Hill RK 147'!$I$27:$I$79</c:f>
              <c:numCache>
                <c:formatCode>General</c:formatCode>
                <c:ptCount val="53"/>
                <c:pt idx="0">
                  <c:v>0.54</c:v>
                </c:pt>
                <c:pt idx="1">
                  <c:v>0.5</c:v>
                </c:pt>
                <c:pt idx="2">
                  <c:v>0.37</c:v>
                </c:pt>
                <c:pt idx="3">
                  <c:v>0.37</c:v>
                </c:pt>
                <c:pt idx="4">
                  <c:v>0.37</c:v>
                </c:pt>
                <c:pt idx="5">
                  <c:v>0.47</c:v>
                </c:pt>
                <c:pt idx="6">
                  <c:v>0.37</c:v>
                </c:pt>
                <c:pt idx="7">
                  <c:v>0.37</c:v>
                </c:pt>
                <c:pt idx="8">
                  <c:v>0.5</c:v>
                </c:pt>
                <c:pt idx="9">
                  <c:v>0.42</c:v>
                </c:pt>
                <c:pt idx="10">
                  <c:v>0.49</c:v>
                </c:pt>
                <c:pt idx="11">
                  <c:v>0.5</c:v>
                </c:pt>
                <c:pt idx="12" formatCode="#,##0.00">
                  <c:v>0.5</c:v>
                </c:pt>
                <c:pt idx="13">
                  <c:v>0.53</c:v>
                </c:pt>
                <c:pt idx="14" formatCode="#,##0.00">
                  <c:v>0.5</c:v>
                </c:pt>
                <c:pt idx="15">
                  <c:v>0.5</c:v>
                </c:pt>
                <c:pt idx="16" formatCode="#,##0.00">
                  <c:v>0.53</c:v>
                </c:pt>
                <c:pt idx="17">
                  <c:v>0.5</c:v>
                </c:pt>
                <c:pt idx="18" formatCode="#,##0.00">
                  <c:v>0.5</c:v>
                </c:pt>
                <c:pt idx="19">
                  <c:v>0.5</c:v>
                </c:pt>
                <c:pt idx="20" formatCode="#,##0.00">
                  <c:v>0.5</c:v>
                </c:pt>
                <c:pt idx="21">
                  <c:v>0.67</c:v>
                </c:pt>
                <c:pt idx="22" formatCode="#,##0.00">
                  <c:v>0.5</c:v>
                </c:pt>
                <c:pt idx="23">
                  <c:v>0.39</c:v>
                </c:pt>
                <c:pt idx="24" formatCode="#,##0.00">
                  <c:v>1.3</c:v>
                </c:pt>
                <c:pt idx="25">
                  <c:v>0.56999999999999995</c:v>
                </c:pt>
                <c:pt idx="26" formatCode="#,##0.00">
                  <c:v>0.52</c:v>
                </c:pt>
                <c:pt idx="27">
                  <c:v>0.65</c:v>
                </c:pt>
                <c:pt idx="28" formatCode="#,##0.00">
                  <c:v>0.37</c:v>
                </c:pt>
                <c:pt idx="29">
                  <c:v>0.37</c:v>
                </c:pt>
                <c:pt idx="30" formatCode="#,##0.00">
                  <c:v>0.37</c:v>
                </c:pt>
                <c:pt idx="31">
                  <c:v>0.42</c:v>
                </c:pt>
                <c:pt idx="32" formatCode="#,##0.00">
                  <c:v>0.37</c:v>
                </c:pt>
                <c:pt idx="33">
                  <c:v>0.39</c:v>
                </c:pt>
                <c:pt idx="34" formatCode="#,##0.00">
                  <c:v>0.53</c:v>
                </c:pt>
                <c:pt idx="35">
                  <c:v>0.61</c:v>
                </c:pt>
                <c:pt idx="36" formatCode="#,##0.00">
                  <c:v>0.73</c:v>
                </c:pt>
                <c:pt idx="37">
                  <c:v>0.65</c:v>
                </c:pt>
                <c:pt idx="38" formatCode="#,##0.00">
                  <c:v>0.53</c:v>
                </c:pt>
                <c:pt idx="39">
                  <c:v>1</c:v>
                </c:pt>
                <c:pt idx="40" formatCode="#,##0.00">
                  <c:v>0.37</c:v>
                </c:pt>
                <c:pt idx="41">
                  <c:v>0.63</c:v>
                </c:pt>
                <c:pt idx="42" formatCode="#,##0.00">
                  <c:v>0.5</c:v>
                </c:pt>
                <c:pt idx="43">
                  <c:v>1.5</c:v>
                </c:pt>
                <c:pt idx="44">
                  <c:v>0.38</c:v>
                </c:pt>
                <c:pt idx="45" formatCode="#,##0.00">
                  <c:v>0.56000000000000005</c:v>
                </c:pt>
                <c:pt idx="46" formatCode="#,##0.00">
                  <c:v>0.37</c:v>
                </c:pt>
                <c:pt idx="47">
                  <c:v>0.37</c:v>
                </c:pt>
                <c:pt idx="48" formatCode="#,##0.00">
                  <c:v>0.37</c:v>
                </c:pt>
                <c:pt idx="49">
                  <c:v>0.65</c:v>
                </c:pt>
                <c:pt idx="50">
                  <c:v>1</c:v>
                </c:pt>
                <c:pt idx="51">
                  <c:v>0.37</c:v>
                </c:pt>
                <c:pt idx="52">
                  <c:v>0.37</c:v>
                </c:pt>
              </c:numCache>
            </c:numRef>
          </c:val>
          <c:extLst>
            <c:ext xmlns:c16="http://schemas.microsoft.com/office/drawing/2014/chart" uri="{C3380CC4-5D6E-409C-BE32-E72D297353CC}">
              <c16:uniqueId val="{00000000-7751-44CE-8C0A-B2905673B98E}"/>
            </c:ext>
          </c:extLst>
        </c:ser>
        <c:dLbls>
          <c:showLegendKey val="0"/>
          <c:showVal val="0"/>
          <c:showCatName val="0"/>
          <c:showSerName val="0"/>
          <c:showPercent val="0"/>
          <c:showBubbleSize val="0"/>
        </c:dLbls>
        <c:gapWidth val="219"/>
        <c:overlap val="100"/>
        <c:axId val="941800528"/>
        <c:axId val="942169928"/>
        <c:extLst/>
      </c:barChart>
      <c:catAx>
        <c:axId val="94180052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42169928"/>
        <c:crossesAt val="1.0000000000000003E-4"/>
        <c:auto val="0"/>
        <c:lblAlgn val="ctr"/>
        <c:lblOffset val="100"/>
        <c:tickLblSkip val="6"/>
        <c:tickMarkSkip val="5"/>
        <c:noMultiLvlLbl val="0"/>
      </c:catAx>
      <c:valAx>
        <c:axId val="94216992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180052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at Cedar Hill  (RK 147.5)</c:v>
            </c:pt>
          </c:strCache>
        </c:strRef>
      </c:tx>
      <c:layout>
        <c:manualLayout>
          <c:xMode val="edge"/>
          <c:yMode val="edge"/>
          <c:x val="0.27658066831164224"/>
          <c:y val="3.002918189889777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'Cedar Hill RK 147'!$L$26</c:f>
              <c:strCache>
                <c:ptCount val="1"/>
                <c:pt idx="0">
                  <c:v>Cadmium</c:v>
                </c:pt>
              </c:strCache>
            </c:strRef>
          </c:tx>
          <c:spPr>
            <a:solidFill>
              <a:schemeClr val="accent1"/>
            </a:solidFill>
            <a:ln>
              <a:noFill/>
            </a:ln>
            <a:effectLst/>
          </c:spPr>
          <c:invertIfNegative val="0"/>
          <c:cat>
            <c:strRef>
              <c:f>'Cedar Hill RK 147'!$F$27:$F$143</c:f>
              <c:strCache>
                <c:ptCount val="65"/>
                <c:pt idx="0">
                  <c:v>8/7/15 11:32</c:v>
                </c:pt>
                <c:pt idx="1">
                  <c:v>8/8/15 13:40</c:v>
                </c:pt>
                <c:pt idx="2">
                  <c:v>8/9/15 0:00</c:v>
                </c:pt>
                <c:pt idx="3">
                  <c:v>8/10/15 0:00</c:v>
                </c:pt>
                <c:pt idx="4">
                  <c:v>8/11/15 12:35</c:v>
                </c:pt>
                <c:pt idx="5">
                  <c:v>8/12/15 11:20</c:v>
                </c:pt>
                <c:pt idx="6">
                  <c:v>8/13/15 12:45</c:v>
                </c:pt>
                <c:pt idx="7">
                  <c:v>8/14/15 13:05</c:v>
                </c:pt>
                <c:pt idx="8">
                  <c:v>8/15/15 11:10</c:v>
                </c:pt>
                <c:pt idx="9">
                  <c:v>8/16/15 11:55</c:v>
                </c:pt>
                <c:pt idx="10">
                  <c:v>8/17/15 11:00</c:v>
                </c:pt>
                <c:pt idx="11">
                  <c:v>8/18/15 13:50</c:v>
                </c:pt>
                <c:pt idx="12">
                  <c:v>8/19/2015</c:v>
                </c:pt>
                <c:pt idx="13">
                  <c:v>8/20/15 11:55</c:v>
                </c:pt>
                <c:pt idx="14">
                  <c:v>8/21/2015</c:v>
                </c:pt>
                <c:pt idx="15">
                  <c:v>8/22/15 12:10</c:v>
                </c:pt>
                <c:pt idx="16">
                  <c:v>8/23/2015</c:v>
                </c:pt>
                <c:pt idx="17">
                  <c:v>8/24/15 11:55</c:v>
                </c:pt>
                <c:pt idx="18">
                  <c:v>8/25/2015</c:v>
                </c:pt>
                <c:pt idx="19">
                  <c:v>8/26/15 12:55</c:v>
                </c:pt>
                <c:pt idx="20">
                  <c:v>8/27/2015</c:v>
                </c:pt>
                <c:pt idx="21">
                  <c:v>8/28/15 12:00</c:v>
                </c:pt>
                <c:pt idx="22">
                  <c:v>8/30/2015</c:v>
                </c:pt>
                <c:pt idx="23">
                  <c:v>8/31/15 11:55</c:v>
                </c:pt>
                <c:pt idx="24">
                  <c:v>9/1/2015</c:v>
                </c:pt>
                <c:pt idx="25">
                  <c:v>9/2/15 11:23</c:v>
                </c:pt>
                <c:pt idx="26">
                  <c:v>9/5/2015</c:v>
                </c:pt>
                <c:pt idx="27">
                  <c:v>9/6/15 8:37</c:v>
                </c:pt>
                <c:pt idx="28">
                  <c:v>9/7/2015</c:v>
                </c:pt>
                <c:pt idx="29">
                  <c:v>9/8/15 9:40</c:v>
                </c:pt>
                <c:pt idx="30">
                  <c:v>9/9/2015</c:v>
                </c:pt>
                <c:pt idx="31">
                  <c:v>9/10/15 9:32</c:v>
                </c:pt>
                <c:pt idx="32">
                  <c:v>9/11/2015</c:v>
                </c:pt>
                <c:pt idx="33">
                  <c:v>9/12/15 10:00</c:v>
                </c:pt>
                <c:pt idx="34">
                  <c:v>9/13/2015</c:v>
                </c:pt>
                <c:pt idx="35">
                  <c:v>9/14/15 9:07</c:v>
                </c:pt>
                <c:pt idx="36">
                  <c:v>9/15/2015</c:v>
                </c:pt>
                <c:pt idx="37">
                  <c:v>9/16/15 9:48</c:v>
                </c:pt>
                <c:pt idx="38">
                  <c:v>9/17/2015</c:v>
                </c:pt>
                <c:pt idx="39">
                  <c:v>9/18/15 8:10</c:v>
                </c:pt>
                <c:pt idx="40">
                  <c:v>9/19/2015</c:v>
                </c:pt>
                <c:pt idx="41">
                  <c:v>9/20/15 7:45</c:v>
                </c:pt>
                <c:pt idx="42">
                  <c:v>9/21/2015</c:v>
                </c:pt>
                <c:pt idx="43">
                  <c:v>9/23/15 8:55</c:v>
                </c:pt>
                <c:pt idx="44">
                  <c:v>9/25/15 8:55</c:v>
                </c:pt>
                <c:pt idx="45">
                  <c:v>9/29/2015</c:v>
                </c:pt>
                <c:pt idx="46">
                  <c:v>10/9/2015</c:v>
                </c:pt>
                <c:pt idx="47">
                  <c:v>10/14/15 8:00</c:v>
                </c:pt>
                <c:pt idx="48">
                  <c:v>10/28/2015</c:v>
                </c:pt>
                <c:pt idx="49">
                  <c:v>11/17/15 8:05</c:v>
                </c:pt>
                <c:pt idx="50">
                  <c:v>2/26/16 10:45</c:v>
                </c:pt>
                <c:pt idx="51">
                  <c:v>3/24/16 13:52</c:v>
                </c:pt>
                <c:pt idx="52">
                  <c:v>3/24/16 13:52</c:v>
                </c:pt>
                <c:pt idx="53">
                  <c:v>6/9/16 11:15</c:v>
                </c:pt>
                <c:pt idx="54">
                  <c:v>8/24/16 8:55</c:v>
                </c:pt>
                <c:pt idx="55">
                  <c:v>8/28/16 16:20</c:v>
                </c:pt>
                <c:pt idx="60">
                  <c:v>Max GKM</c:v>
                </c:pt>
                <c:pt idx="61">
                  <c:v>ave post to Aug 27</c:v>
                </c:pt>
                <c:pt idx="62">
                  <c:v>Ave Aug 28 Fall</c:v>
                </c:pt>
                <c:pt idx="63">
                  <c:v>Peak Snowm</c:v>
                </c:pt>
                <c:pt idx="64">
                  <c:v>Ave Fall 2016</c:v>
                </c:pt>
              </c:strCache>
            </c:strRef>
          </c:cat>
          <c:val>
            <c:numRef>
              <c:f>'Cedar Hill RK 147'!$L$27:$L$79</c:f>
              <c:numCache>
                <c:formatCode>General</c:formatCode>
                <c:ptCount val="53"/>
                <c:pt idx="0">
                  <c:v>4.2999999999999997E-2</c:v>
                </c:pt>
                <c:pt idx="1">
                  <c:v>4.2999999999999997E-2</c:v>
                </c:pt>
                <c:pt idx="4">
                  <c:v>4.2999999999999997E-2</c:v>
                </c:pt>
                <c:pt idx="5">
                  <c:v>4.2999999999999997E-2</c:v>
                </c:pt>
                <c:pt idx="6">
                  <c:v>4.2999999999999997E-2</c:v>
                </c:pt>
                <c:pt idx="7">
                  <c:v>7.5999999999999998E-2</c:v>
                </c:pt>
                <c:pt idx="8">
                  <c:v>0.25</c:v>
                </c:pt>
                <c:pt idx="9">
                  <c:v>4.2999999999999997E-2</c:v>
                </c:pt>
                <c:pt idx="10">
                  <c:v>0.05</c:v>
                </c:pt>
                <c:pt idx="11">
                  <c:v>0.25</c:v>
                </c:pt>
                <c:pt idx="12" formatCode="#,##0.00">
                  <c:v>0.25</c:v>
                </c:pt>
                <c:pt idx="13">
                  <c:v>0.25</c:v>
                </c:pt>
                <c:pt idx="14" formatCode="#,##0.00">
                  <c:v>0.25</c:v>
                </c:pt>
                <c:pt idx="15">
                  <c:v>0.25</c:v>
                </c:pt>
                <c:pt idx="16" formatCode="#,##0.00">
                  <c:v>0.25</c:v>
                </c:pt>
                <c:pt idx="17">
                  <c:v>0.25</c:v>
                </c:pt>
                <c:pt idx="18" formatCode="#,##0.00">
                  <c:v>0.25</c:v>
                </c:pt>
                <c:pt idx="19">
                  <c:v>0.25</c:v>
                </c:pt>
                <c:pt idx="20" formatCode="#,##0.00">
                  <c:v>0.25</c:v>
                </c:pt>
                <c:pt idx="21">
                  <c:v>0.25</c:v>
                </c:pt>
                <c:pt idx="22" formatCode="#,##0.00">
                  <c:v>0.25</c:v>
                </c:pt>
                <c:pt idx="23">
                  <c:v>0.5</c:v>
                </c:pt>
                <c:pt idx="24" formatCode="#,##0.00">
                  <c:v>4.2999999999999997E-2</c:v>
                </c:pt>
                <c:pt idx="25">
                  <c:v>0.1</c:v>
                </c:pt>
                <c:pt idx="26" formatCode="#,##0.00">
                  <c:v>0.5</c:v>
                </c:pt>
                <c:pt idx="27">
                  <c:v>4.2999999999999997E-2</c:v>
                </c:pt>
                <c:pt idx="28" formatCode="#,##0.00">
                  <c:v>4.2999999999999997E-2</c:v>
                </c:pt>
                <c:pt idx="29">
                  <c:v>4.2999999999999997E-2</c:v>
                </c:pt>
                <c:pt idx="30" formatCode="#,##0.00">
                  <c:v>4.2999999999999997E-2</c:v>
                </c:pt>
                <c:pt idx="31">
                  <c:v>0.5</c:v>
                </c:pt>
                <c:pt idx="32" formatCode="#,##0.00">
                  <c:v>0.22</c:v>
                </c:pt>
                <c:pt idx="33">
                  <c:v>4.2999999999999997E-2</c:v>
                </c:pt>
                <c:pt idx="34" formatCode="#,##0.00">
                  <c:v>0.1</c:v>
                </c:pt>
                <c:pt idx="35">
                  <c:v>0.5</c:v>
                </c:pt>
                <c:pt idx="36" formatCode="#,##0.00">
                  <c:v>0.5</c:v>
                </c:pt>
                <c:pt idx="37">
                  <c:v>0.5</c:v>
                </c:pt>
                <c:pt idx="38" formatCode="#,##0.00">
                  <c:v>0.5</c:v>
                </c:pt>
                <c:pt idx="39">
                  <c:v>4.2999999999999997E-2</c:v>
                </c:pt>
                <c:pt idx="40" formatCode="#,##0.00">
                  <c:v>0.5</c:v>
                </c:pt>
                <c:pt idx="41">
                  <c:v>0.2</c:v>
                </c:pt>
                <c:pt idx="42" formatCode="#,##0.00">
                  <c:v>0.5</c:v>
                </c:pt>
                <c:pt idx="43">
                  <c:v>4.2999999999999997E-2</c:v>
                </c:pt>
                <c:pt idx="44">
                  <c:v>4.2999999999999997E-2</c:v>
                </c:pt>
                <c:pt idx="45" formatCode="#,##0.00">
                  <c:v>4.2999999999999997E-2</c:v>
                </c:pt>
                <c:pt idx="46" formatCode="#,##0.00">
                  <c:v>4.2999999999999997E-2</c:v>
                </c:pt>
                <c:pt idx="47">
                  <c:v>4.2999999999999997E-2</c:v>
                </c:pt>
                <c:pt idx="48" formatCode="#,##0.00">
                  <c:v>0.24</c:v>
                </c:pt>
                <c:pt idx="49">
                  <c:v>4.2999999999999997E-2</c:v>
                </c:pt>
                <c:pt idx="50">
                  <c:v>1</c:v>
                </c:pt>
                <c:pt idx="51">
                  <c:v>4.2999999999999997E-2</c:v>
                </c:pt>
                <c:pt idx="52">
                  <c:v>4.2999999999999997E-2</c:v>
                </c:pt>
              </c:numCache>
            </c:numRef>
          </c:val>
          <c:extLst>
            <c:ext xmlns:c16="http://schemas.microsoft.com/office/drawing/2014/chart" uri="{C3380CC4-5D6E-409C-BE32-E72D297353CC}">
              <c16:uniqueId val="{00000000-1387-47C1-82C9-ED89B64B9BD7}"/>
            </c:ext>
          </c:extLst>
        </c:ser>
        <c:dLbls>
          <c:showLegendKey val="0"/>
          <c:showVal val="0"/>
          <c:showCatName val="0"/>
          <c:showSerName val="0"/>
          <c:showPercent val="0"/>
          <c:showBubbleSize val="0"/>
        </c:dLbls>
        <c:gapWidth val="219"/>
        <c:overlap val="100"/>
        <c:axId val="942170712"/>
        <c:axId val="942171104"/>
        <c:extLst/>
      </c:barChart>
      <c:catAx>
        <c:axId val="9421707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42171104"/>
        <c:crossesAt val="1.0000000000000003E-4"/>
        <c:auto val="0"/>
        <c:lblAlgn val="ctr"/>
        <c:lblOffset val="100"/>
        <c:tickLblSkip val="6"/>
        <c:tickMarkSkip val="5"/>
        <c:noMultiLvlLbl val="0"/>
      </c:catAx>
      <c:valAx>
        <c:axId val="9421711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170712"/>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at Cedar Hill  (RK 147.5)</c:v>
            </c:pt>
          </c:strCache>
        </c:strRef>
      </c:tx>
      <c:layout>
        <c:manualLayout>
          <c:xMode val="edge"/>
          <c:yMode val="edge"/>
          <c:x val="0.299342813757357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197441596015043"/>
          <c:y val="0.12340551181102362"/>
          <c:w val="0.74725838716698834"/>
          <c:h val="0.66033167549072713"/>
        </c:manualLayout>
      </c:layout>
      <c:barChart>
        <c:barDir val="col"/>
        <c:grouping val="stacked"/>
        <c:varyColors val="0"/>
        <c:ser>
          <c:idx val="0"/>
          <c:order val="0"/>
          <c:tx>
            <c:strRef>
              <c:f>'Cedar Hill RK 147'!$P$26</c:f>
              <c:strCache>
                <c:ptCount val="1"/>
                <c:pt idx="0">
                  <c:v>Copper</c:v>
                </c:pt>
              </c:strCache>
            </c:strRef>
          </c:tx>
          <c:spPr>
            <a:solidFill>
              <a:srgbClr val="D05F12"/>
            </a:solidFill>
            <a:ln>
              <a:noFill/>
            </a:ln>
            <a:effectLst/>
          </c:spPr>
          <c:invertIfNegative val="0"/>
          <c:cat>
            <c:strRef>
              <c:f>'Cedar Hill RK 147'!$F$27:$F$143</c:f>
              <c:strCache>
                <c:ptCount val="65"/>
                <c:pt idx="0">
                  <c:v>8/7/15 11:32</c:v>
                </c:pt>
                <c:pt idx="1">
                  <c:v>8/8/15 13:40</c:v>
                </c:pt>
                <c:pt idx="2">
                  <c:v>8/9/15 0:00</c:v>
                </c:pt>
                <c:pt idx="3">
                  <c:v>8/10/15 0:00</c:v>
                </c:pt>
                <c:pt idx="4">
                  <c:v>8/11/15 12:35</c:v>
                </c:pt>
                <c:pt idx="5">
                  <c:v>8/12/15 11:20</c:v>
                </c:pt>
                <c:pt idx="6">
                  <c:v>8/13/15 12:45</c:v>
                </c:pt>
                <c:pt idx="7">
                  <c:v>8/14/15 13:05</c:v>
                </c:pt>
                <c:pt idx="8">
                  <c:v>8/15/15 11:10</c:v>
                </c:pt>
                <c:pt idx="9">
                  <c:v>8/16/15 11:55</c:v>
                </c:pt>
                <c:pt idx="10">
                  <c:v>8/17/15 11:00</c:v>
                </c:pt>
                <c:pt idx="11">
                  <c:v>8/18/15 13:50</c:v>
                </c:pt>
                <c:pt idx="12">
                  <c:v>8/19/2015</c:v>
                </c:pt>
                <c:pt idx="13">
                  <c:v>8/20/15 11:55</c:v>
                </c:pt>
                <c:pt idx="14">
                  <c:v>8/21/2015</c:v>
                </c:pt>
                <c:pt idx="15">
                  <c:v>8/22/15 12:10</c:v>
                </c:pt>
                <c:pt idx="16">
                  <c:v>8/23/2015</c:v>
                </c:pt>
                <c:pt idx="17">
                  <c:v>8/24/15 11:55</c:v>
                </c:pt>
                <c:pt idx="18">
                  <c:v>8/25/2015</c:v>
                </c:pt>
                <c:pt idx="19">
                  <c:v>8/26/15 12:55</c:v>
                </c:pt>
                <c:pt idx="20">
                  <c:v>8/27/2015</c:v>
                </c:pt>
                <c:pt idx="21">
                  <c:v>8/28/15 12:00</c:v>
                </c:pt>
                <c:pt idx="22">
                  <c:v>8/30/2015</c:v>
                </c:pt>
                <c:pt idx="23">
                  <c:v>8/31/15 11:55</c:v>
                </c:pt>
                <c:pt idx="24">
                  <c:v>9/1/2015</c:v>
                </c:pt>
                <c:pt idx="25">
                  <c:v>9/2/15 11:23</c:v>
                </c:pt>
                <c:pt idx="26">
                  <c:v>9/5/2015</c:v>
                </c:pt>
                <c:pt idx="27">
                  <c:v>9/6/15 8:37</c:v>
                </c:pt>
                <c:pt idx="28">
                  <c:v>9/7/2015</c:v>
                </c:pt>
                <c:pt idx="29">
                  <c:v>9/8/15 9:40</c:v>
                </c:pt>
                <c:pt idx="30">
                  <c:v>9/9/2015</c:v>
                </c:pt>
                <c:pt idx="31">
                  <c:v>9/10/15 9:32</c:v>
                </c:pt>
                <c:pt idx="32">
                  <c:v>9/11/2015</c:v>
                </c:pt>
                <c:pt idx="33">
                  <c:v>9/12/15 10:00</c:v>
                </c:pt>
                <c:pt idx="34">
                  <c:v>9/13/2015</c:v>
                </c:pt>
                <c:pt idx="35">
                  <c:v>9/14/15 9:07</c:v>
                </c:pt>
                <c:pt idx="36">
                  <c:v>9/15/2015</c:v>
                </c:pt>
                <c:pt idx="37">
                  <c:v>9/16/15 9:48</c:v>
                </c:pt>
                <c:pt idx="38">
                  <c:v>9/17/2015</c:v>
                </c:pt>
                <c:pt idx="39">
                  <c:v>9/18/15 8:10</c:v>
                </c:pt>
                <c:pt idx="40">
                  <c:v>9/19/2015</c:v>
                </c:pt>
                <c:pt idx="41">
                  <c:v>9/20/15 7:45</c:v>
                </c:pt>
                <c:pt idx="42">
                  <c:v>9/21/2015</c:v>
                </c:pt>
                <c:pt idx="43">
                  <c:v>9/23/15 8:55</c:v>
                </c:pt>
                <c:pt idx="44">
                  <c:v>9/25/15 8:55</c:v>
                </c:pt>
                <c:pt idx="45">
                  <c:v>9/29/2015</c:v>
                </c:pt>
                <c:pt idx="46">
                  <c:v>10/9/2015</c:v>
                </c:pt>
                <c:pt idx="47">
                  <c:v>10/14/15 8:00</c:v>
                </c:pt>
                <c:pt idx="48">
                  <c:v>10/28/2015</c:v>
                </c:pt>
                <c:pt idx="49">
                  <c:v>11/17/15 8:05</c:v>
                </c:pt>
                <c:pt idx="50">
                  <c:v>2/26/16 10:45</c:v>
                </c:pt>
                <c:pt idx="51">
                  <c:v>3/24/16 13:52</c:v>
                </c:pt>
                <c:pt idx="52">
                  <c:v>3/24/16 13:52</c:v>
                </c:pt>
                <c:pt idx="53">
                  <c:v>6/9/16 11:15</c:v>
                </c:pt>
                <c:pt idx="54">
                  <c:v>8/24/16 8:55</c:v>
                </c:pt>
                <c:pt idx="55">
                  <c:v>8/28/16 16:20</c:v>
                </c:pt>
                <c:pt idx="60">
                  <c:v>Max GKM</c:v>
                </c:pt>
                <c:pt idx="61">
                  <c:v>ave post to Aug 27</c:v>
                </c:pt>
                <c:pt idx="62">
                  <c:v>Ave Aug 28 Fall</c:v>
                </c:pt>
                <c:pt idx="63">
                  <c:v>Peak Snowm</c:v>
                </c:pt>
                <c:pt idx="64">
                  <c:v>Ave Fall 2016</c:v>
                </c:pt>
              </c:strCache>
            </c:strRef>
          </c:cat>
          <c:val>
            <c:numRef>
              <c:f>'Cedar Hill RK 147'!$P$27:$P$79</c:f>
              <c:numCache>
                <c:formatCode>General</c:formatCode>
                <c:ptCount val="53"/>
                <c:pt idx="0">
                  <c:v>1.1000000000000001</c:v>
                </c:pt>
                <c:pt idx="1">
                  <c:v>1.6</c:v>
                </c:pt>
                <c:pt idx="2">
                  <c:v>2</c:v>
                </c:pt>
                <c:pt idx="3">
                  <c:v>3.3</c:v>
                </c:pt>
                <c:pt idx="4">
                  <c:v>2.9</c:v>
                </c:pt>
                <c:pt idx="5">
                  <c:v>2.7</c:v>
                </c:pt>
                <c:pt idx="6">
                  <c:v>3.1</c:v>
                </c:pt>
                <c:pt idx="7">
                  <c:v>2.7</c:v>
                </c:pt>
                <c:pt idx="8">
                  <c:v>2</c:v>
                </c:pt>
                <c:pt idx="9">
                  <c:v>3</c:v>
                </c:pt>
                <c:pt idx="10">
                  <c:v>3</c:v>
                </c:pt>
                <c:pt idx="11">
                  <c:v>3.3</c:v>
                </c:pt>
                <c:pt idx="12" formatCode="#,##0.00">
                  <c:v>3</c:v>
                </c:pt>
                <c:pt idx="13">
                  <c:v>2.9</c:v>
                </c:pt>
                <c:pt idx="14" formatCode="#,##0.00">
                  <c:v>2.2999999999999998</c:v>
                </c:pt>
                <c:pt idx="15">
                  <c:v>2.1</c:v>
                </c:pt>
                <c:pt idx="16" formatCode="#,##0.00">
                  <c:v>1.8</c:v>
                </c:pt>
                <c:pt idx="17">
                  <c:v>1.4</c:v>
                </c:pt>
                <c:pt idx="18" formatCode="#,##0.00">
                  <c:v>1.8</c:v>
                </c:pt>
                <c:pt idx="19">
                  <c:v>2</c:v>
                </c:pt>
                <c:pt idx="20" formatCode="#,##0.00">
                  <c:v>1.1000000000000001</c:v>
                </c:pt>
                <c:pt idx="21">
                  <c:v>1.8</c:v>
                </c:pt>
                <c:pt idx="22" formatCode="#,##0.00">
                  <c:v>2.1</c:v>
                </c:pt>
                <c:pt idx="23">
                  <c:v>2.4</c:v>
                </c:pt>
                <c:pt idx="24" formatCode="#,##0.00">
                  <c:v>1.1000000000000001</c:v>
                </c:pt>
                <c:pt idx="25">
                  <c:v>2.2000000000000002</c:v>
                </c:pt>
                <c:pt idx="26" formatCode="#,##0.00">
                  <c:v>2.2999999999999998</c:v>
                </c:pt>
                <c:pt idx="27">
                  <c:v>2.2000000000000002</c:v>
                </c:pt>
                <c:pt idx="28" formatCode="#,##0.00">
                  <c:v>2.1</c:v>
                </c:pt>
                <c:pt idx="29">
                  <c:v>2.2000000000000002</c:v>
                </c:pt>
                <c:pt idx="30" formatCode="#,##0.00">
                  <c:v>2.7</c:v>
                </c:pt>
                <c:pt idx="31">
                  <c:v>2.8</c:v>
                </c:pt>
                <c:pt idx="32" formatCode="#,##0.00">
                  <c:v>2.2000000000000002</c:v>
                </c:pt>
                <c:pt idx="33">
                  <c:v>2.2000000000000002</c:v>
                </c:pt>
                <c:pt idx="34" formatCode="#,##0.00">
                  <c:v>1.7</c:v>
                </c:pt>
                <c:pt idx="35">
                  <c:v>2.2999999999999998</c:v>
                </c:pt>
                <c:pt idx="36" formatCode="#,##0.00">
                  <c:v>1.9</c:v>
                </c:pt>
                <c:pt idx="37">
                  <c:v>2.2999999999999998</c:v>
                </c:pt>
                <c:pt idx="38" formatCode="#,##0.00">
                  <c:v>1.9</c:v>
                </c:pt>
                <c:pt idx="39">
                  <c:v>1.8</c:v>
                </c:pt>
                <c:pt idx="40" formatCode="#,##0.00">
                  <c:v>1.8</c:v>
                </c:pt>
                <c:pt idx="41">
                  <c:v>1.9</c:v>
                </c:pt>
                <c:pt idx="42" formatCode="#,##0.00">
                  <c:v>1.7</c:v>
                </c:pt>
                <c:pt idx="43">
                  <c:v>6.7</c:v>
                </c:pt>
                <c:pt idx="44">
                  <c:v>2.2000000000000002</c:v>
                </c:pt>
                <c:pt idx="45" formatCode="#,##0.00">
                  <c:v>1.9</c:v>
                </c:pt>
                <c:pt idx="46" formatCode="#,##0.00">
                  <c:v>2.1</c:v>
                </c:pt>
                <c:pt idx="47">
                  <c:v>1.3</c:v>
                </c:pt>
                <c:pt idx="48" formatCode="#,##0.00">
                  <c:v>1.4</c:v>
                </c:pt>
                <c:pt idx="49">
                  <c:v>1.5</c:v>
                </c:pt>
                <c:pt idx="50">
                  <c:v>10</c:v>
                </c:pt>
                <c:pt idx="51">
                  <c:v>1.6</c:v>
                </c:pt>
                <c:pt idx="52">
                  <c:v>1.7</c:v>
                </c:pt>
              </c:numCache>
            </c:numRef>
          </c:val>
          <c:extLst>
            <c:ext xmlns:c16="http://schemas.microsoft.com/office/drawing/2014/chart" uri="{C3380CC4-5D6E-409C-BE32-E72D297353CC}">
              <c16:uniqueId val="{00000000-CF74-45ED-BCD7-886A6E1A695C}"/>
            </c:ext>
          </c:extLst>
        </c:ser>
        <c:dLbls>
          <c:showLegendKey val="0"/>
          <c:showVal val="0"/>
          <c:showCatName val="0"/>
          <c:showSerName val="0"/>
          <c:showPercent val="0"/>
          <c:showBubbleSize val="0"/>
        </c:dLbls>
        <c:gapWidth val="219"/>
        <c:overlap val="100"/>
        <c:axId val="942171888"/>
        <c:axId val="942172280"/>
        <c:extLst/>
      </c:barChart>
      <c:catAx>
        <c:axId val="942171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172280"/>
        <c:crossesAt val="1.0000000000000003E-4"/>
        <c:auto val="0"/>
        <c:lblAlgn val="ctr"/>
        <c:lblOffset val="100"/>
        <c:tickLblSkip val="6"/>
        <c:tickMarkSkip val="5"/>
        <c:noMultiLvlLbl val="0"/>
      </c:catAx>
      <c:valAx>
        <c:axId val="94217228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17188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at Cedar Hill  (RK 147.5)</c:v>
            </c:pt>
          </c:strCache>
        </c:strRef>
      </c:tx>
      <c:layout>
        <c:manualLayout>
          <c:xMode val="edge"/>
          <c:yMode val="edge"/>
          <c:x val="0.30742362440901116"/>
          <c:y val="4.443970545348497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'Cedar Hill RK 147'!$R$26</c:f>
              <c:strCache>
                <c:ptCount val="1"/>
                <c:pt idx="0">
                  <c:v>Lead</c:v>
                </c:pt>
              </c:strCache>
            </c:strRef>
          </c:tx>
          <c:spPr>
            <a:solidFill>
              <a:schemeClr val="accent5">
                <a:lumMod val="75000"/>
              </a:schemeClr>
            </a:solidFill>
            <a:ln>
              <a:noFill/>
            </a:ln>
            <a:effectLst/>
          </c:spPr>
          <c:invertIfNegative val="0"/>
          <c:cat>
            <c:strRef>
              <c:f>'Cedar Hill RK 147'!$F$27:$F$143</c:f>
              <c:strCache>
                <c:ptCount val="65"/>
                <c:pt idx="0">
                  <c:v>8/7/15 11:32</c:v>
                </c:pt>
                <c:pt idx="1">
                  <c:v>8/8/15 13:40</c:v>
                </c:pt>
                <c:pt idx="2">
                  <c:v>8/9/15 0:00</c:v>
                </c:pt>
                <c:pt idx="3">
                  <c:v>8/10/15 0:00</c:v>
                </c:pt>
                <c:pt idx="4">
                  <c:v>8/11/15 12:35</c:v>
                </c:pt>
                <c:pt idx="5">
                  <c:v>8/12/15 11:20</c:v>
                </c:pt>
                <c:pt idx="6">
                  <c:v>8/13/15 12:45</c:v>
                </c:pt>
                <c:pt idx="7">
                  <c:v>8/14/15 13:05</c:v>
                </c:pt>
                <c:pt idx="8">
                  <c:v>8/15/15 11:10</c:v>
                </c:pt>
                <c:pt idx="9">
                  <c:v>8/16/15 11:55</c:v>
                </c:pt>
                <c:pt idx="10">
                  <c:v>8/17/15 11:00</c:v>
                </c:pt>
                <c:pt idx="11">
                  <c:v>8/18/15 13:50</c:v>
                </c:pt>
                <c:pt idx="12">
                  <c:v>8/19/2015</c:v>
                </c:pt>
                <c:pt idx="13">
                  <c:v>8/20/15 11:55</c:v>
                </c:pt>
                <c:pt idx="14">
                  <c:v>8/21/2015</c:v>
                </c:pt>
                <c:pt idx="15">
                  <c:v>8/22/15 12:10</c:v>
                </c:pt>
                <c:pt idx="16">
                  <c:v>8/23/2015</c:v>
                </c:pt>
                <c:pt idx="17">
                  <c:v>8/24/15 11:55</c:v>
                </c:pt>
                <c:pt idx="18">
                  <c:v>8/25/2015</c:v>
                </c:pt>
                <c:pt idx="19">
                  <c:v>8/26/15 12:55</c:v>
                </c:pt>
                <c:pt idx="20">
                  <c:v>8/27/2015</c:v>
                </c:pt>
                <c:pt idx="21">
                  <c:v>8/28/15 12:00</c:v>
                </c:pt>
                <c:pt idx="22">
                  <c:v>8/30/2015</c:v>
                </c:pt>
                <c:pt idx="23">
                  <c:v>8/31/15 11:55</c:v>
                </c:pt>
                <c:pt idx="24">
                  <c:v>9/1/2015</c:v>
                </c:pt>
                <c:pt idx="25">
                  <c:v>9/2/15 11:23</c:v>
                </c:pt>
                <c:pt idx="26">
                  <c:v>9/5/2015</c:v>
                </c:pt>
                <c:pt idx="27">
                  <c:v>9/6/15 8:37</c:v>
                </c:pt>
                <c:pt idx="28">
                  <c:v>9/7/2015</c:v>
                </c:pt>
                <c:pt idx="29">
                  <c:v>9/8/15 9:40</c:v>
                </c:pt>
                <c:pt idx="30">
                  <c:v>9/9/2015</c:v>
                </c:pt>
                <c:pt idx="31">
                  <c:v>9/10/15 9:32</c:v>
                </c:pt>
                <c:pt idx="32">
                  <c:v>9/11/2015</c:v>
                </c:pt>
                <c:pt idx="33">
                  <c:v>9/12/15 10:00</c:v>
                </c:pt>
                <c:pt idx="34">
                  <c:v>9/13/2015</c:v>
                </c:pt>
                <c:pt idx="35">
                  <c:v>9/14/15 9:07</c:v>
                </c:pt>
                <c:pt idx="36">
                  <c:v>9/15/2015</c:v>
                </c:pt>
                <c:pt idx="37">
                  <c:v>9/16/15 9:48</c:v>
                </c:pt>
                <c:pt idx="38">
                  <c:v>9/17/2015</c:v>
                </c:pt>
                <c:pt idx="39">
                  <c:v>9/18/15 8:10</c:v>
                </c:pt>
                <c:pt idx="40">
                  <c:v>9/19/2015</c:v>
                </c:pt>
                <c:pt idx="41">
                  <c:v>9/20/15 7:45</c:v>
                </c:pt>
                <c:pt idx="42">
                  <c:v>9/21/2015</c:v>
                </c:pt>
                <c:pt idx="43">
                  <c:v>9/23/15 8:55</c:v>
                </c:pt>
                <c:pt idx="44">
                  <c:v>9/25/15 8:55</c:v>
                </c:pt>
                <c:pt idx="45">
                  <c:v>9/29/2015</c:v>
                </c:pt>
                <c:pt idx="46">
                  <c:v>10/9/2015</c:v>
                </c:pt>
                <c:pt idx="47">
                  <c:v>10/14/15 8:00</c:v>
                </c:pt>
                <c:pt idx="48">
                  <c:v>10/28/2015</c:v>
                </c:pt>
                <c:pt idx="49">
                  <c:v>11/17/15 8:05</c:v>
                </c:pt>
                <c:pt idx="50">
                  <c:v>2/26/16 10:45</c:v>
                </c:pt>
                <c:pt idx="51">
                  <c:v>3/24/16 13:52</c:v>
                </c:pt>
                <c:pt idx="52">
                  <c:v>3/24/16 13:52</c:v>
                </c:pt>
                <c:pt idx="53">
                  <c:v>6/9/16 11:15</c:v>
                </c:pt>
                <c:pt idx="54">
                  <c:v>8/24/16 8:55</c:v>
                </c:pt>
                <c:pt idx="55">
                  <c:v>8/28/16 16:20</c:v>
                </c:pt>
                <c:pt idx="60">
                  <c:v>Max GKM</c:v>
                </c:pt>
                <c:pt idx="61">
                  <c:v>ave post to Aug 27</c:v>
                </c:pt>
                <c:pt idx="62">
                  <c:v>Ave Aug 28 Fall</c:v>
                </c:pt>
                <c:pt idx="63">
                  <c:v>Peak Snowm</c:v>
                </c:pt>
                <c:pt idx="64">
                  <c:v>Ave Fall 2016</c:v>
                </c:pt>
              </c:strCache>
            </c:strRef>
          </c:cat>
          <c:val>
            <c:numRef>
              <c:f>'Cedar Hill RK 147'!$R$27:$R$79</c:f>
              <c:numCache>
                <c:formatCode>General</c:formatCode>
                <c:ptCount val="53"/>
                <c:pt idx="0">
                  <c:v>6.0999999999999999E-2</c:v>
                </c:pt>
                <c:pt idx="1">
                  <c:v>0.25</c:v>
                </c:pt>
                <c:pt idx="2">
                  <c:v>0.33</c:v>
                </c:pt>
                <c:pt idx="3">
                  <c:v>0.15</c:v>
                </c:pt>
                <c:pt idx="4">
                  <c:v>0.38</c:v>
                </c:pt>
                <c:pt idx="5">
                  <c:v>1</c:v>
                </c:pt>
                <c:pt idx="6">
                  <c:v>1.6</c:v>
                </c:pt>
                <c:pt idx="7">
                  <c:v>0.39</c:v>
                </c:pt>
                <c:pt idx="8">
                  <c:v>0.5</c:v>
                </c:pt>
                <c:pt idx="9">
                  <c:v>0.46</c:v>
                </c:pt>
                <c:pt idx="10">
                  <c:v>1.3</c:v>
                </c:pt>
                <c:pt idx="11">
                  <c:v>0.5</c:v>
                </c:pt>
                <c:pt idx="12" formatCode="#,##0.00">
                  <c:v>0.97</c:v>
                </c:pt>
                <c:pt idx="13">
                  <c:v>0.5</c:v>
                </c:pt>
                <c:pt idx="14" formatCode="#,##0.00">
                  <c:v>0.5</c:v>
                </c:pt>
                <c:pt idx="15">
                  <c:v>0.5</c:v>
                </c:pt>
                <c:pt idx="16" formatCode="#,##0.00">
                  <c:v>0.5</c:v>
                </c:pt>
                <c:pt idx="17">
                  <c:v>0.5</c:v>
                </c:pt>
                <c:pt idx="18" formatCode="#,##0.00">
                  <c:v>0.5</c:v>
                </c:pt>
                <c:pt idx="19">
                  <c:v>0.5</c:v>
                </c:pt>
                <c:pt idx="20" formatCode="#,##0.00">
                  <c:v>0.5</c:v>
                </c:pt>
                <c:pt idx="21">
                  <c:v>0.5</c:v>
                </c:pt>
                <c:pt idx="22" formatCode="#,##0.00">
                  <c:v>0.65</c:v>
                </c:pt>
                <c:pt idx="23">
                  <c:v>0.37</c:v>
                </c:pt>
                <c:pt idx="24" formatCode="#,##0.00">
                  <c:v>0.3</c:v>
                </c:pt>
                <c:pt idx="25">
                  <c:v>0.14000000000000001</c:v>
                </c:pt>
                <c:pt idx="26" formatCode="#,##0.00">
                  <c:v>9.9000000000000005E-2</c:v>
                </c:pt>
                <c:pt idx="27">
                  <c:v>0.06</c:v>
                </c:pt>
                <c:pt idx="28" formatCode="#,##0.00">
                  <c:v>0.3</c:v>
                </c:pt>
                <c:pt idx="29">
                  <c:v>0.06</c:v>
                </c:pt>
                <c:pt idx="30" formatCode="#,##0.00">
                  <c:v>0.36</c:v>
                </c:pt>
                <c:pt idx="31">
                  <c:v>1.3</c:v>
                </c:pt>
                <c:pt idx="32" formatCode="#,##0.00">
                  <c:v>0.18</c:v>
                </c:pt>
                <c:pt idx="33">
                  <c:v>0.19</c:v>
                </c:pt>
                <c:pt idx="34" formatCode="#,##0.00">
                  <c:v>8.2000000000000003E-2</c:v>
                </c:pt>
                <c:pt idx="35">
                  <c:v>0.55000000000000004</c:v>
                </c:pt>
                <c:pt idx="36" formatCode="#,##0.00">
                  <c:v>0.38</c:v>
                </c:pt>
                <c:pt idx="37">
                  <c:v>7.4999999999999997E-2</c:v>
                </c:pt>
                <c:pt idx="38" formatCode="#,##0.00">
                  <c:v>0.22</c:v>
                </c:pt>
                <c:pt idx="39">
                  <c:v>7.4999999999999997E-2</c:v>
                </c:pt>
                <c:pt idx="40" formatCode="#,##0.00">
                  <c:v>6.6000000000000003E-2</c:v>
                </c:pt>
                <c:pt idx="41">
                  <c:v>8.3000000000000004E-2</c:v>
                </c:pt>
                <c:pt idx="42" formatCode="#,##0.00">
                  <c:v>0.12</c:v>
                </c:pt>
                <c:pt idx="43">
                  <c:v>4.0999999999999996</c:v>
                </c:pt>
                <c:pt idx="44">
                  <c:v>0.3</c:v>
                </c:pt>
                <c:pt idx="45" formatCode="#,##0.00">
                  <c:v>0.22</c:v>
                </c:pt>
                <c:pt idx="46" formatCode="#,##0.00">
                  <c:v>6.6000000000000003E-2</c:v>
                </c:pt>
                <c:pt idx="47">
                  <c:v>0.34</c:v>
                </c:pt>
                <c:pt idx="48" formatCode="#,##0.00">
                  <c:v>0.06</c:v>
                </c:pt>
                <c:pt idx="49">
                  <c:v>0.06</c:v>
                </c:pt>
                <c:pt idx="50">
                  <c:v>1</c:v>
                </c:pt>
                <c:pt idx="51">
                  <c:v>0.06</c:v>
                </c:pt>
                <c:pt idx="52">
                  <c:v>0.06</c:v>
                </c:pt>
              </c:numCache>
            </c:numRef>
          </c:val>
          <c:extLst>
            <c:ext xmlns:c16="http://schemas.microsoft.com/office/drawing/2014/chart" uri="{C3380CC4-5D6E-409C-BE32-E72D297353CC}">
              <c16:uniqueId val="{00000000-BB7F-4A66-B84A-1DCD9B892428}"/>
            </c:ext>
          </c:extLst>
        </c:ser>
        <c:dLbls>
          <c:showLegendKey val="0"/>
          <c:showVal val="0"/>
          <c:showCatName val="0"/>
          <c:showSerName val="0"/>
          <c:showPercent val="0"/>
          <c:showBubbleSize val="0"/>
        </c:dLbls>
        <c:gapWidth val="219"/>
        <c:overlap val="100"/>
        <c:axId val="942173064"/>
        <c:axId val="942173456"/>
        <c:extLst/>
      </c:barChart>
      <c:catAx>
        <c:axId val="942173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173456"/>
        <c:crossesAt val="1.0000000000000004E-5"/>
        <c:auto val="0"/>
        <c:lblAlgn val="ctr"/>
        <c:lblOffset val="100"/>
        <c:tickLblSkip val="6"/>
        <c:tickMarkSkip val="5"/>
        <c:noMultiLvlLbl val="0"/>
      </c:catAx>
      <c:valAx>
        <c:axId val="942173456"/>
        <c:scaling>
          <c:logBase val="10"/>
          <c:orientation val="minMax"/>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17306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at Cedar Hill  (RK 147.5)</c:v>
            </c:pt>
          </c:strCache>
        </c:strRef>
      </c:tx>
      <c:layout>
        <c:manualLayout>
          <c:xMode val="edge"/>
          <c:yMode val="edge"/>
          <c:x val="0.27506542385276139"/>
          <c:y val="3.461818440798398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'Cedar Hill RK 147'!$Q$26</c:f>
              <c:strCache>
                <c:ptCount val="1"/>
                <c:pt idx="0">
                  <c:v>Iron</c:v>
                </c:pt>
              </c:strCache>
            </c:strRef>
          </c:tx>
          <c:spPr>
            <a:solidFill>
              <a:schemeClr val="tx1">
                <a:lumMod val="65000"/>
                <a:lumOff val="35000"/>
              </a:schemeClr>
            </a:solidFill>
            <a:ln>
              <a:noFill/>
            </a:ln>
            <a:effectLst/>
          </c:spPr>
          <c:invertIfNegative val="0"/>
          <c:cat>
            <c:strRef>
              <c:f>'Cedar Hill RK 147'!$F$27:$F$143</c:f>
              <c:strCache>
                <c:ptCount val="65"/>
                <c:pt idx="0">
                  <c:v>8/7/15 11:32</c:v>
                </c:pt>
                <c:pt idx="1">
                  <c:v>8/8/15 13:40</c:v>
                </c:pt>
                <c:pt idx="2">
                  <c:v>8/9/15 0:00</c:v>
                </c:pt>
                <c:pt idx="3">
                  <c:v>8/10/15 0:00</c:v>
                </c:pt>
                <c:pt idx="4">
                  <c:v>8/11/15 12:35</c:v>
                </c:pt>
                <c:pt idx="5">
                  <c:v>8/12/15 11:20</c:v>
                </c:pt>
                <c:pt idx="6">
                  <c:v>8/13/15 12:45</c:v>
                </c:pt>
                <c:pt idx="7">
                  <c:v>8/14/15 13:05</c:v>
                </c:pt>
                <c:pt idx="8">
                  <c:v>8/15/15 11:10</c:v>
                </c:pt>
                <c:pt idx="9">
                  <c:v>8/16/15 11:55</c:v>
                </c:pt>
                <c:pt idx="10">
                  <c:v>8/17/15 11:00</c:v>
                </c:pt>
                <c:pt idx="11">
                  <c:v>8/18/15 13:50</c:v>
                </c:pt>
                <c:pt idx="12">
                  <c:v>8/19/2015</c:v>
                </c:pt>
                <c:pt idx="13">
                  <c:v>8/20/15 11:55</c:v>
                </c:pt>
                <c:pt idx="14">
                  <c:v>8/21/2015</c:v>
                </c:pt>
                <c:pt idx="15">
                  <c:v>8/22/15 12:10</c:v>
                </c:pt>
                <c:pt idx="16">
                  <c:v>8/23/2015</c:v>
                </c:pt>
                <c:pt idx="17">
                  <c:v>8/24/15 11:55</c:v>
                </c:pt>
                <c:pt idx="18">
                  <c:v>8/25/2015</c:v>
                </c:pt>
                <c:pt idx="19">
                  <c:v>8/26/15 12:55</c:v>
                </c:pt>
                <c:pt idx="20">
                  <c:v>8/27/2015</c:v>
                </c:pt>
                <c:pt idx="21">
                  <c:v>8/28/15 12:00</c:v>
                </c:pt>
                <c:pt idx="22">
                  <c:v>8/30/2015</c:v>
                </c:pt>
                <c:pt idx="23">
                  <c:v>8/31/15 11:55</c:v>
                </c:pt>
                <c:pt idx="24">
                  <c:v>9/1/2015</c:v>
                </c:pt>
                <c:pt idx="25">
                  <c:v>9/2/15 11:23</c:v>
                </c:pt>
                <c:pt idx="26">
                  <c:v>9/5/2015</c:v>
                </c:pt>
                <c:pt idx="27">
                  <c:v>9/6/15 8:37</c:v>
                </c:pt>
                <c:pt idx="28">
                  <c:v>9/7/2015</c:v>
                </c:pt>
                <c:pt idx="29">
                  <c:v>9/8/15 9:40</c:v>
                </c:pt>
                <c:pt idx="30">
                  <c:v>9/9/2015</c:v>
                </c:pt>
                <c:pt idx="31">
                  <c:v>9/10/15 9:32</c:v>
                </c:pt>
                <c:pt idx="32">
                  <c:v>9/11/2015</c:v>
                </c:pt>
                <c:pt idx="33">
                  <c:v>9/12/15 10:00</c:v>
                </c:pt>
                <c:pt idx="34">
                  <c:v>9/13/2015</c:v>
                </c:pt>
                <c:pt idx="35">
                  <c:v>9/14/15 9:07</c:v>
                </c:pt>
                <c:pt idx="36">
                  <c:v>9/15/2015</c:v>
                </c:pt>
                <c:pt idx="37">
                  <c:v>9/16/15 9:48</c:v>
                </c:pt>
                <c:pt idx="38">
                  <c:v>9/17/2015</c:v>
                </c:pt>
                <c:pt idx="39">
                  <c:v>9/18/15 8:10</c:v>
                </c:pt>
                <c:pt idx="40">
                  <c:v>9/19/2015</c:v>
                </c:pt>
                <c:pt idx="41">
                  <c:v>9/20/15 7:45</c:v>
                </c:pt>
                <c:pt idx="42">
                  <c:v>9/21/2015</c:v>
                </c:pt>
                <c:pt idx="43">
                  <c:v>9/23/15 8:55</c:v>
                </c:pt>
                <c:pt idx="44">
                  <c:v>9/25/15 8:55</c:v>
                </c:pt>
                <c:pt idx="45">
                  <c:v>9/29/2015</c:v>
                </c:pt>
                <c:pt idx="46">
                  <c:v>10/9/2015</c:v>
                </c:pt>
                <c:pt idx="47">
                  <c:v>10/14/15 8:00</c:v>
                </c:pt>
                <c:pt idx="48">
                  <c:v>10/28/2015</c:v>
                </c:pt>
                <c:pt idx="49">
                  <c:v>11/17/15 8:05</c:v>
                </c:pt>
                <c:pt idx="50">
                  <c:v>2/26/16 10:45</c:v>
                </c:pt>
                <c:pt idx="51">
                  <c:v>3/24/16 13:52</c:v>
                </c:pt>
                <c:pt idx="52">
                  <c:v>3/24/16 13:52</c:v>
                </c:pt>
                <c:pt idx="53">
                  <c:v>6/9/16 11:15</c:v>
                </c:pt>
                <c:pt idx="54">
                  <c:v>8/24/16 8:55</c:v>
                </c:pt>
                <c:pt idx="55">
                  <c:v>8/28/16 16:20</c:v>
                </c:pt>
                <c:pt idx="60">
                  <c:v>Max GKM</c:v>
                </c:pt>
                <c:pt idx="61">
                  <c:v>ave post to Aug 27</c:v>
                </c:pt>
                <c:pt idx="62">
                  <c:v>Ave Aug 28 Fall</c:v>
                </c:pt>
                <c:pt idx="63">
                  <c:v>Peak Snowm</c:v>
                </c:pt>
                <c:pt idx="64">
                  <c:v>Ave Fall 2016</c:v>
                </c:pt>
              </c:strCache>
            </c:strRef>
          </c:cat>
          <c:val>
            <c:numRef>
              <c:f>'Cedar Hill RK 147'!$Q$27:$Q$79</c:f>
              <c:numCache>
                <c:formatCode>General</c:formatCode>
                <c:ptCount val="53"/>
                <c:pt idx="0">
                  <c:v>17</c:v>
                </c:pt>
                <c:pt idx="1">
                  <c:v>17</c:v>
                </c:pt>
                <c:pt idx="2">
                  <c:v>17</c:v>
                </c:pt>
                <c:pt idx="3">
                  <c:v>17</c:v>
                </c:pt>
                <c:pt idx="4">
                  <c:v>17</c:v>
                </c:pt>
                <c:pt idx="5">
                  <c:v>85</c:v>
                </c:pt>
                <c:pt idx="6">
                  <c:v>100</c:v>
                </c:pt>
                <c:pt idx="7">
                  <c:v>29</c:v>
                </c:pt>
                <c:pt idx="8">
                  <c:v>13</c:v>
                </c:pt>
                <c:pt idx="9">
                  <c:v>51</c:v>
                </c:pt>
                <c:pt idx="10">
                  <c:v>140</c:v>
                </c:pt>
                <c:pt idx="11">
                  <c:v>10</c:v>
                </c:pt>
                <c:pt idx="12" formatCode="#,##0.00">
                  <c:v>87</c:v>
                </c:pt>
                <c:pt idx="13">
                  <c:v>40</c:v>
                </c:pt>
                <c:pt idx="14" formatCode="#,##0.00">
                  <c:v>17</c:v>
                </c:pt>
                <c:pt idx="15">
                  <c:v>48</c:v>
                </c:pt>
                <c:pt idx="16" formatCode="#,##0.00">
                  <c:v>11</c:v>
                </c:pt>
                <c:pt idx="17">
                  <c:v>10</c:v>
                </c:pt>
                <c:pt idx="18" formatCode="#,##0.00">
                  <c:v>22</c:v>
                </c:pt>
                <c:pt idx="19">
                  <c:v>81</c:v>
                </c:pt>
                <c:pt idx="20" formatCode="#,##0.00">
                  <c:v>10</c:v>
                </c:pt>
                <c:pt idx="21">
                  <c:v>13</c:v>
                </c:pt>
                <c:pt idx="22" formatCode="#,##0.00">
                  <c:v>22</c:v>
                </c:pt>
                <c:pt idx="23">
                  <c:v>30</c:v>
                </c:pt>
                <c:pt idx="24" formatCode="#,##0.00">
                  <c:v>17</c:v>
                </c:pt>
                <c:pt idx="25">
                  <c:v>17</c:v>
                </c:pt>
                <c:pt idx="26" formatCode="#,##0.00">
                  <c:v>17</c:v>
                </c:pt>
                <c:pt idx="27">
                  <c:v>17</c:v>
                </c:pt>
                <c:pt idx="28" formatCode="#,##0.00">
                  <c:v>17</c:v>
                </c:pt>
                <c:pt idx="29">
                  <c:v>17</c:v>
                </c:pt>
                <c:pt idx="30" formatCode="#,##0.00">
                  <c:v>84</c:v>
                </c:pt>
                <c:pt idx="31">
                  <c:v>460</c:v>
                </c:pt>
                <c:pt idx="32" formatCode="#,##0.00">
                  <c:v>17</c:v>
                </c:pt>
                <c:pt idx="33">
                  <c:v>37</c:v>
                </c:pt>
                <c:pt idx="34" formatCode="#,##0.00">
                  <c:v>17</c:v>
                </c:pt>
                <c:pt idx="35">
                  <c:v>160</c:v>
                </c:pt>
                <c:pt idx="36" formatCode="#,##0.00">
                  <c:v>68</c:v>
                </c:pt>
                <c:pt idx="37">
                  <c:v>17</c:v>
                </c:pt>
                <c:pt idx="38" formatCode="#,##0.00">
                  <c:v>30</c:v>
                </c:pt>
                <c:pt idx="39">
                  <c:v>17</c:v>
                </c:pt>
                <c:pt idx="40" formatCode="#,##0.00">
                  <c:v>17</c:v>
                </c:pt>
                <c:pt idx="41">
                  <c:v>17</c:v>
                </c:pt>
                <c:pt idx="42" formatCode="#,##0.00">
                  <c:v>28</c:v>
                </c:pt>
                <c:pt idx="43">
                  <c:v>1800</c:v>
                </c:pt>
                <c:pt idx="44">
                  <c:v>19</c:v>
                </c:pt>
                <c:pt idx="45" formatCode="#,##0.00">
                  <c:v>49</c:v>
                </c:pt>
                <c:pt idx="46" formatCode="#,##0.00">
                  <c:v>17</c:v>
                </c:pt>
                <c:pt idx="47">
                  <c:v>120</c:v>
                </c:pt>
                <c:pt idx="48" formatCode="#,##0.00">
                  <c:v>17</c:v>
                </c:pt>
                <c:pt idx="49">
                  <c:v>17</c:v>
                </c:pt>
                <c:pt idx="50">
                  <c:v>50</c:v>
                </c:pt>
                <c:pt idx="51">
                  <c:v>17</c:v>
                </c:pt>
                <c:pt idx="52">
                  <c:v>17</c:v>
                </c:pt>
              </c:numCache>
            </c:numRef>
          </c:val>
          <c:extLst>
            <c:ext xmlns:c16="http://schemas.microsoft.com/office/drawing/2014/chart" uri="{C3380CC4-5D6E-409C-BE32-E72D297353CC}">
              <c16:uniqueId val="{00000000-C2FE-4C60-A92F-7F7AE1D06897}"/>
            </c:ext>
          </c:extLst>
        </c:ser>
        <c:dLbls>
          <c:showLegendKey val="0"/>
          <c:showVal val="0"/>
          <c:showCatName val="0"/>
          <c:showSerName val="0"/>
          <c:showPercent val="0"/>
          <c:showBubbleSize val="0"/>
        </c:dLbls>
        <c:gapWidth val="219"/>
        <c:overlap val="100"/>
        <c:axId val="942174240"/>
        <c:axId val="942174632"/>
        <c:extLst/>
      </c:barChart>
      <c:catAx>
        <c:axId val="94217424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174632"/>
        <c:crossesAt val="1.0000000000000003E-4"/>
        <c:auto val="0"/>
        <c:lblAlgn val="ctr"/>
        <c:lblOffset val="100"/>
        <c:tickLblSkip val="6"/>
        <c:tickMarkSkip val="5"/>
        <c:noMultiLvlLbl val="0"/>
      </c:catAx>
      <c:valAx>
        <c:axId val="9421746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17424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at Cedar Hill  (RK 147.5)</c:v>
            </c:pt>
          </c:strCache>
        </c:strRef>
      </c:tx>
      <c:layout>
        <c:manualLayout>
          <c:xMode val="edge"/>
          <c:yMode val="edge"/>
          <c:x val="0.30697826364854441"/>
          <c:y val="3.48863925384879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'Cedar Hill RK 147'!$AD$26</c:f>
              <c:strCache>
                <c:ptCount val="1"/>
                <c:pt idx="0">
                  <c:v>Zinc</c:v>
                </c:pt>
              </c:strCache>
            </c:strRef>
          </c:tx>
          <c:spPr>
            <a:solidFill>
              <a:schemeClr val="tx2">
                <a:lumMod val="60000"/>
                <a:lumOff val="40000"/>
              </a:schemeClr>
            </a:solidFill>
            <a:ln>
              <a:noFill/>
            </a:ln>
            <a:effectLst/>
          </c:spPr>
          <c:invertIfNegative val="0"/>
          <c:cat>
            <c:strRef>
              <c:f>'Cedar Hill RK 147'!$F$27:$F$143</c:f>
              <c:strCache>
                <c:ptCount val="65"/>
                <c:pt idx="0">
                  <c:v>8/7/15 11:32</c:v>
                </c:pt>
                <c:pt idx="1">
                  <c:v>8/8/15 13:40</c:v>
                </c:pt>
                <c:pt idx="2">
                  <c:v>8/9/15 0:00</c:v>
                </c:pt>
                <c:pt idx="3">
                  <c:v>8/10/15 0:00</c:v>
                </c:pt>
                <c:pt idx="4">
                  <c:v>8/11/15 12:35</c:v>
                </c:pt>
                <c:pt idx="5">
                  <c:v>8/12/15 11:20</c:v>
                </c:pt>
                <c:pt idx="6">
                  <c:v>8/13/15 12:45</c:v>
                </c:pt>
                <c:pt idx="7">
                  <c:v>8/14/15 13:05</c:v>
                </c:pt>
                <c:pt idx="8">
                  <c:v>8/15/15 11:10</c:v>
                </c:pt>
                <c:pt idx="9">
                  <c:v>8/16/15 11:55</c:v>
                </c:pt>
                <c:pt idx="10">
                  <c:v>8/17/15 11:00</c:v>
                </c:pt>
                <c:pt idx="11">
                  <c:v>8/18/15 13:50</c:v>
                </c:pt>
                <c:pt idx="12">
                  <c:v>8/19/2015</c:v>
                </c:pt>
                <c:pt idx="13">
                  <c:v>8/20/15 11:55</c:v>
                </c:pt>
                <c:pt idx="14">
                  <c:v>8/21/2015</c:v>
                </c:pt>
                <c:pt idx="15">
                  <c:v>8/22/15 12:10</c:v>
                </c:pt>
                <c:pt idx="16">
                  <c:v>8/23/2015</c:v>
                </c:pt>
                <c:pt idx="17">
                  <c:v>8/24/15 11:55</c:v>
                </c:pt>
                <c:pt idx="18">
                  <c:v>8/25/2015</c:v>
                </c:pt>
                <c:pt idx="19">
                  <c:v>8/26/15 12:55</c:v>
                </c:pt>
                <c:pt idx="20">
                  <c:v>8/27/2015</c:v>
                </c:pt>
                <c:pt idx="21">
                  <c:v>8/28/15 12:00</c:v>
                </c:pt>
                <c:pt idx="22">
                  <c:v>8/30/2015</c:v>
                </c:pt>
                <c:pt idx="23">
                  <c:v>8/31/15 11:55</c:v>
                </c:pt>
                <c:pt idx="24">
                  <c:v>9/1/2015</c:v>
                </c:pt>
                <c:pt idx="25">
                  <c:v>9/2/15 11:23</c:v>
                </c:pt>
                <c:pt idx="26">
                  <c:v>9/5/2015</c:v>
                </c:pt>
                <c:pt idx="27">
                  <c:v>9/6/15 8:37</c:v>
                </c:pt>
                <c:pt idx="28">
                  <c:v>9/7/2015</c:v>
                </c:pt>
                <c:pt idx="29">
                  <c:v>9/8/15 9:40</c:v>
                </c:pt>
                <c:pt idx="30">
                  <c:v>9/9/2015</c:v>
                </c:pt>
                <c:pt idx="31">
                  <c:v>9/10/15 9:32</c:v>
                </c:pt>
                <c:pt idx="32">
                  <c:v>9/11/2015</c:v>
                </c:pt>
                <c:pt idx="33">
                  <c:v>9/12/15 10:00</c:v>
                </c:pt>
                <c:pt idx="34">
                  <c:v>9/13/2015</c:v>
                </c:pt>
                <c:pt idx="35">
                  <c:v>9/14/15 9:07</c:v>
                </c:pt>
                <c:pt idx="36">
                  <c:v>9/15/2015</c:v>
                </c:pt>
                <c:pt idx="37">
                  <c:v>9/16/15 9:48</c:v>
                </c:pt>
                <c:pt idx="38">
                  <c:v>9/17/2015</c:v>
                </c:pt>
                <c:pt idx="39">
                  <c:v>9/18/15 8:10</c:v>
                </c:pt>
                <c:pt idx="40">
                  <c:v>9/19/2015</c:v>
                </c:pt>
                <c:pt idx="41">
                  <c:v>9/20/15 7:45</c:v>
                </c:pt>
                <c:pt idx="42">
                  <c:v>9/21/2015</c:v>
                </c:pt>
                <c:pt idx="43">
                  <c:v>9/23/15 8:55</c:v>
                </c:pt>
                <c:pt idx="44">
                  <c:v>9/25/15 8:55</c:v>
                </c:pt>
                <c:pt idx="45">
                  <c:v>9/29/2015</c:v>
                </c:pt>
                <c:pt idx="46">
                  <c:v>10/9/2015</c:v>
                </c:pt>
                <c:pt idx="47">
                  <c:v>10/14/15 8:00</c:v>
                </c:pt>
                <c:pt idx="48">
                  <c:v>10/28/2015</c:v>
                </c:pt>
                <c:pt idx="49">
                  <c:v>11/17/15 8:05</c:v>
                </c:pt>
                <c:pt idx="50">
                  <c:v>2/26/16 10:45</c:v>
                </c:pt>
                <c:pt idx="51">
                  <c:v>3/24/16 13:52</c:v>
                </c:pt>
                <c:pt idx="52">
                  <c:v>3/24/16 13:52</c:v>
                </c:pt>
                <c:pt idx="53">
                  <c:v>6/9/16 11:15</c:v>
                </c:pt>
                <c:pt idx="54">
                  <c:v>8/24/16 8:55</c:v>
                </c:pt>
                <c:pt idx="55">
                  <c:v>8/28/16 16:20</c:v>
                </c:pt>
                <c:pt idx="60">
                  <c:v>Max GKM</c:v>
                </c:pt>
                <c:pt idx="61">
                  <c:v>ave post to Aug 27</c:v>
                </c:pt>
                <c:pt idx="62">
                  <c:v>Ave Aug 28 Fall</c:v>
                </c:pt>
                <c:pt idx="63">
                  <c:v>Peak Snowm</c:v>
                </c:pt>
                <c:pt idx="64">
                  <c:v>Ave Fall 2016</c:v>
                </c:pt>
              </c:strCache>
            </c:strRef>
          </c:cat>
          <c:val>
            <c:numRef>
              <c:f>'Cedar Hill RK 147'!$AD$27:$AD$83</c:f>
              <c:numCache>
                <c:formatCode>General</c:formatCode>
                <c:ptCount val="57"/>
                <c:pt idx="0">
                  <c:v>2.8</c:v>
                </c:pt>
                <c:pt idx="1">
                  <c:v>2.8</c:v>
                </c:pt>
                <c:pt idx="2">
                  <c:v>5.9</c:v>
                </c:pt>
                <c:pt idx="3">
                  <c:v>2.9</c:v>
                </c:pt>
                <c:pt idx="4">
                  <c:v>38</c:v>
                </c:pt>
                <c:pt idx="5">
                  <c:v>6.5</c:v>
                </c:pt>
                <c:pt idx="6">
                  <c:v>10</c:v>
                </c:pt>
                <c:pt idx="7">
                  <c:v>5.2</c:v>
                </c:pt>
                <c:pt idx="8">
                  <c:v>2.5</c:v>
                </c:pt>
                <c:pt idx="9">
                  <c:v>6</c:v>
                </c:pt>
                <c:pt idx="10">
                  <c:v>11</c:v>
                </c:pt>
                <c:pt idx="11">
                  <c:v>4.9000000000000004</c:v>
                </c:pt>
                <c:pt idx="12" formatCode="#,##0.00">
                  <c:v>7.4</c:v>
                </c:pt>
                <c:pt idx="13">
                  <c:v>4.8</c:v>
                </c:pt>
                <c:pt idx="14" formatCode="#,##0.00">
                  <c:v>3.7</c:v>
                </c:pt>
                <c:pt idx="15">
                  <c:v>4.2</c:v>
                </c:pt>
                <c:pt idx="16" formatCode="#,##0.00">
                  <c:v>3.7</c:v>
                </c:pt>
                <c:pt idx="17">
                  <c:v>2.5</c:v>
                </c:pt>
                <c:pt idx="18" formatCode="#,##0.00">
                  <c:v>3.7</c:v>
                </c:pt>
                <c:pt idx="19">
                  <c:v>4.8</c:v>
                </c:pt>
                <c:pt idx="20" formatCode="#,##0.00">
                  <c:v>3.4</c:v>
                </c:pt>
                <c:pt idx="21">
                  <c:v>2.9</c:v>
                </c:pt>
                <c:pt idx="22" formatCode="#,##0.00">
                  <c:v>2.5</c:v>
                </c:pt>
                <c:pt idx="23">
                  <c:v>4.9000000000000004</c:v>
                </c:pt>
                <c:pt idx="24" formatCode="#,##0.00">
                  <c:v>3.5</c:v>
                </c:pt>
                <c:pt idx="25">
                  <c:v>4</c:v>
                </c:pt>
                <c:pt idx="26" formatCode="#,##0.00">
                  <c:v>4.9000000000000004</c:v>
                </c:pt>
                <c:pt idx="27">
                  <c:v>3.5</c:v>
                </c:pt>
                <c:pt idx="28" formatCode="#,##0.00">
                  <c:v>5.9</c:v>
                </c:pt>
                <c:pt idx="29">
                  <c:v>3.8</c:v>
                </c:pt>
                <c:pt idx="30" formatCode="#,##0.00">
                  <c:v>5.8</c:v>
                </c:pt>
                <c:pt idx="31">
                  <c:v>10</c:v>
                </c:pt>
                <c:pt idx="32" formatCode="#,##0.00">
                  <c:v>20</c:v>
                </c:pt>
                <c:pt idx="33">
                  <c:v>4.5</c:v>
                </c:pt>
                <c:pt idx="34" formatCode="#,##0.00">
                  <c:v>20</c:v>
                </c:pt>
                <c:pt idx="35">
                  <c:v>5.0999999999999996</c:v>
                </c:pt>
                <c:pt idx="36" formatCode="#,##0.00">
                  <c:v>5.8</c:v>
                </c:pt>
                <c:pt idx="37">
                  <c:v>4</c:v>
                </c:pt>
                <c:pt idx="38" formatCode="#,##0.00">
                  <c:v>4.4000000000000004</c:v>
                </c:pt>
                <c:pt idx="39">
                  <c:v>4</c:v>
                </c:pt>
                <c:pt idx="40" formatCode="#,##0.00">
                  <c:v>3.5</c:v>
                </c:pt>
                <c:pt idx="41">
                  <c:v>3.3</c:v>
                </c:pt>
                <c:pt idx="42" formatCode="#,##0.00">
                  <c:v>3.3</c:v>
                </c:pt>
                <c:pt idx="43">
                  <c:v>14</c:v>
                </c:pt>
                <c:pt idx="44">
                  <c:v>20</c:v>
                </c:pt>
                <c:pt idx="45" formatCode="#,##0.00">
                  <c:v>4.9000000000000004</c:v>
                </c:pt>
                <c:pt idx="46" formatCode="#,##0.00">
                  <c:v>3.2</c:v>
                </c:pt>
                <c:pt idx="47">
                  <c:v>5.5</c:v>
                </c:pt>
                <c:pt idx="48" formatCode="#,##0.00">
                  <c:v>6</c:v>
                </c:pt>
                <c:pt idx="49">
                  <c:v>10</c:v>
                </c:pt>
                <c:pt idx="50">
                  <c:v>10</c:v>
                </c:pt>
                <c:pt idx="51">
                  <c:v>9.6</c:v>
                </c:pt>
                <c:pt idx="52">
                  <c:v>9.8000000000000007</c:v>
                </c:pt>
                <c:pt idx="53">
                  <c:v>11</c:v>
                </c:pt>
                <c:pt idx="54">
                  <c:v>35</c:v>
                </c:pt>
                <c:pt idx="55">
                  <c:v>3.1</c:v>
                </c:pt>
              </c:numCache>
            </c:numRef>
          </c:val>
          <c:extLst>
            <c:ext xmlns:c16="http://schemas.microsoft.com/office/drawing/2014/chart" uri="{C3380CC4-5D6E-409C-BE32-E72D297353CC}">
              <c16:uniqueId val="{00000000-94E5-4515-BF43-76D37873E5DA}"/>
            </c:ext>
          </c:extLst>
        </c:ser>
        <c:dLbls>
          <c:showLegendKey val="0"/>
          <c:showVal val="0"/>
          <c:showCatName val="0"/>
          <c:showSerName val="0"/>
          <c:showPercent val="0"/>
          <c:showBubbleSize val="0"/>
        </c:dLbls>
        <c:gapWidth val="219"/>
        <c:overlap val="100"/>
        <c:axId val="942175416"/>
        <c:axId val="942175808"/>
        <c:extLst/>
      </c:barChart>
      <c:catAx>
        <c:axId val="94217541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175808"/>
        <c:crossesAt val="1.0000000000000003E-4"/>
        <c:auto val="0"/>
        <c:lblAlgn val="ctr"/>
        <c:lblOffset val="100"/>
        <c:tickLblSkip val="6"/>
        <c:tickMarkSkip val="5"/>
        <c:noMultiLvlLbl val="0"/>
      </c:catAx>
      <c:valAx>
        <c:axId val="94217580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17541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'Cedar Hill RK 147'!$A$1</c:f>
          <c:strCache>
            <c:ptCount val="1"/>
            <c:pt idx="0">
              <c:v>Animas at Cedar Hill  (RK 147.5)</c:v>
            </c:pt>
          </c:strCache>
        </c:strRef>
      </c:tx>
      <c:layout>
        <c:manualLayout>
          <c:xMode val="edge"/>
          <c:yMode val="edge"/>
          <c:x val="0.31089656714918523"/>
          <c:y val="3.404823627265354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'Cedar Hill RK 147'!$T$26</c:f>
              <c:strCache>
                <c:ptCount val="1"/>
                <c:pt idx="0">
                  <c:v>Manganese</c:v>
                </c:pt>
              </c:strCache>
            </c:strRef>
          </c:tx>
          <c:spPr>
            <a:solidFill>
              <a:schemeClr val="accent1"/>
            </a:solidFill>
            <a:ln>
              <a:noFill/>
            </a:ln>
            <a:effectLst/>
          </c:spPr>
          <c:invertIfNegative val="0"/>
          <c:cat>
            <c:strRef>
              <c:f>'Cedar Hill RK 147'!$F$27:$F$143</c:f>
              <c:strCache>
                <c:ptCount val="65"/>
                <c:pt idx="0">
                  <c:v>8/7/15 11:32</c:v>
                </c:pt>
                <c:pt idx="1">
                  <c:v>8/8/15 13:40</c:v>
                </c:pt>
                <c:pt idx="2">
                  <c:v>8/9/15 0:00</c:v>
                </c:pt>
                <c:pt idx="3">
                  <c:v>8/10/15 0:00</c:v>
                </c:pt>
                <c:pt idx="4">
                  <c:v>8/11/15 12:35</c:v>
                </c:pt>
                <c:pt idx="5">
                  <c:v>8/12/15 11:20</c:v>
                </c:pt>
                <c:pt idx="6">
                  <c:v>8/13/15 12:45</c:v>
                </c:pt>
                <c:pt idx="7">
                  <c:v>8/14/15 13:05</c:v>
                </c:pt>
                <c:pt idx="8">
                  <c:v>8/15/15 11:10</c:v>
                </c:pt>
                <c:pt idx="9">
                  <c:v>8/16/15 11:55</c:v>
                </c:pt>
                <c:pt idx="10">
                  <c:v>8/17/15 11:00</c:v>
                </c:pt>
                <c:pt idx="11">
                  <c:v>8/18/15 13:50</c:v>
                </c:pt>
                <c:pt idx="12">
                  <c:v>8/19/2015</c:v>
                </c:pt>
                <c:pt idx="13">
                  <c:v>8/20/15 11:55</c:v>
                </c:pt>
                <c:pt idx="14">
                  <c:v>8/21/2015</c:v>
                </c:pt>
                <c:pt idx="15">
                  <c:v>8/22/15 12:10</c:v>
                </c:pt>
                <c:pt idx="16">
                  <c:v>8/23/2015</c:v>
                </c:pt>
                <c:pt idx="17">
                  <c:v>8/24/15 11:55</c:v>
                </c:pt>
                <c:pt idx="18">
                  <c:v>8/25/2015</c:v>
                </c:pt>
                <c:pt idx="19">
                  <c:v>8/26/15 12:55</c:v>
                </c:pt>
                <c:pt idx="20">
                  <c:v>8/27/2015</c:v>
                </c:pt>
                <c:pt idx="21">
                  <c:v>8/28/15 12:00</c:v>
                </c:pt>
                <c:pt idx="22">
                  <c:v>8/30/2015</c:v>
                </c:pt>
                <c:pt idx="23">
                  <c:v>8/31/15 11:55</c:v>
                </c:pt>
                <c:pt idx="24">
                  <c:v>9/1/2015</c:v>
                </c:pt>
                <c:pt idx="25">
                  <c:v>9/2/15 11:23</c:v>
                </c:pt>
                <c:pt idx="26">
                  <c:v>9/5/2015</c:v>
                </c:pt>
                <c:pt idx="27">
                  <c:v>9/6/15 8:37</c:v>
                </c:pt>
                <c:pt idx="28">
                  <c:v>9/7/2015</c:v>
                </c:pt>
                <c:pt idx="29">
                  <c:v>9/8/15 9:40</c:v>
                </c:pt>
                <c:pt idx="30">
                  <c:v>9/9/2015</c:v>
                </c:pt>
                <c:pt idx="31">
                  <c:v>9/10/15 9:32</c:v>
                </c:pt>
                <c:pt idx="32">
                  <c:v>9/11/2015</c:v>
                </c:pt>
                <c:pt idx="33">
                  <c:v>9/12/15 10:00</c:v>
                </c:pt>
                <c:pt idx="34">
                  <c:v>9/13/2015</c:v>
                </c:pt>
                <c:pt idx="35">
                  <c:v>9/14/15 9:07</c:v>
                </c:pt>
                <c:pt idx="36">
                  <c:v>9/15/2015</c:v>
                </c:pt>
                <c:pt idx="37">
                  <c:v>9/16/15 9:48</c:v>
                </c:pt>
                <c:pt idx="38">
                  <c:v>9/17/2015</c:v>
                </c:pt>
                <c:pt idx="39">
                  <c:v>9/18/15 8:10</c:v>
                </c:pt>
                <c:pt idx="40">
                  <c:v>9/19/2015</c:v>
                </c:pt>
                <c:pt idx="41">
                  <c:v>9/20/15 7:45</c:v>
                </c:pt>
                <c:pt idx="42">
                  <c:v>9/21/2015</c:v>
                </c:pt>
                <c:pt idx="43">
                  <c:v>9/23/15 8:55</c:v>
                </c:pt>
                <c:pt idx="44">
                  <c:v>9/25/15 8:55</c:v>
                </c:pt>
                <c:pt idx="45">
                  <c:v>9/29/2015</c:v>
                </c:pt>
                <c:pt idx="46">
                  <c:v>10/9/2015</c:v>
                </c:pt>
                <c:pt idx="47">
                  <c:v>10/14/15 8:00</c:v>
                </c:pt>
                <c:pt idx="48">
                  <c:v>10/28/2015</c:v>
                </c:pt>
                <c:pt idx="49">
                  <c:v>11/17/15 8:05</c:v>
                </c:pt>
                <c:pt idx="50">
                  <c:v>2/26/16 10:45</c:v>
                </c:pt>
                <c:pt idx="51">
                  <c:v>3/24/16 13:52</c:v>
                </c:pt>
                <c:pt idx="52">
                  <c:v>3/24/16 13:52</c:v>
                </c:pt>
                <c:pt idx="53">
                  <c:v>6/9/16 11:15</c:v>
                </c:pt>
                <c:pt idx="54">
                  <c:v>8/24/16 8:55</c:v>
                </c:pt>
                <c:pt idx="55">
                  <c:v>8/28/16 16:20</c:v>
                </c:pt>
                <c:pt idx="60">
                  <c:v>Max GKM</c:v>
                </c:pt>
                <c:pt idx="61">
                  <c:v>ave post to Aug 27</c:v>
                </c:pt>
                <c:pt idx="62">
                  <c:v>Ave Aug 28 Fall</c:v>
                </c:pt>
                <c:pt idx="63">
                  <c:v>Peak Snowm</c:v>
                </c:pt>
                <c:pt idx="64">
                  <c:v>Ave Fall 2016</c:v>
                </c:pt>
              </c:strCache>
            </c:strRef>
          </c:cat>
          <c:val>
            <c:numRef>
              <c:f>'Cedar Hill RK 147'!$T$27:$T$79</c:f>
              <c:numCache>
                <c:formatCode>General</c:formatCode>
                <c:ptCount val="53"/>
                <c:pt idx="0">
                  <c:v>7.1</c:v>
                </c:pt>
                <c:pt idx="1">
                  <c:v>5.6</c:v>
                </c:pt>
                <c:pt idx="2">
                  <c:v>14</c:v>
                </c:pt>
                <c:pt idx="3">
                  <c:v>14</c:v>
                </c:pt>
                <c:pt idx="4">
                  <c:v>19</c:v>
                </c:pt>
                <c:pt idx="5">
                  <c:v>22</c:v>
                </c:pt>
                <c:pt idx="6">
                  <c:v>56</c:v>
                </c:pt>
                <c:pt idx="7">
                  <c:v>74</c:v>
                </c:pt>
                <c:pt idx="8">
                  <c:v>17</c:v>
                </c:pt>
                <c:pt idx="9">
                  <c:v>25</c:v>
                </c:pt>
                <c:pt idx="10">
                  <c:v>42</c:v>
                </c:pt>
                <c:pt idx="11">
                  <c:v>20</c:v>
                </c:pt>
                <c:pt idx="12" formatCode="#,##0.00">
                  <c:v>32</c:v>
                </c:pt>
                <c:pt idx="13">
                  <c:v>33</c:v>
                </c:pt>
                <c:pt idx="14" formatCode="#,##0.00">
                  <c:v>42</c:v>
                </c:pt>
                <c:pt idx="15">
                  <c:v>44</c:v>
                </c:pt>
                <c:pt idx="16" formatCode="#,##0.00">
                  <c:v>36</c:v>
                </c:pt>
                <c:pt idx="17">
                  <c:v>30</c:v>
                </c:pt>
                <c:pt idx="18" formatCode="#,##0.00">
                  <c:v>26</c:v>
                </c:pt>
                <c:pt idx="19">
                  <c:v>42</c:v>
                </c:pt>
                <c:pt idx="20" formatCode="#,##0.00">
                  <c:v>29</c:v>
                </c:pt>
                <c:pt idx="21">
                  <c:v>32</c:v>
                </c:pt>
                <c:pt idx="22" formatCode="#,##0.00">
                  <c:v>33</c:v>
                </c:pt>
                <c:pt idx="23">
                  <c:v>36</c:v>
                </c:pt>
                <c:pt idx="24" formatCode="#,##0.00">
                  <c:v>34</c:v>
                </c:pt>
                <c:pt idx="25">
                  <c:v>34</c:v>
                </c:pt>
                <c:pt idx="26" formatCode="#,##0.00">
                  <c:v>21</c:v>
                </c:pt>
                <c:pt idx="27">
                  <c:v>6.8</c:v>
                </c:pt>
                <c:pt idx="28" formatCode="#,##0.00">
                  <c:v>13</c:v>
                </c:pt>
                <c:pt idx="29">
                  <c:v>15</c:v>
                </c:pt>
                <c:pt idx="30" formatCode="#,##0.00">
                  <c:v>22</c:v>
                </c:pt>
                <c:pt idx="31">
                  <c:v>49</c:v>
                </c:pt>
                <c:pt idx="32" formatCode="#,##0.00">
                  <c:v>23</c:v>
                </c:pt>
                <c:pt idx="33">
                  <c:v>26</c:v>
                </c:pt>
                <c:pt idx="34" formatCode="#,##0.00">
                  <c:v>26</c:v>
                </c:pt>
                <c:pt idx="35">
                  <c:v>36</c:v>
                </c:pt>
                <c:pt idx="36" formatCode="#,##0.00">
                  <c:v>30</c:v>
                </c:pt>
                <c:pt idx="37">
                  <c:v>21</c:v>
                </c:pt>
                <c:pt idx="38" formatCode="#,##0.00">
                  <c:v>25</c:v>
                </c:pt>
                <c:pt idx="39">
                  <c:v>24</c:v>
                </c:pt>
                <c:pt idx="40" formatCode="#,##0.00">
                  <c:v>28</c:v>
                </c:pt>
                <c:pt idx="41">
                  <c:v>26</c:v>
                </c:pt>
                <c:pt idx="42" formatCode="#,##0.00">
                  <c:v>23</c:v>
                </c:pt>
                <c:pt idx="43">
                  <c:v>140</c:v>
                </c:pt>
                <c:pt idx="44">
                  <c:v>15</c:v>
                </c:pt>
                <c:pt idx="45" formatCode="#,##0.00">
                  <c:v>26</c:v>
                </c:pt>
                <c:pt idx="46" formatCode="#,##0.00">
                  <c:v>16</c:v>
                </c:pt>
                <c:pt idx="47">
                  <c:v>25</c:v>
                </c:pt>
                <c:pt idx="48" formatCode="#,##0.00">
                  <c:v>25</c:v>
                </c:pt>
                <c:pt idx="49">
                  <c:v>38</c:v>
                </c:pt>
                <c:pt idx="50">
                  <c:v>45</c:v>
                </c:pt>
                <c:pt idx="51">
                  <c:v>32</c:v>
                </c:pt>
                <c:pt idx="52">
                  <c:v>33</c:v>
                </c:pt>
              </c:numCache>
            </c:numRef>
          </c:val>
          <c:extLst>
            <c:ext xmlns:c16="http://schemas.microsoft.com/office/drawing/2014/chart" uri="{C3380CC4-5D6E-409C-BE32-E72D297353CC}">
              <c16:uniqueId val="{00000000-FAF9-4F1A-8441-F5FDBE71E9AC}"/>
            </c:ext>
          </c:extLst>
        </c:ser>
        <c:dLbls>
          <c:showLegendKey val="0"/>
          <c:showVal val="0"/>
          <c:showCatName val="0"/>
          <c:showSerName val="0"/>
          <c:showPercent val="0"/>
          <c:showBubbleSize val="0"/>
        </c:dLbls>
        <c:gapWidth val="219"/>
        <c:overlap val="100"/>
        <c:axId val="942176592"/>
        <c:axId val="942176984"/>
        <c:extLst/>
      </c:barChart>
      <c:catAx>
        <c:axId val="94217659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176984"/>
        <c:crossesAt val="1.0000000000000003E-4"/>
        <c:auto val="0"/>
        <c:lblAlgn val="ctr"/>
        <c:lblOffset val="100"/>
        <c:tickLblSkip val="6"/>
        <c:tickMarkSkip val="5"/>
        <c:noMultiLvlLbl val="0"/>
      </c:catAx>
      <c:valAx>
        <c:axId val="94217698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176592"/>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below Cedar (RK 151.6)</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'NSW020 RK 151'!$AE$26</c:f>
              <c:strCache>
                <c:ptCount val="1"/>
                <c:pt idx="0">
                  <c:v>Pb:Al</c:v>
                </c:pt>
              </c:strCache>
            </c:strRef>
          </c:tx>
          <c:spPr>
            <a:solidFill>
              <a:schemeClr val="tx2">
                <a:lumMod val="60000"/>
                <a:lumOff val="40000"/>
              </a:schemeClr>
            </a:solidFill>
            <a:ln>
              <a:noFill/>
            </a:ln>
            <a:effectLst/>
          </c:spPr>
          <c:cat>
            <c:numRef>
              <c:f>'NSW020 RK 151'!$F$27:$F$80</c:f>
              <c:numCache>
                <c:formatCode>m/d/yy\ h:mm;@</c:formatCode>
                <c:ptCount val="54"/>
                <c:pt idx="0">
                  <c:v>42224.475694444445</c:v>
                </c:pt>
                <c:pt idx="1">
                  <c:v>42225</c:v>
                </c:pt>
                <c:pt idx="2">
                  <c:v>42226</c:v>
                </c:pt>
                <c:pt idx="3">
                  <c:v>42227.489583333336</c:v>
                </c:pt>
                <c:pt idx="4">
                  <c:v>42228.4375</c:v>
                </c:pt>
                <c:pt idx="5">
                  <c:v>42228.4375</c:v>
                </c:pt>
                <c:pt idx="6">
                  <c:v>42229.486111111109</c:v>
                </c:pt>
                <c:pt idx="7">
                  <c:v>42230.510416666664</c:v>
                </c:pt>
                <c:pt idx="8">
                  <c:v>42231.430555555555</c:v>
                </c:pt>
                <c:pt idx="9">
                  <c:v>42232.440972222219</c:v>
                </c:pt>
                <c:pt idx="10">
                  <c:v>42232.440972222219</c:v>
                </c:pt>
                <c:pt idx="11">
                  <c:v>42233.423611111109</c:v>
                </c:pt>
                <c:pt idx="12">
                  <c:v>42234.486111111109</c:v>
                </c:pt>
                <c:pt idx="13">
                  <c:v>42234.486111111109</c:v>
                </c:pt>
                <c:pt idx="14">
                  <c:v>42235.482638888891</c:v>
                </c:pt>
                <c:pt idx="15">
                  <c:v>42235.482638888891</c:v>
                </c:pt>
                <c:pt idx="16">
                  <c:v>42236.454861111109</c:v>
                </c:pt>
                <c:pt idx="17">
                  <c:v>42236.454861111109</c:v>
                </c:pt>
                <c:pt idx="18">
                  <c:v>42237.46875</c:v>
                </c:pt>
                <c:pt idx="19">
                  <c:v>42237.46875</c:v>
                </c:pt>
                <c:pt idx="20">
                  <c:v>42238.465277777781</c:v>
                </c:pt>
                <c:pt idx="21">
                  <c:v>42238.465277777781</c:v>
                </c:pt>
                <c:pt idx="22">
                  <c:v>42239.486111111109</c:v>
                </c:pt>
                <c:pt idx="23">
                  <c:v>42240.461805555555</c:v>
                </c:pt>
                <c:pt idx="24">
                  <c:v>42241.475694444445</c:v>
                </c:pt>
                <c:pt idx="25">
                  <c:v>42242.493055555555</c:v>
                </c:pt>
                <c:pt idx="26">
                  <c:v>42243.548611111109</c:v>
                </c:pt>
                <c:pt idx="27">
                  <c:v>42244.465277777781</c:v>
                </c:pt>
                <c:pt idx="28">
                  <c:v>42246.46875</c:v>
                </c:pt>
                <c:pt idx="29">
                  <c:v>42247.461805555555</c:v>
                </c:pt>
                <c:pt idx="30">
                  <c:v>42248.451388888891</c:v>
                </c:pt>
                <c:pt idx="31">
                  <c:v>42249.441666666666</c:v>
                </c:pt>
                <c:pt idx="32">
                  <c:v>42252.376388888886</c:v>
                </c:pt>
                <c:pt idx="33">
                  <c:v>42253.384722222225</c:v>
                </c:pt>
                <c:pt idx="34">
                  <c:v>42254.39166666667</c:v>
                </c:pt>
                <c:pt idx="35">
                  <c:v>42255.434027777781</c:v>
                </c:pt>
                <c:pt idx="36">
                  <c:v>42256.42291666667</c:v>
                </c:pt>
                <c:pt idx="37">
                  <c:v>42257.426388888889</c:v>
                </c:pt>
                <c:pt idx="38">
                  <c:v>42258.409722222219</c:v>
                </c:pt>
                <c:pt idx="39">
                  <c:v>42259.444444444445</c:v>
                </c:pt>
                <c:pt idx="40">
                  <c:v>42260.384027777778</c:v>
                </c:pt>
                <c:pt idx="41">
                  <c:v>42261.394444444442</c:v>
                </c:pt>
                <c:pt idx="42">
                  <c:v>42262.472916666666</c:v>
                </c:pt>
                <c:pt idx="43">
                  <c:v>42263.423611111109</c:v>
                </c:pt>
                <c:pt idx="44">
                  <c:v>42264.441666666666</c:v>
                </c:pt>
                <c:pt idx="45">
                  <c:v>42265.413194444445</c:v>
                </c:pt>
                <c:pt idx="46">
                  <c:v>42266.336805555555</c:v>
                </c:pt>
                <c:pt idx="47">
                  <c:v>42267.340277777781</c:v>
                </c:pt>
                <c:pt idx="48">
                  <c:v>42268.378472222219</c:v>
                </c:pt>
                <c:pt idx="49">
                  <c:v>42270.392361111109</c:v>
                </c:pt>
                <c:pt idx="50">
                  <c:v>42272.388888888891</c:v>
                </c:pt>
                <c:pt idx="51">
                  <c:v>42276.336805555555</c:v>
                </c:pt>
                <c:pt idx="52">
                  <c:v>42286.420138888891</c:v>
                </c:pt>
                <c:pt idx="53">
                  <c:v>42291.347222222219</c:v>
                </c:pt>
              </c:numCache>
            </c:numRef>
          </c:cat>
          <c:val>
            <c:numRef>
              <c:f>'NSW020 RK 151'!$AE$27:$AE$80</c:f>
              <c:numCache>
                <c:formatCode>#,##0.000</c:formatCode>
                <c:ptCount val="54"/>
                <c:pt idx="0">
                  <c:v>6.2499999999999995E-3</c:v>
                </c:pt>
                <c:pt idx="1">
                  <c:v>1.3571428571428571E-2</c:v>
                </c:pt>
                <c:pt idx="2">
                  <c:v>7.1111111111111115E-3</c:v>
                </c:pt>
                <c:pt idx="3">
                  <c:v>3.6842105263157898E-3</c:v>
                </c:pt>
                <c:pt idx="4">
                  <c:v>1.4423076923076924E-2</c:v>
                </c:pt>
                <c:pt idx="5">
                  <c:v>1.6415094339622641E-2</c:v>
                </c:pt>
                <c:pt idx="6">
                  <c:v>1.6129032258064516E-2</c:v>
                </c:pt>
                <c:pt idx="7">
                  <c:v>2.7499999999999998E-3</c:v>
                </c:pt>
                <c:pt idx="8">
                  <c:v>1.5625E-2</c:v>
                </c:pt>
                <c:pt idx="9">
                  <c:v>3.7931034482758621E-3</c:v>
                </c:pt>
                <c:pt idx="10">
                  <c:v>3.2666666666666669E-3</c:v>
                </c:pt>
                <c:pt idx="11">
                  <c:v>1.0112359550561799E-2</c:v>
                </c:pt>
                <c:pt idx="12">
                  <c:v>1.323943661971831E-2</c:v>
                </c:pt>
                <c:pt idx="13">
                  <c:v>1.3924050632911394E-2</c:v>
                </c:pt>
                <c:pt idx="14">
                  <c:v>1.0909090909090908E-2</c:v>
                </c:pt>
                <c:pt idx="15">
                  <c:v>1.1458333333333334E-2</c:v>
                </c:pt>
                <c:pt idx="16">
                  <c:v>1.282051282051282E-2</c:v>
                </c:pt>
                <c:pt idx="17">
                  <c:v>1.1627906976744186E-2</c:v>
                </c:pt>
                <c:pt idx="18">
                  <c:v>0.02</c:v>
                </c:pt>
                <c:pt idx="19">
                  <c:v>0.02</c:v>
                </c:pt>
                <c:pt idx="20">
                  <c:v>0.02</c:v>
                </c:pt>
                <c:pt idx="21">
                  <c:v>0.02</c:v>
                </c:pt>
                <c:pt idx="22">
                  <c:v>0.02</c:v>
                </c:pt>
                <c:pt idx="23">
                  <c:v>1.8518518518518517E-2</c:v>
                </c:pt>
                <c:pt idx="24">
                  <c:v>0.02</c:v>
                </c:pt>
                <c:pt idx="25">
                  <c:v>3.8461538461538464E-3</c:v>
                </c:pt>
                <c:pt idx="26">
                  <c:v>0.02</c:v>
                </c:pt>
                <c:pt idx="27">
                  <c:v>0.02</c:v>
                </c:pt>
                <c:pt idx="28">
                  <c:v>0.02</c:v>
                </c:pt>
                <c:pt idx="29">
                  <c:v>3.8666666666666663E-3</c:v>
                </c:pt>
                <c:pt idx="30">
                  <c:v>1.2499999999999999E-2</c:v>
                </c:pt>
                <c:pt idx="31">
                  <c:v>3.6874999999999998E-3</c:v>
                </c:pt>
                <c:pt idx="32">
                  <c:v>9.4444444444444437E-4</c:v>
                </c:pt>
                <c:pt idx="33">
                  <c:v>1.1111111111111111E-3</c:v>
                </c:pt>
                <c:pt idx="34">
                  <c:v>1.1111111111111112E-2</c:v>
                </c:pt>
                <c:pt idx="35">
                  <c:v>2.3611111111111111E-3</c:v>
                </c:pt>
                <c:pt idx="36">
                  <c:v>2.5000000000000001E-3</c:v>
                </c:pt>
                <c:pt idx="37">
                  <c:v>2.8333333333333335E-3</c:v>
                </c:pt>
                <c:pt idx="38">
                  <c:v>2E-3</c:v>
                </c:pt>
                <c:pt idx="39">
                  <c:v>3.3333333333333331E-3</c:v>
                </c:pt>
                <c:pt idx="40">
                  <c:v>2.3728813559322033E-3</c:v>
                </c:pt>
                <c:pt idx="41">
                  <c:v>3.7499999999999999E-3</c:v>
                </c:pt>
                <c:pt idx="42">
                  <c:v>6.6666666666666671E-3</c:v>
                </c:pt>
                <c:pt idx="43">
                  <c:v>3.1707317073170734E-3</c:v>
                </c:pt>
                <c:pt idx="44">
                  <c:v>2.3571428571428571E-3</c:v>
                </c:pt>
                <c:pt idx="45">
                  <c:v>3.875E-3</c:v>
                </c:pt>
                <c:pt idx="46">
                  <c:v>2.5000000000000001E-3</c:v>
                </c:pt>
                <c:pt idx="47">
                  <c:v>2.5833333333333333E-3</c:v>
                </c:pt>
                <c:pt idx="48">
                  <c:v>2.5833333333333333E-3</c:v>
                </c:pt>
                <c:pt idx="49">
                  <c:v>8.1249999999999996E-4</c:v>
                </c:pt>
                <c:pt idx="50">
                  <c:v>1.0714285714285714E-2</c:v>
                </c:pt>
                <c:pt idx="51">
                  <c:v>6.6666666666666671E-3</c:v>
                </c:pt>
                <c:pt idx="52">
                  <c:v>2E-3</c:v>
                </c:pt>
                <c:pt idx="53">
                  <c:v>1.5E-3</c:v>
                </c:pt>
              </c:numCache>
            </c:numRef>
          </c:val>
          <c:extLst>
            <c:ext xmlns:c16="http://schemas.microsoft.com/office/drawing/2014/chart" uri="{C3380CC4-5D6E-409C-BE32-E72D297353CC}">
              <c16:uniqueId val="{00000001-9604-4256-BE56-650B99A9E671}"/>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5"/>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61669943430984175"/>
          <c:y val="0.18115621750111421"/>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151'!$A$1</c:f>
          <c:strCache>
            <c:ptCount val="1"/>
            <c:pt idx="0">
              <c:v>Animas below Cedar (RK 151.6)</c:v>
            </c:pt>
          </c:strCache>
        </c:strRef>
      </c:tx>
      <c:layout>
        <c:manualLayout>
          <c:xMode val="edge"/>
          <c:yMode val="edge"/>
          <c:x val="0.26701957115074243"/>
          <c:y val="3.518044619422572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1154420165169"/>
          <c:y val="0.12340545713599368"/>
          <c:w val="0.66967001713060481"/>
          <c:h val="0.66033167549072713"/>
        </c:manualLayout>
      </c:layout>
      <c:barChart>
        <c:barDir val="col"/>
        <c:grouping val="stacked"/>
        <c:varyColors val="0"/>
        <c:ser>
          <c:idx val="0"/>
          <c:order val="0"/>
          <c:tx>
            <c:strRef>
              <c:f>'NSW020 RK 151'!$G$26</c:f>
              <c:strCache>
                <c:ptCount val="1"/>
                <c:pt idx="0">
                  <c:v>Aluminum</c:v>
                </c:pt>
              </c:strCache>
            </c:strRef>
          </c:tx>
          <c:spPr>
            <a:solidFill>
              <a:schemeClr val="accent1"/>
            </a:solidFill>
            <a:ln>
              <a:noFill/>
            </a:ln>
            <a:effectLst/>
          </c:spPr>
          <c:invertIfNegative val="0"/>
          <c:cat>
            <c:numRef>
              <c:f>'NSW020 RK 151'!$F$27:$F$146</c:f>
              <c:numCache>
                <c:formatCode>m/d/yy\ h:mm;@</c:formatCode>
                <c:ptCount val="120"/>
                <c:pt idx="0">
                  <c:v>42224.475694444445</c:v>
                </c:pt>
                <c:pt idx="1">
                  <c:v>42225</c:v>
                </c:pt>
                <c:pt idx="2">
                  <c:v>42226</c:v>
                </c:pt>
                <c:pt idx="3">
                  <c:v>42227.489583333336</c:v>
                </c:pt>
                <c:pt idx="4">
                  <c:v>42228.4375</c:v>
                </c:pt>
                <c:pt idx="5">
                  <c:v>42228.4375</c:v>
                </c:pt>
                <c:pt idx="6">
                  <c:v>42229.486111111109</c:v>
                </c:pt>
                <c:pt idx="7">
                  <c:v>42230.510416666664</c:v>
                </c:pt>
                <c:pt idx="8">
                  <c:v>42231.430555555555</c:v>
                </c:pt>
                <c:pt idx="9">
                  <c:v>42232.440972222219</c:v>
                </c:pt>
                <c:pt idx="10">
                  <c:v>42232.440972222219</c:v>
                </c:pt>
                <c:pt idx="11">
                  <c:v>42233.423611111109</c:v>
                </c:pt>
                <c:pt idx="12">
                  <c:v>42234.486111111109</c:v>
                </c:pt>
                <c:pt idx="13">
                  <c:v>42234.486111111109</c:v>
                </c:pt>
                <c:pt idx="14">
                  <c:v>42235.482638888891</c:v>
                </c:pt>
                <c:pt idx="15">
                  <c:v>42235.482638888891</c:v>
                </c:pt>
                <c:pt idx="16">
                  <c:v>42236.454861111109</c:v>
                </c:pt>
                <c:pt idx="17">
                  <c:v>42236.454861111109</c:v>
                </c:pt>
                <c:pt idx="18">
                  <c:v>42237.46875</c:v>
                </c:pt>
                <c:pt idx="19">
                  <c:v>42237.46875</c:v>
                </c:pt>
                <c:pt idx="20">
                  <c:v>42238.465277777781</c:v>
                </c:pt>
                <c:pt idx="21">
                  <c:v>42238.465277777781</c:v>
                </c:pt>
                <c:pt idx="22">
                  <c:v>42239.486111111109</c:v>
                </c:pt>
                <c:pt idx="23">
                  <c:v>42240.461805555555</c:v>
                </c:pt>
                <c:pt idx="24">
                  <c:v>42241.475694444445</c:v>
                </c:pt>
                <c:pt idx="25">
                  <c:v>42242.493055555555</c:v>
                </c:pt>
                <c:pt idx="26">
                  <c:v>42243.548611111109</c:v>
                </c:pt>
                <c:pt idx="27">
                  <c:v>42244.465277777781</c:v>
                </c:pt>
                <c:pt idx="28">
                  <c:v>42246.46875</c:v>
                </c:pt>
                <c:pt idx="29">
                  <c:v>42247.461805555555</c:v>
                </c:pt>
                <c:pt idx="30">
                  <c:v>42248.451388888891</c:v>
                </c:pt>
                <c:pt idx="31">
                  <c:v>42249.441666666666</c:v>
                </c:pt>
                <c:pt idx="32">
                  <c:v>42252.376388888886</c:v>
                </c:pt>
                <c:pt idx="33">
                  <c:v>42253.384722222225</c:v>
                </c:pt>
                <c:pt idx="34">
                  <c:v>42254.39166666667</c:v>
                </c:pt>
                <c:pt idx="35">
                  <c:v>42255.434027777781</c:v>
                </c:pt>
                <c:pt idx="36">
                  <c:v>42256.42291666667</c:v>
                </c:pt>
                <c:pt idx="37">
                  <c:v>42257.426388888889</c:v>
                </c:pt>
                <c:pt idx="38">
                  <c:v>42258.409722222219</c:v>
                </c:pt>
                <c:pt idx="39">
                  <c:v>42259.444444444445</c:v>
                </c:pt>
                <c:pt idx="40">
                  <c:v>42260.384027777778</c:v>
                </c:pt>
                <c:pt idx="41">
                  <c:v>42261.394444444442</c:v>
                </c:pt>
                <c:pt idx="42">
                  <c:v>42262.472916666666</c:v>
                </c:pt>
                <c:pt idx="43">
                  <c:v>42263.423611111109</c:v>
                </c:pt>
                <c:pt idx="44">
                  <c:v>42264.441666666666</c:v>
                </c:pt>
                <c:pt idx="45">
                  <c:v>42265.413194444445</c:v>
                </c:pt>
                <c:pt idx="46">
                  <c:v>42266.336805555555</c:v>
                </c:pt>
                <c:pt idx="47">
                  <c:v>42267.340277777781</c:v>
                </c:pt>
                <c:pt idx="48">
                  <c:v>42268.378472222219</c:v>
                </c:pt>
                <c:pt idx="49">
                  <c:v>42270.392361111109</c:v>
                </c:pt>
                <c:pt idx="50">
                  <c:v>42272.388888888891</c:v>
                </c:pt>
                <c:pt idx="51">
                  <c:v>42276.336805555555</c:v>
                </c:pt>
                <c:pt idx="52">
                  <c:v>42286.420138888891</c:v>
                </c:pt>
                <c:pt idx="53">
                  <c:v>42291.347222222219</c:v>
                </c:pt>
              </c:numCache>
            </c:numRef>
          </c:cat>
          <c:val>
            <c:numRef>
              <c:f>'NSW020 RK 151'!$G$27:$G$80</c:f>
              <c:numCache>
                <c:formatCode>#,##0.00</c:formatCode>
                <c:ptCount val="54"/>
                <c:pt idx="0">
                  <c:v>24</c:v>
                </c:pt>
                <c:pt idx="1">
                  <c:v>28</c:v>
                </c:pt>
                <c:pt idx="2">
                  <c:v>45</c:v>
                </c:pt>
                <c:pt idx="3">
                  <c:v>38</c:v>
                </c:pt>
                <c:pt idx="4">
                  <c:v>52</c:v>
                </c:pt>
                <c:pt idx="5">
                  <c:v>53</c:v>
                </c:pt>
                <c:pt idx="6">
                  <c:v>62</c:v>
                </c:pt>
                <c:pt idx="7">
                  <c:v>40</c:v>
                </c:pt>
                <c:pt idx="8">
                  <c:v>32</c:v>
                </c:pt>
                <c:pt idx="9">
                  <c:v>29</c:v>
                </c:pt>
                <c:pt idx="10">
                  <c:v>30</c:v>
                </c:pt>
                <c:pt idx="11">
                  <c:v>89</c:v>
                </c:pt>
                <c:pt idx="12">
                  <c:v>71</c:v>
                </c:pt>
                <c:pt idx="13">
                  <c:v>79</c:v>
                </c:pt>
                <c:pt idx="14">
                  <c:v>88</c:v>
                </c:pt>
                <c:pt idx="15">
                  <c:v>96</c:v>
                </c:pt>
                <c:pt idx="16">
                  <c:v>39</c:v>
                </c:pt>
                <c:pt idx="17">
                  <c:v>43</c:v>
                </c:pt>
                <c:pt idx="18">
                  <c:v>25</c:v>
                </c:pt>
                <c:pt idx="19">
                  <c:v>25</c:v>
                </c:pt>
                <c:pt idx="20">
                  <c:v>25</c:v>
                </c:pt>
                <c:pt idx="21">
                  <c:v>25</c:v>
                </c:pt>
                <c:pt idx="22">
                  <c:v>25</c:v>
                </c:pt>
                <c:pt idx="23">
                  <c:v>27</c:v>
                </c:pt>
                <c:pt idx="24">
                  <c:v>25</c:v>
                </c:pt>
                <c:pt idx="25">
                  <c:v>130</c:v>
                </c:pt>
                <c:pt idx="26">
                  <c:v>25</c:v>
                </c:pt>
                <c:pt idx="27">
                  <c:v>25</c:v>
                </c:pt>
                <c:pt idx="28">
                  <c:v>25</c:v>
                </c:pt>
                <c:pt idx="29">
                  <c:v>150</c:v>
                </c:pt>
                <c:pt idx="30">
                  <c:v>24</c:v>
                </c:pt>
                <c:pt idx="31">
                  <c:v>160</c:v>
                </c:pt>
                <c:pt idx="32">
                  <c:v>1800</c:v>
                </c:pt>
                <c:pt idx="33">
                  <c:v>3600</c:v>
                </c:pt>
                <c:pt idx="34">
                  <c:v>27</c:v>
                </c:pt>
                <c:pt idx="35">
                  <c:v>72</c:v>
                </c:pt>
                <c:pt idx="36">
                  <c:v>24</c:v>
                </c:pt>
                <c:pt idx="37">
                  <c:v>24</c:v>
                </c:pt>
                <c:pt idx="38">
                  <c:v>1400</c:v>
                </c:pt>
                <c:pt idx="39">
                  <c:v>36</c:v>
                </c:pt>
                <c:pt idx="40">
                  <c:v>590</c:v>
                </c:pt>
                <c:pt idx="41">
                  <c:v>24</c:v>
                </c:pt>
                <c:pt idx="42">
                  <c:v>30</c:v>
                </c:pt>
                <c:pt idx="43">
                  <c:v>41</c:v>
                </c:pt>
                <c:pt idx="44">
                  <c:v>280</c:v>
                </c:pt>
                <c:pt idx="45">
                  <c:v>24</c:v>
                </c:pt>
                <c:pt idx="46">
                  <c:v>24</c:v>
                </c:pt>
                <c:pt idx="47">
                  <c:v>24</c:v>
                </c:pt>
                <c:pt idx="48">
                  <c:v>24</c:v>
                </c:pt>
                <c:pt idx="49">
                  <c:v>32000</c:v>
                </c:pt>
                <c:pt idx="50">
                  <c:v>28</c:v>
                </c:pt>
                <c:pt idx="51">
                  <c:v>24</c:v>
                </c:pt>
                <c:pt idx="52">
                  <c:v>42</c:v>
                </c:pt>
                <c:pt idx="53" formatCode="General">
                  <c:v>200</c:v>
                </c:pt>
              </c:numCache>
            </c:numRef>
          </c:val>
          <c:extLst>
            <c:ext xmlns:c16="http://schemas.microsoft.com/office/drawing/2014/chart" uri="{C3380CC4-5D6E-409C-BE32-E72D297353CC}">
              <c16:uniqueId val="{00000000-E957-4F61-83C1-1813A0BFDAEB}"/>
            </c:ext>
          </c:extLst>
        </c:ser>
        <c:dLbls>
          <c:showLegendKey val="0"/>
          <c:showVal val="0"/>
          <c:showCatName val="0"/>
          <c:showSerName val="0"/>
          <c:showPercent val="0"/>
          <c:showBubbleSize val="0"/>
        </c:dLbls>
        <c:gapWidth val="219"/>
        <c:overlap val="100"/>
        <c:axId val="938485384"/>
        <c:axId val="938485776"/>
        <c:extLst/>
      </c:barChart>
      <c:catAx>
        <c:axId val="9384853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8485776"/>
        <c:crossesAt val="1.0000000000000002E-2"/>
        <c:auto val="0"/>
        <c:lblAlgn val="ctr"/>
        <c:lblOffset val="100"/>
        <c:tickLblSkip val="6"/>
        <c:tickMarkSkip val="5"/>
        <c:noMultiLvlLbl val="0"/>
      </c:catAx>
      <c:valAx>
        <c:axId val="9384857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1143761741625187E-2"/>
              <c:y val="0.1436759988334791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848538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151'!$A$1</c:f>
          <c:strCache>
            <c:ptCount val="1"/>
            <c:pt idx="0">
              <c:v>Animas below Cedar (RK 151.6)</c:v>
            </c:pt>
          </c:strCache>
        </c:strRef>
      </c:tx>
      <c:layout>
        <c:manualLayout>
          <c:xMode val="edge"/>
          <c:yMode val="edge"/>
          <c:x val="0.28340476016349347"/>
          <c:y val="2.592118693496645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'NSW020 RK 151'!$I$26</c:f>
              <c:strCache>
                <c:ptCount val="1"/>
                <c:pt idx="0">
                  <c:v>Arsenic</c:v>
                </c:pt>
              </c:strCache>
            </c:strRef>
          </c:tx>
          <c:spPr>
            <a:solidFill>
              <a:srgbClr val="993D81"/>
            </a:solidFill>
            <a:ln>
              <a:noFill/>
            </a:ln>
            <a:effectLst/>
          </c:spPr>
          <c:invertIfNegative val="0"/>
          <c:cat>
            <c:numRef>
              <c:f>'NSW020 RK 151'!$F$27:$F$146</c:f>
              <c:numCache>
                <c:formatCode>m/d/yy\ h:mm;@</c:formatCode>
                <c:ptCount val="120"/>
                <c:pt idx="0">
                  <c:v>42224.475694444445</c:v>
                </c:pt>
                <c:pt idx="1">
                  <c:v>42225</c:v>
                </c:pt>
                <c:pt idx="2">
                  <c:v>42226</c:v>
                </c:pt>
                <c:pt idx="3">
                  <c:v>42227.489583333336</c:v>
                </c:pt>
                <c:pt idx="4">
                  <c:v>42228.4375</c:v>
                </c:pt>
                <c:pt idx="5">
                  <c:v>42228.4375</c:v>
                </c:pt>
                <c:pt idx="6">
                  <c:v>42229.486111111109</c:v>
                </c:pt>
                <c:pt idx="7">
                  <c:v>42230.510416666664</c:v>
                </c:pt>
                <c:pt idx="8">
                  <c:v>42231.430555555555</c:v>
                </c:pt>
                <c:pt idx="9">
                  <c:v>42232.440972222219</c:v>
                </c:pt>
                <c:pt idx="10">
                  <c:v>42232.440972222219</c:v>
                </c:pt>
                <c:pt idx="11">
                  <c:v>42233.423611111109</c:v>
                </c:pt>
                <c:pt idx="12">
                  <c:v>42234.486111111109</c:v>
                </c:pt>
                <c:pt idx="13">
                  <c:v>42234.486111111109</c:v>
                </c:pt>
                <c:pt idx="14">
                  <c:v>42235.482638888891</c:v>
                </c:pt>
                <c:pt idx="15">
                  <c:v>42235.482638888891</c:v>
                </c:pt>
                <c:pt idx="16">
                  <c:v>42236.454861111109</c:v>
                </c:pt>
                <c:pt idx="17">
                  <c:v>42236.454861111109</c:v>
                </c:pt>
                <c:pt idx="18">
                  <c:v>42237.46875</c:v>
                </c:pt>
                <c:pt idx="19">
                  <c:v>42237.46875</c:v>
                </c:pt>
                <c:pt idx="20">
                  <c:v>42238.465277777781</c:v>
                </c:pt>
                <c:pt idx="21">
                  <c:v>42238.465277777781</c:v>
                </c:pt>
                <c:pt idx="22">
                  <c:v>42239.486111111109</c:v>
                </c:pt>
                <c:pt idx="23">
                  <c:v>42240.461805555555</c:v>
                </c:pt>
                <c:pt idx="24">
                  <c:v>42241.475694444445</c:v>
                </c:pt>
                <c:pt idx="25">
                  <c:v>42242.493055555555</c:v>
                </c:pt>
                <c:pt idx="26">
                  <c:v>42243.548611111109</c:v>
                </c:pt>
                <c:pt idx="27">
                  <c:v>42244.465277777781</c:v>
                </c:pt>
                <c:pt idx="28">
                  <c:v>42246.46875</c:v>
                </c:pt>
                <c:pt idx="29">
                  <c:v>42247.461805555555</c:v>
                </c:pt>
                <c:pt idx="30">
                  <c:v>42248.451388888891</c:v>
                </c:pt>
                <c:pt idx="31">
                  <c:v>42249.441666666666</c:v>
                </c:pt>
                <c:pt idx="32">
                  <c:v>42252.376388888886</c:v>
                </c:pt>
                <c:pt idx="33">
                  <c:v>42253.384722222225</c:v>
                </c:pt>
                <c:pt idx="34">
                  <c:v>42254.39166666667</c:v>
                </c:pt>
                <c:pt idx="35">
                  <c:v>42255.434027777781</c:v>
                </c:pt>
                <c:pt idx="36">
                  <c:v>42256.42291666667</c:v>
                </c:pt>
                <c:pt idx="37">
                  <c:v>42257.426388888889</c:v>
                </c:pt>
                <c:pt idx="38">
                  <c:v>42258.409722222219</c:v>
                </c:pt>
                <c:pt idx="39">
                  <c:v>42259.444444444445</c:v>
                </c:pt>
                <c:pt idx="40">
                  <c:v>42260.384027777778</c:v>
                </c:pt>
                <c:pt idx="41">
                  <c:v>42261.394444444442</c:v>
                </c:pt>
                <c:pt idx="42">
                  <c:v>42262.472916666666</c:v>
                </c:pt>
                <c:pt idx="43">
                  <c:v>42263.423611111109</c:v>
                </c:pt>
                <c:pt idx="44">
                  <c:v>42264.441666666666</c:v>
                </c:pt>
                <c:pt idx="45">
                  <c:v>42265.413194444445</c:v>
                </c:pt>
                <c:pt idx="46">
                  <c:v>42266.336805555555</c:v>
                </c:pt>
                <c:pt idx="47">
                  <c:v>42267.340277777781</c:v>
                </c:pt>
                <c:pt idx="48">
                  <c:v>42268.378472222219</c:v>
                </c:pt>
                <c:pt idx="49">
                  <c:v>42270.392361111109</c:v>
                </c:pt>
                <c:pt idx="50">
                  <c:v>42272.388888888891</c:v>
                </c:pt>
                <c:pt idx="51">
                  <c:v>42276.336805555555</c:v>
                </c:pt>
                <c:pt idx="52">
                  <c:v>42286.420138888891</c:v>
                </c:pt>
                <c:pt idx="53">
                  <c:v>42291.347222222219</c:v>
                </c:pt>
              </c:numCache>
            </c:numRef>
          </c:cat>
          <c:val>
            <c:numRef>
              <c:f>'NSW020 RK 151'!$I$27:$I$80</c:f>
              <c:numCache>
                <c:formatCode>#,##0.00</c:formatCode>
                <c:ptCount val="54"/>
                <c:pt idx="0">
                  <c:v>0.62</c:v>
                </c:pt>
                <c:pt idx="1">
                  <c:v>0.37</c:v>
                </c:pt>
                <c:pt idx="2">
                  <c:v>0.37</c:v>
                </c:pt>
                <c:pt idx="3">
                  <c:v>0.38</c:v>
                </c:pt>
                <c:pt idx="4">
                  <c:v>0.37</c:v>
                </c:pt>
                <c:pt idx="5">
                  <c:v>0.37</c:v>
                </c:pt>
                <c:pt idx="6">
                  <c:v>0.72</c:v>
                </c:pt>
                <c:pt idx="7">
                  <c:v>0.37</c:v>
                </c:pt>
                <c:pt idx="8">
                  <c:v>0.5</c:v>
                </c:pt>
                <c:pt idx="9">
                  <c:v>1.3</c:v>
                </c:pt>
                <c:pt idx="10">
                  <c:v>1</c:v>
                </c:pt>
                <c:pt idx="11">
                  <c:v>1</c:v>
                </c:pt>
                <c:pt idx="12">
                  <c:v>0.5</c:v>
                </c:pt>
                <c:pt idx="13">
                  <c:v>0.5</c:v>
                </c:pt>
                <c:pt idx="14">
                  <c:v>0.5</c:v>
                </c:pt>
                <c:pt idx="15">
                  <c:v>0.5</c:v>
                </c:pt>
                <c:pt idx="16">
                  <c:v>0.5</c:v>
                </c:pt>
                <c:pt idx="17">
                  <c:v>0.5</c:v>
                </c:pt>
                <c:pt idx="18">
                  <c:v>0.5</c:v>
                </c:pt>
                <c:pt idx="19">
                  <c:v>0.5</c:v>
                </c:pt>
                <c:pt idx="20">
                  <c:v>0.5</c:v>
                </c:pt>
                <c:pt idx="21">
                  <c:v>0.5</c:v>
                </c:pt>
                <c:pt idx="22">
                  <c:v>0.5</c:v>
                </c:pt>
                <c:pt idx="23">
                  <c:v>0.5</c:v>
                </c:pt>
                <c:pt idx="24">
                  <c:v>0.5</c:v>
                </c:pt>
                <c:pt idx="25">
                  <c:v>0.53</c:v>
                </c:pt>
                <c:pt idx="26">
                  <c:v>0.5</c:v>
                </c:pt>
                <c:pt idx="27">
                  <c:v>0.65</c:v>
                </c:pt>
                <c:pt idx="28">
                  <c:v>0.5</c:v>
                </c:pt>
                <c:pt idx="29">
                  <c:v>0.44</c:v>
                </c:pt>
                <c:pt idx="30">
                  <c:v>1.4</c:v>
                </c:pt>
                <c:pt idx="31">
                  <c:v>0.51</c:v>
                </c:pt>
                <c:pt idx="32">
                  <c:v>1</c:v>
                </c:pt>
                <c:pt idx="33">
                  <c:v>1.3</c:v>
                </c:pt>
                <c:pt idx="34">
                  <c:v>0.42</c:v>
                </c:pt>
                <c:pt idx="35">
                  <c:v>0.6</c:v>
                </c:pt>
                <c:pt idx="36">
                  <c:v>0.37</c:v>
                </c:pt>
                <c:pt idx="37">
                  <c:v>0.5</c:v>
                </c:pt>
                <c:pt idx="38">
                  <c:v>0.66</c:v>
                </c:pt>
                <c:pt idx="39">
                  <c:v>0.37</c:v>
                </c:pt>
                <c:pt idx="40">
                  <c:v>0.75</c:v>
                </c:pt>
                <c:pt idx="41">
                  <c:v>0.51</c:v>
                </c:pt>
                <c:pt idx="42">
                  <c:v>0.57999999999999996</c:v>
                </c:pt>
                <c:pt idx="43">
                  <c:v>0.37</c:v>
                </c:pt>
                <c:pt idx="44">
                  <c:v>0.72</c:v>
                </c:pt>
                <c:pt idx="45">
                  <c:v>1</c:v>
                </c:pt>
                <c:pt idx="46">
                  <c:v>0.37</c:v>
                </c:pt>
                <c:pt idx="47">
                  <c:v>0.59</c:v>
                </c:pt>
                <c:pt idx="48">
                  <c:v>0.62</c:v>
                </c:pt>
                <c:pt idx="49">
                  <c:v>7.1</c:v>
                </c:pt>
                <c:pt idx="50">
                  <c:v>0.44</c:v>
                </c:pt>
                <c:pt idx="51">
                  <c:v>0.41</c:v>
                </c:pt>
                <c:pt idx="52">
                  <c:v>0.37</c:v>
                </c:pt>
                <c:pt idx="53" formatCode="General">
                  <c:v>0.49</c:v>
                </c:pt>
              </c:numCache>
            </c:numRef>
          </c:val>
          <c:extLst>
            <c:ext xmlns:c16="http://schemas.microsoft.com/office/drawing/2014/chart" uri="{C3380CC4-5D6E-409C-BE32-E72D297353CC}">
              <c16:uniqueId val="{00000000-6754-421D-84EF-8747C5A0ADE5}"/>
            </c:ext>
          </c:extLst>
        </c:ser>
        <c:dLbls>
          <c:showLegendKey val="0"/>
          <c:showVal val="0"/>
          <c:showCatName val="0"/>
          <c:showSerName val="0"/>
          <c:showPercent val="0"/>
          <c:showBubbleSize val="0"/>
        </c:dLbls>
        <c:gapWidth val="219"/>
        <c:overlap val="100"/>
        <c:axId val="938486560"/>
        <c:axId val="938486952"/>
        <c:extLst/>
      </c:barChart>
      <c:catAx>
        <c:axId val="9384865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38486952"/>
        <c:crossesAt val="1.0000000000000003E-4"/>
        <c:auto val="0"/>
        <c:lblAlgn val="ctr"/>
        <c:lblOffset val="100"/>
        <c:tickLblSkip val="6"/>
        <c:tickMarkSkip val="5"/>
        <c:noMultiLvlLbl val="0"/>
      </c:catAx>
      <c:valAx>
        <c:axId val="9384869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848656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151'!$A$1</c:f>
          <c:strCache>
            <c:ptCount val="1"/>
            <c:pt idx="0">
              <c:v>Animas below Cedar (RK 151.6)</c:v>
            </c:pt>
          </c:strCache>
        </c:strRef>
      </c:tx>
      <c:layout>
        <c:manualLayout>
          <c:xMode val="edge"/>
          <c:yMode val="edge"/>
          <c:x val="0.25951268894064711"/>
          <c:y val="2.12915573053368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'NSW020 RK 151'!$L$26</c:f>
              <c:strCache>
                <c:ptCount val="1"/>
                <c:pt idx="0">
                  <c:v>Cadmium</c:v>
                </c:pt>
              </c:strCache>
            </c:strRef>
          </c:tx>
          <c:spPr>
            <a:solidFill>
              <a:schemeClr val="accent1"/>
            </a:solidFill>
            <a:ln>
              <a:noFill/>
            </a:ln>
            <a:effectLst/>
          </c:spPr>
          <c:invertIfNegative val="0"/>
          <c:cat>
            <c:numRef>
              <c:f>'NSW020 RK 151'!$F$27:$F$146</c:f>
              <c:numCache>
                <c:formatCode>m/d/yy\ h:mm;@</c:formatCode>
                <c:ptCount val="120"/>
                <c:pt idx="0">
                  <c:v>42224.475694444445</c:v>
                </c:pt>
                <c:pt idx="1">
                  <c:v>42225</c:v>
                </c:pt>
                <c:pt idx="2">
                  <c:v>42226</c:v>
                </c:pt>
                <c:pt idx="3">
                  <c:v>42227.489583333336</c:v>
                </c:pt>
                <c:pt idx="4">
                  <c:v>42228.4375</c:v>
                </c:pt>
                <c:pt idx="5">
                  <c:v>42228.4375</c:v>
                </c:pt>
                <c:pt idx="6">
                  <c:v>42229.486111111109</c:v>
                </c:pt>
                <c:pt idx="7">
                  <c:v>42230.510416666664</c:v>
                </c:pt>
                <c:pt idx="8">
                  <c:v>42231.430555555555</c:v>
                </c:pt>
                <c:pt idx="9">
                  <c:v>42232.440972222219</c:v>
                </c:pt>
                <c:pt idx="10">
                  <c:v>42232.440972222219</c:v>
                </c:pt>
                <c:pt idx="11">
                  <c:v>42233.423611111109</c:v>
                </c:pt>
                <c:pt idx="12">
                  <c:v>42234.486111111109</c:v>
                </c:pt>
                <c:pt idx="13">
                  <c:v>42234.486111111109</c:v>
                </c:pt>
                <c:pt idx="14">
                  <c:v>42235.482638888891</c:v>
                </c:pt>
                <c:pt idx="15">
                  <c:v>42235.482638888891</c:v>
                </c:pt>
                <c:pt idx="16">
                  <c:v>42236.454861111109</c:v>
                </c:pt>
                <c:pt idx="17">
                  <c:v>42236.454861111109</c:v>
                </c:pt>
                <c:pt idx="18">
                  <c:v>42237.46875</c:v>
                </c:pt>
                <c:pt idx="19">
                  <c:v>42237.46875</c:v>
                </c:pt>
                <c:pt idx="20">
                  <c:v>42238.465277777781</c:v>
                </c:pt>
                <c:pt idx="21">
                  <c:v>42238.465277777781</c:v>
                </c:pt>
                <c:pt idx="22">
                  <c:v>42239.486111111109</c:v>
                </c:pt>
                <c:pt idx="23">
                  <c:v>42240.461805555555</c:v>
                </c:pt>
                <c:pt idx="24">
                  <c:v>42241.475694444445</c:v>
                </c:pt>
                <c:pt idx="25">
                  <c:v>42242.493055555555</c:v>
                </c:pt>
                <c:pt idx="26">
                  <c:v>42243.548611111109</c:v>
                </c:pt>
                <c:pt idx="27">
                  <c:v>42244.465277777781</c:v>
                </c:pt>
                <c:pt idx="28">
                  <c:v>42246.46875</c:v>
                </c:pt>
                <c:pt idx="29">
                  <c:v>42247.461805555555</c:v>
                </c:pt>
                <c:pt idx="30">
                  <c:v>42248.451388888891</c:v>
                </c:pt>
                <c:pt idx="31">
                  <c:v>42249.441666666666</c:v>
                </c:pt>
                <c:pt idx="32">
                  <c:v>42252.376388888886</c:v>
                </c:pt>
                <c:pt idx="33">
                  <c:v>42253.384722222225</c:v>
                </c:pt>
                <c:pt idx="34">
                  <c:v>42254.39166666667</c:v>
                </c:pt>
                <c:pt idx="35">
                  <c:v>42255.434027777781</c:v>
                </c:pt>
                <c:pt idx="36">
                  <c:v>42256.42291666667</c:v>
                </c:pt>
                <c:pt idx="37">
                  <c:v>42257.426388888889</c:v>
                </c:pt>
                <c:pt idx="38">
                  <c:v>42258.409722222219</c:v>
                </c:pt>
                <c:pt idx="39">
                  <c:v>42259.444444444445</c:v>
                </c:pt>
                <c:pt idx="40">
                  <c:v>42260.384027777778</c:v>
                </c:pt>
                <c:pt idx="41">
                  <c:v>42261.394444444442</c:v>
                </c:pt>
                <c:pt idx="42">
                  <c:v>42262.472916666666</c:v>
                </c:pt>
                <c:pt idx="43">
                  <c:v>42263.423611111109</c:v>
                </c:pt>
                <c:pt idx="44">
                  <c:v>42264.441666666666</c:v>
                </c:pt>
                <c:pt idx="45">
                  <c:v>42265.413194444445</c:v>
                </c:pt>
                <c:pt idx="46">
                  <c:v>42266.336805555555</c:v>
                </c:pt>
                <c:pt idx="47">
                  <c:v>42267.340277777781</c:v>
                </c:pt>
                <c:pt idx="48">
                  <c:v>42268.378472222219</c:v>
                </c:pt>
                <c:pt idx="49">
                  <c:v>42270.392361111109</c:v>
                </c:pt>
                <c:pt idx="50">
                  <c:v>42272.388888888891</c:v>
                </c:pt>
                <c:pt idx="51">
                  <c:v>42276.336805555555</c:v>
                </c:pt>
                <c:pt idx="52">
                  <c:v>42286.420138888891</c:v>
                </c:pt>
                <c:pt idx="53">
                  <c:v>42291.347222222219</c:v>
                </c:pt>
              </c:numCache>
            </c:numRef>
          </c:cat>
          <c:val>
            <c:numRef>
              <c:f>'NSW020 RK 151'!$L$27:$L$80</c:f>
              <c:numCache>
                <c:formatCode>#,##0.00</c:formatCode>
                <c:ptCount val="54"/>
                <c:pt idx="0">
                  <c:v>4.2999999999999997E-2</c:v>
                </c:pt>
                <c:pt idx="3">
                  <c:v>4.2999999999999997E-2</c:v>
                </c:pt>
                <c:pt idx="4">
                  <c:v>4.2999999999999997E-2</c:v>
                </c:pt>
                <c:pt idx="5">
                  <c:v>4.2999999999999997E-2</c:v>
                </c:pt>
                <c:pt idx="6">
                  <c:v>4.2999999999999997E-2</c:v>
                </c:pt>
                <c:pt idx="7">
                  <c:v>0.13</c:v>
                </c:pt>
                <c:pt idx="8">
                  <c:v>0.25</c:v>
                </c:pt>
                <c:pt idx="9">
                  <c:v>4.2999999999999997E-2</c:v>
                </c:pt>
                <c:pt idx="10">
                  <c:v>4.2999999999999997E-2</c:v>
                </c:pt>
                <c:pt idx="11">
                  <c:v>4.2999999999999997E-2</c:v>
                </c:pt>
                <c:pt idx="12">
                  <c:v>0.25</c:v>
                </c:pt>
                <c:pt idx="13">
                  <c:v>0.25</c:v>
                </c:pt>
                <c:pt idx="14">
                  <c:v>0.25</c:v>
                </c:pt>
                <c:pt idx="15">
                  <c:v>0.25</c:v>
                </c:pt>
                <c:pt idx="16">
                  <c:v>0.25</c:v>
                </c:pt>
                <c:pt idx="17">
                  <c:v>0.25</c:v>
                </c:pt>
                <c:pt idx="18">
                  <c:v>0.25</c:v>
                </c:pt>
                <c:pt idx="19">
                  <c:v>0.25</c:v>
                </c:pt>
                <c:pt idx="20">
                  <c:v>0.25</c:v>
                </c:pt>
                <c:pt idx="21">
                  <c:v>0.25</c:v>
                </c:pt>
                <c:pt idx="22">
                  <c:v>0.25</c:v>
                </c:pt>
                <c:pt idx="23">
                  <c:v>0.25</c:v>
                </c:pt>
                <c:pt idx="24">
                  <c:v>0.25</c:v>
                </c:pt>
                <c:pt idx="25">
                  <c:v>0.25</c:v>
                </c:pt>
                <c:pt idx="26">
                  <c:v>0.25</c:v>
                </c:pt>
                <c:pt idx="27">
                  <c:v>0.25</c:v>
                </c:pt>
                <c:pt idx="28">
                  <c:v>0.25</c:v>
                </c:pt>
                <c:pt idx="29">
                  <c:v>0.5</c:v>
                </c:pt>
                <c:pt idx="30">
                  <c:v>4.2999999999999997E-2</c:v>
                </c:pt>
                <c:pt idx="31">
                  <c:v>6.9000000000000006E-2</c:v>
                </c:pt>
                <c:pt idx="32">
                  <c:v>0.5</c:v>
                </c:pt>
                <c:pt idx="33">
                  <c:v>4.2999999999999997E-2</c:v>
                </c:pt>
                <c:pt idx="34">
                  <c:v>4.2999999999999997E-2</c:v>
                </c:pt>
                <c:pt idx="35">
                  <c:v>0.5</c:v>
                </c:pt>
                <c:pt idx="36">
                  <c:v>4.2999999999999997E-2</c:v>
                </c:pt>
                <c:pt idx="37">
                  <c:v>0.5</c:v>
                </c:pt>
                <c:pt idx="38">
                  <c:v>0.5</c:v>
                </c:pt>
                <c:pt idx="39">
                  <c:v>4.2999999999999997E-2</c:v>
                </c:pt>
                <c:pt idx="40">
                  <c:v>0.5</c:v>
                </c:pt>
                <c:pt idx="41">
                  <c:v>0.5</c:v>
                </c:pt>
                <c:pt idx="42">
                  <c:v>0.5</c:v>
                </c:pt>
                <c:pt idx="43">
                  <c:v>0.5</c:v>
                </c:pt>
                <c:pt idx="44">
                  <c:v>0.5</c:v>
                </c:pt>
                <c:pt idx="45">
                  <c:v>0.5</c:v>
                </c:pt>
                <c:pt idx="46">
                  <c:v>0.5</c:v>
                </c:pt>
                <c:pt idx="47">
                  <c:v>0.14000000000000001</c:v>
                </c:pt>
                <c:pt idx="48">
                  <c:v>0.5</c:v>
                </c:pt>
                <c:pt idx="49">
                  <c:v>0.31</c:v>
                </c:pt>
                <c:pt idx="50">
                  <c:v>4.2999999999999997E-2</c:v>
                </c:pt>
                <c:pt idx="51">
                  <c:v>0.5</c:v>
                </c:pt>
                <c:pt idx="52">
                  <c:v>4.2999999999999997E-2</c:v>
                </c:pt>
                <c:pt idx="53" formatCode="General">
                  <c:v>4.2999999999999997E-2</c:v>
                </c:pt>
              </c:numCache>
            </c:numRef>
          </c:val>
          <c:extLst>
            <c:ext xmlns:c16="http://schemas.microsoft.com/office/drawing/2014/chart" uri="{C3380CC4-5D6E-409C-BE32-E72D297353CC}">
              <c16:uniqueId val="{00000000-6B8D-4D3A-8892-3ACAA78A758F}"/>
            </c:ext>
          </c:extLst>
        </c:ser>
        <c:dLbls>
          <c:showLegendKey val="0"/>
          <c:showVal val="0"/>
          <c:showCatName val="0"/>
          <c:showSerName val="0"/>
          <c:showPercent val="0"/>
          <c:showBubbleSize val="0"/>
        </c:dLbls>
        <c:gapWidth val="219"/>
        <c:overlap val="100"/>
        <c:axId val="938487736"/>
        <c:axId val="938488128"/>
        <c:extLst/>
      </c:barChart>
      <c:catAx>
        <c:axId val="93848773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38488128"/>
        <c:crossesAt val="1.0000000000000003E-4"/>
        <c:auto val="0"/>
        <c:lblAlgn val="ctr"/>
        <c:lblOffset val="100"/>
        <c:tickLblSkip val="6"/>
        <c:tickMarkSkip val="5"/>
        <c:noMultiLvlLbl val="0"/>
      </c:catAx>
      <c:valAx>
        <c:axId val="93848812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848773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151'!$A$1</c:f>
          <c:strCache>
            <c:ptCount val="1"/>
            <c:pt idx="0">
              <c:v>Animas below Cedar (RK 151.6)</c:v>
            </c:pt>
          </c:strCache>
        </c:strRef>
      </c:tx>
      <c:layout>
        <c:manualLayout>
          <c:xMode val="edge"/>
          <c:yMode val="edge"/>
          <c:x val="0.299342813757357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197441596015043"/>
          <c:y val="0.12340551181102362"/>
          <c:w val="0.74725838716698834"/>
          <c:h val="0.66033167549072713"/>
        </c:manualLayout>
      </c:layout>
      <c:barChart>
        <c:barDir val="col"/>
        <c:grouping val="stacked"/>
        <c:varyColors val="0"/>
        <c:ser>
          <c:idx val="0"/>
          <c:order val="0"/>
          <c:tx>
            <c:strRef>
              <c:f>'NSW020 RK 151'!$P$26</c:f>
              <c:strCache>
                <c:ptCount val="1"/>
                <c:pt idx="0">
                  <c:v>Copper</c:v>
                </c:pt>
              </c:strCache>
            </c:strRef>
          </c:tx>
          <c:spPr>
            <a:solidFill>
              <a:srgbClr val="D05F12"/>
            </a:solidFill>
            <a:ln>
              <a:noFill/>
            </a:ln>
            <a:effectLst/>
          </c:spPr>
          <c:invertIfNegative val="0"/>
          <c:cat>
            <c:numRef>
              <c:f>'NSW020 RK 151'!$F$27:$F$146</c:f>
              <c:numCache>
                <c:formatCode>m/d/yy\ h:mm;@</c:formatCode>
                <c:ptCount val="120"/>
                <c:pt idx="0">
                  <c:v>42224.475694444445</c:v>
                </c:pt>
                <c:pt idx="1">
                  <c:v>42225</c:v>
                </c:pt>
                <c:pt idx="2">
                  <c:v>42226</c:v>
                </c:pt>
                <c:pt idx="3">
                  <c:v>42227.489583333336</c:v>
                </c:pt>
                <c:pt idx="4">
                  <c:v>42228.4375</c:v>
                </c:pt>
                <c:pt idx="5">
                  <c:v>42228.4375</c:v>
                </c:pt>
                <c:pt idx="6">
                  <c:v>42229.486111111109</c:v>
                </c:pt>
                <c:pt idx="7">
                  <c:v>42230.510416666664</c:v>
                </c:pt>
                <c:pt idx="8">
                  <c:v>42231.430555555555</c:v>
                </c:pt>
                <c:pt idx="9">
                  <c:v>42232.440972222219</c:v>
                </c:pt>
                <c:pt idx="10">
                  <c:v>42232.440972222219</c:v>
                </c:pt>
                <c:pt idx="11">
                  <c:v>42233.423611111109</c:v>
                </c:pt>
                <c:pt idx="12">
                  <c:v>42234.486111111109</c:v>
                </c:pt>
                <c:pt idx="13">
                  <c:v>42234.486111111109</c:v>
                </c:pt>
                <c:pt idx="14">
                  <c:v>42235.482638888891</c:v>
                </c:pt>
                <c:pt idx="15">
                  <c:v>42235.482638888891</c:v>
                </c:pt>
                <c:pt idx="16">
                  <c:v>42236.454861111109</c:v>
                </c:pt>
                <c:pt idx="17">
                  <c:v>42236.454861111109</c:v>
                </c:pt>
                <c:pt idx="18">
                  <c:v>42237.46875</c:v>
                </c:pt>
                <c:pt idx="19">
                  <c:v>42237.46875</c:v>
                </c:pt>
                <c:pt idx="20">
                  <c:v>42238.465277777781</c:v>
                </c:pt>
                <c:pt idx="21">
                  <c:v>42238.465277777781</c:v>
                </c:pt>
                <c:pt idx="22">
                  <c:v>42239.486111111109</c:v>
                </c:pt>
                <c:pt idx="23">
                  <c:v>42240.461805555555</c:v>
                </c:pt>
                <c:pt idx="24">
                  <c:v>42241.475694444445</c:v>
                </c:pt>
                <c:pt idx="25">
                  <c:v>42242.493055555555</c:v>
                </c:pt>
                <c:pt idx="26">
                  <c:v>42243.548611111109</c:v>
                </c:pt>
                <c:pt idx="27">
                  <c:v>42244.465277777781</c:v>
                </c:pt>
                <c:pt idx="28">
                  <c:v>42246.46875</c:v>
                </c:pt>
                <c:pt idx="29">
                  <c:v>42247.461805555555</c:v>
                </c:pt>
                <c:pt idx="30">
                  <c:v>42248.451388888891</c:v>
                </c:pt>
                <c:pt idx="31">
                  <c:v>42249.441666666666</c:v>
                </c:pt>
                <c:pt idx="32">
                  <c:v>42252.376388888886</c:v>
                </c:pt>
                <c:pt idx="33">
                  <c:v>42253.384722222225</c:v>
                </c:pt>
                <c:pt idx="34">
                  <c:v>42254.39166666667</c:v>
                </c:pt>
                <c:pt idx="35">
                  <c:v>42255.434027777781</c:v>
                </c:pt>
                <c:pt idx="36">
                  <c:v>42256.42291666667</c:v>
                </c:pt>
                <c:pt idx="37">
                  <c:v>42257.426388888889</c:v>
                </c:pt>
                <c:pt idx="38">
                  <c:v>42258.409722222219</c:v>
                </c:pt>
                <c:pt idx="39">
                  <c:v>42259.444444444445</c:v>
                </c:pt>
                <c:pt idx="40">
                  <c:v>42260.384027777778</c:v>
                </c:pt>
                <c:pt idx="41">
                  <c:v>42261.394444444442</c:v>
                </c:pt>
                <c:pt idx="42">
                  <c:v>42262.472916666666</c:v>
                </c:pt>
                <c:pt idx="43">
                  <c:v>42263.423611111109</c:v>
                </c:pt>
                <c:pt idx="44">
                  <c:v>42264.441666666666</c:v>
                </c:pt>
                <c:pt idx="45">
                  <c:v>42265.413194444445</c:v>
                </c:pt>
                <c:pt idx="46">
                  <c:v>42266.336805555555</c:v>
                </c:pt>
                <c:pt idx="47">
                  <c:v>42267.340277777781</c:v>
                </c:pt>
                <c:pt idx="48">
                  <c:v>42268.378472222219</c:v>
                </c:pt>
                <c:pt idx="49">
                  <c:v>42270.392361111109</c:v>
                </c:pt>
                <c:pt idx="50">
                  <c:v>42272.388888888891</c:v>
                </c:pt>
                <c:pt idx="51">
                  <c:v>42276.336805555555</c:v>
                </c:pt>
                <c:pt idx="52">
                  <c:v>42286.420138888891</c:v>
                </c:pt>
                <c:pt idx="53">
                  <c:v>42291.347222222219</c:v>
                </c:pt>
              </c:numCache>
            </c:numRef>
          </c:cat>
          <c:val>
            <c:numRef>
              <c:f>'NSW020 RK 151'!$P$27:$P$80</c:f>
              <c:numCache>
                <c:formatCode>#,##0.00</c:formatCode>
                <c:ptCount val="54"/>
                <c:pt idx="0">
                  <c:v>1.5</c:v>
                </c:pt>
                <c:pt idx="1">
                  <c:v>2.2999999999999998</c:v>
                </c:pt>
                <c:pt idx="2">
                  <c:v>2.7</c:v>
                </c:pt>
                <c:pt idx="3">
                  <c:v>2.8</c:v>
                </c:pt>
                <c:pt idx="4">
                  <c:v>2.2999999999999998</c:v>
                </c:pt>
                <c:pt idx="5">
                  <c:v>3</c:v>
                </c:pt>
                <c:pt idx="6">
                  <c:v>3.2</c:v>
                </c:pt>
                <c:pt idx="7">
                  <c:v>2.2000000000000002</c:v>
                </c:pt>
                <c:pt idx="8">
                  <c:v>2.7</c:v>
                </c:pt>
                <c:pt idx="9">
                  <c:v>1.8</c:v>
                </c:pt>
                <c:pt idx="10">
                  <c:v>2</c:v>
                </c:pt>
                <c:pt idx="11">
                  <c:v>3.5</c:v>
                </c:pt>
                <c:pt idx="12">
                  <c:v>3.4</c:v>
                </c:pt>
                <c:pt idx="13">
                  <c:v>2.6</c:v>
                </c:pt>
                <c:pt idx="14">
                  <c:v>2.2000000000000002</c:v>
                </c:pt>
                <c:pt idx="15">
                  <c:v>3.1</c:v>
                </c:pt>
                <c:pt idx="16">
                  <c:v>3</c:v>
                </c:pt>
                <c:pt idx="17">
                  <c:v>2.1</c:v>
                </c:pt>
                <c:pt idx="18">
                  <c:v>2.8</c:v>
                </c:pt>
                <c:pt idx="19">
                  <c:v>2</c:v>
                </c:pt>
                <c:pt idx="20">
                  <c:v>2.2999999999999998</c:v>
                </c:pt>
                <c:pt idx="21">
                  <c:v>1.5</c:v>
                </c:pt>
                <c:pt idx="22">
                  <c:v>2.2999999999999998</c:v>
                </c:pt>
                <c:pt idx="23">
                  <c:v>1.4</c:v>
                </c:pt>
                <c:pt idx="24">
                  <c:v>1.8</c:v>
                </c:pt>
                <c:pt idx="25">
                  <c:v>1.6</c:v>
                </c:pt>
                <c:pt idx="26">
                  <c:v>3.8</c:v>
                </c:pt>
                <c:pt idx="27">
                  <c:v>1.3</c:v>
                </c:pt>
                <c:pt idx="28">
                  <c:v>1.2</c:v>
                </c:pt>
                <c:pt idx="29">
                  <c:v>2.5</c:v>
                </c:pt>
                <c:pt idx="30">
                  <c:v>1.5</c:v>
                </c:pt>
                <c:pt idx="31">
                  <c:v>2.8</c:v>
                </c:pt>
                <c:pt idx="32">
                  <c:v>3.6</c:v>
                </c:pt>
                <c:pt idx="33">
                  <c:v>5.6</c:v>
                </c:pt>
                <c:pt idx="34">
                  <c:v>2.2000000000000002</c:v>
                </c:pt>
                <c:pt idx="35">
                  <c:v>2.5</c:v>
                </c:pt>
                <c:pt idx="36">
                  <c:v>2.2999999999999998</c:v>
                </c:pt>
                <c:pt idx="37">
                  <c:v>1.9</c:v>
                </c:pt>
                <c:pt idx="38">
                  <c:v>3.8</c:v>
                </c:pt>
                <c:pt idx="39">
                  <c:v>2.1</c:v>
                </c:pt>
                <c:pt idx="40">
                  <c:v>2.8</c:v>
                </c:pt>
                <c:pt idx="41">
                  <c:v>1.7</c:v>
                </c:pt>
                <c:pt idx="42">
                  <c:v>2.7</c:v>
                </c:pt>
                <c:pt idx="43">
                  <c:v>2</c:v>
                </c:pt>
                <c:pt idx="44">
                  <c:v>2.2999999999999998</c:v>
                </c:pt>
                <c:pt idx="45">
                  <c:v>2</c:v>
                </c:pt>
                <c:pt idx="46">
                  <c:v>1.7</c:v>
                </c:pt>
                <c:pt idx="47">
                  <c:v>2.2000000000000002</c:v>
                </c:pt>
                <c:pt idx="48">
                  <c:v>1.9</c:v>
                </c:pt>
                <c:pt idx="49">
                  <c:v>36</c:v>
                </c:pt>
                <c:pt idx="50">
                  <c:v>2.2999999999999998</c:v>
                </c:pt>
                <c:pt idx="51">
                  <c:v>13</c:v>
                </c:pt>
                <c:pt idx="52">
                  <c:v>2.1</c:v>
                </c:pt>
                <c:pt idx="53" formatCode="General">
                  <c:v>1.1000000000000001</c:v>
                </c:pt>
              </c:numCache>
            </c:numRef>
          </c:val>
          <c:extLst>
            <c:ext xmlns:c16="http://schemas.microsoft.com/office/drawing/2014/chart" uri="{C3380CC4-5D6E-409C-BE32-E72D297353CC}">
              <c16:uniqueId val="{00000000-E690-4B9B-8527-2C4F731C1808}"/>
            </c:ext>
          </c:extLst>
        </c:ser>
        <c:dLbls>
          <c:showLegendKey val="0"/>
          <c:showVal val="0"/>
          <c:showCatName val="0"/>
          <c:showSerName val="0"/>
          <c:showPercent val="0"/>
          <c:showBubbleSize val="0"/>
        </c:dLbls>
        <c:gapWidth val="219"/>
        <c:overlap val="100"/>
        <c:axId val="938488912"/>
        <c:axId val="938489304"/>
        <c:extLst/>
      </c:barChart>
      <c:catAx>
        <c:axId val="9384889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8489304"/>
        <c:crossesAt val="1.0000000000000003E-4"/>
        <c:auto val="0"/>
        <c:lblAlgn val="ctr"/>
        <c:lblOffset val="100"/>
        <c:tickLblSkip val="6"/>
        <c:tickMarkSkip val="5"/>
        <c:noMultiLvlLbl val="0"/>
      </c:catAx>
      <c:valAx>
        <c:axId val="93848930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8488912"/>
        <c:crosses val="autoZero"/>
        <c:crossBetween val="between"/>
      </c:valAx>
      <c:spPr>
        <a:noFill/>
        <a:ln>
          <a:solidFill>
            <a:schemeClr val="tx1">
              <a:lumMod val="75000"/>
              <a:lumOff val="25000"/>
            </a:schemeClr>
          </a:solidFill>
        </a:ln>
        <a:effectLst/>
      </c:spPr>
    </c:plotArea>
    <c:legend>
      <c:legendPos val="t"/>
      <c:layout>
        <c:manualLayout>
          <c:xMode val="edge"/>
          <c:yMode val="edge"/>
          <c:x val="0.32815290035383482"/>
          <c:y val="0.157703488123524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151'!$A$1</c:f>
          <c:strCache>
            <c:ptCount val="1"/>
            <c:pt idx="0">
              <c:v>Animas below Cedar (RK 151.6)</c:v>
            </c:pt>
          </c:strCache>
        </c:strRef>
      </c:tx>
      <c:layout>
        <c:manualLayout>
          <c:xMode val="edge"/>
          <c:yMode val="edge"/>
          <c:x val="0.30742362440901116"/>
          <c:y val="4.443970545348497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'NSW020 RK 151'!$R$26</c:f>
              <c:strCache>
                <c:ptCount val="1"/>
                <c:pt idx="0">
                  <c:v>Lead</c:v>
                </c:pt>
              </c:strCache>
            </c:strRef>
          </c:tx>
          <c:spPr>
            <a:solidFill>
              <a:schemeClr val="accent5">
                <a:lumMod val="75000"/>
              </a:schemeClr>
            </a:solidFill>
            <a:ln>
              <a:noFill/>
            </a:ln>
            <a:effectLst/>
          </c:spPr>
          <c:invertIfNegative val="0"/>
          <c:cat>
            <c:numRef>
              <c:f>'NSW020 RK 151'!$F$27:$F$146</c:f>
              <c:numCache>
                <c:formatCode>m/d/yy\ h:mm;@</c:formatCode>
                <c:ptCount val="120"/>
                <c:pt idx="0">
                  <c:v>42224.475694444445</c:v>
                </c:pt>
                <c:pt idx="1">
                  <c:v>42225</c:v>
                </c:pt>
                <c:pt idx="2">
                  <c:v>42226</c:v>
                </c:pt>
                <c:pt idx="3">
                  <c:v>42227.489583333336</c:v>
                </c:pt>
                <c:pt idx="4">
                  <c:v>42228.4375</c:v>
                </c:pt>
                <c:pt idx="5">
                  <c:v>42228.4375</c:v>
                </c:pt>
                <c:pt idx="6">
                  <c:v>42229.486111111109</c:v>
                </c:pt>
                <c:pt idx="7">
                  <c:v>42230.510416666664</c:v>
                </c:pt>
                <c:pt idx="8">
                  <c:v>42231.430555555555</c:v>
                </c:pt>
                <c:pt idx="9">
                  <c:v>42232.440972222219</c:v>
                </c:pt>
                <c:pt idx="10">
                  <c:v>42232.440972222219</c:v>
                </c:pt>
                <c:pt idx="11">
                  <c:v>42233.423611111109</c:v>
                </c:pt>
                <c:pt idx="12">
                  <c:v>42234.486111111109</c:v>
                </c:pt>
                <c:pt idx="13">
                  <c:v>42234.486111111109</c:v>
                </c:pt>
                <c:pt idx="14">
                  <c:v>42235.482638888891</c:v>
                </c:pt>
                <c:pt idx="15">
                  <c:v>42235.482638888891</c:v>
                </c:pt>
                <c:pt idx="16">
                  <c:v>42236.454861111109</c:v>
                </c:pt>
                <c:pt idx="17">
                  <c:v>42236.454861111109</c:v>
                </c:pt>
                <c:pt idx="18">
                  <c:v>42237.46875</c:v>
                </c:pt>
                <c:pt idx="19">
                  <c:v>42237.46875</c:v>
                </c:pt>
                <c:pt idx="20">
                  <c:v>42238.465277777781</c:v>
                </c:pt>
                <c:pt idx="21">
                  <c:v>42238.465277777781</c:v>
                </c:pt>
                <c:pt idx="22">
                  <c:v>42239.486111111109</c:v>
                </c:pt>
                <c:pt idx="23">
                  <c:v>42240.461805555555</c:v>
                </c:pt>
                <c:pt idx="24">
                  <c:v>42241.475694444445</c:v>
                </c:pt>
                <c:pt idx="25">
                  <c:v>42242.493055555555</c:v>
                </c:pt>
                <c:pt idx="26">
                  <c:v>42243.548611111109</c:v>
                </c:pt>
                <c:pt idx="27">
                  <c:v>42244.465277777781</c:v>
                </c:pt>
                <c:pt idx="28">
                  <c:v>42246.46875</c:v>
                </c:pt>
                <c:pt idx="29">
                  <c:v>42247.461805555555</c:v>
                </c:pt>
                <c:pt idx="30">
                  <c:v>42248.451388888891</c:v>
                </c:pt>
                <c:pt idx="31">
                  <c:v>42249.441666666666</c:v>
                </c:pt>
                <c:pt idx="32">
                  <c:v>42252.376388888886</c:v>
                </c:pt>
                <c:pt idx="33">
                  <c:v>42253.384722222225</c:v>
                </c:pt>
                <c:pt idx="34">
                  <c:v>42254.39166666667</c:v>
                </c:pt>
                <c:pt idx="35">
                  <c:v>42255.434027777781</c:v>
                </c:pt>
                <c:pt idx="36">
                  <c:v>42256.42291666667</c:v>
                </c:pt>
                <c:pt idx="37">
                  <c:v>42257.426388888889</c:v>
                </c:pt>
                <c:pt idx="38">
                  <c:v>42258.409722222219</c:v>
                </c:pt>
                <c:pt idx="39">
                  <c:v>42259.444444444445</c:v>
                </c:pt>
                <c:pt idx="40">
                  <c:v>42260.384027777778</c:v>
                </c:pt>
                <c:pt idx="41">
                  <c:v>42261.394444444442</c:v>
                </c:pt>
                <c:pt idx="42">
                  <c:v>42262.472916666666</c:v>
                </c:pt>
                <c:pt idx="43">
                  <c:v>42263.423611111109</c:v>
                </c:pt>
                <c:pt idx="44">
                  <c:v>42264.441666666666</c:v>
                </c:pt>
                <c:pt idx="45">
                  <c:v>42265.413194444445</c:v>
                </c:pt>
                <c:pt idx="46">
                  <c:v>42266.336805555555</c:v>
                </c:pt>
                <c:pt idx="47">
                  <c:v>42267.340277777781</c:v>
                </c:pt>
                <c:pt idx="48">
                  <c:v>42268.378472222219</c:v>
                </c:pt>
                <c:pt idx="49">
                  <c:v>42270.392361111109</c:v>
                </c:pt>
                <c:pt idx="50">
                  <c:v>42272.388888888891</c:v>
                </c:pt>
                <c:pt idx="51">
                  <c:v>42276.336805555555</c:v>
                </c:pt>
                <c:pt idx="52">
                  <c:v>42286.420138888891</c:v>
                </c:pt>
                <c:pt idx="53">
                  <c:v>42291.347222222219</c:v>
                </c:pt>
              </c:numCache>
            </c:numRef>
          </c:cat>
          <c:val>
            <c:numRef>
              <c:f>'NSW020 RK 151'!$R$27:$R$80</c:f>
              <c:numCache>
                <c:formatCode>#,##0.00</c:formatCode>
                <c:ptCount val="54"/>
                <c:pt idx="0">
                  <c:v>0.15</c:v>
                </c:pt>
                <c:pt idx="1">
                  <c:v>0.38</c:v>
                </c:pt>
                <c:pt idx="2">
                  <c:v>0.32</c:v>
                </c:pt>
                <c:pt idx="3">
                  <c:v>0.14000000000000001</c:v>
                </c:pt>
                <c:pt idx="4">
                  <c:v>0.75</c:v>
                </c:pt>
                <c:pt idx="5">
                  <c:v>0.87</c:v>
                </c:pt>
                <c:pt idx="6">
                  <c:v>1</c:v>
                </c:pt>
                <c:pt idx="7">
                  <c:v>0.11</c:v>
                </c:pt>
                <c:pt idx="8">
                  <c:v>0.5</c:v>
                </c:pt>
                <c:pt idx="9">
                  <c:v>0.11</c:v>
                </c:pt>
                <c:pt idx="10">
                  <c:v>9.8000000000000004E-2</c:v>
                </c:pt>
                <c:pt idx="11">
                  <c:v>0.9</c:v>
                </c:pt>
                <c:pt idx="12">
                  <c:v>0.94</c:v>
                </c:pt>
                <c:pt idx="13">
                  <c:v>1.1000000000000001</c:v>
                </c:pt>
                <c:pt idx="14">
                  <c:v>0.96</c:v>
                </c:pt>
                <c:pt idx="15">
                  <c:v>1.1000000000000001</c:v>
                </c:pt>
                <c:pt idx="16">
                  <c:v>0.5</c:v>
                </c:pt>
                <c:pt idx="17">
                  <c:v>0.5</c:v>
                </c:pt>
                <c:pt idx="18">
                  <c:v>0.5</c:v>
                </c:pt>
                <c:pt idx="19">
                  <c:v>0.5</c:v>
                </c:pt>
                <c:pt idx="20">
                  <c:v>0.5</c:v>
                </c:pt>
                <c:pt idx="21">
                  <c:v>0.5</c:v>
                </c:pt>
                <c:pt idx="22">
                  <c:v>0.5</c:v>
                </c:pt>
                <c:pt idx="23">
                  <c:v>0.5</c:v>
                </c:pt>
                <c:pt idx="24">
                  <c:v>0.5</c:v>
                </c:pt>
                <c:pt idx="25">
                  <c:v>0.5</c:v>
                </c:pt>
                <c:pt idx="26">
                  <c:v>0.5</c:v>
                </c:pt>
                <c:pt idx="27">
                  <c:v>0.5</c:v>
                </c:pt>
                <c:pt idx="28">
                  <c:v>0.5</c:v>
                </c:pt>
                <c:pt idx="29">
                  <c:v>0.57999999999999996</c:v>
                </c:pt>
                <c:pt idx="30">
                  <c:v>0.3</c:v>
                </c:pt>
                <c:pt idx="31">
                  <c:v>0.59</c:v>
                </c:pt>
                <c:pt idx="32">
                  <c:v>1.7</c:v>
                </c:pt>
                <c:pt idx="33">
                  <c:v>4</c:v>
                </c:pt>
                <c:pt idx="34">
                  <c:v>0.3</c:v>
                </c:pt>
                <c:pt idx="35">
                  <c:v>0.17</c:v>
                </c:pt>
                <c:pt idx="36">
                  <c:v>0.06</c:v>
                </c:pt>
                <c:pt idx="37">
                  <c:v>6.8000000000000005E-2</c:v>
                </c:pt>
                <c:pt idx="38">
                  <c:v>2.8</c:v>
                </c:pt>
                <c:pt idx="39">
                  <c:v>0.12</c:v>
                </c:pt>
                <c:pt idx="40">
                  <c:v>1.4</c:v>
                </c:pt>
                <c:pt idx="41">
                  <c:v>0.09</c:v>
                </c:pt>
                <c:pt idx="42">
                  <c:v>0.2</c:v>
                </c:pt>
                <c:pt idx="43">
                  <c:v>0.13</c:v>
                </c:pt>
                <c:pt idx="44">
                  <c:v>0.66</c:v>
                </c:pt>
                <c:pt idx="45">
                  <c:v>9.2999999999999999E-2</c:v>
                </c:pt>
                <c:pt idx="46">
                  <c:v>0.06</c:v>
                </c:pt>
                <c:pt idx="47">
                  <c:v>6.2E-2</c:v>
                </c:pt>
                <c:pt idx="48">
                  <c:v>6.2E-2</c:v>
                </c:pt>
                <c:pt idx="49">
                  <c:v>26</c:v>
                </c:pt>
                <c:pt idx="50">
                  <c:v>0.3</c:v>
                </c:pt>
                <c:pt idx="51">
                  <c:v>0.16</c:v>
                </c:pt>
                <c:pt idx="52">
                  <c:v>8.4000000000000005E-2</c:v>
                </c:pt>
                <c:pt idx="53" formatCode="General">
                  <c:v>0.3</c:v>
                </c:pt>
              </c:numCache>
            </c:numRef>
          </c:val>
          <c:extLst>
            <c:ext xmlns:c16="http://schemas.microsoft.com/office/drawing/2014/chart" uri="{C3380CC4-5D6E-409C-BE32-E72D297353CC}">
              <c16:uniqueId val="{00000000-FA67-484D-AB4E-8979AE126269}"/>
            </c:ext>
          </c:extLst>
        </c:ser>
        <c:dLbls>
          <c:showLegendKey val="0"/>
          <c:showVal val="0"/>
          <c:showCatName val="0"/>
          <c:showSerName val="0"/>
          <c:showPercent val="0"/>
          <c:showBubbleSize val="0"/>
        </c:dLbls>
        <c:gapWidth val="219"/>
        <c:overlap val="100"/>
        <c:axId val="938490088"/>
        <c:axId val="938490480"/>
        <c:extLst/>
      </c:barChart>
      <c:catAx>
        <c:axId val="9384900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8490480"/>
        <c:crossesAt val="1.0000000000000004E-5"/>
        <c:auto val="0"/>
        <c:lblAlgn val="ctr"/>
        <c:lblOffset val="100"/>
        <c:tickLblSkip val="6"/>
        <c:tickMarkSkip val="5"/>
        <c:noMultiLvlLbl val="0"/>
      </c:catAx>
      <c:valAx>
        <c:axId val="938490480"/>
        <c:scaling>
          <c:logBase val="10"/>
          <c:orientation val="minMax"/>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8490088"/>
        <c:crosses val="autoZero"/>
        <c:crossBetween val="between"/>
      </c:valAx>
      <c:spPr>
        <a:noFill/>
        <a:ln>
          <a:solidFill>
            <a:schemeClr val="tx1">
              <a:lumMod val="75000"/>
              <a:lumOff val="25000"/>
            </a:schemeClr>
          </a:solidFill>
        </a:ln>
        <a:effectLst/>
      </c:spPr>
    </c:plotArea>
    <c:legend>
      <c:legendPos val="t"/>
      <c:layout>
        <c:manualLayout>
          <c:xMode val="edge"/>
          <c:yMode val="edge"/>
          <c:x val="0.30940147924000461"/>
          <c:y val="0.15770338833902975"/>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151'!$A$1</c:f>
          <c:strCache>
            <c:ptCount val="1"/>
            <c:pt idx="0">
              <c:v>Animas below Cedar (RK 151.6)</c:v>
            </c:pt>
          </c:strCache>
        </c:strRef>
      </c:tx>
      <c:layout>
        <c:manualLayout>
          <c:xMode val="edge"/>
          <c:yMode val="edge"/>
          <c:x val="0.28722159777987682"/>
          <c:y val="2.592118693496645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'NSW020 RK 151'!$Q$26</c:f>
              <c:strCache>
                <c:ptCount val="1"/>
                <c:pt idx="0">
                  <c:v>Iron</c:v>
                </c:pt>
              </c:strCache>
            </c:strRef>
          </c:tx>
          <c:spPr>
            <a:solidFill>
              <a:schemeClr val="tx1">
                <a:lumMod val="65000"/>
                <a:lumOff val="35000"/>
              </a:schemeClr>
            </a:solidFill>
            <a:ln>
              <a:noFill/>
            </a:ln>
            <a:effectLst/>
          </c:spPr>
          <c:invertIfNegative val="0"/>
          <c:cat>
            <c:numRef>
              <c:f>'NSW020 RK 151'!$F$27:$F$146</c:f>
              <c:numCache>
                <c:formatCode>m/d/yy\ h:mm;@</c:formatCode>
                <c:ptCount val="120"/>
                <c:pt idx="0">
                  <c:v>42224.475694444445</c:v>
                </c:pt>
                <c:pt idx="1">
                  <c:v>42225</c:v>
                </c:pt>
                <c:pt idx="2">
                  <c:v>42226</c:v>
                </c:pt>
                <c:pt idx="3">
                  <c:v>42227.489583333336</c:v>
                </c:pt>
                <c:pt idx="4">
                  <c:v>42228.4375</c:v>
                </c:pt>
                <c:pt idx="5">
                  <c:v>42228.4375</c:v>
                </c:pt>
                <c:pt idx="6">
                  <c:v>42229.486111111109</c:v>
                </c:pt>
                <c:pt idx="7">
                  <c:v>42230.510416666664</c:v>
                </c:pt>
                <c:pt idx="8">
                  <c:v>42231.430555555555</c:v>
                </c:pt>
                <c:pt idx="9">
                  <c:v>42232.440972222219</c:v>
                </c:pt>
                <c:pt idx="10">
                  <c:v>42232.440972222219</c:v>
                </c:pt>
                <c:pt idx="11">
                  <c:v>42233.423611111109</c:v>
                </c:pt>
                <c:pt idx="12">
                  <c:v>42234.486111111109</c:v>
                </c:pt>
                <c:pt idx="13">
                  <c:v>42234.486111111109</c:v>
                </c:pt>
                <c:pt idx="14">
                  <c:v>42235.482638888891</c:v>
                </c:pt>
                <c:pt idx="15">
                  <c:v>42235.482638888891</c:v>
                </c:pt>
                <c:pt idx="16">
                  <c:v>42236.454861111109</c:v>
                </c:pt>
                <c:pt idx="17">
                  <c:v>42236.454861111109</c:v>
                </c:pt>
                <c:pt idx="18">
                  <c:v>42237.46875</c:v>
                </c:pt>
                <c:pt idx="19">
                  <c:v>42237.46875</c:v>
                </c:pt>
                <c:pt idx="20">
                  <c:v>42238.465277777781</c:v>
                </c:pt>
                <c:pt idx="21">
                  <c:v>42238.465277777781</c:v>
                </c:pt>
                <c:pt idx="22">
                  <c:v>42239.486111111109</c:v>
                </c:pt>
                <c:pt idx="23">
                  <c:v>42240.461805555555</c:v>
                </c:pt>
                <c:pt idx="24">
                  <c:v>42241.475694444445</c:v>
                </c:pt>
                <c:pt idx="25">
                  <c:v>42242.493055555555</c:v>
                </c:pt>
                <c:pt idx="26">
                  <c:v>42243.548611111109</c:v>
                </c:pt>
                <c:pt idx="27">
                  <c:v>42244.465277777781</c:v>
                </c:pt>
                <c:pt idx="28">
                  <c:v>42246.46875</c:v>
                </c:pt>
                <c:pt idx="29">
                  <c:v>42247.461805555555</c:v>
                </c:pt>
                <c:pt idx="30">
                  <c:v>42248.451388888891</c:v>
                </c:pt>
                <c:pt idx="31">
                  <c:v>42249.441666666666</c:v>
                </c:pt>
                <c:pt idx="32">
                  <c:v>42252.376388888886</c:v>
                </c:pt>
                <c:pt idx="33">
                  <c:v>42253.384722222225</c:v>
                </c:pt>
                <c:pt idx="34">
                  <c:v>42254.39166666667</c:v>
                </c:pt>
                <c:pt idx="35">
                  <c:v>42255.434027777781</c:v>
                </c:pt>
                <c:pt idx="36">
                  <c:v>42256.42291666667</c:v>
                </c:pt>
                <c:pt idx="37">
                  <c:v>42257.426388888889</c:v>
                </c:pt>
                <c:pt idx="38">
                  <c:v>42258.409722222219</c:v>
                </c:pt>
                <c:pt idx="39">
                  <c:v>42259.444444444445</c:v>
                </c:pt>
                <c:pt idx="40">
                  <c:v>42260.384027777778</c:v>
                </c:pt>
                <c:pt idx="41">
                  <c:v>42261.394444444442</c:v>
                </c:pt>
                <c:pt idx="42">
                  <c:v>42262.472916666666</c:v>
                </c:pt>
                <c:pt idx="43">
                  <c:v>42263.423611111109</c:v>
                </c:pt>
                <c:pt idx="44">
                  <c:v>42264.441666666666</c:v>
                </c:pt>
                <c:pt idx="45">
                  <c:v>42265.413194444445</c:v>
                </c:pt>
                <c:pt idx="46">
                  <c:v>42266.336805555555</c:v>
                </c:pt>
                <c:pt idx="47">
                  <c:v>42267.340277777781</c:v>
                </c:pt>
                <c:pt idx="48">
                  <c:v>42268.378472222219</c:v>
                </c:pt>
                <c:pt idx="49">
                  <c:v>42270.392361111109</c:v>
                </c:pt>
                <c:pt idx="50">
                  <c:v>42272.388888888891</c:v>
                </c:pt>
                <c:pt idx="51">
                  <c:v>42276.336805555555</c:v>
                </c:pt>
                <c:pt idx="52">
                  <c:v>42286.420138888891</c:v>
                </c:pt>
                <c:pt idx="53">
                  <c:v>42291.347222222219</c:v>
                </c:pt>
              </c:numCache>
            </c:numRef>
          </c:cat>
          <c:val>
            <c:numRef>
              <c:f>'NSW020 RK 151'!$Q$27:$Q$80</c:f>
              <c:numCache>
                <c:formatCode>#,##0.00</c:formatCode>
                <c:ptCount val="54"/>
                <c:pt idx="0">
                  <c:v>17</c:v>
                </c:pt>
                <c:pt idx="1">
                  <c:v>17</c:v>
                </c:pt>
                <c:pt idx="2">
                  <c:v>17</c:v>
                </c:pt>
                <c:pt idx="3">
                  <c:v>17</c:v>
                </c:pt>
                <c:pt idx="4">
                  <c:v>68</c:v>
                </c:pt>
                <c:pt idx="5">
                  <c:v>75</c:v>
                </c:pt>
                <c:pt idx="6">
                  <c:v>58</c:v>
                </c:pt>
                <c:pt idx="7">
                  <c:v>17</c:v>
                </c:pt>
                <c:pt idx="8">
                  <c:v>25</c:v>
                </c:pt>
                <c:pt idx="9">
                  <c:v>17</c:v>
                </c:pt>
                <c:pt idx="10">
                  <c:v>17</c:v>
                </c:pt>
                <c:pt idx="11">
                  <c:v>100</c:v>
                </c:pt>
                <c:pt idx="12">
                  <c:v>67</c:v>
                </c:pt>
                <c:pt idx="13">
                  <c:v>73</c:v>
                </c:pt>
                <c:pt idx="14">
                  <c:v>85</c:v>
                </c:pt>
                <c:pt idx="15">
                  <c:v>85</c:v>
                </c:pt>
                <c:pt idx="16">
                  <c:v>40</c:v>
                </c:pt>
                <c:pt idx="17">
                  <c:v>40</c:v>
                </c:pt>
                <c:pt idx="18">
                  <c:v>11</c:v>
                </c:pt>
                <c:pt idx="19">
                  <c:v>10</c:v>
                </c:pt>
                <c:pt idx="20">
                  <c:v>10</c:v>
                </c:pt>
                <c:pt idx="21">
                  <c:v>10</c:v>
                </c:pt>
                <c:pt idx="22">
                  <c:v>15</c:v>
                </c:pt>
                <c:pt idx="23">
                  <c:v>10</c:v>
                </c:pt>
                <c:pt idx="24">
                  <c:v>10</c:v>
                </c:pt>
                <c:pt idx="25">
                  <c:v>71</c:v>
                </c:pt>
                <c:pt idx="26">
                  <c:v>10</c:v>
                </c:pt>
                <c:pt idx="27">
                  <c:v>17</c:v>
                </c:pt>
                <c:pt idx="28">
                  <c:v>17</c:v>
                </c:pt>
                <c:pt idx="29">
                  <c:v>86</c:v>
                </c:pt>
                <c:pt idx="30">
                  <c:v>17</c:v>
                </c:pt>
                <c:pt idx="31">
                  <c:v>160</c:v>
                </c:pt>
                <c:pt idx="32">
                  <c:v>1200</c:v>
                </c:pt>
                <c:pt idx="33">
                  <c:v>2500</c:v>
                </c:pt>
                <c:pt idx="34">
                  <c:v>17</c:v>
                </c:pt>
                <c:pt idx="35">
                  <c:v>17</c:v>
                </c:pt>
                <c:pt idx="36">
                  <c:v>17</c:v>
                </c:pt>
                <c:pt idx="37">
                  <c:v>17</c:v>
                </c:pt>
                <c:pt idx="38">
                  <c:v>980</c:v>
                </c:pt>
                <c:pt idx="39">
                  <c:v>17</c:v>
                </c:pt>
                <c:pt idx="40">
                  <c:v>500</c:v>
                </c:pt>
                <c:pt idx="41">
                  <c:v>28</c:v>
                </c:pt>
                <c:pt idx="42">
                  <c:v>17</c:v>
                </c:pt>
                <c:pt idx="43">
                  <c:v>17</c:v>
                </c:pt>
                <c:pt idx="44">
                  <c:v>190</c:v>
                </c:pt>
                <c:pt idx="45">
                  <c:v>17</c:v>
                </c:pt>
                <c:pt idx="46">
                  <c:v>17</c:v>
                </c:pt>
                <c:pt idx="47">
                  <c:v>17</c:v>
                </c:pt>
                <c:pt idx="48">
                  <c:v>17</c:v>
                </c:pt>
                <c:pt idx="49">
                  <c:v>21000</c:v>
                </c:pt>
                <c:pt idx="50">
                  <c:v>17</c:v>
                </c:pt>
                <c:pt idx="51">
                  <c:v>17</c:v>
                </c:pt>
                <c:pt idx="52">
                  <c:v>25</c:v>
                </c:pt>
                <c:pt idx="53" formatCode="General">
                  <c:v>17</c:v>
                </c:pt>
              </c:numCache>
            </c:numRef>
          </c:val>
          <c:extLst>
            <c:ext xmlns:c16="http://schemas.microsoft.com/office/drawing/2014/chart" uri="{C3380CC4-5D6E-409C-BE32-E72D297353CC}">
              <c16:uniqueId val="{00000000-7936-4B63-84C8-9E57A85C1DFB}"/>
            </c:ext>
          </c:extLst>
        </c:ser>
        <c:dLbls>
          <c:showLegendKey val="0"/>
          <c:showVal val="0"/>
          <c:showCatName val="0"/>
          <c:showSerName val="0"/>
          <c:showPercent val="0"/>
          <c:showBubbleSize val="0"/>
        </c:dLbls>
        <c:gapWidth val="219"/>
        <c:overlap val="100"/>
        <c:axId val="938491264"/>
        <c:axId val="943153136"/>
        <c:extLst/>
      </c:barChart>
      <c:catAx>
        <c:axId val="9384912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153136"/>
        <c:crossesAt val="1.0000000000000003E-4"/>
        <c:auto val="0"/>
        <c:lblAlgn val="ctr"/>
        <c:lblOffset val="100"/>
        <c:tickLblSkip val="6"/>
        <c:tickMarkSkip val="5"/>
        <c:noMultiLvlLbl val="0"/>
      </c:catAx>
      <c:valAx>
        <c:axId val="94315313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38491264"/>
        <c:crosses val="autoZero"/>
        <c:crossBetween val="between"/>
      </c:valAx>
      <c:spPr>
        <a:noFill/>
        <a:ln>
          <a:solidFill>
            <a:schemeClr val="tx1">
              <a:lumMod val="75000"/>
              <a:lumOff val="25000"/>
            </a:schemeClr>
          </a:solidFill>
        </a:ln>
        <a:effectLst/>
      </c:spPr>
    </c:plotArea>
    <c:legend>
      <c:legendPos val="t"/>
      <c:layout>
        <c:manualLayout>
          <c:xMode val="edge"/>
          <c:yMode val="edge"/>
          <c:x val="0.31750589787816774"/>
          <c:y val="0.1533548863808342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151'!$A$1</c:f>
          <c:strCache>
            <c:ptCount val="1"/>
            <c:pt idx="0">
              <c:v>Animas below Cedar (RK 151.6)</c:v>
            </c:pt>
          </c:strCache>
        </c:strRef>
      </c:tx>
      <c:layout>
        <c:manualLayout>
          <c:xMode val="edge"/>
          <c:yMode val="edge"/>
          <c:x val="0.2508579498474349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'NSW020 RK 151'!$AD$26</c:f>
              <c:strCache>
                <c:ptCount val="1"/>
                <c:pt idx="0">
                  <c:v>Zinc</c:v>
                </c:pt>
              </c:strCache>
            </c:strRef>
          </c:tx>
          <c:spPr>
            <a:solidFill>
              <a:schemeClr val="tx2">
                <a:lumMod val="60000"/>
                <a:lumOff val="40000"/>
              </a:schemeClr>
            </a:solidFill>
            <a:ln>
              <a:noFill/>
            </a:ln>
            <a:effectLst/>
          </c:spPr>
          <c:invertIfNegative val="0"/>
          <c:cat>
            <c:numRef>
              <c:f>'NSW020 RK 151'!$F$27:$F$146</c:f>
              <c:numCache>
                <c:formatCode>m/d/yy\ h:mm;@</c:formatCode>
                <c:ptCount val="120"/>
                <c:pt idx="0">
                  <c:v>42224.475694444445</c:v>
                </c:pt>
                <c:pt idx="1">
                  <c:v>42225</c:v>
                </c:pt>
                <c:pt idx="2">
                  <c:v>42226</c:v>
                </c:pt>
                <c:pt idx="3">
                  <c:v>42227.489583333336</c:v>
                </c:pt>
                <c:pt idx="4">
                  <c:v>42228.4375</c:v>
                </c:pt>
                <c:pt idx="5">
                  <c:v>42228.4375</c:v>
                </c:pt>
                <c:pt idx="6">
                  <c:v>42229.486111111109</c:v>
                </c:pt>
                <c:pt idx="7">
                  <c:v>42230.510416666664</c:v>
                </c:pt>
                <c:pt idx="8">
                  <c:v>42231.430555555555</c:v>
                </c:pt>
                <c:pt idx="9">
                  <c:v>42232.440972222219</c:v>
                </c:pt>
                <c:pt idx="10">
                  <c:v>42232.440972222219</c:v>
                </c:pt>
                <c:pt idx="11">
                  <c:v>42233.423611111109</c:v>
                </c:pt>
                <c:pt idx="12">
                  <c:v>42234.486111111109</c:v>
                </c:pt>
                <c:pt idx="13">
                  <c:v>42234.486111111109</c:v>
                </c:pt>
                <c:pt idx="14">
                  <c:v>42235.482638888891</c:v>
                </c:pt>
                <c:pt idx="15">
                  <c:v>42235.482638888891</c:v>
                </c:pt>
                <c:pt idx="16">
                  <c:v>42236.454861111109</c:v>
                </c:pt>
                <c:pt idx="17">
                  <c:v>42236.454861111109</c:v>
                </c:pt>
                <c:pt idx="18">
                  <c:v>42237.46875</c:v>
                </c:pt>
                <c:pt idx="19">
                  <c:v>42237.46875</c:v>
                </c:pt>
                <c:pt idx="20">
                  <c:v>42238.465277777781</c:v>
                </c:pt>
                <c:pt idx="21">
                  <c:v>42238.465277777781</c:v>
                </c:pt>
                <c:pt idx="22">
                  <c:v>42239.486111111109</c:v>
                </c:pt>
                <c:pt idx="23">
                  <c:v>42240.461805555555</c:v>
                </c:pt>
                <c:pt idx="24">
                  <c:v>42241.475694444445</c:v>
                </c:pt>
                <c:pt idx="25">
                  <c:v>42242.493055555555</c:v>
                </c:pt>
                <c:pt idx="26">
                  <c:v>42243.548611111109</c:v>
                </c:pt>
                <c:pt idx="27">
                  <c:v>42244.465277777781</c:v>
                </c:pt>
                <c:pt idx="28">
                  <c:v>42246.46875</c:v>
                </c:pt>
                <c:pt idx="29">
                  <c:v>42247.461805555555</c:v>
                </c:pt>
                <c:pt idx="30">
                  <c:v>42248.451388888891</c:v>
                </c:pt>
                <c:pt idx="31">
                  <c:v>42249.441666666666</c:v>
                </c:pt>
                <c:pt idx="32">
                  <c:v>42252.376388888886</c:v>
                </c:pt>
                <c:pt idx="33">
                  <c:v>42253.384722222225</c:v>
                </c:pt>
                <c:pt idx="34">
                  <c:v>42254.39166666667</c:v>
                </c:pt>
                <c:pt idx="35">
                  <c:v>42255.434027777781</c:v>
                </c:pt>
                <c:pt idx="36">
                  <c:v>42256.42291666667</c:v>
                </c:pt>
                <c:pt idx="37">
                  <c:v>42257.426388888889</c:v>
                </c:pt>
                <c:pt idx="38">
                  <c:v>42258.409722222219</c:v>
                </c:pt>
                <c:pt idx="39">
                  <c:v>42259.444444444445</c:v>
                </c:pt>
                <c:pt idx="40">
                  <c:v>42260.384027777778</c:v>
                </c:pt>
                <c:pt idx="41">
                  <c:v>42261.394444444442</c:v>
                </c:pt>
                <c:pt idx="42">
                  <c:v>42262.472916666666</c:v>
                </c:pt>
                <c:pt idx="43">
                  <c:v>42263.423611111109</c:v>
                </c:pt>
                <c:pt idx="44">
                  <c:v>42264.441666666666</c:v>
                </c:pt>
                <c:pt idx="45">
                  <c:v>42265.413194444445</c:v>
                </c:pt>
                <c:pt idx="46">
                  <c:v>42266.336805555555</c:v>
                </c:pt>
                <c:pt idx="47">
                  <c:v>42267.340277777781</c:v>
                </c:pt>
                <c:pt idx="48">
                  <c:v>42268.378472222219</c:v>
                </c:pt>
                <c:pt idx="49">
                  <c:v>42270.392361111109</c:v>
                </c:pt>
                <c:pt idx="50">
                  <c:v>42272.388888888891</c:v>
                </c:pt>
                <c:pt idx="51">
                  <c:v>42276.336805555555</c:v>
                </c:pt>
                <c:pt idx="52">
                  <c:v>42286.420138888891</c:v>
                </c:pt>
                <c:pt idx="53">
                  <c:v>42291.347222222219</c:v>
                </c:pt>
              </c:numCache>
            </c:numRef>
          </c:cat>
          <c:val>
            <c:numRef>
              <c:f>'NSW020 RK 151'!$AD$27:$AD$80</c:f>
              <c:numCache>
                <c:formatCode>#,##0.00</c:formatCode>
                <c:ptCount val="54"/>
                <c:pt idx="0">
                  <c:v>2.8</c:v>
                </c:pt>
                <c:pt idx="1">
                  <c:v>12</c:v>
                </c:pt>
                <c:pt idx="2">
                  <c:v>4.3</c:v>
                </c:pt>
                <c:pt idx="3">
                  <c:v>3</c:v>
                </c:pt>
                <c:pt idx="4">
                  <c:v>5.6</c:v>
                </c:pt>
                <c:pt idx="5">
                  <c:v>6.1</c:v>
                </c:pt>
                <c:pt idx="6">
                  <c:v>7.2</c:v>
                </c:pt>
                <c:pt idx="7">
                  <c:v>3.8</c:v>
                </c:pt>
                <c:pt idx="8">
                  <c:v>3.2</c:v>
                </c:pt>
                <c:pt idx="9">
                  <c:v>4</c:v>
                </c:pt>
                <c:pt idx="10">
                  <c:v>3</c:v>
                </c:pt>
                <c:pt idx="11">
                  <c:v>8.1</c:v>
                </c:pt>
                <c:pt idx="12">
                  <c:v>7.4</c:v>
                </c:pt>
                <c:pt idx="13">
                  <c:v>6.8</c:v>
                </c:pt>
                <c:pt idx="14">
                  <c:v>6</c:v>
                </c:pt>
                <c:pt idx="15">
                  <c:v>6.5</c:v>
                </c:pt>
                <c:pt idx="16">
                  <c:v>3.9</c:v>
                </c:pt>
                <c:pt idx="17">
                  <c:v>3.4</c:v>
                </c:pt>
                <c:pt idx="18">
                  <c:v>3.6</c:v>
                </c:pt>
                <c:pt idx="19">
                  <c:v>2.9</c:v>
                </c:pt>
                <c:pt idx="20">
                  <c:v>2.8</c:v>
                </c:pt>
                <c:pt idx="21">
                  <c:v>3.1</c:v>
                </c:pt>
                <c:pt idx="22">
                  <c:v>14</c:v>
                </c:pt>
                <c:pt idx="23">
                  <c:v>2.5</c:v>
                </c:pt>
                <c:pt idx="24">
                  <c:v>3.6</c:v>
                </c:pt>
                <c:pt idx="25">
                  <c:v>2.5</c:v>
                </c:pt>
                <c:pt idx="26">
                  <c:v>3</c:v>
                </c:pt>
                <c:pt idx="27">
                  <c:v>5.0999999999999996</c:v>
                </c:pt>
                <c:pt idx="28">
                  <c:v>3.7</c:v>
                </c:pt>
                <c:pt idx="29">
                  <c:v>9.1</c:v>
                </c:pt>
                <c:pt idx="30">
                  <c:v>3.4</c:v>
                </c:pt>
                <c:pt idx="31">
                  <c:v>7.1</c:v>
                </c:pt>
                <c:pt idx="32">
                  <c:v>10</c:v>
                </c:pt>
                <c:pt idx="33">
                  <c:v>17</c:v>
                </c:pt>
                <c:pt idx="34">
                  <c:v>3.1</c:v>
                </c:pt>
                <c:pt idx="35">
                  <c:v>4.0999999999999996</c:v>
                </c:pt>
                <c:pt idx="36">
                  <c:v>20</c:v>
                </c:pt>
                <c:pt idx="37">
                  <c:v>3.5</c:v>
                </c:pt>
                <c:pt idx="38">
                  <c:v>20</c:v>
                </c:pt>
                <c:pt idx="39">
                  <c:v>5.5</c:v>
                </c:pt>
                <c:pt idx="40">
                  <c:v>20</c:v>
                </c:pt>
                <c:pt idx="41">
                  <c:v>3.6</c:v>
                </c:pt>
                <c:pt idx="42">
                  <c:v>4</c:v>
                </c:pt>
                <c:pt idx="43">
                  <c:v>4.3</c:v>
                </c:pt>
                <c:pt idx="44">
                  <c:v>5.9</c:v>
                </c:pt>
                <c:pt idx="45">
                  <c:v>3.9</c:v>
                </c:pt>
                <c:pt idx="46">
                  <c:v>3.2</c:v>
                </c:pt>
                <c:pt idx="47">
                  <c:v>4.3</c:v>
                </c:pt>
                <c:pt idx="48">
                  <c:v>4.3</c:v>
                </c:pt>
                <c:pt idx="49">
                  <c:v>94</c:v>
                </c:pt>
                <c:pt idx="50">
                  <c:v>20</c:v>
                </c:pt>
                <c:pt idx="51">
                  <c:v>52</c:v>
                </c:pt>
                <c:pt idx="52">
                  <c:v>3.8</c:v>
                </c:pt>
                <c:pt idx="53" formatCode="General">
                  <c:v>8.4</c:v>
                </c:pt>
              </c:numCache>
            </c:numRef>
          </c:val>
          <c:extLst>
            <c:ext xmlns:c16="http://schemas.microsoft.com/office/drawing/2014/chart" uri="{C3380CC4-5D6E-409C-BE32-E72D297353CC}">
              <c16:uniqueId val="{00000000-D1E7-41C1-9B5B-0001C1128DFF}"/>
            </c:ext>
          </c:extLst>
        </c:ser>
        <c:dLbls>
          <c:showLegendKey val="0"/>
          <c:showVal val="0"/>
          <c:showCatName val="0"/>
          <c:showSerName val="0"/>
          <c:showPercent val="0"/>
          <c:showBubbleSize val="0"/>
        </c:dLbls>
        <c:gapWidth val="219"/>
        <c:overlap val="100"/>
        <c:axId val="943153920"/>
        <c:axId val="943154312"/>
        <c:extLst/>
      </c:barChart>
      <c:catAx>
        <c:axId val="9431539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154312"/>
        <c:crossesAt val="1.0000000000000003E-4"/>
        <c:auto val="0"/>
        <c:lblAlgn val="ctr"/>
        <c:lblOffset val="100"/>
        <c:tickLblSkip val="6"/>
        <c:tickMarkSkip val="5"/>
        <c:noMultiLvlLbl val="0"/>
      </c:catAx>
      <c:valAx>
        <c:axId val="94315431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153920"/>
        <c:crosses val="autoZero"/>
        <c:crossBetween val="between"/>
      </c:valAx>
      <c:spPr>
        <a:noFill/>
        <a:ln>
          <a:solidFill>
            <a:schemeClr val="tx1">
              <a:lumMod val="75000"/>
              <a:lumOff val="25000"/>
            </a:schemeClr>
          </a:solidFill>
        </a:ln>
        <a:effectLst/>
      </c:spPr>
    </c:plotArea>
    <c:legend>
      <c:legendPos val="t"/>
      <c:layout>
        <c:manualLayout>
          <c:xMode val="edge"/>
          <c:yMode val="edge"/>
          <c:x val="0.28595740376652357"/>
          <c:y val="0.14903194221969135"/>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'NSW020 RK 151'!$A$1</c:f>
          <c:strCache>
            <c:ptCount val="1"/>
            <c:pt idx="0">
              <c:v>Animas below Cedar (RK 151.6)</c:v>
            </c:pt>
          </c:strCache>
        </c:strRef>
      </c:tx>
      <c:layout>
        <c:manualLayout>
          <c:xMode val="edge"/>
          <c:yMode val="edge"/>
          <c:x val="0.23065592321830056"/>
          <c:y val="1.203229804607757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'NSW020 RK 151'!$T$26</c:f>
              <c:strCache>
                <c:ptCount val="1"/>
                <c:pt idx="0">
                  <c:v>Manganese</c:v>
                </c:pt>
              </c:strCache>
            </c:strRef>
          </c:tx>
          <c:spPr>
            <a:solidFill>
              <a:schemeClr val="accent1"/>
            </a:solidFill>
            <a:ln>
              <a:noFill/>
            </a:ln>
            <a:effectLst/>
          </c:spPr>
          <c:invertIfNegative val="0"/>
          <c:cat>
            <c:numRef>
              <c:f>'NSW020 RK 151'!$F$27:$F$146</c:f>
              <c:numCache>
                <c:formatCode>m/d/yy\ h:mm;@</c:formatCode>
                <c:ptCount val="120"/>
                <c:pt idx="0">
                  <c:v>42224.475694444445</c:v>
                </c:pt>
                <c:pt idx="1">
                  <c:v>42225</c:v>
                </c:pt>
                <c:pt idx="2">
                  <c:v>42226</c:v>
                </c:pt>
                <c:pt idx="3">
                  <c:v>42227.489583333336</c:v>
                </c:pt>
                <c:pt idx="4">
                  <c:v>42228.4375</c:v>
                </c:pt>
                <c:pt idx="5">
                  <c:v>42228.4375</c:v>
                </c:pt>
                <c:pt idx="6">
                  <c:v>42229.486111111109</c:v>
                </c:pt>
                <c:pt idx="7">
                  <c:v>42230.510416666664</c:v>
                </c:pt>
                <c:pt idx="8">
                  <c:v>42231.430555555555</c:v>
                </c:pt>
                <c:pt idx="9">
                  <c:v>42232.440972222219</c:v>
                </c:pt>
                <c:pt idx="10">
                  <c:v>42232.440972222219</c:v>
                </c:pt>
                <c:pt idx="11">
                  <c:v>42233.423611111109</c:v>
                </c:pt>
                <c:pt idx="12">
                  <c:v>42234.486111111109</c:v>
                </c:pt>
                <c:pt idx="13">
                  <c:v>42234.486111111109</c:v>
                </c:pt>
                <c:pt idx="14">
                  <c:v>42235.482638888891</c:v>
                </c:pt>
                <c:pt idx="15">
                  <c:v>42235.482638888891</c:v>
                </c:pt>
                <c:pt idx="16">
                  <c:v>42236.454861111109</c:v>
                </c:pt>
                <c:pt idx="17">
                  <c:v>42236.454861111109</c:v>
                </c:pt>
                <c:pt idx="18">
                  <c:v>42237.46875</c:v>
                </c:pt>
                <c:pt idx="19">
                  <c:v>42237.46875</c:v>
                </c:pt>
                <c:pt idx="20">
                  <c:v>42238.465277777781</c:v>
                </c:pt>
                <c:pt idx="21">
                  <c:v>42238.465277777781</c:v>
                </c:pt>
                <c:pt idx="22">
                  <c:v>42239.486111111109</c:v>
                </c:pt>
                <c:pt idx="23">
                  <c:v>42240.461805555555</c:v>
                </c:pt>
                <c:pt idx="24">
                  <c:v>42241.475694444445</c:v>
                </c:pt>
                <c:pt idx="25">
                  <c:v>42242.493055555555</c:v>
                </c:pt>
                <c:pt idx="26">
                  <c:v>42243.548611111109</c:v>
                </c:pt>
                <c:pt idx="27">
                  <c:v>42244.465277777781</c:v>
                </c:pt>
                <c:pt idx="28">
                  <c:v>42246.46875</c:v>
                </c:pt>
                <c:pt idx="29">
                  <c:v>42247.461805555555</c:v>
                </c:pt>
                <c:pt idx="30">
                  <c:v>42248.451388888891</c:v>
                </c:pt>
                <c:pt idx="31">
                  <c:v>42249.441666666666</c:v>
                </c:pt>
                <c:pt idx="32">
                  <c:v>42252.376388888886</c:v>
                </c:pt>
                <c:pt idx="33">
                  <c:v>42253.384722222225</c:v>
                </c:pt>
                <c:pt idx="34">
                  <c:v>42254.39166666667</c:v>
                </c:pt>
                <c:pt idx="35">
                  <c:v>42255.434027777781</c:v>
                </c:pt>
                <c:pt idx="36">
                  <c:v>42256.42291666667</c:v>
                </c:pt>
                <c:pt idx="37">
                  <c:v>42257.426388888889</c:v>
                </c:pt>
                <c:pt idx="38">
                  <c:v>42258.409722222219</c:v>
                </c:pt>
                <c:pt idx="39">
                  <c:v>42259.444444444445</c:v>
                </c:pt>
                <c:pt idx="40">
                  <c:v>42260.384027777778</c:v>
                </c:pt>
                <c:pt idx="41">
                  <c:v>42261.394444444442</c:v>
                </c:pt>
                <c:pt idx="42">
                  <c:v>42262.472916666666</c:v>
                </c:pt>
                <c:pt idx="43">
                  <c:v>42263.423611111109</c:v>
                </c:pt>
                <c:pt idx="44">
                  <c:v>42264.441666666666</c:v>
                </c:pt>
                <c:pt idx="45">
                  <c:v>42265.413194444445</c:v>
                </c:pt>
                <c:pt idx="46">
                  <c:v>42266.336805555555</c:v>
                </c:pt>
                <c:pt idx="47">
                  <c:v>42267.340277777781</c:v>
                </c:pt>
                <c:pt idx="48">
                  <c:v>42268.378472222219</c:v>
                </c:pt>
                <c:pt idx="49">
                  <c:v>42270.392361111109</c:v>
                </c:pt>
                <c:pt idx="50">
                  <c:v>42272.388888888891</c:v>
                </c:pt>
                <c:pt idx="51">
                  <c:v>42276.336805555555</c:v>
                </c:pt>
                <c:pt idx="52">
                  <c:v>42286.420138888891</c:v>
                </c:pt>
                <c:pt idx="53">
                  <c:v>42291.347222222219</c:v>
                </c:pt>
              </c:numCache>
            </c:numRef>
          </c:cat>
          <c:val>
            <c:numRef>
              <c:f>'NSW020 RK 151'!$T$27:$T$80</c:f>
              <c:numCache>
                <c:formatCode>#,##0.00</c:formatCode>
                <c:ptCount val="54"/>
                <c:pt idx="0">
                  <c:v>5.4</c:v>
                </c:pt>
                <c:pt idx="1">
                  <c:v>10</c:v>
                </c:pt>
                <c:pt idx="2">
                  <c:v>12</c:v>
                </c:pt>
                <c:pt idx="3">
                  <c:v>11</c:v>
                </c:pt>
                <c:pt idx="4">
                  <c:v>16</c:v>
                </c:pt>
                <c:pt idx="5">
                  <c:v>17</c:v>
                </c:pt>
                <c:pt idx="6">
                  <c:v>21</c:v>
                </c:pt>
                <c:pt idx="7">
                  <c:v>14</c:v>
                </c:pt>
                <c:pt idx="8">
                  <c:v>16</c:v>
                </c:pt>
                <c:pt idx="9">
                  <c:v>19</c:v>
                </c:pt>
                <c:pt idx="10">
                  <c:v>18</c:v>
                </c:pt>
                <c:pt idx="11">
                  <c:v>34</c:v>
                </c:pt>
                <c:pt idx="12">
                  <c:v>33</c:v>
                </c:pt>
                <c:pt idx="13">
                  <c:v>34</c:v>
                </c:pt>
                <c:pt idx="14">
                  <c:v>34</c:v>
                </c:pt>
                <c:pt idx="15">
                  <c:v>35</c:v>
                </c:pt>
                <c:pt idx="16">
                  <c:v>29</c:v>
                </c:pt>
                <c:pt idx="17">
                  <c:v>29</c:v>
                </c:pt>
                <c:pt idx="18">
                  <c:v>35</c:v>
                </c:pt>
                <c:pt idx="19">
                  <c:v>34</c:v>
                </c:pt>
                <c:pt idx="20">
                  <c:v>35</c:v>
                </c:pt>
                <c:pt idx="21">
                  <c:v>35</c:v>
                </c:pt>
                <c:pt idx="22">
                  <c:v>35</c:v>
                </c:pt>
                <c:pt idx="23">
                  <c:v>28</c:v>
                </c:pt>
                <c:pt idx="24">
                  <c:v>28</c:v>
                </c:pt>
                <c:pt idx="25">
                  <c:v>32</c:v>
                </c:pt>
                <c:pt idx="26">
                  <c:v>21</c:v>
                </c:pt>
                <c:pt idx="27">
                  <c:v>25</c:v>
                </c:pt>
                <c:pt idx="28">
                  <c:v>27</c:v>
                </c:pt>
                <c:pt idx="29">
                  <c:v>37</c:v>
                </c:pt>
                <c:pt idx="30">
                  <c:v>30</c:v>
                </c:pt>
                <c:pt idx="31">
                  <c:v>42</c:v>
                </c:pt>
                <c:pt idx="32">
                  <c:v>53</c:v>
                </c:pt>
                <c:pt idx="33">
                  <c:v>94</c:v>
                </c:pt>
                <c:pt idx="34">
                  <c:v>14</c:v>
                </c:pt>
                <c:pt idx="35">
                  <c:v>13</c:v>
                </c:pt>
                <c:pt idx="36">
                  <c:v>22</c:v>
                </c:pt>
                <c:pt idx="37">
                  <c:v>21</c:v>
                </c:pt>
                <c:pt idx="38">
                  <c:v>76</c:v>
                </c:pt>
                <c:pt idx="39">
                  <c:v>25</c:v>
                </c:pt>
                <c:pt idx="40">
                  <c:v>57</c:v>
                </c:pt>
                <c:pt idx="41">
                  <c:v>26</c:v>
                </c:pt>
                <c:pt idx="42">
                  <c:v>26</c:v>
                </c:pt>
                <c:pt idx="43">
                  <c:v>24</c:v>
                </c:pt>
                <c:pt idx="44">
                  <c:v>33</c:v>
                </c:pt>
                <c:pt idx="45">
                  <c:v>22</c:v>
                </c:pt>
                <c:pt idx="46">
                  <c:v>26</c:v>
                </c:pt>
                <c:pt idx="47">
                  <c:v>24</c:v>
                </c:pt>
                <c:pt idx="48">
                  <c:v>22</c:v>
                </c:pt>
                <c:pt idx="49">
                  <c:v>800</c:v>
                </c:pt>
                <c:pt idx="50">
                  <c:v>13</c:v>
                </c:pt>
                <c:pt idx="51">
                  <c:v>85</c:v>
                </c:pt>
                <c:pt idx="52">
                  <c:v>14</c:v>
                </c:pt>
                <c:pt idx="53" formatCode="General">
                  <c:v>18</c:v>
                </c:pt>
              </c:numCache>
            </c:numRef>
          </c:val>
          <c:extLst>
            <c:ext xmlns:c16="http://schemas.microsoft.com/office/drawing/2014/chart" uri="{C3380CC4-5D6E-409C-BE32-E72D297353CC}">
              <c16:uniqueId val="{00000000-F74D-4AED-84F5-2BE77636578B}"/>
            </c:ext>
          </c:extLst>
        </c:ser>
        <c:dLbls>
          <c:showLegendKey val="0"/>
          <c:showVal val="0"/>
          <c:showCatName val="0"/>
          <c:showSerName val="0"/>
          <c:showPercent val="0"/>
          <c:showBubbleSize val="0"/>
        </c:dLbls>
        <c:gapWidth val="219"/>
        <c:overlap val="100"/>
        <c:axId val="943155096"/>
        <c:axId val="943155488"/>
        <c:extLst/>
      </c:barChart>
      <c:catAx>
        <c:axId val="9431550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155488"/>
        <c:crossesAt val="1.0000000000000003E-4"/>
        <c:auto val="0"/>
        <c:lblAlgn val="ctr"/>
        <c:lblOffset val="100"/>
        <c:tickLblSkip val="6"/>
        <c:tickMarkSkip val="5"/>
        <c:noMultiLvlLbl val="0"/>
      </c:catAx>
      <c:valAx>
        <c:axId val="94315548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4455237798451964E-2"/>
              <c:y val="0.15742416359400094"/>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155096"/>
        <c:crosses val="autoZero"/>
        <c:crossBetween val="between"/>
      </c:valAx>
      <c:spPr>
        <a:noFill/>
        <a:ln>
          <a:solidFill>
            <a:schemeClr val="tx1">
              <a:lumMod val="75000"/>
              <a:lumOff val="25000"/>
            </a:schemeClr>
          </a:solidFill>
        </a:ln>
        <a:effectLst/>
      </c:spPr>
    </c:plotArea>
    <c:legend>
      <c:legendPos val="t"/>
      <c:layout>
        <c:manualLayout>
          <c:xMode val="edge"/>
          <c:yMode val="edge"/>
          <c:x val="0.33007375340049272"/>
          <c:y val="0.15770348106499377"/>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above Aztec  (RK 157.6)</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'ADW021 RK 158'!$AE$26</c:f>
              <c:strCache>
                <c:ptCount val="1"/>
                <c:pt idx="0">
                  <c:v>Pb:Al Ratio</c:v>
                </c:pt>
              </c:strCache>
            </c:strRef>
          </c:tx>
          <c:spPr>
            <a:solidFill>
              <a:schemeClr val="tx2">
                <a:lumMod val="60000"/>
                <a:lumOff val="40000"/>
              </a:schemeClr>
            </a:solidFill>
            <a:ln>
              <a:noFill/>
            </a:ln>
            <a:effectLst/>
          </c:spPr>
          <c:cat>
            <c:numRef>
              <c:f>'ADW021 RK 158'!$F$27:$F$153</c:f>
              <c:numCache>
                <c:formatCode>m/d/yyyy</c:formatCode>
                <c:ptCount val="127"/>
                <c:pt idx="0">
                  <c:v>42223.501388888886</c:v>
                </c:pt>
                <c:pt idx="1">
                  <c:v>42223.501388888886</c:v>
                </c:pt>
                <c:pt idx="2">
                  <c:v>42224.413194444445</c:v>
                </c:pt>
                <c:pt idx="3">
                  <c:v>42225</c:v>
                </c:pt>
                <c:pt idx="4">
                  <c:v>42226</c:v>
                </c:pt>
                <c:pt idx="5">
                  <c:v>42226</c:v>
                </c:pt>
                <c:pt idx="6">
                  <c:v>42227.427083333336</c:v>
                </c:pt>
                <c:pt idx="7">
                  <c:v>42228.399305555555</c:v>
                </c:pt>
                <c:pt idx="8">
                  <c:v>42229.4375</c:v>
                </c:pt>
                <c:pt idx="9">
                  <c:v>42230.472222222219</c:v>
                </c:pt>
                <c:pt idx="10">
                  <c:v>42231.393750000003</c:v>
                </c:pt>
                <c:pt idx="11">
                  <c:v>42232.378472222219</c:v>
                </c:pt>
                <c:pt idx="12">
                  <c:v>42233.375</c:v>
                </c:pt>
                <c:pt idx="13">
                  <c:v>42234.430555555555</c:v>
                </c:pt>
                <c:pt idx="14">
                  <c:v>42235.427083333336</c:v>
                </c:pt>
                <c:pt idx="15">
                  <c:v>42236.40625</c:v>
                </c:pt>
                <c:pt idx="16">
                  <c:v>42237.423611111109</c:v>
                </c:pt>
                <c:pt idx="17">
                  <c:v>42238.402777777781</c:v>
                </c:pt>
                <c:pt idx="18">
                  <c:v>42239.413194444445</c:v>
                </c:pt>
                <c:pt idx="19">
                  <c:v>42240.354166666664</c:v>
                </c:pt>
                <c:pt idx="20">
                  <c:v>42241.420138888891</c:v>
                </c:pt>
                <c:pt idx="21">
                  <c:v>42242.440972222219</c:v>
                </c:pt>
                <c:pt idx="22">
                  <c:v>42243.420138888891</c:v>
                </c:pt>
                <c:pt idx="23">
                  <c:v>42244.402777777781</c:v>
                </c:pt>
                <c:pt idx="24">
                  <c:v>42246.361111111109</c:v>
                </c:pt>
                <c:pt idx="25">
                  <c:v>42247.409722222219</c:v>
                </c:pt>
                <c:pt idx="26">
                  <c:v>42248.392361111109</c:v>
                </c:pt>
                <c:pt idx="27">
                  <c:v>42249.400694444441</c:v>
                </c:pt>
                <c:pt idx="28">
                  <c:v>42252.400694444441</c:v>
                </c:pt>
                <c:pt idx="29">
                  <c:v>42253.40625</c:v>
                </c:pt>
                <c:pt idx="30">
                  <c:v>42254.42083333333</c:v>
                </c:pt>
                <c:pt idx="31">
                  <c:v>42255.461805555555</c:v>
                </c:pt>
                <c:pt idx="32">
                  <c:v>42256.443749999999</c:v>
                </c:pt>
                <c:pt idx="33">
                  <c:v>42257.450694444444</c:v>
                </c:pt>
                <c:pt idx="34">
                  <c:v>42258.430555555555</c:v>
                </c:pt>
                <c:pt idx="35">
                  <c:v>42259.465277777781</c:v>
                </c:pt>
                <c:pt idx="36">
                  <c:v>42260.395833333336</c:v>
                </c:pt>
                <c:pt idx="37">
                  <c:v>42261.416666666664</c:v>
                </c:pt>
                <c:pt idx="38">
                  <c:v>42262.491666666669</c:v>
                </c:pt>
                <c:pt idx="39">
                  <c:v>42263.441666666666</c:v>
                </c:pt>
                <c:pt idx="40">
                  <c:v>42264.376388888886</c:v>
                </c:pt>
                <c:pt idx="41">
                  <c:v>42265.371527777781</c:v>
                </c:pt>
                <c:pt idx="42">
                  <c:v>42266.350694444445</c:v>
                </c:pt>
                <c:pt idx="43">
                  <c:v>42267.347222222219</c:v>
                </c:pt>
                <c:pt idx="44">
                  <c:v>42268.392361111109</c:v>
                </c:pt>
                <c:pt idx="45">
                  <c:v>42270.413194444445</c:v>
                </c:pt>
                <c:pt idx="46">
                  <c:v>42272.409722222219</c:v>
                </c:pt>
                <c:pt idx="47">
                  <c:v>42276.350694444445</c:v>
                </c:pt>
                <c:pt idx="48">
                  <c:v>42286.454861111109</c:v>
                </c:pt>
                <c:pt idx="49">
                  <c:v>42291.361111111109</c:v>
                </c:pt>
                <c:pt idx="50">
                  <c:v>42305.604166666664</c:v>
                </c:pt>
                <c:pt idx="51">
                  <c:v>42325.395833333336</c:v>
                </c:pt>
                <c:pt idx="52">
                  <c:v>42453.529861111114</c:v>
                </c:pt>
                <c:pt idx="53">
                  <c:v>42530.395833333336</c:v>
                </c:pt>
                <c:pt idx="54" formatCode="m/d/yy\ h:mm;@">
                  <c:v>42606.46875</c:v>
                </c:pt>
              </c:numCache>
            </c:numRef>
          </c:cat>
          <c:val>
            <c:numRef>
              <c:f>'ADW021 RK 158'!$AE$27:$AE$80</c:f>
              <c:numCache>
                <c:formatCode>#,##0.0000</c:formatCode>
                <c:ptCount val="54"/>
                <c:pt idx="0">
                  <c:v>1.8749999999999999E-3</c:v>
                </c:pt>
                <c:pt idx="1">
                  <c:v>1.764705882352941E-3</c:v>
                </c:pt>
                <c:pt idx="2">
                  <c:v>6.2499999999999995E-3</c:v>
                </c:pt>
                <c:pt idx="3">
                  <c:v>3.1666666666666666E-3</c:v>
                </c:pt>
                <c:pt idx="4">
                  <c:v>2.6666666666666666E-3</c:v>
                </c:pt>
                <c:pt idx="5">
                  <c:v>8.0701754385964913E-3</c:v>
                </c:pt>
                <c:pt idx="6">
                  <c:v>5.0000000000000001E-3</c:v>
                </c:pt>
                <c:pt idx="7">
                  <c:v>5.6666666666666671E-3</c:v>
                </c:pt>
                <c:pt idx="8">
                  <c:v>2.197802197802198E-2</c:v>
                </c:pt>
                <c:pt idx="9">
                  <c:v>5.6410256410256415E-3</c:v>
                </c:pt>
                <c:pt idx="10">
                  <c:v>1.5909090909090907E-2</c:v>
                </c:pt>
                <c:pt idx="11">
                  <c:v>7.6923076923076919E-3</c:v>
                </c:pt>
                <c:pt idx="12">
                  <c:v>1.2499999999999999E-2</c:v>
                </c:pt>
                <c:pt idx="13">
                  <c:v>1.6666666666666666E-2</c:v>
                </c:pt>
                <c:pt idx="14">
                  <c:v>0.02</c:v>
                </c:pt>
                <c:pt idx="15">
                  <c:v>1.4705882352941176E-2</c:v>
                </c:pt>
                <c:pt idx="16">
                  <c:v>0.02</c:v>
                </c:pt>
                <c:pt idx="17">
                  <c:v>1.7241379310344827E-2</c:v>
                </c:pt>
                <c:pt idx="18">
                  <c:v>0.02</c:v>
                </c:pt>
                <c:pt idx="19">
                  <c:v>1.1304347826086957E-2</c:v>
                </c:pt>
                <c:pt idx="20">
                  <c:v>8.6206896551724137E-3</c:v>
                </c:pt>
                <c:pt idx="21">
                  <c:v>1.24E-3</c:v>
                </c:pt>
                <c:pt idx="22">
                  <c:v>6.1728395061728392E-3</c:v>
                </c:pt>
                <c:pt idx="23">
                  <c:v>3.5714285714285713E-3</c:v>
                </c:pt>
                <c:pt idx="24">
                  <c:v>4.5454545454545452E-3</c:v>
                </c:pt>
                <c:pt idx="25">
                  <c:v>3.1666666666666666E-3</c:v>
                </c:pt>
                <c:pt idx="26">
                  <c:v>1.2499999999999999E-2</c:v>
                </c:pt>
                <c:pt idx="27">
                  <c:v>2.5000000000000001E-3</c:v>
                </c:pt>
                <c:pt idx="28">
                  <c:v>2.5000000000000001E-3</c:v>
                </c:pt>
                <c:pt idx="29">
                  <c:v>1.0322580645161291E-3</c:v>
                </c:pt>
                <c:pt idx="30">
                  <c:v>9.3749999999999997E-3</c:v>
                </c:pt>
                <c:pt idx="31">
                  <c:v>2.0645161290322581E-3</c:v>
                </c:pt>
                <c:pt idx="32">
                  <c:v>2.121212121212121E-3</c:v>
                </c:pt>
                <c:pt idx="33">
                  <c:v>1.643835616438356E-3</c:v>
                </c:pt>
                <c:pt idx="34">
                  <c:v>1.8571428571428571E-3</c:v>
                </c:pt>
                <c:pt idx="35">
                  <c:v>2.5000000000000001E-3</c:v>
                </c:pt>
                <c:pt idx="36">
                  <c:v>3.0416666666666665E-3</c:v>
                </c:pt>
                <c:pt idx="37">
                  <c:v>3.875E-3</c:v>
                </c:pt>
                <c:pt idx="38">
                  <c:v>2.5000000000000001E-3</c:v>
                </c:pt>
                <c:pt idx="39">
                  <c:v>1.9444444444444444E-3</c:v>
                </c:pt>
                <c:pt idx="40">
                  <c:v>2.6666666666666666E-3</c:v>
                </c:pt>
                <c:pt idx="41">
                  <c:v>2.6250000000000002E-3</c:v>
                </c:pt>
                <c:pt idx="42">
                  <c:v>3.2499999999999999E-3</c:v>
                </c:pt>
                <c:pt idx="43">
                  <c:v>2.5000000000000001E-3</c:v>
                </c:pt>
                <c:pt idx="44">
                  <c:v>9.5E-4</c:v>
                </c:pt>
                <c:pt idx="45">
                  <c:v>1.1999999999999999E-3</c:v>
                </c:pt>
                <c:pt idx="46">
                  <c:v>3.6144578313253009E-3</c:v>
                </c:pt>
                <c:pt idx="47">
                  <c:v>3.9285714285714288E-3</c:v>
                </c:pt>
                <c:pt idx="48">
                  <c:v>2.0408163265306124E-3</c:v>
                </c:pt>
                <c:pt idx="49">
                  <c:v>1.5E-3</c:v>
                </c:pt>
                <c:pt idx="50">
                  <c:v>2.142857142857143E-3</c:v>
                </c:pt>
                <c:pt idx="51">
                  <c:v>1.1272727272727272E-3</c:v>
                </c:pt>
                <c:pt idx="52">
                  <c:v>2.5000000000000001E-3</c:v>
                </c:pt>
                <c:pt idx="53">
                  <c:v>1.3968253968253968E-2</c:v>
                </c:pt>
              </c:numCache>
            </c:numRef>
          </c:val>
          <c:extLst>
            <c:ext xmlns:c16="http://schemas.microsoft.com/office/drawing/2014/chart" uri="{C3380CC4-5D6E-409C-BE32-E72D297353CC}">
              <c16:uniqueId val="{00000001-4764-4230-8C40-DDD1E4641C14}"/>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5"/>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61669943430984175"/>
          <c:y val="0.18115621750111421"/>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157.6)</c:v>
            </c:pt>
          </c:strCache>
        </c:strRef>
      </c:tx>
      <c:layout>
        <c:manualLayout>
          <c:xMode val="edge"/>
          <c:yMode val="edge"/>
          <c:x val="0.28303556565559751"/>
          <c:y val="3.518058603330321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92150734105373"/>
          <c:y val="0.12340545713599368"/>
          <c:w val="0.65356648792171912"/>
          <c:h val="0.66033167549072713"/>
        </c:manualLayout>
      </c:layout>
      <c:barChart>
        <c:barDir val="col"/>
        <c:grouping val="stacked"/>
        <c:varyColors val="0"/>
        <c:ser>
          <c:idx val="0"/>
          <c:order val="0"/>
          <c:tx>
            <c:strRef>
              <c:f>'ADW021 RK 158'!$G$26</c:f>
              <c:strCache>
                <c:ptCount val="1"/>
                <c:pt idx="0">
                  <c:v>Aluminum</c:v>
                </c:pt>
              </c:strCache>
            </c:strRef>
          </c:tx>
          <c:spPr>
            <a:solidFill>
              <a:schemeClr val="accent1"/>
            </a:solidFill>
            <a:ln>
              <a:noFill/>
            </a:ln>
            <a:effectLst/>
          </c:spPr>
          <c:invertIfNegative val="0"/>
          <c:cat>
            <c:numRef>
              <c:f>'ADW021 RK 158'!$F$27:$F$144</c:f>
              <c:numCache>
                <c:formatCode>m/d/yyyy</c:formatCode>
                <c:ptCount val="118"/>
                <c:pt idx="0">
                  <c:v>42223.501388888886</c:v>
                </c:pt>
                <c:pt idx="1">
                  <c:v>42223.501388888886</c:v>
                </c:pt>
                <c:pt idx="2">
                  <c:v>42224.413194444445</c:v>
                </c:pt>
                <c:pt idx="3">
                  <c:v>42225</c:v>
                </c:pt>
                <c:pt idx="4">
                  <c:v>42226</c:v>
                </c:pt>
                <c:pt idx="5">
                  <c:v>42226</c:v>
                </c:pt>
                <c:pt idx="6">
                  <c:v>42227.427083333336</c:v>
                </c:pt>
                <c:pt idx="7">
                  <c:v>42228.399305555555</c:v>
                </c:pt>
                <c:pt idx="8">
                  <c:v>42229.4375</c:v>
                </c:pt>
                <c:pt idx="9">
                  <c:v>42230.472222222219</c:v>
                </c:pt>
                <c:pt idx="10">
                  <c:v>42231.393750000003</c:v>
                </c:pt>
                <c:pt idx="11">
                  <c:v>42232.378472222219</c:v>
                </c:pt>
                <c:pt idx="12">
                  <c:v>42233.375</c:v>
                </c:pt>
                <c:pt idx="13">
                  <c:v>42234.430555555555</c:v>
                </c:pt>
                <c:pt idx="14">
                  <c:v>42235.427083333336</c:v>
                </c:pt>
                <c:pt idx="15">
                  <c:v>42236.40625</c:v>
                </c:pt>
                <c:pt idx="16">
                  <c:v>42237.423611111109</c:v>
                </c:pt>
                <c:pt idx="17">
                  <c:v>42238.402777777781</c:v>
                </c:pt>
                <c:pt idx="18">
                  <c:v>42239.413194444445</c:v>
                </c:pt>
                <c:pt idx="19">
                  <c:v>42240.354166666664</c:v>
                </c:pt>
                <c:pt idx="20">
                  <c:v>42241.420138888891</c:v>
                </c:pt>
                <c:pt idx="21">
                  <c:v>42242.440972222219</c:v>
                </c:pt>
                <c:pt idx="22">
                  <c:v>42243.420138888891</c:v>
                </c:pt>
                <c:pt idx="23">
                  <c:v>42244.402777777781</c:v>
                </c:pt>
                <c:pt idx="24">
                  <c:v>42246.361111111109</c:v>
                </c:pt>
                <c:pt idx="25">
                  <c:v>42247.409722222219</c:v>
                </c:pt>
                <c:pt idx="26">
                  <c:v>42248.392361111109</c:v>
                </c:pt>
                <c:pt idx="27">
                  <c:v>42249.400694444441</c:v>
                </c:pt>
                <c:pt idx="28">
                  <c:v>42252.400694444441</c:v>
                </c:pt>
                <c:pt idx="29">
                  <c:v>42253.40625</c:v>
                </c:pt>
                <c:pt idx="30">
                  <c:v>42254.42083333333</c:v>
                </c:pt>
                <c:pt idx="31">
                  <c:v>42255.461805555555</c:v>
                </c:pt>
                <c:pt idx="32">
                  <c:v>42256.443749999999</c:v>
                </c:pt>
                <c:pt idx="33">
                  <c:v>42257.450694444444</c:v>
                </c:pt>
                <c:pt idx="34">
                  <c:v>42258.430555555555</c:v>
                </c:pt>
                <c:pt idx="35">
                  <c:v>42259.465277777781</c:v>
                </c:pt>
                <c:pt idx="36">
                  <c:v>42260.395833333336</c:v>
                </c:pt>
                <c:pt idx="37">
                  <c:v>42261.416666666664</c:v>
                </c:pt>
                <c:pt idx="38">
                  <c:v>42262.491666666669</c:v>
                </c:pt>
                <c:pt idx="39">
                  <c:v>42263.441666666666</c:v>
                </c:pt>
                <c:pt idx="40">
                  <c:v>42264.376388888886</c:v>
                </c:pt>
                <c:pt idx="41">
                  <c:v>42265.371527777781</c:v>
                </c:pt>
                <c:pt idx="42">
                  <c:v>42266.350694444445</c:v>
                </c:pt>
                <c:pt idx="43">
                  <c:v>42267.347222222219</c:v>
                </c:pt>
                <c:pt idx="44">
                  <c:v>42268.392361111109</c:v>
                </c:pt>
                <c:pt idx="45">
                  <c:v>42270.413194444445</c:v>
                </c:pt>
                <c:pt idx="46">
                  <c:v>42272.409722222219</c:v>
                </c:pt>
                <c:pt idx="47">
                  <c:v>42276.350694444445</c:v>
                </c:pt>
                <c:pt idx="48">
                  <c:v>42286.454861111109</c:v>
                </c:pt>
                <c:pt idx="49">
                  <c:v>42291.361111111109</c:v>
                </c:pt>
                <c:pt idx="50">
                  <c:v>42305.604166666664</c:v>
                </c:pt>
                <c:pt idx="51">
                  <c:v>42325.395833333336</c:v>
                </c:pt>
                <c:pt idx="52">
                  <c:v>42453.529861111114</c:v>
                </c:pt>
                <c:pt idx="53">
                  <c:v>42530.395833333336</c:v>
                </c:pt>
                <c:pt idx="54" formatCode="m/d/yy\ h:mm;@">
                  <c:v>42606.46875</c:v>
                </c:pt>
              </c:numCache>
            </c:numRef>
          </c:cat>
          <c:val>
            <c:numRef>
              <c:f>'ADW021 RK 158'!$G$27:$G$81</c:f>
              <c:numCache>
                <c:formatCode>#,##0.00</c:formatCode>
                <c:ptCount val="55"/>
                <c:pt idx="0">
                  <c:v>32</c:v>
                </c:pt>
                <c:pt idx="1">
                  <c:v>34</c:v>
                </c:pt>
                <c:pt idx="2">
                  <c:v>24</c:v>
                </c:pt>
                <c:pt idx="3">
                  <c:v>24</c:v>
                </c:pt>
                <c:pt idx="4">
                  <c:v>45</c:v>
                </c:pt>
                <c:pt idx="5">
                  <c:v>57</c:v>
                </c:pt>
                <c:pt idx="6">
                  <c:v>36</c:v>
                </c:pt>
                <c:pt idx="7">
                  <c:v>30</c:v>
                </c:pt>
                <c:pt idx="8">
                  <c:v>91</c:v>
                </c:pt>
                <c:pt idx="9">
                  <c:v>39</c:v>
                </c:pt>
                <c:pt idx="10">
                  <c:v>88</c:v>
                </c:pt>
                <c:pt idx="11">
                  <c:v>39</c:v>
                </c:pt>
                <c:pt idx="12">
                  <c:v>24</c:v>
                </c:pt>
                <c:pt idx="13">
                  <c:v>30</c:v>
                </c:pt>
                <c:pt idx="14">
                  <c:v>25</c:v>
                </c:pt>
                <c:pt idx="15">
                  <c:v>34</c:v>
                </c:pt>
                <c:pt idx="16">
                  <c:v>25</c:v>
                </c:pt>
                <c:pt idx="17">
                  <c:v>29</c:v>
                </c:pt>
                <c:pt idx="18">
                  <c:v>25</c:v>
                </c:pt>
                <c:pt idx="19">
                  <c:v>69</c:v>
                </c:pt>
                <c:pt idx="20">
                  <c:v>58</c:v>
                </c:pt>
                <c:pt idx="21">
                  <c:v>500</c:v>
                </c:pt>
                <c:pt idx="22">
                  <c:v>81</c:v>
                </c:pt>
                <c:pt idx="23">
                  <c:v>140</c:v>
                </c:pt>
                <c:pt idx="24">
                  <c:v>110</c:v>
                </c:pt>
                <c:pt idx="25">
                  <c:v>24</c:v>
                </c:pt>
                <c:pt idx="26">
                  <c:v>24</c:v>
                </c:pt>
                <c:pt idx="27">
                  <c:v>24</c:v>
                </c:pt>
                <c:pt idx="28">
                  <c:v>24</c:v>
                </c:pt>
                <c:pt idx="29">
                  <c:v>3100</c:v>
                </c:pt>
                <c:pt idx="30">
                  <c:v>32</c:v>
                </c:pt>
                <c:pt idx="31">
                  <c:v>310</c:v>
                </c:pt>
                <c:pt idx="32">
                  <c:v>99</c:v>
                </c:pt>
                <c:pt idx="33">
                  <c:v>730</c:v>
                </c:pt>
                <c:pt idx="34">
                  <c:v>700</c:v>
                </c:pt>
                <c:pt idx="35">
                  <c:v>24</c:v>
                </c:pt>
                <c:pt idx="36">
                  <c:v>24</c:v>
                </c:pt>
                <c:pt idx="37">
                  <c:v>24</c:v>
                </c:pt>
                <c:pt idx="38">
                  <c:v>24</c:v>
                </c:pt>
                <c:pt idx="39">
                  <c:v>360</c:v>
                </c:pt>
                <c:pt idx="40">
                  <c:v>45</c:v>
                </c:pt>
                <c:pt idx="41">
                  <c:v>24</c:v>
                </c:pt>
                <c:pt idx="42">
                  <c:v>28</c:v>
                </c:pt>
                <c:pt idx="43">
                  <c:v>24</c:v>
                </c:pt>
                <c:pt idx="44">
                  <c:v>200</c:v>
                </c:pt>
                <c:pt idx="45">
                  <c:v>20000</c:v>
                </c:pt>
                <c:pt idx="46">
                  <c:v>83</c:v>
                </c:pt>
                <c:pt idx="47">
                  <c:v>28</c:v>
                </c:pt>
                <c:pt idx="48">
                  <c:v>49</c:v>
                </c:pt>
                <c:pt idx="49">
                  <c:v>200</c:v>
                </c:pt>
                <c:pt idx="50">
                  <c:v>28</c:v>
                </c:pt>
                <c:pt idx="51">
                  <c:v>55</c:v>
                </c:pt>
                <c:pt idx="52">
                  <c:v>24</c:v>
                </c:pt>
                <c:pt idx="53">
                  <c:v>63</c:v>
                </c:pt>
                <c:pt idx="54" formatCode="General">
                  <c:v>110</c:v>
                </c:pt>
              </c:numCache>
            </c:numRef>
          </c:val>
          <c:extLst>
            <c:ext xmlns:c16="http://schemas.microsoft.com/office/drawing/2014/chart" uri="{C3380CC4-5D6E-409C-BE32-E72D297353CC}">
              <c16:uniqueId val="{00000000-6A41-48CD-92B8-F7D33552CD7E}"/>
            </c:ext>
          </c:extLst>
        </c:ser>
        <c:dLbls>
          <c:showLegendKey val="0"/>
          <c:showVal val="0"/>
          <c:showCatName val="0"/>
          <c:showSerName val="0"/>
          <c:showPercent val="0"/>
          <c:showBubbleSize val="0"/>
        </c:dLbls>
        <c:gapWidth val="219"/>
        <c:overlap val="100"/>
        <c:axId val="943157840"/>
        <c:axId val="943158232"/>
        <c:extLst/>
      </c:barChart>
      <c:catAx>
        <c:axId val="94315784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158232"/>
        <c:crossesAt val="1.0000000000000002E-2"/>
        <c:auto val="0"/>
        <c:lblAlgn val="ctr"/>
        <c:lblOffset val="100"/>
        <c:tickLblSkip val="6"/>
        <c:tickMarkSkip val="5"/>
        <c:noMultiLvlLbl val="0"/>
      </c:catAx>
      <c:valAx>
        <c:axId val="9431582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1143761741625187E-2"/>
              <c:y val="0.1436759988334791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157840"/>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7625618571522248"/>
          <c:y val="0.14381446581472399"/>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157.6)</c:v>
            </c:pt>
          </c:strCache>
        </c:strRef>
      </c:tx>
      <c:layout>
        <c:manualLayout>
          <c:xMode val="edge"/>
          <c:yMode val="edge"/>
          <c:x val="0.21001035421031083"/>
          <c:y val="2.592108773288584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'ADW021 RK 158'!$I$26</c:f>
              <c:strCache>
                <c:ptCount val="1"/>
                <c:pt idx="0">
                  <c:v>Arsenic</c:v>
                </c:pt>
              </c:strCache>
            </c:strRef>
          </c:tx>
          <c:spPr>
            <a:solidFill>
              <a:srgbClr val="993D81"/>
            </a:solidFill>
            <a:ln>
              <a:noFill/>
            </a:ln>
            <a:effectLst/>
          </c:spPr>
          <c:invertIfNegative val="0"/>
          <c:cat>
            <c:numRef>
              <c:f>'ADW021 RK 158'!$F$27:$F$144</c:f>
              <c:numCache>
                <c:formatCode>m/d/yyyy</c:formatCode>
                <c:ptCount val="118"/>
                <c:pt idx="0">
                  <c:v>42223.501388888886</c:v>
                </c:pt>
                <c:pt idx="1">
                  <c:v>42223.501388888886</c:v>
                </c:pt>
                <c:pt idx="2">
                  <c:v>42224.413194444445</c:v>
                </c:pt>
                <c:pt idx="3">
                  <c:v>42225</c:v>
                </c:pt>
                <c:pt idx="4">
                  <c:v>42226</c:v>
                </c:pt>
                <c:pt idx="5">
                  <c:v>42226</c:v>
                </c:pt>
                <c:pt idx="6">
                  <c:v>42227.427083333336</c:v>
                </c:pt>
                <c:pt idx="7">
                  <c:v>42228.399305555555</c:v>
                </c:pt>
                <c:pt idx="8">
                  <c:v>42229.4375</c:v>
                </c:pt>
                <c:pt idx="9">
                  <c:v>42230.472222222219</c:v>
                </c:pt>
                <c:pt idx="10">
                  <c:v>42231.393750000003</c:v>
                </c:pt>
                <c:pt idx="11">
                  <c:v>42232.378472222219</c:v>
                </c:pt>
                <c:pt idx="12">
                  <c:v>42233.375</c:v>
                </c:pt>
                <c:pt idx="13">
                  <c:v>42234.430555555555</c:v>
                </c:pt>
                <c:pt idx="14">
                  <c:v>42235.427083333336</c:v>
                </c:pt>
                <c:pt idx="15">
                  <c:v>42236.40625</c:v>
                </c:pt>
                <c:pt idx="16">
                  <c:v>42237.423611111109</c:v>
                </c:pt>
                <c:pt idx="17">
                  <c:v>42238.402777777781</c:v>
                </c:pt>
                <c:pt idx="18">
                  <c:v>42239.413194444445</c:v>
                </c:pt>
                <c:pt idx="19">
                  <c:v>42240.354166666664</c:v>
                </c:pt>
                <c:pt idx="20">
                  <c:v>42241.420138888891</c:v>
                </c:pt>
                <c:pt idx="21">
                  <c:v>42242.440972222219</c:v>
                </c:pt>
                <c:pt idx="22">
                  <c:v>42243.420138888891</c:v>
                </c:pt>
                <c:pt idx="23">
                  <c:v>42244.402777777781</c:v>
                </c:pt>
                <c:pt idx="24">
                  <c:v>42246.361111111109</c:v>
                </c:pt>
                <c:pt idx="25">
                  <c:v>42247.409722222219</c:v>
                </c:pt>
                <c:pt idx="26">
                  <c:v>42248.392361111109</c:v>
                </c:pt>
                <c:pt idx="27">
                  <c:v>42249.400694444441</c:v>
                </c:pt>
                <c:pt idx="28">
                  <c:v>42252.400694444441</c:v>
                </c:pt>
                <c:pt idx="29">
                  <c:v>42253.40625</c:v>
                </c:pt>
                <c:pt idx="30">
                  <c:v>42254.42083333333</c:v>
                </c:pt>
                <c:pt idx="31">
                  <c:v>42255.461805555555</c:v>
                </c:pt>
                <c:pt idx="32">
                  <c:v>42256.443749999999</c:v>
                </c:pt>
                <c:pt idx="33">
                  <c:v>42257.450694444444</c:v>
                </c:pt>
                <c:pt idx="34">
                  <c:v>42258.430555555555</c:v>
                </c:pt>
                <c:pt idx="35">
                  <c:v>42259.465277777781</c:v>
                </c:pt>
                <c:pt idx="36">
                  <c:v>42260.395833333336</c:v>
                </c:pt>
                <c:pt idx="37">
                  <c:v>42261.416666666664</c:v>
                </c:pt>
                <c:pt idx="38">
                  <c:v>42262.491666666669</c:v>
                </c:pt>
                <c:pt idx="39">
                  <c:v>42263.441666666666</c:v>
                </c:pt>
                <c:pt idx="40">
                  <c:v>42264.376388888886</c:v>
                </c:pt>
                <c:pt idx="41">
                  <c:v>42265.371527777781</c:v>
                </c:pt>
                <c:pt idx="42">
                  <c:v>42266.350694444445</c:v>
                </c:pt>
                <c:pt idx="43">
                  <c:v>42267.347222222219</c:v>
                </c:pt>
                <c:pt idx="44">
                  <c:v>42268.392361111109</c:v>
                </c:pt>
                <c:pt idx="45">
                  <c:v>42270.413194444445</c:v>
                </c:pt>
                <c:pt idx="46">
                  <c:v>42272.409722222219</c:v>
                </c:pt>
                <c:pt idx="47">
                  <c:v>42276.350694444445</c:v>
                </c:pt>
                <c:pt idx="48">
                  <c:v>42286.454861111109</c:v>
                </c:pt>
                <c:pt idx="49">
                  <c:v>42291.361111111109</c:v>
                </c:pt>
                <c:pt idx="50">
                  <c:v>42305.604166666664</c:v>
                </c:pt>
                <c:pt idx="51">
                  <c:v>42325.395833333336</c:v>
                </c:pt>
                <c:pt idx="52">
                  <c:v>42453.529861111114</c:v>
                </c:pt>
                <c:pt idx="53">
                  <c:v>42530.395833333336</c:v>
                </c:pt>
                <c:pt idx="54" formatCode="m/d/yy\ h:mm;@">
                  <c:v>42606.46875</c:v>
                </c:pt>
              </c:numCache>
            </c:numRef>
          </c:cat>
          <c:val>
            <c:numRef>
              <c:f>'ADW021 RK 158'!$I$27:$I$81</c:f>
              <c:numCache>
                <c:formatCode>#,##0.00</c:formatCode>
                <c:ptCount val="55"/>
                <c:pt idx="0">
                  <c:v>0.52</c:v>
                </c:pt>
                <c:pt idx="1">
                  <c:v>0.56999999999999995</c:v>
                </c:pt>
                <c:pt idx="2">
                  <c:v>0.37</c:v>
                </c:pt>
                <c:pt idx="3">
                  <c:v>0.37</c:v>
                </c:pt>
                <c:pt idx="4">
                  <c:v>0.37</c:v>
                </c:pt>
                <c:pt idx="5">
                  <c:v>0.37</c:v>
                </c:pt>
                <c:pt idx="6">
                  <c:v>0.37</c:v>
                </c:pt>
                <c:pt idx="7">
                  <c:v>0.37</c:v>
                </c:pt>
                <c:pt idx="8">
                  <c:v>0.37</c:v>
                </c:pt>
                <c:pt idx="9">
                  <c:v>0.37</c:v>
                </c:pt>
                <c:pt idx="10">
                  <c:v>0.5</c:v>
                </c:pt>
                <c:pt idx="11">
                  <c:v>1.2</c:v>
                </c:pt>
                <c:pt idx="12">
                  <c:v>1.1000000000000001</c:v>
                </c:pt>
                <c:pt idx="13">
                  <c:v>0.5</c:v>
                </c:pt>
                <c:pt idx="14">
                  <c:v>0.5</c:v>
                </c:pt>
                <c:pt idx="15">
                  <c:v>0.65</c:v>
                </c:pt>
                <c:pt idx="16">
                  <c:v>0.5</c:v>
                </c:pt>
                <c:pt idx="17">
                  <c:v>0.5</c:v>
                </c:pt>
                <c:pt idx="18">
                  <c:v>0.5</c:v>
                </c:pt>
                <c:pt idx="19">
                  <c:v>0.59</c:v>
                </c:pt>
                <c:pt idx="20">
                  <c:v>0.5</c:v>
                </c:pt>
                <c:pt idx="21">
                  <c:v>0.83</c:v>
                </c:pt>
                <c:pt idx="22">
                  <c:v>0.56999999999999995</c:v>
                </c:pt>
                <c:pt idx="23">
                  <c:v>0.6</c:v>
                </c:pt>
                <c:pt idx="24">
                  <c:v>0.56000000000000005</c:v>
                </c:pt>
                <c:pt idx="25">
                  <c:v>0.37</c:v>
                </c:pt>
                <c:pt idx="26">
                  <c:v>1.2</c:v>
                </c:pt>
                <c:pt idx="27">
                  <c:v>0.37</c:v>
                </c:pt>
                <c:pt idx="28">
                  <c:v>0.51</c:v>
                </c:pt>
                <c:pt idx="29">
                  <c:v>1.3</c:v>
                </c:pt>
                <c:pt idx="30">
                  <c:v>0.52</c:v>
                </c:pt>
                <c:pt idx="31">
                  <c:v>0.73</c:v>
                </c:pt>
                <c:pt idx="32">
                  <c:v>0.37</c:v>
                </c:pt>
                <c:pt idx="33">
                  <c:v>0.41</c:v>
                </c:pt>
                <c:pt idx="34">
                  <c:v>0.64</c:v>
                </c:pt>
                <c:pt idx="35">
                  <c:v>0.7</c:v>
                </c:pt>
                <c:pt idx="36">
                  <c:v>0.53</c:v>
                </c:pt>
                <c:pt idx="37">
                  <c:v>0.37</c:v>
                </c:pt>
                <c:pt idx="38">
                  <c:v>0.62</c:v>
                </c:pt>
                <c:pt idx="39">
                  <c:v>0.55000000000000004</c:v>
                </c:pt>
                <c:pt idx="40">
                  <c:v>0.37</c:v>
                </c:pt>
                <c:pt idx="41">
                  <c:v>1</c:v>
                </c:pt>
                <c:pt idx="42">
                  <c:v>0.51</c:v>
                </c:pt>
                <c:pt idx="43">
                  <c:v>0.47</c:v>
                </c:pt>
                <c:pt idx="44">
                  <c:v>0.41</c:v>
                </c:pt>
                <c:pt idx="45">
                  <c:v>6.5</c:v>
                </c:pt>
                <c:pt idx="46">
                  <c:v>0.64</c:v>
                </c:pt>
                <c:pt idx="47">
                  <c:v>0.44</c:v>
                </c:pt>
                <c:pt idx="48">
                  <c:v>0.37</c:v>
                </c:pt>
                <c:pt idx="49">
                  <c:v>0.37</c:v>
                </c:pt>
                <c:pt idx="50">
                  <c:v>0.37</c:v>
                </c:pt>
                <c:pt idx="51">
                  <c:v>0.37</c:v>
                </c:pt>
                <c:pt idx="52">
                  <c:v>0.37</c:v>
                </c:pt>
                <c:pt idx="53">
                  <c:v>0.51</c:v>
                </c:pt>
                <c:pt idx="54" formatCode="0.0000">
                  <c:v>0.185</c:v>
                </c:pt>
              </c:numCache>
            </c:numRef>
          </c:val>
          <c:extLst>
            <c:ext xmlns:c16="http://schemas.microsoft.com/office/drawing/2014/chart" uri="{C3380CC4-5D6E-409C-BE32-E72D297353CC}">
              <c16:uniqueId val="{00000000-4F12-402E-A189-3ABFB813807C}"/>
            </c:ext>
          </c:extLst>
        </c:ser>
        <c:dLbls>
          <c:showLegendKey val="0"/>
          <c:showVal val="0"/>
          <c:showCatName val="0"/>
          <c:showSerName val="0"/>
          <c:showPercent val="0"/>
          <c:showBubbleSize val="0"/>
        </c:dLbls>
        <c:gapWidth val="219"/>
        <c:overlap val="100"/>
        <c:axId val="943159016"/>
        <c:axId val="943159408"/>
        <c:extLst/>
      </c:barChart>
      <c:catAx>
        <c:axId val="94315901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43159408"/>
        <c:crossesAt val="1.0000000000000003E-4"/>
        <c:auto val="0"/>
        <c:lblAlgn val="ctr"/>
        <c:lblOffset val="100"/>
        <c:tickLblSkip val="6"/>
        <c:tickMarkSkip val="5"/>
        <c:noMultiLvlLbl val="0"/>
      </c:catAx>
      <c:valAx>
        <c:axId val="94315940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159016"/>
        <c:crosses val="autoZero"/>
        <c:crossBetween val="between"/>
      </c:valAx>
      <c:spPr>
        <a:noFill/>
        <a:ln>
          <a:solidFill>
            <a:schemeClr val="tx1">
              <a:lumMod val="75000"/>
              <a:lumOff val="25000"/>
            </a:schemeClr>
          </a:solidFill>
        </a:ln>
        <a:effectLst/>
      </c:spPr>
    </c:plotArea>
    <c:legend>
      <c:legendPos val="t"/>
      <c:layout>
        <c:manualLayout>
          <c:xMode val="edge"/>
          <c:yMode val="edge"/>
          <c:x val="0.19480106271119776"/>
          <c:y val="0.1445886149477217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157.6)</c:v>
            </c:pt>
          </c:strCache>
        </c:strRef>
      </c:tx>
      <c:layout>
        <c:manualLayout>
          <c:xMode val="edge"/>
          <c:yMode val="edge"/>
          <c:x val="0.17831617201695943"/>
          <c:y val="2.568225623827756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'ADW021 RK 158'!$L$26</c:f>
              <c:strCache>
                <c:ptCount val="1"/>
                <c:pt idx="0">
                  <c:v>Cadmium</c:v>
                </c:pt>
              </c:strCache>
            </c:strRef>
          </c:tx>
          <c:spPr>
            <a:solidFill>
              <a:schemeClr val="accent1"/>
            </a:solidFill>
            <a:ln>
              <a:noFill/>
            </a:ln>
            <a:effectLst/>
          </c:spPr>
          <c:invertIfNegative val="0"/>
          <c:cat>
            <c:numRef>
              <c:f>'ADW021 RK 158'!$F$27:$F$144</c:f>
              <c:numCache>
                <c:formatCode>m/d/yyyy</c:formatCode>
                <c:ptCount val="118"/>
                <c:pt idx="0">
                  <c:v>42223.501388888886</c:v>
                </c:pt>
                <c:pt idx="1">
                  <c:v>42223.501388888886</c:v>
                </c:pt>
                <c:pt idx="2">
                  <c:v>42224.413194444445</c:v>
                </c:pt>
                <c:pt idx="3">
                  <c:v>42225</c:v>
                </c:pt>
                <c:pt idx="4">
                  <c:v>42226</c:v>
                </c:pt>
                <c:pt idx="5">
                  <c:v>42226</c:v>
                </c:pt>
                <c:pt idx="6">
                  <c:v>42227.427083333336</c:v>
                </c:pt>
                <c:pt idx="7">
                  <c:v>42228.399305555555</c:v>
                </c:pt>
                <c:pt idx="8">
                  <c:v>42229.4375</c:v>
                </c:pt>
                <c:pt idx="9">
                  <c:v>42230.472222222219</c:v>
                </c:pt>
                <c:pt idx="10">
                  <c:v>42231.393750000003</c:v>
                </c:pt>
                <c:pt idx="11">
                  <c:v>42232.378472222219</c:v>
                </c:pt>
                <c:pt idx="12">
                  <c:v>42233.375</c:v>
                </c:pt>
                <c:pt idx="13">
                  <c:v>42234.430555555555</c:v>
                </c:pt>
                <c:pt idx="14">
                  <c:v>42235.427083333336</c:v>
                </c:pt>
                <c:pt idx="15">
                  <c:v>42236.40625</c:v>
                </c:pt>
                <c:pt idx="16">
                  <c:v>42237.423611111109</c:v>
                </c:pt>
                <c:pt idx="17">
                  <c:v>42238.402777777781</c:v>
                </c:pt>
                <c:pt idx="18">
                  <c:v>42239.413194444445</c:v>
                </c:pt>
                <c:pt idx="19">
                  <c:v>42240.354166666664</c:v>
                </c:pt>
                <c:pt idx="20">
                  <c:v>42241.420138888891</c:v>
                </c:pt>
                <c:pt idx="21">
                  <c:v>42242.440972222219</c:v>
                </c:pt>
                <c:pt idx="22">
                  <c:v>42243.420138888891</c:v>
                </c:pt>
                <c:pt idx="23">
                  <c:v>42244.402777777781</c:v>
                </c:pt>
                <c:pt idx="24">
                  <c:v>42246.361111111109</c:v>
                </c:pt>
                <c:pt idx="25">
                  <c:v>42247.409722222219</c:v>
                </c:pt>
                <c:pt idx="26">
                  <c:v>42248.392361111109</c:v>
                </c:pt>
                <c:pt idx="27">
                  <c:v>42249.400694444441</c:v>
                </c:pt>
                <c:pt idx="28">
                  <c:v>42252.400694444441</c:v>
                </c:pt>
                <c:pt idx="29">
                  <c:v>42253.40625</c:v>
                </c:pt>
                <c:pt idx="30">
                  <c:v>42254.42083333333</c:v>
                </c:pt>
                <c:pt idx="31">
                  <c:v>42255.461805555555</c:v>
                </c:pt>
                <c:pt idx="32">
                  <c:v>42256.443749999999</c:v>
                </c:pt>
                <c:pt idx="33">
                  <c:v>42257.450694444444</c:v>
                </c:pt>
                <c:pt idx="34">
                  <c:v>42258.430555555555</c:v>
                </c:pt>
                <c:pt idx="35">
                  <c:v>42259.465277777781</c:v>
                </c:pt>
                <c:pt idx="36">
                  <c:v>42260.395833333336</c:v>
                </c:pt>
                <c:pt idx="37">
                  <c:v>42261.416666666664</c:v>
                </c:pt>
                <c:pt idx="38">
                  <c:v>42262.491666666669</c:v>
                </c:pt>
                <c:pt idx="39">
                  <c:v>42263.441666666666</c:v>
                </c:pt>
                <c:pt idx="40">
                  <c:v>42264.376388888886</c:v>
                </c:pt>
                <c:pt idx="41">
                  <c:v>42265.371527777781</c:v>
                </c:pt>
                <c:pt idx="42">
                  <c:v>42266.350694444445</c:v>
                </c:pt>
                <c:pt idx="43">
                  <c:v>42267.347222222219</c:v>
                </c:pt>
                <c:pt idx="44">
                  <c:v>42268.392361111109</c:v>
                </c:pt>
                <c:pt idx="45">
                  <c:v>42270.413194444445</c:v>
                </c:pt>
                <c:pt idx="46">
                  <c:v>42272.409722222219</c:v>
                </c:pt>
                <c:pt idx="47">
                  <c:v>42276.350694444445</c:v>
                </c:pt>
                <c:pt idx="48">
                  <c:v>42286.454861111109</c:v>
                </c:pt>
                <c:pt idx="49">
                  <c:v>42291.361111111109</c:v>
                </c:pt>
                <c:pt idx="50">
                  <c:v>42305.604166666664</c:v>
                </c:pt>
                <c:pt idx="51">
                  <c:v>42325.395833333336</c:v>
                </c:pt>
                <c:pt idx="52">
                  <c:v>42453.529861111114</c:v>
                </c:pt>
                <c:pt idx="53">
                  <c:v>42530.395833333336</c:v>
                </c:pt>
                <c:pt idx="54" formatCode="m/d/yy\ h:mm;@">
                  <c:v>42606.46875</c:v>
                </c:pt>
              </c:numCache>
            </c:numRef>
          </c:cat>
          <c:val>
            <c:numRef>
              <c:f>'ADW021 RK 158'!$L$27:$L$81</c:f>
              <c:numCache>
                <c:formatCode>#,##0.00</c:formatCode>
                <c:ptCount val="55"/>
                <c:pt idx="0">
                  <c:v>4.2999999999999997E-2</c:v>
                </c:pt>
                <c:pt idx="1">
                  <c:v>4.2999999999999997E-2</c:v>
                </c:pt>
                <c:pt idx="2">
                  <c:v>4.2999999999999997E-2</c:v>
                </c:pt>
                <c:pt idx="6">
                  <c:v>4.2999999999999997E-2</c:v>
                </c:pt>
                <c:pt idx="7">
                  <c:v>0.1</c:v>
                </c:pt>
                <c:pt idx="8">
                  <c:v>4.2999999999999997E-2</c:v>
                </c:pt>
                <c:pt idx="9">
                  <c:v>0.14000000000000001</c:v>
                </c:pt>
                <c:pt idx="10">
                  <c:v>0.25</c:v>
                </c:pt>
                <c:pt idx="11">
                  <c:v>4.2999999999999997E-2</c:v>
                </c:pt>
                <c:pt idx="12">
                  <c:v>4.2999999999999997E-2</c:v>
                </c:pt>
                <c:pt idx="13">
                  <c:v>0.25</c:v>
                </c:pt>
                <c:pt idx="14">
                  <c:v>0.25</c:v>
                </c:pt>
                <c:pt idx="15">
                  <c:v>0.25</c:v>
                </c:pt>
                <c:pt idx="16">
                  <c:v>0.25</c:v>
                </c:pt>
                <c:pt idx="17">
                  <c:v>0.25</c:v>
                </c:pt>
                <c:pt idx="18">
                  <c:v>0.25</c:v>
                </c:pt>
                <c:pt idx="19">
                  <c:v>0.25</c:v>
                </c:pt>
                <c:pt idx="20">
                  <c:v>0.25</c:v>
                </c:pt>
                <c:pt idx="21">
                  <c:v>0.25</c:v>
                </c:pt>
                <c:pt idx="22">
                  <c:v>0.25</c:v>
                </c:pt>
                <c:pt idx="23">
                  <c:v>0.25</c:v>
                </c:pt>
                <c:pt idx="24">
                  <c:v>0.25</c:v>
                </c:pt>
                <c:pt idx="25">
                  <c:v>0.5</c:v>
                </c:pt>
                <c:pt idx="26">
                  <c:v>4.2999999999999997E-2</c:v>
                </c:pt>
                <c:pt idx="27">
                  <c:v>0.13</c:v>
                </c:pt>
                <c:pt idx="28">
                  <c:v>0.5</c:v>
                </c:pt>
                <c:pt idx="29">
                  <c:v>4.2999999999999997E-2</c:v>
                </c:pt>
                <c:pt idx="30">
                  <c:v>4.2999999999999997E-2</c:v>
                </c:pt>
                <c:pt idx="31">
                  <c:v>0.5</c:v>
                </c:pt>
                <c:pt idx="32">
                  <c:v>4.2999999999999997E-2</c:v>
                </c:pt>
                <c:pt idx="33">
                  <c:v>0.5</c:v>
                </c:pt>
                <c:pt idx="34">
                  <c:v>0.5</c:v>
                </c:pt>
                <c:pt idx="35">
                  <c:v>4.2999999999999997E-2</c:v>
                </c:pt>
                <c:pt idx="36">
                  <c:v>0.5</c:v>
                </c:pt>
                <c:pt idx="37">
                  <c:v>0.5</c:v>
                </c:pt>
                <c:pt idx="38">
                  <c:v>0.5</c:v>
                </c:pt>
                <c:pt idx="39">
                  <c:v>0.5</c:v>
                </c:pt>
                <c:pt idx="40">
                  <c:v>0.5</c:v>
                </c:pt>
                <c:pt idx="41">
                  <c:v>0.5</c:v>
                </c:pt>
                <c:pt idx="42">
                  <c:v>0.5</c:v>
                </c:pt>
                <c:pt idx="43">
                  <c:v>0.25</c:v>
                </c:pt>
                <c:pt idx="44">
                  <c:v>0.5</c:v>
                </c:pt>
                <c:pt idx="45">
                  <c:v>0.37</c:v>
                </c:pt>
                <c:pt idx="46">
                  <c:v>4.2999999999999997E-2</c:v>
                </c:pt>
                <c:pt idx="47">
                  <c:v>4.2999999999999997E-2</c:v>
                </c:pt>
                <c:pt idx="48">
                  <c:v>4.2999999999999997E-2</c:v>
                </c:pt>
                <c:pt idx="49">
                  <c:v>4.2999999999999997E-2</c:v>
                </c:pt>
                <c:pt idx="50">
                  <c:v>0.19</c:v>
                </c:pt>
                <c:pt idx="51">
                  <c:v>4.2999999999999997E-2</c:v>
                </c:pt>
                <c:pt idx="52">
                  <c:v>4.2999999999999997E-2</c:v>
                </c:pt>
                <c:pt idx="53">
                  <c:v>4.2999999999999997E-2</c:v>
                </c:pt>
                <c:pt idx="54" formatCode="General">
                  <c:v>7.2999999999999995E-2</c:v>
                </c:pt>
              </c:numCache>
            </c:numRef>
          </c:val>
          <c:extLst>
            <c:ext xmlns:c16="http://schemas.microsoft.com/office/drawing/2014/chart" uri="{C3380CC4-5D6E-409C-BE32-E72D297353CC}">
              <c16:uniqueId val="{00000000-D6FC-4336-8BFE-2BED62B998C0}"/>
            </c:ext>
          </c:extLst>
        </c:ser>
        <c:dLbls>
          <c:showLegendKey val="0"/>
          <c:showVal val="0"/>
          <c:showCatName val="0"/>
          <c:showSerName val="0"/>
          <c:showPercent val="0"/>
          <c:showBubbleSize val="0"/>
        </c:dLbls>
        <c:gapWidth val="219"/>
        <c:overlap val="100"/>
        <c:axId val="943160192"/>
        <c:axId val="943160584"/>
        <c:extLst/>
      </c:barChart>
      <c:catAx>
        <c:axId val="94316019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43160584"/>
        <c:crossesAt val="1.0000000000000003E-4"/>
        <c:auto val="0"/>
        <c:lblAlgn val="ctr"/>
        <c:lblOffset val="100"/>
        <c:tickLblSkip val="6"/>
        <c:tickMarkSkip val="5"/>
        <c:noMultiLvlLbl val="0"/>
      </c:catAx>
      <c:valAx>
        <c:axId val="94316058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160192"/>
        <c:crosses val="autoZero"/>
        <c:crossBetween val="between"/>
      </c:valAx>
      <c:spPr>
        <a:noFill/>
        <a:ln>
          <a:solidFill>
            <a:schemeClr val="tx1">
              <a:lumMod val="75000"/>
              <a:lumOff val="25000"/>
            </a:schemeClr>
          </a:solidFill>
        </a:ln>
        <a:effectLst/>
      </c:spPr>
    </c:plotArea>
    <c:legend>
      <c:legendPos val="t"/>
      <c:layout>
        <c:manualLayout>
          <c:xMode val="edge"/>
          <c:yMode val="edge"/>
          <c:x val="0.19880005383942392"/>
          <c:y val="0.15770331123538209"/>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157.6)</c:v>
            </c:pt>
          </c:strCache>
        </c:strRef>
      </c:tx>
      <c:layout>
        <c:manualLayout>
          <c:xMode val="edge"/>
          <c:yMode val="edge"/>
          <c:x val="0.2071824416303748"/>
          <c:y val="3.055083725887975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197441596015043"/>
          <c:y val="0.12340551181102362"/>
          <c:w val="0.74725838716698834"/>
          <c:h val="0.66033167549072713"/>
        </c:manualLayout>
      </c:layout>
      <c:barChart>
        <c:barDir val="col"/>
        <c:grouping val="stacked"/>
        <c:varyColors val="0"/>
        <c:ser>
          <c:idx val="0"/>
          <c:order val="0"/>
          <c:tx>
            <c:strRef>
              <c:f>'ADW021 RK 158'!$P$26</c:f>
              <c:strCache>
                <c:ptCount val="1"/>
                <c:pt idx="0">
                  <c:v>Copper</c:v>
                </c:pt>
              </c:strCache>
            </c:strRef>
          </c:tx>
          <c:spPr>
            <a:solidFill>
              <a:srgbClr val="D05F12"/>
            </a:solidFill>
            <a:ln>
              <a:noFill/>
            </a:ln>
            <a:effectLst/>
          </c:spPr>
          <c:invertIfNegative val="0"/>
          <c:cat>
            <c:numRef>
              <c:f>'ADW021 RK 158'!$F$27:$F$144</c:f>
              <c:numCache>
                <c:formatCode>m/d/yyyy</c:formatCode>
                <c:ptCount val="118"/>
                <c:pt idx="0">
                  <c:v>42223.501388888886</c:v>
                </c:pt>
                <c:pt idx="1">
                  <c:v>42223.501388888886</c:v>
                </c:pt>
                <c:pt idx="2">
                  <c:v>42224.413194444445</c:v>
                </c:pt>
                <c:pt idx="3">
                  <c:v>42225</c:v>
                </c:pt>
                <c:pt idx="4">
                  <c:v>42226</c:v>
                </c:pt>
                <c:pt idx="5">
                  <c:v>42226</c:v>
                </c:pt>
                <c:pt idx="6">
                  <c:v>42227.427083333336</c:v>
                </c:pt>
                <c:pt idx="7">
                  <c:v>42228.399305555555</c:v>
                </c:pt>
                <c:pt idx="8">
                  <c:v>42229.4375</c:v>
                </c:pt>
                <c:pt idx="9">
                  <c:v>42230.472222222219</c:v>
                </c:pt>
                <c:pt idx="10">
                  <c:v>42231.393750000003</c:v>
                </c:pt>
                <c:pt idx="11">
                  <c:v>42232.378472222219</c:v>
                </c:pt>
                <c:pt idx="12">
                  <c:v>42233.375</c:v>
                </c:pt>
                <c:pt idx="13">
                  <c:v>42234.430555555555</c:v>
                </c:pt>
                <c:pt idx="14">
                  <c:v>42235.427083333336</c:v>
                </c:pt>
                <c:pt idx="15">
                  <c:v>42236.40625</c:v>
                </c:pt>
                <c:pt idx="16">
                  <c:v>42237.423611111109</c:v>
                </c:pt>
                <c:pt idx="17">
                  <c:v>42238.402777777781</c:v>
                </c:pt>
                <c:pt idx="18">
                  <c:v>42239.413194444445</c:v>
                </c:pt>
                <c:pt idx="19">
                  <c:v>42240.354166666664</c:v>
                </c:pt>
                <c:pt idx="20">
                  <c:v>42241.420138888891</c:v>
                </c:pt>
                <c:pt idx="21">
                  <c:v>42242.440972222219</c:v>
                </c:pt>
                <c:pt idx="22">
                  <c:v>42243.420138888891</c:v>
                </c:pt>
                <c:pt idx="23">
                  <c:v>42244.402777777781</c:v>
                </c:pt>
                <c:pt idx="24">
                  <c:v>42246.361111111109</c:v>
                </c:pt>
                <c:pt idx="25">
                  <c:v>42247.409722222219</c:v>
                </c:pt>
                <c:pt idx="26">
                  <c:v>42248.392361111109</c:v>
                </c:pt>
                <c:pt idx="27">
                  <c:v>42249.400694444441</c:v>
                </c:pt>
                <c:pt idx="28">
                  <c:v>42252.400694444441</c:v>
                </c:pt>
                <c:pt idx="29">
                  <c:v>42253.40625</c:v>
                </c:pt>
                <c:pt idx="30">
                  <c:v>42254.42083333333</c:v>
                </c:pt>
                <c:pt idx="31">
                  <c:v>42255.461805555555</c:v>
                </c:pt>
                <c:pt idx="32">
                  <c:v>42256.443749999999</c:v>
                </c:pt>
                <c:pt idx="33">
                  <c:v>42257.450694444444</c:v>
                </c:pt>
                <c:pt idx="34">
                  <c:v>42258.430555555555</c:v>
                </c:pt>
                <c:pt idx="35">
                  <c:v>42259.465277777781</c:v>
                </c:pt>
                <c:pt idx="36">
                  <c:v>42260.395833333336</c:v>
                </c:pt>
                <c:pt idx="37">
                  <c:v>42261.416666666664</c:v>
                </c:pt>
                <c:pt idx="38">
                  <c:v>42262.491666666669</c:v>
                </c:pt>
                <c:pt idx="39">
                  <c:v>42263.441666666666</c:v>
                </c:pt>
                <c:pt idx="40">
                  <c:v>42264.376388888886</c:v>
                </c:pt>
                <c:pt idx="41">
                  <c:v>42265.371527777781</c:v>
                </c:pt>
                <c:pt idx="42">
                  <c:v>42266.350694444445</c:v>
                </c:pt>
                <c:pt idx="43">
                  <c:v>42267.347222222219</c:v>
                </c:pt>
                <c:pt idx="44">
                  <c:v>42268.392361111109</c:v>
                </c:pt>
                <c:pt idx="45">
                  <c:v>42270.413194444445</c:v>
                </c:pt>
                <c:pt idx="46">
                  <c:v>42272.409722222219</c:v>
                </c:pt>
                <c:pt idx="47">
                  <c:v>42276.350694444445</c:v>
                </c:pt>
                <c:pt idx="48">
                  <c:v>42286.454861111109</c:v>
                </c:pt>
                <c:pt idx="49">
                  <c:v>42291.361111111109</c:v>
                </c:pt>
                <c:pt idx="50">
                  <c:v>42305.604166666664</c:v>
                </c:pt>
                <c:pt idx="51">
                  <c:v>42325.395833333336</c:v>
                </c:pt>
                <c:pt idx="52">
                  <c:v>42453.529861111114</c:v>
                </c:pt>
                <c:pt idx="53">
                  <c:v>42530.395833333336</c:v>
                </c:pt>
                <c:pt idx="54" formatCode="m/d/yy\ h:mm;@">
                  <c:v>42606.46875</c:v>
                </c:pt>
              </c:numCache>
            </c:numRef>
          </c:cat>
          <c:val>
            <c:numRef>
              <c:f>'ADW021 RK 158'!$P$27:$P$81</c:f>
              <c:numCache>
                <c:formatCode>#,##0.00</c:formatCode>
                <c:ptCount val="55"/>
                <c:pt idx="0">
                  <c:v>1</c:v>
                </c:pt>
                <c:pt idx="1">
                  <c:v>1.1000000000000001</c:v>
                </c:pt>
                <c:pt idx="2">
                  <c:v>1.4</c:v>
                </c:pt>
                <c:pt idx="3">
                  <c:v>1.8</c:v>
                </c:pt>
                <c:pt idx="4">
                  <c:v>3.4</c:v>
                </c:pt>
                <c:pt idx="5">
                  <c:v>2.2000000000000002</c:v>
                </c:pt>
                <c:pt idx="6">
                  <c:v>2.7</c:v>
                </c:pt>
                <c:pt idx="7">
                  <c:v>2.5</c:v>
                </c:pt>
                <c:pt idx="8">
                  <c:v>3.7</c:v>
                </c:pt>
                <c:pt idx="9">
                  <c:v>2.7</c:v>
                </c:pt>
                <c:pt idx="10">
                  <c:v>3.6</c:v>
                </c:pt>
                <c:pt idx="11">
                  <c:v>2.9</c:v>
                </c:pt>
                <c:pt idx="12">
                  <c:v>2.5</c:v>
                </c:pt>
                <c:pt idx="13">
                  <c:v>2.4</c:v>
                </c:pt>
                <c:pt idx="14">
                  <c:v>2.5</c:v>
                </c:pt>
                <c:pt idx="15">
                  <c:v>2.5</c:v>
                </c:pt>
                <c:pt idx="16">
                  <c:v>2.6</c:v>
                </c:pt>
                <c:pt idx="17">
                  <c:v>2</c:v>
                </c:pt>
                <c:pt idx="18">
                  <c:v>2.2999999999999998</c:v>
                </c:pt>
                <c:pt idx="19">
                  <c:v>5.0999999999999996</c:v>
                </c:pt>
                <c:pt idx="20">
                  <c:v>2</c:v>
                </c:pt>
                <c:pt idx="21">
                  <c:v>5.5</c:v>
                </c:pt>
                <c:pt idx="22">
                  <c:v>8.1</c:v>
                </c:pt>
                <c:pt idx="23">
                  <c:v>1.4</c:v>
                </c:pt>
                <c:pt idx="24">
                  <c:v>1.7</c:v>
                </c:pt>
                <c:pt idx="25">
                  <c:v>3.4</c:v>
                </c:pt>
                <c:pt idx="26">
                  <c:v>1.4</c:v>
                </c:pt>
                <c:pt idx="27">
                  <c:v>2.2000000000000002</c:v>
                </c:pt>
                <c:pt idx="28">
                  <c:v>2.4</c:v>
                </c:pt>
                <c:pt idx="29">
                  <c:v>5.7</c:v>
                </c:pt>
                <c:pt idx="30">
                  <c:v>2.4</c:v>
                </c:pt>
                <c:pt idx="31">
                  <c:v>2.6</c:v>
                </c:pt>
                <c:pt idx="32">
                  <c:v>2.2000000000000002</c:v>
                </c:pt>
                <c:pt idx="33">
                  <c:v>3.4</c:v>
                </c:pt>
                <c:pt idx="34">
                  <c:v>2.9</c:v>
                </c:pt>
                <c:pt idx="35">
                  <c:v>2.1</c:v>
                </c:pt>
                <c:pt idx="36">
                  <c:v>2</c:v>
                </c:pt>
                <c:pt idx="37">
                  <c:v>2.2000000000000002</c:v>
                </c:pt>
                <c:pt idx="38">
                  <c:v>1.7</c:v>
                </c:pt>
                <c:pt idx="39">
                  <c:v>2.5</c:v>
                </c:pt>
                <c:pt idx="40">
                  <c:v>1.7</c:v>
                </c:pt>
                <c:pt idx="41">
                  <c:v>1.7</c:v>
                </c:pt>
                <c:pt idx="42">
                  <c:v>2.1</c:v>
                </c:pt>
                <c:pt idx="43">
                  <c:v>1.8</c:v>
                </c:pt>
                <c:pt idx="44">
                  <c:v>1.8</c:v>
                </c:pt>
                <c:pt idx="45">
                  <c:v>31</c:v>
                </c:pt>
                <c:pt idx="46">
                  <c:v>2.6</c:v>
                </c:pt>
                <c:pt idx="47">
                  <c:v>2.4</c:v>
                </c:pt>
                <c:pt idx="48">
                  <c:v>2</c:v>
                </c:pt>
                <c:pt idx="49">
                  <c:v>1.1000000000000001</c:v>
                </c:pt>
                <c:pt idx="50">
                  <c:v>1.7</c:v>
                </c:pt>
                <c:pt idx="51">
                  <c:v>1.4</c:v>
                </c:pt>
                <c:pt idx="52">
                  <c:v>1.8</c:v>
                </c:pt>
                <c:pt idx="53">
                  <c:v>1.9</c:v>
                </c:pt>
                <c:pt idx="54" formatCode="General">
                  <c:v>1.7</c:v>
                </c:pt>
              </c:numCache>
            </c:numRef>
          </c:val>
          <c:extLst>
            <c:ext xmlns:c16="http://schemas.microsoft.com/office/drawing/2014/chart" uri="{C3380CC4-5D6E-409C-BE32-E72D297353CC}">
              <c16:uniqueId val="{00000000-4E10-4009-BCD4-A0AC39E9F140}"/>
            </c:ext>
          </c:extLst>
        </c:ser>
        <c:dLbls>
          <c:showLegendKey val="0"/>
          <c:showVal val="0"/>
          <c:showCatName val="0"/>
          <c:showSerName val="0"/>
          <c:showPercent val="0"/>
          <c:showBubbleSize val="0"/>
        </c:dLbls>
        <c:gapWidth val="219"/>
        <c:overlap val="100"/>
        <c:axId val="942916480"/>
        <c:axId val="942916872"/>
        <c:extLst/>
      </c:barChart>
      <c:catAx>
        <c:axId val="9429164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916872"/>
        <c:crossesAt val="1.0000000000000003E-4"/>
        <c:auto val="0"/>
        <c:lblAlgn val="ctr"/>
        <c:lblOffset val="100"/>
        <c:tickLblSkip val="6"/>
        <c:tickMarkSkip val="5"/>
        <c:noMultiLvlLbl val="0"/>
      </c:catAx>
      <c:valAx>
        <c:axId val="94291687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916480"/>
        <c:crosses val="autoZero"/>
        <c:crossBetween val="between"/>
      </c:valAx>
      <c:spPr>
        <a:noFill/>
        <a:ln>
          <a:solidFill>
            <a:schemeClr val="tx1">
              <a:lumMod val="75000"/>
              <a:lumOff val="25000"/>
            </a:schemeClr>
          </a:solidFill>
        </a:ln>
        <a:effectLst/>
      </c:spPr>
    </c:plotArea>
    <c:legend>
      <c:legendPos val="t"/>
      <c:layout>
        <c:manualLayout>
          <c:xMode val="edge"/>
          <c:yMode val="edge"/>
          <c:x val="0.23585771675092712"/>
          <c:y val="0.15770346938073787"/>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157.6)</c:v>
            </c:pt>
          </c:strCache>
        </c:strRef>
      </c:tx>
      <c:layout>
        <c:manualLayout>
          <c:xMode val="edge"/>
          <c:yMode val="edge"/>
          <c:x val="0.22661551789247367"/>
          <c:y val="4.443974011445290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'ADW021 RK 158'!$R$26</c:f>
              <c:strCache>
                <c:ptCount val="1"/>
                <c:pt idx="0">
                  <c:v>Lead</c:v>
                </c:pt>
              </c:strCache>
            </c:strRef>
          </c:tx>
          <c:spPr>
            <a:solidFill>
              <a:schemeClr val="accent5">
                <a:lumMod val="75000"/>
              </a:schemeClr>
            </a:solidFill>
            <a:ln>
              <a:noFill/>
            </a:ln>
            <a:effectLst/>
          </c:spPr>
          <c:invertIfNegative val="0"/>
          <c:cat>
            <c:numRef>
              <c:f>'ADW021 RK 158'!$F$27:$F$144</c:f>
              <c:numCache>
                <c:formatCode>m/d/yyyy</c:formatCode>
                <c:ptCount val="118"/>
                <c:pt idx="0">
                  <c:v>42223.501388888886</c:v>
                </c:pt>
                <c:pt idx="1">
                  <c:v>42223.501388888886</c:v>
                </c:pt>
                <c:pt idx="2">
                  <c:v>42224.413194444445</c:v>
                </c:pt>
                <c:pt idx="3">
                  <c:v>42225</c:v>
                </c:pt>
                <c:pt idx="4">
                  <c:v>42226</c:v>
                </c:pt>
                <c:pt idx="5">
                  <c:v>42226</c:v>
                </c:pt>
                <c:pt idx="6">
                  <c:v>42227.427083333336</c:v>
                </c:pt>
                <c:pt idx="7">
                  <c:v>42228.399305555555</c:v>
                </c:pt>
                <c:pt idx="8">
                  <c:v>42229.4375</c:v>
                </c:pt>
                <c:pt idx="9">
                  <c:v>42230.472222222219</c:v>
                </c:pt>
                <c:pt idx="10">
                  <c:v>42231.393750000003</c:v>
                </c:pt>
                <c:pt idx="11">
                  <c:v>42232.378472222219</c:v>
                </c:pt>
                <c:pt idx="12">
                  <c:v>42233.375</c:v>
                </c:pt>
                <c:pt idx="13">
                  <c:v>42234.430555555555</c:v>
                </c:pt>
                <c:pt idx="14">
                  <c:v>42235.427083333336</c:v>
                </c:pt>
                <c:pt idx="15">
                  <c:v>42236.40625</c:v>
                </c:pt>
                <c:pt idx="16">
                  <c:v>42237.423611111109</c:v>
                </c:pt>
                <c:pt idx="17">
                  <c:v>42238.402777777781</c:v>
                </c:pt>
                <c:pt idx="18">
                  <c:v>42239.413194444445</c:v>
                </c:pt>
                <c:pt idx="19">
                  <c:v>42240.354166666664</c:v>
                </c:pt>
                <c:pt idx="20">
                  <c:v>42241.420138888891</c:v>
                </c:pt>
                <c:pt idx="21">
                  <c:v>42242.440972222219</c:v>
                </c:pt>
                <c:pt idx="22">
                  <c:v>42243.420138888891</c:v>
                </c:pt>
                <c:pt idx="23">
                  <c:v>42244.402777777781</c:v>
                </c:pt>
                <c:pt idx="24">
                  <c:v>42246.361111111109</c:v>
                </c:pt>
                <c:pt idx="25">
                  <c:v>42247.409722222219</c:v>
                </c:pt>
                <c:pt idx="26">
                  <c:v>42248.392361111109</c:v>
                </c:pt>
                <c:pt idx="27">
                  <c:v>42249.400694444441</c:v>
                </c:pt>
                <c:pt idx="28">
                  <c:v>42252.400694444441</c:v>
                </c:pt>
                <c:pt idx="29">
                  <c:v>42253.40625</c:v>
                </c:pt>
                <c:pt idx="30">
                  <c:v>42254.42083333333</c:v>
                </c:pt>
                <c:pt idx="31">
                  <c:v>42255.461805555555</c:v>
                </c:pt>
                <c:pt idx="32">
                  <c:v>42256.443749999999</c:v>
                </c:pt>
                <c:pt idx="33">
                  <c:v>42257.450694444444</c:v>
                </c:pt>
                <c:pt idx="34">
                  <c:v>42258.430555555555</c:v>
                </c:pt>
                <c:pt idx="35">
                  <c:v>42259.465277777781</c:v>
                </c:pt>
                <c:pt idx="36">
                  <c:v>42260.395833333336</c:v>
                </c:pt>
                <c:pt idx="37">
                  <c:v>42261.416666666664</c:v>
                </c:pt>
                <c:pt idx="38">
                  <c:v>42262.491666666669</c:v>
                </c:pt>
                <c:pt idx="39">
                  <c:v>42263.441666666666</c:v>
                </c:pt>
                <c:pt idx="40">
                  <c:v>42264.376388888886</c:v>
                </c:pt>
                <c:pt idx="41">
                  <c:v>42265.371527777781</c:v>
                </c:pt>
                <c:pt idx="42">
                  <c:v>42266.350694444445</c:v>
                </c:pt>
                <c:pt idx="43">
                  <c:v>42267.347222222219</c:v>
                </c:pt>
                <c:pt idx="44">
                  <c:v>42268.392361111109</c:v>
                </c:pt>
                <c:pt idx="45">
                  <c:v>42270.413194444445</c:v>
                </c:pt>
                <c:pt idx="46">
                  <c:v>42272.409722222219</c:v>
                </c:pt>
                <c:pt idx="47">
                  <c:v>42276.350694444445</c:v>
                </c:pt>
                <c:pt idx="48">
                  <c:v>42286.454861111109</c:v>
                </c:pt>
                <c:pt idx="49">
                  <c:v>42291.361111111109</c:v>
                </c:pt>
                <c:pt idx="50">
                  <c:v>42305.604166666664</c:v>
                </c:pt>
                <c:pt idx="51">
                  <c:v>42325.395833333336</c:v>
                </c:pt>
                <c:pt idx="52">
                  <c:v>42453.529861111114</c:v>
                </c:pt>
                <c:pt idx="53">
                  <c:v>42530.395833333336</c:v>
                </c:pt>
                <c:pt idx="54" formatCode="m/d/yy\ h:mm;@">
                  <c:v>42606.46875</c:v>
                </c:pt>
              </c:numCache>
            </c:numRef>
          </c:cat>
          <c:val>
            <c:numRef>
              <c:f>'ADW021 RK 158'!$R$27:$R$81</c:f>
              <c:numCache>
                <c:formatCode>#,##0.00</c:formatCode>
                <c:ptCount val="55"/>
                <c:pt idx="0">
                  <c:v>0.06</c:v>
                </c:pt>
                <c:pt idx="1">
                  <c:v>0.06</c:v>
                </c:pt>
                <c:pt idx="2">
                  <c:v>0.15</c:v>
                </c:pt>
                <c:pt idx="3">
                  <c:v>7.5999999999999998E-2</c:v>
                </c:pt>
                <c:pt idx="4">
                  <c:v>0.12</c:v>
                </c:pt>
                <c:pt idx="5">
                  <c:v>0.46</c:v>
                </c:pt>
                <c:pt idx="6">
                  <c:v>0.18</c:v>
                </c:pt>
                <c:pt idx="7">
                  <c:v>0.17</c:v>
                </c:pt>
                <c:pt idx="8">
                  <c:v>2</c:v>
                </c:pt>
                <c:pt idx="9">
                  <c:v>0.22</c:v>
                </c:pt>
                <c:pt idx="10">
                  <c:v>1.4</c:v>
                </c:pt>
                <c:pt idx="11">
                  <c:v>0.3</c:v>
                </c:pt>
                <c:pt idx="12">
                  <c:v>0.3</c:v>
                </c:pt>
                <c:pt idx="13">
                  <c:v>0.5</c:v>
                </c:pt>
                <c:pt idx="14">
                  <c:v>0.5</c:v>
                </c:pt>
                <c:pt idx="15">
                  <c:v>0.5</c:v>
                </c:pt>
                <c:pt idx="16">
                  <c:v>0.5</c:v>
                </c:pt>
                <c:pt idx="17">
                  <c:v>0.5</c:v>
                </c:pt>
                <c:pt idx="18">
                  <c:v>0.5</c:v>
                </c:pt>
                <c:pt idx="19">
                  <c:v>0.78</c:v>
                </c:pt>
                <c:pt idx="20">
                  <c:v>0.5</c:v>
                </c:pt>
                <c:pt idx="21">
                  <c:v>0.62</c:v>
                </c:pt>
                <c:pt idx="22">
                  <c:v>0.5</c:v>
                </c:pt>
                <c:pt idx="23">
                  <c:v>0.5</c:v>
                </c:pt>
                <c:pt idx="24">
                  <c:v>0.5</c:v>
                </c:pt>
                <c:pt idx="25">
                  <c:v>7.5999999999999998E-2</c:v>
                </c:pt>
                <c:pt idx="26">
                  <c:v>0.3</c:v>
                </c:pt>
                <c:pt idx="27">
                  <c:v>0.06</c:v>
                </c:pt>
                <c:pt idx="28">
                  <c:v>0.06</c:v>
                </c:pt>
                <c:pt idx="29">
                  <c:v>3.2</c:v>
                </c:pt>
                <c:pt idx="30">
                  <c:v>0.3</c:v>
                </c:pt>
                <c:pt idx="31">
                  <c:v>0.64</c:v>
                </c:pt>
                <c:pt idx="32">
                  <c:v>0.21</c:v>
                </c:pt>
                <c:pt idx="33">
                  <c:v>1.2</c:v>
                </c:pt>
                <c:pt idx="34">
                  <c:v>1.3</c:v>
                </c:pt>
                <c:pt idx="35">
                  <c:v>0.06</c:v>
                </c:pt>
                <c:pt idx="36">
                  <c:v>7.2999999999999995E-2</c:v>
                </c:pt>
                <c:pt idx="37">
                  <c:v>9.2999999999999999E-2</c:v>
                </c:pt>
                <c:pt idx="38">
                  <c:v>0.06</c:v>
                </c:pt>
                <c:pt idx="39">
                  <c:v>0.7</c:v>
                </c:pt>
                <c:pt idx="40">
                  <c:v>0.12</c:v>
                </c:pt>
                <c:pt idx="41">
                  <c:v>6.3E-2</c:v>
                </c:pt>
                <c:pt idx="42">
                  <c:v>9.0999999999999998E-2</c:v>
                </c:pt>
                <c:pt idx="43">
                  <c:v>0.06</c:v>
                </c:pt>
                <c:pt idx="44">
                  <c:v>0.19</c:v>
                </c:pt>
                <c:pt idx="45">
                  <c:v>24</c:v>
                </c:pt>
                <c:pt idx="46">
                  <c:v>0.3</c:v>
                </c:pt>
                <c:pt idx="47">
                  <c:v>0.11</c:v>
                </c:pt>
                <c:pt idx="48">
                  <c:v>0.1</c:v>
                </c:pt>
                <c:pt idx="49">
                  <c:v>0.3</c:v>
                </c:pt>
                <c:pt idx="50">
                  <c:v>0.06</c:v>
                </c:pt>
                <c:pt idx="51">
                  <c:v>6.2E-2</c:v>
                </c:pt>
                <c:pt idx="52">
                  <c:v>0.06</c:v>
                </c:pt>
                <c:pt idx="53">
                  <c:v>0.88</c:v>
                </c:pt>
                <c:pt idx="54" formatCode="General">
                  <c:v>0.21</c:v>
                </c:pt>
              </c:numCache>
            </c:numRef>
          </c:val>
          <c:extLst>
            <c:ext xmlns:c16="http://schemas.microsoft.com/office/drawing/2014/chart" uri="{C3380CC4-5D6E-409C-BE32-E72D297353CC}">
              <c16:uniqueId val="{00000000-835E-44AB-A352-5683EECAD80E}"/>
            </c:ext>
          </c:extLst>
        </c:ser>
        <c:dLbls>
          <c:showLegendKey val="0"/>
          <c:showVal val="0"/>
          <c:showCatName val="0"/>
          <c:showSerName val="0"/>
          <c:showPercent val="0"/>
          <c:showBubbleSize val="0"/>
        </c:dLbls>
        <c:gapWidth val="219"/>
        <c:overlap val="100"/>
        <c:axId val="942917656"/>
        <c:axId val="942918048"/>
        <c:extLst/>
      </c:barChart>
      <c:catAx>
        <c:axId val="9429176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918048"/>
        <c:crossesAt val="1.0000000000000004E-5"/>
        <c:auto val="0"/>
        <c:lblAlgn val="ctr"/>
        <c:lblOffset val="100"/>
        <c:tickLblSkip val="6"/>
        <c:tickMarkSkip val="5"/>
        <c:noMultiLvlLbl val="0"/>
      </c:catAx>
      <c:valAx>
        <c:axId val="942918048"/>
        <c:scaling>
          <c:logBase val="10"/>
          <c:orientation val="minMax"/>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917656"/>
        <c:crosses val="autoZero"/>
        <c:crossBetween val="between"/>
      </c:valAx>
      <c:spPr>
        <a:noFill/>
        <a:ln>
          <a:solidFill>
            <a:schemeClr val="tx1">
              <a:lumMod val="75000"/>
              <a:lumOff val="25000"/>
            </a:schemeClr>
          </a:solidFill>
        </a:ln>
        <a:effectLst/>
      </c:spPr>
    </c:plotArea>
    <c:legend>
      <c:legendPos val="t"/>
      <c:layout>
        <c:manualLayout>
          <c:xMode val="edge"/>
          <c:yMode val="edge"/>
          <c:x val="0.23687305714564774"/>
          <c:y val="0.15770336904608234"/>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157.6)</c:v>
            </c:pt>
          </c:strCache>
        </c:strRef>
      </c:tx>
      <c:layout>
        <c:manualLayout>
          <c:xMode val="edge"/>
          <c:yMode val="edge"/>
          <c:x val="0.21045389658916619"/>
          <c:y val="2.592108773288584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'ADW021 RK 158'!$Q$26</c:f>
              <c:strCache>
                <c:ptCount val="1"/>
                <c:pt idx="0">
                  <c:v>Iron</c:v>
                </c:pt>
              </c:strCache>
            </c:strRef>
          </c:tx>
          <c:spPr>
            <a:solidFill>
              <a:schemeClr val="tx1">
                <a:lumMod val="65000"/>
                <a:lumOff val="35000"/>
              </a:schemeClr>
            </a:solidFill>
            <a:ln>
              <a:noFill/>
            </a:ln>
            <a:effectLst/>
          </c:spPr>
          <c:invertIfNegative val="0"/>
          <c:cat>
            <c:numRef>
              <c:f>'ADW021 RK 158'!$F$27:$F$144</c:f>
              <c:numCache>
                <c:formatCode>m/d/yyyy</c:formatCode>
                <c:ptCount val="118"/>
                <c:pt idx="0">
                  <c:v>42223.501388888886</c:v>
                </c:pt>
                <c:pt idx="1">
                  <c:v>42223.501388888886</c:v>
                </c:pt>
                <c:pt idx="2">
                  <c:v>42224.413194444445</c:v>
                </c:pt>
                <c:pt idx="3">
                  <c:v>42225</c:v>
                </c:pt>
                <c:pt idx="4">
                  <c:v>42226</c:v>
                </c:pt>
                <c:pt idx="5">
                  <c:v>42226</c:v>
                </c:pt>
                <c:pt idx="6">
                  <c:v>42227.427083333336</c:v>
                </c:pt>
                <c:pt idx="7">
                  <c:v>42228.399305555555</c:v>
                </c:pt>
                <c:pt idx="8">
                  <c:v>42229.4375</c:v>
                </c:pt>
                <c:pt idx="9">
                  <c:v>42230.472222222219</c:v>
                </c:pt>
                <c:pt idx="10">
                  <c:v>42231.393750000003</c:v>
                </c:pt>
                <c:pt idx="11">
                  <c:v>42232.378472222219</c:v>
                </c:pt>
                <c:pt idx="12">
                  <c:v>42233.375</c:v>
                </c:pt>
                <c:pt idx="13">
                  <c:v>42234.430555555555</c:v>
                </c:pt>
                <c:pt idx="14">
                  <c:v>42235.427083333336</c:v>
                </c:pt>
                <c:pt idx="15">
                  <c:v>42236.40625</c:v>
                </c:pt>
                <c:pt idx="16">
                  <c:v>42237.423611111109</c:v>
                </c:pt>
                <c:pt idx="17">
                  <c:v>42238.402777777781</c:v>
                </c:pt>
                <c:pt idx="18">
                  <c:v>42239.413194444445</c:v>
                </c:pt>
                <c:pt idx="19">
                  <c:v>42240.354166666664</c:v>
                </c:pt>
                <c:pt idx="20">
                  <c:v>42241.420138888891</c:v>
                </c:pt>
                <c:pt idx="21">
                  <c:v>42242.440972222219</c:v>
                </c:pt>
                <c:pt idx="22">
                  <c:v>42243.420138888891</c:v>
                </c:pt>
                <c:pt idx="23">
                  <c:v>42244.402777777781</c:v>
                </c:pt>
                <c:pt idx="24">
                  <c:v>42246.361111111109</c:v>
                </c:pt>
                <c:pt idx="25">
                  <c:v>42247.409722222219</c:v>
                </c:pt>
                <c:pt idx="26">
                  <c:v>42248.392361111109</c:v>
                </c:pt>
                <c:pt idx="27">
                  <c:v>42249.400694444441</c:v>
                </c:pt>
                <c:pt idx="28">
                  <c:v>42252.400694444441</c:v>
                </c:pt>
                <c:pt idx="29">
                  <c:v>42253.40625</c:v>
                </c:pt>
                <c:pt idx="30">
                  <c:v>42254.42083333333</c:v>
                </c:pt>
                <c:pt idx="31">
                  <c:v>42255.461805555555</c:v>
                </c:pt>
                <c:pt idx="32">
                  <c:v>42256.443749999999</c:v>
                </c:pt>
                <c:pt idx="33">
                  <c:v>42257.450694444444</c:v>
                </c:pt>
                <c:pt idx="34">
                  <c:v>42258.430555555555</c:v>
                </c:pt>
                <c:pt idx="35">
                  <c:v>42259.465277777781</c:v>
                </c:pt>
                <c:pt idx="36">
                  <c:v>42260.395833333336</c:v>
                </c:pt>
                <c:pt idx="37">
                  <c:v>42261.416666666664</c:v>
                </c:pt>
                <c:pt idx="38">
                  <c:v>42262.491666666669</c:v>
                </c:pt>
                <c:pt idx="39">
                  <c:v>42263.441666666666</c:v>
                </c:pt>
                <c:pt idx="40">
                  <c:v>42264.376388888886</c:v>
                </c:pt>
                <c:pt idx="41">
                  <c:v>42265.371527777781</c:v>
                </c:pt>
                <c:pt idx="42">
                  <c:v>42266.350694444445</c:v>
                </c:pt>
                <c:pt idx="43">
                  <c:v>42267.347222222219</c:v>
                </c:pt>
                <c:pt idx="44">
                  <c:v>42268.392361111109</c:v>
                </c:pt>
                <c:pt idx="45">
                  <c:v>42270.413194444445</c:v>
                </c:pt>
                <c:pt idx="46">
                  <c:v>42272.409722222219</c:v>
                </c:pt>
                <c:pt idx="47">
                  <c:v>42276.350694444445</c:v>
                </c:pt>
                <c:pt idx="48">
                  <c:v>42286.454861111109</c:v>
                </c:pt>
                <c:pt idx="49">
                  <c:v>42291.361111111109</c:v>
                </c:pt>
                <c:pt idx="50">
                  <c:v>42305.604166666664</c:v>
                </c:pt>
                <c:pt idx="51">
                  <c:v>42325.395833333336</c:v>
                </c:pt>
                <c:pt idx="52">
                  <c:v>42453.529861111114</c:v>
                </c:pt>
                <c:pt idx="53">
                  <c:v>42530.395833333336</c:v>
                </c:pt>
                <c:pt idx="54" formatCode="m/d/yy\ h:mm;@">
                  <c:v>42606.46875</c:v>
                </c:pt>
              </c:numCache>
            </c:numRef>
          </c:cat>
          <c:val>
            <c:numRef>
              <c:f>'ADW021 RK 158'!$Q$27:$Q$81</c:f>
              <c:numCache>
                <c:formatCode>#,##0.00</c:formatCode>
                <c:ptCount val="55"/>
                <c:pt idx="0">
                  <c:v>17</c:v>
                </c:pt>
                <c:pt idx="1">
                  <c:v>17</c:v>
                </c:pt>
                <c:pt idx="2">
                  <c:v>17</c:v>
                </c:pt>
                <c:pt idx="3">
                  <c:v>17</c:v>
                </c:pt>
                <c:pt idx="4">
                  <c:v>17</c:v>
                </c:pt>
                <c:pt idx="5">
                  <c:v>34</c:v>
                </c:pt>
                <c:pt idx="6">
                  <c:v>17</c:v>
                </c:pt>
                <c:pt idx="7">
                  <c:v>19</c:v>
                </c:pt>
                <c:pt idx="8">
                  <c:v>150</c:v>
                </c:pt>
                <c:pt idx="9">
                  <c:v>17</c:v>
                </c:pt>
                <c:pt idx="10">
                  <c:v>100</c:v>
                </c:pt>
                <c:pt idx="11">
                  <c:v>36</c:v>
                </c:pt>
                <c:pt idx="12">
                  <c:v>17</c:v>
                </c:pt>
                <c:pt idx="13">
                  <c:v>18</c:v>
                </c:pt>
                <c:pt idx="14">
                  <c:v>10</c:v>
                </c:pt>
                <c:pt idx="15">
                  <c:v>40</c:v>
                </c:pt>
                <c:pt idx="16">
                  <c:v>17</c:v>
                </c:pt>
                <c:pt idx="17">
                  <c:v>30</c:v>
                </c:pt>
                <c:pt idx="18">
                  <c:v>10</c:v>
                </c:pt>
                <c:pt idx="19">
                  <c:v>44</c:v>
                </c:pt>
                <c:pt idx="20">
                  <c:v>45</c:v>
                </c:pt>
                <c:pt idx="21">
                  <c:v>250</c:v>
                </c:pt>
                <c:pt idx="22">
                  <c:v>42</c:v>
                </c:pt>
                <c:pt idx="23">
                  <c:v>74</c:v>
                </c:pt>
                <c:pt idx="24">
                  <c:v>76</c:v>
                </c:pt>
                <c:pt idx="25">
                  <c:v>17</c:v>
                </c:pt>
                <c:pt idx="26">
                  <c:v>17</c:v>
                </c:pt>
                <c:pt idx="27">
                  <c:v>17</c:v>
                </c:pt>
                <c:pt idx="28">
                  <c:v>17</c:v>
                </c:pt>
                <c:pt idx="29">
                  <c:v>2100</c:v>
                </c:pt>
                <c:pt idx="30">
                  <c:v>17</c:v>
                </c:pt>
                <c:pt idx="31">
                  <c:v>210</c:v>
                </c:pt>
                <c:pt idx="32">
                  <c:v>69</c:v>
                </c:pt>
                <c:pt idx="33">
                  <c:v>510</c:v>
                </c:pt>
                <c:pt idx="34">
                  <c:v>480</c:v>
                </c:pt>
                <c:pt idx="35">
                  <c:v>17</c:v>
                </c:pt>
                <c:pt idx="36">
                  <c:v>27</c:v>
                </c:pt>
                <c:pt idx="37">
                  <c:v>24</c:v>
                </c:pt>
                <c:pt idx="38">
                  <c:v>17</c:v>
                </c:pt>
                <c:pt idx="39">
                  <c:v>240</c:v>
                </c:pt>
                <c:pt idx="40">
                  <c:v>17</c:v>
                </c:pt>
                <c:pt idx="41">
                  <c:v>17</c:v>
                </c:pt>
                <c:pt idx="42">
                  <c:v>21</c:v>
                </c:pt>
                <c:pt idx="43">
                  <c:v>17</c:v>
                </c:pt>
                <c:pt idx="44">
                  <c:v>55</c:v>
                </c:pt>
                <c:pt idx="45">
                  <c:v>13000</c:v>
                </c:pt>
                <c:pt idx="46">
                  <c:v>53</c:v>
                </c:pt>
                <c:pt idx="47">
                  <c:v>17</c:v>
                </c:pt>
                <c:pt idx="48">
                  <c:v>22</c:v>
                </c:pt>
                <c:pt idx="49">
                  <c:v>25</c:v>
                </c:pt>
                <c:pt idx="50">
                  <c:v>17</c:v>
                </c:pt>
                <c:pt idx="51">
                  <c:v>29</c:v>
                </c:pt>
                <c:pt idx="52">
                  <c:v>17</c:v>
                </c:pt>
                <c:pt idx="53">
                  <c:v>56</c:v>
                </c:pt>
                <c:pt idx="54" formatCode="General">
                  <c:v>87</c:v>
                </c:pt>
              </c:numCache>
            </c:numRef>
          </c:val>
          <c:extLst>
            <c:ext xmlns:c16="http://schemas.microsoft.com/office/drawing/2014/chart" uri="{C3380CC4-5D6E-409C-BE32-E72D297353CC}">
              <c16:uniqueId val="{00000000-D29B-442F-8236-03145F3ABEBF}"/>
            </c:ext>
          </c:extLst>
        </c:ser>
        <c:dLbls>
          <c:showLegendKey val="0"/>
          <c:showVal val="0"/>
          <c:showCatName val="0"/>
          <c:showSerName val="0"/>
          <c:showPercent val="0"/>
          <c:showBubbleSize val="0"/>
        </c:dLbls>
        <c:gapWidth val="219"/>
        <c:overlap val="100"/>
        <c:axId val="942918832"/>
        <c:axId val="942919224"/>
        <c:extLst/>
      </c:barChart>
      <c:catAx>
        <c:axId val="9429188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919224"/>
        <c:crossesAt val="1.0000000000000003E-4"/>
        <c:auto val="0"/>
        <c:lblAlgn val="ctr"/>
        <c:lblOffset val="100"/>
        <c:tickLblSkip val="6"/>
        <c:tickMarkSkip val="5"/>
        <c:noMultiLvlLbl val="0"/>
      </c:catAx>
      <c:valAx>
        <c:axId val="94291922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918832"/>
        <c:crosses val="autoZero"/>
        <c:crossBetween val="between"/>
      </c:valAx>
      <c:spPr>
        <a:noFill/>
        <a:ln>
          <a:solidFill>
            <a:schemeClr val="tx1">
              <a:lumMod val="75000"/>
              <a:lumOff val="25000"/>
            </a:schemeClr>
          </a:solidFill>
        </a:ln>
        <a:effectLst/>
      </c:spPr>
    </c:plotArea>
    <c:legend>
      <c:legendPos val="t"/>
      <c:layout>
        <c:manualLayout>
          <c:xMode val="edge"/>
          <c:yMode val="edge"/>
          <c:x val="0.26919629975226267"/>
          <c:y val="0.15770336904608234"/>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157.6)</c:v>
            </c:pt>
          </c:strCache>
        </c:strRef>
      </c:tx>
      <c:layout>
        <c:manualLayout>
          <c:xMode val="edge"/>
          <c:yMode val="edge"/>
          <c:x val="0.2508579498474349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'ADW021 RK 158'!$AD$26</c:f>
              <c:strCache>
                <c:ptCount val="1"/>
                <c:pt idx="0">
                  <c:v>Zinc</c:v>
                </c:pt>
              </c:strCache>
            </c:strRef>
          </c:tx>
          <c:spPr>
            <a:solidFill>
              <a:schemeClr val="tx2">
                <a:lumMod val="60000"/>
                <a:lumOff val="40000"/>
              </a:schemeClr>
            </a:solidFill>
            <a:ln>
              <a:noFill/>
            </a:ln>
            <a:effectLst/>
          </c:spPr>
          <c:invertIfNegative val="0"/>
          <c:cat>
            <c:numRef>
              <c:f>'ADW021 RK 158'!$F$27:$F$144</c:f>
              <c:numCache>
                <c:formatCode>m/d/yyyy</c:formatCode>
                <c:ptCount val="118"/>
                <c:pt idx="0">
                  <c:v>42223.501388888886</c:v>
                </c:pt>
                <c:pt idx="1">
                  <c:v>42223.501388888886</c:v>
                </c:pt>
                <c:pt idx="2">
                  <c:v>42224.413194444445</c:v>
                </c:pt>
                <c:pt idx="3">
                  <c:v>42225</c:v>
                </c:pt>
                <c:pt idx="4">
                  <c:v>42226</c:v>
                </c:pt>
                <c:pt idx="5">
                  <c:v>42226</c:v>
                </c:pt>
                <c:pt idx="6">
                  <c:v>42227.427083333336</c:v>
                </c:pt>
                <c:pt idx="7">
                  <c:v>42228.399305555555</c:v>
                </c:pt>
                <c:pt idx="8">
                  <c:v>42229.4375</c:v>
                </c:pt>
                <c:pt idx="9">
                  <c:v>42230.472222222219</c:v>
                </c:pt>
                <c:pt idx="10">
                  <c:v>42231.393750000003</c:v>
                </c:pt>
                <c:pt idx="11">
                  <c:v>42232.378472222219</c:v>
                </c:pt>
                <c:pt idx="12">
                  <c:v>42233.375</c:v>
                </c:pt>
                <c:pt idx="13">
                  <c:v>42234.430555555555</c:v>
                </c:pt>
                <c:pt idx="14">
                  <c:v>42235.427083333336</c:v>
                </c:pt>
                <c:pt idx="15">
                  <c:v>42236.40625</c:v>
                </c:pt>
                <c:pt idx="16">
                  <c:v>42237.423611111109</c:v>
                </c:pt>
                <c:pt idx="17">
                  <c:v>42238.402777777781</c:v>
                </c:pt>
                <c:pt idx="18">
                  <c:v>42239.413194444445</c:v>
                </c:pt>
                <c:pt idx="19">
                  <c:v>42240.354166666664</c:v>
                </c:pt>
                <c:pt idx="20">
                  <c:v>42241.420138888891</c:v>
                </c:pt>
                <c:pt idx="21">
                  <c:v>42242.440972222219</c:v>
                </c:pt>
                <c:pt idx="22">
                  <c:v>42243.420138888891</c:v>
                </c:pt>
                <c:pt idx="23">
                  <c:v>42244.402777777781</c:v>
                </c:pt>
                <c:pt idx="24">
                  <c:v>42246.361111111109</c:v>
                </c:pt>
                <c:pt idx="25">
                  <c:v>42247.409722222219</c:v>
                </c:pt>
                <c:pt idx="26">
                  <c:v>42248.392361111109</c:v>
                </c:pt>
                <c:pt idx="27">
                  <c:v>42249.400694444441</c:v>
                </c:pt>
                <c:pt idx="28">
                  <c:v>42252.400694444441</c:v>
                </c:pt>
                <c:pt idx="29">
                  <c:v>42253.40625</c:v>
                </c:pt>
                <c:pt idx="30">
                  <c:v>42254.42083333333</c:v>
                </c:pt>
                <c:pt idx="31">
                  <c:v>42255.461805555555</c:v>
                </c:pt>
                <c:pt idx="32">
                  <c:v>42256.443749999999</c:v>
                </c:pt>
                <c:pt idx="33">
                  <c:v>42257.450694444444</c:v>
                </c:pt>
                <c:pt idx="34">
                  <c:v>42258.430555555555</c:v>
                </c:pt>
                <c:pt idx="35">
                  <c:v>42259.465277777781</c:v>
                </c:pt>
                <c:pt idx="36">
                  <c:v>42260.395833333336</c:v>
                </c:pt>
                <c:pt idx="37">
                  <c:v>42261.416666666664</c:v>
                </c:pt>
                <c:pt idx="38">
                  <c:v>42262.491666666669</c:v>
                </c:pt>
                <c:pt idx="39">
                  <c:v>42263.441666666666</c:v>
                </c:pt>
                <c:pt idx="40">
                  <c:v>42264.376388888886</c:v>
                </c:pt>
                <c:pt idx="41">
                  <c:v>42265.371527777781</c:v>
                </c:pt>
                <c:pt idx="42">
                  <c:v>42266.350694444445</c:v>
                </c:pt>
                <c:pt idx="43">
                  <c:v>42267.347222222219</c:v>
                </c:pt>
                <c:pt idx="44">
                  <c:v>42268.392361111109</c:v>
                </c:pt>
                <c:pt idx="45">
                  <c:v>42270.413194444445</c:v>
                </c:pt>
                <c:pt idx="46">
                  <c:v>42272.409722222219</c:v>
                </c:pt>
                <c:pt idx="47">
                  <c:v>42276.350694444445</c:v>
                </c:pt>
                <c:pt idx="48">
                  <c:v>42286.454861111109</c:v>
                </c:pt>
                <c:pt idx="49">
                  <c:v>42291.361111111109</c:v>
                </c:pt>
                <c:pt idx="50">
                  <c:v>42305.604166666664</c:v>
                </c:pt>
                <c:pt idx="51">
                  <c:v>42325.395833333336</c:v>
                </c:pt>
                <c:pt idx="52">
                  <c:v>42453.529861111114</c:v>
                </c:pt>
                <c:pt idx="53">
                  <c:v>42530.395833333336</c:v>
                </c:pt>
                <c:pt idx="54" formatCode="m/d/yy\ h:mm;@">
                  <c:v>42606.46875</c:v>
                </c:pt>
              </c:numCache>
            </c:numRef>
          </c:cat>
          <c:val>
            <c:numRef>
              <c:f>'ADW021 RK 158'!$AD$27:$AD$81</c:f>
              <c:numCache>
                <c:formatCode>#,##0.00</c:formatCode>
                <c:ptCount val="55"/>
                <c:pt idx="0">
                  <c:v>2.8</c:v>
                </c:pt>
                <c:pt idx="1">
                  <c:v>2.8</c:v>
                </c:pt>
                <c:pt idx="2">
                  <c:v>2.8</c:v>
                </c:pt>
                <c:pt idx="3">
                  <c:v>9.1</c:v>
                </c:pt>
                <c:pt idx="4">
                  <c:v>3.3</c:v>
                </c:pt>
                <c:pt idx="6">
                  <c:v>4.5999999999999996</c:v>
                </c:pt>
                <c:pt idx="7">
                  <c:v>3.5</c:v>
                </c:pt>
                <c:pt idx="8">
                  <c:v>12</c:v>
                </c:pt>
                <c:pt idx="9">
                  <c:v>6.8</c:v>
                </c:pt>
                <c:pt idx="10">
                  <c:v>9.1</c:v>
                </c:pt>
                <c:pt idx="11">
                  <c:v>4.8</c:v>
                </c:pt>
                <c:pt idx="12">
                  <c:v>5</c:v>
                </c:pt>
                <c:pt idx="13">
                  <c:v>3.5</c:v>
                </c:pt>
                <c:pt idx="14">
                  <c:v>2.9</c:v>
                </c:pt>
                <c:pt idx="15">
                  <c:v>3.6</c:v>
                </c:pt>
                <c:pt idx="16">
                  <c:v>3.9</c:v>
                </c:pt>
                <c:pt idx="17">
                  <c:v>3.3</c:v>
                </c:pt>
                <c:pt idx="18">
                  <c:v>3</c:v>
                </c:pt>
                <c:pt idx="19">
                  <c:v>2.5</c:v>
                </c:pt>
                <c:pt idx="20">
                  <c:v>4.9000000000000004</c:v>
                </c:pt>
                <c:pt idx="21">
                  <c:v>3.9</c:v>
                </c:pt>
                <c:pt idx="22">
                  <c:v>4.2</c:v>
                </c:pt>
                <c:pt idx="23">
                  <c:v>3.6</c:v>
                </c:pt>
                <c:pt idx="24">
                  <c:v>6</c:v>
                </c:pt>
                <c:pt idx="25">
                  <c:v>5.7</c:v>
                </c:pt>
                <c:pt idx="26">
                  <c:v>2.9</c:v>
                </c:pt>
                <c:pt idx="27">
                  <c:v>5.3</c:v>
                </c:pt>
                <c:pt idx="28">
                  <c:v>3.3</c:v>
                </c:pt>
                <c:pt idx="29">
                  <c:v>15</c:v>
                </c:pt>
                <c:pt idx="30">
                  <c:v>4.8</c:v>
                </c:pt>
                <c:pt idx="31">
                  <c:v>5.8</c:v>
                </c:pt>
                <c:pt idx="32">
                  <c:v>4.7</c:v>
                </c:pt>
                <c:pt idx="33">
                  <c:v>8.5</c:v>
                </c:pt>
                <c:pt idx="34">
                  <c:v>20</c:v>
                </c:pt>
                <c:pt idx="35">
                  <c:v>2.8</c:v>
                </c:pt>
                <c:pt idx="36">
                  <c:v>20</c:v>
                </c:pt>
                <c:pt idx="37">
                  <c:v>4</c:v>
                </c:pt>
                <c:pt idx="38">
                  <c:v>3.1</c:v>
                </c:pt>
                <c:pt idx="39">
                  <c:v>6.5</c:v>
                </c:pt>
                <c:pt idx="40">
                  <c:v>3.3</c:v>
                </c:pt>
                <c:pt idx="41">
                  <c:v>4.4000000000000004</c:v>
                </c:pt>
                <c:pt idx="42">
                  <c:v>3.3</c:v>
                </c:pt>
                <c:pt idx="43">
                  <c:v>4.4000000000000004</c:v>
                </c:pt>
                <c:pt idx="44">
                  <c:v>3.6</c:v>
                </c:pt>
                <c:pt idx="45">
                  <c:v>77</c:v>
                </c:pt>
                <c:pt idx="46">
                  <c:v>20</c:v>
                </c:pt>
                <c:pt idx="47">
                  <c:v>4.8</c:v>
                </c:pt>
                <c:pt idx="48">
                  <c:v>3.3</c:v>
                </c:pt>
                <c:pt idx="49">
                  <c:v>3.4</c:v>
                </c:pt>
                <c:pt idx="50">
                  <c:v>5.5</c:v>
                </c:pt>
                <c:pt idx="51">
                  <c:v>9.5</c:v>
                </c:pt>
                <c:pt idx="52">
                  <c:v>6.7</c:v>
                </c:pt>
                <c:pt idx="53">
                  <c:v>11</c:v>
                </c:pt>
                <c:pt idx="54" formatCode="General">
                  <c:v>4.2</c:v>
                </c:pt>
              </c:numCache>
            </c:numRef>
          </c:val>
          <c:extLst>
            <c:ext xmlns:c16="http://schemas.microsoft.com/office/drawing/2014/chart" uri="{C3380CC4-5D6E-409C-BE32-E72D297353CC}">
              <c16:uniqueId val="{00000000-C05F-4AA3-B15E-3D32B926347A}"/>
            </c:ext>
          </c:extLst>
        </c:ser>
        <c:dLbls>
          <c:showLegendKey val="0"/>
          <c:showVal val="0"/>
          <c:showCatName val="0"/>
          <c:showSerName val="0"/>
          <c:showPercent val="0"/>
          <c:showBubbleSize val="0"/>
        </c:dLbls>
        <c:gapWidth val="219"/>
        <c:overlap val="100"/>
        <c:axId val="942920008"/>
        <c:axId val="942920400"/>
        <c:extLst/>
      </c:barChart>
      <c:catAx>
        <c:axId val="9429200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920400"/>
        <c:crossesAt val="1.0000000000000003E-4"/>
        <c:auto val="0"/>
        <c:lblAlgn val="ctr"/>
        <c:lblOffset val="100"/>
        <c:tickLblSkip val="6"/>
        <c:tickMarkSkip val="5"/>
        <c:noMultiLvlLbl val="0"/>
      </c:catAx>
      <c:valAx>
        <c:axId val="94292040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920008"/>
        <c:crosses val="autoZero"/>
        <c:crossBetween val="between"/>
      </c:valAx>
      <c:spPr>
        <a:noFill/>
        <a:ln>
          <a:solidFill>
            <a:schemeClr val="tx1">
              <a:lumMod val="75000"/>
              <a:lumOff val="25000"/>
            </a:schemeClr>
          </a:solidFill>
        </a:ln>
        <a:effectLst/>
      </c:spPr>
    </c:plotArea>
    <c:legend>
      <c:legendPos val="t"/>
      <c:layout>
        <c:manualLayout>
          <c:xMode val="edge"/>
          <c:yMode val="edge"/>
          <c:x val="0.25801248965351342"/>
          <c:y val="0.1577033389698404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'ADW021 RK 158'!$A$1</c:f>
          <c:strCache>
            <c:ptCount val="1"/>
            <c:pt idx="0">
              <c:v>Animas above Aztec  (RK 157.6)</c:v>
            </c:pt>
          </c:strCache>
        </c:strRef>
      </c:tx>
      <c:layout>
        <c:manualLayout>
          <c:xMode val="edge"/>
          <c:yMode val="edge"/>
          <c:x val="0.23065592321830056"/>
          <c:y val="1.203229804607757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'ADW021 RK 158'!$T$26</c:f>
              <c:strCache>
                <c:ptCount val="1"/>
                <c:pt idx="0">
                  <c:v>Manganese</c:v>
                </c:pt>
              </c:strCache>
            </c:strRef>
          </c:tx>
          <c:spPr>
            <a:solidFill>
              <a:schemeClr val="accent1"/>
            </a:solidFill>
            <a:ln>
              <a:noFill/>
            </a:ln>
            <a:effectLst/>
          </c:spPr>
          <c:invertIfNegative val="0"/>
          <c:cat>
            <c:numRef>
              <c:f>'ADW021 RK 158'!$F$27:$F$144</c:f>
              <c:numCache>
                <c:formatCode>m/d/yyyy</c:formatCode>
                <c:ptCount val="118"/>
                <c:pt idx="0">
                  <c:v>42223.501388888886</c:v>
                </c:pt>
                <c:pt idx="1">
                  <c:v>42223.501388888886</c:v>
                </c:pt>
                <c:pt idx="2">
                  <c:v>42224.413194444445</c:v>
                </c:pt>
                <c:pt idx="3">
                  <c:v>42225</c:v>
                </c:pt>
                <c:pt idx="4">
                  <c:v>42226</c:v>
                </c:pt>
                <c:pt idx="5">
                  <c:v>42226</c:v>
                </c:pt>
                <c:pt idx="6">
                  <c:v>42227.427083333336</c:v>
                </c:pt>
                <c:pt idx="7">
                  <c:v>42228.399305555555</c:v>
                </c:pt>
                <c:pt idx="8">
                  <c:v>42229.4375</c:v>
                </c:pt>
                <c:pt idx="9">
                  <c:v>42230.472222222219</c:v>
                </c:pt>
                <c:pt idx="10">
                  <c:v>42231.393750000003</c:v>
                </c:pt>
                <c:pt idx="11">
                  <c:v>42232.378472222219</c:v>
                </c:pt>
                <c:pt idx="12">
                  <c:v>42233.375</c:v>
                </c:pt>
                <c:pt idx="13">
                  <c:v>42234.430555555555</c:v>
                </c:pt>
                <c:pt idx="14">
                  <c:v>42235.427083333336</c:v>
                </c:pt>
                <c:pt idx="15">
                  <c:v>42236.40625</c:v>
                </c:pt>
                <c:pt idx="16">
                  <c:v>42237.423611111109</c:v>
                </c:pt>
                <c:pt idx="17">
                  <c:v>42238.402777777781</c:v>
                </c:pt>
                <c:pt idx="18">
                  <c:v>42239.413194444445</c:v>
                </c:pt>
                <c:pt idx="19">
                  <c:v>42240.354166666664</c:v>
                </c:pt>
                <c:pt idx="20">
                  <c:v>42241.420138888891</c:v>
                </c:pt>
                <c:pt idx="21">
                  <c:v>42242.440972222219</c:v>
                </c:pt>
                <c:pt idx="22">
                  <c:v>42243.420138888891</c:v>
                </c:pt>
                <c:pt idx="23">
                  <c:v>42244.402777777781</c:v>
                </c:pt>
                <c:pt idx="24">
                  <c:v>42246.361111111109</c:v>
                </c:pt>
                <c:pt idx="25">
                  <c:v>42247.409722222219</c:v>
                </c:pt>
                <c:pt idx="26">
                  <c:v>42248.392361111109</c:v>
                </c:pt>
                <c:pt idx="27">
                  <c:v>42249.400694444441</c:v>
                </c:pt>
                <c:pt idx="28">
                  <c:v>42252.400694444441</c:v>
                </c:pt>
                <c:pt idx="29">
                  <c:v>42253.40625</c:v>
                </c:pt>
                <c:pt idx="30">
                  <c:v>42254.42083333333</c:v>
                </c:pt>
                <c:pt idx="31">
                  <c:v>42255.461805555555</c:v>
                </c:pt>
                <c:pt idx="32">
                  <c:v>42256.443749999999</c:v>
                </c:pt>
                <c:pt idx="33">
                  <c:v>42257.450694444444</c:v>
                </c:pt>
                <c:pt idx="34">
                  <c:v>42258.430555555555</c:v>
                </c:pt>
                <c:pt idx="35">
                  <c:v>42259.465277777781</c:v>
                </c:pt>
                <c:pt idx="36">
                  <c:v>42260.395833333336</c:v>
                </c:pt>
                <c:pt idx="37">
                  <c:v>42261.416666666664</c:v>
                </c:pt>
                <c:pt idx="38">
                  <c:v>42262.491666666669</c:v>
                </c:pt>
                <c:pt idx="39">
                  <c:v>42263.441666666666</c:v>
                </c:pt>
                <c:pt idx="40">
                  <c:v>42264.376388888886</c:v>
                </c:pt>
                <c:pt idx="41">
                  <c:v>42265.371527777781</c:v>
                </c:pt>
                <c:pt idx="42">
                  <c:v>42266.350694444445</c:v>
                </c:pt>
                <c:pt idx="43">
                  <c:v>42267.347222222219</c:v>
                </c:pt>
                <c:pt idx="44">
                  <c:v>42268.392361111109</c:v>
                </c:pt>
                <c:pt idx="45">
                  <c:v>42270.413194444445</c:v>
                </c:pt>
                <c:pt idx="46">
                  <c:v>42272.409722222219</c:v>
                </c:pt>
                <c:pt idx="47">
                  <c:v>42276.350694444445</c:v>
                </c:pt>
                <c:pt idx="48">
                  <c:v>42286.454861111109</c:v>
                </c:pt>
                <c:pt idx="49">
                  <c:v>42291.361111111109</c:v>
                </c:pt>
                <c:pt idx="50">
                  <c:v>42305.604166666664</c:v>
                </c:pt>
                <c:pt idx="51">
                  <c:v>42325.395833333336</c:v>
                </c:pt>
                <c:pt idx="52">
                  <c:v>42453.529861111114</c:v>
                </c:pt>
                <c:pt idx="53">
                  <c:v>42530.395833333336</c:v>
                </c:pt>
                <c:pt idx="54" formatCode="m/d/yy\ h:mm;@">
                  <c:v>42606.46875</c:v>
                </c:pt>
              </c:numCache>
            </c:numRef>
          </c:cat>
          <c:val>
            <c:numRef>
              <c:f>'ADW021 RK 158'!$T$27:$T$81</c:f>
              <c:numCache>
                <c:formatCode>#,##0.00</c:formatCode>
                <c:ptCount val="55"/>
                <c:pt idx="0">
                  <c:v>7.1</c:v>
                </c:pt>
                <c:pt idx="1">
                  <c:v>7.8</c:v>
                </c:pt>
                <c:pt idx="2">
                  <c:v>3</c:v>
                </c:pt>
                <c:pt idx="3">
                  <c:v>8.9</c:v>
                </c:pt>
                <c:pt idx="4">
                  <c:v>13</c:v>
                </c:pt>
                <c:pt idx="5">
                  <c:v>15</c:v>
                </c:pt>
                <c:pt idx="6">
                  <c:v>13</c:v>
                </c:pt>
                <c:pt idx="7">
                  <c:v>14</c:v>
                </c:pt>
                <c:pt idx="8">
                  <c:v>36</c:v>
                </c:pt>
                <c:pt idx="9">
                  <c:v>14</c:v>
                </c:pt>
                <c:pt idx="10">
                  <c:v>35</c:v>
                </c:pt>
                <c:pt idx="11">
                  <c:v>25</c:v>
                </c:pt>
                <c:pt idx="12">
                  <c:v>24</c:v>
                </c:pt>
                <c:pt idx="13">
                  <c:v>27</c:v>
                </c:pt>
                <c:pt idx="14">
                  <c:v>26</c:v>
                </c:pt>
                <c:pt idx="15">
                  <c:v>33</c:v>
                </c:pt>
                <c:pt idx="16">
                  <c:v>34</c:v>
                </c:pt>
                <c:pt idx="17">
                  <c:v>39</c:v>
                </c:pt>
                <c:pt idx="18">
                  <c:v>96</c:v>
                </c:pt>
                <c:pt idx="19">
                  <c:v>41</c:v>
                </c:pt>
                <c:pt idx="20">
                  <c:v>38</c:v>
                </c:pt>
                <c:pt idx="21">
                  <c:v>39</c:v>
                </c:pt>
                <c:pt idx="22">
                  <c:v>23</c:v>
                </c:pt>
                <c:pt idx="23">
                  <c:v>27</c:v>
                </c:pt>
                <c:pt idx="24">
                  <c:v>38</c:v>
                </c:pt>
                <c:pt idx="25">
                  <c:v>28</c:v>
                </c:pt>
                <c:pt idx="26">
                  <c:v>32</c:v>
                </c:pt>
                <c:pt idx="27">
                  <c:v>35</c:v>
                </c:pt>
                <c:pt idx="28">
                  <c:v>17</c:v>
                </c:pt>
                <c:pt idx="29">
                  <c:v>78</c:v>
                </c:pt>
                <c:pt idx="30">
                  <c:v>19</c:v>
                </c:pt>
                <c:pt idx="31">
                  <c:v>25</c:v>
                </c:pt>
                <c:pt idx="32">
                  <c:v>21</c:v>
                </c:pt>
                <c:pt idx="33">
                  <c:v>46</c:v>
                </c:pt>
                <c:pt idx="34">
                  <c:v>52</c:v>
                </c:pt>
                <c:pt idx="35">
                  <c:v>26</c:v>
                </c:pt>
                <c:pt idx="36">
                  <c:v>29</c:v>
                </c:pt>
                <c:pt idx="37">
                  <c:v>29</c:v>
                </c:pt>
                <c:pt idx="38">
                  <c:v>27</c:v>
                </c:pt>
                <c:pt idx="39">
                  <c:v>38</c:v>
                </c:pt>
                <c:pt idx="40">
                  <c:v>27</c:v>
                </c:pt>
                <c:pt idx="41">
                  <c:v>27</c:v>
                </c:pt>
                <c:pt idx="42">
                  <c:v>26</c:v>
                </c:pt>
                <c:pt idx="43">
                  <c:v>25</c:v>
                </c:pt>
                <c:pt idx="44">
                  <c:v>31</c:v>
                </c:pt>
                <c:pt idx="45">
                  <c:v>1100</c:v>
                </c:pt>
                <c:pt idx="46">
                  <c:v>20</c:v>
                </c:pt>
                <c:pt idx="47">
                  <c:v>24</c:v>
                </c:pt>
                <c:pt idx="48">
                  <c:v>16</c:v>
                </c:pt>
                <c:pt idx="49">
                  <c:v>20</c:v>
                </c:pt>
                <c:pt idx="50">
                  <c:v>18</c:v>
                </c:pt>
                <c:pt idx="51">
                  <c:v>30</c:v>
                </c:pt>
                <c:pt idx="52">
                  <c:v>20</c:v>
                </c:pt>
                <c:pt idx="53">
                  <c:v>20</c:v>
                </c:pt>
                <c:pt idx="54" formatCode="General">
                  <c:v>32</c:v>
                </c:pt>
              </c:numCache>
            </c:numRef>
          </c:val>
          <c:extLst>
            <c:ext xmlns:c16="http://schemas.microsoft.com/office/drawing/2014/chart" uri="{C3380CC4-5D6E-409C-BE32-E72D297353CC}">
              <c16:uniqueId val="{00000000-348C-41F8-8555-95D95D19E541}"/>
            </c:ext>
          </c:extLst>
        </c:ser>
        <c:dLbls>
          <c:showLegendKey val="0"/>
          <c:showVal val="0"/>
          <c:showCatName val="0"/>
          <c:showSerName val="0"/>
          <c:showPercent val="0"/>
          <c:showBubbleSize val="0"/>
        </c:dLbls>
        <c:gapWidth val="219"/>
        <c:overlap val="100"/>
        <c:axId val="942921184"/>
        <c:axId val="942921576"/>
        <c:extLst/>
      </c:barChart>
      <c:catAx>
        <c:axId val="9429211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921576"/>
        <c:crossesAt val="1.0000000000000003E-4"/>
        <c:auto val="0"/>
        <c:lblAlgn val="ctr"/>
        <c:lblOffset val="100"/>
        <c:tickLblSkip val="6"/>
        <c:tickMarkSkip val="5"/>
        <c:noMultiLvlLbl val="0"/>
      </c:catAx>
      <c:valAx>
        <c:axId val="942921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921184"/>
        <c:crosses val="autoZero"/>
        <c:crossBetween val="between"/>
      </c:valAx>
      <c:spPr>
        <a:noFill/>
        <a:ln>
          <a:solidFill>
            <a:schemeClr val="tx1">
              <a:lumMod val="75000"/>
              <a:lumOff val="25000"/>
            </a:schemeClr>
          </a:solidFill>
        </a:ln>
        <a:effectLst/>
      </c:spPr>
    </c:plotArea>
    <c:legend>
      <c:legendPos val="t"/>
      <c:layout>
        <c:manualLayout>
          <c:xMode val="edge"/>
          <c:yMode val="edge"/>
          <c:x val="0.22982059202766744"/>
          <c:y val="0.1577033847061631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 to 164)</c:v>
            </c:pt>
          </c:strCache>
        </c:strRef>
      </c:tx>
      <c:layout>
        <c:manualLayout>
          <c:xMode val="edge"/>
          <c:yMode val="edge"/>
          <c:x val="0.28755483151679972"/>
          <c:y val="4.442987668994206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'Aztec RK 163'!$AE$26</c:f>
              <c:strCache>
                <c:ptCount val="1"/>
                <c:pt idx="0">
                  <c:v>Pb:Al Ratio</c:v>
                </c:pt>
              </c:strCache>
            </c:strRef>
          </c:tx>
          <c:spPr>
            <a:solidFill>
              <a:schemeClr val="tx2">
                <a:lumMod val="60000"/>
                <a:lumOff val="40000"/>
              </a:schemeClr>
            </a:solidFill>
            <a:ln>
              <a:noFill/>
            </a:ln>
            <a:effectLst/>
          </c:spPr>
          <c:cat>
            <c:numRef>
              <c:f>'Aztec RK 163'!$F$27:$F$156</c:f>
              <c:numCache>
                <c:formatCode>m/d/yy\ h:mm;@</c:formatCode>
                <c:ptCount val="130"/>
                <c:pt idx="0">
                  <c:v>42223.694444444445</c:v>
                </c:pt>
                <c:pt idx="1">
                  <c:v>42224.243055555555</c:v>
                </c:pt>
                <c:pt idx="2">
                  <c:v>42224.347222222219</c:v>
                </c:pt>
                <c:pt idx="3">
                  <c:v>42224.46875</c:v>
                </c:pt>
                <c:pt idx="4">
                  <c:v>42224.708333333336</c:v>
                </c:pt>
                <c:pt idx="5">
                  <c:v>42224.944444444445</c:v>
                </c:pt>
                <c:pt idx="6">
                  <c:v>42225</c:v>
                </c:pt>
                <c:pt idx="7">
                  <c:v>42225.239583333336</c:v>
                </c:pt>
                <c:pt idx="8">
                  <c:v>42226</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42234.368055555555</c:v>
                </c:pt>
                <c:pt idx="32">
                  <c:v>42235.364583333336</c:v>
                </c:pt>
                <c:pt idx="33">
                  <c:v>42235.364583333336</c:v>
                </c:pt>
                <c:pt idx="34">
                  <c:v>42236.357638888891</c:v>
                </c:pt>
                <c:pt idx="35">
                  <c:v>42237.375</c:v>
                </c:pt>
                <c:pt idx="36">
                  <c:v>42238.354166666664</c:v>
                </c:pt>
                <c:pt idx="37">
                  <c:v>42239.350694444445</c:v>
                </c:pt>
                <c:pt idx="38">
                  <c:v>42239.350694444445</c:v>
                </c:pt>
                <c:pt idx="39">
                  <c:v>42240.40625</c:v>
                </c:pt>
                <c:pt idx="40">
                  <c:v>42240.40625</c:v>
                </c:pt>
                <c:pt idx="41">
                  <c:v>42241.347222222219</c:v>
                </c:pt>
                <c:pt idx="42">
                  <c:v>42241.347222222219</c:v>
                </c:pt>
                <c:pt idx="43">
                  <c:v>42242.371527777781</c:v>
                </c:pt>
                <c:pt idx="44">
                  <c:v>42242.371527777781</c:v>
                </c:pt>
                <c:pt idx="45">
                  <c:v>42243.347222222219</c:v>
                </c:pt>
                <c:pt idx="46">
                  <c:v>42243.347222222219</c:v>
                </c:pt>
                <c:pt idx="47">
                  <c:v>42244.34375</c:v>
                </c:pt>
                <c:pt idx="48">
                  <c:v>42244.34375</c:v>
                </c:pt>
                <c:pt idx="49">
                  <c:v>42246.420138888891</c:v>
                </c:pt>
                <c:pt idx="50">
                  <c:v>42246.420138888891</c:v>
                </c:pt>
                <c:pt idx="51">
                  <c:v>42247.357638888891</c:v>
                </c:pt>
                <c:pt idx="52">
                  <c:v>42247.357638888891</c:v>
                </c:pt>
                <c:pt idx="53">
                  <c:v>42248.347222222219</c:v>
                </c:pt>
                <c:pt idx="54">
                  <c:v>42248.347222222219</c:v>
                </c:pt>
                <c:pt idx="55">
                  <c:v>42249.347222222219</c:v>
                </c:pt>
                <c:pt idx="56">
                  <c:v>42249.347222222219</c:v>
                </c:pt>
                <c:pt idx="57">
                  <c:v>42252.439583333333</c:v>
                </c:pt>
                <c:pt idx="58">
                  <c:v>42252.439583333333</c:v>
                </c:pt>
                <c:pt idx="59">
                  <c:v>42253.4375</c:v>
                </c:pt>
                <c:pt idx="60">
                  <c:v>42253.4375</c:v>
                </c:pt>
                <c:pt idx="61">
                  <c:v>42254.459027777775</c:v>
                </c:pt>
                <c:pt idx="62">
                  <c:v>42254.459027777775</c:v>
                </c:pt>
                <c:pt idx="63">
                  <c:v>42255.496527777781</c:v>
                </c:pt>
                <c:pt idx="64">
                  <c:v>42255.496527777781</c:v>
                </c:pt>
                <c:pt idx="65">
                  <c:v>42256.486805555556</c:v>
                </c:pt>
                <c:pt idx="66">
                  <c:v>42256.486805555556</c:v>
                </c:pt>
                <c:pt idx="67">
                  <c:v>42257.480555555558</c:v>
                </c:pt>
                <c:pt idx="68">
                  <c:v>42257.480555555558</c:v>
                </c:pt>
                <c:pt idx="69">
                  <c:v>42258.472222222219</c:v>
                </c:pt>
                <c:pt idx="70">
                  <c:v>42258.472222222219</c:v>
                </c:pt>
                <c:pt idx="71">
                  <c:v>42259.496527777781</c:v>
                </c:pt>
                <c:pt idx="72">
                  <c:v>42259.496527777781</c:v>
                </c:pt>
                <c:pt idx="73">
                  <c:v>42260.418055555558</c:v>
                </c:pt>
                <c:pt idx="74">
                  <c:v>42260.418055555558</c:v>
                </c:pt>
                <c:pt idx="75">
                  <c:v>42261.438888888886</c:v>
                </c:pt>
                <c:pt idx="76">
                  <c:v>42261.438888888886</c:v>
                </c:pt>
                <c:pt idx="77">
                  <c:v>42262.51458333333</c:v>
                </c:pt>
                <c:pt idx="78">
                  <c:v>42262.51458333333</c:v>
                </c:pt>
                <c:pt idx="79">
                  <c:v>42263.470138888886</c:v>
                </c:pt>
                <c:pt idx="80">
                  <c:v>42263.470138888886</c:v>
                </c:pt>
                <c:pt idx="81">
                  <c:v>42264.464583333334</c:v>
                </c:pt>
                <c:pt idx="82">
                  <c:v>42264.464583333334</c:v>
                </c:pt>
                <c:pt idx="83">
                  <c:v>42265.454861111109</c:v>
                </c:pt>
                <c:pt idx="84">
                  <c:v>42265.454861111109</c:v>
                </c:pt>
                <c:pt idx="85">
                  <c:v>42266.371527777781</c:v>
                </c:pt>
                <c:pt idx="86">
                  <c:v>42266.371527777781</c:v>
                </c:pt>
                <c:pt idx="87">
                  <c:v>42267.361111111109</c:v>
                </c:pt>
                <c:pt idx="88">
                  <c:v>42267.361111111109</c:v>
                </c:pt>
                <c:pt idx="89">
                  <c:v>42268.409722222219</c:v>
                </c:pt>
                <c:pt idx="90">
                  <c:v>42268.409722222219</c:v>
                </c:pt>
                <c:pt idx="91">
                  <c:v>42270.4375</c:v>
                </c:pt>
                <c:pt idx="92">
                  <c:v>42270.4375</c:v>
                </c:pt>
                <c:pt idx="93">
                  <c:v>42272.4375</c:v>
                </c:pt>
                <c:pt idx="94">
                  <c:v>42272.4375</c:v>
                </c:pt>
                <c:pt idx="95">
                  <c:v>42276.381944444445</c:v>
                </c:pt>
                <c:pt idx="96">
                  <c:v>42276.381944444445</c:v>
                </c:pt>
                <c:pt idx="97">
                  <c:v>42286.482638888891</c:v>
                </c:pt>
                <c:pt idx="98">
                  <c:v>42286.482638888891</c:v>
                </c:pt>
                <c:pt idx="99">
                  <c:v>42291.381944444445</c:v>
                </c:pt>
                <c:pt idx="100">
                  <c:v>42291.381944444445</c:v>
                </c:pt>
                <c:pt idx="101">
                  <c:v>42325.447916666664</c:v>
                </c:pt>
                <c:pt idx="102">
                  <c:v>42426.509722222225</c:v>
                </c:pt>
                <c:pt idx="103">
                  <c:v>42453.479861111111</c:v>
                </c:pt>
                <c:pt idx="104">
                  <c:v>42530.513888888891</c:v>
                </c:pt>
                <c:pt idx="105">
                  <c:v>42530.513888888891</c:v>
                </c:pt>
                <c:pt idx="106">
                  <c:v>42606.583333333336</c:v>
                </c:pt>
              </c:numCache>
            </c:numRef>
          </c:cat>
          <c:val>
            <c:numRef>
              <c:f>'Aztec RK 163'!$AE$27:$AE$132</c:f>
              <c:numCache>
                <c:formatCode>#,##0.000</c:formatCode>
                <c:ptCount val="106"/>
                <c:pt idx="0">
                  <c:v>8.0000000000000004E-4</c:v>
                </c:pt>
                <c:pt idx="1">
                  <c:v>0.05</c:v>
                </c:pt>
                <c:pt idx="2">
                  <c:v>7.0833333333333338E-3</c:v>
                </c:pt>
                <c:pt idx="3">
                  <c:v>1.6000000000000001E-3</c:v>
                </c:pt>
                <c:pt idx="4">
                  <c:v>4.2857142857142858E-2</c:v>
                </c:pt>
                <c:pt idx="5">
                  <c:v>1.0666666666666667E-3</c:v>
                </c:pt>
                <c:pt idx="6">
                  <c:v>7.4999999999999997E-3</c:v>
                </c:pt>
                <c:pt idx="7">
                  <c:v>1.0666666666666667E-3</c:v>
                </c:pt>
                <c:pt idx="8">
                  <c:v>3.0612244897959182E-3</c:v>
                </c:pt>
                <c:pt idx="9">
                  <c:v>6.4000000000000005E-4</c:v>
                </c:pt>
                <c:pt idx="10">
                  <c:v>6.4000000000000005E-4</c:v>
                </c:pt>
                <c:pt idx="11">
                  <c:v>8.0000000000000004E-4</c:v>
                </c:pt>
                <c:pt idx="12">
                  <c:v>8.0000000000000004E-4</c:v>
                </c:pt>
                <c:pt idx="13">
                  <c:v>1.196078431372549E-2</c:v>
                </c:pt>
                <c:pt idx="14">
                  <c:v>8.0000000000000004E-4</c:v>
                </c:pt>
                <c:pt idx="15">
                  <c:v>8.0000000000000004E-4</c:v>
                </c:pt>
                <c:pt idx="16">
                  <c:v>6.0606060606060606E-3</c:v>
                </c:pt>
                <c:pt idx="17">
                  <c:v>1.0666666666666667E-3</c:v>
                </c:pt>
                <c:pt idx="18">
                  <c:v>8.0000000000000004E-4</c:v>
                </c:pt>
                <c:pt idx="19">
                  <c:v>1.0666666666666667E-3</c:v>
                </c:pt>
                <c:pt idx="20">
                  <c:v>1.0666666666666667E-3</c:v>
                </c:pt>
                <c:pt idx="21">
                  <c:v>0.01</c:v>
                </c:pt>
                <c:pt idx="22">
                  <c:v>1.0666666666666667E-3</c:v>
                </c:pt>
                <c:pt idx="23">
                  <c:v>1.0666666666666667E-3</c:v>
                </c:pt>
                <c:pt idx="24">
                  <c:v>1.0666666666666667E-3</c:v>
                </c:pt>
                <c:pt idx="25">
                  <c:v>1.4942528735632184E-2</c:v>
                </c:pt>
                <c:pt idx="26">
                  <c:v>1.5789473684210527E-2</c:v>
                </c:pt>
                <c:pt idx="27">
                  <c:v>1.6129032258064516E-2</c:v>
                </c:pt>
                <c:pt idx="28">
                  <c:v>6.538461538461539E-3</c:v>
                </c:pt>
                <c:pt idx="29">
                  <c:v>5.7857142857142864E-3</c:v>
                </c:pt>
                <c:pt idx="30">
                  <c:v>8.3999999999999995E-3</c:v>
                </c:pt>
                <c:pt idx="31">
                  <c:v>7.2307692307692307E-3</c:v>
                </c:pt>
                <c:pt idx="32">
                  <c:v>0.02</c:v>
                </c:pt>
                <c:pt idx="33">
                  <c:v>1.8518518518518517E-2</c:v>
                </c:pt>
                <c:pt idx="34">
                  <c:v>0.02</c:v>
                </c:pt>
                <c:pt idx="35">
                  <c:v>0.02</c:v>
                </c:pt>
                <c:pt idx="36">
                  <c:v>0.02</c:v>
                </c:pt>
                <c:pt idx="37">
                  <c:v>7.462686567164179E-3</c:v>
                </c:pt>
                <c:pt idx="38">
                  <c:v>0.02</c:v>
                </c:pt>
                <c:pt idx="39">
                  <c:v>0.02</c:v>
                </c:pt>
                <c:pt idx="40">
                  <c:v>1.7857142857142856E-2</c:v>
                </c:pt>
                <c:pt idx="41">
                  <c:v>1.9230769230769232E-2</c:v>
                </c:pt>
                <c:pt idx="42">
                  <c:v>1.8518518518518517E-2</c:v>
                </c:pt>
                <c:pt idx="43">
                  <c:v>0.02</c:v>
                </c:pt>
                <c:pt idx="44">
                  <c:v>0.02</c:v>
                </c:pt>
                <c:pt idx="45">
                  <c:v>0.02</c:v>
                </c:pt>
                <c:pt idx="46">
                  <c:v>0.02</c:v>
                </c:pt>
                <c:pt idx="47">
                  <c:v>8.771929824561403E-3</c:v>
                </c:pt>
                <c:pt idx="48">
                  <c:v>7.6923076923076927E-3</c:v>
                </c:pt>
                <c:pt idx="49">
                  <c:v>1.8518518518518517E-2</c:v>
                </c:pt>
                <c:pt idx="50">
                  <c:v>0.02</c:v>
                </c:pt>
                <c:pt idx="51">
                  <c:v>2.2564102564102562E-3</c:v>
                </c:pt>
                <c:pt idx="52">
                  <c:v>2.7499999999999998E-3</c:v>
                </c:pt>
                <c:pt idx="53">
                  <c:v>1.2499999999999999E-2</c:v>
                </c:pt>
                <c:pt idx="54">
                  <c:v>1.2499999999999999E-2</c:v>
                </c:pt>
                <c:pt idx="55">
                  <c:v>3.875E-3</c:v>
                </c:pt>
                <c:pt idx="56">
                  <c:v>3.7499999999999999E-3</c:v>
                </c:pt>
                <c:pt idx="57">
                  <c:v>1.090909090909091E-3</c:v>
                </c:pt>
                <c:pt idx="58">
                  <c:v>7.2727272727272734E-4</c:v>
                </c:pt>
                <c:pt idx="59">
                  <c:v>1.0192307692307692E-3</c:v>
                </c:pt>
                <c:pt idx="60">
                  <c:v>1.0714285714285715E-3</c:v>
                </c:pt>
                <c:pt idx="61">
                  <c:v>2.5000000000000001E-3</c:v>
                </c:pt>
                <c:pt idx="62">
                  <c:v>1.2499999999999999E-2</c:v>
                </c:pt>
                <c:pt idx="63">
                  <c:v>2.1562500000000002E-3</c:v>
                </c:pt>
                <c:pt idx="64">
                  <c:v>5.4545454545454541E-3</c:v>
                </c:pt>
                <c:pt idx="65">
                  <c:v>2.3999999999999998E-3</c:v>
                </c:pt>
                <c:pt idx="66">
                  <c:v>2.6785714285714286E-3</c:v>
                </c:pt>
                <c:pt idx="67">
                  <c:v>1.9178082191780824E-3</c:v>
                </c:pt>
                <c:pt idx="68">
                  <c:v>2.207792207792208E-3</c:v>
                </c:pt>
                <c:pt idx="69">
                  <c:v>1.5526315789473684E-3</c:v>
                </c:pt>
                <c:pt idx="70">
                  <c:v>1.4615384615384614E-3</c:v>
                </c:pt>
                <c:pt idx="71">
                  <c:v>2.5000000000000001E-3</c:v>
                </c:pt>
                <c:pt idx="72">
                  <c:v>2.5000000000000001E-3</c:v>
                </c:pt>
                <c:pt idx="73">
                  <c:v>1.6428571428571427E-3</c:v>
                </c:pt>
                <c:pt idx="74">
                  <c:v>1.5714285714285715E-3</c:v>
                </c:pt>
                <c:pt idx="75">
                  <c:v>1.6000000000000001E-3</c:v>
                </c:pt>
                <c:pt idx="76">
                  <c:v>1.5333333333333332E-3</c:v>
                </c:pt>
                <c:pt idx="77">
                  <c:v>4.5833333333333334E-3</c:v>
                </c:pt>
                <c:pt idx="78">
                  <c:v>3.375E-3</c:v>
                </c:pt>
                <c:pt idx="79">
                  <c:v>2.5925925925925925E-3</c:v>
                </c:pt>
                <c:pt idx="80">
                  <c:v>2.142857142857143E-3</c:v>
                </c:pt>
                <c:pt idx="81">
                  <c:v>2.5000000000000001E-3</c:v>
                </c:pt>
                <c:pt idx="82">
                  <c:v>2.5000000000000001E-3</c:v>
                </c:pt>
                <c:pt idx="83">
                  <c:v>2.6666666666666666E-3</c:v>
                </c:pt>
                <c:pt idx="84">
                  <c:v>2.4324324324324323E-3</c:v>
                </c:pt>
                <c:pt idx="85">
                  <c:v>2.5000000000000001E-3</c:v>
                </c:pt>
                <c:pt idx="86">
                  <c:v>2.5000000000000001E-3</c:v>
                </c:pt>
                <c:pt idx="87">
                  <c:v>3.0769230769230769E-3</c:v>
                </c:pt>
                <c:pt idx="88">
                  <c:v>2.9999999999999996E-3</c:v>
                </c:pt>
                <c:pt idx="89">
                  <c:v>2.1379310344827587E-3</c:v>
                </c:pt>
                <c:pt idx="90">
                  <c:v>1.6250000000000001E-3</c:v>
                </c:pt>
                <c:pt idx="91">
                  <c:v>9.4444444444444448E-4</c:v>
                </c:pt>
                <c:pt idx="92">
                  <c:v>9.0625000000000005E-4</c:v>
                </c:pt>
                <c:pt idx="93">
                  <c:v>1.2499999999999999E-2</c:v>
                </c:pt>
                <c:pt idx="94">
                  <c:v>2.5000000000000001E-3</c:v>
                </c:pt>
                <c:pt idx="95">
                  <c:v>4.0833333333333338E-3</c:v>
                </c:pt>
                <c:pt idx="96">
                  <c:v>3.2499999999999999E-3</c:v>
                </c:pt>
                <c:pt idx="97">
                  <c:v>2.6296296296296293E-3</c:v>
                </c:pt>
                <c:pt idx="98">
                  <c:v>2.6666666666666666E-3</c:v>
                </c:pt>
                <c:pt idx="99">
                  <c:v>1.5E-3</c:v>
                </c:pt>
                <c:pt idx="100">
                  <c:v>1.5E-3</c:v>
                </c:pt>
                <c:pt idx="102">
                  <c:v>0</c:v>
                </c:pt>
                <c:pt idx="103">
                  <c:v>2.5000000000000001E-3</c:v>
                </c:pt>
                <c:pt idx="104">
                  <c:v>1.2142857142857144E-2</c:v>
                </c:pt>
                <c:pt idx="105">
                  <c:v>1.3275862068965517E-2</c:v>
                </c:pt>
              </c:numCache>
            </c:numRef>
          </c:val>
          <c:extLst>
            <c:ext xmlns:c16="http://schemas.microsoft.com/office/drawing/2014/chart" uri="{C3380CC4-5D6E-409C-BE32-E72D297353CC}">
              <c16:uniqueId val="{00000001-7A08-49DD-9E44-836A9245BB83}"/>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8"/>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 to 164)</c:v>
            </c:pt>
          </c:strCache>
        </c:strRef>
      </c:tx>
      <c:layout>
        <c:manualLayout>
          <c:xMode val="edge"/>
          <c:yMode val="edge"/>
          <c:x val="0.26701957115074243"/>
          <c:y val="3.518044619422572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1154420165169"/>
          <c:y val="0.12340545713599368"/>
          <c:w val="0.66967001713060481"/>
          <c:h val="0.66033167549072713"/>
        </c:manualLayout>
      </c:layout>
      <c:barChart>
        <c:barDir val="col"/>
        <c:grouping val="stacked"/>
        <c:varyColors val="0"/>
        <c:ser>
          <c:idx val="0"/>
          <c:order val="0"/>
          <c:tx>
            <c:strRef>
              <c:f>'Aztec RK 163'!$G$26</c:f>
              <c:strCache>
                <c:ptCount val="1"/>
                <c:pt idx="0">
                  <c:v>Aluminum</c:v>
                </c:pt>
              </c:strCache>
            </c:strRef>
          </c:tx>
          <c:spPr>
            <a:solidFill>
              <a:schemeClr val="tx2">
                <a:lumMod val="60000"/>
                <a:lumOff val="40000"/>
              </a:schemeClr>
            </a:solidFill>
            <a:ln>
              <a:noFill/>
            </a:ln>
            <a:effectLst/>
          </c:spPr>
          <c:invertIfNegative val="0"/>
          <c:cat>
            <c:numRef>
              <c:f>'Aztec RK 163'!$F$27:$F$147</c:f>
              <c:numCache>
                <c:formatCode>m/d/yy\ h:mm;@</c:formatCode>
                <c:ptCount val="121"/>
                <c:pt idx="0">
                  <c:v>42223.694444444445</c:v>
                </c:pt>
                <c:pt idx="1">
                  <c:v>42224.243055555555</c:v>
                </c:pt>
                <c:pt idx="2">
                  <c:v>42224.347222222219</c:v>
                </c:pt>
                <c:pt idx="3">
                  <c:v>42224.46875</c:v>
                </c:pt>
                <c:pt idx="4">
                  <c:v>42224.708333333336</c:v>
                </c:pt>
                <c:pt idx="5">
                  <c:v>42224.944444444445</c:v>
                </c:pt>
                <c:pt idx="6">
                  <c:v>42225</c:v>
                </c:pt>
                <c:pt idx="7">
                  <c:v>42225.239583333336</c:v>
                </c:pt>
                <c:pt idx="8">
                  <c:v>42226</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42234.368055555555</c:v>
                </c:pt>
                <c:pt idx="32">
                  <c:v>42235.364583333336</c:v>
                </c:pt>
                <c:pt idx="33">
                  <c:v>42235.364583333336</c:v>
                </c:pt>
                <c:pt idx="34">
                  <c:v>42236.357638888891</c:v>
                </c:pt>
                <c:pt idx="35">
                  <c:v>42237.375</c:v>
                </c:pt>
                <c:pt idx="36">
                  <c:v>42238.354166666664</c:v>
                </c:pt>
                <c:pt idx="37">
                  <c:v>42239.350694444445</c:v>
                </c:pt>
                <c:pt idx="38">
                  <c:v>42239.350694444445</c:v>
                </c:pt>
                <c:pt idx="39">
                  <c:v>42240.40625</c:v>
                </c:pt>
                <c:pt idx="40">
                  <c:v>42240.40625</c:v>
                </c:pt>
                <c:pt idx="41">
                  <c:v>42241.347222222219</c:v>
                </c:pt>
                <c:pt idx="42">
                  <c:v>42241.347222222219</c:v>
                </c:pt>
                <c:pt idx="43">
                  <c:v>42242.371527777781</c:v>
                </c:pt>
                <c:pt idx="44">
                  <c:v>42242.371527777781</c:v>
                </c:pt>
                <c:pt idx="45">
                  <c:v>42243.347222222219</c:v>
                </c:pt>
                <c:pt idx="46">
                  <c:v>42243.347222222219</c:v>
                </c:pt>
                <c:pt idx="47">
                  <c:v>42244.34375</c:v>
                </c:pt>
                <c:pt idx="48">
                  <c:v>42244.34375</c:v>
                </c:pt>
                <c:pt idx="49">
                  <c:v>42246.420138888891</c:v>
                </c:pt>
                <c:pt idx="50">
                  <c:v>42246.420138888891</c:v>
                </c:pt>
                <c:pt idx="51">
                  <c:v>42247.357638888891</c:v>
                </c:pt>
                <c:pt idx="52">
                  <c:v>42247.357638888891</c:v>
                </c:pt>
                <c:pt idx="53">
                  <c:v>42248.347222222219</c:v>
                </c:pt>
                <c:pt idx="54">
                  <c:v>42248.347222222219</c:v>
                </c:pt>
                <c:pt idx="55">
                  <c:v>42249.347222222219</c:v>
                </c:pt>
                <c:pt idx="56">
                  <c:v>42249.347222222219</c:v>
                </c:pt>
                <c:pt idx="57">
                  <c:v>42252.439583333333</c:v>
                </c:pt>
                <c:pt idx="58">
                  <c:v>42252.439583333333</c:v>
                </c:pt>
                <c:pt idx="59">
                  <c:v>42253.4375</c:v>
                </c:pt>
                <c:pt idx="60">
                  <c:v>42253.4375</c:v>
                </c:pt>
                <c:pt idx="61">
                  <c:v>42254.459027777775</c:v>
                </c:pt>
                <c:pt idx="62">
                  <c:v>42254.459027777775</c:v>
                </c:pt>
                <c:pt idx="63">
                  <c:v>42255.496527777781</c:v>
                </c:pt>
                <c:pt idx="64">
                  <c:v>42255.496527777781</c:v>
                </c:pt>
                <c:pt idx="65">
                  <c:v>42256.486805555556</c:v>
                </c:pt>
                <c:pt idx="66">
                  <c:v>42256.486805555556</c:v>
                </c:pt>
                <c:pt idx="67">
                  <c:v>42257.480555555558</c:v>
                </c:pt>
                <c:pt idx="68">
                  <c:v>42257.480555555558</c:v>
                </c:pt>
                <c:pt idx="69">
                  <c:v>42258.472222222219</c:v>
                </c:pt>
                <c:pt idx="70">
                  <c:v>42258.472222222219</c:v>
                </c:pt>
                <c:pt idx="71">
                  <c:v>42259.496527777781</c:v>
                </c:pt>
                <c:pt idx="72">
                  <c:v>42259.496527777781</c:v>
                </c:pt>
                <c:pt idx="73">
                  <c:v>42260.418055555558</c:v>
                </c:pt>
                <c:pt idx="74">
                  <c:v>42260.418055555558</c:v>
                </c:pt>
                <c:pt idx="75">
                  <c:v>42261.438888888886</c:v>
                </c:pt>
                <c:pt idx="76">
                  <c:v>42261.438888888886</c:v>
                </c:pt>
                <c:pt idx="77">
                  <c:v>42262.51458333333</c:v>
                </c:pt>
                <c:pt idx="78">
                  <c:v>42262.51458333333</c:v>
                </c:pt>
                <c:pt idx="79">
                  <c:v>42263.470138888886</c:v>
                </c:pt>
                <c:pt idx="80">
                  <c:v>42263.470138888886</c:v>
                </c:pt>
                <c:pt idx="81">
                  <c:v>42264.464583333334</c:v>
                </c:pt>
                <c:pt idx="82">
                  <c:v>42264.464583333334</c:v>
                </c:pt>
                <c:pt idx="83">
                  <c:v>42265.454861111109</c:v>
                </c:pt>
                <c:pt idx="84">
                  <c:v>42265.454861111109</c:v>
                </c:pt>
                <c:pt idx="85">
                  <c:v>42266.371527777781</c:v>
                </c:pt>
                <c:pt idx="86">
                  <c:v>42266.371527777781</c:v>
                </c:pt>
                <c:pt idx="87">
                  <c:v>42267.361111111109</c:v>
                </c:pt>
                <c:pt idx="88">
                  <c:v>42267.361111111109</c:v>
                </c:pt>
                <c:pt idx="89">
                  <c:v>42268.409722222219</c:v>
                </c:pt>
                <c:pt idx="90">
                  <c:v>42268.409722222219</c:v>
                </c:pt>
                <c:pt idx="91">
                  <c:v>42270.4375</c:v>
                </c:pt>
                <c:pt idx="92">
                  <c:v>42270.4375</c:v>
                </c:pt>
                <c:pt idx="93">
                  <c:v>42272.4375</c:v>
                </c:pt>
                <c:pt idx="94">
                  <c:v>42272.4375</c:v>
                </c:pt>
                <c:pt idx="95">
                  <c:v>42276.381944444445</c:v>
                </c:pt>
                <c:pt idx="96">
                  <c:v>42276.381944444445</c:v>
                </c:pt>
                <c:pt idx="97">
                  <c:v>42286.482638888891</c:v>
                </c:pt>
                <c:pt idx="98">
                  <c:v>42286.482638888891</c:v>
                </c:pt>
                <c:pt idx="99">
                  <c:v>42291.381944444445</c:v>
                </c:pt>
                <c:pt idx="100">
                  <c:v>42291.381944444445</c:v>
                </c:pt>
                <c:pt idx="101">
                  <c:v>42325.447916666664</c:v>
                </c:pt>
                <c:pt idx="102">
                  <c:v>42426.509722222225</c:v>
                </c:pt>
                <c:pt idx="103">
                  <c:v>42453.479861111111</c:v>
                </c:pt>
                <c:pt idx="104">
                  <c:v>42530.513888888891</c:v>
                </c:pt>
                <c:pt idx="105">
                  <c:v>42530.513888888891</c:v>
                </c:pt>
                <c:pt idx="106">
                  <c:v>42606.583333333336</c:v>
                </c:pt>
              </c:numCache>
            </c:numRef>
          </c:cat>
          <c:val>
            <c:numRef>
              <c:f>'Aztec RK 163'!$G$27:$G$134</c:f>
              <c:numCache>
                <c:formatCode>#,##0.00</c:formatCode>
                <c:ptCount val="108"/>
                <c:pt idx="0">
                  <c:v>40</c:v>
                </c:pt>
                <c:pt idx="1">
                  <c:v>40</c:v>
                </c:pt>
                <c:pt idx="2">
                  <c:v>24</c:v>
                </c:pt>
                <c:pt idx="3">
                  <c:v>20</c:v>
                </c:pt>
                <c:pt idx="4">
                  <c:v>70</c:v>
                </c:pt>
                <c:pt idx="5">
                  <c:v>30</c:v>
                </c:pt>
                <c:pt idx="6">
                  <c:v>24</c:v>
                </c:pt>
                <c:pt idx="7">
                  <c:v>30</c:v>
                </c:pt>
                <c:pt idx="8">
                  <c:v>49</c:v>
                </c:pt>
                <c:pt idx="9">
                  <c:v>50</c:v>
                </c:pt>
                <c:pt idx="10">
                  <c:v>50</c:v>
                </c:pt>
                <c:pt idx="11">
                  <c:v>40</c:v>
                </c:pt>
                <c:pt idx="12">
                  <c:v>40</c:v>
                </c:pt>
                <c:pt idx="13">
                  <c:v>51</c:v>
                </c:pt>
                <c:pt idx="14">
                  <c:v>40</c:v>
                </c:pt>
                <c:pt idx="15">
                  <c:v>40</c:v>
                </c:pt>
                <c:pt idx="16">
                  <c:v>33</c:v>
                </c:pt>
                <c:pt idx="17">
                  <c:v>30</c:v>
                </c:pt>
                <c:pt idx="18">
                  <c:v>40</c:v>
                </c:pt>
                <c:pt idx="19">
                  <c:v>30</c:v>
                </c:pt>
                <c:pt idx="20">
                  <c:v>30</c:v>
                </c:pt>
                <c:pt idx="21">
                  <c:v>44</c:v>
                </c:pt>
                <c:pt idx="22">
                  <c:v>30</c:v>
                </c:pt>
                <c:pt idx="23">
                  <c:v>30</c:v>
                </c:pt>
                <c:pt idx="24">
                  <c:v>30</c:v>
                </c:pt>
                <c:pt idx="25">
                  <c:v>87</c:v>
                </c:pt>
                <c:pt idx="26">
                  <c:v>95</c:v>
                </c:pt>
                <c:pt idx="27">
                  <c:v>31</c:v>
                </c:pt>
                <c:pt idx="28">
                  <c:v>26</c:v>
                </c:pt>
                <c:pt idx="29">
                  <c:v>140</c:v>
                </c:pt>
                <c:pt idx="30">
                  <c:v>100</c:v>
                </c:pt>
                <c:pt idx="31">
                  <c:v>130</c:v>
                </c:pt>
                <c:pt idx="32">
                  <c:v>25</c:v>
                </c:pt>
                <c:pt idx="33">
                  <c:v>27</c:v>
                </c:pt>
                <c:pt idx="34">
                  <c:v>25</c:v>
                </c:pt>
                <c:pt idx="35">
                  <c:v>25</c:v>
                </c:pt>
                <c:pt idx="36">
                  <c:v>25</c:v>
                </c:pt>
                <c:pt idx="37">
                  <c:v>67</c:v>
                </c:pt>
                <c:pt idx="38">
                  <c:v>25</c:v>
                </c:pt>
                <c:pt idx="39">
                  <c:v>25</c:v>
                </c:pt>
                <c:pt idx="40">
                  <c:v>28</c:v>
                </c:pt>
                <c:pt idx="41">
                  <c:v>26</c:v>
                </c:pt>
                <c:pt idx="42">
                  <c:v>27</c:v>
                </c:pt>
                <c:pt idx="43">
                  <c:v>25</c:v>
                </c:pt>
                <c:pt idx="44">
                  <c:v>25</c:v>
                </c:pt>
                <c:pt idx="45">
                  <c:v>25</c:v>
                </c:pt>
                <c:pt idx="46">
                  <c:v>25</c:v>
                </c:pt>
                <c:pt idx="47">
                  <c:v>57</c:v>
                </c:pt>
                <c:pt idx="48">
                  <c:v>65</c:v>
                </c:pt>
                <c:pt idx="49">
                  <c:v>27</c:v>
                </c:pt>
                <c:pt idx="50">
                  <c:v>25</c:v>
                </c:pt>
                <c:pt idx="51">
                  <c:v>39</c:v>
                </c:pt>
                <c:pt idx="52">
                  <c:v>40</c:v>
                </c:pt>
                <c:pt idx="53">
                  <c:v>24</c:v>
                </c:pt>
                <c:pt idx="54">
                  <c:v>24</c:v>
                </c:pt>
                <c:pt idx="55">
                  <c:v>24</c:v>
                </c:pt>
                <c:pt idx="56">
                  <c:v>24</c:v>
                </c:pt>
                <c:pt idx="57">
                  <c:v>110</c:v>
                </c:pt>
                <c:pt idx="58">
                  <c:v>220</c:v>
                </c:pt>
                <c:pt idx="59">
                  <c:v>5200</c:v>
                </c:pt>
                <c:pt idx="60">
                  <c:v>14000</c:v>
                </c:pt>
                <c:pt idx="61">
                  <c:v>24</c:v>
                </c:pt>
                <c:pt idx="62">
                  <c:v>24</c:v>
                </c:pt>
                <c:pt idx="63">
                  <c:v>32</c:v>
                </c:pt>
                <c:pt idx="64">
                  <c:v>33</c:v>
                </c:pt>
                <c:pt idx="65">
                  <c:v>25</c:v>
                </c:pt>
                <c:pt idx="66">
                  <c:v>28</c:v>
                </c:pt>
                <c:pt idx="67">
                  <c:v>73</c:v>
                </c:pt>
                <c:pt idx="68">
                  <c:v>77</c:v>
                </c:pt>
                <c:pt idx="69">
                  <c:v>380</c:v>
                </c:pt>
                <c:pt idx="70">
                  <c:v>390</c:v>
                </c:pt>
                <c:pt idx="71">
                  <c:v>24</c:v>
                </c:pt>
                <c:pt idx="72">
                  <c:v>24</c:v>
                </c:pt>
                <c:pt idx="73">
                  <c:v>1400</c:v>
                </c:pt>
                <c:pt idx="74">
                  <c:v>1400</c:v>
                </c:pt>
                <c:pt idx="75">
                  <c:v>1000</c:v>
                </c:pt>
                <c:pt idx="76">
                  <c:v>1500</c:v>
                </c:pt>
                <c:pt idx="77">
                  <c:v>24</c:v>
                </c:pt>
                <c:pt idx="78">
                  <c:v>24</c:v>
                </c:pt>
                <c:pt idx="79">
                  <c:v>81</c:v>
                </c:pt>
                <c:pt idx="80">
                  <c:v>84</c:v>
                </c:pt>
                <c:pt idx="81">
                  <c:v>24</c:v>
                </c:pt>
                <c:pt idx="82">
                  <c:v>24</c:v>
                </c:pt>
                <c:pt idx="83">
                  <c:v>60</c:v>
                </c:pt>
                <c:pt idx="84">
                  <c:v>74</c:v>
                </c:pt>
                <c:pt idx="85">
                  <c:v>24</c:v>
                </c:pt>
                <c:pt idx="86">
                  <c:v>24</c:v>
                </c:pt>
                <c:pt idx="87">
                  <c:v>26</c:v>
                </c:pt>
                <c:pt idx="88">
                  <c:v>24</c:v>
                </c:pt>
                <c:pt idx="89">
                  <c:v>290</c:v>
                </c:pt>
                <c:pt idx="90">
                  <c:v>320</c:v>
                </c:pt>
                <c:pt idx="91">
                  <c:v>18000</c:v>
                </c:pt>
                <c:pt idx="92">
                  <c:v>32000</c:v>
                </c:pt>
                <c:pt idx="93">
                  <c:v>24</c:v>
                </c:pt>
                <c:pt idx="94">
                  <c:v>24</c:v>
                </c:pt>
                <c:pt idx="95">
                  <c:v>24</c:v>
                </c:pt>
                <c:pt idx="96">
                  <c:v>24</c:v>
                </c:pt>
                <c:pt idx="97">
                  <c:v>27</c:v>
                </c:pt>
                <c:pt idx="98">
                  <c:v>27</c:v>
                </c:pt>
                <c:pt idx="99">
                  <c:v>200</c:v>
                </c:pt>
                <c:pt idx="100">
                  <c:v>200</c:v>
                </c:pt>
                <c:pt idx="102">
                  <c:v>20</c:v>
                </c:pt>
                <c:pt idx="103">
                  <c:v>24</c:v>
                </c:pt>
                <c:pt idx="104">
                  <c:v>56</c:v>
                </c:pt>
                <c:pt idx="105">
                  <c:v>58</c:v>
                </c:pt>
                <c:pt idx="106" formatCode="General">
                  <c:v>9.1999999999999993</c:v>
                </c:pt>
              </c:numCache>
            </c:numRef>
          </c:val>
          <c:extLst>
            <c:ext xmlns:c16="http://schemas.microsoft.com/office/drawing/2014/chart" uri="{C3380CC4-5D6E-409C-BE32-E72D297353CC}">
              <c16:uniqueId val="{00000000-7337-4DE4-9024-146A16A1B59D}"/>
            </c:ext>
          </c:extLst>
        </c:ser>
        <c:dLbls>
          <c:showLegendKey val="0"/>
          <c:showVal val="0"/>
          <c:showCatName val="0"/>
          <c:showSerName val="0"/>
          <c:showPercent val="0"/>
          <c:showBubbleSize val="0"/>
        </c:dLbls>
        <c:gapWidth val="219"/>
        <c:overlap val="100"/>
        <c:axId val="942239576"/>
        <c:axId val="942239968"/>
        <c:extLst/>
      </c:barChart>
      <c:catAx>
        <c:axId val="94223957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239968"/>
        <c:crossesAt val="1.0000000000000002E-2"/>
        <c:auto val="0"/>
        <c:lblAlgn val="ctr"/>
        <c:lblOffset val="100"/>
        <c:tickLblSkip val="8"/>
        <c:tickMarkSkip val="5"/>
        <c:noMultiLvlLbl val="0"/>
      </c:catAx>
      <c:valAx>
        <c:axId val="94223996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5169727393878372E-2"/>
              <c:y val="0.1342308657698779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239576"/>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 to 164)</c:v>
            </c:pt>
          </c:strCache>
        </c:strRef>
      </c:tx>
      <c:layout>
        <c:manualLayout>
          <c:xMode val="edge"/>
          <c:yMode val="edge"/>
          <c:x val="0.28340476016349347"/>
          <c:y val="2.592118693496645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'Aztec RK 163'!$I$26</c:f>
              <c:strCache>
                <c:ptCount val="1"/>
                <c:pt idx="0">
                  <c:v>Arsenic</c:v>
                </c:pt>
              </c:strCache>
            </c:strRef>
          </c:tx>
          <c:spPr>
            <a:solidFill>
              <a:srgbClr val="993D81"/>
            </a:solidFill>
            <a:ln>
              <a:noFill/>
            </a:ln>
            <a:effectLst/>
          </c:spPr>
          <c:invertIfNegative val="0"/>
          <c:cat>
            <c:numRef>
              <c:f>'Aztec RK 163'!$F$27:$F$147</c:f>
              <c:numCache>
                <c:formatCode>m/d/yy\ h:mm;@</c:formatCode>
                <c:ptCount val="121"/>
                <c:pt idx="0">
                  <c:v>42223.694444444445</c:v>
                </c:pt>
                <c:pt idx="1">
                  <c:v>42224.243055555555</c:v>
                </c:pt>
                <c:pt idx="2">
                  <c:v>42224.347222222219</c:v>
                </c:pt>
                <c:pt idx="3">
                  <c:v>42224.46875</c:v>
                </c:pt>
                <c:pt idx="4">
                  <c:v>42224.708333333336</c:v>
                </c:pt>
                <c:pt idx="5">
                  <c:v>42224.944444444445</c:v>
                </c:pt>
                <c:pt idx="6">
                  <c:v>42225</c:v>
                </c:pt>
                <c:pt idx="7">
                  <c:v>42225.239583333336</c:v>
                </c:pt>
                <c:pt idx="8">
                  <c:v>42226</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42234.368055555555</c:v>
                </c:pt>
                <c:pt idx="32">
                  <c:v>42235.364583333336</c:v>
                </c:pt>
                <c:pt idx="33">
                  <c:v>42235.364583333336</c:v>
                </c:pt>
                <c:pt idx="34">
                  <c:v>42236.357638888891</c:v>
                </c:pt>
                <c:pt idx="35">
                  <c:v>42237.375</c:v>
                </c:pt>
                <c:pt idx="36">
                  <c:v>42238.354166666664</c:v>
                </c:pt>
                <c:pt idx="37">
                  <c:v>42239.350694444445</c:v>
                </c:pt>
                <c:pt idx="38">
                  <c:v>42239.350694444445</c:v>
                </c:pt>
                <c:pt idx="39">
                  <c:v>42240.40625</c:v>
                </c:pt>
                <c:pt idx="40">
                  <c:v>42240.40625</c:v>
                </c:pt>
                <c:pt idx="41">
                  <c:v>42241.347222222219</c:v>
                </c:pt>
                <c:pt idx="42">
                  <c:v>42241.347222222219</c:v>
                </c:pt>
                <c:pt idx="43">
                  <c:v>42242.371527777781</c:v>
                </c:pt>
                <c:pt idx="44">
                  <c:v>42242.371527777781</c:v>
                </c:pt>
                <c:pt idx="45">
                  <c:v>42243.347222222219</c:v>
                </c:pt>
                <c:pt idx="46">
                  <c:v>42243.347222222219</c:v>
                </c:pt>
                <c:pt idx="47">
                  <c:v>42244.34375</c:v>
                </c:pt>
                <c:pt idx="48">
                  <c:v>42244.34375</c:v>
                </c:pt>
                <c:pt idx="49">
                  <c:v>42246.420138888891</c:v>
                </c:pt>
                <c:pt idx="50">
                  <c:v>42246.420138888891</c:v>
                </c:pt>
                <c:pt idx="51">
                  <c:v>42247.357638888891</c:v>
                </c:pt>
                <c:pt idx="52">
                  <c:v>42247.357638888891</c:v>
                </c:pt>
                <c:pt idx="53">
                  <c:v>42248.347222222219</c:v>
                </c:pt>
                <c:pt idx="54">
                  <c:v>42248.347222222219</c:v>
                </c:pt>
                <c:pt idx="55">
                  <c:v>42249.347222222219</c:v>
                </c:pt>
                <c:pt idx="56">
                  <c:v>42249.347222222219</c:v>
                </c:pt>
                <c:pt idx="57">
                  <c:v>42252.439583333333</c:v>
                </c:pt>
                <c:pt idx="58">
                  <c:v>42252.439583333333</c:v>
                </c:pt>
                <c:pt idx="59">
                  <c:v>42253.4375</c:v>
                </c:pt>
                <c:pt idx="60">
                  <c:v>42253.4375</c:v>
                </c:pt>
                <c:pt idx="61">
                  <c:v>42254.459027777775</c:v>
                </c:pt>
                <c:pt idx="62">
                  <c:v>42254.459027777775</c:v>
                </c:pt>
                <c:pt idx="63">
                  <c:v>42255.496527777781</c:v>
                </c:pt>
                <c:pt idx="64">
                  <c:v>42255.496527777781</c:v>
                </c:pt>
                <c:pt idx="65">
                  <c:v>42256.486805555556</c:v>
                </c:pt>
                <c:pt idx="66">
                  <c:v>42256.486805555556</c:v>
                </c:pt>
                <c:pt idx="67">
                  <c:v>42257.480555555558</c:v>
                </c:pt>
                <c:pt idx="68">
                  <c:v>42257.480555555558</c:v>
                </c:pt>
                <c:pt idx="69">
                  <c:v>42258.472222222219</c:v>
                </c:pt>
                <c:pt idx="70">
                  <c:v>42258.472222222219</c:v>
                </c:pt>
                <c:pt idx="71">
                  <c:v>42259.496527777781</c:v>
                </c:pt>
                <c:pt idx="72">
                  <c:v>42259.496527777781</c:v>
                </c:pt>
                <c:pt idx="73">
                  <c:v>42260.418055555558</c:v>
                </c:pt>
                <c:pt idx="74">
                  <c:v>42260.418055555558</c:v>
                </c:pt>
                <c:pt idx="75">
                  <c:v>42261.438888888886</c:v>
                </c:pt>
                <c:pt idx="76">
                  <c:v>42261.438888888886</c:v>
                </c:pt>
                <c:pt idx="77">
                  <c:v>42262.51458333333</c:v>
                </c:pt>
                <c:pt idx="78">
                  <c:v>42262.51458333333</c:v>
                </c:pt>
                <c:pt idx="79">
                  <c:v>42263.470138888886</c:v>
                </c:pt>
                <c:pt idx="80">
                  <c:v>42263.470138888886</c:v>
                </c:pt>
                <c:pt idx="81">
                  <c:v>42264.464583333334</c:v>
                </c:pt>
                <c:pt idx="82">
                  <c:v>42264.464583333334</c:v>
                </c:pt>
                <c:pt idx="83">
                  <c:v>42265.454861111109</c:v>
                </c:pt>
                <c:pt idx="84">
                  <c:v>42265.454861111109</c:v>
                </c:pt>
                <c:pt idx="85">
                  <c:v>42266.371527777781</c:v>
                </c:pt>
                <c:pt idx="86">
                  <c:v>42266.371527777781</c:v>
                </c:pt>
                <c:pt idx="87">
                  <c:v>42267.361111111109</c:v>
                </c:pt>
                <c:pt idx="88">
                  <c:v>42267.361111111109</c:v>
                </c:pt>
                <c:pt idx="89">
                  <c:v>42268.409722222219</c:v>
                </c:pt>
                <c:pt idx="90">
                  <c:v>42268.409722222219</c:v>
                </c:pt>
                <c:pt idx="91">
                  <c:v>42270.4375</c:v>
                </c:pt>
                <c:pt idx="92">
                  <c:v>42270.4375</c:v>
                </c:pt>
                <c:pt idx="93">
                  <c:v>42272.4375</c:v>
                </c:pt>
                <c:pt idx="94">
                  <c:v>42272.4375</c:v>
                </c:pt>
                <c:pt idx="95">
                  <c:v>42276.381944444445</c:v>
                </c:pt>
                <c:pt idx="96">
                  <c:v>42276.381944444445</c:v>
                </c:pt>
                <c:pt idx="97">
                  <c:v>42286.482638888891</c:v>
                </c:pt>
                <c:pt idx="98">
                  <c:v>42286.482638888891</c:v>
                </c:pt>
                <c:pt idx="99">
                  <c:v>42291.381944444445</c:v>
                </c:pt>
                <c:pt idx="100">
                  <c:v>42291.381944444445</c:v>
                </c:pt>
                <c:pt idx="101">
                  <c:v>42325.447916666664</c:v>
                </c:pt>
                <c:pt idx="102">
                  <c:v>42426.509722222225</c:v>
                </c:pt>
                <c:pt idx="103">
                  <c:v>42453.479861111111</c:v>
                </c:pt>
                <c:pt idx="104">
                  <c:v>42530.513888888891</c:v>
                </c:pt>
                <c:pt idx="105">
                  <c:v>42530.513888888891</c:v>
                </c:pt>
                <c:pt idx="106">
                  <c:v>42606.583333333336</c:v>
                </c:pt>
              </c:numCache>
            </c:numRef>
          </c:cat>
          <c:val>
            <c:numRef>
              <c:f>'Aztec RK 163'!$I$27:$I$134</c:f>
              <c:numCache>
                <c:formatCode>#,##0.00</c:formatCode>
                <c:ptCount val="108"/>
                <c:pt idx="0">
                  <c:v>0.13</c:v>
                </c:pt>
                <c:pt idx="1">
                  <c:v>0.13</c:v>
                </c:pt>
                <c:pt idx="2">
                  <c:v>0.57999999999999996</c:v>
                </c:pt>
                <c:pt idx="3">
                  <c:v>0.13</c:v>
                </c:pt>
                <c:pt idx="4">
                  <c:v>0.13</c:v>
                </c:pt>
                <c:pt idx="5">
                  <c:v>0.13</c:v>
                </c:pt>
                <c:pt idx="6">
                  <c:v>0.37</c:v>
                </c:pt>
                <c:pt idx="7">
                  <c:v>0.13</c:v>
                </c:pt>
                <c:pt idx="8">
                  <c:v>0.37</c:v>
                </c:pt>
                <c:pt idx="9">
                  <c:v>0.13</c:v>
                </c:pt>
                <c:pt idx="10">
                  <c:v>0.13</c:v>
                </c:pt>
                <c:pt idx="11">
                  <c:v>0.13</c:v>
                </c:pt>
                <c:pt idx="12">
                  <c:v>0.13</c:v>
                </c:pt>
                <c:pt idx="13">
                  <c:v>0.37</c:v>
                </c:pt>
                <c:pt idx="14">
                  <c:v>0.13</c:v>
                </c:pt>
                <c:pt idx="15">
                  <c:v>0.13</c:v>
                </c:pt>
                <c:pt idx="16">
                  <c:v>0.37</c:v>
                </c:pt>
                <c:pt idx="17">
                  <c:v>0.13</c:v>
                </c:pt>
                <c:pt idx="18">
                  <c:v>0.13</c:v>
                </c:pt>
                <c:pt idx="19">
                  <c:v>0.13</c:v>
                </c:pt>
                <c:pt idx="20">
                  <c:v>0.13</c:v>
                </c:pt>
                <c:pt idx="21">
                  <c:v>0.37</c:v>
                </c:pt>
                <c:pt idx="22">
                  <c:v>0.13</c:v>
                </c:pt>
                <c:pt idx="23">
                  <c:v>0.13</c:v>
                </c:pt>
                <c:pt idx="24">
                  <c:v>0.13</c:v>
                </c:pt>
                <c:pt idx="25">
                  <c:v>0.7</c:v>
                </c:pt>
                <c:pt idx="26">
                  <c:v>0.37</c:v>
                </c:pt>
                <c:pt idx="27">
                  <c:v>0.5</c:v>
                </c:pt>
                <c:pt idx="28">
                  <c:v>1</c:v>
                </c:pt>
                <c:pt idx="29">
                  <c:v>1</c:v>
                </c:pt>
                <c:pt idx="30">
                  <c:v>0.5</c:v>
                </c:pt>
                <c:pt idx="31">
                  <c:v>0.5</c:v>
                </c:pt>
                <c:pt idx="32">
                  <c:v>0.5</c:v>
                </c:pt>
                <c:pt idx="33">
                  <c:v>0.57999999999999996</c:v>
                </c:pt>
                <c:pt idx="34">
                  <c:v>0.5</c:v>
                </c:pt>
                <c:pt idx="35">
                  <c:v>0.51</c:v>
                </c:pt>
                <c:pt idx="36">
                  <c:v>0.57999999999999996</c:v>
                </c:pt>
                <c:pt idx="37">
                  <c:v>0.5</c:v>
                </c:pt>
                <c:pt idx="38">
                  <c:v>0.5</c:v>
                </c:pt>
                <c:pt idx="39">
                  <c:v>0.51</c:v>
                </c:pt>
                <c:pt idx="40">
                  <c:v>0.54</c:v>
                </c:pt>
                <c:pt idx="41">
                  <c:v>0.71</c:v>
                </c:pt>
                <c:pt idx="42">
                  <c:v>0.54</c:v>
                </c:pt>
                <c:pt idx="43">
                  <c:v>0.95</c:v>
                </c:pt>
                <c:pt idx="44">
                  <c:v>0.88</c:v>
                </c:pt>
                <c:pt idx="45">
                  <c:v>0.8</c:v>
                </c:pt>
                <c:pt idx="46">
                  <c:v>0.84</c:v>
                </c:pt>
                <c:pt idx="47">
                  <c:v>0.81</c:v>
                </c:pt>
                <c:pt idx="48">
                  <c:v>0.69</c:v>
                </c:pt>
                <c:pt idx="49">
                  <c:v>0.62</c:v>
                </c:pt>
                <c:pt idx="50">
                  <c:v>0.73</c:v>
                </c:pt>
                <c:pt idx="51">
                  <c:v>0.37</c:v>
                </c:pt>
                <c:pt idx="52">
                  <c:v>0.6</c:v>
                </c:pt>
                <c:pt idx="53">
                  <c:v>1.1000000000000001</c:v>
                </c:pt>
                <c:pt idx="54">
                  <c:v>1.2</c:v>
                </c:pt>
                <c:pt idx="55">
                  <c:v>0.45</c:v>
                </c:pt>
                <c:pt idx="56">
                  <c:v>0.66</c:v>
                </c:pt>
                <c:pt idx="57">
                  <c:v>0.69</c:v>
                </c:pt>
                <c:pt idx="58">
                  <c:v>0.79</c:v>
                </c:pt>
                <c:pt idx="59">
                  <c:v>1.6</c:v>
                </c:pt>
                <c:pt idx="60">
                  <c:v>3.3</c:v>
                </c:pt>
                <c:pt idx="61">
                  <c:v>0.64</c:v>
                </c:pt>
                <c:pt idx="62">
                  <c:v>0.57999999999999996</c:v>
                </c:pt>
                <c:pt idx="63">
                  <c:v>0.6</c:v>
                </c:pt>
                <c:pt idx="64">
                  <c:v>0.37</c:v>
                </c:pt>
                <c:pt idx="65">
                  <c:v>0.37</c:v>
                </c:pt>
                <c:pt idx="66">
                  <c:v>0.47</c:v>
                </c:pt>
                <c:pt idx="67">
                  <c:v>0.67</c:v>
                </c:pt>
                <c:pt idx="68">
                  <c:v>0.45</c:v>
                </c:pt>
                <c:pt idx="69">
                  <c:v>0.55000000000000004</c:v>
                </c:pt>
                <c:pt idx="70">
                  <c:v>0.6</c:v>
                </c:pt>
                <c:pt idx="71">
                  <c:v>0.37</c:v>
                </c:pt>
                <c:pt idx="72">
                  <c:v>0.39</c:v>
                </c:pt>
                <c:pt idx="73">
                  <c:v>0.95</c:v>
                </c:pt>
                <c:pt idx="74">
                  <c:v>1</c:v>
                </c:pt>
                <c:pt idx="75">
                  <c:v>0.74</c:v>
                </c:pt>
                <c:pt idx="76">
                  <c:v>1</c:v>
                </c:pt>
                <c:pt idx="77">
                  <c:v>0.92</c:v>
                </c:pt>
                <c:pt idx="78">
                  <c:v>0.61</c:v>
                </c:pt>
                <c:pt idx="79">
                  <c:v>0.44</c:v>
                </c:pt>
                <c:pt idx="80">
                  <c:v>0.67</c:v>
                </c:pt>
                <c:pt idx="81">
                  <c:v>0.43</c:v>
                </c:pt>
                <c:pt idx="82">
                  <c:v>0.44</c:v>
                </c:pt>
                <c:pt idx="83">
                  <c:v>0.37</c:v>
                </c:pt>
                <c:pt idx="84">
                  <c:v>1</c:v>
                </c:pt>
                <c:pt idx="85">
                  <c:v>0.41</c:v>
                </c:pt>
                <c:pt idx="86">
                  <c:v>0.53</c:v>
                </c:pt>
                <c:pt idx="87">
                  <c:v>0.82</c:v>
                </c:pt>
                <c:pt idx="88">
                  <c:v>0.74</c:v>
                </c:pt>
                <c:pt idx="89">
                  <c:v>0.78</c:v>
                </c:pt>
                <c:pt idx="90">
                  <c:v>0.42</c:v>
                </c:pt>
                <c:pt idx="91">
                  <c:v>5.0999999999999996</c:v>
                </c:pt>
                <c:pt idx="92">
                  <c:v>8.1999999999999993</c:v>
                </c:pt>
                <c:pt idx="93">
                  <c:v>0.76</c:v>
                </c:pt>
                <c:pt idx="94">
                  <c:v>0.61</c:v>
                </c:pt>
                <c:pt idx="95">
                  <c:v>0.37</c:v>
                </c:pt>
                <c:pt idx="96">
                  <c:v>0.43</c:v>
                </c:pt>
                <c:pt idx="97">
                  <c:v>0.44</c:v>
                </c:pt>
                <c:pt idx="98">
                  <c:v>0.37</c:v>
                </c:pt>
                <c:pt idx="99">
                  <c:v>0.37</c:v>
                </c:pt>
                <c:pt idx="100">
                  <c:v>0.37</c:v>
                </c:pt>
                <c:pt idx="101">
                  <c:v>0.55000000000000004</c:v>
                </c:pt>
                <c:pt idx="102">
                  <c:v>1</c:v>
                </c:pt>
                <c:pt idx="103">
                  <c:v>0.37</c:v>
                </c:pt>
                <c:pt idx="104">
                  <c:v>0.48</c:v>
                </c:pt>
                <c:pt idx="105">
                  <c:v>0.45</c:v>
                </c:pt>
                <c:pt idx="106" formatCode="0.0000">
                  <c:v>0.185</c:v>
                </c:pt>
              </c:numCache>
            </c:numRef>
          </c:val>
          <c:extLst>
            <c:ext xmlns:c16="http://schemas.microsoft.com/office/drawing/2014/chart" uri="{C3380CC4-5D6E-409C-BE32-E72D297353CC}">
              <c16:uniqueId val="{00000000-83EF-4E88-8149-93D77C3C3EC3}"/>
            </c:ext>
          </c:extLst>
        </c:ser>
        <c:dLbls>
          <c:showLegendKey val="0"/>
          <c:showVal val="0"/>
          <c:showCatName val="0"/>
          <c:showSerName val="0"/>
          <c:showPercent val="0"/>
          <c:showBubbleSize val="0"/>
        </c:dLbls>
        <c:gapWidth val="219"/>
        <c:overlap val="100"/>
        <c:axId val="942240752"/>
        <c:axId val="942241144"/>
        <c:extLst/>
      </c:barChart>
      <c:catAx>
        <c:axId val="94224075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42241144"/>
        <c:crossesAt val="1.0000000000000003E-4"/>
        <c:auto val="0"/>
        <c:lblAlgn val="ctr"/>
        <c:lblOffset val="100"/>
        <c:tickLblSkip val="8"/>
        <c:tickMarkSkip val="5"/>
        <c:noMultiLvlLbl val="0"/>
      </c:catAx>
      <c:valAx>
        <c:axId val="94224114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240752"/>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 to 164)</c:v>
            </c:pt>
          </c:strCache>
        </c:strRef>
      </c:tx>
      <c:layout>
        <c:manualLayout>
          <c:xMode val="edge"/>
          <c:yMode val="edge"/>
          <c:x val="0.25951268894064711"/>
          <c:y val="2.12915573053368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'Aztec RK 163'!$L$26</c:f>
              <c:strCache>
                <c:ptCount val="1"/>
                <c:pt idx="0">
                  <c:v>Cadmium</c:v>
                </c:pt>
              </c:strCache>
            </c:strRef>
          </c:tx>
          <c:spPr>
            <a:solidFill>
              <a:schemeClr val="accent1"/>
            </a:solidFill>
            <a:ln>
              <a:noFill/>
            </a:ln>
            <a:effectLst/>
          </c:spPr>
          <c:invertIfNegative val="0"/>
          <c:cat>
            <c:numRef>
              <c:f>'Aztec RK 163'!$F$27:$F$147</c:f>
              <c:numCache>
                <c:formatCode>m/d/yy\ h:mm;@</c:formatCode>
                <c:ptCount val="121"/>
                <c:pt idx="0">
                  <c:v>42223.694444444445</c:v>
                </c:pt>
                <c:pt idx="1">
                  <c:v>42224.243055555555</c:v>
                </c:pt>
                <c:pt idx="2">
                  <c:v>42224.347222222219</c:v>
                </c:pt>
                <c:pt idx="3">
                  <c:v>42224.46875</c:v>
                </c:pt>
                <c:pt idx="4">
                  <c:v>42224.708333333336</c:v>
                </c:pt>
                <c:pt idx="5">
                  <c:v>42224.944444444445</c:v>
                </c:pt>
                <c:pt idx="6">
                  <c:v>42225</c:v>
                </c:pt>
                <c:pt idx="7">
                  <c:v>42225.239583333336</c:v>
                </c:pt>
                <c:pt idx="8">
                  <c:v>42226</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42234.368055555555</c:v>
                </c:pt>
                <c:pt idx="32">
                  <c:v>42235.364583333336</c:v>
                </c:pt>
                <c:pt idx="33">
                  <c:v>42235.364583333336</c:v>
                </c:pt>
                <c:pt idx="34">
                  <c:v>42236.357638888891</c:v>
                </c:pt>
                <c:pt idx="35">
                  <c:v>42237.375</c:v>
                </c:pt>
                <c:pt idx="36">
                  <c:v>42238.354166666664</c:v>
                </c:pt>
                <c:pt idx="37">
                  <c:v>42239.350694444445</c:v>
                </c:pt>
                <c:pt idx="38">
                  <c:v>42239.350694444445</c:v>
                </c:pt>
                <c:pt idx="39">
                  <c:v>42240.40625</c:v>
                </c:pt>
                <c:pt idx="40">
                  <c:v>42240.40625</c:v>
                </c:pt>
                <c:pt idx="41">
                  <c:v>42241.347222222219</c:v>
                </c:pt>
                <c:pt idx="42">
                  <c:v>42241.347222222219</c:v>
                </c:pt>
                <c:pt idx="43">
                  <c:v>42242.371527777781</c:v>
                </c:pt>
                <c:pt idx="44">
                  <c:v>42242.371527777781</c:v>
                </c:pt>
                <c:pt idx="45">
                  <c:v>42243.347222222219</c:v>
                </c:pt>
                <c:pt idx="46">
                  <c:v>42243.347222222219</c:v>
                </c:pt>
                <c:pt idx="47">
                  <c:v>42244.34375</c:v>
                </c:pt>
                <c:pt idx="48">
                  <c:v>42244.34375</c:v>
                </c:pt>
                <c:pt idx="49">
                  <c:v>42246.420138888891</c:v>
                </c:pt>
                <c:pt idx="50">
                  <c:v>42246.420138888891</c:v>
                </c:pt>
                <c:pt idx="51">
                  <c:v>42247.357638888891</c:v>
                </c:pt>
                <c:pt idx="52">
                  <c:v>42247.357638888891</c:v>
                </c:pt>
                <c:pt idx="53">
                  <c:v>42248.347222222219</c:v>
                </c:pt>
                <c:pt idx="54">
                  <c:v>42248.347222222219</c:v>
                </c:pt>
                <c:pt idx="55">
                  <c:v>42249.347222222219</c:v>
                </c:pt>
                <c:pt idx="56">
                  <c:v>42249.347222222219</c:v>
                </c:pt>
                <c:pt idx="57">
                  <c:v>42252.439583333333</c:v>
                </c:pt>
                <c:pt idx="58">
                  <c:v>42252.439583333333</c:v>
                </c:pt>
                <c:pt idx="59">
                  <c:v>42253.4375</c:v>
                </c:pt>
                <c:pt idx="60">
                  <c:v>42253.4375</c:v>
                </c:pt>
                <c:pt idx="61">
                  <c:v>42254.459027777775</c:v>
                </c:pt>
                <c:pt idx="62">
                  <c:v>42254.459027777775</c:v>
                </c:pt>
                <c:pt idx="63">
                  <c:v>42255.496527777781</c:v>
                </c:pt>
                <c:pt idx="64">
                  <c:v>42255.496527777781</c:v>
                </c:pt>
                <c:pt idx="65">
                  <c:v>42256.486805555556</c:v>
                </c:pt>
                <c:pt idx="66">
                  <c:v>42256.486805555556</c:v>
                </c:pt>
                <c:pt idx="67">
                  <c:v>42257.480555555558</c:v>
                </c:pt>
                <c:pt idx="68">
                  <c:v>42257.480555555558</c:v>
                </c:pt>
                <c:pt idx="69">
                  <c:v>42258.472222222219</c:v>
                </c:pt>
                <c:pt idx="70">
                  <c:v>42258.472222222219</c:v>
                </c:pt>
                <c:pt idx="71">
                  <c:v>42259.496527777781</c:v>
                </c:pt>
                <c:pt idx="72">
                  <c:v>42259.496527777781</c:v>
                </c:pt>
                <c:pt idx="73">
                  <c:v>42260.418055555558</c:v>
                </c:pt>
                <c:pt idx="74">
                  <c:v>42260.418055555558</c:v>
                </c:pt>
                <c:pt idx="75">
                  <c:v>42261.438888888886</c:v>
                </c:pt>
                <c:pt idx="76">
                  <c:v>42261.438888888886</c:v>
                </c:pt>
                <c:pt idx="77">
                  <c:v>42262.51458333333</c:v>
                </c:pt>
                <c:pt idx="78">
                  <c:v>42262.51458333333</c:v>
                </c:pt>
                <c:pt idx="79">
                  <c:v>42263.470138888886</c:v>
                </c:pt>
                <c:pt idx="80">
                  <c:v>42263.470138888886</c:v>
                </c:pt>
                <c:pt idx="81">
                  <c:v>42264.464583333334</c:v>
                </c:pt>
                <c:pt idx="82">
                  <c:v>42264.464583333334</c:v>
                </c:pt>
                <c:pt idx="83">
                  <c:v>42265.454861111109</c:v>
                </c:pt>
                <c:pt idx="84">
                  <c:v>42265.454861111109</c:v>
                </c:pt>
                <c:pt idx="85">
                  <c:v>42266.371527777781</c:v>
                </c:pt>
                <c:pt idx="86">
                  <c:v>42266.371527777781</c:v>
                </c:pt>
                <c:pt idx="87">
                  <c:v>42267.361111111109</c:v>
                </c:pt>
                <c:pt idx="88">
                  <c:v>42267.361111111109</c:v>
                </c:pt>
                <c:pt idx="89">
                  <c:v>42268.409722222219</c:v>
                </c:pt>
                <c:pt idx="90">
                  <c:v>42268.409722222219</c:v>
                </c:pt>
                <c:pt idx="91">
                  <c:v>42270.4375</c:v>
                </c:pt>
                <c:pt idx="92">
                  <c:v>42270.4375</c:v>
                </c:pt>
                <c:pt idx="93">
                  <c:v>42272.4375</c:v>
                </c:pt>
                <c:pt idx="94">
                  <c:v>42272.4375</c:v>
                </c:pt>
                <c:pt idx="95">
                  <c:v>42276.381944444445</c:v>
                </c:pt>
                <c:pt idx="96">
                  <c:v>42276.381944444445</c:v>
                </c:pt>
                <c:pt idx="97">
                  <c:v>42286.482638888891</c:v>
                </c:pt>
                <c:pt idx="98">
                  <c:v>42286.482638888891</c:v>
                </c:pt>
                <c:pt idx="99">
                  <c:v>42291.381944444445</c:v>
                </c:pt>
                <c:pt idx="100">
                  <c:v>42291.381944444445</c:v>
                </c:pt>
                <c:pt idx="101">
                  <c:v>42325.447916666664</c:v>
                </c:pt>
                <c:pt idx="102">
                  <c:v>42426.509722222225</c:v>
                </c:pt>
                <c:pt idx="103">
                  <c:v>42453.479861111111</c:v>
                </c:pt>
                <c:pt idx="104">
                  <c:v>42530.513888888891</c:v>
                </c:pt>
                <c:pt idx="105">
                  <c:v>42530.513888888891</c:v>
                </c:pt>
                <c:pt idx="106">
                  <c:v>42606.583333333336</c:v>
                </c:pt>
              </c:numCache>
            </c:numRef>
          </c:cat>
          <c:val>
            <c:numRef>
              <c:f>'Aztec RK 163'!$L$27:$L$134</c:f>
              <c:numCache>
                <c:formatCode>#,##0.00</c:formatCode>
                <c:ptCount val="108"/>
                <c:pt idx="0">
                  <c:v>5.1999999999999998E-2</c:v>
                </c:pt>
                <c:pt idx="1">
                  <c:v>5.1999999999999998E-2</c:v>
                </c:pt>
                <c:pt idx="2">
                  <c:v>4.2999999999999997E-2</c:v>
                </c:pt>
                <c:pt idx="3">
                  <c:v>5.1999999999999998E-2</c:v>
                </c:pt>
                <c:pt idx="4">
                  <c:v>5.1999999999999998E-2</c:v>
                </c:pt>
                <c:pt idx="5">
                  <c:v>5.1999999999999998E-2</c:v>
                </c:pt>
                <c:pt idx="7">
                  <c:v>5.1999999999999998E-2</c:v>
                </c:pt>
                <c:pt idx="9">
                  <c:v>5.1999999999999998E-2</c:v>
                </c:pt>
                <c:pt idx="10">
                  <c:v>5.1999999999999998E-2</c:v>
                </c:pt>
                <c:pt idx="11">
                  <c:v>5.1999999999999998E-2</c:v>
                </c:pt>
                <c:pt idx="12">
                  <c:v>5.1999999999999998E-2</c:v>
                </c:pt>
                <c:pt idx="13">
                  <c:v>4.2999999999999997E-2</c:v>
                </c:pt>
                <c:pt idx="14">
                  <c:v>5.1999999999999998E-2</c:v>
                </c:pt>
                <c:pt idx="15">
                  <c:v>5.1999999999999998E-2</c:v>
                </c:pt>
                <c:pt idx="16">
                  <c:v>4.2999999999999997E-2</c:v>
                </c:pt>
                <c:pt idx="17">
                  <c:v>5.1999999999999998E-2</c:v>
                </c:pt>
                <c:pt idx="18">
                  <c:v>5.1999999999999998E-2</c:v>
                </c:pt>
                <c:pt idx="19">
                  <c:v>5.1999999999999998E-2</c:v>
                </c:pt>
                <c:pt idx="20">
                  <c:v>5.1999999999999998E-2</c:v>
                </c:pt>
                <c:pt idx="21">
                  <c:v>4.5999999999999999E-2</c:v>
                </c:pt>
                <c:pt idx="22">
                  <c:v>5.1999999999999998E-2</c:v>
                </c:pt>
                <c:pt idx="23">
                  <c:v>5.1999999999999998E-2</c:v>
                </c:pt>
                <c:pt idx="24">
                  <c:v>5.1999999999999998E-2</c:v>
                </c:pt>
                <c:pt idx="25">
                  <c:v>0.1</c:v>
                </c:pt>
                <c:pt idx="26">
                  <c:v>4.2999999999999997E-2</c:v>
                </c:pt>
                <c:pt idx="27">
                  <c:v>0.25</c:v>
                </c:pt>
                <c:pt idx="28">
                  <c:v>4.2999999999999997E-2</c:v>
                </c:pt>
                <c:pt idx="29">
                  <c:v>4.2999999999999997E-2</c:v>
                </c:pt>
                <c:pt idx="30">
                  <c:v>0.25</c:v>
                </c:pt>
                <c:pt idx="31">
                  <c:v>0.25</c:v>
                </c:pt>
                <c:pt idx="32">
                  <c:v>0.25</c:v>
                </c:pt>
                <c:pt idx="33">
                  <c:v>0.25</c:v>
                </c:pt>
                <c:pt idx="34">
                  <c:v>0.25</c:v>
                </c:pt>
                <c:pt idx="35">
                  <c:v>0.25</c:v>
                </c:pt>
                <c:pt idx="36">
                  <c:v>0.25</c:v>
                </c:pt>
                <c:pt idx="37">
                  <c:v>0.25</c:v>
                </c:pt>
                <c:pt idx="38">
                  <c:v>0.25</c:v>
                </c:pt>
                <c:pt idx="39">
                  <c:v>0.25</c:v>
                </c:pt>
                <c:pt idx="40">
                  <c:v>0.25</c:v>
                </c:pt>
                <c:pt idx="41">
                  <c:v>0.25</c:v>
                </c:pt>
                <c:pt idx="42">
                  <c:v>0.25</c:v>
                </c:pt>
                <c:pt idx="43">
                  <c:v>0.25</c:v>
                </c:pt>
                <c:pt idx="44">
                  <c:v>0.25</c:v>
                </c:pt>
                <c:pt idx="45">
                  <c:v>0.25</c:v>
                </c:pt>
                <c:pt idx="46">
                  <c:v>0.25</c:v>
                </c:pt>
                <c:pt idx="47">
                  <c:v>0.25</c:v>
                </c:pt>
                <c:pt idx="48">
                  <c:v>0.25</c:v>
                </c:pt>
                <c:pt idx="49">
                  <c:v>0.25</c:v>
                </c:pt>
                <c:pt idx="50">
                  <c:v>0.25</c:v>
                </c:pt>
                <c:pt idx="51">
                  <c:v>0.5</c:v>
                </c:pt>
                <c:pt idx="52">
                  <c:v>0.5</c:v>
                </c:pt>
                <c:pt idx="53">
                  <c:v>4.2999999999999997E-2</c:v>
                </c:pt>
                <c:pt idx="54">
                  <c:v>4.2999999999999997E-2</c:v>
                </c:pt>
                <c:pt idx="55">
                  <c:v>0.18</c:v>
                </c:pt>
                <c:pt idx="56">
                  <c:v>5.1999999999999998E-2</c:v>
                </c:pt>
                <c:pt idx="57">
                  <c:v>0.5</c:v>
                </c:pt>
                <c:pt idx="58">
                  <c:v>0.5</c:v>
                </c:pt>
                <c:pt idx="59">
                  <c:v>4.2999999999999997E-2</c:v>
                </c:pt>
                <c:pt idx="60">
                  <c:v>0.16</c:v>
                </c:pt>
                <c:pt idx="61">
                  <c:v>4.2999999999999997E-2</c:v>
                </c:pt>
                <c:pt idx="62">
                  <c:v>0.5</c:v>
                </c:pt>
                <c:pt idx="63">
                  <c:v>4.2999999999999997E-2</c:v>
                </c:pt>
                <c:pt idx="64">
                  <c:v>0.5</c:v>
                </c:pt>
                <c:pt idx="65">
                  <c:v>4.2999999999999997E-2</c:v>
                </c:pt>
                <c:pt idx="66">
                  <c:v>4.2999999999999997E-2</c:v>
                </c:pt>
                <c:pt idx="67">
                  <c:v>0.5</c:v>
                </c:pt>
                <c:pt idx="68">
                  <c:v>0.5</c:v>
                </c:pt>
                <c:pt idx="69">
                  <c:v>0.5</c:v>
                </c:pt>
                <c:pt idx="70">
                  <c:v>0.5</c:v>
                </c:pt>
                <c:pt idx="71">
                  <c:v>4.2999999999999997E-2</c:v>
                </c:pt>
                <c:pt idx="72">
                  <c:v>4.2999999999999997E-2</c:v>
                </c:pt>
                <c:pt idx="73">
                  <c:v>0.5</c:v>
                </c:pt>
                <c:pt idx="74">
                  <c:v>0.5</c:v>
                </c:pt>
                <c:pt idx="75">
                  <c:v>0.5</c:v>
                </c:pt>
                <c:pt idx="76">
                  <c:v>0.5</c:v>
                </c:pt>
                <c:pt idx="77">
                  <c:v>0.5</c:v>
                </c:pt>
                <c:pt idx="78">
                  <c:v>0.5</c:v>
                </c:pt>
                <c:pt idx="79">
                  <c:v>4.2999999999999997E-2</c:v>
                </c:pt>
                <c:pt idx="80">
                  <c:v>0.5</c:v>
                </c:pt>
                <c:pt idx="81">
                  <c:v>0.5</c:v>
                </c:pt>
                <c:pt idx="82">
                  <c:v>0.5</c:v>
                </c:pt>
                <c:pt idx="83">
                  <c:v>4.2999999999999997E-2</c:v>
                </c:pt>
                <c:pt idx="84">
                  <c:v>0.5</c:v>
                </c:pt>
                <c:pt idx="85">
                  <c:v>0.5</c:v>
                </c:pt>
                <c:pt idx="86">
                  <c:v>0.5</c:v>
                </c:pt>
                <c:pt idx="87">
                  <c:v>0.24</c:v>
                </c:pt>
                <c:pt idx="88">
                  <c:v>0.13</c:v>
                </c:pt>
                <c:pt idx="89">
                  <c:v>0.5</c:v>
                </c:pt>
                <c:pt idx="90">
                  <c:v>0.5</c:v>
                </c:pt>
                <c:pt idx="91">
                  <c:v>0.24</c:v>
                </c:pt>
                <c:pt idx="92">
                  <c:v>0.33</c:v>
                </c:pt>
                <c:pt idx="93">
                  <c:v>4.2999999999999997E-2</c:v>
                </c:pt>
                <c:pt idx="94">
                  <c:v>4.2999999999999997E-2</c:v>
                </c:pt>
                <c:pt idx="95">
                  <c:v>4.2999999999999997E-2</c:v>
                </c:pt>
                <c:pt idx="96">
                  <c:v>4.2999999999999997E-2</c:v>
                </c:pt>
                <c:pt idx="97">
                  <c:v>4.2999999999999997E-2</c:v>
                </c:pt>
                <c:pt idx="98">
                  <c:v>4.2999999999999997E-2</c:v>
                </c:pt>
                <c:pt idx="99">
                  <c:v>4.2999999999999997E-2</c:v>
                </c:pt>
                <c:pt idx="100">
                  <c:v>4.2999999999999997E-2</c:v>
                </c:pt>
                <c:pt idx="101">
                  <c:v>4.2999999999999997E-2</c:v>
                </c:pt>
                <c:pt idx="103">
                  <c:v>4.2999999999999997E-2</c:v>
                </c:pt>
                <c:pt idx="104">
                  <c:v>4.2999999999999997E-2</c:v>
                </c:pt>
                <c:pt idx="105">
                  <c:v>4.2999999999999997E-2</c:v>
                </c:pt>
                <c:pt idx="106" formatCode="General">
                  <c:v>0.11</c:v>
                </c:pt>
              </c:numCache>
            </c:numRef>
          </c:val>
          <c:extLst>
            <c:ext xmlns:c16="http://schemas.microsoft.com/office/drawing/2014/chart" uri="{C3380CC4-5D6E-409C-BE32-E72D297353CC}">
              <c16:uniqueId val="{00000000-FF0B-468D-9249-441587542ED6}"/>
            </c:ext>
          </c:extLst>
        </c:ser>
        <c:dLbls>
          <c:showLegendKey val="0"/>
          <c:showVal val="0"/>
          <c:showCatName val="0"/>
          <c:showSerName val="0"/>
          <c:showPercent val="0"/>
          <c:showBubbleSize val="0"/>
        </c:dLbls>
        <c:gapWidth val="219"/>
        <c:overlap val="100"/>
        <c:axId val="942241928"/>
        <c:axId val="942242320"/>
        <c:extLst/>
      </c:barChart>
      <c:catAx>
        <c:axId val="94224192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42242320"/>
        <c:crossesAt val="1.0000000000000003E-4"/>
        <c:auto val="0"/>
        <c:lblAlgn val="ctr"/>
        <c:lblOffset val="100"/>
        <c:tickLblSkip val="8"/>
        <c:tickMarkSkip val="5"/>
        <c:noMultiLvlLbl val="0"/>
      </c:catAx>
      <c:valAx>
        <c:axId val="942242320"/>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241928"/>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 to 164)</c:v>
            </c:pt>
          </c:strCache>
        </c:strRef>
      </c:tx>
      <c:layout>
        <c:manualLayout>
          <c:xMode val="edge"/>
          <c:yMode val="edge"/>
          <c:x val="0.299342813757357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197441596015043"/>
          <c:y val="0.12340551181102362"/>
          <c:w val="0.74725838716698834"/>
          <c:h val="0.66033167549072713"/>
        </c:manualLayout>
      </c:layout>
      <c:barChart>
        <c:barDir val="col"/>
        <c:grouping val="stacked"/>
        <c:varyColors val="0"/>
        <c:ser>
          <c:idx val="0"/>
          <c:order val="0"/>
          <c:tx>
            <c:strRef>
              <c:f>'Aztec RK 163'!$P$26</c:f>
              <c:strCache>
                <c:ptCount val="1"/>
                <c:pt idx="0">
                  <c:v>Copper</c:v>
                </c:pt>
              </c:strCache>
            </c:strRef>
          </c:tx>
          <c:spPr>
            <a:solidFill>
              <a:srgbClr val="D05F12"/>
            </a:solidFill>
            <a:ln>
              <a:noFill/>
            </a:ln>
            <a:effectLst/>
          </c:spPr>
          <c:invertIfNegative val="0"/>
          <c:cat>
            <c:numRef>
              <c:f>'Aztec RK 163'!$F$27:$F$147</c:f>
              <c:numCache>
                <c:formatCode>m/d/yy\ h:mm;@</c:formatCode>
                <c:ptCount val="121"/>
                <c:pt idx="0">
                  <c:v>42223.694444444445</c:v>
                </c:pt>
                <c:pt idx="1">
                  <c:v>42224.243055555555</c:v>
                </c:pt>
                <c:pt idx="2">
                  <c:v>42224.347222222219</c:v>
                </c:pt>
                <c:pt idx="3">
                  <c:v>42224.46875</c:v>
                </c:pt>
                <c:pt idx="4">
                  <c:v>42224.708333333336</c:v>
                </c:pt>
                <c:pt idx="5">
                  <c:v>42224.944444444445</c:v>
                </c:pt>
                <c:pt idx="6">
                  <c:v>42225</c:v>
                </c:pt>
                <c:pt idx="7">
                  <c:v>42225.239583333336</c:v>
                </c:pt>
                <c:pt idx="8">
                  <c:v>42226</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42234.368055555555</c:v>
                </c:pt>
                <c:pt idx="32">
                  <c:v>42235.364583333336</c:v>
                </c:pt>
                <c:pt idx="33">
                  <c:v>42235.364583333336</c:v>
                </c:pt>
                <c:pt idx="34">
                  <c:v>42236.357638888891</c:v>
                </c:pt>
                <c:pt idx="35">
                  <c:v>42237.375</c:v>
                </c:pt>
                <c:pt idx="36">
                  <c:v>42238.354166666664</c:v>
                </c:pt>
                <c:pt idx="37">
                  <c:v>42239.350694444445</c:v>
                </c:pt>
                <c:pt idx="38">
                  <c:v>42239.350694444445</c:v>
                </c:pt>
                <c:pt idx="39">
                  <c:v>42240.40625</c:v>
                </c:pt>
                <c:pt idx="40">
                  <c:v>42240.40625</c:v>
                </c:pt>
                <c:pt idx="41">
                  <c:v>42241.347222222219</c:v>
                </c:pt>
                <c:pt idx="42">
                  <c:v>42241.347222222219</c:v>
                </c:pt>
                <c:pt idx="43">
                  <c:v>42242.371527777781</c:v>
                </c:pt>
                <c:pt idx="44">
                  <c:v>42242.371527777781</c:v>
                </c:pt>
                <c:pt idx="45">
                  <c:v>42243.347222222219</c:v>
                </c:pt>
                <c:pt idx="46">
                  <c:v>42243.347222222219</c:v>
                </c:pt>
                <c:pt idx="47">
                  <c:v>42244.34375</c:v>
                </c:pt>
                <c:pt idx="48">
                  <c:v>42244.34375</c:v>
                </c:pt>
                <c:pt idx="49">
                  <c:v>42246.420138888891</c:v>
                </c:pt>
                <c:pt idx="50">
                  <c:v>42246.420138888891</c:v>
                </c:pt>
                <c:pt idx="51">
                  <c:v>42247.357638888891</c:v>
                </c:pt>
                <c:pt idx="52">
                  <c:v>42247.357638888891</c:v>
                </c:pt>
                <c:pt idx="53">
                  <c:v>42248.347222222219</c:v>
                </c:pt>
                <c:pt idx="54">
                  <c:v>42248.347222222219</c:v>
                </c:pt>
                <c:pt idx="55">
                  <c:v>42249.347222222219</c:v>
                </c:pt>
                <c:pt idx="56">
                  <c:v>42249.347222222219</c:v>
                </c:pt>
                <c:pt idx="57">
                  <c:v>42252.439583333333</c:v>
                </c:pt>
                <c:pt idx="58">
                  <c:v>42252.439583333333</c:v>
                </c:pt>
                <c:pt idx="59">
                  <c:v>42253.4375</c:v>
                </c:pt>
                <c:pt idx="60">
                  <c:v>42253.4375</c:v>
                </c:pt>
                <c:pt idx="61">
                  <c:v>42254.459027777775</c:v>
                </c:pt>
                <c:pt idx="62">
                  <c:v>42254.459027777775</c:v>
                </c:pt>
                <c:pt idx="63">
                  <c:v>42255.496527777781</c:v>
                </c:pt>
                <c:pt idx="64">
                  <c:v>42255.496527777781</c:v>
                </c:pt>
                <c:pt idx="65">
                  <c:v>42256.486805555556</c:v>
                </c:pt>
                <c:pt idx="66">
                  <c:v>42256.486805555556</c:v>
                </c:pt>
                <c:pt idx="67">
                  <c:v>42257.480555555558</c:v>
                </c:pt>
                <c:pt idx="68">
                  <c:v>42257.480555555558</c:v>
                </c:pt>
                <c:pt idx="69">
                  <c:v>42258.472222222219</c:v>
                </c:pt>
                <c:pt idx="70">
                  <c:v>42258.472222222219</c:v>
                </c:pt>
                <c:pt idx="71">
                  <c:v>42259.496527777781</c:v>
                </c:pt>
                <c:pt idx="72">
                  <c:v>42259.496527777781</c:v>
                </c:pt>
                <c:pt idx="73">
                  <c:v>42260.418055555558</c:v>
                </c:pt>
                <c:pt idx="74">
                  <c:v>42260.418055555558</c:v>
                </c:pt>
                <c:pt idx="75">
                  <c:v>42261.438888888886</c:v>
                </c:pt>
                <c:pt idx="76">
                  <c:v>42261.438888888886</c:v>
                </c:pt>
                <c:pt idx="77">
                  <c:v>42262.51458333333</c:v>
                </c:pt>
                <c:pt idx="78">
                  <c:v>42262.51458333333</c:v>
                </c:pt>
                <c:pt idx="79">
                  <c:v>42263.470138888886</c:v>
                </c:pt>
                <c:pt idx="80">
                  <c:v>42263.470138888886</c:v>
                </c:pt>
                <c:pt idx="81">
                  <c:v>42264.464583333334</c:v>
                </c:pt>
                <c:pt idx="82">
                  <c:v>42264.464583333334</c:v>
                </c:pt>
                <c:pt idx="83">
                  <c:v>42265.454861111109</c:v>
                </c:pt>
                <c:pt idx="84">
                  <c:v>42265.454861111109</c:v>
                </c:pt>
                <c:pt idx="85">
                  <c:v>42266.371527777781</c:v>
                </c:pt>
                <c:pt idx="86">
                  <c:v>42266.371527777781</c:v>
                </c:pt>
                <c:pt idx="87">
                  <c:v>42267.361111111109</c:v>
                </c:pt>
                <c:pt idx="88">
                  <c:v>42267.361111111109</c:v>
                </c:pt>
                <c:pt idx="89">
                  <c:v>42268.409722222219</c:v>
                </c:pt>
                <c:pt idx="90">
                  <c:v>42268.409722222219</c:v>
                </c:pt>
                <c:pt idx="91">
                  <c:v>42270.4375</c:v>
                </c:pt>
                <c:pt idx="92">
                  <c:v>42270.4375</c:v>
                </c:pt>
                <c:pt idx="93">
                  <c:v>42272.4375</c:v>
                </c:pt>
                <c:pt idx="94">
                  <c:v>42272.4375</c:v>
                </c:pt>
                <c:pt idx="95">
                  <c:v>42276.381944444445</c:v>
                </c:pt>
                <c:pt idx="96">
                  <c:v>42276.381944444445</c:v>
                </c:pt>
                <c:pt idx="97">
                  <c:v>42286.482638888891</c:v>
                </c:pt>
                <c:pt idx="98">
                  <c:v>42286.482638888891</c:v>
                </c:pt>
                <c:pt idx="99">
                  <c:v>42291.381944444445</c:v>
                </c:pt>
                <c:pt idx="100">
                  <c:v>42291.381944444445</c:v>
                </c:pt>
                <c:pt idx="101">
                  <c:v>42325.447916666664</c:v>
                </c:pt>
                <c:pt idx="102">
                  <c:v>42426.509722222225</c:v>
                </c:pt>
                <c:pt idx="103">
                  <c:v>42453.479861111111</c:v>
                </c:pt>
                <c:pt idx="104">
                  <c:v>42530.513888888891</c:v>
                </c:pt>
                <c:pt idx="105">
                  <c:v>42530.513888888891</c:v>
                </c:pt>
                <c:pt idx="106">
                  <c:v>42606.583333333336</c:v>
                </c:pt>
              </c:numCache>
            </c:numRef>
          </c:cat>
          <c:val>
            <c:numRef>
              <c:f>'Aztec RK 163'!$P$27:$P$134</c:f>
              <c:numCache>
                <c:formatCode>#,##0.00</c:formatCode>
                <c:ptCount val="108"/>
                <c:pt idx="0">
                  <c:v>0.11</c:v>
                </c:pt>
                <c:pt idx="1">
                  <c:v>0.11</c:v>
                </c:pt>
                <c:pt idx="2">
                  <c:v>1.3</c:v>
                </c:pt>
                <c:pt idx="3">
                  <c:v>0.11</c:v>
                </c:pt>
                <c:pt idx="4">
                  <c:v>0.11</c:v>
                </c:pt>
                <c:pt idx="5">
                  <c:v>0.11</c:v>
                </c:pt>
                <c:pt idx="6">
                  <c:v>1.9</c:v>
                </c:pt>
                <c:pt idx="7">
                  <c:v>0.11</c:v>
                </c:pt>
                <c:pt idx="8">
                  <c:v>2.2999999999999998</c:v>
                </c:pt>
                <c:pt idx="9">
                  <c:v>0.11</c:v>
                </c:pt>
                <c:pt idx="10">
                  <c:v>0.11</c:v>
                </c:pt>
                <c:pt idx="11">
                  <c:v>0.11</c:v>
                </c:pt>
                <c:pt idx="12">
                  <c:v>0.11</c:v>
                </c:pt>
                <c:pt idx="13">
                  <c:v>3</c:v>
                </c:pt>
                <c:pt idx="14">
                  <c:v>0.11</c:v>
                </c:pt>
                <c:pt idx="15">
                  <c:v>0.11</c:v>
                </c:pt>
                <c:pt idx="16">
                  <c:v>2.7</c:v>
                </c:pt>
                <c:pt idx="17">
                  <c:v>0.11</c:v>
                </c:pt>
                <c:pt idx="18">
                  <c:v>0.11</c:v>
                </c:pt>
                <c:pt idx="19">
                  <c:v>0.11</c:v>
                </c:pt>
                <c:pt idx="20">
                  <c:v>0.11</c:v>
                </c:pt>
                <c:pt idx="21">
                  <c:v>3.9</c:v>
                </c:pt>
                <c:pt idx="22">
                  <c:v>0.11</c:v>
                </c:pt>
                <c:pt idx="23">
                  <c:v>0.11</c:v>
                </c:pt>
                <c:pt idx="24">
                  <c:v>0.11</c:v>
                </c:pt>
                <c:pt idx="25">
                  <c:v>2.5</c:v>
                </c:pt>
                <c:pt idx="26">
                  <c:v>3.5</c:v>
                </c:pt>
                <c:pt idx="27">
                  <c:v>2.9</c:v>
                </c:pt>
                <c:pt idx="28">
                  <c:v>2.7</c:v>
                </c:pt>
                <c:pt idx="29">
                  <c:v>3.4</c:v>
                </c:pt>
                <c:pt idx="30">
                  <c:v>2.2000000000000002</c:v>
                </c:pt>
                <c:pt idx="31">
                  <c:v>3.1</c:v>
                </c:pt>
                <c:pt idx="32">
                  <c:v>2.8</c:v>
                </c:pt>
                <c:pt idx="33">
                  <c:v>2</c:v>
                </c:pt>
                <c:pt idx="34">
                  <c:v>2.4</c:v>
                </c:pt>
                <c:pt idx="35">
                  <c:v>2.2999999999999998</c:v>
                </c:pt>
                <c:pt idx="36">
                  <c:v>2.1</c:v>
                </c:pt>
                <c:pt idx="37">
                  <c:v>2.1</c:v>
                </c:pt>
                <c:pt idx="38">
                  <c:v>2.1</c:v>
                </c:pt>
                <c:pt idx="39">
                  <c:v>1.7</c:v>
                </c:pt>
                <c:pt idx="40">
                  <c:v>1.9</c:v>
                </c:pt>
                <c:pt idx="41">
                  <c:v>1.9</c:v>
                </c:pt>
                <c:pt idx="42">
                  <c:v>1.8</c:v>
                </c:pt>
                <c:pt idx="43">
                  <c:v>1.5</c:v>
                </c:pt>
                <c:pt idx="44">
                  <c:v>1.4</c:v>
                </c:pt>
                <c:pt idx="45">
                  <c:v>1.4</c:v>
                </c:pt>
                <c:pt idx="46">
                  <c:v>1.8</c:v>
                </c:pt>
                <c:pt idx="47">
                  <c:v>1.3</c:v>
                </c:pt>
                <c:pt idx="48">
                  <c:v>1.2</c:v>
                </c:pt>
                <c:pt idx="49">
                  <c:v>1</c:v>
                </c:pt>
                <c:pt idx="50">
                  <c:v>0.92</c:v>
                </c:pt>
                <c:pt idx="51">
                  <c:v>1.9</c:v>
                </c:pt>
                <c:pt idx="52">
                  <c:v>2</c:v>
                </c:pt>
                <c:pt idx="53">
                  <c:v>1.3</c:v>
                </c:pt>
                <c:pt idx="54">
                  <c:v>1.1000000000000001</c:v>
                </c:pt>
                <c:pt idx="55">
                  <c:v>2.4</c:v>
                </c:pt>
                <c:pt idx="56">
                  <c:v>2</c:v>
                </c:pt>
                <c:pt idx="57">
                  <c:v>2.6</c:v>
                </c:pt>
                <c:pt idx="58">
                  <c:v>2.1</c:v>
                </c:pt>
                <c:pt idx="59">
                  <c:v>7.3</c:v>
                </c:pt>
                <c:pt idx="60">
                  <c:v>15</c:v>
                </c:pt>
                <c:pt idx="61">
                  <c:v>1.8</c:v>
                </c:pt>
                <c:pt idx="62">
                  <c:v>2.7</c:v>
                </c:pt>
                <c:pt idx="63">
                  <c:v>1.9</c:v>
                </c:pt>
                <c:pt idx="64">
                  <c:v>2.6</c:v>
                </c:pt>
                <c:pt idx="65">
                  <c:v>1.6</c:v>
                </c:pt>
                <c:pt idx="66">
                  <c:v>2.2999999999999998</c:v>
                </c:pt>
                <c:pt idx="67">
                  <c:v>1.6</c:v>
                </c:pt>
                <c:pt idx="68">
                  <c:v>3.7</c:v>
                </c:pt>
                <c:pt idx="69">
                  <c:v>3</c:v>
                </c:pt>
                <c:pt idx="70">
                  <c:v>2.6</c:v>
                </c:pt>
                <c:pt idx="71">
                  <c:v>1.6</c:v>
                </c:pt>
                <c:pt idx="72">
                  <c:v>1.9</c:v>
                </c:pt>
                <c:pt idx="73">
                  <c:v>3.6</c:v>
                </c:pt>
                <c:pt idx="74">
                  <c:v>2.9</c:v>
                </c:pt>
                <c:pt idx="75">
                  <c:v>3.1</c:v>
                </c:pt>
                <c:pt idx="76">
                  <c:v>2.8</c:v>
                </c:pt>
                <c:pt idx="77">
                  <c:v>2.1</c:v>
                </c:pt>
                <c:pt idx="78">
                  <c:v>1.4</c:v>
                </c:pt>
                <c:pt idx="79">
                  <c:v>2</c:v>
                </c:pt>
                <c:pt idx="80">
                  <c:v>1.5</c:v>
                </c:pt>
                <c:pt idx="81">
                  <c:v>1.8</c:v>
                </c:pt>
                <c:pt idx="82">
                  <c:v>1.3</c:v>
                </c:pt>
                <c:pt idx="83">
                  <c:v>1.6</c:v>
                </c:pt>
                <c:pt idx="84">
                  <c:v>2.4</c:v>
                </c:pt>
                <c:pt idx="85">
                  <c:v>1.4</c:v>
                </c:pt>
                <c:pt idx="86">
                  <c:v>2.2000000000000002</c:v>
                </c:pt>
                <c:pt idx="87">
                  <c:v>1.9</c:v>
                </c:pt>
                <c:pt idx="88">
                  <c:v>1.4</c:v>
                </c:pt>
                <c:pt idx="89">
                  <c:v>2.2999999999999998</c:v>
                </c:pt>
                <c:pt idx="90">
                  <c:v>1.6</c:v>
                </c:pt>
                <c:pt idx="91">
                  <c:v>20</c:v>
                </c:pt>
                <c:pt idx="92">
                  <c:v>34</c:v>
                </c:pt>
                <c:pt idx="93">
                  <c:v>1.7</c:v>
                </c:pt>
                <c:pt idx="94">
                  <c:v>1.3</c:v>
                </c:pt>
                <c:pt idx="95">
                  <c:v>2.1</c:v>
                </c:pt>
                <c:pt idx="96">
                  <c:v>1.4</c:v>
                </c:pt>
                <c:pt idx="97">
                  <c:v>1.5</c:v>
                </c:pt>
                <c:pt idx="98">
                  <c:v>2.2999999999999998</c:v>
                </c:pt>
                <c:pt idx="99">
                  <c:v>1.1000000000000001</c:v>
                </c:pt>
                <c:pt idx="100">
                  <c:v>1</c:v>
                </c:pt>
                <c:pt idx="101">
                  <c:v>1.4</c:v>
                </c:pt>
                <c:pt idx="102">
                  <c:v>10</c:v>
                </c:pt>
                <c:pt idx="103">
                  <c:v>1.8</c:v>
                </c:pt>
                <c:pt idx="104">
                  <c:v>1.8</c:v>
                </c:pt>
                <c:pt idx="105">
                  <c:v>1.9</c:v>
                </c:pt>
                <c:pt idx="106" formatCode="General">
                  <c:v>1.1000000000000001</c:v>
                </c:pt>
              </c:numCache>
            </c:numRef>
          </c:val>
          <c:extLst>
            <c:ext xmlns:c16="http://schemas.microsoft.com/office/drawing/2014/chart" uri="{C3380CC4-5D6E-409C-BE32-E72D297353CC}">
              <c16:uniqueId val="{00000000-53E4-4E4A-82E4-C4278108AA0D}"/>
            </c:ext>
          </c:extLst>
        </c:ser>
        <c:dLbls>
          <c:showLegendKey val="0"/>
          <c:showVal val="0"/>
          <c:showCatName val="0"/>
          <c:showSerName val="0"/>
          <c:showPercent val="0"/>
          <c:showBubbleSize val="0"/>
        </c:dLbls>
        <c:gapWidth val="219"/>
        <c:overlap val="100"/>
        <c:axId val="942243104"/>
        <c:axId val="942243496"/>
        <c:extLst/>
      </c:barChart>
      <c:catAx>
        <c:axId val="94224310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243496"/>
        <c:crossesAt val="1.0000000000000003E-4"/>
        <c:auto val="0"/>
        <c:lblAlgn val="ctr"/>
        <c:lblOffset val="100"/>
        <c:tickLblSkip val="8"/>
        <c:tickMarkSkip val="5"/>
        <c:noMultiLvlLbl val="0"/>
      </c:catAx>
      <c:valAx>
        <c:axId val="94224349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243104"/>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 to 164)</c:v>
            </c:pt>
          </c:strCache>
        </c:strRef>
      </c:tx>
      <c:layout>
        <c:manualLayout>
          <c:xMode val="edge"/>
          <c:yMode val="edge"/>
          <c:x val="0.30742362440901116"/>
          <c:y val="4.443970545348497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'Aztec RK 163'!$R$26</c:f>
              <c:strCache>
                <c:ptCount val="1"/>
                <c:pt idx="0">
                  <c:v>Lead</c:v>
                </c:pt>
              </c:strCache>
            </c:strRef>
          </c:tx>
          <c:spPr>
            <a:solidFill>
              <a:schemeClr val="accent5">
                <a:lumMod val="75000"/>
              </a:schemeClr>
            </a:solidFill>
            <a:ln>
              <a:noFill/>
            </a:ln>
            <a:effectLst/>
          </c:spPr>
          <c:invertIfNegative val="0"/>
          <c:cat>
            <c:numRef>
              <c:f>'Aztec RK 163'!$F$27:$F$147</c:f>
              <c:numCache>
                <c:formatCode>m/d/yy\ h:mm;@</c:formatCode>
                <c:ptCount val="121"/>
                <c:pt idx="0">
                  <c:v>42223.694444444445</c:v>
                </c:pt>
                <c:pt idx="1">
                  <c:v>42224.243055555555</c:v>
                </c:pt>
                <c:pt idx="2">
                  <c:v>42224.347222222219</c:v>
                </c:pt>
                <c:pt idx="3">
                  <c:v>42224.46875</c:v>
                </c:pt>
                <c:pt idx="4">
                  <c:v>42224.708333333336</c:v>
                </c:pt>
                <c:pt idx="5">
                  <c:v>42224.944444444445</c:v>
                </c:pt>
                <c:pt idx="6">
                  <c:v>42225</c:v>
                </c:pt>
                <c:pt idx="7">
                  <c:v>42225.239583333336</c:v>
                </c:pt>
                <c:pt idx="8">
                  <c:v>42226</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42234.368055555555</c:v>
                </c:pt>
                <c:pt idx="32">
                  <c:v>42235.364583333336</c:v>
                </c:pt>
                <c:pt idx="33">
                  <c:v>42235.364583333336</c:v>
                </c:pt>
                <c:pt idx="34">
                  <c:v>42236.357638888891</c:v>
                </c:pt>
                <c:pt idx="35">
                  <c:v>42237.375</c:v>
                </c:pt>
                <c:pt idx="36">
                  <c:v>42238.354166666664</c:v>
                </c:pt>
                <c:pt idx="37">
                  <c:v>42239.350694444445</c:v>
                </c:pt>
                <c:pt idx="38">
                  <c:v>42239.350694444445</c:v>
                </c:pt>
                <c:pt idx="39">
                  <c:v>42240.40625</c:v>
                </c:pt>
                <c:pt idx="40">
                  <c:v>42240.40625</c:v>
                </c:pt>
                <c:pt idx="41">
                  <c:v>42241.347222222219</c:v>
                </c:pt>
                <c:pt idx="42">
                  <c:v>42241.347222222219</c:v>
                </c:pt>
                <c:pt idx="43">
                  <c:v>42242.371527777781</c:v>
                </c:pt>
                <c:pt idx="44">
                  <c:v>42242.371527777781</c:v>
                </c:pt>
                <c:pt idx="45">
                  <c:v>42243.347222222219</c:v>
                </c:pt>
                <c:pt idx="46">
                  <c:v>42243.347222222219</c:v>
                </c:pt>
                <c:pt idx="47">
                  <c:v>42244.34375</c:v>
                </c:pt>
                <c:pt idx="48">
                  <c:v>42244.34375</c:v>
                </c:pt>
                <c:pt idx="49">
                  <c:v>42246.420138888891</c:v>
                </c:pt>
                <c:pt idx="50">
                  <c:v>42246.420138888891</c:v>
                </c:pt>
                <c:pt idx="51">
                  <c:v>42247.357638888891</c:v>
                </c:pt>
                <c:pt idx="52">
                  <c:v>42247.357638888891</c:v>
                </c:pt>
                <c:pt idx="53">
                  <c:v>42248.347222222219</c:v>
                </c:pt>
                <c:pt idx="54">
                  <c:v>42248.347222222219</c:v>
                </c:pt>
                <c:pt idx="55">
                  <c:v>42249.347222222219</c:v>
                </c:pt>
                <c:pt idx="56">
                  <c:v>42249.347222222219</c:v>
                </c:pt>
                <c:pt idx="57">
                  <c:v>42252.439583333333</c:v>
                </c:pt>
                <c:pt idx="58">
                  <c:v>42252.439583333333</c:v>
                </c:pt>
                <c:pt idx="59">
                  <c:v>42253.4375</c:v>
                </c:pt>
                <c:pt idx="60">
                  <c:v>42253.4375</c:v>
                </c:pt>
                <c:pt idx="61">
                  <c:v>42254.459027777775</c:v>
                </c:pt>
                <c:pt idx="62">
                  <c:v>42254.459027777775</c:v>
                </c:pt>
                <c:pt idx="63">
                  <c:v>42255.496527777781</c:v>
                </c:pt>
                <c:pt idx="64">
                  <c:v>42255.496527777781</c:v>
                </c:pt>
                <c:pt idx="65">
                  <c:v>42256.486805555556</c:v>
                </c:pt>
                <c:pt idx="66">
                  <c:v>42256.486805555556</c:v>
                </c:pt>
                <c:pt idx="67">
                  <c:v>42257.480555555558</c:v>
                </c:pt>
                <c:pt idx="68">
                  <c:v>42257.480555555558</c:v>
                </c:pt>
                <c:pt idx="69">
                  <c:v>42258.472222222219</c:v>
                </c:pt>
                <c:pt idx="70">
                  <c:v>42258.472222222219</c:v>
                </c:pt>
                <c:pt idx="71">
                  <c:v>42259.496527777781</c:v>
                </c:pt>
                <c:pt idx="72">
                  <c:v>42259.496527777781</c:v>
                </c:pt>
                <c:pt idx="73">
                  <c:v>42260.418055555558</c:v>
                </c:pt>
                <c:pt idx="74">
                  <c:v>42260.418055555558</c:v>
                </c:pt>
                <c:pt idx="75">
                  <c:v>42261.438888888886</c:v>
                </c:pt>
                <c:pt idx="76">
                  <c:v>42261.438888888886</c:v>
                </c:pt>
                <c:pt idx="77">
                  <c:v>42262.51458333333</c:v>
                </c:pt>
                <c:pt idx="78">
                  <c:v>42262.51458333333</c:v>
                </c:pt>
                <c:pt idx="79">
                  <c:v>42263.470138888886</c:v>
                </c:pt>
                <c:pt idx="80">
                  <c:v>42263.470138888886</c:v>
                </c:pt>
                <c:pt idx="81">
                  <c:v>42264.464583333334</c:v>
                </c:pt>
                <c:pt idx="82">
                  <c:v>42264.464583333334</c:v>
                </c:pt>
                <c:pt idx="83">
                  <c:v>42265.454861111109</c:v>
                </c:pt>
                <c:pt idx="84">
                  <c:v>42265.454861111109</c:v>
                </c:pt>
                <c:pt idx="85">
                  <c:v>42266.371527777781</c:v>
                </c:pt>
                <c:pt idx="86">
                  <c:v>42266.371527777781</c:v>
                </c:pt>
                <c:pt idx="87">
                  <c:v>42267.361111111109</c:v>
                </c:pt>
                <c:pt idx="88">
                  <c:v>42267.361111111109</c:v>
                </c:pt>
                <c:pt idx="89">
                  <c:v>42268.409722222219</c:v>
                </c:pt>
                <c:pt idx="90">
                  <c:v>42268.409722222219</c:v>
                </c:pt>
                <c:pt idx="91">
                  <c:v>42270.4375</c:v>
                </c:pt>
                <c:pt idx="92">
                  <c:v>42270.4375</c:v>
                </c:pt>
                <c:pt idx="93">
                  <c:v>42272.4375</c:v>
                </c:pt>
                <c:pt idx="94">
                  <c:v>42272.4375</c:v>
                </c:pt>
                <c:pt idx="95">
                  <c:v>42276.381944444445</c:v>
                </c:pt>
                <c:pt idx="96">
                  <c:v>42276.381944444445</c:v>
                </c:pt>
                <c:pt idx="97">
                  <c:v>42286.482638888891</c:v>
                </c:pt>
                <c:pt idx="98">
                  <c:v>42286.482638888891</c:v>
                </c:pt>
                <c:pt idx="99">
                  <c:v>42291.381944444445</c:v>
                </c:pt>
                <c:pt idx="100">
                  <c:v>42291.381944444445</c:v>
                </c:pt>
                <c:pt idx="101">
                  <c:v>42325.447916666664</c:v>
                </c:pt>
                <c:pt idx="102">
                  <c:v>42426.509722222225</c:v>
                </c:pt>
                <c:pt idx="103">
                  <c:v>42453.479861111111</c:v>
                </c:pt>
                <c:pt idx="104">
                  <c:v>42530.513888888891</c:v>
                </c:pt>
                <c:pt idx="105">
                  <c:v>42530.513888888891</c:v>
                </c:pt>
                <c:pt idx="106">
                  <c:v>42606.583333333336</c:v>
                </c:pt>
              </c:numCache>
            </c:numRef>
          </c:cat>
          <c:val>
            <c:numRef>
              <c:f>'Aztec RK 163'!$R$27:$R$134</c:f>
              <c:numCache>
                <c:formatCode>#,##0.00</c:formatCode>
                <c:ptCount val="108"/>
                <c:pt idx="0">
                  <c:v>3.2000000000000001E-2</c:v>
                </c:pt>
                <c:pt idx="1">
                  <c:v>2</c:v>
                </c:pt>
                <c:pt idx="2">
                  <c:v>0.17</c:v>
                </c:pt>
                <c:pt idx="3">
                  <c:v>3.2000000000000001E-2</c:v>
                </c:pt>
                <c:pt idx="4">
                  <c:v>3</c:v>
                </c:pt>
                <c:pt idx="5">
                  <c:v>3.2000000000000001E-2</c:v>
                </c:pt>
                <c:pt idx="6">
                  <c:v>0.18</c:v>
                </c:pt>
                <c:pt idx="7">
                  <c:v>3.2000000000000001E-2</c:v>
                </c:pt>
                <c:pt idx="8">
                  <c:v>0.15</c:v>
                </c:pt>
                <c:pt idx="9">
                  <c:v>3.2000000000000001E-2</c:v>
                </c:pt>
                <c:pt idx="10">
                  <c:v>3.2000000000000001E-2</c:v>
                </c:pt>
                <c:pt idx="11">
                  <c:v>3.2000000000000001E-2</c:v>
                </c:pt>
                <c:pt idx="12">
                  <c:v>3.2000000000000001E-2</c:v>
                </c:pt>
                <c:pt idx="13">
                  <c:v>0.61</c:v>
                </c:pt>
                <c:pt idx="14">
                  <c:v>3.2000000000000001E-2</c:v>
                </c:pt>
                <c:pt idx="15">
                  <c:v>3.2000000000000001E-2</c:v>
                </c:pt>
                <c:pt idx="16">
                  <c:v>0.2</c:v>
                </c:pt>
                <c:pt idx="17">
                  <c:v>3.2000000000000001E-2</c:v>
                </c:pt>
                <c:pt idx="18">
                  <c:v>3.2000000000000001E-2</c:v>
                </c:pt>
                <c:pt idx="19">
                  <c:v>3.2000000000000001E-2</c:v>
                </c:pt>
                <c:pt idx="20">
                  <c:v>3.2000000000000001E-2</c:v>
                </c:pt>
                <c:pt idx="21">
                  <c:v>0.44</c:v>
                </c:pt>
                <c:pt idx="22">
                  <c:v>3.2000000000000001E-2</c:v>
                </c:pt>
                <c:pt idx="23">
                  <c:v>3.2000000000000001E-2</c:v>
                </c:pt>
                <c:pt idx="24">
                  <c:v>3.2000000000000001E-2</c:v>
                </c:pt>
                <c:pt idx="25">
                  <c:v>1.3</c:v>
                </c:pt>
                <c:pt idx="26">
                  <c:v>1.5</c:v>
                </c:pt>
                <c:pt idx="27">
                  <c:v>0.5</c:v>
                </c:pt>
                <c:pt idx="28">
                  <c:v>0.17</c:v>
                </c:pt>
                <c:pt idx="29">
                  <c:v>0.81</c:v>
                </c:pt>
                <c:pt idx="30">
                  <c:v>0.84</c:v>
                </c:pt>
                <c:pt idx="31">
                  <c:v>0.94</c:v>
                </c:pt>
                <c:pt idx="32">
                  <c:v>0.5</c:v>
                </c:pt>
                <c:pt idx="33">
                  <c:v>0.5</c:v>
                </c:pt>
                <c:pt idx="34">
                  <c:v>0.5</c:v>
                </c:pt>
                <c:pt idx="35">
                  <c:v>0.5</c:v>
                </c:pt>
                <c:pt idx="36">
                  <c:v>0.5</c:v>
                </c:pt>
                <c:pt idx="37">
                  <c:v>0.5</c:v>
                </c:pt>
                <c:pt idx="38">
                  <c:v>0.5</c:v>
                </c:pt>
                <c:pt idx="39">
                  <c:v>0.5</c:v>
                </c:pt>
                <c:pt idx="40">
                  <c:v>0.5</c:v>
                </c:pt>
                <c:pt idx="41">
                  <c:v>0.5</c:v>
                </c:pt>
                <c:pt idx="42">
                  <c:v>0.5</c:v>
                </c:pt>
                <c:pt idx="43">
                  <c:v>0.5</c:v>
                </c:pt>
                <c:pt idx="44">
                  <c:v>0.5</c:v>
                </c:pt>
                <c:pt idx="45">
                  <c:v>0.5</c:v>
                </c:pt>
                <c:pt idx="46">
                  <c:v>0.5</c:v>
                </c:pt>
                <c:pt idx="47">
                  <c:v>0.5</c:v>
                </c:pt>
                <c:pt idx="48">
                  <c:v>0.5</c:v>
                </c:pt>
                <c:pt idx="49">
                  <c:v>0.5</c:v>
                </c:pt>
                <c:pt idx="50">
                  <c:v>0.5</c:v>
                </c:pt>
                <c:pt idx="51">
                  <c:v>8.7999999999999995E-2</c:v>
                </c:pt>
                <c:pt idx="52">
                  <c:v>0.11</c:v>
                </c:pt>
                <c:pt idx="53">
                  <c:v>0.3</c:v>
                </c:pt>
                <c:pt idx="54">
                  <c:v>0.3</c:v>
                </c:pt>
                <c:pt idx="55">
                  <c:v>9.2999999999999999E-2</c:v>
                </c:pt>
                <c:pt idx="56">
                  <c:v>0.09</c:v>
                </c:pt>
                <c:pt idx="57">
                  <c:v>0.12</c:v>
                </c:pt>
                <c:pt idx="58">
                  <c:v>0.16</c:v>
                </c:pt>
                <c:pt idx="59">
                  <c:v>5.3</c:v>
                </c:pt>
                <c:pt idx="60">
                  <c:v>15</c:v>
                </c:pt>
                <c:pt idx="61">
                  <c:v>0.06</c:v>
                </c:pt>
                <c:pt idx="62">
                  <c:v>0.3</c:v>
                </c:pt>
                <c:pt idx="63">
                  <c:v>6.9000000000000006E-2</c:v>
                </c:pt>
                <c:pt idx="64">
                  <c:v>0.18</c:v>
                </c:pt>
                <c:pt idx="65">
                  <c:v>0.06</c:v>
                </c:pt>
                <c:pt idx="66">
                  <c:v>7.4999999999999997E-2</c:v>
                </c:pt>
                <c:pt idx="67">
                  <c:v>0.14000000000000001</c:v>
                </c:pt>
                <c:pt idx="68">
                  <c:v>0.17</c:v>
                </c:pt>
                <c:pt idx="69">
                  <c:v>0.59</c:v>
                </c:pt>
                <c:pt idx="70">
                  <c:v>0.56999999999999995</c:v>
                </c:pt>
                <c:pt idx="71">
                  <c:v>0.06</c:v>
                </c:pt>
                <c:pt idx="72">
                  <c:v>0.06</c:v>
                </c:pt>
                <c:pt idx="73">
                  <c:v>2.2999999999999998</c:v>
                </c:pt>
                <c:pt idx="74">
                  <c:v>2.2000000000000002</c:v>
                </c:pt>
                <c:pt idx="75">
                  <c:v>1.6</c:v>
                </c:pt>
                <c:pt idx="76">
                  <c:v>2.2999999999999998</c:v>
                </c:pt>
                <c:pt idx="77">
                  <c:v>0.11</c:v>
                </c:pt>
                <c:pt idx="78">
                  <c:v>8.1000000000000003E-2</c:v>
                </c:pt>
                <c:pt idx="79">
                  <c:v>0.21</c:v>
                </c:pt>
                <c:pt idx="80">
                  <c:v>0.18</c:v>
                </c:pt>
                <c:pt idx="81">
                  <c:v>0.06</c:v>
                </c:pt>
                <c:pt idx="82">
                  <c:v>0.06</c:v>
                </c:pt>
                <c:pt idx="83">
                  <c:v>0.16</c:v>
                </c:pt>
                <c:pt idx="84">
                  <c:v>0.18</c:v>
                </c:pt>
                <c:pt idx="85">
                  <c:v>0.06</c:v>
                </c:pt>
                <c:pt idx="86">
                  <c:v>0.06</c:v>
                </c:pt>
                <c:pt idx="87">
                  <c:v>0.08</c:v>
                </c:pt>
                <c:pt idx="88">
                  <c:v>7.1999999999999995E-2</c:v>
                </c:pt>
                <c:pt idx="89">
                  <c:v>0.62</c:v>
                </c:pt>
                <c:pt idx="90">
                  <c:v>0.52</c:v>
                </c:pt>
                <c:pt idx="91">
                  <c:v>17</c:v>
                </c:pt>
                <c:pt idx="92">
                  <c:v>29</c:v>
                </c:pt>
                <c:pt idx="93">
                  <c:v>0.3</c:v>
                </c:pt>
                <c:pt idx="94">
                  <c:v>0.06</c:v>
                </c:pt>
                <c:pt idx="95">
                  <c:v>9.8000000000000004E-2</c:v>
                </c:pt>
                <c:pt idx="96">
                  <c:v>7.8E-2</c:v>
                </c:pt>
                <c:pt idx="97">
                  <c:v>7.0999999999999994E-2</c:v>
                </c:pt>
                <c:pt idx="98">
                  <c:v>7.1999999999999995E-2</c:v>
                </c:pt>
                <c:pt idx="99">
                  <c:v>0.3</c:v>
                </c:pt>
                <c:pt idx="100">
                  <c:v>0.3</c:v>
                </c:pt>
                <c:pt idx="101">
                  <c:v>0.06</c:v>
                </c:pt>
                <c:pt idx="103">
                  <c:v>0.06</c:v>
                </c:pt>
                <c:pt idx="104">
                  <c:v>0.68</c:v>
                </c:pt>
                <c:pt idx="105">
                  <c:v>0.77</c:v>
                </c:pt>
                <c:pt idx="106" formatCode="0.0000">
                  <c:v>0.03</c:v>
                </c:pt>
              </c:numCache>
            </c:numRef>
          </c:val>
          <c:extLst>
            <c:ext xmlns:c16="http://schemas.microsoft.com/office/drawing/2014/chart" uri="{C3380CC4-5D6E-409C-BE32-E72D297353CC}">
              <c16:uniqueId val="{00000000-0F4B-4A7D-8AAE-E3E7EBC98780}"/>
            </c:ext>
          </c:extLst>
        </c:ser>
        <c:dLbls>
          <c:showLegendKey val="0"/>
          <c:showVal val="0"/>
          <c:showCatName val="0"/>
          <c:showSerName val="0"/>
          <c:showPercent val="0"/>
          <c:showBubbleSize val="0"/>
        </c:dLbls>
        <c:gapWidth val="219"/>
        <c:overlap val="100"/>
        <c:axId val="942244280"/>
        <c:axId val="942244672"/>
        <c:extLst/>
      </c:barChart>
      <c:catAx>
        <c:axId val="9422442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244672"/>
        <c:crossesAt val="1.0000000000000004E-5"/>
        <c:auto val="0"/>
        <c:lblAlgn val="ctr"/>
        <c:lblOffset val="100"/>
        <c:tickLblSkip val="8"/>
        <c:tickMarkSkip val="5"/>
        <c:noMultiLvlLbl val="0"/>
      </c:catAx>
      <c:valAx>
        <c:axId val="942244672"/>
        <c:scaling>
          <c:logBase val="10"/>
          <c:orientation val="minMax"/>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24428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 to 164)</c:v>
            </c:pt>
          </c:strCache>
        </c:strRef>
      </c:tx>
      <c:layout>
        <c:manualLayout>
          <c:xMode val="edge"/>
          <c:yMode val="edge"/>
          <c:x val="0.28722159777987682"/>
          <c:y val="2.592118693496645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'Aztec RK 163'!$Q$26</c:f>
              <c:strCache>
                <c:ptCount val="1"/>
                <c:pt idx="0">
                  <c:v>Iron</c:v>
                </c:pt>
              </c:strCache>
            </c:strRef>
          </c:tx>
          <c:spPr>
            <a:solidFill>
              <a:schemeClr val="tx1">
                <a:lumMod val="65000"/>
                <a:lumOff val="35000"/>
              </a:schemeClr>
            </a:solidFill>
            <a:ln>
              <a:noFill/>
            </a:ln>
            <a:effectLst/>
          </c:spPr>
          <c:invertIfNegative val="0"/>
          <c:cat>
            <c:numRef>
              <c:f>'Aztec RK 163'!$F$27:$F$147</c:f>
              <c:numCache>
                <c:formatCode>m/d/yy\ h:mm;@</c:formatCode>
                <c:ptCount val="121"/>
                <c:pt idx="0">
                  <c:v>42223.694444444445</c:v>
                </c:pt>
                <c:pt idx="1">
                  <c:v>42224.243055555555</c:v>
                </c:pt>
                <c:pt idx="2">
                  <c:v>42224.347222222219</c:v>
                </c:pt>
                <c:pt idx="3">
                  <c:v>42224.46875</c:v>
                </c:pt>
                <c:pt idx="4">
                  <c:v>42224.708333333336</c:v>
                </c:pt>
                <c:pt idx="5">
                  <c:v>42224.944444444445</c:v>
                </c:pt>
                <c:pt idx="6">
                  <c:v>42225</c:v>
                </c:pt>
                <c:pt idx="7">
                  <c:v>42225.239583333336</c:v>
                </c:pt>
                <c:pt idx="8">
                  <c:v>42226</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42234.368055555555</c:v>
                </c:pt>
                <c:pt idx="32">
                  <c:v>42235.364583333336</c:v>
                </c:pt>
                <c:pt idx="33">
                  <c:v>42235.364583333336</c:v>
                </c:pt>
                <c:pt idx="34">
                  <c:v>42236.357638888891</c:v>
                </c:pt>
                <c:pt idx="35">
                  <c:v>42237.375</c:v>
                </c:pt>
                <c:pt idx="36">
                  <c:v>42238.354166666664</c:v>
                </c:pt>
                <c:pt idx="37">
                  <c:v>42239.350694444445</c:v>
                </c:pt>
                <c:pt idx="38">
                  <c:v>42239.350694444445</c:v>
                </c:pt>
                <c:pt idx="39">
                  <c:v>42240.40625</c:v>
                </c:pt>
                <c:pt idx="40">
                  <c:v>42240.40625</c:v>
                </c:pt>
                <c:pt idx="41">
                  <c:v>42241.347222222219</c:v>
                </c:pt>
                <c:pt idx="42">
                  <c:v>42241.347222222219</c:v>
                </c:pt>
                <c:pt idx="43">
                  <c:v>42242.371527777781</c:v>
                </c:pt>
                <c:pt idx="44">
                  <c:v>42242.371527777781</c:v>
                </c:pt>
                <c:pt idx="45">
                  <c:v>42243.347222222219</c:v>
                </c:pt>
                <c:pt idx="46">
                  <c:v>42243.347222222219</c:v>
                </c:pt>
                <c:pt idx="47">
                  <c:v>42244.34375</c:v>
                </c:pt>
                <c:pt idx="48">
                  <c:v>42244.34375</c:v>
                </c:pt>
                <c:pt idx="49">
                  <c:v>42246.420138888891</c:v>
                </c:pt>
                <c:pt idx="50">
                  <c:v>42246.420138888891</c:v>
                </c:pt>
                <c:pt idx="51">
                  <c:v>42247.357638888891</c:v>
                </c:pt>
                <c:pt idx="52">
                  <c:v>42247.357638888891</c:v>
                </c:pt>
                <c:pt idx="53">
                  <c:v>42248.347222222219</c:v>
                </c:pt>
                <c:pt idx="54">
                  <c:v>42248.347222222219</c:v>
                </c:pt>
                <c:pt idx="55">
                  <c:v>42249.347222222219</c:v>
                </c:pt>
                <c:pt idx="56">
                  <c:v>42249.347222222219</c:v>
                </c:pt>
                <c:pt idx="57">
                  <c:v>42252.439583333333</c:v>
                </c:pt>
                <c:pt idx="58">
                  <c:v>42252.439583333333</c:v>
                </c:pt>
                <c:pt idx="59">
                  <c:v>42253.4375</c:v>
                </c:pt>
                <c:pt idx="60">
                  <c:v>42253.4375</c:v>
                </c:pt>
                <c:pt idx="61">
                  <c:v>42254.459027777775</c:v>
                </c:pt>
                <c:pt idx="62">
                  <c:v>42254.459027777775</c:v>
                </c:pt>
                <c:pt idx="63">
                  <c:v>42255.496527777781</c:v>
                </c:pt>
                <c:pt idx="64">
                  <c:v>42255.496527777781</c:v>
                </c:pt>
                <c:pt idx="65">
                  <c:v>42256.486805555556</c:v>
                </c:pt>
                <c:pt idx="66">
                  <c:v>42256.486805555556</c:v>
                </c:pt>
                <c:pt idx="67">
                  <c:v>42257.480555555558</c:v>
                </c:pt>
                <c:pt idx="68">
                  <c:v>42257.480555555558</c:v>
                </c:pt>
                <c:pt idx="69">
                  <c:v>42258.472222222219</c:v>
                </c:pt>
                <c:pt idx="70">
                  <c:v>42258.472222222219</c:v>
                </c:pt>
                <c:pt idx="71">
                  <c:v>42259.496527777781</c:v>
                </c:pt>
                <c:pt idx="72">
                  <c:v>42259.496527777781</c:v>
                </c:pt>
                <c:pt idx="73">
                  <c:v>42260.418055555558</c:v>
                </c:pt>
                <c:pt idx="74">
                  <c:v>42260.418055555558</c:v>
                </c:pt>
                <c:pt idx="75">
                  <c:v>42261.438888888886</c:v>
                </c:pt>
                <c:pt idx="76">
                  <c:v>42261.438888888886</c:v>
                </c:pt>
                <c:pt idx="77">
                  <c:v>42262.51458333333</c:v>
                </c:pt>
                <c:pt idx="78">
                  <c:v>42262.51458333333</c:v>
                </c:pt>
                <c:pt idx="79">
                  <c:v>42263.470138888886</c:v>
                </c:pt>
                <c:pt idx="80">
                  <c:v>42263.470138888886</c:v>
                </c:pt>
                <c:pt idx="81">
                  <c:v>42264.464583333334</c:v>
                </c:pt>
                <c:pt idx="82">
                  <c:v>42264.464583333334</c:v>
                </c:pt>
                <c:pt idx="83">
                  <c:v>42265.454861111109</c:v>
                </c:pt>
                <c:pt idx="84">
                  <c:v>42265.454861111109</c:v>
                </c:pt>
                <c:pt idx="85">
                  <c:v>42266.371527777781</c:v>
                </c:pt>
                <c:pt idx="86">
                  <c:v>42266.371527777781</c:v>
                </c:pt>
                <c:pt idx="87">
                  <c:v>42267.361111111109</c:v>
                </c:pt>
                <c:pt idx="88">
                  <c:v>42267.361111111109</c:v>
                </c:pt>
                <c:pt idx="89">
                  <c:v>42268.409722222219</c:v>
                </c:pt>
                <c:pt idx="90">
                  <c:v>42268.409722222219</c:v>
                </c:pt>
                <c:pt idx="91">
                  <c:v>42270.4375</c:v>
                </c:pt>
                <c:pt idx="92">
                  <c:v>42270.4375</c:v>
                </c:pt>
                <c:pt idx="93">
                  <c:v>42272.4375</c:v>
                </c:pt>
                <c:pt idx="94">
                  <c:v>42272.4375</c:v>
                </c:pt>
                <c:pt idx="95">
                  <c:v>42276.381944444445</c:v>
                </c:pt>
                <c:pt idx="96">
                  <c:v>42276.381944444445</c:v>
                </c:pt>
                <c:pt idx="97">
                  <c:v>42286.482638888891</c:v>
                </c:pt>
                <c:pt idx="98">
                  <c:v>42286.482638888891</c:v>
                </c:pt>
                <c:pt idx="99">
                  <c:v>42291.381944444445</c:v>
                </c:pt>
                <c:pt idx="100">
                  <c:v>42291.381944444445</c:v>
                </c:pt>
                <c:pt idx="101">
                  <c:v>42325.447916666664</c:v>
                </c:pt>
                <c:pt idx="102">
                  <c:v>42426.509722222225</c:v>
                </c:pt>
                <c:pt idx="103">
                  <c:v>42453.479861111111</c:v>
                </c:pt>
                <c:pt idx="104">
                  <c:v>42530.513888888891</c:v>
                </c:pt>
                <c:pt idx="105">
                  <c:v>42530.513888888891</c:v>
                </c:pt>
                <c:pt idx="106">
                  <c:v>42606.583333333336</c:v>
                </c:pt>
              </c:numCache>
            </c:numRef>
          </c:cat>
          <c:val>
            <c:numRef>
              <c:f>'Aztec RK 163'!$Q$27:$Q$134</c:f>
              <c:numCache>
                <c:formatCode>#,##0.00</c:formatCode>
                <c:ptCount val="108"/>
                <c:pt idx="2">
                  <c:v>17</c:v>
                </c:pt>
                <c:pt idx="6">
                  <c:v>17</c:v>
                </c:pt>
                <c:pt idx="8">
                  <c:v>17</c:v>
                </c:pt>
                <c:pt idx="13">
                  <c:v>20</c:v>
                </c:pt>
                <c:pt idx="16">
                  <c:v>17</c:v>
                </c:pt>
                <c:pt idx="21">
                  <c:v>17</c:v>
                </c:pt>
                <c:pt idx="25">
                  <c:v>120</c:v>
                </c:pt>
                <c:pt idx="26">
                  <c:v>130</c:v>
                </c:pt>
                <c:pt idx="27">
                  <c:v>19</c:v>
                </c:pt>
                <c:pt idx="28">
                  <c:v>17</c:v>
                </c:pt>
                <c:pt idx="29">
                  <c:v>120</c:v>
                </c:pt>
                <c:pt idx="30">
                  <c:v>81</c:v>
                </c:pt>
                <c:pt idx="31">
                  <c:v>92</c:v>
                </c:pt>
                <c:pt idx="32">
                  <c:v>14</c:v>
                </c:pt>
                <c:pt idx="33">
                  <c:v>15</c:v>
                </c:pt>
                <c:pt idx="34">
                  <c:v>10</c:v>
                </c:pt>
                <c:pt idx="35">
                  <c:v>10</c:v>
                </c:pt>
                <c:pt idx="36">
                  <c:v>10</c:v>
                </c:pt>
                <c:pt idx="37">
                  <c:v>66</c:v>
                </c:pt>
                <c:pt idx="38">
                  <c:v>10</c:v>
                </c:pt>
                <c:pt idx="39">
                  <c:v>10</c:v>
                </c:pt>
                <c:pt idx="40">
                  <c:v>10</c:v>
                </c:pt>
                <c:pt idx="41">
                  <c:v>22</c:v>
                </c:pt>
                <c:pt idx="42">
                  <c:v>22</c:v>
                </c:pt>
                <c:pt idx="43">
                  <c:v>10</c:v>
                </c:pt>
                <c:pt idx="44">
                  <c:v>10</c:v>
                </c:pt>
                <c:pt idx="45">
                  <c:v>12</c:v>
                </c:pt>
                <c:pt idx="46">
                  <c:v>15</c:v>
                </c:pt>
                <c:pt idx="47">
                  <c:v>31</c:v>
                </c:pt>
                <c:pt idx="48">
                  <c:v>26</c:v>
                </c:pt>
                <c:pt idx="49">
                  <c:v>14</c:v>
                </c:pt>
                <c:pt idx="50">
                  <c:v>17</c:v>
                </c:pt>
                <c:pt idx="51">
                  <c:v>17</c:v>
                </c:pt>
                <c:pt idx="52">
                  <c:v>17</c:v>
                </c:pt>
                <c:pt idx="53">
                  <c:v>17</c:v>
                </c:pt>
                <c:pt idx="54">
                  <c:v>17</c:v>
                </c:pt>
                <c:pt idx="55">
                  <c:v>22</c:v>
                </c:pt>
                <c:pt idx="56">
                  <c:v>19</c:v>
                </c:pt>
                <c:pt idx="57">
                  <c:v>48</c:v>
                </c:pt>
                <c:pt idx="58">
                  <c:v>110</c:v>
                </c:pt>
                <c:pt idx="59">
                  <c:v>3600</c:v>
                </c:pt>
                <c:pt idx="60">
                  <c:v>9800</c:v>
                </c:pt>
                <c:pt idx="61">
                  <c:v>17</c:v>
                </c:pt>
                <c:pt idx="62">
                  <c:v>17</c:v>
                </c:pt>
                <c:pt idx="63">
                  <c:v>17</c:v>
                </c:pt>
                <c:pt idx="64">
                  <c:v>17</c:v>
                </c:pt>
                <c:pt idx="65">
                  <c:v>17</c:v>
                </c:pt>
                <c:pt idx="66">
                  <c:v>17</c:v>
                </c:pt>
                <c:pt idx="67">
                  <c:v>17</c:v>
                </c:pt>
                <c:pt idx="68">
                  <c:v>21</c:v>
                </c:pt>
                <c:pt idx="69">
                  <c:v>250</c:v>
                </c:pt>
                <c:pt idx="70">
                  <c:v>240</c:v>
                </c:pt>
                <c:pt idx="71">
                  <c:v>17</c:v>
                </c:pt>
                <c:pt idx="72">
                  <c:v>17</c:v>
                </c:pt>
                <c:pt idx="73">
                  <c:v>1200</c:v>
                </c:pt>
                <c:pt idx="74">
                  <c:v>1100</c:v>
                </c:pt>
                <c:pt idx="75">
                  <c:v>790</c:v>
                </c:pt>
                <c:pt idx="76">
                  <c:v>1100</c:v>
                </c:pt>
                <c:pt idx="77">
                  <c:v>17</c:v>
                </c:pt>
                <c:pt idx="78">
                  <c:v>17</c:v>
                </c:pt>
                <c:pt idx="79">
                  <c:v>30</c:v>
                </c:pt>
                <c:pt idx="80">
                  <c:v>29</c:v>
                </c:pt>
                <c:pt idx="81">
                  <c:v>17</c:v>
                </c:pt>
                <c:pt idx="82">
                  <c:v>17</c:v>
                </c:pt>
                <c:pt idx="83">
                  <c:v>21</c:v>
                </c:pt>
                <c:pt idx="84">
                  <c:v>31</c:v>
                </c:pt>
                <c:pt idx="85">
                  <c:v>17</c:v>
                </c:pt>
                <c:pt idx="86">
                  <c:v>17</c:v>
                </c:pt>
                <c:pt idx="87">
                  <c:v>17</c:v>
                </c:pt>
                <c:pt idx="88">
                  <c:v>17</c:v>
                </c:pt>
                <c:pt idx="89">
                  <c:v>250</c:v>
                </c:pt>
                <c:pt idx="90">
                  <c:v>250</c:v>
                </c:pt>
                <c:pt idx="91">
                  <c:v>12000</c:v>
                </c:pt>
                <c:pt idx="92">
                  <c:v>22000</c:v>
                </c:pt>
                <c:pt idx="93">
                  <c:v>17</c:v>
                </c:pt>
                <c:pt idx="94">
                  <c:v>17</c:v>
                </c:pt>
                <c:pt idx="95">
                  <c:v>17</c:v>
                </c:pt>
                <c:pt idx="96">
                  <c:v>17</c:v>
                </c:pt>
                <c:pt idx="97">
                  <c:v>17</c:v>
                </c:pt>
                <c:pt idx="98">
                  <c:v>17</c:v>
                </c:pt>
                <c:pt idx="99">
                  <c:v>17</c:v>
                </c:pt>
                <c:pt idx="100">
                  <c:v>17</c:v>
                </c:pt>
                <c:pt idx="101">
                  <c:v>17</c:v>
                </c:pt>
                <c:pt idx="103">
                  <c:v>17</c:v>
                </c:pt>
                <c:pt idx="104">
                  <c:v>49</c:v>
                </c:pt>
                <c:pt idx="105">
                  <c:v>53</c:v>
                </c:pt>
                <c:pt idx="106" formatCode="0.0000">
                  <c:v>8.5</c:v>
                </c:pt>
              </c:numCache>
            </c:numRef>
          </c:val>
          <c:extLst>
            <c:ext xmlns:c16="http://schemas.microsoft.com/office/drawing/2014/chart" uri="{C3380CC4-5D6E-409C-BE32-E72D297353CC}">
              <c16:uniqueId val="{00000000-FE35-4EDC-AA10-09787C1747FF}"/>
            </c:ext>
          </c:extLst>
        </c:ser>
        <c:dLbls>
          <c:showLegendKey val="0"/>
          <c:showVal val="0"/>
          <c:showCatName val="0"/>
          <c:showSerName val="0"/>
          <c:showPercent val="0"/>
          <c:showBubbleSize val="0"/>
        </c:dLbls>
        <c:gapWidth val="219"/>
        <c:overlap val="100"/>
        <c:axId val="942245456"/>
        <c:axId val="942245848"/>
        <c:extLst/>
      </c:barChart>
      <c:catAx>
        <c:axId val="94224545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245848"/>
        <c:crossesAt val="1.0000000000000003E-4"/>
        <c:auto val="0"/>
        <c:lblAlgn val="ctr"/>
        <c:lblOffset val="100"/>
        <c:tickLblSkip val="8"/>
        <c:tickMarkSkip val="5"/>
        <c:noMultiLvlLbl val="0"/>
      </c:catAx>
      <c:valAx>
        <c:axId val="94224584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245456"/>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 to 164)</c:v>
            </c:pt>
          </c:strCache>
        </c:strRef>
      </c:tx>
      <c:layout>
        <c:manualLayout>
          <c:xMode val="edge"/>
          <c:yMode val="edge"/>
          <c:x val="0.2508579498474349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289957872297233"/>
          <c:y val="0.12340551181102362"/>
          <c:w val="0.75721912749974618"/>
          <c:h val="0.66033167549072713"/>
        </c:manualLayout>
      </c:layout>
      <c:barChart>
        <c:barDir val="col"/>
        <c:grouping val="stacked"/>
        <c:varyColors val="0"/>
        <c:ser>
          <c:idx val="0"/>
          <c:order val="0"/>
          <c:tx>
            <c:strRef>
              <c:f>'Aztec RK 163'!$AD$26</c:f>
              <c:strCache>
                <c:ptCount val="1"/>
                <c:pt idx="0">
                  <c:v>Zinc</c:v>
                </c:pt>
              </c:strCache>
            </c:strRef>
          </c:tx>
          <c:spPr>
            <a:solidFill>
              <a:schemeClr val="tx2">
                <a:lumMod val="60000"/>
                <a:lumOff val="40000"/>
              </a:schemeClr>
            </a:solidFill>
            <a:ln>
              <a:noFill/>
            </a:ln>
            <a:effectLst/>
          </c:spPr>
          <c:invertIfNegative val="0"/>
          <c:cat>
            <c:numRef>
              <c:f>'Aztec RK 163'!$F$27:$F$147</c:f>
              <c:numCache>
                <c:formatCode>m/d/yy\ h:mm;@</c:formatCode>
                <c:ptCount val="121"/>
                <c:pt idx="0">
                  <c:v>42223.694444444445</c:v>
                </c:pt>
                <c:pt idx="1">
                  <c:v>42224.243055555555</c:v>
                </c:pt>
                <c:pt idx="2">
                  <c:v>42224.347222222219</c:v>
                </c:pt>
                <c:pt idx="3">
                  <c:v>42224.46875</c:v>
                </c:pt>
                <c:pt idx="4">
                  <c:v>42224.708333333336</c:v>
                </c:pt>
                <c:pt idx="5">
                  <c:v>42224.944444444445</c:v>
                </c:pt>
                <c:pt idx="6">
                  <c:v>42225</c:v>
                </c:pt>
                <c:pt idx="7">
                  <c:v>42225.239583333336</c:v>
                </c:pt>
                <c:pt idx="8">
                  <c:v>42226</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42234.368055555555</c:v>
                </c:pt>
                <c:pt idx="32">
                  <c:v>42235.364583333336</c:v>
                </c:pt>
                <c:pt idx="33">
                  <c:v>42235.364583333336</c:v>
                </c:pt>
                <c:pt idx="34">
                  <c:v>42236.357638888891</c:v>
                </c:pt>
                <c:pt idx="35">
                  <c:v>42237.375</c:v>
                </c:pt>
                <c:pt idx="36">
                  <c:v>42238.354166666664</c:v>
                </c:pt>
                <c:pt idx="37">
                  <c:v>42239.350694444445</c:v>
                </c:pt>
                <c:pt idx="38">
                  <c:v>42239.350694444445</c:v>
                </c:pt>
                <c:pt idx="39">
                  <c:v>42240.40625</c:v>
                </c:pt>
                <c:pt idx="40">
                  <c:v>42240.40625</c:v>
                </c:pt>
                <c:pt idx="41">
                  <c:v>42241.347222222219</c:v>
                </c:pt>
                <c:pt idx="42">
                  <c:v>42241.347222222219</c:v>
                </c:pt>
                <c:pt idx="43">
                  <c:v>42242.371527777781</c:v>
                </c:pt>
                <c:pt idx="44">
                  <c:v>42242.371527777781</c:v>
                </c:pt>
                <c:pt idx="45">
                  <c:v>42243.347222222219</c:v>
                </c:pt>
                <c:pt idx="46">
                  <c:v>42243.347222222219</c:v>
                </c:pt>
                <c:pt idx="47">
                  <c:v>42244.34375</c:v>
                </c:pt>
                <c:pt idx="48">
                  <c:v>42244.34375</c:v>
                </c:pt>
                <c:pt idx="49">
                  <c:v>42246.420138888891</c:v>
                </c:pt>
                <c:pt idx="50">
                  <c:v>42246.420138888891</c:v>
                </c:pt>
                <c:pt idx="51">
                  <c:v>42247.357638888891</c:v>
                </c:pt>
                <c:pt idx="52">
                  <c:v>42247.357638888891</c:v>
                </c:pt>
                <c:pt idx="53">
                  <c:v>42248.347222222219</c:v>
                </c:pt>
                <c:pt idx="54">
                  <c:v>42248.347222222219</c:v>
                </c:pt>
                <c:pt idx="55">
                  <c:v>42249.347222222219</c:v>
                </c:pt>
                <c:pt idx="56">
                  <c:v>42249.347222222219</c:v>
                </c:pt>
                <c:pt idx="57">
                  <c:v>42252.439583333333</c:v>
                </c:pt>
                <c:pt idx="58">
                  <c:v>42252.439583333333</c:v>
                </c:pt>
                <c:pt idx="59">
                  <c:v>42253.4375</c:v>
                </c:pt>
                <c:pt idx="60">
                  <c:v>42253.4375</c:v>
                </c:pt>
                <c:pt idx="61">
                  <c:v>42254.459027777775</c:v>
                </c:pt>
                <c:pt idx="62">
                  <c:v>42254.459027777775</c:v>
                </c:pt>
                <c:pt idx="63">
                  <c:v>42255.496527777781</c:v>
                </c:pt>
                <c:pt idx="64">
                  <c:v>42255.496527777781</c:v>
                </c:pt>
                <c:pt idx="65">
                  <c:v>42256.486805555556</c:v>
                </c:pt>
                <c:pt idx="66">
                  <c:v>42256.486805555556</c:v>
                </c:pt>
                <c:pt idx="67">
                  <c:v>42257.480555555558</c:v>
                </c:pt>
                <c:pt idx="68">
                  <c:v>42257.480555555558</c:v>
                </c:pt>
                <c:pt idx="69">
                  <c:v>42258.472222222219</c:v>
                </c:pt>
                <c:pt idx="70">
                  <c:v>42258.472222222219</c:v>
                </c:pt>
                <c:pt idx="71">
                  <c:v>42259.496527777781</c:v>
                </c:pt>
                <c:pt idx="72">
                  <c:v>42259.496527777781</c:v>
                </c:pt>
                <c:pt idx="73">
                  <c:v>42260.418055555558</c:v>
                </c:pt>
                <c:pt idx="74">
                  <c:v>42260.418055555558</c:v>
                </c:pt>
                <c:pt idx="75">
                  <c:v>42261.438888888886</c:v>
                </c:pt>
                <c:pt idx="76">
                  <c:v>42261.438888888886</c:v>
                </c:pt>
                <c:pt idx="77">
                  <c:v>42262.51458333333</c:v>
                </c:pt>
                <c:pt idx="78">
                  <c:v>42262.51458333333</c:v>
                </c:pt>
                <c:pt idx="79">
                  <c:v>42263.470138888886</c:v>
                </c:pt>
                <c:pt idx="80">
                  <c:v>42263.470138888886</c:v>
                </c:pt>
                <c:pt idx="81">
                  <c:v>42264.464583333334</c:v>
                </c:pt>
                <c:pt idx="82">
                  <c:v>42264.464583333334</c:v>
                </c:pt>
                <c:pt idx="83">
                  <c:v>42265.454861111109</c:v>
                </c:pt>
                <c:pt idx="84">
                  <c:v>42265.454861111109</c:v>
                </c:pt>
                <c:pt idx="85">
                  <c:v>42266.371527777781</c:v>
                </c:pt>
                <c:pt idx="86">
                  <c:v>42266.371527777781</c:v>
                </c:pt>
                <c:pt idx="87">
                  <c:v>42267.361111111109</c:v>
                </c:pt>
                <c:pt idx="88">
                  <c:v>42267.361111111109</c:v>
                </c:pt>
                <c:pt idx="89">
                  <c:v>42268.409722222219</c:v>
                </c:pt>
                <c:pt idx="90">
                  <c:v>42268.409722222219</c:v>
                </c:pt>
                <c:pt idx="91">
                  <c:v>42270.4375</c:v>
                </c:pt>
                <c:pt idx="92">
                  <c:v>42270.4375</c:v>
                </c:pt>
                <c:pt idx="93">
                  <c:v>42272.4375</c:v>
                </c:pt>
                <c:pt idx="94">
                  <c:v>42272.4375</c:v>
                </c:pt>
                <c:pt idx="95">
                  <c:v>42276.381944444445</c:v>
                </c:pt>
                <c:pt idx="96">
                  <c:v>42276.381944444445</c:v>
                </c:pt>
                <c:pt idx="97">
                  <c:v>42286.482638888891</c:v>
                </c:pt>
                <c:pt idx="98">
                  <c:v>42286.482638888891</c:v>
                </c:pt>
                <c:pt idx="99">
                  <c:v>42291.381944444445</c:v>
                </c:pt>
                <c:pt idx="100">
                  <c:v>42291.381944444445</c:v>
                </c:pt>
                <c:pt idx="101">
                  <c:v>42325.447916666664</c:v>
                </c:pt>
                <c:pt idx="102">
                  <c:v>42426.509722222225</c:v>
                </c:pt>
                <c:pt idx="103">
                  <c:v>42453.479861111111</c:v>
                </c:pt>
                <c:pt idx="104">
                  <c:v>42530.513888888891</c:v>
                </c:pt>
                <c:pt idx="105">
                  <c:v>42530.513888888891</c:v>
                </c:pt>
                <c:pt idx="106">
                  <c:v>42606.583333333336</c:v>
                </c:pt>
              </c:numCache>
            </c:numRef>
          </c:cat>
          <c:val>
            <c:numRef>
              <c:f>'Aztec RK 163'!$AD$27:$AD$134</c:f>
              <c:numCache>
                <c:formatCode>#,##0.00</c:formatCode>
                <c:ptCount val="108"/>
                <c:pt idx="0">
                  <c:v>0.33</c:v>
                </c:pt>
                <c:pt idx="1">
                  <c:v>0.33</c:v>
                </c:pt>
                <c:pt idx="2">
                  <c:v>2.8</c:v>
                </c:pt>
                <c:pt idx="3">
                  <c:v>0.33</c:v>
                </c:pt>
                <c:pt idx="4">
                  <c:v>0.33</c:v>
                </c:pt>
                <c:pt idx="5">
                  <c:v>0.33</c:v>
                </c:pt>
                <c:pt idx="6">
                  <c:v>29</c:v>
                </c:pt>
                <c:pt idx="7">
                  <c:v>0.33</c:v>
                </c:pt>
                <c:pt idx="8">
                  <c:v>3.2</c:v>
                </c:pt>
                <c:pt idx="9">
                  <c:v>0.33</c:v>
                </c:pt>
                <c:pt idx="10">
                  <c:v>0.33</c:v>
                </c:pt>
                <c:pt idx="11">
                  <c:v>0.33</c:v>
                </c:pt>
                <c:pt idx="12">
                  <c:v>0.33</c:v>
                </c:pt>
                <c:pt idx="13">
                  <c:v>5.4</c:v>
                </c:pt>
                <c:pt idx="14">
                  <c:v>0.33</c:v>
                </c:pt>
                <c:pt idx="15">
                  <c:v>0.33</c:v>
                </c:pt>
                <c:pt idx="16">
                  <c:v>3.3</c:v>
                </c:pt>
                <c:pt idx="17">
                  <c:v>0.33</c:v>
                </c:pt>
                <c:pt idx="18">
                  <c:v>0.33</c:v>
                </c:pt>
                <c:pt idx="19">
                  <c:v>0.33</c:v>
                </c:pt>
                <c:pt idx="20">
                  <c:v>0.33</c:v>
                </c:pt>
                <c:pt idx="21">
                  <c:v>4.9000000000000004</c:v>
                </c:pt>
                <c:pt idx="22">
                  <c:v>0.33</c:v>
                </c:pt>
                <c:pt idx="23">
                  <c:v>0.33</c:v>
                </c:pt>
                <c:pt idx="24">
                  <c:v>0.33</c:v>
                </c:pt>
                <c:pt idx="25">
                  <c:v>8.6999999999999993</c:v>
                </c:pt>
                <c:pt idx="26">
                  <c:v>9.4</c:v>
                </c:pt>
                <c:pt idx="27">
                  <c:v>3.8</c:v>
                </c:pt>
                <c:pt idx="28">
                  <c:v>4.0999999999999996</c:v>
                </c:pt>
                <c:pt idx="29">
                  <c:v>6.8</c:v>
                </c:pt>
                <c:pt idx="30">
                  <c:v>5.3</c:v>
                </c:pt>
                <c:pt idx="31">
                  <c:v>6.5</c:v>
                </c:pt>
                <c:pt idx="32">
                  <c:v>3.6</c:v>
                </c:pt>
                <c:pt idx="33">
                  <c:v>2.9</c:v>
                </c:pt>
                <c:pt idx="34">
                  <c:v>2.8</c:v>
                </c:pt>
                <c:pt idx="35">
                  <c:v>3.1</c:v>
                </c:pt>
                <c:pt idx="36">
                  <c:v>3.4</c:v>
                </c:pt>
                <c:pt idx="37">
                  <c:v>4.8</c:v>
                </c:pt>
                <c:pt idx="38">
                  <c:v>2.5</c:v>
                </c:pt>
                <c:pt idx="39">
                  <c:v>2.5</c:v>
                </c:pt>
                <c:pt idx="40">
                  <c:v>2.5</c:v>
                </c:pt>
                <c:pt idx="41">
                  <c:v>3.7</c:v>
                </c:pt>
                <c:pt idx="42">
                  <c:v>3.6</c:v>
                </c:pt>
                <c:pt idx="43">
                  <c:v>2.5</c:v>
                </c:pt>
                <c:pt idx="44">
                  <c:v>4.4000000000000004</c:v>
                </c:pt>
                <c:pt idx="45">
                  <c:v>3.8</c:v>
                </c:pt>
                <c:pt idx="46">
                  <c:v>2.5</c:v>
                </c:pt>
                <c:pt idx="47">
                  <c:v>2.5</c:v>
                </c:pt>
                <c:pt idx="48">
                  <c:v>6.3</c:v>
                </c:pt>
                <c:pt idx="49">
                  <c:v>2.5</c:v>
                </c:pt>
                <c:pt idx="50">
                  <c:v>2.5</c:v>
                </c:pt>
                <c:pt idx="51">
                  <c:v>2.8</c:v>
                </c:pt>
                <c:pt idx="52">
                  <c:v>3</c:v>
                </c:pt>
                <c:pt idx="53">
                  <c:v>2.8</c:v>
                </c:pt>
                <c:pt idx="54">
                  <c:v>2.8</c:v>
                </c:pt>
                <c:pt idx="55">
                  <c:v>4.3</c:v>
                </c:pt>
                <c:pt idx="56">
                  <c:v>3.3</c:v>
                </c:pt>
                <c:pt idx="57">
                  <c:v>3.3</c:v>
                </c:pt>
                <c:pt idx="58">
                  <c:v>2.9</c:v>
                </c:pt>
                <c:pt idx="59">
                  <c:v>23</c:v>
                </c:pt>
                <c:pt idx="60">
                  <c:v>51</c:v>
                </c:pt>
                <c:pt idx="61">
                  <c:v>2.8</c:v>
                </c:pt>
                <c:pt idx="62">
                  <c:v>3.1</c:v>
                </c:pt>
                <c:pt idx="63">
                  <c:v>3.8</c:v>
                </c:pt>
                <c:pt idx="64">
                  <c:v>4.7</c:v>
                </c:pt>
                <c:pt idx="65">
                  <c:v>2.8</c:v>
                </c:pt>
                <c:pt idx="66">
                  <c:v>3.7</c:v>
                </c:pt>
                <c:pt idx="67">
                  <c:v>3.2</c:v>
                </c:pt>
                <c:pt idx="68">
                  <c:v>3.5</c:v>
                </c:pt>
                <c:pt idx="69">
                  <c:v>20</c:v>
                </c:pt>
                <c:pt idx="70">
                  <c:v>20</c:v>
                </c:pt>
                <c:pt idx="71">
                  <c:v>2.8</c:v>
                </c:pt>
                <c:pt idx="72">
                  <c:v>4.4000000000000004</c:v>
                </c:pt>
                <c:pt idx="73">
                  <c:v>20</c:v>
                </c:pt>
                <c:pt idx="74">
                  <c:v>20</c:v>
                </c:pt>
                <c:pt idx="75">
                  <c:v>9.9</c:v>
                </c:pt>
                <c:pt idx="76">
                  <c:v>11</c:v>
                </c:pt>
                <c:pt idx="77">
                  <c:v>3.5</c:v>
                </c:pt>
                <c:pt idx="78">
                  <c:v>2.8</c:v>
                </c:pt>
                <c:pt idx="79">
                  <c:v>6.7</c:v>
                </c:pt>
                <c:pt idx="80">
                  <c:v>3.4</c:v>
                </c:pt>
                <c:pt idx="81">
                  <c:v>2.8</c:v>
                </c:pt>
                <c:pt idx="82">
                  <c:v>2.8</c:v>
                </c:pt>
                <c:pt idx="83">
                  <c:v>4.0999999999999996</c:v>
                </c:pt>
                <c:pt idx="84">
                  <c:v>4.5999999999999996</c:v>
                </c:pt>
                <c:pt idx="85">
                  <c:v>2.8</c:v>
                </c:pt>
                <c:pt idx="86">
                  <c:v>4.0999999999999996</c:v>
                </c:pt>
                <c:pt idx="87">
                  <c:v>3.4</c:v>
                </c:pt>
                <c:pt idx="88">
                  <c:v>2.8</c:v>
                </c:pt>
                <c:pt idx="89">
                  <c:v>5.3</c:v>
                </c:pt>
                <c:pt idx="90">
                  <c:v>5.3</c:v>
                </c:pt>
                <c:pt idx="91">
                  <c:v>61</c:v>
                </c:pt>
                <c:pt idx="92">
                  <c:v>100</c:v>
                </c:pt>
                <c:pt idx="93">
                  <c:v>20</c:v>
                </c:pt>
                <c:pt idx="94">
                  <c:v>20</c:v>
                </c:pt>
                <c:pt idx="95">
                  <c:v>3.9</c:v>
                </c:pt>
                <c:pt idx="96">
                  <c:v>2.8</c:v>
                </c:pt>
                <c:pt idx="97">
                  <c:v>4.4000000000000004</c:v>
                </c:pt>
                <c:pt idx="98">
                  <c:v>5.5</c:v>
                </c:pt>
                <c:pt idx="99">
                  <c:v>3</c:v>
                </c:pt>
                <c:pt idx="100">
                  <c:v>3</c:v>
                </c:pt>
                <c:pt idx="101">
                  <c:v>8.6</c:v>
                </c:pt>
                <c:pt idx="103">
                  <c:v>6.8</c:v>
                </c:pt>
                <c:pt idx="104">
                  <c:v>13</c:v>
                </c:pt>
                <c:pt idx="105">
                  <c:v>9.6999999999999993</c:v>
                </c:pt>
                <c:pt idx="106" formatCode="General">
                  <c:v>2.9</c:v>
                </c:pt>
              </c:numCache>
            </c:numRef>
          </c:val>
          <c:extLst>
            <c:ext xmlns:c16="http://schemas.microsoft.com/office/drawing/2014/chart" uri="{C3380CC4-5D6E-409C-BE32-E72D297353CC}">
              <c16:uniqueId val="{00000000-EC12-4F31-A981-E8F1D72C6146}"/>
            </c:ext>
          </c:extLst>
        </c:ser>
        <c:dLbls>
          <c:showLegendKey val="0"/>
          <c:showVal val="0"/>
          <c:showCatName val="0"/>
          <c:showSerName val="0"/>
          <c:showPercent val="0"/>
          <c:showBubbleSize val="0"/>
        </c:dLbls>
        <c:gapWidth val="219"/>
        <c:overlap val="100"/>
        <c:axId val="942246632"/>
        <c:axId val="942247024"/>
        <c:extLst/>
      </c:barChart>
      <c:catAx>
        <c:axId val="9422466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247024"/>
        <c:crossesAt val="1.0000000000000003E-4"/>
        <c:auto val="0"/>
        <c:lblAlgn val="ctr"/>
        <c:lblOffset val="100"/>
        <c:tickLblSkip val="8"/>
        <c:tickMarkSkip val="5"/>
        <c:noMultiLvlLbl val="0"/>
      </c:catAx>
      <c:valAx>
        <c:axId val="942247024"/>
        <c:scaling>
          <c:logBase val="10"/>
          <c:orientation val="minMax"/>
          <c:min val="1"/>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246632"/>
        <c:crosses val="autoZero"/>
        <c:crossBetween val="between"/>
      </c:valAx>
      <c:spPr>
        <a:noFill/>
        <a:ln>
          <a:solidFill>
            <a:schemeClr val="tx1">
              <a:lumMod val="75000"/>
              <a:lumOff val="25000"/>
            </a:schemeClr>
          </a:solidFill>
        </a:ln>
        <a:effectLst/>
      </c:spPr>
    </c:plotArea>
    <c:legend>
      <c:legendPos val="t"/>
      <c:layout>
        <c:manualLayout>
          <c:xMode val="edge"/>
          <c:yMode val="edge"/>
          <c:x val="0.20992647232888126"/>
          <c:y val="0.1577033045253511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 to 164)</c:v>
            </c:pt>
          </c:strCache>
        </c:strRef>
      </c:tx>
      <c:layout>
        <c:manualLayout>
          <c:xMode val="edge"/>
          <c:yMode val="edge"/>
          <c:x val="0.23065592321830056"/>
          <c:y val="1.203229804607757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'Aztec RK 163'!$T$26</c:f>
              <c:strCache>
                <c:ptCount val="1"/>
                <c:pt idx="0">
                  <c:v>Manganese</c:v>
                </c:pt>
              </c:strCache>
            </c:strRef>
          </c:tx>
          <c:spPr>
            <a:solidFill>
              <a:schemeClr val="accent1"/>
            </a:solidFill>
            <a:ln>
              <a:noFill/>
            </a:ln>
            <a:effectLst/>
          </c:spPr>
          <c:invertIfNegative val="0"/>
          <c:cat>
            <c:numRef>
              <c:f>'Aztec RK 163'!$F$27:$F$147</c:f>
              <c:numCache>
                <c:formatCode>m/d/yy\ h:mm;@</c:formatCode>
                <c:ptCount val="121"/>
                <c:pt idx="0">
                  <c:v>42223.694444444445</c:v>
                </c:pt>
                <c:pt idx="1">
                  <c:v>42224.243055555555</c:v>
                </c:pt>
                <c:pt idx="2">
                  <c:v>42224.347222222219</c:v>
                </c:pt>
                <c:pt idx="3">
                  <c:v>42224.46875</c:v>
                </c:pt>
                <c:pt idx="4">
                  <c:v>42224.708333333336</c:v>
                </c:pt>
                <c:pt idx="5">
                  <c:v>42224.944444444445</c:v>
                </c:pt>
                <c:pt idx="6">
                  <c:v>42225</c:v>
                </c:pt>
                <c:pt idx="7">
                  <c:v>42225.239583333336</c:v>
                </c:pt>
                <c:pt idx="8">
                  <c:v>42226</c:v>
                </c:pt>
                <c:pt idx="9">
                  <c:v>42226.5625</c:v>
                </c:pt>
                <c:pt idx="10">
                  <c:v>42226.767361111109</c:v>
                </c:pt>
                <c:pt idx="11">
                  <c:v>42227.002083333333</c:v>
                </c:pt>
                <c:pt idx="12">
                  <c:v>42227.276388888888</c:v>
                </c:pt>
                <c:pt idx="13">
                  <c:v>42227.375</c:v>
                </c:pt>
                <c:pt idx="14">
                  <c:v>42227.506944444445</c:v>
                </c:pt>
                <c:pt idx="15">
                  <c:v>42227.715277777781</c:v>
                </c:pt>
                <c:pt idx="16">
                  <c:v>42228.340277777781</c:v>
                </c:pt>
                <c:pt idx="17">
                  <c:v>42228.534722222219</c:v>
                </c:pt>
                <c:pt idx="18">
                  <c:v>42228.729166666664</c:v>
                </c:pt>
                <c:pt idx="19">
                  <c:v>42228.972222222219</c:v>
                </c:pt>
                <c:pt idx="20">
                  <c:v>42229.263888888891</c:v>
                </c:pt>
                <c:pt idx="21">
                  <c:v>42229.40625</c:v>
                </c:pt>
                <c:pt idx="22">
                  <c:v>42229.493055555555</c:v>
                </c:pt>
                <c:pt idx="23">
                  <c:v>42229.743055555555</c:v>
                </c:pt>
                <c:pt idx="24">
                  <c:v>42230.291666666664</c:v>
                </c:pt>
                <c:pt idx="25">
                  <c:v>42230.364583333336</c:v>
                </c:pt>
                <c:pt idx="26">
                  <c:v>42230.364583333336</c:v>
                </c:pt>
                <c:pt idx="27">
                  <c:v>42231.361111111109</c:v>
                </c:pt>
                <c:pt idx="28">
                  <c:v>42232.411805555559</c:v>
                </c:pt>
                <c:pt idx="29">
                  <c:v>42233.377083333333</c:v>
                </c:pt>
                <c:pt idx="30">
                  <c:v>42234.368055555555</c:v>
                </c:pt>
                <c:pt idx="31">
                  <c:v>42234.368055555555</c:v>
                </c:pt>
                <c:pt idx="32">
                  <c:v>42235.364583333336</c:v>
                </c:pt>
                <c:pt idx="33">
                  <c:v>42235.364583333336</c:v>
                </c:pt>
                <c:pt idx="34">
                  <c:v>42236.357638888891</c:v>
                </c:pt>
                <c:pt idx="35">
                  <c:v>42237.375</c:v>
                </c:pt>
                <c:pt idx="36">
                  <c:v>42238.354166666664</c:v>
                </c:pt>
                <c:pt idx="37">
                  <c:v>42239.350694444445</c:v>
                </c:pt>
                <c:pt idx="38">
                  <c:v>42239.350694444445</c:v>
                </c:pt>
                <c:pt idx="39">
                  <c:v>42240.40625</c:v>
                </c:pt>
                <c:pt idx="40">
                  <c:v>42240.40625</c:v>
                </c:pt>
                <c:pt idx="41">
                  <c:v>42241.347222222219</c:v>
                </c:pt>
                <c:pt idx="42">
                  <c:v>42241.347222222219</c:v>
                </c:pt>
                <c:pt idx="43">
                  <c:v>42242.371527777781</c:v>
                </c:pt>
                <c:pt idx="44">
                  <c:v>42242.371527777781</c:v>
                </c:pt>
                <c:pt idx="45">
                  <c:v>42243.347222222219</c:v>
                </c:pt>
                <c:pt idx="46">
                  <c:v>42243.347222222219</c:v>
                </c:pt>
                <c:pt idx="47">
                  <c:v>42244.34375</c:v>
                </c:pt>
                <c:pt idx="48">
                  <c:v>42244.34375</c:v>
                </c:pt>
                <c:pt idx="49">
                  <c:v>42246.420138888891</c:v>
                </c:pt>
                <c:pt idx="50">
                  <c:v>42246.420138888891</c:v>
                </c:pt>
                <c:pt idx="51">
                  <c:v>42247.357638888891</c:v>
                </c:pt>
                <c:pt idx="52">
                  <c:v>42247.357638888891</c:v>
                </c:pt>
                <c:pt idx="53">
                  <c:v>42248.347222222219</c:v>
                </c:pt>
                <c:pt idx="54">
                  <c:v>42248.347222222219</c:v>
                </c:pt>
                <c:pt idx="55">
                  <c:v>42249.347222222219</c:v>
                </c:pt>
                <c:pt idx="56">
                  <c:v>42249.347222222219</c:v>
                </c:pt>
                <c:pt idx="57">
                  <c:v>42252.439583333333</c:v>
                </c:pt>
                <c:pt idx="58">
                  <c:v>42252.439583333333</c:v>
                </c:pt>
                <c:pt idx="59">
                  <c:v>42253.4375</c:v>
                </c:pt>
                <c:pt idx="60">
                  <c:v>42253.4375</c:v>
                </c:pt>
                <c:pt idx="61">
                  <c:v>42254.459027777775</c:v>
                </c:pt>
                <c:pt idx="62">
                  <c:v>42254.459027777775</c:v>
                </c:pt>
                <c:pt idx="63">
                  <c:v>42255.496527777781</c:v>
                </c:pt>
                <c:pt idx="64">
                  <c:v>42255.496527777781</c:v>
                </c:pt>
                <c:pt idx="65">
                  <c:v>42256.486805555556</c:v>
                </c:pt>
                <c:pt idx="66">
                  <c:v>42256.486805555556</c:v>
                </c:pt>
                <c:pt idx="67">
                  <c:v>42257.480555555558</c:v>
                </c:pt>
                <c:pt idx="68">
                  <c:v>42257.480555555558</c:v>
                </c:pt>
                <c:pt idx="69">
                  <c:v>42258.472222222219</c:v>
                </c:pt>
                <c:pt idx="70">
                  <c:v>42258.472222222219</c:v>
                </c:pt>
                <c:pt idx="71">
                  <c:v>42259.496527777781</c:v>
                </c:pt>
                <c:pt idx="72">
                  <c:v>42259.496527777781</c:v>
                </c:pt>
                <c:pt idx="73">
                  <c:v>42260.418055555558</c:v>
                </c:pt>
                <c:pt idx="74">
                  <c:v>42260.418055555558</c:v>
                </c:pt>
                <c:pt idx="75">
                  <c:v>42261.438888888886</c:v>
                </c:pt>
                <c:pt idx="76">
                  <c:v>42261.438888888886</c:v>
                </c:pt>
                <c:pt idx="77">
                  <c:v>42262.51458333333</c:v>
                </c:pt>
                <c:pt idx="78">
                  <c:v>42262.51458333333</c:v>
                </c:pt>
                <c:pt idx="79">
                  <c:v>42263.470138888886</c:v>
                </c:pt>
                <c:pt idx="80">
                  <c:v>42263.470138888886</c:v>
                </c:pt>
                <c:pt idx="81">
                  <c:v>42264.464583333334</c:v>
                </c:pt>
                <c:pt idx="82">
                  <c:v>42264.464583333334</c:v>
                </c:pt>
                <c:pt idx="83">
                  <c:v>42265.454861111109</c:v>
                </c:pt>
                <c:pt idx="84">
                  <c:v>42265.454861111109</c:v>
                </c:pt>
                <c:pt idx="85">
                  <c:v>42266.371527777781</c:v>
                </c:pt>
                <c:pt idx="86">
                  <c:v>42266.371527777781</c:v>
                </c:pt>
                <c:pt idx="87">
                  <c:v>42267.361111111109</c:v>
                </c:pt>
                <c:pt idx="88">
                  <c:v>42267.361111111109</c:v>
                </c:pt>
                <c:pt idx="89">
                  <c:v>42268.409722222219</c:v>
                </c:pt>
                <c:pt idx="90">
                  <c:v>42268.409722222219</c:v>
                </c:pt>
                <c:pt idx="91">
                  <c:v>42270.4375</c:v>
                </c:pt>
                <c:pt idx="92">
                  <c:v>42270.4375</c:v>
                </c:pt>
                <c:pt idx="93">
                  <c:v>42272.4375</c:v>
                </c:pt>
                <c:pt idx="94">
                  <c:v>42272.4375</c:v>
                </c:pt>
                <c:pt idx="95">
                  <c:v>42276.381944444445</c:v>
                </c:pt>
                <c:pt idx="96">
                  <c:v>42276.381944444445</c:v>
                </c:pt>
                <c:pt idx="97">
                  <c:v>42286.482638888891</c:v>
                </c:pt>
                <c:pt idx="98">
                  <c:v>42286.482638888891</c:v>
                </c:pt>
                <c:pt idx="99">
                  <c:v>42291.381944444445</c:v>
                </c:pt>
                <c:pt idx="100">
                  <c:v>42291.381944444445</c:v>
                </c:pt>
                <c:pt idx="101">
                  <c:v>42325.447916666664</c:v>
                </c:pt>
                <c:pt idx="102">
                  <c:v>42426.509722222225</c:v>
                </c:pt>
                <c:pt idx="103">
                  <c:v>42453.479861111111</c:v>
                </c:pt>
                <c:pt idx="104">
                  <c:v>42530.513888888891</c:v>
                </c:pt>
                <c:pt idx="105">
                  <c:v>42530.513888888891</c:v>
                </c:pt>
                <c:pt idx="106">
                  <c:v>42606.583333333336</c:v>
                </c:pt>
              </c:numCache>
            </c:numRef>
          </c:cat>
          <c:val>
            <c:numRef>
              <c:f>'Aztec RK 163'!$T$27:$T$134</c:f>
              <c:numCache>
                <c:formatCode>#,##0.00</c:formatCode>
                <c:ptCount val="108"/>
                <c:pt idx="0">
                  <c:v>11</c:v>
                </c:pt>
                <c:pt idx="1">
                  <c:v>23</c:v>
                </c:pt>
                <c:pt idx="2">
                  <c:v>2.9</c:v>
                </c:pt>
                <c:pt idx="3">
                  <c:v>10</c:v>
                </c:pt>
                <c:pt idx="4">
                  <c:v>11</c:v>
                </c:pt>
                <c:pt idx="5">
                  <c:v>9</c:v>
                </c:pt>
                <c:pt idx="6">
                  <c:v>9.3000000000000007</c:v>
                </c:pt>
                <c:pt idx="7">
                  <c:v>9</c:v>
                </c:pt>
                <c:pt idx="8">
                  <c:v>16</c:v>
                </c:pt>
                <c:pt idx="9">
                  <c:v>8</c:v>
                </c:pt>
                <c:pt idx="10">
                  <c:v>8</c:v>
                </c:pt>
                <c:pt idx="11">
                  <c:v>8</c:v>
                </c:pt>
                <c:pt idx="12">
                  <c:v>8</c:v>
                </c:pt>
                <c:pt idx="13">
                  <c:v>19</c:v>
                </c:pt>
                <c:pt idx="14">
                  <c:v>7</c:v>
                </c:pt>
                <c:pt idx="15">
                  <c:v>7</c:v>
                </c:pt>
                <c:pt idx="16">
                  <c:v>18</c:v>
                </c:pt>
                <c:pt idx="17">
                  <c:v>7</c:v>
                </c:pt>
                <c:pt idx="18">
                  <c:v>7</c:v>
                </c:pt>
                <c:pt idx="19">
                  <c:v>6</c:v>
                </c:pt>
                <c:pt idx="20">
                  <c:v>7</c:v>
                </c:pt>
                <c:pt idx="21">
                  <c:v>17</c:v>
                </c:pt>
                <c:pt idx="22">
                  <c:v>7</c:v>
                </c:pt>
                <c:pt idx="23">
                  <c:v>7</c:v>
                </c:pt>
                <c:pt idx="24">
                  <c:v>7</c:v>
                </c:pt>
                <c:pt idx="25">
                  <c:v>32</c:v>
                </c:pt>
                <c:pt idx="26">
                  <c:v>33</c:v>
                </c:pt>
                <c:pt idx="27">
                  <c:v>22</c:v>
                </c:pt>
                <c:pt idx="28">
                  <c:v>22</c:v>
                </c:pt>
                <c:pt idx="29">
                  <c:v>48</c:v>
                </c:pt>
                <c:pt idx="30">
                  <c:v>56</c:v>
                </c:pt>
                <c:pt idx="31">
                  <c:v>59</c:v>
                </c:pt>
                <c:pt idx="32">
                  <c:v>50</c:v>
                </c:pt>
                <c:pt idx="33">
                  <c:v>48</c:v>
                </c:pt>
                <c:pt idx="34">
                  <c:v>65</c:v>
                </c:pt>
                <c:pt idx="35">
                  <c:v>97</c:v>
                </c:pt>
                <c:pt idx="36">
                  <c:v>100</c:v>
                </c:pt>
                <c:pt idx="37">
                  <c:v>100</c:v>
                </c:pt>
                <c:pt idx="38">
                  <c:v>35</c:v>
                </c:pt>
                <c:pt idx="39">
                  <c:v>84</c:v>
                </c:pt>
                <c:pt idx="40">
                  <c:v>84</c:v>
                </c:pt>
                <c:pt idx="41">
                  <c:v>92</c:v>
                </c:pt>
                <c:pt idx="42">
                  <c:v>93</c:v>
                </c:pt>
                <c:pt idx="43">
                  <c:v>82</c:v>
                </c:pt>
                <c:pt idx="44">
                  <c:v>81</c:v>
                </c:pt>
                <c:pt idx="45">
                  <c:v>27</c:v>
                </c:pt>
                <c:pt idx="46">
                  <c:v>28</c:v>
                </c:pt>
                <c:pt idx="47">
                  <c:v>45</c:v>
                </c:pt>
                <c:pt idx="48">
                  <c:v>43</c:v>
                </c:pt>
                <c:pt idx="49">
                  <c:v>77</c:v>
                </c:pt>
                <c:pt idx="50">
                  <c:v>80</c:v>
                </c:pt>
                <c:pt idx="51">
                  <c:v>53</c:v>
                </c:pt>
                <c:pt idx="52">
                  <c:v>53</c:v>
                </c:pt>
                <c:pt idx="53">
                  <c:v>69</c:v>
                </c:pt>
                <c:pt idx="54">
                  <c:v>68</c:v>
                </c:pt>
                <c:pt idx="55">
                  <c:v>69</c:v>
                </c:pt>
                <c:pt idx="56">
                  <c:v>72</c:v>
                </c:pt>
                <c:pt idx="57">
                  <c:v>25</c:v>
                </c:pt>
                <c:pt idx="58">
                  <c:v>27</c:v>
                </c:pt>
                <c:pt idx="59">
                  <c:v>130</c:v>
                </c:pt>
                <c:pt idx="60">
                  <c:v>370</c:v>
                </c:pt>
                <c:pt idx="61">
                  <c:v>21</c:v>
                </c:pt>
                <c:pt idx="62">
                  <c:v>22</c:v>
                </c:pt>
                <c:pt idx="63">
                  <c:v>48</c:v>
                </c:pt>
                <c:pt idx="64">
                  <c:v>48</c:v>
                </c:pt>
                <c:pt idx="65">
                  <c:v>28</c:v>
                </c:pt>
                <c:pt idx="66">
                  <c:v>30</c:v>
                </c:pt>
                <c:pt idx="67">
                  <c:v>40</c:v>
                </c:pt>
                <c:pt idx="68">
                  <c:v>39</c:v>
                </c:pt>
                <c:pt idx="69">
                  <c:v>54</c:v>
                </c:pt>
                <c:pt idx="70">
                  <c:v>55</c:v>
                </c:pt>
                <c:pt idx="71">
                  <c:v>39</c:v>
                </c:pt>
                <c:pt idx="72">
                  <c:v>39</c:v>
                </c:pt>
                <c:pt idx="73">
                  <c:v>110</c:v>
                </c:pt>
                <c:pt idx="74">
                  <c:v>100</c:v>
                </c:pt>
                <c:pt idx="75">
                  <c:v>88</c:v>
                </c:pt>
                <c:pt idx="76">
                  <c:v>110</c:v>
                </c:pt>
                <c:pt idx="77">
                  <c:v>49</c:v>
                </c:pt>
                <c:pt idx="78">
                  <c:v>49</c:v>
                </c:pt>
                <c:pt idx="79">
                  <c:v>43</c:v>
                </c:pt>
                <c:pt idx="80">
                  <c:v>43</c:v>
                </c:pt>
                <c:pt idx="81">
                  <c:v>36</c:v>
                </c:pt>
                <c:pt idx="82">
                  <c:v>37</c:v>
                </c:pt>
                <c:pt idx="83">
                  <c:v>39</c:v>
                </c:pt>
                <c:pt idx="84">
                  <c:v>40</c:v>
                </c:pt>
                <c:pt idx="85">
                  <c:v>42</c:v>
                </c:pt>
                <c:pt idx="86">
                  <c:v>43</c:v>
                </c:pt>
                <c:pt idx="87">
                  <c:v>44</c:v>
                </c:pt>
                <c:pt idx="88">
                  <c:v>45</c:v>
                </c:pt>
                <c:pt idx="89">
                  <c:v>62</c:v>
                </c:pt>
                <c:pt idx="90">
                  <c:v>60</c:v>
                </c:pt>
                <c:pt idx="91">
                  <c:v>530</c:v>
                </c:pt>
                <c:pt idx="92">
                  <c:v>970</c:v>
                </c:pt>
                <c:pt idx="93">
                  <c:v>26</c:v>
                </c:pt>
                <c:pt idx="94">
                  <c:v>26</c:v>
                </c:pt>
                <c:pt idx="95">
                  <c:v>32</c:v>
                </c:pt>
                <c:pt idx="96">
                  <c:v>32</c:v>
                </c:pt>
                <c:pt idx="97">
                  <c:v>24</c:v>
                </c:pt>
                <c:pt idx="98">
                  <c:v>24</c:v>
                </c:pt>
                <c:pt idx="99">
                  <c:v>34</c:v>
                </c:pt>
                <c:pt idx="100">
                  <c:v>34</c:v>
                </c:pt>
                <c:pt idx="101">
                  <c:v>36</c:v>
                </c:pt>
                <c:pt idx="103">
                  <c:v>43</c:v>
                </c:pt>
                <c:pt idx="104">
                  <c:v>24</c:v>
                </c:pt>
                <c:pt idx="105">
                  <c:v>25</c:v>
                </c:pt>
                <c:pt idx="106" formatCode="General">
                  <c:v>25</c:v>
                </c:pt>
              </c:numCache>
            </c:numRef>
          </c:val>
          <c:extLst>
            <c:ext xmlns:c16="http://schemas.microsoft.com/office/drawing/2014/chart" uri="{C3380CC4-5D6E-409C-BE32-E72D297353CC}">
              <c16:uniqueId val="{00000000-D2BB-4406-8C71-005FC78D3445}"/>
            </c:ext>
          </c:extLst>
        </c:ser>
        <c:dLbls>
          <c:showLegendKey val="0"/>
          <c:showVal val="0"/>
          <c:showCatName val="0"/>
          <c:showSerName val="0"/>
          <c:showPercent val="0"/>
          <c:showBubbleSize val="0"/>
        </c:dLbls>
        <c:gapWidth val="219"/>
        <c:overlap val="100"/>
        <c:axId val="942471480"/>
        <c:axId val="942471872"/>
        <c:extLst/>
      </c:barChart>
      <c:catAx>
        <c:axId val="94247148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471872"/>
        <c:crossesAt val="1.0000000000000003E-4"/>
        <c:auto val="0"/>
        <c:lblAlgn val="ctr"/>
        <c:lblOffset val="100"/>
        <c:tickLblSkip val="8"/>
        <c:tickMarkSkip val="5"/>
        <c:noMultiLvlLbl val="0"/>
      </c:catAx>
      <c:valAx>
        <c:axId val="94247187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2471480"/>
        <c:crosses val="autoZero"/>
        <c:crossBetween val="between"/>
      </c:valAx>
      <c:spPr>
        <a:noFill/>
        <a:ln>
          <a:solidFill>
            <a:schemeClr val="tx1">
              <a:lumMod val="75000"/>
              <a:lumOff val="25000"/>
            </a:schemeClr>
          </a:solidFill>
        </a:ln>
        <a:effectLst/>
      </c:spPr>
    </c:plotArea>
    <c:legend>
      <c:legendPos val="t"/>
      <c:layout>
        <c:manualLayout>
          <c:xMode val="edge"/>
          <c:yMode val="edge"/>
          <c:x val="0.37828728509528026"/>
          <c:y val="0.1577034120734908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'Aztec RK 163'!$A$1</c:f>
          <c:strCache>
            <c:ptCount val="1"/>
            <c:pt idx="0">
              <c:v>Animas at Aztec (RK 163 to 164)</c:v>
            </c:pt>
          </c:strCache>
        </c:strRef>
      </c:tx>
      <c:layout>
        <c:manualLayout>
          <c:xMode val="edge"/>
          <c:yMode val="edge"/>
          <c:x val="0.26220156889119439"/>
          <c:y val="4.3893413573797217E-2"/>
        </c:manualLayout>
      </c:layout>
      <c:overlay val="0"/>
      <c:spPr>
        <a:noFill/>
        <a:ln>
          <a:noFill/>
        </a:ln>
        <a:effectLst/>
      </c:spPr>
      <c:txPr>
        <a:bodyPr rot="0" spcFirstLastPara="1" vertOverflow="ellipsis" vert="horz" wrap="square" anchor="ctr" anchorCtr="1"/>
        <a:lstStyle/>
        <a:p>
          <a:pPr>
            <a:defRPr sz="1200" b="1" i="0" u="none" strike="noStrike" kern="1200" spc="0" baseline="0">
              <a:solidFill>
                <a:schemeClr val="tx1">
                  <a:lumMod val="65000"/>
                  <a:lumOff val="35000"/>
                </a:schemeClr>
              </a:solidFill>
              <a:latin typeface="Gill Sans MT" panose="020B0502020104020203" pitchFamily="34" charset="0"/>
              <a:ea typeface="+mn-ea"/>
              <a:cs typeface="+mn-cs"/>
            </a:defRPr>
          </a:pPr>
          <a:endParaRPr lang="en-US"/>
        </a:p>
      </c:txPr>
    </c:title>
    <c:autoTitleDeleted val="0"/>
    <c:plotArea>
      <c:layout>
        <c:manualLayout>
          <c:layoutTarget val="inner"/>
          <c:xMode val="edge"/>
          <c:yMode val="edge"/>
          <c:x val="0.17890525895463699"/>
          <c:y val="0.11802273151895043"/>
          <c:w val="0.58552917028845231"/>
          <c:h val="0.73876244342696595"/>
        </c:manualLayout>
      </c:layout>
      <c:scatterChart>
        <c:scatterStyle val="lineMarker"/>
        <c:varyColors val="0"/>
        <c:ser>
          <c:idx val="0"/>
          <c:order val="0"/>
          <c:tx>
            <c:v>Post-Event</c:v>
          </c:tx>
          <c:spPr>
            <a:ln w="25400" cap="rnd">
              <a:noFill/>
              <a:round/>
            </a:ln>
            <a:effectLst/>
          </c:spPr>
          <c:marker>
            <c:symbol val="circle"/>
            <c:size val="5"/>
            <c:spPr>
              <a:solidFill>
                <a:schemeClr val="accent4">
                  <a:lumMod val="60000"/>
                  <a:lumOff val="40000"/>
                </a:schemeClr>
              </a:solidFill>
              <a:ln w="9525">
                <a:solidFill>
                  <a:schemeClr val="accent1"/>
                </a:solidFill>
              </a:ln>
              <a:effectLst/>
            </c:spPr>
          </c:marker>
          <c:xVal>
            <c:numRef>
              <c:f>'Aztec RK 163'!$G$72:$G$128</c:f>
              <c:numCache>
                <c:formatCode>#,##0.00</c:formatCode>
                <c:ptCount val="57"/>
                <c:pt idx="0">
                  <c:v>25</c:v>
                </c:pt>
                <c:pt idx="1">
                  <c:v>25</c:v>
                </c:pt>
                <c:pt idx="2">
                  <c:v>57</c:v>
                </c:pt>
                <c:pt idx="3">
                  <c:v>65</c:v>
                </c:pt>
                <c:pt idx="4">
                  <c:v>27</c:v>
                </c:pt>
                <c:pt idx="5">
                  <c:v>25</c:v>
                </c:pt>
                <c:pt idx="6">
                  <c:v>39</c:v>
                </c:pt>
                <c:pt idx="7">
                  <c:v>40</c:v>
                </c:pt>
                <c:pt idx="8">
                  <c:v>24</c:v>
                </c:pt>
                <c:pt idx="9">
                  <c:v>24</c:v>
                </c:pt>
                <c:pt idx="10">
                  <c:v>24</c:v>
                </c:pt>
                <c:pt idx="11">
                  <c:v>24</c:v>
                </c:pt>
                <c:pt idx="12">
                  <c:v>110</c:v>
                </c:pt>
                <c:pt idx="13">
                  <c:v>220</c:v>
                </c:pt>
                <c:pt idx="14">
                  <c:v>5200</c:v>
                </c:pt>
                <c:pt idx="15">
                  <c:v>14000</c:v>
                </c:pt>
                <c:pt idx="16">
                  <c:v>24</c:v>
                </c:pt>
                <c:pt idx="17">
                  <c:v>24</c:v>
                </c:pt>
                <c:pt idx="18">
                  <c:v>32</c:v>
                </c:pt>
                <c:pt idx="19">
                  <c:v>33</c:v>
                </c:pt>
                <c:pt idx="20">
                  <c:v>25</c:v>
                </c:pt>
                <c:pt idx="21">
                  <c:v>28</c:v>
                </c:pt>
                <c:pt idx="22">
                  <c:v>73</c:v>
                </c:pt>
                <c:pt idx="23">
                  <c:v>77</c:v>
                </c:pt>
                <c:pt idx="24">
                  <c:v>380</c:v>
                </c:pt>
                <c:pt idx="25">
                  <c:v>390</c:v>
                </c:pt>
                <c:pt idx="26">
                  <c:v>24</c:v>
                </c:pt>
                <c:pt idx="27">
                  <c:v>24</c:v>
                </c:pt>
                <c:pt idx="28">
                  <c:v>1400</c:v>
                </c:pt>
                <c:pt idx="29">
                  <c:v>1400</c:v>
                </c:pt>
                <c:pt idx="30">
                  <c:v>1000</c:v>
                </c:pt>
                <c:pt idx="31">
                  <c:v>1500</c:v>
                </c:pt>
                <c:pt idx="32">
                  <c:v>24</c:v>
                </c:pt>
                <c:pt idx="33">
                  <c:v>24</c:v>
                </c:pt>
                <c:pt idx="34">
                  <c:v>81</c:v>
                </c:pt>
                <c:pt idx="35">
                  <c:v>84</c:v>
                </c:pt>
                <c:pt idx="36">
                  <c:v>24</c:v>
                </c:pt>
                <c:pt idx="37">
                  <c:v>24</c:v>
                </c:pt>
                <c:pt idx="38">
                  <c:v>60</c:v>
                </c:pt>
                <c:pt idx="39">
                  <c:v>74</c:v>
                </c:pt>
                <c:pt idx="40">
                  <c:v>24</c:v>
                </c:pt>
                <c:pt idx="41">
                  <c:v>24</c:v>
                </c:pt>
                <c:pt idx="42">
                  <c:v>26</c:v>
                </c:pt>
                <c:pt idx="43">
                  <c:v>24</c:v>
                </c:pt>
                <c:pt idx="44">
                  <c:v>290</c:v>
                </c:pt>
                <c:pt idx="45">
                  <c:v>320</c:v>
                </c:pt>
                <c:pt idx="46">
                  <c:v>18000</c:v>
                </c:pt>
                <c:pt idx="47">
                  <c:v>32000</c:v>
                </c:pt>
                <c:pt idx="48">
                  <c:v>24</c:v>
                </c:pt>
                <c:pt idx="49">
                  <c:v>24</c:v>
                </c:pt>
                <c:pt idx="50">
                  <c:v>24</c:v>
                </c:pt>
                <c:pt idx="51">
                  <c:v>24</c:v>
                </c:pt>
                <c:pt idx="52">
                  <c:v>27</c:v>
                </c:pt>
                <c:pt idx="53">
                  <c:v>27</c:v>
                </c:pt>
                <c:pt idx="54">
                  <c:v>200</c:v>
                </c:pt>
                <c:pt idx="55">
                  <c:v>200</c:v>
                </c:pt>
              </c:numCache>
            </c:numRef>
          </c:xVal>
          <c:yVal>
            <c:numRef>
              <c:f>'Aztec RK 163'!$R$72:$R$128</c:f>
              <c:numCache>
                <c:formatCode>#,##0.00</c:formatCode>
                <c:ptCount val="57"/>
                <c:pt idx="0">
                  <c:v>0.5</c:v>
                </c:pt>
                <c:pt idx="1">
                  <c:v>0.5</c:v>
                </c:pt>
                <c:pt idx="2">
                  <c:v>0.5</c:v>
                </c:pt>
                <c:pt idx="3">
                  <c:v>0.5</c:v>
                </c:pt>
                <c:pt idx="4">
                  <c:v>0.5</c:v>
                </c:pt>
                <c:pt idx="5">
                  <c:v>0.5</c:v>
                </c:pt>
                <c:pt idx="6">
                  <c:v>8.7999999999999995E-2</c:v>
                </c:pt>
                <c:pt idx="7">
                  <c:v>0.11</c:v>
                </c:pt>
                <c:pt idx="8">
                  <c:v>0.3</c:v>
                </c:pt>
                <c:pt idx="9">
                  <c:v>0.3</c:v>
                </c:pt>
                <c:pt idx="10">
                  <c:v>9.2999999999999999E-2</c:v>
                </c:pt>
                <c:pt idx="11">
                  <c:v>0.09</c:v>
                </c:pt>
                <c:pt idx="12">
                  <c:v>0.12</c:v>
                </c:pt>
                <c:pt idx="13">
                  <c:v>0.16</c:v>
                </c:pt>
                <c:pt idx="14">
                  <c:v>5.3</c:v>
                </c:pt>
                <c:pt idx="15">
                  <c:v>15</c:v>
                </c:pt>
                <c:pt idx="16">
                  <c:v>0.06</c:v>
                </c:pt>
                <c:pt idx="17">
                  <c:v>0.3</c:v>
                </c:pt>
                <c:pt idx="18">
                  <c:v>6.9000000000000006E-2</c:v>
                </c:pt>
                <c:pt idx="19">
                  <c:v>0.18</c:v>
                </c:pt>
                <c:pt idx="20">
                  <c:v>0.06</c:v>
                </c:pt>
                <c:pt idx="21">
                  <c:v>7.4999999999999997E-2</c:v>
                </c:pt>
                <c:pt idx="22">
                  <c:v>0.14000000000000001</c:v>
                </c:pt>
                <c:pt idx="23">
                  <c:v>0.17</c:v>
                </c:pt>
                <c:pt idx="24">
                  <c:v>0.59</c:v>
                </c:pt>
                <c:pt idx="25">
                  <c:v>0.56999999999999995</c:v>
                </c:pt>
                <c:pt idx="26">
                  <c:v>0.06</c:v>
                </c:pt>
                <c:pt idx="27">
                  <c:v>0.06</c:v>
                </c:pt>
                <c:pt idx="28">
                  <c:v>2.2999999999999998</c:v>
                </c:pt>
                <c:pt idx="29">
                  <c:v>2.2000000000000002</c:v>
                </c:pt>
                <c:pt idx="30">
                  <c:v>1.6</c:v>
                </c:pt>
                <c:pt idx="31">
                  <c:v>2.2999999999999998</c:v>
                </c:pt>
                <c:pt idx="32">
                  <c:v>0.11</c:v>
                </c:pt>
                <c:pt idx="33">
                  <c:v>8.1000000000000003E-2</c:v>
                </c:pt>
                <c:pt idx="34">
                  <c:v>0.21</c:v>
                </c:pt>
                <c:pt idx="35">
                  <c:v>0.18</c:v>
                </c:pt>
                <c:pt idx="36">
                  <c:v>0.06</c:v>
                </c:pt>
                <c:pt idx="37">
                  <c:v>0.06</c:v>
                </c:pt>
                <c:pt idx="38">
                  <c:v>0.16</c:v>
                </c:pt>
                <c:pt idx="39">
                  <c:v>0.18</c:v>
                </c:pt>
                <c:pt idx="40">
                  <c:v>0.06</c:v>
                </c:pt>
                <c:pt idx="41">
                  <c:v>0.06</c:v>
                </c:pt>
                <c:pt idx="42">
                  <c:v>0.08</c:v>
                </c:pt>
                <c:pt idx="43">
                  <c:v>7.1999999999999995E-2</c:v>
                </c:pt>
                <c:pt idx="44">
                  <c:v>0.62</c:v>
                </c:pt>
                <c:pt idx="45">
                  <c:v>0.52</c:v>
                </c:pt>
                <c:pt idx="46">
                  <c:v>17</c:v>
                </c:pt>
                <c:pt idx="47">
                  <c:v>29</c:v>
                </c:pt>
                <c:pt idx="48">
                  <c:v>0.3</c:v>
                </c:pt>
                <c:pt idx="49">
                  <c:v>0.06</c:v>
                </c:pt>
                <c:pt idx="50">
                  <c:v>9.8000000000000004E-2</c:v>
                </c:pt>
                <c:pt idx="51">
                  <c:v>7.8E-2</c:v>
                </c:pt>
                <c:pt idx="52">
                  <c:v>7.0999999999999994E-2</c:v>
                </c:pt>
                <c:pt idx="53">
                  <c:v>7.1999999999999995E-2</c:v>
                </c:pt>
                <c:pt idx="54">
                  <c:v>0.3</c:v>
                </c:pt>
                <c:pt idx="55">
                  <c:v>0.3</c:v>
                </c:pt>
                <c:pt idx="56">
                  <c:v>0.06</c:v>
                </c:pt>
              </c:numCache>
            </c:numRef>
          </c:yVal>
          <c:smooth val="0"/>
          <c:extLst>
            <c:ext xmlns:c16="http://schemas.microsoft.com/office/drawing/2014/chart" uri="{C3380CC4-5D6E-409C-BE32-E72D297353CC}">
              <c16:uniqueId val="{00000000-18E8-4427-9E9A-FC15527646B2}"/>
            </c:ext>
          </c:extLst>
        </c:ser>
        <c:ser>
          <c:idx val="1"/>
          <c:order val="1"/>
          <c:tx>
            <c:v>GKM Plume</c:v>
          </c:tx>
          <c:spPr>
            <a:ln w="25400" cap="rnd">
              <a:noFill/>
              <a:round/>
            </a:ln>
            <a:effectLst/>
          </c:spPr>
          <c:marker>
            <c:symbol val="triangle"/>
            <c:size val="7"/>
            <c:spPr>
              <a:solidFill>
                <a:schemeClr val="accent4">
                  <a:lumMod val="60000"/>
                  <a:lumOff val="40000"/>
                </a:schemeClr>
              </a:solidFill>
              <a:ln w="9525">
                <a:solidFill>
                  <a:schemeClr val="tx1">
                    <a:lumMod val="65000"/>
                    <a:lumOff val="35000"/>
                  </a:schemeClr>
                </a:solidFill>
              </a:ln>
              <a:effectLst/>
            </c:spPr>
          </c:marker>
          <c:xVal>
            <c:numRef>
              <c:f>'Aztec RK 163'!$G$27:$G$71</c:f>
              <c:numCache>
                <c:formatCode>#,##0.00</c:formatCode>
                <c:ptCount val="45"/>
                <c:pt idx="0">
                  <c:v>40</c:v>
                </c:pt>
                <c:pt idx="1">
                  <c:v>40</c:v>
                </c:pt>
                <c:pt idx="2">
                  <c:v>24</c:v>
                </c:pt>
                <c:pt idx="3">
                  <c:v>20</c:v>
                </c:pt>
                <c:pt idx="4">
                  <c:v>70</c:v>
                </c:pt>
                <c:pt idx="5">
                  <c:v>30</c:v>
                </c:pt>
                <c:pt idx="6">
                  <c:v>24</c:v>
                </c:pt>
                <c:pt idx="7">
                  <c:v>30</c:v>
                </c:pt>
                <c:pt idx="8">
                  <c:v>49</c:v>
                </c:pt>
                <c:pt idx="9">
                  <c:v>50</c:v>
                </c:pt>
                <c:pt idx="10">
                  <c:v>50</c:v>
                </c:pt>
                <c:pt idx="11">
                  <c:v>40</c:v>
                </c:pt>
                <c:pt idx="12">
                  <c:v>40</c:v>
                </c:pt>
                <c:pt idx="13">
                  <c:v>51</c:v>
                </c:pt>
                <c:pt idx="14">
                  <c:v>40</c:v>
                </c:pt>
                <c:pt idx="15">
                  <c:v>40</c:v>
                </c:pt>
                <c:pt idx="16">
                  <c:v>33</c:v>
                </c:pt>
                <c:pt idx="17">
                  <c:v>30</c:v>
                </c:pt>
                <c:pt idx="18">
                  <c:v>40</c:v>
                </c:pt>
                <c:pt idx="19">
                  <c:v>30</c:v>
                </c:pt>
                <c:pt idx="20">
                  <c:v>30</c:v>
                </c:pt>
                <c:pt idx="21">
                  <c:v>44</c:v>
                </c:pt>
                <c:pt idx="22">
                  <c:v>30</c:v>
                </c:pt>
                <c:pt idx="23">
                  <c:v>30</c:v>
                </c:pt>
                <c:pt idx="24">
                  <c:v>30</c:v>
                </c:pt>
                <c:pt idx="25">
                  <c:v>87</c:v>
                </c:pt>
                <c:pt idx="26">
                  <c:v>95</c:v>
                </c:pt>
                <c:pt idx="27">
                  <c:v>31</c:v>
                </c:pt>
                <c:pt idx="28">
                  <c:v>26</c:v>
                </c:pt>
                <c:pt idx="29">
                  <c:v>140</c:v>
                </c:pt>
                <c:pt idx="30">
                  <c:v>100</c:v>
                </c:pt>
                <c:pt idx="31">
                  <c:v>130</c:v>
                </c:pt>
                <c:pt idx="32">
                  <c:v>25</c:v>
                </c:pt>
                <c:pt idx="33">
                  <c:v>27</c:v>
                </c:pt>
                <c:pt idx="34">
                  <c:v>25</c:v>
                </c:pt>
                <c:pt idx="35">
                  <c:v>25</c:v>
                </c:pt>
                <c:pt idx="36">
                  <c:v>25</c:v>
                </c:pt>
                <c:pt idx="37">
                  <c:v>67</c:v>
                </c:pt>
                <c:pt idx="38">
                  <c:v>25</c:v>
                </c:pt>
                <c:pt idx="39">
                  <c:v>25</c:v>
                </c:pt>
                <c:pt idx="40">
                  <c:v>28</c:v>
                </c:pt>
                <c:pt idx="41">
                  <c:v>26</c:v>
                </c:pt>
                <c:pt idx="42">
                  <c:v>27</c:v>
                </c:pt>
                <c:pt idx="43">
                  <c:v>25</c:v>
                </c:pt>
                <c:pt idx="44">
                  <c:v>25</c:v>
                </c:pt>
              </c:numCache>
            </c:numRef>
          </c:xVal>
          <c:yVal>
            <c:numRef>
              <c:f>'Aztec RK 163'!$R$27:$R$71</c:f>
              <c:numCache>
                <c:formatCode>#,##0.00</c:formatCode>
                <c:ptCount val="45"/>
                <c:pt idx="0">
                  <c:v>3.2000000000000001E-2</c:v>
                </c:pt>
                <c:pt idx="1">
                  <c:v>2</c:v>
                </c:pt>
                <c:pt idx="2">
                  <c:v>0.17</c:v>
                </c:pt>
                <c:pt idx="3">
                  <c:v>3.2000000000000001E-2</c:v>
                </c:pt>
                <c:pt idx="4">
                  <c:v>3</c:v>
                </c:pt>
                <c:pt idx="5">
                  <c:v>3.2000000000000001E-2</c:v>
                </c:pt>
                <c:pt idx="6">
                  <c:v>0.18</c:v>
                </c:pt>
                <c:pt idx="7">
                  <c:v>3.2000000000000001E-2</c:v>
                </c:pt>
                <c:pt idx="8">
                  <c:v>0.15</c:v>
                </c:pt>
                <c:pt idx="9">
                  <c:v>3.2000000000000001E-2</c:v>
                </c:pt>
                <c:pt idx="10">
                  <c:v>3.2000000000000001E-2</c:v>
                </c:pt>
                <c:pt idx="11">
                  <c:v>3.2000000000000001E-2</c:v>
                </c:pt>
                <c:pt idx="12">
                  <c:v>3.2000000000000001E-2</c:v>
                </c:pt>
                <c:pt idx="13">
                  <c:v>0.61</c:v>
                </c:pt>
                <c:pt idx="14">
                  <c:v>3.2000000000000001E-2</c:v>
                </c:pt>
                <c:pt idx="15">
                  <c:v>3.2000000000000001E-2</c:v>
                </c:pt>
                <c:pt idx="16">
                  <c:v>0.2</c:v>
                </c:pt>
                <c:pt idx="17">
                  <c:v>3.2000000000000001E-2</c:v>
                </c:pt>
                <c:pt idx="18">
                  <c:v>3.2000000000000001E-2</c:v>
                </c:pt>
                <c:pt idx="19">
                  <c:v>3.2000000000000001E-2</c:v>
                </c:pt>
                <c:pt idx="20">
                  <c:v>3.2000000000000001E-2</c:v>
                </c:pt>
                <c:pt idx="21">
                  <c:v>0.44</c:v>
                </c:pt>
                <c:pt idx="22">
                  <c:v>3.2000000000000001E-2</c:v>
                </c:pt>
                <c:pt idx="23">
                  <c:v>3.2000000000000001E-2</c:v>
                </c:pt>
                <c:pt idx="24">
                  <c:v>3.2000000000000001E-2</c:v>
                </c:pt>
                <c:pt idx="25">
                  <c:v>1.3</c:v>
                </c:pt>
                <c:pt idx="26">
                  <c:v>1.5</c:v>
                </c:pt>
                <c:pt idx="27">
                  <c:v>0.5</c:v>
                </c:pt>
                <c:pt idx="28">
                  <c:v>0.17</c:v>
                </c:pt>
                <c:pt idx="29">
                  <c:v>0.81</c:v>
                </c:pt>
                <c:pt idx="30">
                  <c:v>0.84</c:v>
                </c:pt>
                <c:pt idx="31">
                  <c:v>0.94</c:v>
                </c:pt>
                <c:pt idx="32">
                  <c:v>0.5</c:v>
                </c:pt>
                <c:pt idx="33">
                  <c:v>0.5</c:v>
                </c:pt>
                <c:pt idx="34">
                  <c:v>0.5</c:v>
                </c:pt>
                <c:pt idx="35">
                  <c:v>0.5</c:v>
                </c:pt>
                <c:pt idx="36">
                  <c:v>0.5</c:v>
                </c:pt>
                <c:pt idx="37">
                  <c:v>0.5</c:v>
                </c:pt>
                <c:pt idx="38">
                  <c:v>0.5</c:v>
                </c:pt>
                <c:pt idx="39">
                  <c:v>0.5</c:v>
                </c:pt>
                <c:pt idx="40">
                  <c:v>0.5</c:v>
                </c:pt>
                <c:pt idx="41">
                  <c:v>0.5</c:v>
                </c:pt>
                <c:pt idx="42">
                  <c:v>0.5</c:v>
                </c:pt>
                <c:pt idx="43">
                  <c:v>0.5</c:v>
                </c:pt>
                <c:pt idx="44">
                  <c:v>0.5</c:v>
                </c:pt>
              </c:numCache>
            </c:numRef>
          </c:yVal>
          <c:smooth val="0"/>
          <c:extLst>
            <c:ext xmlns:c16="http://schemas.microsoft.com/office/drawing/2014/chart" uri="{C3380CC4-5D6E-409C-BE32-E72D297353CC}">
              <c16:uniqueId val="{00000001-18E8-4427-9E9A-FC15527646B2}"/>
            </c:ext>
          </c:extLst>
        </c:ser>
        <c:ser>
          <c:idx val="2"/>
          <c:order val="2"/>
          <c:tx>
            <c:v>2016 Snowmelt</c:v>
          </c:tx>
          <c:spPr>
            <a:ln w="25400" cap="rnd">
              <a:noFill/>
              <a:round/>
            </a:ln>
            <a:effectLst/>
          </c:spPr>
          <c:marker>
            <c:symbol val="square"/>
            <c:size val="5"/>
            <c:spPr>
              <a:solidFill>
                <a:schemeClr val="tx2">
                  <a:lumMod val="75000"/>
                </a:schemeClr>
              </a:solidFill>
              <a:ln w="9525">
                <a:solidFill>
                  <a:schemeClr val="tx2">
                    <a:lumMod val="75000"/>
                  </a:schemeClr>
                </a:solidFill>
              </a:ln>
              <a:effectLst/>
            </c:spPr>
          </c:marker>
          <c:xVal>
            <c:numRef>
              <c:f>'Aztec RK 163'!$G$131:$G$132</c:f>
              <c:numCache>
                <c:formatCode>#,##0.00</c:formatCode>
                <c:ptCount val="2"/>
                <c:pt idx="0">
                  <c:v>56</c:v>
                </c:pt>
                <c:pt idx="1">
                  <c:v>58</c:v>
                </c:pt>
              </c:numCache>
            </c:numRef>
          </c:xVal>
          <c:yVal>
            <c:numRef>
              <c:f>'Aztec RK 163'!$R$131:$R$132</c:f>
              <c:numCache>
                <c:formatCode>#,##0.00</c:formatCode>
                <c:ptCount val="2"/>
                <c:pt idx="0">
                  <c:v>0.68</c:v>
                </c:pt>
                <c:pt idx="1">
                  <c:v>0.77</c:v>
                </c:pt>
              </c:numCache>
            </c:numRef>
          </c:yVal>
          <c:smooth val="0"/>
          <c:extLst>
            <c:ext xmlns:c16="http://schemas.microsoft.com/office/drawing/2014/chart" uri="{C3380CC4-5D6E-409C-BE32-E72D297353CC}">
              <c16:uniqueId val="{00000002-18E8-4427-9E9A-FC15527646B2}"/>
            </c:ext>
          </c:extLst>
        </c:ser>
        <c:ser>
          <c:idx val="3"/>
          <c:order val="3"/>
          <c:tx>
            <c:v>Aug 2016</c:v>
          </c:tx>
          <c:spPr>
            <a:ln w="25400" cap="rnd">
              <a:noFill/>
              <a:round/>
            </a:ln>
            <a:effectLst/>
          </c:spPr>
          <c:marker>
            <c:symbol val="circle"/>
            <c:size val="5"/>
            <c:spPr>
              <a:solidFill>
                <a:schemeClr val="accent1">
                  <a:lumMod val="75000"/>
                </a:schemeClr>
              </a:solidFill>
              <a:ln w="9525">
                <a:solidFill>
                  <a:schemeClr val="accent1">
                    <a:lumMod val="75000"/>
                  </a:schemeClr>
                </a:solidFill>
              </a:ln>
              <a:effectLst/>
            </c:spPr>
          </c:marker>
          <c:xVal>
            <c:numRef>
              <c:f>'Aztec RK 163'!$G$133</c:f>
              <c:numCache>
                <c:formatCode>General</c:formatCode>
                <c:ptCount val="1"/>
                <c:pt idx="0">
                  <c:v>9.1999999999999993</c:v>
                </c:pt>
              </c:numCache>
            </c:numRef>
          </c:xVal>
          <c:yVal>
            <c:numRef>
              <c:f>'Aztec RK 163'!$R$133</c:f>
              <c:numCache>
                <c:formatCode>0.0000</c:formatCode>
                <c:ptCount val="1"/>
                <c:pt idx="0">
                  <c:v>0.03</c:v>
                </c:pt>
              </c:numCache>
            </c:numRef>
          </c:yVal>
          <c:smooth val="0"/>
          <c:extLst>
            <c:ext xmlns:c16="http://schemas.microsoft.com/office/drawing/2014/chart" uri="{C3380CC4-5D6E-409C-BE32-E72D297353CC}">
              <c16:uniqueId val="{00000000-2816-4A28-8483-16491BF1B6AA}"/>
            </c:ext>
          </c:extLst>
        </c:ser>
        <c:dLbls>
          <c:showLegendKey val="0"/>
          <c:showVal val="0"/>
          <c:showCatName val="0"/>
          <c:showSerName val="0"/>
          <c:showPercent val="0"/>
          <c:showBubbleSize val="0"/>
        </c:dLbls>
        <c:axId val="1192787656"/>
        <c:axId val="1192788048"/>
        <c:extLst/>
      </c:scatterChart>
      <c:valAx>
        <c:axId val="1192787656"/>
        <c:scaling>
          <c:logBase val="10"/>
          <c:orientation val="minMax"/>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100" b="1" i="0" u="none" strike="noStrike" kern="1200" baseline="0">
                    <a:solidFill>
                      <a:schemeClr val="tx1">
                        <a:lumMod val="65000"/>
                        <a:lumOff val="35000"/>
                      </a:schemeClr>
                    </a:solidFill>
                    <a:latin typeface="Gill Sans MT" panose="020B0502020104020203" pitchFamily="34" charset="0"/>
                    <a:ea typeface="+mn-ea"/>
                    <a:cs typeface="+mn-cs"/>
                  </a:defRPr>
                </a:pPr>
                <a:r>
                  <a:rPr lang="en-US" sz="1100"/>
                  <a:t>Aluminum Concentration (mg/L)</a:t>
                </a:r>
              </a:p>
            </c:rich>
          </c:tx>
          <c:layout>
            <c:manualLayout>
              <c:xMode val="edge"/>
              <c:yMode val="edge"/>
              <c:x val="0.21403610679813187"/>
              <c:y val="0.92321276019084153"/>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1192788048"/>
        <c:crossesAt val="1.0000000000000002E-3"/>
        <c:crossBetween val="midCat"/>
      </c:valAx>
      <c:valAx>
        <c:axId val="1192788048"/>
        <c:scaling>
          <c:logBase val="10"/>
          <c:orientation val="minMax"/>
        </c:scaling>
        <c:delete val="0"/>
        <c:axPos val="l"/>
        <c:majorGridlines>
          <c:spPr>
            <a:ln w="9525" cap="flat" cmpd="sng" algn="ctr">
              <a:noFill/>
              <a:round/>
            </a:ln>
            <a:effectLst/>
          </c:spPr>
        </c:majorGridlines>
        <c:minorGridlines>
          <c:spPr>
            <a:ln w="9525" cap="flat" cmpd="sng" algn="ctr">
              <a:solidFill>
                <a:schemeClr val="bg1">
                  <a:lumMod val="85000"/>
                </a:schemeClr>
              </a:solidFill>
              <a:round/>
            </a:ln>
            <a:effectLst/>
          </c:spPr>
        </c:minorGridlines>
        <c:title>
          <c:tx>
            <c:rich>
              <a:bodyPr rot="-5400000" spcFirstLastPara="1" vertOverflow="ellipsis" vert="horz" wrap="square" anchor="ctr" anchorCtr="1"/>
              <a:lstStyle/>
              <a:p>
                <a:pPr>
                  <a:defRPr sz="1100" b="1" i="0" u="none" strike="noStrike" kern="1200" baseline="0">
                    <a:solidFill>
                      <a:schemeClr val="tx1">
                        <a:lumMod val="65000"/>
                        <a:lumOff val="35000"/>
                      </a:schemeClr>
                    </a:solidFill>
                    <a:latin typeface="Gill Sans MT" panose="020B0502020104020203" pitchFamily="34" charset="0"/>
                    <a:ea typeface="+mn-ea"/>
                    <a:cs typeface="+mn-cs"/>
                  </a:defRPr>
                </a:pPr>
                <a:r>
                  <a:rPr lang="en-US" sz="1100"/>
                  <a:t> Concentration (ug/L)</a:t>
                </a:r>
              </a:p>
            </c:rich>
          </c:tx>
          <c:layout>
            <c:manualLayout>
              <c:xMode val="edge"/>
              <c:yMode val="edge"/>
              <c:x val="1.7186979829106521E-2"/>
              <c:y val="0.31142577858515613"/>
            </c:manualLayout>
          </c:layout>
          <c:overlay val="0"/>
          <c:spPr>
            <a:noFill/>
            <a:ln>
              <a:noFill/>
            </a:ln>
            <a:effectLst/>
          </c:spPr>
          <c:txPr>
            <a:bodyPr rot="-5400000" spcFirstLastPara="1" vertOverflow="ellipsis" vert="horz" wrap="square" anchor="ctr" anchorCtr="1"/>
            <a:lstStyle/>
            <a:p>
              <a:pPr>
                <a:defRPr sz="11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title>
        <c:numFmt formatCode="#,##0.00" sourceLinked="0"/>
        <c:majorTickMark val="out"/>
        <c:minorTickMark val="out"/>
        <c:tickLblPos val="nextTo"/>
        <c:spPr>
          <a:noFill/>
          <a:ln w="9525" cap="flat" cmpd="sng" algn="ctr">
            <a:solidFill>
              <a:schemeClr val="tx1">
                <a:lumMod val="50000"/>
                <a:lumOff val="50000"/>
              </a:schemeClr>
            </a:solidFill>
            <a:round/>
          </a:ln>
          <a:effectLst/>
        </c:spPr>
        <c:txPr>
          <a:bodyPr rot="-60000000" spcFirstLastPara="1" vertOverflow="ellipsis" vert="horz" wrap="square" anchor="ctr" anchorCtr="1"/>
          <a:lstStyle/>
          <a:p>
            <a:pPr>
              <a:defRPr sz="10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crossAx val="1192787656"/>
        <c:crossesAt val="1.0000000000000002E-3"/>
        <c:crossBetween val="midCat"/>
      </c:valAx>
      <c:spPr>
        <a:noFill/>
        <a:ln>
          <a:solidFill>
            <a:schemeClr val="tx1">
              <a:lumMod val="50000"/>
              <a:lumOff val="50000"/>
            </a:schemeClr>
          </a:solidFill>
        </a:ln>
        <a:effectLst/>
      </c:spPr>
    </c:plotArea>
    <c:legend>
      <c:legendPos val="t"/>
      <c:legendEntry>
        <c:idx val="0"/>
        <c:txPr>
          <a:bodyPr rot="0" spcFirstLastPara="1" vertOverflow="ellipsis" vert="horz" wrap="square" anchor="ctr" anchorCtr="1"/>
          <a:lstStyle/>
          <a:p>
            <a:pPr>
              <a:defRPr sz="10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Entry>
      <c:layout>
        <c:manualLayout>
          <c:xMode val="edge"/>
          <c:yMode val="edge"/>
          <c:x val="0.76624320310032534"/>
          <c:y val="0.27418354913751236"/>
          <c:w val="0.2303690172344621"/>
          <c:h val="0.33875714848181254"/>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lumMod val="65000"/>
                  <a:lumOff val="35000"/>
                </a:schemeClr>
              </a:solidFill>
              <a:latin typeface="Gill Sans MT" panose="020B0502020104020203" pitchFamily="34" charset="0"/>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100" b="1">
          <a:latin typeface="Gill Sans MT" panose="020B0502020104020203" pitchFamily="34" charset="0"/>
        </a:defRPr>
      </a:pPr>
      <a:endParaRPr lang="en-US"/>
    </a:p>
  </c:txPr>
  <c:printSettings>
    <c:headerFooter/>
    <c:pageMargins b="0.75" l="0.7" r="0.7" t="0.75" header="0.3" footer="0.3"/>
    <c:pageSetup/>
  </c:printSettings>
  <c:userShapes r:id="rId3"/>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Animas at Farmington (RK 190.2)</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'Anim at Farm RK 190'!$AD$26</c:f>
              <c:strCache>
                <c:ptCount val="1"/>
                <c:pt idx="0">
                  <c:v>Pb:Al Ratio</c:v>
                </c:pt>
              </c:strCache>
            </c:strRef>
          </c:tx>
          <c:spPr>
            <a:solidFill>
              <a:schemeClr val="tx2">
                <a:lumMod val="60000"/>
                <a:lumOff val="40000"/>
              </a:schemeClr>
            </a:solidFill>
            <a:ln>
              <a:noFill/>
            </a:ln>
            <a:effectLst/>
          </c:spPr>
          <c:cat>
            <c:numRef>
              <c:f>'Anim at Farm RK 190'!$E$27:$E$153</c:f>
              <c:numCache>
                <c:formatCode>m/d/yy\ h:mm;@</c:formatCode>
                <c:ptCount val="127"/>
                <c:pt idx="0">
                  <c:v>42223.84375</c:v>
                </c:pt>
                <c:pt idx="1">
                  <c:v>42224.25</c:v>
                </c:pt>
                <c:pt idx="2">
                  <c:v>42224.291666666664</c:v>
                </c:pt>
                <c:pt idx="3">
                  <c:v>42224.520833333336</c:v>
                </c:pt>
                <c:pt idx="4">
                  <c:v>42224.677083333336</c:v>
                </c:pt>
                <c:pt idx="5">
                  <c:v>42224.770833333336</c:v>
                </c:pt>
                <c:pt idx="6">
                  <c:v>42224.8125</c:v>
                </c:pt>
                <c:pt idx="7">
                  <c:v>42224.972222222219</c:v>
                </c:pt>
                <c:pt idx="8">
                  <c:v>42224.979166666664</c:v>
                </c:pt>
                <c:pt idx="9">
                  <c:v>42225</c:v>
                </c:pt>
                <c:pt idx="10">
                  <c:v>42225.270833333336</c:v>
                </c:pt>
                <c:pt idx="11">
                  <c:v>42226</c:v>
                </c:pt>
                <c:pt idx="12">
                  <c:v>42226.65347222222</c:v>
                </c:pt>
                <c:pt idx="13">
                  <c:v>42226.805555555555</c:v>
                </c:pt>
                <c:pt idx="14">
                  <c:v>42227.029861111114</c:v>
                </c:pt>
                <c:pt idx="15">
                  <c:v>42227.3125</c:v>
                </c:pt>
                <c:pt idx="16">
                  <c:v>42227.541666666664</c:v>
                </c:pt>
                <c:pt idx="17">
                  <c:v>42227.545138888891</c:v>
                </c:pt>
                <c:pt idx="18">
                  <c:v>42227.763888888891</c:v>
                </c:pt>
                <c:pt idx="19">
                  <c:v>42228.458333333336</c:v>
                </c:pt>
                <c:pt idx="20">
                  <c:v>42228.572916666664</c:v>
                </c:pt>
                <c:pt idx="21">
                  <c:v>42228.666666666664</c:v>
                </c:pt>
                <c:pt idx="22">
                  <c:v>42228.753472222219</c:v>
                </c:pt>
                <c:pt idx="23">
                  <c:v>42228.916666666664</c:v>
                </c:pt>
                <c:pt idx="24">
                  <c:v>42229.041666666664</c:v>
                </c:pt>
                <c:pt idx="25">
                  <c:v>42229.291666666664</c:v>
                </c:pt>
                <c:pt idx="26">
                  <c:v>42229.444444444445</c:v>
                </c:pt>
                <c:pt idx="27">
                  <c:v>42229.524305555555</c:v>
                </c:pt>
                <c:pt idx="28">
                  <c:v>42229.774305555555</c:v>
                </c:pt>
                <c:pt idx="29">
                  <c:v>42230.322916666664</c:v>
                </c:pt>
                <c:pt idx="30">
                  <c:v>42230.447916666664</c:v>
                </c:pt>
                <c:pt idx="31">
                  <c:v>42231.430555555555</c:v>
                </c:pt>
                <c:pt idx="32">
                  <c:v>42232.368055555555</c:v>
                </c:pt>
                <c:pt idx="33">
                  <c:v>42233.34375</c:v>
                </c:pt>
                <c:pt idx="34">
                  <c:v>42234.472222222219</c:v>
                </c:pt>
                <c:pt idx="35">
                  <c:v>42235.458333333336</c:v>
                </c:pt>
                <c:pt idx="36">
                  <c:v>42236.434027777781</c:v>
                </c:pt>
                <c:pt idx="37">
                  <c:v>42237.444444444445</c:v>
                </c:pt>
                <c:pt idx="38">
                  <c:v>42238.430555555555</c:v>
                </c:pt>
                <c:pt idx="39">
                  <c:v>42239.423611111109</c:v>
                </c:pt>
                <c:pt idx="40">
                  <c:v>42240.427083333336</c:v>
                </c:pt>
                <c:pt idx="41">
                  <c:v>42241.402777777781</c:v>
                </c:pt>
                <c:pt idx="42">
                  <c:v>42242.40625</c:v>
                </c:pt>
                <c:pt idx="43">
                  <c:v>42243.430555555555</c:v>
                </c:pt>
                <c:pt idx="44">
                  <c:v>42244.416666666664</c:v>
                </c:pt>
                <c:pt idx="45">
                  <c:v>42246.434027777781</c:v>
                </c:pt>
                <c:pt idx="46">
                  <c:v>42247.395833333336</c:v>
                </c:pt>
                <c:pt idx="47">
                  <c:v>42248.40625</c:v>
                </c:pt>
                <c:pt idx="48">
                  <c:v>42249.4375</c:v>
                </c:pt>
                <c:pt idx="49">
                  <c:v>42252.447916666664</c:v>
                </c:pt>
                <c:pt idx="50">
                  <c:v>42253.444444444445</c:v>
                </c:pt>
                <c:pt idx="51">
                  <c:v>42254.416666666664</c:v>
                </c:pt>
                <c:pt idx="52">
                  <c:v>42255.445833333331</c:v>
                </c:pt>
                <c:pt idx="53">
                  <c:v>42256.458333333336</c:v>
                </c:pt>
                <c:pt idx="54">
                  <c:v>42257.4375</c:v>
                </c:pt>
                <c:pt idx="55">
                  <c:v>42258.419444444444</c:v>
                </c:pt>
                <c:pt idx="56">
                  <c:v>42259.459027777775</c:v>
                </c:pt>
                <c:pt idx="57">
                  <c:v>42260.477777777778</c:v>
                </c:pt>
                <c:pt idx="58">
                  <c:v>42261.5</c:v>
                </c:pt>
                <c:pt idx="59">
                  <c:v>42262.451388888891</c:v>
                </c:pt>
                <c:pt idx="60">
                  <c:v>42263.451388888891</c:v>
                </c:pt>
                <c:pt idx="61">
                  <c:v>42264.430555555555</c:v>
                </c:pt>
                <c:pt idx="62">
                  <c:v>42265.569444444445</c:v>
                </c:pt>
                <c:pt idx="63">
                  <c:v>42266.440972222219</c:v>
                </c:pt>
                <c:pt idx="64">
                  <c:v>42267.430555555555</c:v>
                </c:pt>
                <c:pt idx="65">
                  <c:v>42268.493055555555</c:v>
                </c:pt>
                <c:pt idx="66">
                  <c:v>42269.371527777781</c:v>
                </c:pt>
                <c:pt idx="67">
                  <c:v>42271.416666666664</c:v>
                </c:pt>
                <c:pt idx="68">
                  <c:v>42275.40625</c:v>
                </c:pt>
                <c:pt idx="69">
                  <c:v>42277.399305555555</c:v>
                </c:pt>
                <c:pt idx="70">
                  <c:v>42285.444444444445</c:v>
                </c:pt>
                <c:pt idx="71">
                  <c:v>42291.465277777781</c:v>
                </c:pt>
                <c:pt idx="72">
                  <c:v>42326.333333333336</c:v>
                </c:pt>
                <c:pt idx="73">
                  <c:v>42452.690972222219</c:v>
                </c:pt>
                <c:pt idx="74">
                  <c:v>42530.392361111109</c:v>
                </c:pt>
                <c:pt idx="75">
                  <c:v>42609.458333333336</c:v>
                </c:pt>
              </c:numCache>
            </c:numRef>
          </c:cat>
          <c:val>
            <c:numRef>
              <c:f>'Anim at Farm RK 190'!$AD$27:$AD$101</c:f>
              <c:numCache>
                <c:formatCode>#,##0.0000</c:formatCode>
                <c:ptCount val="75"/>
                <c:pt idx="0">
                  <c:v>8.0000000000000004E-4</c:v>
                </c:pt>
                <c:pt idx="1">
                  <c:v>4.6671579464505038E-3</c:v>
                </c:pt>
                <c:pt idx="2">
                  <c:v>1.6000000000000001E-3</c:v>
                </c:pt>
                <c:pt idx="3">
                  <c:v>1.0666666666666667E-3</c:v>
                </c:pt>
                <c:pt idx="4">
                  <c:v>8.3333333333333332E-3</c:v>
                </c:pt>
                <c:pt idx="5">
                  <c:v>1.0666666666666667E-3</c:v>
                </c:pt>
                <c:pt idx="6">
                  <c:v>1.4336917562724014E-3</c:v>
                </c:pt>
                <c:pt idx="7">
                  <c:v>8.0000000000000004E-4</c:v>
                </c:pt>
                <c:pt idx="8">
                  <c:v>3.1043849437330231E-3</c:v>
                </c:pt>
                <c:pt idx="9">
                  <c:v>7.9166666666666673E-3</c:v>
                </c:pt>
                <c:pt idx="10">
                  <c:v>1.6000000000000001E-3</c:v>
                </c:pt>
                <c:pt idx="11">
                  <c:v>1.8987341772151899E-2</c:v>
                </c:pt>
                <c:pt idx="12">
                  <c:v>6.4000000000000005E-4</c:v>
                </c:pt>
                <c:pt idx="13">
                  <c:v>6.4000000000000005E-4</c:v>
                </c:pt>
                <c:pt idx="14">
                  <c:v>8.0000000000000004E-4</c:v>
                </c:pt>
                <c:pt idx="15">
                  <c:v>1.0666666666666667E-3</c:v>
                </c:pt>
                <c:pt idx="16">
                  <c:v>8.0000000000000004E-4</c:v>
                </c:pt>
                <c:pt idx="17">
                  <c:v>6.285714285714286E-3</c:v>
                </c:pt>
                <c:pt idx="18">
                  <c:v>6.4000000000000005E-4</c:v>
                </c:pt>
                <c:pt idx="19">
                  <c:v>6.1538461538461538E-3</c:v>
                </c:pt>
                <c:pt idx="20">
                  <c:v>1.0666666666666667E-3</c:v>
                </c:pt>
                <c:pt idx="21">
                  <c:v>1.2987012987012987E-3</c:v>
                </c:pt>
                <c:pt idx="22">
                  <c:v>1.0666666666666667E-3</c:v>
                </c:pt>
                <c:pt idx="23">
                  <c:v>1.4245014245014246E-3</c:v>
                </c:pt>
                <c:pt idx="24">
                  <c:v>1.0666666666666667E-3</c:v>
                </c:pt>
                <c:pt idx="25">
                  <c:v>1.6000000000000001E-3</c:v>
                </c:pt>
                <c:pt idx="26">
                  <c:v>6.9444444444444441E-3</c:v>
                </c:pt>
                <c:pt idx="27">
                  <c:v>1.6000000000000001E-3</c:v>
                </c:pt>
                <c:pt idx="28">
                  <c:v>8.0000000000000004E-4</c:v>
                </c:pt>
                <c:pt idx="29">
                  <c:v>1.6000000000000001E-3</c:v>
                </c:pt>
                <c:pt idx="30">
                  <c:v>3.9393939393939396E-3</c:v>
                </c:pt>
                <c:pt idx="31">
                  <c:v>1.2500000000000001E-2</c:v>
                </c:pt>
                <c:pt idx="32">
                  <c:v>7.7464788732394376E-3</c:v>
                </c:pt>
                <c:pt idx="33">
                  <c:v>7.6666666666666671E-3</c:v>
                </c:pt>
                <c:pt idx="34">
                  <c:v>0.02</c:v>
                </c:pt>
                <c:pt idx="35">
                  <c:v>0.02</c:v>
                </c:pt>
                <c:pt idx="36">
                  <c:v>3.5909090909090912E-3</c:v>
                </c:pt>
                <c:pt idx="37">
                  <c:v>0.02</c:v>
                </c:pt>
                <c:pt idx="38">
                  <c:v>0.02</c:v>
                </c:pt>
                <c:pt idx="39">
                  <c:v>5.0505050505050509E-3</c:v>
                </c:pt>
                <c:pt idx="40">
                  <c:v>1.0638297872340425E-2</c:v>
                </c:pt>
                <c:pt idx="41">
                  <c:v>0.02</c:v>
                </c:pt>
                <c:pt idx="42">
                  <c:v>1.6666666666666666E-2</c:v>
                </c:pt>
                <c:pt idx="43">
                  <c:v>1.5833333333333333E-3</c:v>
                </c:pt>
                <c:pt idx="44">
                  <c:v>7.1428571428571426E-3</c:v>
                </c:pt>
                <c:pt idx="45">
                  <c:v>2.65E-3</c:v>
                </c:pt>
                <c:pt idx="46">
                  <c:v>2.5000000000000001E-3</c:v>
                </c:pt>
                <c:pt idx="47">
                  <c:v>1.2499999999999999E-2</c:v>
                </c:pt>
                <c:pt idx="48">
                  <c:v>3.7199999999999998E-3</c:v>
                </c:pt>
                <c:pt idx="49">
                  <c:v>7.8666666666666663E-4</c:v>
                </c:pt>
                <c:pt idx="50">
                  <c:v>2.5416666666666665E-3</c:v>
                </c:pt>
                <c:pt idx="51">
                  <c:v>1.4499999999999999E-3</c:v>
                </c:pt>
                <c:pt idx="52">
                  <c:v>2.5000000000000001E-3</c:v>
                </c:pt>
                <c:pt idx="53">
                  <c:v>2.5000000000000001E-3</c:v>
                </c:pt>
                <c:pt idx="54">
                  <c:v>1.7368421052631579E-3</c:v>
                </c:pt>
                <c:pt idx="55">
                  <c:v>1.4102564102564104E-3</c:v>
                </c:pt>
                <c:pt idx="56">
                  <c:v>9.1666666666666667E-3</c:v>
                </c:pt>
                <c:pt idx="57">
                  <c:v>2.142857142857143E-3</c:v>
                </c:pt>
                <c:pt idx="58">
                  <c:v>2.5490196078431374E-3</c:v>
                </c:pt>
                <c:pt idx="59">
                  <c:v>2.9999999999999996E-3</c:v>
                </c:pt>
                <c:pt idx="60">
                  <c:v>5.0000000000000001E-3</c:v>
                </c:pt>
                <c:pt idx="61">
                  <c:v>2.8571428571428571E-3</c:v>
                </c:pt>
                <c:pt idx="62">
                  <c:v>1.4285714285714286E-3</c:v>
                </c:pt>
                <c:pt idx="63">
                  <c:v>2.5000000000000001E-3</c:v>
                </c:pt>
                <c:pt idx="64">
                  <c:v>5.0000000000000001E-3</c:v>
                </c:pt>
                <c:pt idx="65">
                  <c:v>2.7083333333333334E-3</c:v>
                </c:pt>
                <c:pt idx="66">
                  <c:v>3.5416666666666669E-3</c:v>
                </c:pt>
                <c:pt idx="67">
                  <c:v>9.7142857142857144E-4</c:v>
                </c:pt>
                <c:pt idx="68">
                  <c:v>1.3333333333333333E-3</c:v>
                </c:pt>
                <c:pt idx="69">
                  <c:v>6.1111111111111114E-3</c:v>
                </c:pt>
                <c:pt idx="70">
                  <c:v>1.7941176470588234E-3</c:v>
                </c:pt>
                <c:pt idx="71">
                  <c:v>1.5E-3</c:v>
                </c:pt>
                <c:pt idx="72">
                  <c:v>2.5000000000000001E-3</c:v>
                </c:pt>
                <c:pt idx="73">
                  <c:v>3.1666666666666666E-3</c:v>
                </c:pt>
                <c:pt idx="74">
                  <c:v>1.5277777777777779E-2</c:v>
                </c:pt>
              </c:numCache>
            </c:numRef>
          </c:val>
          <c:extLst>
            <c:ext xmlns:c16="http://schemas.microsoft.com/office/drawing/2014/chart" uri="{C3380CC4-5D6E-409C-BE32-E72D297353CC}">
              <c16:uniqueId val="{00000001-0CD2-47BD-9FDB-AC9C0956E347}"/>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8"/>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189 to 193)</c:v>
            </c:pt>
          </c:strCache>
        </c:strRef>
      </c:tx>
      <c:layout>
        <c:manualLayout>
          <c:xMode val="edge"/>
          <c:yMode val="edge"/>
          <c:x val="0.22236701083778562"/>
          <c:y val="3.026968244978849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'Anim at Farm RK 190'!$H$26</c:f>
              <c:strCache>
                <c:ptCount val="1"/>
                <c:pt idx="0">
                  <c:v>Arsenic</c:v>
                </c:pt>
              </c:strCache>
            </c:strRef>
          </c:tx>
          <c:spPr>
            <a:solidFill>
              <a:schemeClr val="accent1"/>
            </a:solidFill>
            <a:ln>
              <a:noFill/>
            </a:ln>
            <a:effectLst/>
          </c:spPr>
          <c:invertIfNegative val="0"/>
          <c:cat>
            <c:numRef>
              <c:f>'Anim at Farm RK 190'!$E$27:$E$102</c:f>
              <c:numCache>
                <c:formatCode>m/d/yy\ h:mm;@</c:formatCode>
                <c:ptCount val="76"/>
                <c:pt idx="0">
                  <c:v>42223.84375</c:v>
                </c:pt>
                <c:pt idx="1">
                  <c:v>42224.25</c:v>
                </c:pt>
                <c:pt idx="2">
                  <c:v>42224.291666666664</c:v>
                </c:pt>
                <c:pt idx="3">
                  <c:v>42224.520833333336</c:v>
                </c:pt>
                <c:pt idx="4">
                  <c:v>42224.677083333336</c:v>
                </c:pt>
                <c:pt idx="5">
                  <c:v>42224.770833333336</c:v>
                </c:pt>
                <c:pt idx="6">
                  <c:v>42224.8125</c:v>
                </c:pt>
                <c:pt idx="7">
                  <c:v>42224.972222222219</c:v>
                </c:pt>
                <c:pt idx="8">
                  <c:v>42224.979166666664</c:v>
                </c:pt>
                <c:pt idx="9">
                  <c:v>42225</c:v>
                </c:pt>
                <c:pt idx="10">
                  <c:v>42225.270833333336</c:v>
                </c:pt>
                <c:pt idx="11">
                  <c:v>42226</c:v>
                </c:pt>
                <c:pt idx="12">
                  <c:v>42226.65347222222</c:v>
                </c:pt>
                <c:pt idx="13">
                  <c:v>42226.805555555555</c:v>
                </c:pt>
                <c:pt idx="14">
                  <c:v>42227.029861111114</c:v>
                </c:pt>
                <c:pt idx="15">
                  <c:v>42227.3125</c:v>
                </c:pt>
                <c:pt idx="16">
                  <c:v>42227.541666666664</c:v>
                </c:pt>
                <c:pt idx="17">
                  <c:v>42227.545138888891</c:v>
                </c:pt>
                <c:pt idx="18">
                  <c:v>42227.763888888891</c:v>
                </c:pt>
                <c:pt idx="19">
                  <c:v>42228.458333333336</c:v>
                </c:pt>
                <c:pt idx="20">
                  <c:v>42228.572916666664</c:v>
                </c:pt>
                <c:pt idx="21">
                  <c:v>42228.666666666664</c:v>
                </c:pt>
                <c:pt idx="22">
                  <c:v>42228.753472222219</c:v>
                </c:pt>
                <c:pt idx="23">
                  <c:v>42228.916666666664</c:v>
                </c:pt>
                <c:pt idx="24">
                  <c:v>42229.041666666664</c:v>
                </c:pt>
                <c:pt idx="25">
                  <c:v>42229.291666666664</c:v>
                </c:pt>
                <c:pt idx="26">
                  <c:v>42229.444444444445</c:v>
                </c:pt>
                <c:pt idx="27">
                  <c:v>42229.524305555555</c:v>
                </c:pt>
                <c:pt idx="28">
                  <c:v>42229.774305555555</c:v>
                </c:pt>
                <c:pt idx="29">
                  <c:v>42230.322916666664</c:v>
                </c:pt>
                <c:pt idx="30">
                  <c:v>42230.447916666664</c:v>
                </c:pt>
                <c:pt idx="31">
                  <c:v>42231.430555555555</c:v>
                </c:pt>
                <c:pt idx="32">
                  <c:v>42232.368055555555</c:v>
                </c:pt>
                <c:pt idx="33">
                  <c:v>42233.34375</c:v>
                </c:pt>
                <c:pt idx="34">
                  <c:v>42234.472222222219</c:v>
                </c:pt>
                <c:pt idx="35">
                  <c:v>42235.458333333336</c:v>
                </c:pt>
                <c:pt idx="36">
                  <c:v>42236.434027777781</c:v>
                </c:pt>
                <c:pt idx="37">
                  <c:v>42237.444444444445</c:v>
                </c:pt>
                <c:pt idx="38">
                  <c:v>42238.430555555555</c:v>
                </c:pt>
                <c:pt idx="39">
                  <c:v>42239.423611111109</c:v>
                </c:pt>
                <c:pt idx="40">
                  <c:v>42240.427083333336</c:v>
                </c:pt>
                <c:pt idx="41">
                  <c:v>42241.402777777781</c:v>
                </c:pt>
                <c:pt idx="42">
                  <c:v>42242.40625</c:v>
                </c:pt>
                <c:pt idx="43">
                  <c:v>42243.430555555555</c:v>
                </c:pt>
                <c:pt idx="44">
                  <c:v>42244.416666666664</c:v>
                </c:pt>
                <c:pt idx="45">
                  <c:v>42246.434027777781</c:v>
                </c:pt>
                <c:pt idx="46">
                  <c:v>42247.395833333336</c:v>
                </c:pt>
                <c:pt idx="47">
                  <c:v>42248.40625</c:v>
                </c:pt>
                <c:pt idx="48">
                  <c:v>42249.4375</c:v>
                </c:pt>
                <c:pt idx="49">
                  <c:v>42252.447916666664</c:v>
                </c:pt>
                <c:pt idx="50">
                  <c:v>42253.444444444445</c:v>
                </c:pt>
                <c:pt idx="51">
                  <c:v>42254.416666666664</c:v>
                </c:pt>
                <c:pt idx="52">
                  <c:v>42255.445833333331</c:v>
                </c:pt>
                <c:pt idx="53">
                  <c:v>42256.458333333336</c:v>
                </c:pt>
                <c:pt idx="54">
                  <c:v>42257.4375</c:v>
                </c:pt>
                <c:pt idx="55">
                  <c:v>42258.419444444444</c:v>
                </c:pt>
                <c:pt idx="56">
                  <c:v>42259.459027777775</c:v>
                </c:pt>
                <c:pt idx="57">
                  <c:v>42260.477777777778</c:v>
                </c:pt>
                <c:pt idx="58">
                  <c:v>42261.5</c:v>
                </c:pt>
                <c:pt idx="59">
                  <c:v>42262.451388888891</c:v>
                </c:pt>
                <c:pt idx="60">
                  <c:v>42263.451388888891</c:v>
                </c:pt>
                <c:pt idx="61">
                  <c:v>42264.430555555555</c:v>
                </c:pt>
                <c:pt idx="62">
                  <c:v>42265.569444444445</c:v>
                </c:pt>
                <c:pt idx="63">
                  <c:v>42266.440972222219</c:v>
                </c:pt>
                <c:pt idx="64">
                  <c:v>42267.430555555555</c:v>
                </c:pt>
                <c:pt idx="65">
                  <c:v>42268.493055555555</c:v>
                </c:pt>
                <c:pt idx="66">
                  <c:v>42269.371527777781</c:v>
                </c:pt>
                <c:pt idx="67">
                  <c:v>42271.416666666664</c:v>
                </c:pt>
                <c:pt idx="68">
                  <c:v>42275.40625</c:v>
                </c:pt>
                <c:pt idx="69">
                  <c:v>42277.399305555555</c:v>
                </c:pt>
                <c:pt idx="70">
                  <c:v>42285.444444444445</c:v>
                </c:pt>
                <c:pt idx="71">
                  <c:v>42291.465277777781</c:v>
                </c:pt>
                <c:pt idx="72">
                  <c:v>42326.333333333336</c:v>
                </c:pt>
                <c:pt idx="73">
                  <c:v>42452.690972222219</c:v>
                </c:pt>
                <c:pt idx="74">
                  <c:v>42530.392361111109</c:v>
                </c:pt>
                <c:pt idx="75">
                  <c:v>42609.458333333336</c:v>
                </c:pt>
              </c:numCache>
            </c:numRef>
          </c:cat>
          <c:val>
            <c:numRef>
              <c:f>'Anim at Farm RK 190'!$H$27:$H$104</c:f>
              <c:numCache>
                <c:formatCode>#,##0.00</c:formatCode>
                <c:ptCount val="78"/>
                <c:pt idx="0">
                  <c:v>0.13</c:v>
                </c:pt>
                <c:pt idx="1">
                  <c:v>0.56999999999999995</c:v>
                </c:pt>
                <c:pt idx="2">
                  <c:v>0.13</c:v>
                </c:pt>
                <c:pt idx="3">
                  <c:v>0.13</c:v>
                </c:pt>
                <c:pt idx="4">
                  <c:v>0.76</c:v>
                </c:pt>
                <c:pt idx="5">
                  <c:v>0.13</c:v>
                </c:pt>
                <c:pt idx="6">
                  <c:v>0.23</c:v>
                </c:pt>
                <c:pt idx="7">
                  <c:v>0.13</c:v>
                </c:pt>
                <c:pt idx="8">
                  <c:v>0.56999999999999995</c:v>
                </c:pt>
                <c:pt idx="9">
                  <c:v>0.37</c:v>
                </c:pt>
                <c:pt idx="10">
                  <c:v>0.13</c:v>
                </c:pt>
                <c:pt idx="11">
                  <c:v>0.37</c:v>
                </c:pt>
                <c:pt idx="12">
                  <c:v>0.13</c:v>
                </c:pt>
                <c:pt idx="13">
                  <c:v>0.13</c:v>
                </c:pt>
                <c:pt idx="14">
                  <c:v>0.13</c:v>
                </c:pt>
                <c:pt idx="15">
                  <c:v>0.13</c:v>
                </c:pt>
                <c:pt idx="16">
                  <c:v>0.13</c:v>
                </c:pt>
                <c:pt idx="17">
                  <c:v>0.43</c:v>
                </c:pt>
                <c:pt idx="18">
                  <c:v>0.13</c:v>
                </c:pt>
                <c:pt idx="19">
                  <c:v>0.37</c:v>
                </c:pt>
                <c:pt idx="20">
                  <c:v>0.13</c:v>
                </c:pt>
                <c:pt idx="21">
                  <c:v>0.45</c:v>
                </c:pt>
                <c:pt idx="22">
                  <c:v>0.13</c:v>
                </c:pt>
                <c:pt idx="23">
                  <c:v>0.85</c:v>
                </c:pt>
                <c:pt idx="24">
                  <c:v>0.13</c:v>
                </c:pt>
                <c:pt idx="25">
                  <c:v>0.13</c:v>
                </c:pt>
                <c:pt idx="26">
                  <c:v>0.37</c:v>
                </c:pt>
                <c:pt idx="27">
                  <c:v>0.13</c:v>
                </c:pt>
                <c:pt idx="28">
                  <c:v>0.13</c:v>
                </c:pt>
                <c:pt idx="29">
                  <c:v>0.13</c:v>
                </c:pt>
                <c:pt idx="30">
                  <c:v>0.59</c:v>
                </c:pt>
                <c:pt idx="31">
                  <c:v>0.5</c:v>
                </c:pt>
                <c:pt idx="32">
                  <c:v>0.63</c:v>
                </c:pt>
                <c:pt idx="33">
                  <c:v>1.5</c:v>
                </c:pt>
                <c:pt idx="34">
                  <c:v>0.5</c:v>
                </c:pt>
                <c:pt idx="35">
                  <c:v>0.5</c:v>
                </c:pt>
                <c:pt idx="36">
                  <c:v>0.6</c:v>
                </c:pt>
                <c:pt idx="37">
                  <c:v>0.5</c:v>
                </c:pt>
                <c:pt idx="38">
                  <c:v>0.65</c:v>
                </c:pt>
                <c:pt idx="39">
                  <c:v>0.5</c:v>
                </c:pt>
                <c:pt idx="40">
                  <c:v>0.5</c:v>
                </c:pt>
                <c:pt idx="41">
                  <c:v>0.5</c:v>
                </c:pt>
                <c:pt idx="42">
                  <c:v>0.56000000000000005</c:v>
                </c:pt>
                <c:pt idx="43">
                  <c:v>5.2</c:v>
                </c:pt>
                <c:pt idx="44">
                  <c:v>0.65</c:v>
                </c:pt>
                <c:pt idx="45">
                  <c:v>0.67</c:v>
                </c:pt>
                <c:pt idx="46">
                  <c:v>0.56999999999999995</c:v>
                </c:pt>
                <c:pt idx="47">
                  <c:v>1.6</c:v>
                </c:pt>
                <c:pt idx="48">
                  <c:v>0.7</c:v>
                </c:pt>
                <c:pt idx="49">
                  <c:v>0.87</c:v>
                </c:pt>
                <c:pt idx="50">
                  <c:v>0.82</c:v>
                </c:pt>
                <c:pt idx="51">
                  <c:v>0.78</c:v>
                </c:pt>
                <c:pt idx="52">
                  <c:v>0.68</c:v>
                </c:pt>
                <c:pt idx="53">
                  <c:v>0.41</c:v>
                </c:pt>
                <c:pt idx="54">
                  <c:v>0.64</c:v>
                </c:pt>
                <c:pt idx="55">
                  <c:v>1.2</c:v>
                </c:pt>
                <c:pt idx="56">
                  <c:v>0.54</c:v>
                </c:pt>
                <c:pt idx="57">
                  <c:v>0.7</c:v>
                </c:pt>
                <c:pt idx="58">
                  <c:v>0.63</c:v>
                </c:pt>
                <c:pt idx="59">
                  <c:v>1</c:v>
                </c:pt>
                <c:pt idx="60">
                  <c:v>0.71</c:v>
                </c:pt>
                <c:pt idx="61">
                  <c:v>0.66</c:v>
                </c:pt>
                <c:pt idx="62">
                  <c:v>1</c:v>
                </c:pt>
                <c:pt idx="63">
                  <c:v>0.52</c:v>
                </c:pt>
                <c:pt idx="64">
                  <c:v>0.67</c:v>
                </c:pt>
                <c:pt idx="65">
                  <c:v>0.92</c:v>
                </c:pt>
                <c:pt idx="66">
                  <c:v>1</c:v>
                </c:pt>
                <c:pt idx="67">
                  <c:v>1.7</c:v>
                </c:pt>
                <c:pt idx="68">
                  <c:v>0.75</c:v>
                </c:pt>
                <c:pt idx="69">
                  <c:v>0.54</c:v>
                </c:pt>
                <c:pt idx="70">
                  <c:v>0.54</c:v>
                </c:pt>
                <c:pt idx="71">
                  <c:v>0.56000000000000005</c:v>
                </c:pt>
                <c:pt idx="72">
                  <c:v>0.37</c:v>
                </c:pt>
                <c:pt idx="73">
                  <c:v>0.37</c:v>
                </c:pt>
                <c:pt idx="74">
                  <c:v>0.37</c:v>
                </c:pt>
                <c:pt idx="75" formatCode="0.0000">
                  <c:v>0.185</c:v>
                </c:pt>
              </c:numCache>
            </c:numRef>
          </c:val>
          <c:extLst>
            <c:ext xmlns:c16="http://schemas.microsoft.com/office/drawing/2014/chart" uri="{C3380CC4-5D6E-409C-BE32-E72D297353CC}">
              <c16:uniqueId val="{00000000-F1C7-43FA-995C-0EE9EDFCC253}"/>
            </c:ext>
          </c:extLst>
        </c:ser>
        <c:dLbls>
          <c:showLegendKey val="0"/>
          <c:showVal val="0"/>
          <c:showCatName val="0"/>
          <c:showSerName val="0"/>
          <c:showPercent val="0"/>
          <c:showBubbleSize val="0"/>
        </c:dLbls>
        <c:gapWidth val="219"/>
        <c:overlap val="100"/>
        <c:axId val="943440088"/>
        <c:axId val="943440480"/>
        <c:extLst/>
      </c:barChart>
      <c:catAx>
        <c:axId val="9434400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43440480"/>
        <c:crossesAt val="1.0000000000000003E-4"/>
        <c:auto val="0"/>
        <c:lblAlgn val="ctr"/>
        <c:lblOffset val="100"/>
        <c:tickLblSkip val="6"/>
        <c:tickMarkSkip val="5"/>
        <c:noMultiLvlLbl val="0"/>
      </c:catAx>
      <c:valAx>
        <c:axId val="94344048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440088"/>
        <c:crosses val="autoZero"/>
        <c:crossBetween val="between"/>
      </c:valAx>
      <c:spPr>
        <a:noFill/>
        <a:ln>
          <a:solidFill>
            <a:schemeClr val="tx1">
              <a:lumMod val="75000"/>
              <a:lumOff val="25000"/>
            </a:schemeClr>
          </a:solidFill>
        </a:ln>
        <a:effectLst/>
      </c:spPr>
    </c:plotArea>
    <c:legend>
      <c:legendPos val="t"/>
      <c:layout>
        <c:manualLayout>
          <c:xMode val="edge"/>
          <c:yMode val="edge"/>
          <c:x val="0.26841950961623184"/>
          <c:y val="0.1533548863808342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189 to 193)</c:v>
            </c:pt>
          </c:strCache>
        </c:strRef>
      </c:tx>
      <c:layout>
        <c:manualLayout>
          <c:xMode val="edge"/>
          <c:yMode val="edge"/>
          <c:x val="0.19124084108783418"/>
          <c:y val="3.43980386241334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'Anim at Farm RK 190'!$K$26</c:f>
              <c:strCache>
                <c:ptCount val="1"/>
                <c:pt idx="0">
                  <c:v>Cadmium</c:v>
                </c:pt>
              </c:strCache>
            </c:strRef>
          </c:tx>
          <c:spPr>
            <a:solidFill>
              <a:schemeClr val="accent1"/>
            </a:solidFill>
            <a:ln>
              <a:noFill/>
            </a:ln>
            <a:effectLst/>
          </c:spPr>
          <c:invertIfNegative val="0"/>
          <c:cat>
            <c:numRef>
              <c:f>'Anim at Farm RK 190'!$E$27:$E$102</c:f>
              <c:numCache>
                <c:formatCode>m/d/yy\ h:mm;@</c:formatCode>
                <c:ptCount val="76"/>
                <c:pt idx="0">
                  <c:v>42223.84375</c:v>
                </c:pt>
                <c:pt idx="1">
                  <c:v>42224.25</c:v>
                </c:pt>
                <c:pt idx="2">
                  <c:v>42224.291666666664</c:v>
                </c:pt>
                <c:pt idx="3">
                  <c:v>42224.520833333336</c:v>
                </c:pt>
                <c:pt idx="4">
                  <c:v>42224.677083333336</c:v>
                </c:pt>
                <c:pt idx="5">
                  <c:v>42224.770833333336</c:v>
                </c:pt>
                <c:pt idx="6">
                  <c:v>42224.8125</c:v>
                </c:pt>
                <c:pt idx="7">
                  <c:v>42224.972222222219</c:v>
                </c:pt>
                <c:pt idx="8">
                  <c:v>42224.979166666664</c:v>
                </c:pt>
                <c:pt idx="9">
                  <c:v>42225</c:v>
                </c:pt>
                <c:pt idx="10">
                  <c:v>42225.270833333336</c:v>
                </c:pt>
                <c:pt idx="11">
                  <c:v>42226</c:v>
                </c:pt>
                <c:pt idx="12">
                  <c:v>42226.65347222222</c:v>
                </c:pt>
                <c:pt idx="13">
                  <c:v>42226.805555555555</c:v>
                </c:pt>
                <c:pt idx="14">
                  <c:v>42227.029861111114</c:v>
                </c:pt>
                <c:pt idx="15">
                  <c:v>42227.3125</c:v>
                </c:pt>
                <c:pt idx="16">
                  <c:v>42227.541666666664</c:v>
                </c:pt>
                <c:pt idx="17">
                  <c:v>42227.545138888891</c:v>
                </c:pt>
                <c:pt idx="18">
                  <c:v>42227.763888888891</c:v>
                </c:pt>
                <c:pt idx="19">
                  <c:v>42228.458333333336</c:v>
                </c:pt>
                <c:pt idx="20">
                  <c:v>42228.572916666664</c:v>
                </c:pt>
                <c:pt idx="21">
                  <c:v>42228.666666666664</c:v>
                </c:pt>
                <c:pt idx="22">
                  <c:v>42228.753472222219</c:v>
                </c:pt>
                <c:pt idx="23">
                  <c:v>42228.916666666664</c:v>
                </c:pt>
                <c:pt idx="24">
                  <c:v>42229.041666666664</c:v>
                </c:pt>
                <c:pt idx="25">
                  <c:v>42229.291666666664</c:v>
                </c:pt>
                <c:pt idx="26">
                  <c:v>42229.444444444445</c:v>
                </c:pt>
                <c:pt idx="27">
                  <c:v>42229.524305555555</c:v>
                </c:pt>
                <c:pt idx="28">
                  <c:v>42229.774305555555</c:v>
                </c:pt>
                <c:pt idx="29">
                  <c:v>42230.322916666664</c:v>
                </c:pt>
                <c:pt idx="30">
                  <c:v>42230.447916666664</c:v>
                </c:pt>
                <c:pt idx="31">
                  <c:v>42231.430555555555</c:v>
                </c:pt>
                <c:pt idx="32">
                  <c:v>42232.368055555555</c:v>
                </c:pt>
                <c:pt idx="33">
                  <c:v>42233.34375</c:v>
                </c:pt>
                <c:pt idx="34">
                  <c:v>42234.472222222219</c:v>
                </c:pt>
                <c:pt idx="35">
                  <c:v>42235.458333333336</c:v>
                </c:pt>
                <c:pt idx="36">
                  <c:v>42236.434027777781</c:v>
                </c:pt>
                <c:pt idx="37">
                  <c:v>42237.444444444445</c:v>
                </c:pt>
                <c:pt idx="38">
                  <c:v>42238.430555555555</c:v>
                </c:pt>
                <c:pt idx="39">
                  <c:v>42239.423611111109</c:v>
                </c:pt>
                <c:pt idx="40">
                  <c:v>42240.427083333336</c:v>
                </c:pt>
                <c:pt idx="41">
                  <c:v>42241.402777777781</c:v>
                </c:pt>
                <c:pt idx="42">
                  <c:v>42242.40625</c:v>
                </c:pt>
                <c:pt idx="43">
                  <c:v>42243.430555555555</c:v>
                </c:pt>
                <c:pt idx="44">
                  <c:v>42244.416666666664</c:v>
                </c:pt>
                <c:pt idx="45">
                  <c:v>42246.434027777781</c:v>
                </c:pt>
                <c:pt idx="46">
                  <c:v>42247.395833333336</c:v>
                </c:pt>
                <c:pt idx="47">
                  <c:v>42248.40625</c:v>
                </c:pt>
                <c:pt idx="48">
                  <c:v>42249.4375</c:v>
                </c:pt>
                <c:pt idx="49">
                  <c:v>42252.447916666664</c:v>
                </c:pt>
                <c:pt idx="50">
                  <c:v>42253.444444444445</c:v>
                </c:pt>
                <c:pt idx="51">
                  <c:v>42254.416666666664</c:v>
                </c:pt>
                <c:pt idx="52">
                  <c:v>42255.445833333331</c:v>
                </c:pt>
                <c:pt idx="53">
                  <c:v>42256.458333333336</c:v>
                </c:pt>
                <c:pt idx="54">
                  <c:v>42257.4375</c:v>
                </c:pt>
                <c:pt idx="55">
                  <c:v>42258.419444444444</c:v>
                </c:pt>
                <c:pt idx="56">
                  <c:v>42259.459027777775</c:v>
                </c:pt>
                <c:pt idx="57">
                  <c:v>42260.477777777778</c:v>
                </c:pt>
                <c:pt idx="58">
                  <c:v>42261.5</c:v>
                </c:pt>
                <c:pt idx="59">
                  <c:v>42262.451388888891</c:v>
                </c:pt>
                <c:pt idx="60">
                  <c:v>42263.451388888891</c:v>
                </c:pt>
                <c:pt idx="61">
                  <c:v>42264.430555555555</c:v>
                </c:pt>
                <c:pt idx="62">
                  <c:v>42265.569444444445</c:v>
                </c:pt>
                <c:pt idx="63">
                  <c:v>42266.440972222219</c:v>
                </c:pt>
                <c:pt idx="64">
                  <c:v>42267.430555555555</c:v>
                </c:pt>
                <c:pt idx="65">
                  <c:v>42268.493055555555</c:v>
                </c:pt>
                <c:pt idx="66">
                  <c:v>42269.371527777781</c:v>
                </c:pt>
                <c:pt idx="67">
                  <c:v>42271.416666666664</c:v>
                </c:pt>
                <c:pt idx="68">
                  <c:v>42275.40625</c:v>
                </c:pt>
                <c:pt idx="69">
                  <c:v>42277.399305555555</c:v>
                </c:pt>
                <c:pt idx="70">
                  <c:v>42285.444444444445</c:v>
                </c:pt>
                <c:pt idx="71">
                  <c:v>42291.465277777781</c:v>
                </c:pt>
                <c:pt idx="72">
                  <c:v>42326.333333333336</c:v>
                </c:pt>
                <c:pt idx="73">
                  <c:v>42452.690972222219</c:v>
                </c:pt>
                <c:pt idx="74">
                  <c:v>42530.392361111109</c:v>
                </c:pt>
                <c:pt idx="75">
                  <c:v>42609.458333333336</c:v>
                </c:pt>
              </c:numCache>
            </c:numRef>
          </c:cat>
          <c:val>
            <c:numRef>
              <c:f>'Anim at Farm RK 190'!$K$27:$K$104</c:f>
              <c:numCache>
                <c:formatCode>#,##0.00</c:formatCode>
                <c:ptCount val="78"/>
                <c:pt idx="0">
                  <c:v>5.1999999999999998E-2</c:v>
                </c:pt>
                <c:pt idx="1">
                  <c:v>0.14000000000000001</c:v>
                </c:pt>
                <c:pt idx="2">
                  <c:v>5.1999999999999998E-2</c:v>
                </c:pt>
                <c:pt idx="3">
                  <c:v>5.1999999999999998E-2</c:v>
                </c:pt>
                <c:pt idx="4">
                  <c:v>4.2999999999999997E-2</c:v>
                </c:pt>
                <c:pt idx="5">
                  <c:v>5.1999999999999998E-2</c:v>
                </c:pt>
                <c:pt idx="6">
                  <c:v>0.03</c:v>
                </c:pt>
                <c:pt idx="7">
                  <c:v>5.1999999999999998E-2</c:v>
                </c:pt>
                <c:pt idx="8">
                  <c:v>0.03</c:v>
                </c:pt>
                <c:pt idx="10">
                  <c:v>5.1999999999999998E-2</c:v>
                </c:pt>
                <c:pt idx="12">
                  <c:v>5.1999999999999998E-2</c:v>
                </c:pt>
                <c:pt idx="13">
                  <c:v>5.1999999999999998E-2</c:v>
                </c:pt>
                <c:pt idx="14">
                  <c:v>5.1999999999999998E-2</c:v>
                </c:pt>
                <c:pt idx="15">
                  <c:v>5.1999999999999998E-2</c:v>
                </c:pt>
                <c:pt idx="16">
                  <c:v>5.1999999999999998E-2</c:v>
                </c:pt>
                <c:pt idx="17">
                  <c:v>4.2999999999999997E-2</c:v>
                </c:pt>
                <c:pt idx="18">
                  <c:v>5.1999999999999998E-2</c:v>
                </c:pt>
                <c:pt idx="19">
                  <c:v>4.2999999999999997E-2</c:v>
                </c:pt>
                <c:pt idx="20">
                  <c:v>5.1999999999999998E-2</c:v>
                </c:pt>
                <c:pt idx="21">
                  <c:v>0.03</c:v>
                </c:pt>
                <c:pt idx="22">
                  <c:v>5.1999999999999998E-2</c:v>
                </c:pt>
                <c:pt idx="23">
                  <c:v>0.03</c:v>
                </c:pt>
                <c:pt idx="24">
                  <c:v>5.1999999999999998E-2</c:v>
                </c:pt>
                <c:pt idx="25">
                  <c:v>5.1999999999999998E-2</c:v>
                </c:pt>
                <c:pt idx="26">
                  <c:v>7.0000000000000007E-2</c:v>
                </c:pt>
                <c:pt idx="27">
                  <c:v>5.1999999999999998E-2</c:v>
                </c:pt>
                <c:pt idx="28">
                  <c:v>5.1999999999999998E-2</c:v>
                </c:pt>
                <c:pt idx="29">
                  <c:v>5.1999999999999998E-2</c:v>
                </c:pt>
                <c:pt idx="30">
                  <c:v>0.12</c:v>
                </c:pt>
                <c:pt idx="31">
                  <c:v>0.25</c:v>
                </c:pt>
                <c:pt idx="32">
                  <c:v>4.2999999999999997E-2</c:v>
                </c:pt>
                <c:pt idx="33">
                  <c:v>4.2999999999999997E-2</c:v>
                </c:pt>
                <c:pt idx="34">
                  <c:v>0.25</c:v>
                </c:pt>
                <c:pt idx="35">
                  <c:v>0.25</c:v>
                </c:pt>
                <c:pt idx="36">
                  <c:v>0.25</c:v>
                </c:pt>
                <c:pt idx="37">
                  <c:v>0.25</c:v>
                </c:pt>
                <c:pt idx="38">
                  <c:v>0.25</c:v>
                </c:pt>
                <c:pt idx="39">
                  <c:v>0.25</c:v>
                </c:pt>
                <c:pt idx="40">
                  <c:v>0.25</c:v>
                </c:pt>
                <c:pt idx="41">
                  <c:v>0.25</c:v>
                </c:pt>
                <c:pt idx="42">
                  <c:v>0.25</c:v>
                </c:pt>
                <c:pt idx="43">
                  <c:v>0.7</c:v>
                </c:pt>
                <c:pt idx="44">
                  <c:v>0.25</c:v>
                </c:pt>
                <c:pt idx="45">
                  <c:v>0.25</c:v>
                </c:pt>
                <c:pt idx="46">
                  <c:v>0.5</c:v>
                </c:pt>
                <c:pt idx="47">
                  <c:v>4.2999999999999997E-2</c:v>
                </c:pt>
                <c:pt idx="48">
                  <c:v>0.1</c:v>
                </c:pt>
                <c:pt idx="49">
                  <c:v>0.5</c:v>
                </c:pt>
                <c:pt idx="50">
                  <c:v>4.2999999999999997E-2</c:v>
                </c:pt>
                <c:pt idx="51">
                  <c:v>4.2999999999999997E-2</c:v>
                </c:pt>
                <c:pt idx="52">
                  <c:v>0.5</c:v>
                </c:pt>
                <c:pt idx="53">
                  <c:v>4.2999999999999997E-2</c:v>
                </c:pt>
                <c:pt idx="54">
                  <c:v>0.5</c:v>
                </c:pt>
                <c:pt idx="55">
                  <c:v>0.5</c:v>
                </c:pt>
                <c:pt idx="56">
                  <c:v>4.2999999999999997E-2</c:v>
                </c:pt>
                <c:pt idx="57">
                  <c:v>0.5</c:v>
                </c:pt>
                <c:pt idx="58">
                  <c:v>0.5</c:v>
                </c:pt>
                <c:pt idx="59">
                  <c:v>0.5</c:v>
                </c:pt>
                <c:pt idx="60">
                  <c:v>0.5</c:v>
                </c:pt>
                <c:pt idx="61">
                  <c:v>0.5</c:v>
                </c:pt>
                <c:pt idx="62">
                  <c:v>0.5</c:v>
                </c:pt>
                <c:pt idx="63">
                  <c:v>0.5</c:v>
                </c:pt>
                <c:pt idx="64">
                  <c:v>0.2</c:v>
                </c:pt>
                <c:pt idx="65">
                  <c:v>0.5</c:v>
                </c:pt>
                <c:pt idx="66">
                  <c:v>0.5</c:v>
                </c:pt>
                <c:pt idx="67">
                  <c:v>0.17</c:v>
                </c:pt>
                <c:pt idx="68">
                  <c:v>4.2999999999999997E-2</c:v>
                </c:pt>
                <c:pt idx="69">
                  <c:v>4.2999999999999997E-2</c:v>
                </c:pt>
                <c:pt idx="70">
                  <c:v>4.2999999999999997E-2</c:v>
                </c:pt>
                <c:pt idx="71">
                  <c:v>4.2999999999999997E-2</c:v>
                </c:pt>
                <c:pt idx="72">
                  <c:v>7.6999999999999999E-2</c:v>
                </c:pt>
                <c:pt idx="73">
                  <c:v>4.2999999999999997E-2</c:v>
                </c:pt>
                <c:pt idx="74">
                  <c:v>4.2999999999999997E-2</c:v>
                </c:pt>
                <c:pt idx="75" formatCode="General">
                  <c:v>0.12</c:v>
                </c:pt>
              </c:numCache>
            </c:numRef>
          </c:val>
          <c:extLst>
            <c:ext xmlns:c16="http://schemas.microsoft.com/office/drawing/2014/chart" uri="{C3380CC4-5D6E-409C-BE32-E72D297353CC}">
              <c16:uniqueId val="{00000000-1E11-4B3C-BED6-E3B59F096EE3}"/>
            </c:ext>
          </c:extLst>
        </c:ser>
        <c:dLbls>
          <c:showLegendKey val="0"/>
          <c:showVal val="0"/>
          <c:showCatName val="0"/>
          <c:showSerName val="0"/>
          <c:showPercent val="0"/>
          <c:showBubbleSize val="0"/>
        </c:dLbls>
        <c:gapWidth val="219"/>
        <c:overlap val="100"/>
        <c:axId val="943441264"/>
        <c:axId val="943441656"/>
        <c:extLst/>
      </c:barChart>
      <c:catAx>
        <c:axId val="9434412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43441656"/>
        <c:crossesAt val="1.0000000000000003E-4"/>
        <c:auto val="0"/>
        <c:lblAlgn val="ctr"/>
        <c:lblOffset val="100"/>
        <c:tickLblSkip val="6"/>
        <c:tickMarkSkip val="5"/>
        <c:noMultiLvlLbl val="0"/>
      </c:catAx>
      <c:valAx>
        <c:axId val="94344165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441264"/>
        <c:crosses val="autoZero"/>
        <c:crossBetween val="between"/>
      </c:valAx>
      <c:spPr>
        <a:noFill/>
        <a:ln>
          <a:solidFill>
            <a:schemeClr val="tx1">
              <a:lumMod val="75000"/>
              <a:lumOff val="25000"/>
            </a:schemeClr>
          </a:solidFill>
        </a:ln>
        <a:effectLst/>
      </c:spPr>
    </c:plotArea>
    <c:legend>
      <c:legendPos val="t"/>
      <c:layout>
        <c:manualLayout>
          <c:xMode val="edge"/>
          <c:yMode val="edge"/>
          <c:x val="0.28441345331978646"/>
          <c:y val="0.14896563016974212"/>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189 to 193)</c:v>
            </c:pt>
          </c:strCache>
        </c:strRef>
      </c:tx>
      <c:layout>
        <c:manualLayout>
          <c:xMode val="edge"/>
          <c:yMode val="edge"/>
          <c:x val="0.18654065548272999"/>
          <c:y val="3.923835413844206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197441596015043"/>
          <c:y val="0.12340551181102362"/>
          <c:w val="0.74725838716698834"/>
          <c:h val="0.66033167549072713"/>
        </c:manualLayout>
      </c:layout>
      <c:barChart>
        <c:barDir val="col"/>
        <c:grouping val="stacked"/>
        <c:varyColors val="0"/>
        <c:ser>
          <c:idx val="0"/>
          <c:order val="0"/>
          <c:tx>
            <c:strRef>
              <c:f>'Anim at Farm RK 190'!$O$26</c:f>
              <c:strCache>
                <c:ptCount val="1"/>
                <c:pt idx="0">
                  <c:v>Copper</c:v>
                </c:pt>
              </c:strCache>
            </c:strRef>
          </c:tx>
          <c:spPr>
            <a:solidFill>
              <a:schemeClr val="accent1"/>
            </a:solidFill>
            <a:ln>
              <a:noFill/>
            </a:ln>
            <a:effectLst/>
          </c:spPr>
          <c:invertIfNegative val="0"/>
          <c:cat>
            <c:numRef>
              <c:f>'Anim at Farm RK 190'!$E$27:$E$102</c:f>
              <c:numCache>
                <c:formatCode>m/d/yy\ h:mm;@</c:formatCode>
                <c:ptCount val="76"/>
                <c:pt idx="0">
                  <c:v>42223.84375</c:v>
                </c:pt>
                <c:pt idx="1">
                  <c:v>42224.25</c:v>
                </c:pt>
                <c:pt idx="2">
                  <c:v>42224.291666666664</c:v>
                </c:pt>
                <c:pt idx="3">
                  <c:v>42224.520833333336</c:v>
                </c:pt>
                <c:pt idx="4">
                  <c:v>42224.677083333336</c:v>
                </c:pt>
                <c:pt idx="5">
                  <c:v>42224.770833333336</c:v>
                </c:pt>
                <c:pt idx="6">
                  <c:v>42224.8125</c:v>
                </c:pt>
                <c:pt idx="7">
                  <c:v>42224.972222222219</c:v>
                </c:pt>
                <c:pt idx="8">
                  <c:v>42224.979166666664</c:v>
                </c:pt>
                <c:pt idx="9">
                  <c:v>42225</c:v>
                </c:pt>
                <c:pt idx="10">
                  <c:v>42225.270833333336</c:v>
                </c:pt>
                <c:pt idx="11">
                  <c:v>42226</c:v>
                </c:pt>
                <c:pt idx="12">
                  <c:v>42226.65347222222</c:v>
                </c:pt>
                <c:pt idx="13">
                  <c:v>42226.805555555555</c:v>
                </c:pt>
                <c:pt idx="14">
                  <c:v>42227.029861111114</c:v>
                </c:pt>
                <c:pt idx="15">
                  <c:v>42227.3125</c:v>
                </c:pt>
                <c:pt idx="16">
                  <c:v>42227.541666666664</c:v>
                </c:pt>
                <c:pt idx="17">
                  <c:v>42227.545138888891</c:v>
                </c:pt>
                <c:pt idx="18">
                  <c:v>42227.763888888891</c:v>
                </c:pt>
                <c:pt idx="19">
                  <c:v>42228.458333333336</c:v>
                </c:pt>
                <c:pt idx="20">
                  <c:v>42228.572916666664</c:v>
                </c:pt>
                <c:pt idx="21">
                  <c:v>42228.666666666664</c:v>
                </c:pt>
                <c:pt idx="22">
                  <c:v>42228.753472222219</c:v>
                </c:pt>
                <c:pt idx="23">
                  <c:v>42228.916666666664</c:v>
                </c:pt>
                <c:pt idx="24">
                  <c:v>42229.041666666664</c:v>
                </c:pt>
                <c:pt idx="25">
                  <c:v>42229.291666666664</c:v>
                </c:pt>
                <c:pt idx="26">
                  <c:v>42229.444444444445</c:v>
                </c:pt>
                <c:pt idx="27">
                  <c:v>42229.524305555555</c:v>
                </c:pt>
                <c:pt idx="28">
                  <c:v>42229.774305555555</c:v>
                </c:pt>
                <c:pt idx="29">
                  <c:v>42230.322916666664</c:v>
                </c:pt>
                <c:pt idx="30">
                  <c:v>42230.447916666664</c:v>
                </c:pt>
                <c:pt idx="31">
                  <c:v>42231.430555555555</c:v>
                </c:pt>
                <c:pt idx="32">
                  <c:v>42232.368055555555</c:v>
                </c:pt>
                <c:pt idx="33">
                  <c:v>42233.34375</c:v>
                </c:pt>
                <c:pt idx="34">
                  <c:v>42234.472222222219</c:v>
                </c:pt>
                <c:pt idx="35">
                  <c:v>42235.458333333336</c:v>
                </c:pt>
                <c:pt idx="36">
                  <c:v>42236.434027777781</c:v>
                </c:pt>
                <c:pt idx="37">
                  <c:v>42237.444444444445</c:v>
                </c:pt>
                <c:pt idx="38">
                  <c:v>42238.430555555555</c:v>
                </c:pt>
                <c:pt idx="39">
                  <c:v>42239.423611111109</c:v>
                </c:pt>
                <c:pt idx="40">
                  <c:v>42240.427083333336</c:v>
                </c:pt>
                <c:pt idx="41">
                  <c:v>42241.402777777781</c:v>
                </c:pt>
                <c:pt idx="42">
                  <c:v>42242.40625</c:v>
                </c:pt>
                <c:pt idx="43">
                  <c:v>42243.430555555555</c:v>
                </c:pt>
                <c:pt idx="44">
                  <c:v>42244.416666666664</c:v>
                </c:pt>
                <c:pt idx="45">
                  <c:v>42246.434027777781</c:v>
                </c:pt>
                <c:pt idx="46">
                  <c:v>42247.395833333336</c:v>
                </c:pt>
                <c:pt idx="47">
                  <c:v>42248.40625</c:v>
                </c:pt>
                <c:pt idx="48">
                  <c:v>42249.4375</c:v>
                </c:pt>
                <c:pt idx="49">
                  <c:v>42252.447916666664</c:v>
                </c:pt>
                <c:pt idx="50">
                  <c:v>42253.444444444445</c:v>
                </c:pt>
                <c:pt idx="51">
                  <c:v>42254.416666666664</c:v>
                </c:pt>
                <c:pt idx="52">
                  <c:v>42255.445833333331</c:v>
                </c:pt>
                <c:pt idx="53">
                  <c:v>42256.458333333336</c:v>
                </c:pt>
                <c:pt idx="54">
                  <c:v>42257.4375</c:v>
                </c:pt>
                <c:pt idx="55">
                  <c:v>42258.419444444444</c:v>
                </c:pt>
                <c:pt idx="56">
                  <c:v>42259.459027777775</c:v>
                </c:pt>
                <c:pt idx="57">
                  <c:v>42260.477777777778</c:v>
                </c:pt>
                <c:pt idx="58">
                  <c:v>42261.5</c:v>
                </c:pt>
                <c:pt idx="59">
                  <c:v>42262.451388888891</c:v>
                </c:pt>
                <c:pt idx="60">
                  <c:v>42263.451388888891</c:v>
                </c:pt>
                <c:pt idx="61">
                  <c:v>42264.430555555555</c:v>
                </c:pt>
                <c:pt idx="62">
                  <c:v>42265.569444444445</c:v>
                </c:pt>
                <c:pt idx="63">
                  <c:v>42266.440972222219</c:v>
                </c:pt>
                <c:pt idx="64">
                  <c:v>42267.430555555555</c:v>
                </c:pt>
                <c:pt idx="65">
                  <c:v>42268.493055555555</c:v>
                </c:pt>
                <c:pt idx="66">
                  <c:v>42269.371527777781</c:v>
                </c:pt>
                <c:pt idx="67">
                  <c:v>42271.416666666664</c:v>
                </c:pt>
                <c:pt idx="68">
                  <c:v>42275.40625</c:v>
                </c:pt>
                <c:pt idx="69">
                  <c:v>42277.399305555555</c:v>
                </c:pt>
                <c:pt idx="70">
                  <c:v>42285.444444444445</c:v>
                </c:pt>
                <c:pt idx="71">
                  <c:v>42291.465277777781</c:v>
                </c:pt>
                <c:pt idx="72">
                  <c:v>42326.333333333336</c:v>
                </c:pt>
                <c:pt idx="73">
                  <c:v>42452.690972222219</c:v>
                </c:pt>
                <c:pt idx="74">
                  <c:v>42530.392361111109</c:v>
                </c:pt>
                <c:pt idx="75">
                  <c:v>42609.458333333336</c:v>
                </c:pt>
              </c:numCache>
            </c:numRef>
          </c:cat>
          <c:val>
            <c:numRef>
              <c:f>'Anim at Farm RK 190'!$O$27:$O$104</c:f>
              <c:numCache>
                <c:formatCode>#,##0.00</c:formatCode>
                <c:ptCount val="78"/>
                <c:pt idx="0">
                  <c:v>0.11</c:v>
                </c:pt>
                <c:pt idx="1">
                  <c:v>1.1299999999999999</c:v>
                </c:pt>
                <c:pt idx="2">
                  <c:v>0.11</c:v>
                </c:pt>
                <c:pt idx="3">
                  <c:v>0.11</c:v>
                </c:pt>
                <c:pt idx="4">
                  <c:v>1.6</c:v>
                </c:pt>
                <c:pt idx="5">
                  <c:v>0.11</c:v>
                </c:pt>
                <c:pt idx="6">
                  <c:v>1.03</c:v>
                </c:pt>
                <c:pt idx="7">
                  <c:v>0.11</c:v>
                </c:pt>
                <c:pt idx="8">
                  <c:v>1.02</c:v>
                </c:pt>
                <c:pt idx="9">
                  <c:v>4.3</c:v>
                </c:pt>
                <c:pt idx="10">
                  <c:v>0.11</c:v>
                </c:pt>
                <c:pt idx="11">
                  <c:v>2.6</c:v>
                </c:pt>
                <c:pt idx="12">
                  <c:v>0.11</c:v>
                </c:pt>
                <c:pt idx="13">
                  <c:v>0.11</c:v>
                </c:pt>
                <c:pt idx="14">
                  <c:v>0.11</c:v>
                </c:pt>
                <c:pt idx="15">
                  <c:v>0.11</c:v>
                </c:pt>
                <c:pt idx="16">
                  <c:v>0.11</c:v>
                </c:pt>
                <c:pt idx="17">
                  <c:v>2.8</c:v>
                </c:pt>
                <c:pt idx="18">
                  <c:v>0.11</c:v>
                </c:pt>
                <c:pt idx="19">
                  <c:v>3</c:v>
                </c:pt>
                <c:pt idx="20">
                  <c:v>0.11</c:v>
                </c:pt>
                <c:pt idx="21">
                  <c:v>1.23</c:v>
                </c:pt>
                <c:pt idx="22">
                  <c:v>0.11</c:v>
                </c:pt>
                <c:pt idx="23">
                  <c:v>1.37</c:v>
                </c:pt>
                <c:pt idx="24">
                  <c:v>0.11</c:v>
                </c:pt>
                <c:pt idx="25">
                  <c:v>0.11</c:v>
                </c:pt>
                <c:pt idx="26">
                  <c:v>2.4</c:v>
                </c:pt>
                <c:pt idx="27">
                  <c:v>0.11</c:v>
                </c:pt>
                <c:pt idx="28">
                  <c:v>0.11</c:v>
                </c:pt>
                <c:pt idx="29">
                  <c:v>0.11</c:v>
                </c:pt>
                <c:pt idx="30">
                  <c:v>2.5</c:v>
                </c:pt>
                <c:pt idx="31">
                  <c:v>2.2999999999999998</c:v>
                </c:pt>
                <c:pt idx="32">
                  <c:v>2.2000000000000002</c:v>
                </c:pt>
                <c:pt idx="33">
                  <c:v>2.4</c:v>
                </c:pt>
                <c:pt idx="34">
                  <c:v>2.9</c:v>
                </c:pt>
                <c:pt idx="35">
                  <c:v>2.5</c:v>
                </c:pt>
                <c:pt idx="36">
                  <c:v>3</c:v>
                </c:pt>
                <c:pt idx="37">
                  <c:v>2.4</c:v>
                </c:pt>
                <c:pt idx="38">
                  <c:v>2.1</c:v>
                </c:pt>
                <c:pt idx="39">
                  <c:v>3.1</c:v>
                </c:pt>
                <c:pt idx="40">
                  <c:v>2.2000000000000002</c:v>
                </c:pt>
                <c:pt idx="41">
                  <c:v>2.7</c:v>
                </c:pt>
                <c:pt idx="42">
                  <c:v>1.9</c:v>
                </c:pt>
                <c:pt idx="43">
                  <c:v>21</c:v>
                </c:pt>
                <c:pt idx="44">
                  <c:v>1.9</c:v>
                </c:pt>
                <c:pt idx="45">
                  <c:v>2</c:v>
                </c:pt>
                <c:pt idx="46">
                  <c:v>2.6</c:v>
                </c:pt>
                <c:pt idx="47">
                  <c:v>1.7</c:v>
                </c:pt>
                <c:pt idx="48">
                  <c:v>3.2</c:v>
                </c:pt>
                <c:pt idx="49">
                  <c:v>3.3</c:v>
                </c:pt>
                <c:pt idx="50">
                  <c:v>2.8</c:v>
                </c:pt>
                <c:pt idx="51">
                  <c:v>3.3</c:v>
                </c:pt>
                <c:pt idx="52">
                  <c:v>1.9</c:v>
                </c:pt>
                <c:pt idx="53">
                  <c:v>2.5</c:v>
                </c:pt>
                <c:pt idx="54">
                  <c:v>2.9</c:v>
                </c:pt>
                <c:pt idx="55">
                  <c:v>6.3</c:v>
                </c:pt>
                <c:pt idx="56">
                  <c:v>2.8</c:v>
                </c:pt>
                <c:pt idx="57">
                  <c:v>1.9</c:v>
                </c:pt>
                <c:pt idx="58">
                  <c:v>1.8</c:v>
                </c:pt>
                <c:pt idx="59">
                  <c:v>2.1</c:v>
                </c:pt>
                <c:pt idx="60">
                  <c:v>2.4</c:v>
                </c:pt>
                <c:pt idx="61">
                  <c:v>2.7</c:v>
                </c:pt>
                <c:pt idx="62">
                  <c:v>2.4</c:v>
                </c:pt>
                <c:pt idx="63">
                  <c:v>2.2000000000000002</c:v>
                </c:pt>
                <c:pt idx="64">
                  <c:v>2.4</c:v>
                </c:pt>
                <c:pt idx="65">
                  <c:v>1.9</c:v>
                </c:pt>
                <c:pt idx="66">
                  <c:v>1.7</c:v>
                </c:pt>
                <c:pt idx="67">
                  <c:v>5.5</c:v>
                </c:pt>
                <c:pt idx="68">
                  <c:v>2.2999999999999998</c:v>
                </c:pt>
                <c:pt idx="69">
                  <c:v>2</c:v>
                </c:pt>
                <c:pt idx="70">
                  <c:v>1.8</c:v>
                </c:pt>
                <c:pt idx="71">
                  <c:v>1.8</c:v>
                </c:pt>
                <c:pt idx="72">
                  <c:v>1.2</c:v>
                </c:pt>
                <c:pt idx="73">
                  <c:v>1.9</c:v>
                </c:pt>
                <c:pt idx="74">
                  <c:v>2.1</c:v>
                </c:pt>
                <c:pt idx="75" formatCode="General">
                  <c:v>2.2999999999999998</c:v>
                </c:pt>
              </c:numCache>
            </c:numRef>
          </c:val>
          <c:extLst>
            <c:ext xmlns:c16="http://schemas.microsoft.com/office/drawing/2014/chart" uri="{C3380CC4-5D6E-409C-BE32-E72D297353CC}">
              <c16:uniqueId val="{00000000-5FFF-4B29-849C-91396C020D2C}"/>
            </c:ext>
          </c:extLst>
        </c:ser>
        <c:dLbls>
          <c:showLegendKey val="0"/>
          <c:showVal val="0"/>
          <c:showCatName val="0"/>
          <c:showSerName val="0"/>
          <c:showPercent val="0"/>
          <c:showBubbleSize val="0"/>
        </c:dLbls>
        <c:gapWidth val="219"/>
        <c:overlap val="100"/>
        <c:axId val="943442440"/>
        <c:axId val="943442832"/>
        <c:extLst/>
      </c:barChart>
      <c:catAx>
        <c:axId val="94344244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442832"/>
        <c:crossesAt val="1.0000000000000003E-4"/>
        <c:auto val="0"/>
        <c:lblAlgn val="ctr"/>
        <c:lblOffset val="100"/>
        <c:tickLblSkip val="6"/>
        <c:tickMarkSkip val="5"/>
        <c:noMultiLvlLbl val="0"/>
      </c:catAx>
      <c:valAx>
        <c:axId val="9434428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442440"/>
        <c:crosses val="autoZero"/>
        <c:crossBetween val="between"/>
      </c:valAx>
      <c:spPr>
        <a:noFill/>
        <a:ln>
          <a:solidFill>
            <a:schemeClr val="tx1">
              <a:lumMod val="75000"/>
              <a:lumOff val="25000"/>
            </a:schemeClr>
          </a:solidFill>
        </a:ln>
        <a:effectLst/>
      </c:spPr>
    </c:plotArea>
    <c:legend>
      <c:legendPos val="t"/>
      <c:layout>
        <c:manualLayout>
          <c:xMode val="edge"/>
          <c:yMode val="edge"/>
          <c:x val="0.28637433072047308"/>
          <c:y val="0.14032836922538097"/>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189 to 193)</c:v>
            </c:pt>
          </c:strCache>
        </c:strRef>
      </c:tx>
      <c:layout>
        <c:manualLayout>
          <c:xMode val="edge"/>
          <c:yMode val="edge"/>
          <c:x val="0.2304336991816352"/>
          <c:y val="4.4439635602383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'Anim at Farm RK 190'!$Q$26</c:f>
              <c:strCache>
                <c:ptCount val="1"/>
                <c:pt idx="0">
                  <c:v>Lead</c:v>
                </c:pt>
              </c:strCache>
            </c:strRef>
          </c:tx>
          <c:spPr>
            <a:solidFill>
              <a:schemeClr val="accent1"/>
            </a:solidFill>
            <a:ln>
              <a:noFill/>
            </a:ln>
            <a:effectLst/>
          </c:spPr>
          <c:invertIfNegative val="0"/>
          <c:cat>
            <c:numRef>
              <c:f>'Anim at Farm RK 190'!$E$27:$E$102</c:f>
              <c:numCache>
                <c:formatCode>m/d/yy\ h:mm;@</c:formatCode>
                <c:ptCount val="76"/>
                <c:pt idx="0">
                  <c:v>42223.84375</c:v>
                </c:pt>
                <c:pt idx="1">
                  <c:v>42224.25</c:v>
                </c:pt>
                <c:pt idx="2">
                  <c:v>42224.291666666664</c:v>
                </c:pt>
                <c:pt idx="3">
                  <c:v>42224.520833333336</c:v>
                </c:pt>
                <c:pt idx="4">
                  <c:v>42224.677083333336</c:v>
                </c:pt>
                <c:pt idx="5">
                  <c:v>42224.770833333336</c:v>
                </c:pt>
                <c:pt idx="6">
                  <c:v>42224.8125</c:v>
                </c:pt>
                <c:pt idx="7">
                  <c:v>42224.972222222219</c:v>
                </c:pt>
                <c:pt idx="8">
                  <c:v>42224.979166666664</c:v>
                </c:pt>
                <c:pt idx="9">
                  <c:v>42225</c:v>
                </c:pt>
                <c:pt idx="10">
                  <c:v>42225.270833333336</c:v>
                </c:pt>
                <c:pt idx="11">
                  <c:v>42226</c:v>
                </c:pt>
                <c:pt idx="12">
                  <c:v>42226.65347222222</c:v>
                </c:pt>
                <c:pt idx="13">
                  <c:v>42226.805555555555</c:v>
                </c:pt>
                <c:pt idx="14">
                  <c:v>42227.029861111114</c:v>
                </c:pt>
                <c:pt idx="15">
                  <c:v>42227.3125</c:v>
                </c:pt>
                <c:pt idx="16">
                  <c:v>42227.541666666664</c:v>
                </c:pt>
                <c:pt idx="17">
                  <c:v>42227.545138888891</c:v>
                </c:pt>
                <c:pt idx="18">
                  <c:v>42227.763888888891</c:v>
                </c:pt>
                <c:pt idx="19">
                  <c:v>42228.458333333336</c:v>
                </c:pt>
                <c:pt idx="20">
                  <c:v>42228.572916666664</c:v>
                </c:pt>
                <c:pt idx="21">
                  <c:v>42228.666666666664</c:v>
                </c:pt>
                <c:pt idx="22">
                  <c:v>42228.753472222219</c:v>
                </c:pt>
                <c:pt idx="23">
                  <c:v>42228.916666666664</c:v>
                </c:pt>
                <c:pt idx="24">
                  <c:v>42229.041666666664</c:v>
                </c:pt>
                <c:pt idx="25">
                  <c:v>42229.291666666664</c:v>
                </c:pt>
                <c:pt idx="26">
                  <c:v>42229.444444444445</c:v>
                </c:pt>
                <c:pt idx="27">
                  <c:v>42229.524305555555</c:v>
                </c:pt>
                <c:pt idx="28">
                  <c:v>42229.774305555555</c:v>
                </c:pt>
                <c:pt idx="29">
                  <c:v>42230.322916666664</c:v>
                </c:pt>
                <c:pt idx="30">
                  <c:v>42230.447916666664</c:v>
                </c:pt>
                <c:pt idx="31">
                  <c:v>42231.430555555555</c:v>
                </c:pt>
                <c:pt idx="32">
                  <c:v>42232.368055555555</c:v>
                </c:pt>
                <c:pt idx="33">
                  <c:v>42233.34375</c:v>
                </c:pt>
                <c:pt idx="34">
                  <c:v>42234.472222222219</c:v>
                </c:pt>
                <c:pt idx="35">
                  <c:v>42235.458333333336</c:v>
                </c:pt>
                <c:pt idx="36">
                  <c:v>42236.434027777781</c:v>
                </c:pt>
                <c:pt idx="37">
                  <c:v>42237.444444444445</c:v>
                </c:pt>
                <c:pt idx="38">
                  <c:v>42238.430555555555</c:v>
                </c:pt>
                <c:pt idx="39">
                  <c:v>42239.423611111109</c:v>
                </c:pt>
                <c:pt idx="40">
                  <c:v>42240.427083333336</c:v>
                </c:pt>
                <c:pt idx="41">
                  <c:v>42241.402777777781</c:v>
                </c:pt>
                <c:pt idx="42">
                  <c:v>42242.40625</c:v>
                </c:pt>
                <c:pt idx="43">
                  <c:v>42243.430555555555</c:v>
                </c:pt>
                <c:pt idx="44">
                  <c:v>42244.416666666664</c:v>
                </c:pt>
                <c:pt idx="45">
                  <c:v>42246.434027777781</c:v>
                </c:pt>
                <c:pt idx="46">
                  <c:v>42247.395833333336</c:v>
                </c:pt>
                <c:pt idx="47">
                  <c:v>42248.40625</c:v>
                </c:pt>
                <c:pt idx="48">
                  <c:v>42249.4375</c:v>
                </c:pt>
                <c:pt idx="49">
                  <c:v>42252.447916666664</c:v>
                </c:pt>
                <c:pt idx="50">
                  <c:v>42253.444444444445</c:v>
                </c:pt>
                <c:pt idx="51">
                  <c:v>42254.416666666664</c:v>
                </c:pt>
                <c:pt idx="52">
                  <c:v>42255.445833333331</c:v>
                </c:pt>
                <c:pt idx="53">
                  <c:v>42256.458333333336</c:v>
                </c:pt>
                <c:pt idx="54">
                  <c:v>42257.4375</c:v>
                </c:pt>
                <c:pt idx="55">
                  <c:v>42258.419444444444</c:v>
                </c:pt>
                <c:pt idx="56">
                  <c:v>42259.459027777775</c:v>
                </c:pt>
                <c:pt idx="57">
                  <c:v>42260.477777777778</c:v>
                </c:pt>
                <c:pt idx="58">
                  <c:v>42261.5</c:v>
                </c:pt>
                <c:pt idx="59">
                  <c:v>42262.451388888891</c:v>
                </c:pt>
                <c:pt idx="60">
                  <c:v>42263.451388888891</c:v>
                </c:pt>
                <c:pt idx="61">
                  <c:v>42264.430555555555</c:v>
                </c:pt>
                <c:pt idx="62">
                  <c:v>42265.569444444445</c:v>
                </c:pt>
                <c:pt idx="63">
                  <c:v>42266.440972222219</c:v>
                </c:pt>
                <c:pt idx="64">
                  <c:v>42267.430555555555</c:v>
                </c:pt>
                <c:pt idx="65">
                  <c:v>42268.493055555555</c:v>
                </c:pt>
                <c:pt idx="66">
                  <c:v>42269.371527777781</c:v>
                </c:pt>
                <c:pt idx="67">
                  <c:v>42271.416666666664</c:v>
                </c:pt>
                <c:pt idx="68">
                  <c:v>42275.40625</c:v>
                </c:pt>
                <c:pt idx="69">
                  <c:v>42277.399305555555</c:v>
                </c:pt>
                <c:pt idx="70">
                  <c:v>42285.444444444445</c:v>
                </c:pt>
                <c:pt idx="71">
                  <c:v>42291.465277777781</c:v>
                </c:pt>
                <c:pt idx="72">
                  <c:v>42326.333333333336</c:v>
                </c:pt>
                <c:pt idx="73">
                  <c:v>42452.690972222219</c:v>
                </c:pt>
                <c:pt idx="74">
                  <c:v>42530.392361111109</c:v>
                </c:pt>
                <c:pt idx="75">
                  <c:v>42609.458333333336</c:v>
                </c:pt>
              </c:numCache>
            </c:numRef>
          </c:cat>
          <c:val>
            <c:numRef>
              <c:f>'Anim at Farm RK 190'!$Q$27:$Q$104</c:f>
              <c:numCache>
                <c:formatCode>#,##0.00</c:formatCode>
                <c:ptCount val="78"/>
                <c:pt idx="0">
                  <c:v>3.2000000000000001E-2</c:v>
                </c:pt>
                <c:pt idx="1">
                  <c:v>0.19</c:v>
                </c:pt>
                <c:pt idx="2">
                  <c:v>3.2000000000000001E-2</c:v>
                </c:pt>
                <c:pt idx="3">
                  <c:v>3.2000000000000001E-2</c:v>
                </c:pt>
                <c:pt idx="4">
                  <c:v>0.2</c:v>
                </c:pt>
                <c:pt idx="5">
                  <c:v>3.2000000000000001E-2</c:v>
                </c:pt>
                <c:pt idx="6">
                  <c:v>0.04</c:v>
                </c:pt>
                <c:pt idx="7">
                  <c:v>3.2000000000000001E-2</c:v>
                </c:pt>
                <c:pt idx="8">
                  <c:v>0.08</c:v>
                </c:pt>
                <c:pt idx="9">
                  <c:v>0.19</c:v>
                </c:pt>
                <c:pt idx="10">
                  <c:v>3.2000000000000001E-2</c:v>
                </c:pt>
                <c:pt idx="11">
                  <c:v>1.5</c:v>
                </c:pt>
                <c:pt idx="12">
                  <c:v>3.2000000000000001E-2</c:v>
                </c:pt>
                <c:pt idx="13">
                  <c:v>3.2000000000000001E-2</c:v>
                </c:pt>
                <c:pt idx="14">
                  <c:v>3.2000000000000001E-2</c:v>
                </c:pt>
                <c:pt idx="15">
                  <c:v>3.2000000000000001E-2</c:v>
                </c:pt>
                <c:pt idx="16">
                  <c:v>3.2000000000000001E-2</c:v>
                </c:pt>
                <c:pt idx="17">
                  <c:v>0.22</c:v>
                </c:pt>
                <c:pt idx="18">
                  <c:v>3.2000000000000001E-2</c:v>
                </c:pt>
                <c:pt idx="19">
                  <c:v>0.16</c:v>
                </c:pt>
                <c:pt idx="20">
                  <c:v>3.2000000000000001E-2</c:v>
                </c:pt>
                <c:pt idx="21">
                  <c:v>0.04</c:v>
                </c:pt>
                <c:pt idx="22">
                  <c:v>3.2000000000000001E-2</c:v>
                </c:pt>
                <c:pt idx="23">
                  <c:v>0.04</c:v>
                </c:pt>
                <c:pt idx="24">
                  <c:v>3.2000000000000001E-2</c:v>
                </c:pt>
                <c:pt idx="25">
                  <c:v>3.2000000000000001E-2</c:v>
                </c:pt>
                <c:pt idx="26">
                  <c:v>0.25</c:v>
                </c:pt>
                <c:pt idx="27">
                  <c:v>3.2000000000000001E-2</c:v>
                </c:pt>
                <c:pt idx="28">
                  <c:v>3.2000000000000001E-2</c:v>
                </c:pt>
                <c:pt idx="29">
                  <c:v>3.2000000000000001E-2</c:v>
                </c:pt>
                <c:pt idx="30">
                  <c:v>0.13</c:v>
                </c:pt>
                <c:pt idx="31">
                  <c:v>0.5</c:v>
                </c:pt>
                <c:pt idx="32">
                  <c:v>0.55000000000000004</c:v>
                </c:pt>
                <c:pt idx="33">
                  <c:v>0.46</c:v>
                </c:pt>
                <c:pt idx="34">
                  <c:v>0.5</c:v>
                </c:pt>
                <c:pt idx="35">
                  <c:v>0.5</c:v>
                </c:pt>
                <c:pt idx="36">
                  <c:v>0.79</c:v>
                </c:pt>
                <c:pt idx="37">
                  <c:v>0.5</c:v>
                </c:pt>
                <c:pt idx="38">
                  <c:v>0.5</c:v>
                </c:pt>
                <c:pt idx="39">
                  <c:v>0.5</c:v>
                </c:pt>
                <c:pt idx="40">
                  <c:v>0.5</c:v>
                </c:pt>
                <c:pt idx="41">
                  <c:v>0.5</c:v>
                </c:pt>
                <c:pt idx="42">
                  <c:v>0.5</c:v>
                </c:pt>
                <c:pt idx="43">
                  <c:v>19</c:v>
                </c:pt>
                <c:pt idx="44">
                  <c:v>0.5</c:v>
                </c:pt>
                <c:pt idx="45">
                  <c:v>0.53</c:v>
                </c:pt>
                <c:pt idx="46">
                  <c:v>0.06</c:v>
                </c:pt>
                <c:pt idx="47">
                  <c:v>0.3</c:v>
                </c:pt>
                <c:pt idx="48">
                  <c:v>9.2999999999999999E-2</c:v>
                </c:pt>
                <c:pt idx="49">
                  <c:v>0.59</c:v>
                </c:pt>
                <c:pt idx="50">
                  <c:v>6.0999999999999999E-2</c:v>
                </c:pt>
                <c:pt idx="51">
                  <c:v>0.57999999999999996</c:v>
                </c:pt>
                <c:pt idx="52">
                  <c:v>0.06</c:v>
                </c:pt>
                <c:pt idx="53">
                  <c:v>0.06</c:v>
                </c:pt>
                <c:pt idx="54">
                  <c:v>0.33</c:v>
                </c:pt>
                <c:pt idx="55">
                  <c:v>5.5</c:v>
                </c:pt>
                <c:pt idx="56">
                  <c:v>0.22</c:v>
                </c:pt>
                <c:pt idx="57">
                  <c:v>0.15</c:v>
                </c:pt>
                <c:pt idx="58">
                  <c:v>0.13</c:v>
                </c:pt>
                <c:pt idx="59">
                  <c:v>0.69</c:v>
                </c:pt>
                <c:pt idx="60">
                  <c:v>0.12</c:v>
                </c:pt>
                <c:pt idx="61">
                  <c:v>0.2</c:v>
                </c:pt>
                <c:pt idx="62">
                  <c:v>1</c:v>
                </c:pt>
                <c:pt idx="63">
                  <c:v>0.06</c:v>
                </c:pt>
                <c:pt idx="64">
                  <c:v>0.12</c:v>
                </c:pt>
                <c:pt idx="65">
                  <c:v>6.5000000000000002E-2</c:v>
                </c:pt>
                <c:pt idx="66">
                  <c:v>8.5000000000000006E-2</c:v>
                </c:pt>
                <c:pt idx="67">
                  <c:v>3.4</c:v>
                </c:pt>
                <c:pt idx="68">
                  <c:v>0.96</c:v>
                </c:pt>
                <c:pt idx="69">
                  <c:v>0.33</c:v>
                </c:pt>
                <c:pt idx="70">
                  <c:v>0.61</c:v>
                </c:pt>
                <c:pt idx="71">
                  <c:v>0.3</c:v>
                </c:pt>
                <c:pt idx="72">
                  <c:v>0.06</c:v>
                </c:pt>
                <c:pt idx="73">
                  <c:v>7.5999999999999998E-2</c:v>
                </c:pt>
                <c:pt idx="74">
                  <c:v>1.1000000000000001</c:v>
                </c:pt>
                <c:pt idx="75" formatCode="General">
                  <c:v>0.37</c:v>
                </c:pt>
              </c:numCache>
            </c:numRef>
          </c:val>
          <c:extLst>
            <c:ext xmlns:c16="http://schemas.microsoft.com/office/drawing/2014/chart" uri="{C3380CC4-5D6E-409C-BE32-E72D297353CC}">
              <c16:uniqueId val="{00000000-8D66-4F93-99B2-1C07C7B6513B}"/>
            </c:ext>
          </c:extLst>
        </c:ser>
        <c:dLbls>
          <c:showLegendKey val="0"/>
          <c:showVal val="0"/>
          <c:showCatName val="0"/>
          <c:showSerName val="0"/>
          <c:showPercent val="0"/>
          <c:showBubbleSize val="0"/>
        </c:dLbls>
        <c:gapWidth val="219"/>
        <c:overlap val="100"/>
        <c:axId val="943443616"/>
        <c:axId val="943444008"/>
        <c:extLst/>
      </c:barChart>
      <c:catAx>
        <c:axId val="94344361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444008"/>
        <c:crossesAt val="1.0000000000000004E-5"/>
        <c:auto val="0"/>
        <c:lblAlgn val="ctr"/>
        <c:lblOffset val="100"/>
        <c:tickLblSkip val="6"/>
        <c:tickMarkSkip val="5"/>
        <c:noMultiLvlLbl val="0"/>
      </c:catAx>
      <c:valAx>
        <c:axId val="94344400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443616"/>
        <c:crosses val="autoZero"/>
        <c:crossBetween val="between"/>
      </c:valAx>
      <c:spPr>
        <a:noFill/>
        <a:ln>
          <a:solidFill>
            <a:schemeClr val="tx1">
              <a:lumMod val="75000"/>
              <a:lumOff val="25000"/>
            </a:schemeClr>
          </a:solidFill>
        </a:ln>
        <a:effectLst/>
      </c:spPr>
    </c:plotArea>
    <c:legend>
      <c:legendPos val="t"/>
      <c:layout>
        <c:manualLayout>
          <c:xMode val="edge"/>
          <c:yMode val="edge"/>
          <c:x val="0.31750568011953378"/>
          <c:y val="0.144657882464443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189 to 193)</c:v>
            </c:pt>
          </c:strCache>
        </c:strRef>
      </c:tx>
      <c:layout>
        <c:manualLayout>
          <c:xMode val="edge"/>
          <c:yMode val="edge"/>
          <c:x val="0.21878917844729306"/>
          <c:y val="3.055069637616739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'Anim at Farm RK 190'!$AC$26</c:f>
              <c:strCache>
                <c:ptCount val="1"/>
                <c:pt idx="0">
                  <c:v>Zinc</c:v>
                </c:pt>
              </c:strCache>
            </c:strRef>
          </c:tx>
          <c:spPr>
            <a:solidFill>
              <a:schemeClr val="accent1"/>
            </a:solidFill>
            <a:ln>
              <a:noFill/>
            </a:ln>
            <a:effectLst/>
          </c:spPr>
          <c:invertIfNegative val="0"/>
          <c:cat>
            <c:numRef>
              <c:f>'Anim at Farm RK 190'!$E$27:$E$102</c:f>
              <c:numCache>
                <c:formatCode>m/d/yy\ h:mm;@</c:formatCode>
                <c:ptCount val="76"/>
                <c:pt idx="0">
                  <c:v>42223.84375</c:v>
                </c:pt>
                <c:pt idx="1">
                  <c:v>42224.25</c:v>
                </c:pt>
                <c:pt idx="2">
                  <c:v>42224.291666666664</c:v>
                </c:pt>
                <c:pt idx="3">
                  <c:v>42224.520833333336</c:v>
                </c:pt>
                <c:pt idx="4">
                  <c:v>42224.677083333336</c:v>
                </c:pt>
                <c:pt idx="5">
                  <c:v>42224.770833333336</c:v>
                </c:pt>
                <c:pt idx="6">
                  <c:v>42224.8125</c:v>
                </c:pt>
                <c:pt idx="7">
                  <c:v>42224.972222222219</c:v>
                </c:pt>
                <c:pt idx="8">
                  <c:v>42224.979166666664</c:v>
                </c:pt>
                <c:pt idx="9">
                  <c:v>42225</c:v>
                </c:pt>
                <c:pt idx="10">
                  <c:v>42225.270833333336</c:v>
                </c:pt>
                <c:pt idx="11">
                  <c:v>42226</c:v>
                </c:pt>
                <c:pt idx="12">
                  <c:v>42226.65347222222</c:v>
                </c:pt>
                <c:pt idx="13">
                  <c:v>42226.805555555555</c:v>
                </c:pt>
                <c:pt idx="14">
                  <c:v>42227.029861111114</c:v>
                </c:pt>
                <c:pt idx="15">
                  <c:v>42227.3125</c:v>
                </c:pt>
                <c:pt idx="16">
                  <c:v>42227.541666666664</c:v>
                </c:pt>
                <c:pt idx="17">
                  <c:v>42227.545138888891</c:v>
                </c:pt>
                <c:pt idx="18">
                  <c:v>42227.763888888891</c:v>
                </c:pt>
                <c:pt idx="19">
                  <c:v>42228.458333333336</c:v>
                </c:pt>
                <c:pt idx="20">
                  <c:v>42228.572916666664</c:v>
                </c:pt>
                <c:pt idx="21">
                  <c:v>42228.666666666664</c:v>
                </c:pt>
                <c:pt idx="22">
                  <c:v>42228.753472222219</c:v>
                </c:pt>
                <c:pt idx="23">
                  <c:v>42228.916666666664</c:v>
                </c:pt>
                <c:pt idx="24">
                  <c:v>42229.041666666664</c:v>
                </c:pt>
                <c:pt idx="25">
                  <c:v>42229.291666666664</c:v>
                </c:pt>
                <c:pt idx="26">
                  <c:v>42229.444444444445</c:v>
                </c:pt>
                <c:pt idx="27">
                  <c:v>42229.524305555555</c:v>
                </c:pt>
                <c:pt idx="28">
                  <c:v>42229.774305555555</c:v>
                </c:pt>
                <c:pt idx="29">
                  <c:v>42230.322916666664</c:v>
                </c:pt>
                <c:pt idx="30">
                  <c:v>42230.447916666664</c:v>
                </c:pt>
                <c:pt idx="31">
                  <c:v>42231.430555555555</c:v>
                </c:pt>
                <c:pt idx="32">
                  <c:v>42232.368055555555</c:v>
                </c:pt>
                <c:pt idx="33">
                  <c:v>42233.34375</c:v>
                </c:pt>
                <c:pt idx="34">
                  <c:v>42234.472222222219</c:v>
                </c:pt>
                <c:pt idx="35">
                  <c:v>42235.458333333336</c:v>
                </c:pt>
                <c:pt idx="36">
                  <c:v>42236.434027777781</c:v>
                </c:pt>
                <c:pt idx="37">
                  <c:v>42237.444444444445</c:v>
                </c:pt>
                <c:pt idx="38">
                  <c:v>42238.430555555555</c:v>
                </c:pt>
                <c:pt idx="39">
                  <c:v>42239.423611111109</c:v>
                </c:pt>
                <c:pt idx="40">
                  <c:v>42240.427083333336</c:v>
                </c:pt>
                <c:pt idx="41">
                  <c:v>42241.402777777781</c:v>
                </c:pt>
                <c:pt idx="42">
                  <c:v>42242.40625</c:v>
                </c:pt>
                <c:pt idx="43">
                  <c:v>42243.430555555555</c:v>
                </c:pt>
                <c:pt idx="44">
                  <c:v>42244.416666666664</c:v>
                </c:pt>
                <c:pt idx="45">
                  <c:v>42246.434027777781</c:v>
                </c:pt>
                <c:pt idx="46">
                  <c:v>42247.395833333336</c:v>
                </c:pt>
                <c:pt idx="47">
                  <c:v>42248.40625</c:v>
                </c:pt>
                <c:pt idx="48">
                  <c:v>42249.4375</c:v>
                </c:pt>
                <c:pt idx="49">
                  <c:v>42252.447916666664</c:v>
                </c:pt>
                <c:pt idx="50">
                  <c:v>42253.444444444445</c:v>
                </c:pt>
                <c:pt idx="51">
                  <c:v>42254.416666666664</c:v>
                </c:pt>
                <c:pt idx="52">
                  <c:v>42255.445833333331</c:v>
                </c:pt>
                <c:pt idx="53">
                  <c:v>42256.458333333336</c:v>
                </c:pt>
                <c:pt idx="54">
                  <c:v>42257.4375</c:v>
                </c:pt>
                <c:pt idx="55">
                  <c:v>42258.419444444444</c:v>
                </c:pt>
                <c:pt idx="56">
                  <c:v>42259.459027777775</c:v>
                </c:pt>
                <c:pt idx="57">
                  <c:v>42260.477777777778</c:v>
                </c:pt>
                <c:pt idx="58">
                  <c:v>42261.5</c:v>
                </c:pt>
                <c:pt idx="59">
                  <c:v>42262.451388888891</c:v>
                </c:pt>
                <c:pt idx="60">
                  <c:v>42263.451388888891</c:v>
                </c:pt>
                <c:pt idx="61">
                  <c:v>42264.430555555555</c:v>
                </c:pt>
                <c:pt idx="62">
                  <c:v>42265.569444444445</c:v>
                </c:pt>
                <c:pt idx="63">
                  <c:v>42266.440972222219</c:v>
                </c:pt>
                <c:pt idx="64">
                  <c:v>42267.430555555555</c:v>
                </c:pt>
                <c:pt idx="65">
                  <c:v>42268.493055555555</c:v>
                </c:pt>
                <c:pt idx="66">
                  <c:v>42269.371527777781</c:v>
                </c:pt>
                <c:pt idx="67">
                  <c:v>42271.416666666664</c:v>
                </c:pt>
                <c:pt idx="68">
                  <c:v>42275.40625</c:v>
                </c:pt>
                <c:pt idx="69">
                  <c:v>42277.399305555555</c:v>
                </c:pt>
                <c:pt idx="70">
                  <c:v>42285.444444444445</c:v>
                </c:pt>
                <c:pt idx="71">
                  <c:v>42291.465277777781</c:v>
                </c:pt>
                <c:pt idx="72">
                  <c:v>42326.333333333336</c:v>
                </c:pt>
                <c:pt idx="73">
                  <c:v>42452.690972222219</c:v>
                </c:pt>
                <c:pt idx="74">
                  <c:v>42530.392361111109</c:v>
                </c:pt>
                <c:pt idx="75">
                  <c:v>42609.458333333336</c:v>
                </c:pt>
              </c:numCache>
            </c:numRef>
          </c:cat>
          <c:val>
            <c:numRef>
              <c:f>'Anim at Farm RK 190'!$AC$27:$AC$104</c:f>
              <c:numCache>
                <c:formatCode>#,##0.00</c:formatCode>
                <c:ptCount val="78"/>
                <c:pt idx="0">
                  <c:v>0.33</c:v>
                </c:pt>
                <c:pt idx="1">
                  <c:v>2</c:v>
                </c:pt>
                <c:pt idx="2">
                  <c:v>0.33</c:v>
                </c:pt>
                <c:pt idx="3">
                  <c:v>0.33</c:v>
                </c:pt>
                <c:pt idx="4">
                  <c:v>2.8</c:v>
                </c:pt>
                <c:pt idx="5">
                  <c:v>0.33</c:v>
                </c:pt>
                <c:pt idx="6">
                  <c:v>2</c:v>
                </c:pt>
                <c:pt idx="7">
                  <c:v>0.33</c:v>
                </c:pt>
                <c:pt idx="8">
                  <c:v>3.72</c:v>
                </c:pt>
                <c:pt idx="9">
                  <c:v>86</c:v>
                </c:pt>
                <c:pt idx="10">
                  <c:v>0.33</c:v>
                </c:pt>
                <c:pt idx="11">
                  <c:v>4.8</c:v>
                </c:pt>
                <c:pt idx="12">
                  <c:v>0.33</c:v>
                </c:pt>
                <c:pt idx="13">
                  <c:v>0.33</c:v>
                </c:pt>
                <c:pt idx="14">
                  <c:v>0.33</c:v>
                </c:pt>
                <c:pt idx="15">
                  <c:v>0.33</c:v>
                </c:pt>
                <c:pt idx="16">
                  <c:v>0.33</c:v>
                </c:pt>
                <c:pt idx="17">
                  <c:v>2.8</c:v>
                </c:pt>
                <c:pt idx="18">
                  <c:v>0.33</c:v>
                </c:pt>
                <c:pt idx="19">
                  <c:v>3</c:v>
                </c:pt>
                <c:pt idx="20">
                  <c:v>0.33</c:v>
                </c:pt>
                <c:pt idx="21">
                  <c:v>2</c:v>
                </c:pt>
                <c:pt idx="22">
                  <c:v>0.33</c:v>
                </c:pt>
                <c:pt idx="23">
                  <c:v>2</c:v>
                </c:pt>
                <c:pt idx="24">
                  <c:v>0.33</c:v>
                </c:pt>
                <c:pt idx="25">
                  <c:v>0.33</c:v>
                </c:pt>
                <c:pt idx="26">
                  <c:v>4.0999999999999996</c:v>
                </c:pt>
                <c:pt idx="27">
                  <c:v>0.33</c:v>
                </c:pt>
                <c:pt idx="28">
                  <c:v>0.33</c:v>
                </c:pt>
                <c:pt idx="29">
                  <c:v>0.33</c:v>
                </c:pt>
                <c:pt idx="30">
                  <c:v>3.2</c:v>
                </c:pt>
                <c:pt idx="32">
                  <c:v>4.5</c:v>
                </c:pt>
                <c:pt idx="33">
                  <c:v>5.3</c:v>
                </c:pt>
                <c:pt idx="34">
                  <c:v>3.2</c:v>
                </c:pt>
                <c:pt idx="35">
                  <c:v>2.5</c:v>
                </c:pt>
                <c:pt idx="36">
                  <c:v>4.5999999999999996</c:v>
                </c:pt>
                <c:pt idx="37">
                  <c:v>12</c:v>
                </c:pt>
                <c:pt idx="38">
                  <c:v>3.2</c:v>
                </c:pt>
                <c:pt idx="39">
                  <c:v>4</c:v>
                </c:pt>
                <c:pt idx="40">
                  <c:v>2.5</c:v>
                </c:pt>
                <c:pt idx="41">
                  <c:v>2.9</c:v>
                </c:pt>
                <c:pt idx="42">
                  <c:v>7</c:v>
                </c:pt>
                <c:pt idx="43">
                  <c:v>61</c:v>
                </c:pt>
                <c:pt idx="44">
                  <c:v>4.7</c:v>
                </c:pt>
                <c:pt idx="45">
                  <c:v>2.5</c:v>
                </c:pt>
                <c:pt idx="46">
                  <c:v>4.5</c:v>
                </c:pt>
                <c:pt idx="47">
                  <c:v>3</c:v>
                </c:pt>
                <c:pt idx="48">
                  <c:v>3.3</c:v>
                </c:pt>
                <c:pt idx="49">
                  <c:v>5.8</c:v>
                </c:pt>
                <c:pt idx="50">
                  <c:v>3.2</c:v>
                </c:pt>
                <c:pt idx="51">
                  <c:v>4.0999999999999996</c:v>
                </c:pt>
                <c:pt idx="52">
                  <c:v>2.8</c:v>
                </c:pt>
                <c:pt idx="53">
                  <c:v>3.2</c:v>
                </c:pt>
                <c:pt idx="54">
                  <c:v>6.3</c:v>
                </c:pt>
                <c:pt idx="55">
                  <c:v>24</c:v>
                </c:pt>
                <c:pt idx="56">
                  <c:v>3.4</c:v>
                </c:pt>
                <c:pt idx="57">
                  <c:v>2.8</c:v>
                </c:pt>
                <c:pt idx="58">
                  <c:v>3.9</c:v>
                </c:pt>
                <c:pt idx="59">
                  <c:v>4.9000000000000004</c:v>
                </c:pt>
                <c:pt idx="60">
                  <c:v>2.9</c:v>
                </c:pt>
                <c:pt idx="61">
                  <c:v>3.8</c:v>
                </c:pt>
                <c:pt idx="62">
                  <c:v>9.1999999999999993</c:v>
                </c:pt>
                <c:pt idx="63">
                  <c:v>3.4</c:v>
                </c:pt>
                <c:pt idx="64">
                  <c:v>3.3</c:v>
                </c:pt>
                <c:pt idx="65">
                  <c:v>3</c:v>
                </c:pt>
                <c:pt idx="66">
                  <c:v>3.4</c:v>
                </c:pt>
                <c:pt idx="67">
                  <c:v>13</c:v>
                </c:pt>
                <c:pt idx="68">
                  <c:v>5.8</c:v>
                </c:pt>
                <c:pt idx="69">
                  <c:v>4</c:v>
                </c:pt>
                <c:pt idx="70">
                  <c:v>5.4</c:v>
                </c:pt>
                <c:pt idx="71">
                  <c:v>4.0999999999999996</c:v>
                </c:pt>
                <c:pt idx="72">
                  <c:v>5.9</c:v>
                </c:pt>
                <c:pt idx="73">
                  <c:v>5.3</c:v>
                </c:pt>
                <c:pt idx="74">
                  <c:v>11</c:v>
                </c:pt>
                <c:pt idx="75" formatCode="0.00">
                  <c:v>1.4</c:v>
                </c:pt>
              </c:numCache>
            </c:numRef>
          </c:val>
          <c:extLst>
            <c:ext xmlns:c16="http://schemas.microsoft.com/office/drawing/2014/chart" uri="{C3380CC4-5D6E-409C-BE32-E72D297353CC}">
              <c16:uniqueId val="{00000000-6E8D-4349-9731-72704390C4BF}"/>
            </c:ext>
          </c:extLst>
        </c:ser>
        <c:dLbls>
          <c:showLegendKey val="0"/>
          <c:showVal val="0"/>
          <c:showCatName val="0"/>
          <c:showSerName val="0"/>
          <c:showPercent val="0"/>
          <c:showBubbleSize val="0"/>
        </c:dLbls>
        <c:gapWidth val="219"/>
        <c:overlap val="100"/>
        <c:axId val="943445968"/>
        <c:axId val="943446360"/>
        <c:extLst/>
      </c:barChart>
      <c:catAx>
        <c:axId val="94344596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446360"/>
        <c:crossesAt val="1.0000000000000003E-4"/>
        <c:auto val="0"/>
        <c:lblAlgn val="ctr"/>
        <c:lblOffset val="100"/>
        <c:tickLblSkip val="6"/>
        <c:tickMarkSkip val="5"/>
        <c:noMultiLvlLbl val="0"/>
      </c:catAx>
      <c:valAx>
        <c:axId val="94344636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8474190921546379E-2"/>
              <c:y val="0.1529351411479466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3445968"/>
        <c:crosses val="autoZero"/>
        <c:crossBetween val="between"/>
      </c:valAx>
      <c:spPr>
        <a:noFill/>
        <a:ln>
          <a:solidFill>
            <a:schemeClr val="tx1">
              <a:lumMod val="75000"/>
              <a:lumOff val="25000"/>
            </a:schemeClr>
          </a:solidFill>
        </a:ln>
        <a:effectLst/>
      </c:spPr>
    </c:plotArea>
    <c:legend>
      <c:legendPos val="t"/>
      <c:layout>
        <c:manualLayout>
          <c:xMode val="edge"/>
          <c:yMode val="edge"/>
          <c:x val="0.6441868211349101"/>
          <c:y val="0.15299593045258747"/>
          <c:w val="0.26565672266774948"/>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189 to 193)</c:v>
            </c:pt>
          </c:strCache>
        </c:strRef>
      </c:tx>
      <c:layout>
        <c:manualLayout>
          <c:xMode val="edge"/>
          <c:yMode val="edge"/>
          <c:x val="0.23065582727157974"/>
          <c:y val="2.964502865725397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'Anim at Farm RK 190'!$S$26</c:f>
              <c:strCache>
                <c:ptCount val="1"/>
                <c:pt idx="0">
                  <c:v>Manganese</c:v>
                </c:pt>
              </c:strCache>
            </c:strRef>
          </c:tx>
          <c:spPr>
            <a:solidFill>
              <a:schemeClr val="accent1"/>
            </a:solidFill>
            <a:ln>
              <a:noFill/>
            </a:ln>
            <a:effectLst/>
          </c:spPr>
          <c:invertIfNegative val="0"/>
          <c:cat>
            <c:numRef>
              <c:f>'Anim at Farm RK 190'!$E$27:$E$102</c:f>
              <c:numCache>
                <c:formatCode>m/d/yy\ h:mm;@</c:formatCode>
                <c:ptCount val="76"/>
                <c:pt idx="0">
                  <c:v>42223.84375</c:v>
                </c:pt>
                <c:pt idx="1">
                  <c:v>42224.25</c:v>
                </c:pt>
                <c:pt idx="2">
                  <c:v>42224.291666666664</c:v>
                </c:pt>
                <c:pt idx="3">
                  <c:v>42224.520833333336</c:v>
                </c:pt>
                <c:pt idx="4">
                  <c:v>42224.677083333336</c:v>
                </c:pt>
                <c:pt idx="5">
                  <c:v>42224.770833333336</c:v>
                </c:pt>
                <c:pt idx="6">
                  <c:v>42224.8125</c:v>
                </c:pt>
                <c:pt idx="7">
                  <c:v>42224.972222222219</c:v>
                </c:pt>
                <c:pt idx="8">
                  <c:v>42224.979166666664</c:v>
                </c:pt>
                <c:pt idx="9">
                  <c:v>42225</c:v>
                </c:pt>
                <c:pt idx="10">
                  <c:v>42225.270833333336</c:v>
                </c:pt>
                <c:pt idx="11">
                  <c:v>42226</c:v>
                </c:pt>
                <c:pt idx="12">
                  <c:v>42226.65347222222</c:v>
                </c:pt>
                <c:pt idx="13">
                  <c:v>42226.805555555555</c:v>
                </c:pt>
                <c:pt idx="14">
                  <c:v>42227.029861111114</c:v>
                </c:pt>
                <c:pt idx="15">
                  <c:v>42227.3125</c:v>
                </c:pt>
                <c:pt idx="16">
                  <c:v>42227.541666666664</c:v>
                </c:pt>
                <c:pt idx="17">
                  <c:v>42227.545138888891</c:v>
                </c:pt>
                <c:pt idx="18">
                  <c:v>42227.763888888891</c:v>
                </c:pt>
                <c:pt idx="19">
                  <c:v>42228.458333333336</c:v>
                </c:pt>
                <c:pt idx="20">
                  <c:v>42228.572916666664</c:v>
                </c:pt>
                <c:pt idx="21">
                  <c:v>42228.666666666664</c:v>
                </c:pt>
                <c:pt idx="22">
                  <c:v>42228.753472222219</c:v>
                </c:pt>
                <c:pt idx="23">
                  <c:v>42228.916666666664</c:v>
                </c:pt>
                <c:pt idx="24">
                  <c:v>42229.041666666664</c:v>
                </c:pt>
                <c:pt idx="25">
                  <c:v>42229.291666666664</c:v>
                </c:pt>
                <c:pt idx="26">
                  <c:v>42229.444444444445</c:v>
                </c:pt>
                <c:pt idx="27">
                  <c:v>42229.524305555555</c:v>
                </c:pt>
                <c:pt idx="28">
                  <c:v>42229.774305555555</c:v>
                </c:pt>
                <c:pt idx="29">
                  <c:v>42230.322916666664</c:v>
                </c:pt>
                <c:pt idx="30">
                  <c:v>42230.447916666664</c:v>
                </c:pt>
                <c:pt idx="31">
                  <c:v>42231.430555555555</c:v>
                </c:pt>
                <c:pt idx="32">
                  <c:v>42232.368055555555</c:v>
                </c:pt>
                <c:pt idx="33">
                  <c:v>42233.34375</c:v>
                </c:pt>
                <c:pt idx="34">
                  <c:v>42234.472222222219</c:v>
                </c:pt>
                <c:pt idx="35">
                  <c:v>42235.458333333336</c:v>
                </c:pt>
                <c:pt idx="36">
                  <c:v>42236.434027777781</c:v>
                </c:pt>
                <c:pt idx="37">
                  <c:v>42237.444444444445</c:v>
                </c:pt>
                <c:pt idx="38">
                  <c:v>42238.430555555555</c:v>
                </c:pt>
                <c:pt idx="39">
                  <c:v>42239.423611111109</c:v>
                </c:pt>
                <c:pt idx="40">
                  <c:v>42240.427083333336</c:v>
                </c:pt>
                <c:pt idx="41">
                  <c:v>42241.402777777781</c:v>
                </c:pt>
                <c:pt idx="42">
                  <c:v>42242.40625</c:v>
                </c:pt>
                <c:pt idx="43">
                  <c:v>42243.430555555555</c:v>
                </c:pt>
                <c:pt idx="44">
                  <c:v>42244.416666666664</c:v>
                </c:pt>
                <c:pt idx="45">
                  <c:v>42246.434027777781</c:v>
                </c:pt>
                <c:pt idx="46">
                  <c:v>42247.395833333336</c:v>
                </c:pt>
                <c:pt idx="47">
                  <c:v>42248.40625</c:v>
                </c:pt>
                <c:pt idx="48">
                  <c:v>42249.4375</c:v>
                </c:pt>
                <c:pt idx="49">
                  <c:v>42252.447916666664</c:v>
                </c:pt>
                <c:pt idx="50">
                  <c:v>42253.444444444445</c:v>
                </c:pt>
                <c:pt idx="51">
                  <c:v>42254.416666666664</c:v>
                </c:pt>
                <c:pt idx="52">
                  <c:v>42255.445833333331</c:v>
                </c:pt>
                <c:pt idx="53">
                  <c:v>42256.458333333336</c:v>
                </c:pt>
                <c:pt idx="54">
                  <c:v>42257.4375</c:v>
                </c:pt>
                <c:pt idx="55">
                  <c:v>42258.419444444444</c:v>
                </c:pt>
                <c:pt idx="56">
                  <c:v>42259.459027777775</c:v>
                </c:pt>
                <c:pt idx="57">
                  <c:v>42260.477777777778</c:v>
                </c:pt>
                <c:pt idx="58">
                  <c:v>42261.5</c:v>
                </c:pt>
                <c:pt idx="59">
                  <c:v>42262.451388888891</c:v>
                </c:pt>
                <c:pt idx="60">
                  <c:v>42263.451388888891</c:v>
                </c:pt>
                <c:pt idx="61">
                  <c:v>42264.430555555555</c:v>
                </c:pt>
                <c:pt idx="62">
                  <c:v>42265.569444444445</c:v>
                </c:pt>
                <c:pt idx="63">
                  <c:v>42266.440972222219</c:v>
                </c:pt>
                <c:pt idx="64">
                  <c:v>42267.430555555555</c:v>
                </c:pt>
                <c:pt idx="65">
                  <c:v>42268.493055555555</c:v>
                </c:pt>
                <c:pt idx="66">
                  <c:v>42269.371527777781</c:v>
                </c:pt>
                <c:pt idx="67">
                  <c:v>42271.416666666664</c:v>
                </c:pt>
                <c:pt idx="68">
                  <c:v>42275.40625</c:v>
                </c:pt>
                <c:pt idx="69">
                  <c:v>42277.399305555555</c:v>
                </c:pt>
                <c:pt idx="70">
                  <c:v>42285.444444444445</c:v>
                </c:pt>
                <c:pt idx="71">
                  <c:v>42291.465277777781</c:v>
                </c:pt>
                <c:pt idx="72">
                  <c:v>42326.333333333336</c:v>
                </c:pt>
                <c:pt idx="73">
                  <c:v>42452.690972222219</c:v>
                </c:pt>
                <c:pt idx="74">
                  <c:v>42530.392361111109</c:v>
                </c:pt>
                <c:pt idx="75">
                  <c:v>42609.458333333336</c:v>
                </c:pt>
              </c:numCache>
            </c:numRef>
          </c:cat>
          <c:val>
            <c:numRef>
              <c:f>'Anim at Farm RK 190'!$S$27:$S$104</c:f>
              <c:numCache>
                <c:formatCode>#,##0.00</c:formatCode>
                <c:ptCount val="78"/>
                <c:pt idx="0">
                  <c:v>23</c:v>
                </c:pt>
                <c:pt idx="1">
                  <c:v>8.52</c:v>
                </c:pt>
                <c:pt idx="2">
                  <c:v>9</c:v>
                </c:pt>
                <c:pt idx="3">
                  <c:v>12</c:v>
                </c:pt>
                <c:pt idx="4">
                  <c:v>1.6</c:v>
                </c:pt>
                <c:pt idx="5">
                  <c:v>7</c:v>
                </c:pt>
                <c:pt idx="6">
                  <c:v>6.97</c:v>
                </c:pt>
                <c:pt idx="7">
                  <c:v>9</c:v>
                </c:pt>
                <c:pt idx="8">
                  <c:v>5.22</c:v>
                </c:pt>
                <c:pt idx="9">
                  <c:v>6.6</c:v>
                </c:pt>
                <c:pt idx="10">
                  <c:v>10</c:v>
                </c:pt>
                <c:pt idx="11">
                  <c:v>13</c:v>
                </c:pt>
                <c:pt idx="12">
                  <c:v>7</c:v>
                </c:pt>
                <c:pt idx="13">
                  <c:v>7</c:v>
                </c:pt>
                <c:pt idx="14">
                  <c:v>7</c:v>
                </c:pt>
                <c:pt idx="15">
                  <c:v>9</c:v>
                </c:pt>
                <c:pt idx="16">
                  <c:v>9</c:v>
                </c:pt>
                <c:pt idx="17">
                  <c:v>8.1999999999999993</c:v>
                </c:pt>
                <c:pt idx="18">
                  <c:v>8</c:v>
                </c:pt>
                <c:pt idx="19">
                  <c:v>7.9</c:v>
                </c:pt>
                <c:pt idx="20">
                  <c:v>8</c:v>
                </c:pt>
                <c:pt idx="21">
                  <c:v>5.91</c:v>
                </c:pt>
                <c:pt idx="22">
                  <c:v>7</c:v>
                </c:pt>
                <c:pt idx="23">
                  <c:v>4.43</c:v>
                </c:pt>
                <c:pt idx="24">
                  <c:v>6</c:v>
                </c:pt>
                <c:pt idx="25">
                  <c:v>7</c:v>
                </c:pt>
                <c:pt idx="26">
                  <c:v>9.1</c:v>
                </c:pt>
                <c:pt idx="27">
                  <c:v>7</c:v>
                </c:pt>
                <c:pt idx="28">
                  <c:v>8</c:v>
                </c:pt>
                <c:pt idx="29">
                  <c:v>7</c:v>
                </c:pt>
                <c:pt idx="30">
                  <c:v>8.9</c:v>
                </c:pt>
                <c:pt idx="31">
                  <c:v>13</c:v>
                </c:pt>
                <c:pt idx="32">
                  <c:v>20</c:v>
                </c:pt>
                <c:pt idx="33">
                  <c:v>21</c:v>
                </c:pt>
                <c:pt idx="34">
                  <c:v>23</c:v>
                </c:pt>
                <c:pt idx="35">
                  <c:v>20</c:v>
                </c:pt>
                <c:pt idx="36">
                  <c:v>34</c:v>
                </c:pt>
                <c:pt idx="37">
                  <c:v>19</c:v>
                </c:pt>
                <c:pt idx="38">
                  <c:v>19</c:v>
                </c:pt>
                <c:pt idx="39">
                  <c:v>25</c:v>
                </c:pt>
                <c:pt idx="40">
                  <c:v>21</c:v>
                </c:pt>
                <c:pt idx="41">
                  <c:v>21</c:v>
                </c:pt>
                <c:pt idx="42">
                  <c:v>29</c:v>
                </c:pt>
                <c:pt idx="43">
                  <c:v>2000</c:v>
                </c:pt>
                <c:pt idx="44">
                  <c:v>18</c:v>
                </c:pt>
                <c:pt idx="45">
                  <c:v>36</c:v>
                </c:pt>
                <c:pt idx="46">
                  <c:v>28</c:v>
                </c:pt>
                <c:pt idx="47">
                  <c:v>64</c:v>
                </c:pt>
                <c:pt idx="48">
                  <c:v>52</c:v>
                </c:pt>
                <c:pt idx="49">
                  <c:v>84</c:v>
                </c:pt>
                <c:pt idx="50">
                  <c:v>5.2</c:v>
                </c:pt>
                <c:pt idx="51">
                  <c:v>16</c:v>
                </c:pt>
                <c:pt idx="52">
                  <c:v>11</c:v>
                </c:pt>
                <c:pt idx="53">
                  <c:v>16</c:v>
                </c:pt>
                <c:pt idx="54">
                  <c:v>26</c:v>
                </c:pt>
                <c:pt idx="55">
                  <c:v>150</c:v>
                </c:pt>
                <c:pt idx="56">
                  <c:v>28</c:v>
                </c:pt>
                <c:pt idx="57">
                  <c:v>37</c:v>
                </c:pt>
                <c:pt idx="58">
                  <c:v>39</c:v>
                </c:pt>
                <c:pt idx="59">
                  <c:v>54</c:v>
                </c:pt>
                <c:pt idx="60">
                  <c:v>38</c:v>
                </c:pt>
                <c:pt idx="61">
                  <c:v>33</c:v>
                </c:pt>
                <c:pt idx="62">
                  <c:v>58</c:v>
                </c:pt>
                <c:pt idx="63">
                  <c:v>37</c:v>
                </c:pt>
                <c:pt idx="64">
                  <c:v>34</c:v>
                </c:pt>
                <c:pt idx="65">
                  <c:v>34</c:v>
                </c:pt>
                <c:pt idx="66">
                  <c:v>27</c:v>
                </c:pt>
                <c:pt idx="67">
                  <c:v>110</c:v>
                </c:pt>
                <c:pt idx="68">
                  <c:v>40</c:v>
                </c:pt>
                <c:pt idx="69">
                  <c:v>27</c:v>
                </c:pt>
                <c:pt idx="70">
                  <c:v>25</c:v>
                </c:pt>
                <c:pt idx="71">
                  <c:v>19</c:v>
                </c:pt>
                <c:pt idx="72">
                  <c:v>31</c:v>
                </c:pt>
                <c:pt idx="73">
                  <c:v>14</c:v>
                </c:pt>
                <c:pt idx="74">
                  <c:v>19</c:v>
                </c:pt>
                <c:pt idx="75" formatCode="General">
                  <c:v>17</c:v>
                </c:pt>
              </c:numCache>
            </c:numRef>
          </c:val>
          <c:extLst>
            <c:ext xmlns:c16="http://schemas.microsoft.com/office/drawing/2014/chart" uri="{C3380CC4-5D6E-409C-BE32-E72D297353CC}">
              <c16:uniqueId val="{00000000-1998-4CCE-A1E1-7321576BC878}"/>
            </c:ext>
          </c:extLst>
        </c:ser>
        <c:dLbls>
          <c:showLegendKey val="0"/>
          <c:showVal val="0"/>
          <c:showCatName val="0"/>
          <c:showSerName val="0"/>
          <c:showPercent val="0"/>
          <c:showBubbleSize val="0"/>
        </c:dLbls>
        <c:gapWidth val="219"/>
        <c:overlap val="100"/>
        <c:axId val="944708040"/>
        <c:axId val="944708432"/>
        <c:extLst/>
      </c:barChart>
      <c:catAx>
        <c:axId val="94470804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08432"/>
        <c:crossesAt val="1.0000000000000003E-4"/>
        <c:auto val="0"/>
        <c:lblAlgn val="ctr"/>
        <c:lblOffset val="100"/>
        <c:tickLblSkip val="6"/>
        <c:tickMarkSkip val="5"/>
        <c:noMultiLvlLbl val="0"/>
      </c:catAx>
      <c:valAx>
        <c:axId val="9447084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08040"/>
        <c:crosses val="autoZero"/>
        <c:crossBetween val="between"/>
      </c:valAx>
      <c:spPr>
        <a:noFill/>
        <a:ln>
          <a:solidFill>
            <a:schemeClr val="tx1">
              <a:lumMod val="75000"/>
              <a:lumOff val="25000"/>
            </a:schemeClr>
          </a:solidFill>
        </a:ln>
        <a:effectLst/>
      </c:spPr>
    </c:plotArea>
    <c:legend>
      <c:legendPos val="t"/>
      <c:layout>
        <c:manualLayout>
          <c:xMode val="edge"/>
          <c:yMode val="edge"/>
          <c:x val="0.30998478616638919"/>
          <c:y val="0.1488970658341946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189 to 193)</c:v>
            </c:pt>
          </c:strCache>
        </c:strRef>
      </c:tx>
      <c:layout>
        <c:manualLayout>
          <c:xMode val="edge"/>
          <c:yMode val="edge"/>
          <c:x val="0.23918723674107997"/>
          <c:y val="3.026968244978849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4499977192497857"/>
          <c:y val="0.12340551181102362"/>
          <c:w val="0.67192675243976918"/>
          <c:h val="0.66033167549072713"/>
        </c:manualLayout>
      </c:layout>
      <c:barChart>
        <c:barDir val="col"/>
        <c:grouping val="stacked"/>
        <c:varyColors val="0"/>
        <c:ser>
          <c:idx val="0"/>
          <c:order val="0"/>
          <c:spPr>
            <a:solidFill>
              <a:schemeClr val="accent1"/>
            </a:solidFill>
            <a:ln>
              <a:noFill/>
            </a:ln>
            <a:effectLst/>
          </c:spPr>
          <c:invertIfNegative val="0"/>
          <c:cat>
            <c:numRef>
              <c:f>'Anim at Farm RK 190'!$E$27:$E$102</c:f>
              <c:numCache>
                <c:formatCode>m/d/yy\ h:mm;@</c:formatCode>
                <c:ptCount val="76"/>
                <c:pt idx="0">
                  <c:v>42223.84375</c:v>
                </c:pt>
                <c:pt idx="1">
                  <c:v>42224.25</c:v>
                </c:pt>
                <c:pt idx="2">
                  <c:v>42224.291666666664</c:v>
                </c:pt>
                <c:pt idx="3">
                  <c:v>42224.520833333336</c:v>
                </c:pt>
                <c:pt idx="4">
                  <c:v>42224.677083333336</c:v>
                </c:pt>
                <c:pt idx="5">
                  <c:v>42224.770833333336</c:v>
                </c:pt>
                <c:pt idx="6">
                  <c:v>42224.8125</c:v>
                </c:pt>
                <c:pt idx="7">
                  <c:v>42224.972222222219</c:v>
                </c:pt>
                <c:pt idx="8">
                  <c:v>42224.979166666664</c:v>
                </c:pt>
                <c:pt idx="9">
                  <c:v>42225</c:v>
                </c:pt>
                <c:pt idx="10">
                  <c:v>42225.270833333336</c:v>
                </c:pt>
                <c:pt idx="11">
                  <c:v>42226</c:v>
                </c:pt>
                <c:pt idx="12">
                  <c:v>42226.65347222222</c:v>
                </c:pt>
                <c:pt idx="13">
                  <c:v>42226.805555555555</c:v>
                </c:pt>
                <c:pt idx="14">
                  <c:v>42227.029861111114</c:v>
                </c:pt>
                <c:pt idx="15">
                  <c:v>42227.3125</c:v>
                </c:pt>
                <c:pt idx="16">
                  <c:v>42227.541666666664</c:v>
                </c:pt>
                <c:pt idx="17">
                  <c:v>42227.545138888891</c:v>
                </c:pt>
                <c:pt idx="18">
                  <c:v>42227.763888888891</c:v>
                </c:pt>
                <c:pt idx="19">
                  <c:v>42228.458333333336</c:v>
                </c:pt>
                <c:pt idx="20">
                  <c:v>42228.572916666664</c:v>
                </c:pt>
                <c:pt idx="21">
                  <c:v>42228.666666666664</c:v>
                </c:pt>
                <c:pt idx="22">
                  <c:v>42228.753472222219</c:v>
                </c:pt>
                <c:pt idx="23">
                  <c:v>42228.916666666664</c:v>
                </c:pt>
                <c:pt idx="24">
                  <c:v>42229.041666666664</c:v>
                </c:pt>
                <c:pt idx="25">
                  <c:v>42229.291666666664</c:v>
                </c:pt>
                <c:pt idx="26">
                  <c:v>42229.444444444445</c:v>
                </c:pt>
                <c:pt idx="27">
                  <c:v>42229.524305555555</c:v>
                </c:pt>
                <c:pt idx="28">
                  <c:v>42229.774305555555</c:v>
                </c:pt>
                <c:pt idx="29">
                  <c:v>42230.322916666664</c:v>
                </c:pt>
                <c:pt idx="30">
                  <c:v>42230.447916666664</c:v>
                </c:pt>
                <c:pt idx="31">
                  <c:v>42231.430555555555</c:v>
                </c:pt>
                <c:pt idx="32">
                  <c:v>42232.368055555555</c:v>
                </c:pt>
                <c:pt idx="33">
                  <c:v>42233.34375</c:v>
                </c:pt>
                <c:pt idx="34">
                  <c:v>42234.472222222219</c:v>
                </c:pt>
                <c:pt idx="35">
                  <c:v>42235.458333333336</c:v>
                </c:pt>
                <c:pt idx="36">
                  <c:v>42236.434027777781</c:v>
                </c:pt>
                <c:pt idx="37">
                  <c:v>42237.444444444445</c:v>
                </c:pt>
                <c:pt idx="38">
                  <c:v>42238.430555555555</c:v>
                </c:pt>
                <c:pt idx="39">
                  <c:v>42239.423611111109</c:v>
                </c:pt>
                <c:pt idx="40">
                  <c:v>42240.427083333336</c:v>
                </c:pt>
                <c:pt idx="41">
                  <c:v>42241.402777777781</c:v>
                </c:pt>
                <c:pt idx="42">
                  <c:v>42242.40625</c:v>
                </c:pt>
                <c:pt idx="43">
                  <c:v>42243.430555555555</c:v>
                </c:pt>
                <c:pt idx="44">
                  <c:v>42244.416666666664</c:v>
                </c:pt>
                <c:pt idx="45">
                  <c:v>42246.434027777781</c:v>
                </c:pt>
                <c:pt idx="46">
                  <c:v>42247.395833333336</c:v>
                </c:pt>
                <c:pt idx="47">
                  <c:v>42248.40625</c:v>
                </c:pt>
                <c:pt idx="48">
                  <c:v>42249.4375</c:v>
                </c:pt>
                <c:pt idx="49">
                  <c:v>42252.447916666664</c:v>
                </c:pt>
                <c:pt idx="50">
                  <c:v>42253.444444444445</c:v>
                </c:pt>
                <c:pt idx="51">
                  <c:v>42254.416666666664</c:v>
                </c:pt>
                <c:pt idx="52">
                  <c:v>42255.445833333331</c:v>
                </c:pt>
                <c:pt idx="53">
                  <c:v>42256.458333333336</c:v>
                </c:pt>
                <c:pt idx="54">
                  <c:v>42257.4375</c:v>
                </c:pt>
                <c:pt idx="55">
                  <c:v>42258.419444444444</c:v>
                </c:pt>
                <c:pt idx="56">
                  <c:v>42259.459027777775</c:v>
                </c:pt>
                <c:pt idx="57">
                  <c:v>42260.477777777778</c:v>
                </c:pt>
                <c:pt idx="58">
                  <c:v>42261.5</c:v>
                </c:pt>
                <c:pt idx="59">
                  <c:v>42262.451388888891</c:v>
                </c:pt>
                <c:pt idx="60">
                  <c:v>42263.451388888891</c:v>
                </c:pt>
                <c:pt idx="61">
                  <c:v>42264.430555555555</c:v>
                </c:pt>
                <c:pt idx="62">
                  <c:v>42265.569444444445</c:v>
                </c:pt>
                <c:pt idx="63">
                  <c:v>42266.440972222219</c:v>
                </c:pt>
                <c:pt idx="64">
                  <c:v>42267.430555555555</c:v>
                </c:pt>
                <c:pt idx="65">
                  <c:v>42268.493055555555</c:v>
                </c:pt>
                <c:pt idx="66">
                  <c:v>42269.371527777781</c:v>
                </c:pt>
                <c:pt idx="67">
                  <c:v>42271.416666666664</c:v>
                </c:pt>
                <c:pt idx="68">
                  <c:v>42275.40625</c:v>
                </c:pt>
                <c:pt idx="69">
                  <c:v>42277.399305555555</c:v>
                </c:pt>
                <c:pt idx="70">
                  <c:v>42285.444444444445</c:v>
                </c:pt>
                <c:pt idx="71">
                  <c:v>42291.465277777781</c:v>
                </c:pt>
                <c:pt idx="72">
                  <c:v>42326.333333333336</c:v>
                </c:pt>
                <c:pt idx="73">
                  <c:v>42452.690972222219</c:v>
                </c:pt>
                <c:pt idx="74">
                  <c:v>42530.392361111109</c:v>
                </c:pt>
                <c:pt idx="75">
                  <c:v>42609.458333333336</c:v>
                </c:pt>
              </c:numCache>
            </c:numRef>
          </c:cat>
          <c:val>
            <c:numRef>
              <c:f>'Anim at Farm RK 190'!$P$27:$P$104</c:f>
              <c:numCache>
                <c:formatCode>#,##0.00</c:formatCode>
                <c:ptCount val="78"/>
                <c:pt idx="1">
                  <c:v>4.8499999999999996</c:v>
                </c:pt>
                <c:pt idx="4">
                  <c:v>17</c:v>
                </c:pt>
                <c:pt idx="6">
                  <c:v>4</c:v>
                </c:pt>
                <c:pt idx="8">
                  <c:v>17.88</c:v>
                </c:pt>
                <c:pt idx="9">
                  <c:v>17</c:v>
                </c:pt>
                <c:pt idx="11">
                  <c:v>91</c:v>
                </c:pt>
                <c:pt idx="17">
                  <c:v>17</c:v>
                </c:pt>
                <c:pt idx="19">
                  <c:v>17</c:v>
                </c:pt>
                <c:pt idx="21">
                  <c:v>4.1100000000000003</c:v>
                </c:pt>
                <c:pt idx="23">
                  <c:v>7.96</c:v>
                </c:pt>
                <c:pt idx="26">
                  <c:v>22</c:v>
                </c:pt>
                <c:pt idx="30">
                  <c:v>17</c:v>
                </c:pt>
                <c:pt idx="31">
                  <c:v>23</c:v>
                </c:pt>
                <c:pt idx="32">
                  <c:v>63</c:v>
                </c:pt>
                <c:pt idx="33">
                  <c:v>58</c:v>
                </c:pt>
                <c:pt idx="34">
                  <c:v>10</c:v>
                </c:pt>
                <c:pt idx="35">
                  <c:v>10</c:v>
                </c:pt>
                <c:pt idx="36">
                  <c:v>150</c:v>
                </c:pt>
                <c:pt idx="37">
                  <c:v>13</c:v>
                </c:pt>
                <c:pt idx="38">
                  <c:v>10</c:v>
                </c:pt>
                <c:pt idx="39">
                  <c:v>64</c:v>
                </c:pt>
                <c:pt idx="40">
                  <c:v>21</c:v>
                </c:pt>
                <c:pt idx="41">
                  <c:v>10</c:v>
                </c:pt>
                <c:pt idx="42">
                  <c:v>23</c:v>
                </c:pt>
                <c:pt idx="43">
                  <c:v>3300</c:v>
                </c:pt>
                <c:pt idx="44">
                  <c:v>40</c:v>
                </c:pt>
                <c:pt idx="45">
                  <c:v>110</c:v>
                </c:pt>
                <c:pt idx="46">
                  <c:v>17</c:v>
                </c:pt>
                <c:pt idx="47">
                  <c:v>17</c:v>
                </c:pt>
                <c:pt idx="48">
                  <c:v>22</c:v>
                </c:pt>
                <c:pt idx="49">
                  <c:v>450</c:v>
                </c:pt>
                <c:pt idx="50">
                  <c:v>17</c:v>
                </c:pt>
                <c:pt idx="51">
                  <c:v>280</c:v>
                </c:pt>
                <c:pt idx="52">
                  <c:v>17</c:v>
                </c:pt>
                <c:pt idx="53">
                  <c:v>17</c:v>
                </c:pt>
                <c:pt idx="54">
                  <c:v>120</c:v>
                </c:pt>
                <c:pt idx="55">
                  <c:v>2800</c:v>
                </c:pt>
                <c:pt idx="56">
                  <c:v>17</c:v>
                </c:pt>
                <c:pt idx="57">
                  <c:v>65</c:v>
                </c:pt>
                <c:pt idx="58">
                  <c:v>51</c:v>
                </c:pt>
                <c:pt idx="59">
                  <c:v>140</c:v>
                </c:pt>
                <c:pt idx="60">
                  <c:v>17</c:v>
                </c:pt>
                <c:pt idx="61">
                  <c:v>33</c:v>
                </c:pt>
                <c:pt idx="62">
                  <c:v>510</c:v>
                </c:pt>
                <c:pt idx="63">
                  <c:v>17</c:v>
                </c:pt>
                <c:pt idx="64">
                  <c:v>20</c:v>
                </c:pt>
                <c:pt idx="65">
                  <c:v>17</c:v>
                </c:pt>
                <c:pt idx="66">
                  <c:v>17</c:v>
                </c:pt>
                <c:pt idx="67">
                  <c:v>2500</c:v>
                </c:pt>
                <c:pt idx="68">
                  <c:v>510</c:v>
                </c:pt>
                <c:pt idx="70">
                  <c:v>220</c:v>
                </c:pt>
                <c:pt idx="71">
                  <c:v>23</c:v>
                </c:pt>
                <c:pt idx="72">
                  <c:v>17</c:v>
                </c:pt>
                <c:pt idx="73">
                  <c:v>17</c:v>
                </c:pt>
                <c:pt idx="74">
                  <c:v>59</c:v>
                </c:pt>
                <c:pt idx="75" formatCode="General">
                  <c:v>95</c:v>
                </c:pt>
              </c:numCache>
            </c:numRef>
          </c:val>
          <c:extLst>
            <c:ext xmlns:c16="http://schemas.microsoft.com/office/drawing/2014/chart" uri="{C3380CC4-5D6E-409C-BE32-E72D297353CC}">
              <c16:uniqueId val="{00000000-3E62-4166-9667-907BAEDDDCA6}"/>
            </c:ext>
          </c:extLst>
        </c:ser>
        <c:dLbls>
          <c:showLegendKey val="0"/>
          <c:showVal val="0"/>
          <c:showCatName val="0"/>
          <c:showSerName val="0"/>
          <c:showPercent val="0"/>
          <c:showBubbleSize val="0"/>
        </c:dLbls>
        <c:gapWidth val="219"/>
        <c:overlap val="100"/>
        <c:axId val="944709216"/>
        <c:axId val="944709608"/>
        <c:extLst/>
      </c:barChart>
      <c:catAx>
        <c:axId val="94470921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09608"/>
        <c:crossesAt val="1.0000000000000003E-4"/>
        <c:auto val="0"/>
        <c:lblAlgn val="ctr"/>
        <c:lblOffset val="100"/>
        <c:tickLblSkip val="6"/>
        <c:tickMarkSkip val="5"/>
        <c:noMultiLvlLbl val="0"/>
      </c:catAx>
      <c:valAx>
        <c:axId val="94470960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6358820294622245E-2"/>
              <c:y val="0.1529351393059338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09216"/>
        <c:crosses val="autoZero"/>
        <c:crossBetween val="between"/>
      </c:valAx>
      <c:spPr>
        <a:noFill/>
        <a:ln>
          <a:solidFill>
            <a:schemeClr val="tx1">
              <a:lumMod val="75000"/>
              <a:lumOff val="25000"/>
            </a:schemeClr>
          </a:solidFill>
        </a:ln>
        <a:effectLst/>
      </c:spPr>
    </c:plotArea>
    <c:legend>
      <c:legendPos val="r"/>
      <c:layout>
        <c:manualLayout>
          <c:xMode val="edge"/>
          <c:yMode val="edge"/>
          <c:x val="0.29132402618301245"/>
          <c:y val="0.1749228867052775"/>
          <c:w val="0.1365589687968029"/>
          <c:h val="8.5397465812641182E-2"/>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userShapes r:id="rId3"/>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'Anim at Farm RK 190'!$A$1</c:f>
          <c:strCache>
            <c:ptCount val="1"/>
            <c:pt idx="0">
              <c:v>Animas at Farmington (RK 189 to 193)</c:v>
            </c:pt>
          </c:strCache>
        </c:strRef>
      </c:tx>
      <c:layout>
        <c:manualLayout>
          <c:xMode val="edge"/>
          <c:yMode val="edge"/>
          <c:x val="0.23497380825014891"/>
          <c:y val="3.518039600116005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5129272031720151"/>
          <c:y val="0.12812799226542962"/>
          <c:w val="0.64954060561949767"/>
          <c:h val="0.66033167549072713"/>
        </c:manualLayout>
      </c:layout>
      <c:barChart>
        <c:barDir val="col"/>
        <c:grouping val="stacked"/>
        <c:varyColors val="0"/>
        <c:ser>
          <c:idx val="0"/>
          <c:order val="0"/>
          <c:tx>
            <c:strRef>
              <c:f>'Anim at Farm RK 190'!$F$26</c:f>
              <c:strCache>
                <c:ptCount val="1"/>
                <c:pt idx="0">
                  <c:v>Aluminum</c:v>
                </c:pt>
              </c:strCache>
            </c:strRef>
          </c:tx>
          <c:spPr>
            <a:solidFill>
              <a:schemeClr val="accent1"/>
            </a:solidFill>
            <a:ln>
              <a:noFill/>
            </a:ln>
            <a:effectLst/>
          </c:spPr>
          <c:invertIfNegative val="0"/>
          <c:cat>
            <c:numRef>
              <c:f>'Anim at Farm RK 190'!$E$27:$E$144</c:f>
              <c:numCache>
                <c:formatCode>m/d/yy\ h:mm;@</c:formatCode>
                <c:ptCount val="118"/>
                <c:pt idx="0">
                  <c:v>42223.84375</c:v>
                </c:pt>
                <c:pt idx="1">
                  <c:v>42224.25</c:v>
                </c:pt>
                <c:pt idx="2">
                  <c:v>42224.291666666664</c:v>
                </c:pt>
                <c:pt idx="3">
                  <c:v>42224.520833333336</c:v>
                </c:pt>
                <c:pt idx="4">
                  <c:v>42224.677083333336</c:v>
                </c:pt>
                <c:pt idx="5">
                  <c:v>42224.770833333336</c:v>
                </c:pt>
                <c:pt idx="6">
                  <c:v>42224.8125</c:v>
                </c:pt>
                <c:pt idx="7">
                  <c:v>42224.972222222219</c:v>
                </c:pt>
                <c:pt idx="8">
                  <c:v>42224.979166666664</c:v>
                </c:pt>
                <c:pt idx="9">
                  <c:v>42225</c:v>
                </c:pt>
                <c:pt idx="10">
                  <c:v>42225.270833333336</c:v>
                </c:pt>
                <c:pt idx="11">
                  <c:v>42226</c:v>
                </c:pt>
                <c:pt idx="12">
                  <c:v>42226.65347222222</c:v>
                </c:pt>
                <c:pt idx="13">
                  <c:v>42226.805555555555</c:v>
                </c:pt>
                <c:pt idx="14">
                  <c:v>42227.029861111114</c:v>
                </c:pt>
                <c:pt idx="15">
                  <c:v>42227.3125</c:v>
                </c:pt>
                <c:pt idx="16">
                  <c:v>42227.541666666664</c:v>
                </c:pt>
                <c:pt idx="17">
                  <c:v>42227.545138888891</c:v>
                </c:pt>
                <c:pt idx="18">
                  <c:v>42227.763888888891</c:v>
                </c:pt>
                <c:pt idx="19">
                  <c:v>42228.458333333336</c:v>
                </c:pt>
                <c:pt idx="20">
                  <c:v>42228.572916666664</c:v>
                </c:pt>
                <c:pt idx="21">
                  <c:v>42228.666666666664</c:v>
                </c:pt>
                <c:pt idx="22">
                  <c:v>42228.753472222219</c:v>
                </c:pt>
                <c:pt idx="23">
                  <c:v>42228.916666666664</c:v>
                </c:pt>
                <c:pt idx="24">
                  <c:v>42229.041666666664</c:v>
                </c:pt>
                <c:pt idx="25">
                  <c:v>42229.291666666664</c:v>
                </c:pt>
                <c:pt idx="26">
                  <c:v>42229.444444444445</c:v>
                </c:pt>
                <c:pt idx="27">
                  <c:v>42229.524305555555</c:v>
                </c:pt>
                <c:pt idx="28">
                  <c:v>42229.774305555555</c:v>
                </c:pt>
                <c:pt idx="29">
                  <c:v>42230.322916666664</c:v>
                </c:pt>
                <c:pt idx="30">
                  <c:v>42230.447916666664</c:v>
                </c:pt>
                <c:pt idx="31">
                  <c:v>42231.430555555555</c:v>
                </c:pt>
                <c:pt idx="32">
                  <c:v>42232.368055555555</c:v>
                </c:pt>
                <c:pt idx="33">
                  <c:v>42233.34375</c:v>
                </c:pt>
                <c:pt idx="34">
                  <c:v>42234.472222222219</c:v>
                </c:pt>
                <c:pt idx="35">
                  <c:v>42235.458333333336</c:v>
                </c:pt>
                <c:pt idx="36">
                  <c:v>42236.434027777781</c:v>
                </c:pt>
                <c:pt idx="37">
                  <c:v>42237.444444444445</c:v>
                </c:pt>
                <c:pt idx="38">
                  <c:v>42238.430555555555</c:v>
                </c:pt>
                <c:pt idx="39">
                  <c:v>42239.423611111109</c:v>
                </c:pt>
                <c:pt idx="40">
                  <c:v>42240.427083333336</c:v>
                </c:pt>
                <c:pt idx="41">
                  <c:v>42241.402777777781</c:v>
                </c:pt>
                <c:pt idx="42">
                  <c:v>42242.40625</c:v>
                </c:pt>
                <c:pt idx="43">
                  <c:v>42243.430555555555</c:v>
                </c:pt>
                <c:pt idx="44">
                  <c:v>42244.416666666664</c:v>
                </c:pt>
                <c:pt idx="45">
                  <c:v>42246.434027777781</c:v>
                </c:pt>
                <c:pt idx="46">
                  <c:v>42247.395833333336</c:v>
                </c:pt>
                <c:pt idx="47">
                  <c:v>42248.40625</c:v>
                </c:pt>
                <c:pt idx="48">
                  <c:v>42249.4375</c:v>
                </c:pt>
                <c:pt idx="49">
                  <c:v>42252.447916666664</c:v>
                </c:pt>
                <c:pt idx="50">
                  <c:v>42253.444444444445</c:v>
                </c:pt>
                <c:pt idx="51">
                  <c:v>42254.416666666664</c:v>
                </c:pt>
                <c:pt idx="52">
                  <c:v>42255.445833333331</c:v>
                </c:pt>
                <c:pt idx="53">
                  <c:v>42256.458333333336</c:v>
                </c:pt>
                <c:pt idx="54">
                  <c:v>42257.4375</c:v>
                </c:pt>
                <c:pt idx="55">
                  <c:v>42258.419444444444</c:v>
                </c:pt>
                <c:pt idx="56">
                  <c:v>42259.459027777775</c:v>
                </c:pt>
                <c:pt idx="57">
                  <c:v>42260.477777777778</c:v>
                </c:pt>
                <c:pt idx="58">
                  <c:v>42261.5</c:v>
                </c:pt>
                <c:pt idx="59">
                  <c:v>42262.451388888891</c:v>
                </c:pt>
                <c:pt idx="60">
                  <c:v>42263.451388888891</c:v>
                </c:pt>
                <c:pt idx="61">
                  <c:v>42264.430555555555</c:v>
                </c:pt>
                <c:pt idx="62">
                  <c:v>42265.569444444445</c:v>
                </c:pt>
                <c:pt idx="63">
                  <c:v>42266.440972222219</c:v>
                </c:pt>
                <c:pt idx="64">
                  <c:v>42267.430555555555</c:v>
                </c:pt>
                <c:pt idx="65">
                  <c:v>42268.493055555555</c:v>
                </c:pt>
                <c:pt idx="66">
                  <c:v>42269.371527777781</c:v>
                </c:pt>
                <c:pt idx="67">
                  <c:v>42271.416666666664</c:v>
                </c:pt>
                <c:pt idx="68">
                  <c:v>42275.40625</c:v>
                </c:pt>
                <c:pt idx="69">
                  <c:v>42277.399305555555</c:v>
                </c:pt>
                <c:pt idx="70">
                  <c:v>42285.444444444445</c:v>
                </c:pt>
                <c:pt idx="71">
                  <c:v>42291.465277777781</c:v>
                </c:pt>
                <c:pt idx="72">
                  <c:v>42326.333333333336</c:v>
                </c:pt>
                <c:pt idx="73">
                  <c:v>42452.690972222219</c:v>
                </c:pt>
                <c:pt idx="74">
                  <c:v>42530.392361111109</c:v>
                </c:pt>
                <c:pt idx="75">
                  <c:v>42609.458333333336</c:v>
                </c:pt>
              </c:numCache>
            </c:numRef>
          </c:cat>
          <c:val>
            <c:numRef>
              <c:f>'Anim at Farm RK 190'!$F$27:$F$104</c:f>
              <c:numCache>
                <c:formatCode>#,##0.00</c:formatCode>
                <c:ptCount val="78"/>
                <c:pt idx="0">
                  <c:v>40</c:v>
                </c:pt>
                <c:pt idx="1">
                  <c:v>40.71</c:v>
                </c:pt>
                <c:pt idx="2">
                  <c:v>20</c:v>
                </c:pt>
                <c:pt idx="3">
                  <c:v>30</c:v>
                </c:pt>
                <c:pt idx="4">
                  <c:v>24</c:v>
                </c:pt>
                <c:pt idx="5">
                  <c:v>30</c:v>
                </c:pt>
                <c:pt idx="6">
                  <c:v>27.9</c:v>
                </c:pt>
                <c:pt idx="7">
                  <c:v>40</c:v>
                </c:pt>
                <c:pt idx="8">
                  <c:v>25.77</c:v>
                </c:pt>
                <c:pt idx="9">
                  <c:v>24</c:v>
                </c:pt>
                <c:pt idx="10">
                  <c:v>20</c:v>
                </c:pt>
                <c:pt idx="11">
                  <c:v>79</c:v>
                </c:pt>
                <c:pt idx="12">
                  <c:v>50</c:v>
                </c:pt>
                <c:pt idx="13">
                  <c:v>50</c:v>
                </c:pt>
                <c:pt idx="14">
                  <c:v>40</c:v>
                </c:pt>
                <c:pt idx="15">
                  <c:v>30</c:v>
                </c:pt>
                <c:pt idx="16">
                  <c:v>40</c:v>
                </c:pt>
                <c:pt idx="17">
                  <c:v>35</c:v>
                </c:pt>
                <c:pt idx="18">
                  <c:v>50</c:v>
                </c:pt>
                <c:pt idx="19">
                  <c:v>26</c:v>
                </c:pt>
                <c:pt idx="20">
                  <c:v>30</c:v>
                </c:pt>
                <c:pt idx="21">
                  <c:v>30.8</c:v>
                </c:pt>
                <c:pt idx="22">
                  <c:v>30</c:v>
                </c:pt>
                <c:pt idx="23">
                  <c:v>28.08</c:v>
                </c:pt>
                <c:pt idx="24">
                  <c:v>30</c:v>
                </c:pt>
                <c:pt idx="25">
                  <c:v>20</c:v>
                </c:pt>
                <c:pt idx="26">
                  <c:v>36</c:v>
                </c:pt>
                <c:pt idx="27">
                  <c:v>20</c:v>
                </c:pt>
                <c:pt idx="28">
                  <c:v>40</c:v>
                </c:pt>
                <c:pt idx="29">
                  <c:v>20</c:v>
                </c:pt>
                <c:pt idx="30">
                  <c:v>33</c:v>
                </c:pt>
                <c:pt idx="31">
                  <c:v>40</c:v>
                </c:pt>
                <c:pt idx="32">
                  <c:v>71</c:v>
                </c:pt>
                <c:pt idx="33">
                  <c:v>60</c:v>
                </c:pt>
                <c:pt idx="34">
                  <c:v>25</c:v>
                </c:pt>
                <c:pt idx="35">
                  <c:v>25</c:v>
                </c:pt>
                <c:pt idx="36">
                  <c:v>220</c:v>
                </c:pt>
                <c:pt idx="37">
                  <c:v>25</c:v>
                </c:pt>
                <c:pt idx="38">
                  <c:v>25</c:v>
                </c:pt>
                <c:pt idx="39">
                  <c:v>99</c:v>
                </c:pt>
                <c:pt idx="40">
                  <c:v>47</c:v>
                </c:pt>
                <c:pt idx="41">
                  <c:v>25</c:v>
                </c:pt>
                <c:pt idx="42">
                  <c:v>30</c:v>
                </c:pt>
                <c:pt idx="43">
                  <c:v>12000</c:v>
                </c:pt>
                <c:pt idx="44">
                  <c:v>70</c:v>
                </c:pt>
                <c:pt idx="45">
                  <c:v>200</c:v>
                </c:pt>
                <c:pt idx="46">
                  <c:v>24</c:v>
                </c:pt>
                <c:pt idx="47">
                  <c:v>24</c:v>
                </c:pt>
                <c:pt idx="48">
                  <c:v>25</c:v>
                </c:pt>
                <c:pt idx="49">
                  <c:v>750</c:v>
                </c:pt>
                <c:pt idx="50">
                  <c:v>24</c:v>
                </c:pt>
                <c:pt idx="51">
                  <c:v>400</c:v>
                </c:pt>
                <c:pt idx="52">
                  <c:v>24</c:v>
                </c:pt>
                <c:pt idx="53">
                  <c:v>24</c:v>
                </c:pt>
                <c:pt idx="54">
                  <c:v>190</c:v>
                </c:pt>
                <c:pt idx="55">
                  <c:v>3900</c:v>
                </c:pt>
                <c:pt idx="56">
                  <c:v>24</c:v>
                </c:pt>
                <c:pt idx="57">
                  <c:v>70</c:v>
                </c:pt>
                <c:pt idx="58">
                  <c:v>51</c:v>
                </c:pt>
                <c:pt idx="59">
                  <c:v>230</c:v>
                </c:pt>
                <c:pt idx="60">
                  <c:v>24</c:v>
                </c:pt>
                <c:pt idx="61">
                  <c:v>70</c:v>
                </c:pt>
                <c:pt idx="62">
                  <c:v>700</c:v>
                </c:pt>
                <c:pt idx="63">
                  <c:v>24</c:v>
                </c:pt>
                <c:pt idx="64">
                  <c:v>24</c:v>
                </c:pt>
                <c:pt idx="65">
                  <c:v>24</c:v>
                </c:pt>
                <c:pt idx="66">
                  <c:v>24</c:v>
                </c:pt>
                <c:pt idx="67">
                  <c:v>3500</c:v>
                </c:pt>
                <c:pt idx="68">
                  <c:v>720</c:v>
                </c:pt>
                <c:pt idx="69">
                  <c:v>54</c:v>
                </c:pt>
                <c:pt idx="70">
                  <c:v>340</c:v>
                </c:pt>
                <c:pt idx="71">
                  <c:v>200</c:v>
                </c:pt>
                <c:pt idx="72">
                  <c:v>24</c:v>
                </c:pt>
                <c:pt idx="73">
                  <c:v>24</c:v>
                </c:pt>
                <c:pt idx="74">
                  <c:v>72</c:v>
                </c:pt>
                <c:pt idx="75" formatCode="General">
                  <c:v>110</c:v>
                </c:pt>
              </c:numCache>
            </c:numRef>
          </c:val>
          <c:extLst>
            <c:ext xmlns:c16="http://schemas.microsoft.com/office/drawing/2014/chart" uri="{C3380CC4-5D6E-409C-BE32-E72D297353CC}">
              <c16:uniqueId val="{00000000-758D-412D-82FE-3ECFA1034421}"/>
            </c:ext>
          </c:extLst>
        </c:ser>
        <c:dLbls>
          <c:showLegendKey val="0"/>
          <c:showVal val="0"/>
          <c:showCatName val="0"/>
          <c:showSerName val="0"/>
          <c:showPercent val="0"/>
          <c:showBubbleSize val="0"/>
        </c:dLbls>
        <c:gapWidth val="219"/>
        <c:overlap val="100"/>
        <c:axId val="944710000"/>
        <c:axId val="944710392"/>
        <c:extLst/>
      </c:barChart>
      <c:catAx>
        <c:axId val="94471000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10392"/>
        <c:crossesAt val="1.0000000000000002E-2"/>
        <c:auto val="0"/>
        <c:lblAlgn val="ctr"/>
        <c:lblOffset val="100"/>
        <c:tickLblSkip val="6"/>
        <c:tickMarkSkip val="5"/>
        <c:noMultiLvlLbl val="0"/>
      </c:catAx>
      <c:valAx>
        <c:axId val="94471039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1143761741625187E-2"/>
              <c:y val="0.1436759988334791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10000"/>
        <c:crosses val="autoZero"/>
        <c:crossBetween val="between"/>
        <c:minorUnit val="50"/>
      </c:valAx>
      <c:spPr>
        <a:noFill/>
        <a:ln>
          <a:solidFill>
            <a:schemeClr val="tx1">
              <a:lumMod val="75000"/>
              <a:lumOff val="25000"/>
            </a:schemeClr>
          </a:solidFill>
        </a:ln>
        <a:effectLst/>
      </c:spPr>
    </c:plotArea>
    <c:legend>
      <c:legendPos val="r"/>
      <c:layout>
        <c:manualLayout>
          <c:xMode val="edge"/>
          <c:yMode val="edge"/>
          <c:x val="0.28785533958792719"/>
          <c:y val="0.15131013581979941"/>
          <c:w val="0.24284026947417539"/>
          <c:h val="8.5397465812641182E-2"/>
        </c:manualLayout>
      </c:layout>
      <c:overlay val="0"/>
      <c:spPr>
        <a:noFill/>
        <a:ln>
          <a:noFill/>
        </a:ln>
        <a:effectLst/>
      </c:spPr>
      <c:txPr>
        <a:bodyPr rot="0" spcFirstLastPara="1" vertOverflow="ellipsis" vert="horz" wrap="square" anchor="ctr" anchorCtr="1"/>
        <a:lstStyle/>
        <a:p>
          <a:pPr>
            <a:defRPr sz="1000" b="1"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userShapes r:id="rId3"/>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r>
              <a:rPr lang="en-US"/>
              <a:t>Animas at Farmington (RK 190.2)</a:t>
            </a:r>
          </a:p>
        </c:rich>
      </c:tx>
      <c:layout>
        <c:manualLayout>
          <c:xMode val="edge"/>
          <c:yMode val="edge"/>
          <c:x val="0.20857948799829693"/>
          <c:y val="3.057079223302098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22691577753964187"/>
          <c:y val="0.13267497812773404"/>
          <c:w val="0.67748373169330167"/>
          <c:h val="0.66033167549072713"/>
        </c:manualLayout>
      </c:layout>
      <c:areaChart>
        <c:grouping val="standard"/>
        <c:varyColors val="0"/>
        <c:ser>
          <c:idx val="0"/>
          <c:order val="0"/>
          <c:tx>
            <c:strRef>
              <c:f>'Anim at Farm RK 190'!$AE$26</c:f>
              <c:strCache>
                <c:ptCount val="1"/>
                <c:pt idx="0">
                  <c:v>Cu:Al</c:v>
                </c:pt>
              </c:strCache>
            </c:strRef>
          </c:tx>
          <c:spPr>
            <a:solidFill>
              <a:schemeClr val="accent1"/>
            </a:solidFill>
            <a:ln w="25400">
              <a:noFill/>
            </a:ln>
            <a:effectLst/>
          </c:spPr>
          <c:cat>
            <c:numRef>
              <c:f>'Anim at Farm RK 190'!$E$27:$E$153</c:f>
              <c:numCache>
                <c:formatCode>m/d/yy\ h:mm;@</c:formatCode>
                <c:ptCount val="127"/>
                <c:pt idx="0">
                  <c:v>42223.84375</c:v>
                </c:pt>
                <c:pt idx="1">
                  <c:v>42224.25</c:v>
                </c:pt>
                <c:pt idx="2">
                  <c:v>42224.291666666664</c:v>
                </c:pt>
                <c:pt idx="3">
                  <c:v>42224.520833333336</c:v>
                </c:pt>
                <c:pt idx="4">
                  <c:v>42224.677083333336</c:v>
                </c:pt>
                <c:pt idx="5">
                  <c:v>42224.770833333336</c:v>
                </c:pt>
                <c:pt idx="6">
                  <c:v>42224.8125</c:v>
                </c:pt>
                <c:pt idx="7">
                  <c:v>42224.972222222219</c:v>
                </c:pt>
                <c:pt idx="8">
                  <c:v>42224.979166666664</c:v>
                </c:pt>
                <c:pt idx="9">
                  <c:v>42225</c:v>
                </c:pt>
                <c:pt idx="10">
                  <c:v>42225.270833333336</c:v>
                </c:pt>
                <c:pt idx="11">
                  <c:v>42226</c:v>
                </c:pt>
                <c:pt idx="12">
                  <c:v>42226.65347222222</c:v>
                </c:pt>
                <c:pt idx="13">
                  <c:v>42226.805555555555</c:v>
                </c:pt>
                <c:pt idx="14">
                  <c:v>42227.029861111114</c:v>
                </c:pt>
                <c:pt idx="15">
                  <c:v>42227.3125</c:v>
                </c:pt>
                <c:pt idx="16">
                  <c:v>42227.541666666664</c:v>
                </c:pt>
                <c:pt idx="17">
                  <c:v>42227.545138888891</c:v>
                </c:pt>
                <c:pt idx="18">
                  <c:v>42227.763888888891</c:v>
                </c:pt>
                <c:pt idx="19">
                  <c:v>42228.458333333336</c:v>
                </c:pt>
                <c:pt idx="20">
                  <c:v>42228.572916666664</c:v>
                </c:pt>
                <c:pt idx="21">
                  <c:v>42228.666666666664</c:v>
                </c:pt>
                <c:pt idx="22">
                  <c:v>42228.753472222219</c:v>
                </c:pt>
                <c:pt idx="23">
                  <c:v>42228.916666666664</c:v>
                </c:pt>
                <c:pt idx="24">
                  <c:v>42229.041666666664</c:v>
                </c:pt>
                <c:pt idx="25">
                  <c:v>42229.291666666664</c:v>
                </c:pt>
                <c:pt idx="26">
                  <c:v>42229.444444444445</c:v>
                </c:pt>
                <c:pt idx="27">
                  <c:v>42229.524305555555</c:v>
                </c:pt>
                <c:pt idx="28">
                  <c:v>42229.774305555555</c:v>
                </c:pt>
                <c:pt idx="29">
                  <c:v>42230.322916666664</c:v>
                </c:pt>
                <c:pt idx="30">
                  <c:v>42230.447916666664</c:v>
                </c:pt>
                <c:pt idx="31">
                  <c:v>42231.430555555555</c:v>
                </c:pt>
                <c:pt idx="32">
                  <c:v>42232.368055555555</c:v>
                </c:pt>
                <c:pt idx="33">
                  <c:v>42233.34375</c:v>
                </c:pt>
                <c:pt idx="34">
                  <c:v>42234.472222222219</c:v>
                </c:pt>
                <c:pt idx="35">
                  <c:v>42235.458333333336</c:v>
                </c:pt>
                <c:pt idx="36">
                  <c:v>42236.434027777781</c:v>
                </c:pt>
                <c:pt idx="37">
                  <c:v>42237.444444444445</c:v>
                </c:pt>
                <c:pt idx="38">
                  <c:v>42238.430555555555</c:v>
                </c:pt>
                <c:pt idx="39">
                  <c:v>42239.423611111109</c:v>
                </c:pt>
                <c:pt idx="40">
                  <c:v>42240.427083333336</c:v>
                </c:pt>
                <c:pt idx="41">
                  <c:v>42241.402777777781</c:v>
                </c:pt>
                <c:pt idx="42">
                  <c:v>42242.40625</c:v>
                </c:pt>
                <c:pt idx="43">
                  <c:v>42243.430555555555</c:v>
                </c:pt>
                <c:pt idx="44">
                  <c:v>42244.416666666664</c:v>
                </c:pt>
                <c:pt idx="45">
                  <c:v>42246.434027777781</c:v>
                </c:pt>
                <c:pt idx="46">
                  <c:v>42247.395833333336</c:v>
                </c:pt>
                <c:pt idx="47">
                  <c:v>42248.40625</c:v>
                </c:pt>
                <c:pt idx="48">
                  <c:v>42249.4375</c:v>
                </c:pt>
                <c:pt idx="49">
                  <c:v>42252.447916666664</c:v>
                </c:pt>
                <c:pt idx="50">
                  <c:v>42253.444444444445</c:v>
                </c:pt>
                <c:pt idx="51">
                  <c:v>42254.416666666664</c:v>
                </c:pt>
                <c:pt idx="52">
                  <c:v>42255.445833333331</c:v>
                </c:pt>
                <c:pt idx="53">
                  <c:v>42256.458333333336</c:v>
                </c:pt>
                <c:pt idx="54">
                  <c:v>42257.4375</c:v>
                </c:pt>
                <c:pt idx="55">
                  <c:v>42258.419444444444</c:v>
                </c:pt>
                <c:pt idx="56">
                  <c:v>42259.459027777775</c:v>
                </c:pt>
                <c:pt idx="57">
                  <c:v>42260.477777777778</c:v>
                </c:pt>
                <c:pt idx="58">
                  <c:v>42261.5</c:v>
                </c:pt>
                <c:pt idx="59">
                  <c:v>42262.451388888891</c:v>
                </c:pt>
                <c:pt idx="60">
                  <c:v>42263.451388888891</c:v>
                </c:pt>
                <c:pt idx="61">
                  <c:v>42264.430555555555</c:v>
                </c:pt>
                <c:pt idx="62">
                  <c:v>42265.569444444445</c:v>
                </c:pt>
                <c:pt idx="63">
                  <c:v>42266.440972222219</c:v>
                </c:pt>
                <c:pt idx="64">
                  <c:v>42267.430555555555</c:v>
                </c:pt>
                <c:pt idx="65">
                  <c:v>42268.493055555555</c:v>
                </c:pt>
                <c:pt idx="66">
                  <c:v>42269.371527777781</c:v>
                </c:pt>
                <c:pt idx="67">
                  <c:v>42271.416666666664</c:v>
                </c:pt>
                <c:pt idx="68">
                  <c:v>42275.40625</c:v>
                </c:pt>
                <c:pt idx="69">
                  <c:v>42277.399305555555</c:v>
                </c:pt>
                <c:pt idx="70">
                  <c:v>42285.444444444445</c:v>
                </c:pt>
                <c:pt idx="71">
                  <c:v>42291.465277777781</c:v>
                </c:pt>
                <c:pt idx="72">
                  <c:v>42326.333333333336</c:v>
                </c:pt>
                <c:pt idx="73">
                  <c:v>42452.690972222219</c:v>
                </c:pt>
                <c:pt idx="74">
                  <c:v>42530.392361111109</c:v>
                </c:pt>
                <c:pt idx="75">
                  <c:v>42609.458333333336</c:v>
                </c:pt>
              </c:numCache>
            </c:numRef>
          </c:cat>
          <c:val>
            <c:numRef>
              <c:f>'Anim at Farm RK 190'!$AE$27:$AE$101</c:f>
              <c:numCache>
                <c:formatCode>0.0000</c:formatCode>
                <c:ptCount val="75"/>
                <c:pt idx="0">
                  <c:v>2.7499999999999998E-3</c:v>
                </c:pt>
                <c:pt idx="1">
                  <c:v>2.775730778678457E-2</c:v>
                </c:pt>
                <c:pt idx="2">
                  <c:v>5.4999999999999997E-3</c:v>
                </c:pt>
                <c:pt idx="3">
                  <c:v>3.6666666666666666E-3</c:v>
                </c:pt>
                <c:pt idx="4">
                  <c:v>6.6666666666666666E-2</c:v>
                </c:pt>
                <c:pt idx="5">
                  <c:v>3.6666666666666666E-3</c:v>
                </c:pt>
                <c:pt idx="6">
                  <c:v>3.6917562724014343E-2</c:v>
                </c:pt>
                <c:pt idx="7">
                  <c:v>2.7499999999999998E-3</c:v>
                </c:pt>
                <c:pt idx="8">
                  <c:v>3.9580908032596042E-2</c:v>
                </c:pt>
                <c:pt idx="9">
                  <c:v>0.17916666666666667</c:v>
                </c:pt>
                <c:pt idx="10">
                  <c:v>5.4999999999999997E-3</c:v>
                </c:pt>
                <c:pt idx="11">
                  <c:v>3.2911392405063293E-2</c:v>
                </c:pt>
                <c:pt idx="12">
                  <c:v>2.2000000000000001E-3</c:v>
                </c:pt>
                <c:pt idx="13">
                  <c:v>2.2000000000000001E-3</c:v>
                </c:pt>
                <c:pt idx="14">
                  <c:v>2.7499999999999998E-3</c:v>
                </c:pt>
                <c:pt idx="15">
                  <c:v>3.6666666666666666E-3</c:v>
                </c:pt>
                <c:pt idx="16">
                  <c:v>2.7499999999999998E-3</c:v>
                </c:pt>
                <c:pt idx="17">
                  <c:v>0.08</c:v>
                </c:pt>
                <c:pt idx="18">
                  <c:v>2.2000000000000001E-3</c:v>
                </c:pt>
                <c:pt idx="19">
                  <c:v>0.11538461538461539</c:v>
                </c:pt>
                <c:pt idx="20">
                  <c:v>3.6666666666666666E-3</c:v>
                </c:pt>
                <c:pt idx="21">
                  <c:v>3.9935064935064934E-2</c:v>
                </c:pt>
                <c:pt idx="22">
                  <c:v>3.6666666666666666E-3</c:v>
                </c:pt>
                <c:pt idx="23">
                  <c:v>4.8789173789173794E-2</c:v>
                </c:pt>
                <c:pt idx="24">
                  <c:v>3.6666666666666666E-3</c:v>
                </c:pt>
                <c:pt idx="25">
                  <c:v>5.4999999999999997E-3</c:v>
                </c:pt>
                <c:pt idx="26">
                  <c:v>6.6666666666666666E-2</c:v>
                </c:pt>
                <c:pt idx="27">
                  <c:v>5.4999999999999997E-3</c:v>
                </c:pt>
                <c:pt idx="28">
                  <c:v>2.7499999999999998E-3</c:v>
                </c:pt>
                <c:pt idx="29">
                  <c:v>5.4999999999999997E-3</c:v>
                </c:pt>
                <c:pt idx="30">
                  <c:v>7.575757575757576E-2</c:v>
                </c:pt>
                <c:pt idx="31">
                  <c:v>5.7499999999999996E-2</c:v>
                </c:pt>
                <c:pt idx="32">
                  <c:v>3.098591549295775E-2</c:v>
                </c:pt>
                <c:pt idx="33">
                  <c:v>0.04</c:v>
                </c:pt>
                <c:pt idx="34">
                  <c:v>0.11599999999999999</c:v>
                </c:pt>
                <c:pt idx="35">
                  <c:v>0.1</c:v>
                </c:pt>
                <c:pt idx="36">
                  <c:v>1.3636363636363636E-2</c:v>
                </c:pt>
                <c:pt idx="37">
                  <c:v>9.6000000000000002E-2</c:v>
                </c:pt>
                <c:pt idx="38">
                  <c:v>8.4000000000000005E-2</c:v>
                </c:pt>
                <c:pt idx="39">
                  <c:v>3.1313131313131314E-2</c:v>
                </c:pt>
                <c:pt idx="40">
                  <c:v>4.6808510638297877E-2</c:v>
                </c:pt>
                <c:pt idx="41">
                  <c:v>0.10800000000000001</c:v>
                </c:pt>
                <c:pt idx="42">
                  <c:v>6.3333333333333325E-2</c:v>
                </c:pt>
                <c:pt idx="43">
                  <c:v>1.75E-3</c:v>
                </c:pt>
                <c:pt idx="44">
                  <c:v>2.7142857142857142E-2</c:v>
                </c:pt>
                <c:pt idx="45">
                  <c:v>0.01</c:v>
                </c:pt>
                <c:pt idx="46">
                  <c:v>0.10833333333333334</c:v>
                </c:pt>
                <c:pt idx="47">
                  <c:v>7.0833333333333331E-2</c:v>
                </c:pt>
                <c:pt idx="48">
                  <c:v>0.128</c:v>
                </c:pt>
                <c:pt idx="49">
                  <c:v>4.3999999999999994E-3</c:v>
                </c:pt>
                <c:pt idx="50">
                  <c:v>0.11666666666666665</c:v>
                </c:pt>
                <c:pt idx="51">
                  <c:v>8.2500000000000004E-3</c:v>
                </c:pt>
                <c:pt idx="52">
                  <c:v>7.9166666666666663E-2</c:v>
                </c:pt>
                <c:pt idx="53">
                  <c:v>0.10416666666666667</c:v>
                </c:pt>
                <c:pt idx="54">
                  <c:v>1.5263157894736841E-2</c:v>
                </c:pt>
                <c:pt idx="55">
                  <c:v>1.6153846153846153E-3</c:v>
                </c:pt>
                <c:pt idx="56">
                  <c:v>0.11666666666666665</c:v>
                </c:pt>
                <c:pt idx="57">
                  <c:v>2.7142857142857142E-2</c:v>
                </c:pt>
                <c:pt idx="58">
                  <c:v>3.5294117647058823E-2</c:v>
                </c:pt>
                <c:pt idx="59">
                  <c:v>9.1304347826086964E-3</c:v>
                </c:pt>
                <c:pt idx="60">
                  <c:v>9.9999999999999992E-2</c:v>
                </c:pt>
                <c:pt idx="61">
                  <c:v>3.8571428571428576E-2</c:v>
                </c:pt>
                <c:pt idx="62">
                  <c:v>3.4285714285714284E-3</c:v>
                </c:pt>
                <c:pt idx="63">
                  <c:v>9.1666666666666674E-2</c:v>
                </c:pt>
                <c:pt idx="64">
                  <c:v>9.9999999999999992E-2</c:v>
                </c:pt>
                <c:pt idx="65">
                  <c:v>7.9166666666666663E-2</c:v>
                </c:pt>
                <c:pt idx="66">
                  <c:v>7.0833333333333331E-2</c:v>
                </c:pt>
                <c:pt idx="67">
                  <c:v>1.5714285714285715E-3</c:v>
                </c:pt>
                <c:pt idx="68">
                  <c:v>3.1944444444444442E-3</c:v>
                </c:pt>
                <c:pt idx="69">
                  <c:v>3.7037037037037035E-2</c:v>
                </c:pt>
                <c:pt idx="70">
                  <c:v>5.2941176470588233E-3</c:v>
                </c:pt>
                <c:pt idx="71">
                  <c:v>9.0000000000000011E-3</c:v>
                </c:pt>
                <c:pt idx="72">
                  <c:v>4.9999999999999996E-2</c:v>
                </c:pt>
                <c:pt idx="73">
                  <c:v>7.9166666666666663E-2</c:v>
                </c:pt>
                <c:pt idx="74">
                  <c:v>2.9166666666666667E-2</c:v>
                </c:pt>
              </c:numCache>
            </c:numRef>
          </c:val>
          <c:extLst>
            <c:ext xmlns:c16="http://schemas.microsoft.com/office/drawing/2014/chart" uri="{C3380CC4-5D6E-409C-BE32-E72D297353CC}">
              <c16:uniqueId val="{00000000-BA16-466C-A681-B3079B5C7AC0}"/>
            </c:ext>
          </c:extLst>
        </c:ser>
        <c:dLbls>
          <c:showLegendKey val="0"/>
          <c:showVal val="0"/>
          <c:showCatName val="0"/>
          <c:showSerName val="0"/>
          <c:showPercent val="0"/>
          <c:showBubbleSize val="0"/>
        </c:dLbls>
        <c:axId val="942473440"/>
        <c:axId val="942473832"/>
      </c:areaChart>
      <c:catAx>
        <c:axId val="94247344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42473832"/>
        <c:crossesAt val="0"/>
        <c:auto val="0"/>
        <c:lblAlgn val="ctr"/>
        <c:lblOffset val="100"/>
        <c:noMultiLvlLbl val="0"/>
      </c:catAx>
      <c:valAx>
        <c:axId val="94247383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r>
                  <a:rPr lang="en-US"/>
                  <a:t>Cu:Al</a:t>
                </a:r>
                <a:r>
                  <a:rPr lang="en-US" baseline="0"/>
                  <a:t> </a:t>
                </a:r>
                <a:r>
                  <a:rPr lang="en-US"/>
                  <a:t> Ratio</a:t>
                </a:r>
              </a:p>
            </c:rich>
          </c:tx>
          <c:layout>
            <c:manualLayout>
              <c:xMode val="edge"/>
              <c:yMode val="edge"/>
              <c:x val="2.6527555107119204E-2"/>
              <c:y val="0.3536643836750584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chemeClr val="tx1">
                      <a:lumMod val="65000"/>
                      <a:lumOff val="35000"/>
                    </a:schemeClr>
                  </a:solidFill>
                  <a:latin typeface="+mn-lt"/>
                  <a:ea typeface="+mn-ea"/>
                  <a:cs typeface="+mn-cs"/>
                </a:defRPr>
              </a:pPr>
              <a:endParaRPr lang="en-US"/>
            </a:p>
          </c:txPr>
        </c:title>
        <c:numFmt formatCode="#,##0.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942473440"/>
        <c:crosses val="autoZero"/>
        <c:crossBetween val="midCat"/>
      </c:valAx>
      <c:spPr>
        <a:noFill/>
        <a:ln>
          <a:solidFill>
            <a:schemeClr val="tx1">
              <a:lumMod val="75000"/>
              <a:lumOff val="25000"/>
            </a:schemeClr>
          </a:solidFill>
        </a:ln>
        <a:effectLst/>
      </c:spPr>
    </c:plotArea>
    <c:legend>
      <c:legendPos val="t"/>
      <c:layout>
        <c:manualLayout>
          <c:xMode val="edge"/>
          <c:yMode val="edge"/>
          <c:x val="0.51037522178886519"/>
          <c:y val="0.14377442403032953"/>
          <c:w val="0.29782951044162959"/>
          <c:h val="8.8168548506908348E-2"/>
        </c:manualLayout>
      </c:layout>
      <c:overlay val="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verticalDpi="597"/>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Farmington (RK 193.0)</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'SJ at Farm RK 196'!$AE$26</c:f>
              <c:strCache>
                <c:ptCount val="1"/>
                <c:pt idx="0">
                  <c:v>Pb: Al Ratio</c:v>
                </c:pt>
              </c:strCache>
            </c:strRef>
          </c:tx>
          <c:spPr>
            <a:solidFill>
              <a:schemeClr val="tx2">
                <a:lumMod val="60000"/>
                <a:lumOff val="40000"/>
              </a:schemeClr>
            </a:solidFill>
            <a:ln>
              <a:noFill/>
            </a:ln>
            <a:effectLst/>
          </c:spPr>
          <c:cat>
            <c:numRef>
              <c:f>'SJ at Farm RK 196'!$F$27:$F$153</c:f>
              <c:numCache>
                <c:formatCode>m/d/yy\ h:mm;@</c:formatCode>
                <c:ptCount val="127"/>
                <c:pt idx="0">
                  <c:v>42224.597222222219</c:v>
                </c:pt>
                <c:pt idx="1">
                  <c:v>42225</c:v>
                </c:pt>
                <c:pt idx="2">
                  <c:v>42225.412499999999</c:v>
                </c:pt>
                <c:pt idx="3">
                  <c:v>42226</c:v>
                </c:pt>
                <c:pt idx="4">
                  <c:v>42226.402777777781</c:v>
                </c:pt>
                <c:pt idx="5">
                  <c:v>42227.458333333336</c:v>
                </c:pt>
                <c:pt idx="6">
                  <c:v>42227.600694444445</c:v>
                </c:pt>
                <c:pt idx="7">
                  <c:v>42228.377083333333</c:v>
                </c:pt>
                <c:pt idx="8">
                  <c:v>42228.513888888891</c:v>
                </c:pt>
                <c:pt idx="9">
                  <c:v>42229.513888888891</c:v>
                </c:pt>
                <c:pt idx="10">
                  <c:v>42230.524305555555</c:v>
                </c:pt>
                <c:pt idx="11">
                  <c:v>42230.614583333336</c:v>
                </c:pt>
                <c:pt idx="12">
                  <c:v>42231.385416666664</c:v>
                </c:pt>
                <c:pt idx="13">
                  <c:v>42231.479166666664</c:v>
                </c:pt>
                <c:pt idx="14">
                  <c:v>42232.402777777781</c:v>
                </c:pt>
                <c:pt idx="15">
                  <c:v>42232.472222222219</c:v>
                </c:pt>
                <c:pt idx="16">
                  <c:v>42233.378472222219</c:v>
                </c:pt>
                <c:pt idx="17">
                  <c:v>42233.4375</c:v>
                </c:pt>
                <c:pt idx="18">
                  <c:v>42234.515972222223</c:v>
                </c:pt>
                <c:pt idx="19">
                  <c:v>42234.5625</c:v>
                </c:pt>
                <c:pt idx="20">
                  <c:v>42235.444444444445</c:v>
                </c:pt>
                <c:pt idx="21">
                  <c:v>42235.548611111109</c:v>
                </c:pt>
                <c:pt idx="22">
                  <c:v>42236.458333333336</c:v>
                </c:pt>
                <c:pt idx="23">
                  <c:v>42237.479166666664</c:v>
                </c:pt>
                <c:pt idx="24">
                  <c:v>42238.465277777781</c:v>
                </c:pt>
                <c:pt idx="25">
                  <c:v>42239.475694444445</c:v>
                </c:pt>
                <c:pt idx="26">
                  <c:v>42240.46875</c:v>
                </c:pt>
                <c:pt idx="27">
                  <c:v>42240.661805555559</c:v>
                </c:pt>
                <c:pt idx="28">
                  <c:v>42241.434027777781</c:v>
                </c:pt>
                <c:pt idx="29">
                  <c:v>42241.569444444445</c:v>
                </c:pt>
                <c:pt idx="30">
                  <c:v>42242.440972222219</c:v>
                </c:pt>
                <c:pt idx="31">
                  <c:v>42242.479166666664</c:v>
                </c:pt>
                <c:pt idx="32">
                  <c:v>42243.46875</c:v>
                </c:pt>
                <c:pt idx="33">
                  <c:v>42243.510416666664</c:v>
                </c:pt>
                <c:pt idx="34">
                  <c:v>42244.444444444445</c:v>
                </c:pt>
                <c:pt idx="35">
                  <c:v>42246.461805555555</c:v>
                </c:pt>
                <c:pt idx="36">
                  <c:v>42247.427083333336</c:v>
                </c:pt>
                <c:pt idx="37">
                  <c:v>42248.434027777781</c:v>
                </c:pt>
                <c:pt idx="38">
                  <c:v>42249.475694444445</c:v>
                </c:pt>
                <c:pt idx="39">
                  <c:v>42252.420138888891</c:v>
                </c:pt>
                <c:pt idx="40">
                  <c:v>42253.40625</c:v>
                </c:pt>
                <c:pt idx="41">
                  <c:v>42254.444444444445</c:v>
                </c:pt>
                <c:pt idx="42">
                  <c:v>42255.473611111112</c:v>
                </c:pt>
                <c:pt idx="43">
                  <c:v>42256.482638888891</c:v>
                </c:pt>
                <c:pt idx="44">
                  <c:v>42257.46875</c:v>
                </c:pt>
                <c:pt idx="45">
                  <c:v>42257.644444444442</c:v>
                </c:pt>
                <c:pt idx="46">
                  <c:v>42257.645833333336</c:v>
                </c:pt>
                <c:pt idx="47">
                  <c:v>42258.397222222222</c:v>
                </c:pt>
                <c:pt idx="48">
                  <c:v>42259.510416666664</c:v>
                </c:pt>
                <c:pt idx="49">
                  <c:v>42260.515277777777</c:v>
                </c:pt>
                <c:pt idx="50">
                  <c:v>42261.541666666664</c:v>
                </c:pt>
                <c:pt idx="51">
                  <c:v>42262.423611111109</c:v>
                </c:pt>
                <c:pt idx="52">
                  <c:v>42262.583333333336</c:v>
                </c:pt>
                <c:pt idx="53">
                  <c:v>42263.46875</c:v>
                </c:pt>
                <c:pt idx="54">
                  <c:v>42264.454861111109</c:v>
                </c:pt>
                <c:pt idx="55">
                  <c:v>42265.590277777781</c:v>
                </c:pt>
                <c:pt idx="56">
                  <c:v>42266.454861111109</c:v>
                </c:pt>
                <c:pt idx="57">
                  <c:v>42267.444444444445</c:v>
                </c:pt>
                <c:pt idx="58">
                  <c:v>42268.333333333336</c:v>
                </c:pt>
                <c:pt idx="59">
                  <c:v>42268.506944444445</c:v>
                </c:pt>
                <c:pt idx="60">
                  <c:v>42269.385416666664</c:v>
                </c:pt>
                <c:pt idx="61">
                  <c:v>42271.434027777781</c:v>
                </c:pt>
                <c:pt idx="62">
                  <c:v>42271.565972222219</c:v>
                </c:pt>
                <c:pt idx="63">
                  <c:v>42275.34375</c:v>
                </c:pt>
                <c:pt idx="64">
                  <c:v>42275.427083333336</c:v>
                </c:pt>
                <c:pt idx="65">
                  <c:v>42277.329861111109</c:v>
                </c:pt>
                <c:pt idx="66">
                  <c:v>42277.416666666664</c:v>
                </c:pt>
                <c:pt idx="67">
                  <c:v>42282.347222222219</c:v>
                </c:pt>
                <c:pt idx="68">
                  <c:v>42285.331250000003</c:v>
                </c:pt>
                <c:pt idx="69">
                  <c:v>42285.465277777781</c:v>
                </c:pt>
                <c:pt idx="70">
                  <c:v>42289.381944444445</c:v>
                </c:pt>
                <c:pt idx="71">
                  <c:v>42291.479166666664</c:v>
                </c:pt>
                <c:pt idx="72">
                  <c:v>42326.395833333336</c:v>
                </c:pt>
                <c:pt idx="73">
                  <c:v>42327.381944444445</c:v>
                </c:pt>
                <c:pt idx="74">
                  <c:v>42452.513888888891</c:v>
                </c:pt>
                <c:pt idx="75">
                  <c:v>42452.618055555555</c:v>
                </c:pt>
                <c:pt idx="76">
                  <c:v>42529.53125</c:v>
                </c:pt>
                <c:pt idx="77">
                  <c:v>42530.420138888891</c:v>
                </c:pt>
              </c:numCache>
            </c:numRef>
          </c:cat>
          <c:val>
            <c:numRef>
              <c:f>'SJ at Farm RK 196'!$AE$27:$AE$104</c:f>
              <c:numCache>
                <c:formatCode>#,##0.0000</c:formatCode>
                <c:ptCount val="78"/>
                <c:pt idx="0">
                  <c:v>1.3333333333333333E-3</c:v>
                </c:pt>
                <c:pt idx="1">
                  <c:v>3.5416666666666669E-3</c:v>
                </c:pt>
                <c:pt idx="2">
                  <c:v>0</c:v>
                </c:pt>
                <c:pt idx="3">
                  <c:v>4.5833333333333334E-3</c:v>
                </c:pt>
                <c:pt idx="4">
                  <c:v>0</c:v>
                </c:pt>
                <c:pt idx="5">
                  <c:v>2.5000000000000001E-3</c:v>
                </c:pt>
                <c:pt idx="6">
                  <c:v>2E-3</c:v>
                </c:pt>
                <c:pt idx="7">
                  <c:v>2.5000000000000001E-3</c:v>
                </c:pt>
                <c:pt idx="8">
                  <c:v>2.0270270270270271E-3</c:v>
                </c:pt>
                <c:pt idx="9">
                  <c:v>3.1764705882352945E-3</c:v>
                </c:pt>
                <c:pt idx="10">
                  <c:v>2.4444444444444444E-3</c:v>
                </c:pt>
                <c:pt idx="11">
                  <c:v>0.02</c:v>
                </c:pt>
                <c:pt idx="12">
                  <c:v>0.02</c:v>
                </c:pt>
                <c:pt idx="13">
                  <c:v>0.02</c:v>
                </c:pt>
                <c:pt idx="14">
                  <c:v>8.1176470588235287E-4</c:v>
                </c:pt>
                <c:pt idx="15">
                  <c:v>2.5714285714285713E-3</c:v>
                </c:pt>
                <c:pt idx="16">
                  <c:v>9.4117647058823532E-4</c:v>
                </c:pt>
                <c:pt idx="17">
                  <c:v>9.2592592592592587E-3</c:v>
                </c:pt>
                <c:pt idx="18">
                  <c:v>1.1627906976744186E-3</c:v>
                </c:pt>
                <c:pt idx="19">
                  <c:v>0.02</c:v>
                </c:pt>
                <c:pt idx="20">
                  <c:v>0.02</c:v>
                </c:pt>
                <c:pt idx="21">
                  <c:v>3.8461538461538464E-3</c:v>
                </c:pt>
                <c:pt idx="22">
                  <c:v>0.02</c:v>
                </c:pt>
                <c:pt idx="23">
                  <c:v>2.5000000000000001E-3</c:v>
                </c:pt>
                <c:pt idx="24">
                  <c:v>1.3968253968253967E-3</c:v>
                </c:pt>
                <c:pt idx="25">
                  <c:v>2E-3</c:v>
                </c:pt>
                <c:pt idx="26">
                  <c:v>1.7857142857142856E-2</c:v>
                </c:pt>
                <c:pt idx="27">
                  <c:v>1.7857142857142857E-3</c:v>
                </c:pt>
                <c:pt idx="28">
                  <c:v>6.41025641025641E-3</c:v>
                </c:pt>
                <c:pt idx="29">
                  <c:v>0.02</c:v>
                </c:pt>
                <c:pt idx="30">
                  <c:v>1.4705882352941176E-3</c:v>
                </c:pt>
                <c:pt idx="31">
                  <c:v>6.5333333333333335E-4</c:v>
                </c:pt>
                <c:pt idx="32">
                  <c:v>1.4285714285714286E-3</c:v>
                </c:pt>
                <c:pt idx="33">
                  <c:v>6.226415094339623E-4</c:v>
                </c:pt>
                <c:pt idx="34">
                  <c:v>4.7000000000000002E-3</c:v>
                </c:pt>
                <c:pt idx="35">
                  <c:v>0.02</c:v>
                </c:pt>
                <c:pt idx="36">
                  <c:v>1.1666666666666668E-3</c:v>
                </c:pt>
                <c:pt idx="37">
                  <c:v>5.4545454545454541E-3</c:v>
                </c:pt>
                <c:pt idx="38">
                  <c:v>2.5000000000000001E-3</c:v>
                </c:pt>
                <c:pt idx="39">
                  <c:v>2.5000000000000001E-3</c:v>
                </c:pt>
                <c:pt idx="40">
                  <c:v>6.3888888888888882E-4</c:v>
                </c:pt>
                <c:pt idx="41">
                  <c:v>5.4166666666666669E-2</c:v>
                </c:pt>
                <c:pt idx="42">
                  <c:v>1.090909090909091E-3</c:v>
                </c:pt>
                <c:pt idx="43">
                  <c:v>1.1249999999999999E-3</c:v>
                </c:pt>
                <c:pt idx="44">
                  <c:v>7.5000000000000002E-4</c:v>
                </c:pt>
                <c:pt idx="45">
                  <c:v>7.0909090909090911E-4</c:v>
                </c:pt>
                <c:pt idx="46">
                  <c:v>6.781609195402299E-4</c:v>
                </c:pt>
                <c:pt idx="47">
                  <c:v>1.090909090909091E-3</c:v>
                </c:pt>
                <c:pt idx="48">
                  <c:v>6.7647058823529411E-4</c:v>
                </c:pt>
                <c:pt idx="49">
                  <c:v>1.0416666666666667E-3</c:v>
                </c:pt>
                <c:pt idx="50">
                  <c:v>7.2000000000000005E-4</c:v>
                </c:pt>
                <c:pt idx="51">
                  <c:v>1.5454545454545456E-3</c:v>
                </c:pt>
                <c:pt idx="52">
                  <c:v>1E-3</c:v>
                </c:pt>
                <c:pt idx="53">
                  <c:v>6.9999999999999999E-4</c:v>
                </c:pt>
                <c:pt idx="54">
                  <c:v>1E-3</c:v>
                </c:pt>
                <c:pt idx="55">
                  <c:v>1.8749999999999999E-3</c:v>
                </c:pt>
                <c:pt idx="56">
                  <c:v>1.9354838709677419E-3</c:v>
                </c:pt>
                <c:pt idx="57">
                  <c:v>2.0588235294117649E-3</c:v>
                </c:pt>
                <c:pt idx="58">
                  <c:v>2.5000000000000001E-3</c:v>
                </c:pt>
                <c:pt idx="59">
                  <c:v>2.5000000000000001E-3</c:v>
                </c:pt>
                <c:pt idx="60">
                  <c:v>2.5000000000000001E-3</c:v>
                </c:pt>
                <c:pt idx="61">
                  <c:v>7.3846153846153842E-4</c:v>
                </c:pt>
                <c:pt idx="62">
                  <c:v>5.7446808510638295E-4</c:v>
                </c:pt>
                <c:pt idx="63">
                  <c:v>3.3333333333333331E-3</c:v>
                </c:pt>
                <c:pt idx="64">
                  <c:v>1.2105263157894737E-3</c:v>
                </c:pt>
                <c:pt idx="65">
                  <c:v>3.2258064516129032E-3</c:v>
                </c:pt>
                <c:pt idx="67">
                  <c:v>1.2000000000000001E-3</c:v>
                </c:pt>
                <c:pt idx="68">
                  <c:v>8.7179487179487182E-4</c:v>
                </c:pt>
                <c:pt idx="69">
                  <c:v>2.5000000000000001E-3</c:v>
                </c:pt>
                <c:pt idx="70">
                  <c:v>5.1999999999999998E-3</c:v>
                </c:pt>
                <c:pt idx="71">
                  <c:v>6.8421052631578954E-4</c:v>
                </c:pt>
                <c:pt idx="72">
                  <c:v>2.5000000000000001E-3</c:v>
                </c:pt>
                <c:pt idx="73">
                  <c:v>2.3999999999999998E-3</c:v>
                </c:pt>
                <c:pt idx="74">
                  <c:v>2.5000000000000001E-3</c:v>
                </c:pt>
                <c:pt idx="77">
                  <c:v>1.3076923076923078E-2</c:v>
                </c:pt>
              </c:numCache>
            </c:numRef>
          </c:val>
          <c:extLst>
            <c:ext xmlns:c16="http://schemas.microsoft.com/office/drawing/2014/chart" uri="{C3380CC4-5D6E-409C-BE32-E72D297353CC}">
              <c16:uniqueId val="{00000001-A15F-402C-82DA-C0EE4DBD8DDB}"/>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8"/>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26701957115074243"/>
          <c:y val="3.518044619422572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129411637449021"/>
          <c:y val="0.12340545713599368"/>
          <c:w val="0.70189157779100542"/>
          <c:h val="0.66033167549072713"/>
        </c:manualLayout>
      </c:layout>
      <c:barChart>
        <c:barDir val="col"/>
        <c:grouping val="stacked"/>
        <c:varyColors val="0"/>
        <c:ser>
          <c:idx val="0"/>
          <c:order val="0"/>
          <c:tx>
            <c:strRef>
              <c:f>'SJ at Farm RK 196'!$G$26</c:f>
              <c:strCache>
                <c:ptCount val="1"/>
                <c:pt idx="0">
                  <c:v>Aluminum</c:v>
                </c:pt>
              </c:strCache>
            </c:strRef>
          </c:tx>
          <c:spPr>
            <a:solidFill>
              <a:schemeClr val="accent1"/>
            </a:solidFill>
            <a:ln>
              <a:noFill/>
            </a:ln>
            <a:effectLst/>
          </c:spPr>
          <c:invertIfNegative val="0"/>
          <c:cat>
            <c:numRef>
              <c:f>'SJ at Farm RK 196'!$F$27:$F$144</c:f>
              <c:numCache>
                <c:formatCode>m/d/yy\ h:mm;@</c:formatCode>
                <c:ptCount val="118"/>
                <c:pt idx="0">
                  <c:v>42224.597222222219</c:v>
                </c:pt>
                <c:pt idx="1">
                  <c:v>42225</c:v>
                </c:pt>
                <c:pt idx="2">
                  <c:v>42225.412499999999</c:v>
                </c:pt>
                <c:pt idx="3">
                  <c:v>42226</c:v>
                </c:pt>
                <c:pt idx="4">
                  <c:v>42226.402777777781</c:v>
                </c:pt>
                <c:pt idx="5">
                  <c:v>42227.458333333336</c:v>
                </c:pt>
                <c:pt idx="6">
                  <c:v>42227.600694444445</c:v>
                </c:pt>
                <c:pt idx="7">
                  <c:v>42228.377083333333</c:v>
                </c:pt>
                <c:pt idx="8">
                  <c:v>42228.513888888891</c:v>
                </c:pt>
                <c:pt idx="9">
                  <c:v>42229.513888888891</c:v>
                </c:pt>
                <c:pt idx="10">
                  <c:v>42230.524305555555</c:v>
                </c:pt>
                <c:pt idx="11">
                  <c:v>42230.614583333336</c:v>
                </c:pt>
                <c:pt idx="12">
                  <c:v>42231.385416666664</c:v>
                </c:pt>
                <c:pt idx="13">
                  <c:v>42231.479166666664</c:v>
                </c:pt>
                <c:pt idx="14">
                  <c:v>42232.402777777781</c:v>
                </c:pt>
                <c:pt idx="15">
                  <c:v>42232.472222222219</c:v>
                </c:pt>
                <c:pt idx="16">
                  <c:v>42233.378472222219</c:v>
                </c:pt>
                <c:pt idx="17">
                  <c:v>42233.4375</c:v>
                </c:pt>
                <c:pt idx="18">
                  <c:v>42234.515972222223</c:v>
                </c:pt>
                <c:pt idx="19">
                  <c:v>42234.5625</c:v>
                </c:pt>
                <c:pt idx="20">
                  <c:v>42235.444444444445</c:v>
                </c:pt>
                <c:pt idx="21">
                  <c:v>42235.548611111109</c:v>
                </c:pt>
                <c:pt idx="22">
                  <c:v>42236.458333333336</c:v>
                </c:pt>
                <c:pt idx="23">
                  <c:v>42237.479166666664</c:v>
                </c:pt>
                <c:pt idx="24">
                  <c:v>42238.465277777781</c:v>
                </c:pt>
                <c:pt idx="25">
                  <c:v>42239.475694444445</c:v>
                </c:pt>
                <c:pt idx="26">
                  <c:v>42240.46875</c:v>
                </c:pt>
                <c:pt idx="27">
                  <c:v>42240.661805555559</c:v>
                </c:pt>
                <c:pt idx="28">
                  <c:v>42241.434027777781</c:v>
                </c:pt>
                <c:pt idx="29">
                  <c:v>42241.569444444445</c:v>
                </c:pt>
                <c:pt idx="30">
                  <c:v>42242.440972222219</c:v>
                </c:pt>
                <c:pt idx="31">
                  <c:v>42242.479166666664</c:v>
                </c:pt>
                <c:pt idx="32">
                  <c:v>42243.46875</c:v>
                </c:pt>
                <c:pt idx="33">
                  <c:v>42243.510416666664</c:v>
                </c:pt>
                <c:pt idx="34">
                  <c:v>42244.444444444445</c:v>
                </c:pt>
                <c:pt idx="35">
                  <c:v>42246.461805555555</c:v>
                </c:pt>
                <c:pt idx="36">
                  <c:v>42247.427083333336</c:v>
                </c:pt>
                <c:pt idx="37">
                  <c:v>42248.434027777781</c:v>
                </c:pt>
                <c:pt idx="38">
                  <c:v>42249.475694444445</c:v>
                </c:pt>
                <c:pt idx="39">
                  <c:v>42252.420138888891</c:v>
                </c:pt>
                <c:pt idx="40">
                  <c:v>42253.40625</c:v>
                </c:pt>
                <c:pt idx="41">
                  <c:v>42254.444444444445</c:v>
                </c:pt>
                <c:pt idx="42">
                  <c:v>42255.473611111112</c:v>
                </c:pt>
                <c:pt idx="43">
                  <c:v>42256.482638888891</c:v>
                </c:pt>
                <c:pt idx="44">
                  <c:v>42257.46875</c:v>
                </c:pt>
                <c:pt idx="45">
                  <c:v>42257.644444444442</c:v>
                </c:pt>
                <c:pt idx="46">
                  <c:v>42257.645833333336</c:v>
                </c:pt>
                <c:pt idx="47">
                  <c:v>42258.397222222222</c:v>
                </c:pt>
                <c:pt idx="48">
                  <c:v>42259.510416666664</c:v>
                </c:pt>
                <c:pt idx="49">
                  <c:v>42260.515277777777</c:v>
                </c:pt>
                <c:pt idx="50">
                  <c:v>42261.541666666664</c:v>
                </c:pt>
                <c:pt idx="51">
                  <c:v>42262.423611111109</c:v>
                </c:pt>
                <c:pt idx="52">
                  <c:v>42262.583333333336</c:v>
                </c:pt>
                <c:pt idx="53">
                  <c:v>42263.46875</c:v>
                </c:pt>
                <c:pt idx="54">
                  <c:v>42264.454861111109</c:v>
                </c:pt>
                <c:pt idx="55">
                  <c:v>42265.590277777781</c:v>
                </c:pt>
                <c:pt idx="56">
                  <c:v>42266.454861111109</c:v>
                </c:pt>
                <c:pt idx="57">
                  <c:v>42267.444444444445</c:v>
                </c:pt>
                <c:pt idx="58">
                  <c:v>42268.333333333336</c:v>
                </c:pt>
                <c:pt idx="59">
                  <c:v>42268.506944444445</c:v>
                </c:pt>
                <c:pt idx="60">
                  <c:v>42269.385416666664</c:v>
                </c:pt>
                <c:pt idx="61">
                  <c:v>42271.434027777781</c:v>
                </c:pt>
                <c:pt idx="62">
                  <c:v>42271.565972222219</c:v>
                </c:pt>
                <c:pt idx="63">
                  <c:v>42275.34375</c:v>
                </c:pt>
                <c:pt idx="64">
                  <c:v>42275.427083333336</c:v>
                </c:pt>
                <c:pt idx="65">
                  <c:v>42277.329861111109</c:v>
                </c:pt>
                <c:pt idx="66">
                  <c:v>42277.416666666664</c:v>
                </c:pt>
                <c:pt idx="67">
                  <c:v>42282.347222222219</c:v>
                </c:pt>
                <c:pt idx="68">
                  <c:v>42285.331250000003</c:v>
                </c:pt>
                <c:pt idx="69">
                  <c:v>42285.465277777781</c:v>
                </c:pt>
                <c:pt idx="70">
                  <c:v>42289.381944444445</c:v>
                </c:pt>
                <c:pt idx="71">
                  <c:v>42291.479166666664</c:v>
                </c:pt>
                <c:pt idx="72">
                  <c:v>42326.395833333336</c:v>
                </c:pt>
                <c:pt idx="73">
                  <c:v>42327.381944444445</c:v>
                </c:pt>
                <c:pt idx="74">
                  <c:v>42452.513888888891</c:v>
                </c:pt>
                <c:pt idx="75">
                  <c:v>42452.618055555555</c:v>
                </c:pt>
                <c:pt idx="76">
                  <c:v>42529.53125</c:v>
                </c:pt>
                <c:pt idx="77">
                  <c:v>42530.420138888891</c:v>
                </c:pt>
              </c:numCache>
            </c:numRef>
          </c:cat>
          <c:val>
            <c:numRef>
              <c:f>'SJ at Farm RK 196'!$G$27:$G$108</c:f>
              <c:numCache>
                <c:formatCode>#,##0.00</c:formatCode>
                <c:ptCount val="82"/>
                <c:pt idx="0">
                  <c:v>270</c:v>
                </c:pt>
                <c:pt idx="1">
                  <c:v>24</c:v>
                </c:pt>
                <c:pt idx="2">
                  <c:v>24</c:v>
                </c:pt>
                <c:pt idx="3">
                  <c:v>24</c:v>
                </c:pt>
                <c:pt idx="4">
                  <c:v>24</c:v>
                </c:pt>
                <c:pt idx="5">
                  <c:v>24</c:v>
                </c:pt>
                <c:pt idx="6">
                  <c:v>32</c:v>
                </c:pt>
                <c:pt idx="7">
                  <c:v>24</c:v>
                </c:pt>
                <c:pt idx="8">
                  <c:v>37</c:v>
                </c:pt>
                <c:pt idx="9">
                  <c:v>170</c:v>
                </c:pt>
                <c:pt idx="10">
                  <c:v>45</c:v>
                </c:pt>
                <c:pt idx="11">
                  <c:v>25</c:v>
                </c:pt>
                <c:pt idx="12">
                  <c:v>25</c:v>
                </c:pt>
                <c:pt idx="13">
                  <c:v>25</c:v>
                </c:pt>
                <c:pt idx="14">
                  <c:v>850</c:v>
                </c:pt>
                <c:pt idx="15">
                  <c:v>28</c:v>
                </c:pt>
                <c:pt idx="16">
                  <c:v>340</c:v>
                </c:pt>
                <c:pt idx="17">
                  <c:v>54</c:v>
                </c:pt>
                <c:pt idx="18">
                  <c:v>430</c:v>
                </c:pt>
                <c:pt idx="19">
                  <c:v>25</c:v>
                </c:pt>
                <c:pt idx="20">
                  <c:v>25</c:v>
                </c:pt>
                <c:pt idx="21">
                  <c:v>130</c:v>
                </c:pt>
                <c:pt idx="22">
                  <c:v>25</c:v>
                </c:pt>
                <c:pt idx="23">
                  <c:v>200</c:v>
                </c:pt>
                <c:pt idx="24">
                  <c:v>630</c:v>
                </c:pt>
                <c:pt idx="25">
                  <c:v>460</c:v>
                </c:pt>
                <c:pt idx="26">
                  <c:v>28</c:v>
                </c:pt>
                <c:pt idx="27">
                  <c:v>280</c:v>
                </c:pt>
                <c:pt idx="28">
                  <c:v>78</c:v>
                </c:pt>
                <c:pt idx="29">
                  <c:v>25</c:v>
                </c:pt>
                <c:pt idx="30">
                  <c:v>340</c:v>
                </c:pt>
                <c:pt idx="31">
                  <c:v>150</c:v>
                </c:pt>
                <c:pt idx="32">
                  <c:v>14000</c:v>
                </c:pt>
                <c:pt idx="33">
                  <c:v>53000</c:v>
                </c:pt>
                <c:pt idx="34">
                  <c:v>1000</c:v>
                </c:pt>
                <c:pt idx="35">
                  <c:v>25</c:v>
                </c:pt>
                <c:pt idx="36">
                  <c:v>240</c:v>
                </c:pt>
                <c:pt idx="37">
                  <c:v>55</c:v>
                </c:pt>
                <c:pt idx="38">
                  <c:v>24</c:v>
                </c:pt>
                <c:pt idx="39">
                  <c:v>24</c:v>
                </c:pt>
                <c:pt idx="40">
                  <c:v>3600</c:v>
                </c:pt>
                <c:pt idx="41">
                  <c:v>24</c:v>
                </c:pt>
                <c:pt idx="42">
                  <c:v>440</c:v>
                </c:pt>
                <c:pt idx="43">
                  <c:v>160</c:v>
                </c:pt>
                <c:pt idx="44">
                  <c:v>1600</c:v>
                </c:pt>
                <c:pt idx="45">
                  <c:v>1100</c:v>
                </c:pt>
                <c:pt idx="46">
                  <c:v>870</c:v>
                </c:pt>
                <c:pt idx="47">
                  <c:v>220</c:v>
                </c:pt>
                <c:pt idx="48">
                  <c:v>3400</c:v>
                </c:pt>
                <c:pt idx="49">
                  <c:v>96</c:v>
                </c:pt>
                <c:pt idx="50">
                  <c:v>2500</c:v>
                </c:pt>
                <c:pt idx="51">
                  <c:v>110</c:v>
                </c:pt>
                <c:pt idx="52">
                  <c:v>300</c:v>
                </c:pt>
                <c:pt idx="53">
                  <c:v>1300</c:v>
                </c:pt>
                <c:pt idx="54">
                  <c:v>140</c:v>
                </c:pt>
                <c:pt idx="55">
                  <c:v>64</c:v>
                </c:pt>
                <c:pt idx="56">
                  <c:v>31</c:v>
                </c:pt>
                <c:pt idx="57">
                  <c:v>34</c:v>
                </c:pt>
                <c:pt idx="58">
                  <c:v>24</c:v>
                </c:pt>
                <c:pt idx="59">
                  <c:v>24</c:v>
                </c:pt>
                <c:pt idx="60">
                  <c:v>24</c:v>
                </c:pt>
                <c:pt idx="61">
                  <c:v>65000</c:v>
                </c:pt>
                <c:pt idx="62">
                  <c:v>47000</c:v>
                </c:pt>
                <c:pt idx="63">
                  <c:v>90</c:v>
                </c:pt>
                <c:pt idx="64">
                  <c:v>76</c:v>
                </c:pt>
                <c:pt idx="65">
                  <c:v>93</c:v>
                </c:pt>
                <c:pt idx="67">
                  <c:v>1500</c:v>
                </c:pt>
                <c:pt idx="68">
                  <c:v>78</c:v>
                </c:pt>
                <c:pt idx="69">
                  <c:v>24</c:v>
                </c:pt>
                <c:pt idx="70">
                  <c:v>75</c:v>
                </c:pt>
                <c:pt idx="71">
                  <c:v>1900</c:v>
                </c:pt>
                <c:pt idx="72">
                  <c:v>24</c:v>
                </c:pt>
                <c:pt idx="73">
                  <c:v>25</c:v>
                </c:pt>
                <c:pt idx="74">
                  <c:v>24</c:v>
                </c:pt>
                <c:pt idx="77">
                  <c:v>52</c:v>
                </c:pt>
              </c:numCache>
            </c:numRef>
          </c:val>
          <c:extLst>
            <c:ext xmlns:c16="http://schemas.microsoft.com/office/drawing/2014/chart" uri="{C3380CC4-5D6E-409C-BE32-E72D297353CC}">
              <c16:uniqueId val="{00000000-50CB-4A8C-9F5E-08863243F69F}"/>
            </c:ext>
          </c:extLst>
        </c:ser>
        <c:dLbls>
          <c:showLegendKey val="0"/>
          <c:showVal val="0"/>
          <c:showCatName val="0"/>
          <c:showSerName val="0"/>
          <c:showPercent val="0"/>
          <c:showBubbleSize val="0"/>
        </c:dLbls>
        <c:gapWidth val="219"/>
        <c:overlap val="100"/>
        <c:axId val="944712744"/>
        <c:axId val="944713136"/>
        <c:extLst/>
      </c:barChart>
      <c:catAx>
        <c:axId val="94471274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13136"/>
        <c:crossesAt val="1.0000000000000002E-2"/>
        <c:auto val="0"/>
        <c:lblAlgn val="ctr"/>
        <c:lblOffset val="100"/>
        <c:tickLblSkip val="6"/>
        <c:tickMarkSkip val="5"/>
        <c:noMultiLvlLbl val="0"/>
      </c:catAx>
      <c:valAx>
        <c:axId val="94471313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1143761741625187E-2"/>
              <c:y val="0.1436759988334791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1274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28340476016349347"/>
          <c:y val="2.592118693496645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'SJ at Farm RK 196'!$I$26</c:f>
              <c:strCache>
                <c:ptCount val="1"/>
                <c:pt idx="0">
                  <c:v>Arsenic</c:v>
                </c:pt>
              </c:strCache>
            </c:strRef>
          </c:tx>
          <c:spPr>
            <a:solidFill>
              <a:srgbClr val="993D81"/>
            </a:solidFill>
            <a:ln>
              <a:noFill/>
            </a:ln>
            <a:effectLst/>
          </c:spPr>
          <c:invertIfNegative val="0"/>
          <c:cat>
            <c:numRef>
              <c:f>'SJ at Farm RK 196'!$F$27:$F$144</c:f>
              <c:numCache>
                <c:formatCode>m/d/yy\ h:mm;@</c:formatCode>
                <c:ptCount val="118"/>
                <c:pt idx="0">
                  <c:v>42224.597222222219</c:v>
                </c:pt>
                <c:pt idx="1">
                  <c:v>42225</c:v>
                </c:pt>
                <c:pt idx="2">
                  <c:v>42225.412499999999</c:v>
                </c:pt>
                <c:pt idx="3">
                  <c:v>42226</c:v>
                </c:pt>
                <c:pt idx="4">
                  <c:v>42226.402777777781</c:v>
                </c:pt>
                <c:pt idx="5">
                  <c:v>42227.458333333336</c:v>
                </c:pt>
                <c:pt idx="6">
                  <c:v>42227.600694444445</c:v>
                </c:pt>
                <c:pt idx="7">
                  <c:v>42228.377083333333</c:v>
                </c:pt>
                <c:pt idx="8">
                  <c:v>42228.513888888891</c:v>
                </c:pt>
                <c:pt idx="9">
                  <c:v>42229.513888888891</c:v>
                </c:pt>
                <c:pt idx="10">
                  <c:v>42230.524305555555</c:v>
                </c:pt>
                <c:pt idx="11">
                  <c:v>42230.614583333336</c:v>
                </c:pt>
                <c:pt idx="12">
                  <c:v>42231.385416666664</c:v>
                </c:pt>
                <c:pt idx="13">
                  <c:v>42231.479166666664</c:v>
                </c:pt>
                <c:pt idx="14">
                  <c:v>42232.402777777781</c:v>
                </c:pt>
                <c:pt idx="15">
                  <c:v>42232.472222222219</c:v>
                </c:pt>
                <c:pt idx="16">
                  <c:v>42233.378472222219</c:v>
                </c:pt>
                <c:pt idx="17">
                  <c:v>42233.4375</c:v>
                </c:pt>
                <c:pt idx="18">
                  <c:v>42234.515972222223</c:v>
                </c:pt>
                <c:pt idx="19">
                  <c:v>42234.5625</c:v>
                </c:pt>
                <c:pt idx="20">
                  <c:v>42235.444444444445</c:v>
                </c:pt>
                <c:pt idx="21">
                  <c:v>42235.548611111109</c:v>
                </c:pt>
                <c:pt idx="22">
                  <c:v>42236.458333333336</c:v>
                </c:pt>
                <c:pt idx="23">
                  <c:v>42237.479166666664</c:v>
                </c:pt>
                <c:pt idx="24">
                  <c:v>42238.465277777781</c:v>
                </c:pt>
                <c:pt idx="25">
                  <c:v>42239.475694444445</c:v>
                </c:pt>
                <c:pt idx="26">
                  <c:v>42240.46875</c:v>
                </c:pt>
                <c:pt idx="27">
                  <c:v>42240.661805555559</c:v>
                </c:pt>
                <c:pt idx="28">
                  <c:v>42241.434027777781</c:v>
                </c:pt>
                <c:pt idx="29">
                  <c:v>42241.569444444445</c:v>
                </c:pt>
                <c:pt idx="30">
                  <c:v>42242.440972222219</c:v>
                </c:pt>
                <c:pt idx="31">
                  <c:v>42242.479166666664</c:v>
                </c:pt>
                <c:pt idx="32">
                  <c:v>42243.46875</c:v>
                </c:pt>
                <c:pt idx="33">
                  <c:v>42243.510416666664</c:v>
                </c:pt>
                <c:pt idx="34">
                  <c:v>42244.444444444445</c:v>
                </c:pt>
                <c:pt idx="35">
                  <c:v>42246.461805555555</c:v>
                </c:pt>
                <c:pt idx="36">
                  <c:v>42247.427083333336</c:v>
                </c:pt>
                <c:pt idx="37">
                  <c:v>42248.434027777781</c:v>
                </c:pt>
                <c:pt idx="38">
                  <c:v>42249.475694444445</c:v>
                </c:pt>
                <c:pt idx="39">
                  <c:v>42252.420138888891</c:v>
                </c:pt>
                <c:pt idx="40">
                  <c:v>42253.40625</c:v>
                </c:pt>
                <c:pt idx="41">
                  <c:v>42254.444444444445</c:v>
                </c:pt>
                <c:pt idx="42">
                  <c:v>42255.473611111112</c:v>
                </c:pt>
                <c:pt idx="43">
                  <c:v>42256.482638888891</c:v>
                </c:pt>
                <c:pt idx="44">
                  <c:v>42257.46875</c:v>
                </c:pt>
                <c:pt idx="45">
                  <c:v>42257.644444444442</c:v>
                </c:pt>
                <c:pt idx="46">
                  <c:v>42257.645833333336</c:v>
                </c:pt>
                <c:pt idx="47">
                  <c:v>42258.397222222222</c:v>
                </c:pt>
                <c:pt idx="48">
                  <c:v>42259.510416666664</c:v>
                </c:pt>
                <c:pt idx="49">
                  <c:v>42260.515277777777</c:v>
                </c:pt>
                <c:pt idx="50">
                  <c:v>42261.541666666664</c:v>
                </c:pt>
                <c:pt idx="51">
                  <c:v>42262.423611111109</c:v>
                </c:pt>
                <c:pt idx="52">
                  <c:v>42262.583333333336</c:v>
                </c:pt>
                <c:pt idx="53">
                  <c:v>42263.46875</c:v>
                </c:pt>
                <c:pt idx="54">
                  <c:v>42264.454861111109</c:v>
                </c:pt>
                <c:pt idx="55">
                  <c:v>42265.590277777781</c:v>
                </c:pt>
                <c:pt idx="56">
                  <c:v>42266.454861111109</c:v>
                </c:pt>
                <c:pt idx="57">
                  <c:v>42267.444444444445</c:v>
                </c:pt>
                <c:pt idx="58">
                  <c:v>42268.333333333336</c:v>
                </c:pt>
                <c:pt idx="59">
                  <c:v>42268.506944444445</c:v>
                </c:pt>
                <c:pt idx="60">
                  <c:v>42269.385416666664</c:v>
                </c:pt>
                <c:pt idx="61">
                  <c:v>42271.434027777781</c:v>
                </c:pt>
                <c:pt idx="62">
                  <c:v>42271.565972222219</c:v>
                </c:pt>
                <c:pt idx="63">
                  <c:v>42275.34375</c:v>
                </c:pt>
                <c:pt idx="64">
                  <c:v>42275.427083333336</c:v>
                </c:pt>
                <c:pt idx="65">
                  <c:v>42277.329861111109</c:v>
                </c:pt>
                <c:pt idx="66">
                  <c:v>42277.416666666664</c:v>
                </c:pt>
                <c:pt idx="67">
                  <c:v>42282.347222222219</c:v>
                </c:pt>
                <c:pt idx="68">
                  <c:v>42285.331250000003</c:v>
                </c:pt>
                <c:pt idx="69">
                  <c:v>42285.465277777781</c:v>
                </c:pt>
                <c:pt idx="70">
                  <c:v>42289.381944444445</c:v>
                </c:pt>
                <c:pt idx="71">
                  <c:v>42291.479166666664</c:v>
                </c:pt>
                <c:pt idx="72">
                  <c:v>42326.395833333336</c:v>
                </c:pt>
                <c:pt idx="73">
                  <c:v>42327.381944444445</c:v>
                </c:pt>
                <c:pt idx="74">
                  <c:v>42452.513888888891</c:v>
                </c:pt>
                <c:pt idx="75">
                  <c:v>42452.618055555555</c:v>
                </c:pt>
                <c:pt idx="76">
                  <c:v>42529.53125</c:v>
                </c:pt>
                <c:pt idx="77">
                  <c:v>42530.420138888891</c:v>
                </c:pt>
              </c:numCache>
            </c:numRef>
          </c:cat>
          <c:val>
            <c:numRef>
              <c:f>'SJ at Farm RK 196'!$I$27:$I$108</c:f>
              <c:numCache>
                <c:formatCode>#,##0.00</c:formatCode>
                <c:ptCount val="82"/>
                <c:pt idx="0">
                  <c:v>0.76</c:v>
                </c:pt>
                <c:pt idx="1">
                  <c:v>0.78</c:v>
                </c:pt>
                <c:pt idx="2">
                  <c:v>0.42</c:v>
                </c:pt>
                <c:pt idx="3">
                  <c:v>0.48</c:v>
                </c:pt>
                <c:pt idx="4">
                  <c:v>0.56000000000000005</c:v>
                </c:pt>
                <c:pt idx="5">
                  <c:v>0.91</c:v>
                </c:pt>
                <c:pt idx="6">
                  <c:v>0.96</c:v>
                </c:pt>
                <c:pt idx="7">
                  <c:v>0.51</c:v>
                </c:pt>
                <c:pt idx="8">
                  <c:v>0.37</c:v>
                </c:pt>
                <c:pt idx="9">
                  <c:v>0.45</c:v>
                </c:pt>
                <c:pt idx="10">
                  <c:v>0.41</c:v>
                </c:pt>
                <c:pt idx="11">
                  <c:v>0.86</c:v>
                </c:pt>
                <c:pt idx="12">
                  <c:v>0.9</c:v>
                </c:pt>
                <c:pt idx="13">
                  <c:v>0.79</c:v>
                </c:pt>
                <c:pt idx="14">
                  <c:v>1.6</c:v>
                </c:pt>
                <c:pt idx="15">
                  <c:v>2.5</c:v>
                </c:pt>
                <c:pt idx="16">
                  <c:v>1.7</c:v>
                </c:pt>
                <c:pt idx="17">
                  <c:v>1.1000000000000001</c:v>
                </c:pt>
                <c:pt idx="18">
                  <c:v>0.96</c:v>
                </c:pt>
                <c:pt idx="19">
                  <c:v>1.1000000000000001</c:v>
                </c:pt>
                <c:pt idx="20">
                  <c:v>1.3</c:v>
                </c:pt>
                <c:pt idx="21">
                  <c:v>0.92</c:v>
                </c:pt>
                <c:pt idx="22">
                  <c:v>1</c:v>
                </c:pt>
                <c:pt idx="23">
                  <c:v>1.4</c:v>
                </c:pt>
                <c:pt idx="24">
                  <c:v>1.7</c:v>
                </c:pt>
                <c:pt idx="25">
                  <c:v>1.4</c:v>
                </c:pt>
                <c:pt idx="26">
                  <c:v>0.98</c:v>
                </c:pt>
                <c:pt idx="27">
                  <c:v>1.2</c:v>
                </c:pt>
                <c:pt idx="28">
                  <c:v>1.2</c:v>
                </c:pt>
                <c:pt idx="29">
                  <c:v>1.2</c:v>
                </c:pt>
                <c:pt idx="30">
                  <c:v>1.1000000000000001</c:v>
                </c:pt>
                <c:pt idx="31">
                  <c:v>1</c:v>
                </c:pt>
                <c:pt idx="32">
                  <c:v>5.0999999999999996</c:v>
                </c:pt>
                <c:pt idx="33">
                  <c:v>11</c:v>
                </c:pt>
                <c:pt idx="34">
                  <c:v>1.8</c:v>
                </c:pt>
                <c:pt idx="35">
                  <c:v>1.1000000000000001</c:v>
                </c:pt>
                <c:pt idx="36">
                  <c:v>0.94</c:v>
                </c:pt>
                <c:pt idx="37">
                  <c:v>1.6</c:v>
                </c:pt>
                <c:pt idx="38">
                  <c:v>1</c:v>
                </c:pt>
                <c:pt idx="39">
                  <c:v>0.98</c:v>
                </c:pt>
                <c:pt idx="40">
                  <c:v>1.6</c:v>
                </c:pt>
                <c:pt idx="41">
                  <c:v>0.83</c:v>
                </c:pt>
                <c:pt idx="42">
                  <c:v>0.9</c:v>
                </c:pt>
                <c:pt idx="43">
                  <c:v>0.73</c:v>
                </c:pt>
                <c:pt idx="44">
                  <c:v>1.2</c:v>
                </c:pt>
                <c:pt idx="45">
                  <c:v>1.1000000000000001</c:v>
                </c:pt>
                <c:pt idx="46">
                  <c:v>1.1000000000000001</c:v>
                </c:pt>
                <c:pt idx="47">
                  <c:v>0.99</c:v>
                </c:pt>
                <c:pt idx="48">
                  <c:v>1.1000000000000001</c:v>
                </c:pt>
                <c:pt idx="49">
                  <c:v>1</c:v>
                </c:pt>
                <c:pt idx="50">
                  <c:v>1.8</c:v>
                </c:pt>
                <c:pt idx="51">
                  <c:v>1.1000000000000001</c:v>
                </c:pt>
                <c:pt idx="52">
                  <c:v>1.1000000000000001</c:v>
                </c:pt>
                <c:pt idx="53">
                  <c:v>1.1000000000000001</c:v>
                </c:pt>
                <c:pt idx="54">
                  <c:v>1.1000000000000001</c:v>
                </c:pt>
                <c:pt idx="55">
                  <c:v>1.3</c:v>
                </c:pt>
                <c:pt idx="56">
                  <c:v>1</c:v>
                </c:pt>
                <c:pt idx="57">
                  <c:v>0.91</c:v>
                </c:pt>
                <c:pt idx="58">
                  <c:v>1</c:v>
                </c:pt>
                <c:pt idx="59">
                  <c:v>1.4</c:v>
                </c:pt>
                <c:pt idx="60">
                  <c:v>1</c:v>
                </c:pt>
                <c:pt idx="61">
                  <c:v>11</c:v>
                </c:pt>
                <c:pt idx="62">
                  <c:v>7.8</c:v>
                </c:pt>
                <c:pt idx="63">
                  <c:v>1.2</c:v>
                </c:pt>
                <c:pt idx="64">
                  <c:v>1.1000000000000001</c:v>
                </c:pt>
                <c:pt idx="65">
                  <c:v>1.1000000000000001</c:v>
                </c:pt>
                <c:pt idx="66">
                  <c:v>0.99</c:v>
                </c:pt>
                <c:pt idx="67">
                  <c:v>1.2</c:v>
                </c:pt>
                <c:pt idx="68">
                  <c:v>0.96</c:v>
                </c:pt>
                <c:pt idx="69">
                  <c:v>0.79</c:v>
                </c:pt>
                <c:pt idx="70">
                  <c:v>0.77</c:v>
                </c:pt>
                <c:pt idx="71">
                  <c:v>1</c:v>
                </c:pt>
                <c:pt idx="72">
                  <c:v>0.37</c:v>
                </c:pt>
                <c:pt idx="73">
                  <c:v>0.5</c:v>
                </c:pt>
                <c:pt idx="74">
                  <c:v>0.48</c:v>
                </c:pt>
                <c:pt idx="75">
                  <c:v>0.46</c:v>
                </c:pt>
                <c:pt idx="76">
                  <c:v>0.61</c:v>
                </c:pt>
                <c:pt idx="77">
                  <c:v>0.98</c:v>
                </c:pt>
              </c:numCache>
            </c:numRef>
          </c:val>
          <c:extLst>
            <c:ext xmlns:c16="http://schemas.microsoft.com/office/drawing/2014/chart" uri="{C3380CC4-5D6E-409C-BE32-E72D297353CC}">
              <c16:uniqueId val="{00000000-1ECE-423E-BBDE-7C644E11984B}"/>
            </c:ext>
          </c:extLst>
        </c:ser>
        <c:dLbls>
          <c:showLegendKey val="0"/>
          <c:showVal val="0"/>
          <c:showCatName val="0"/>
          <c:showSerName val="0"/>
          <c:showPercent val="0"/>
          <c:showBubbleSize val="0"/>
        </c:dLbls>
        <c:gapWidth val="219"/>
        <c:overlap val="100"/>
        <c:axId val="944713920"/>
        <c:axId val="944714312"/>
        <c:extLst/>
      </c:barChart>
      <c:catAx>
        <c:axId val="9447139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44714312"/>
        <c:crossesAt val="1.0000000000000003E-4"/>
        <c:auto val="0"/>
        <c:lblAlgn val="ctr"/>
        <c:lblOffset val="100"/>
        <c:tickLblSkip val="6"/>
        <c:tickMarkSkip val="5"/>
        <c:noMultiLvlLbl val="0"/>
      </c:catAx>
      <c:valAx>
        <c:axId val="94471431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13920"/>
        <c:crosses val="autoZero"/>
        <c:crossBetween val="between"/>
      </c:valAx>
      <c:spPr>
        <a:noFill/>
        <a:ln>
          <a:solidFill>
            <a:schemeClr val="tx1">
              <a:lumMod val="75000"/>
              <a:lumOff val="25000"/>
            </a:schemeClr>
          </a:solidFill>
        </a:ln>
        <a:effectLst/>
      </c:spPr>
    </c:plotArea>
    <c:legend>
      <c:legendPos val="t"/>
      <c:layout>
        <c:manualLayout>
          <c:xMode val="edge"/>
          <c:yMode val="edge"/>
          <c:x val="0.30498238728100341"/>
          <c:y val="0.1534273097197038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25951283938419351"/>
          <c:y val="3.84921031291213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'SJ at Farm RK 196'!$L$26</c:f>
              <c:strCache>
                <c:ptCount val="1"/>
                <c:pt idx="0">
                  <c:v>Cadmium</c:v>
                </c:pt>
              </c:strCache>
            </c:strRef>
          </c:tx>
          <c:spPr>
            <a:solidFill>
              <a:schemeClr val="accent1"/>
            </a:solidFill>
            <a:ln>
              <a:noFill/>
            </a:ln>
            <a:effectLst/>
          </c:spPr>
          <c:invertIfNegative val="0"/>
          <c:cat>
            <c:numRef>
              <c:f>'SJ at Farm RK 196'!$F$27:$F$144</c:f>
              <c:numCache>
                <c:formatCode>m/d/yy\ h:mm;@</c:formatCode>
                <c:ptCount val="118"/>
                <c:pt idx="0">
                  <c:v>42224.597222222219</c:v>
                </c:pt>
                <c:pt idx="1">
                  <c:v>42225</c:v>
                </c:pt>
                <c:pt idx="2">
                  <c:v>42225.412499999999</c:v>
                </c:pt>
                <c:pt idx="3">
                  <c:v>42226</c:v>
                </c:pt>
                <c:pt idx="4">
                  <c:v>42226.402777777781</c:v>
                </c:pt>
                <c:pt idx="5">
                  <c:v>42227.458333333336</c:v>
                </c:pt>
                <c:pt idx="6">
                  <c:v>42227.600694444445</c:v>
                </c:pt>
                <c:pt idx="7">
                  <c:v>42228.377083333333</c:v>
                </c:pt>
                <c:pt idx="8">
                  <c:v>42228.513888888891</c:v>
                </c:pt>
                <c:pt idx="9">
                  <c:v>42229.513888888891</c:v>
                </c:pt>
                <c:pt idx="10">
                  <c:v>42230.524305555555</c:v>
                </c:pt>
                <c:pt idx="11">
                  <c:v>42230.614583333336</c:v>
                </c:pt>
                <c:pt idx="12">
                  <c:v>42231.385416666664</c:v>
                </c:pt>
                <c:pt idx="13">
                  <c:v>42231.479166666664</c:v>
                </c:pt>
                <c:pt idx="14">
                  <c:v>42232.402777777781</c:v>
                </c:pt>
                <c:pt idx="15">
                  <c:v>42232.472222222219</c:v>
                </c:pt>
                <c:pt idx="16">
                  <c:v>42233.378472222219</c:v>
                </c:pt>
                <c:pt idx="17">
                  <c:v>42233.4375</c:v>
                </c:pt>
                <c:pt idx="18">
                  <c:v>42234.515972222223</c:v>
                </c:pt>
                <c:pt idx="19">
                  <c:v>42234.5625</c:v>
                </c:pt>
                <c:pt idx="20">
                  <c:v>42235.444444444445</c:v>
                </c:pt>
                <c:pt idx="21">
                  <c:v>42235.548611111109</c:v>
                </c:pt>
                <c:pt idx="22">
                  <c:v>42236.458333333336</c:v>
                </c:pt>
                <c:pt idx="23">
                  <c:v>42237.479166666664</c:v>
                </c:pt>
                <c:pt idx="24">
                  <c:v>42238.465277777781</c:v>
                </c:pt>
                <c:pt idx="25">
                  <c:v>42239.475694444445</c:v>
                </c:pt>
                <c:pt idx="26">
                  <c:v>42240.46875</c:v>
                </c:pt>
                <c:pt idx="27">
                  <c:v>42240.661805555559</c:v>
                </c:pt>
                <c:pt idx="28">
                  <c:v>42241.434027777781</c:v>
                </c:pt>
                <c:pt idx="29">
                  <c:v>42241.569444444445</c:v>
                </c:pt>
                <c:pt idx="30">
                  <c:v>42242.440972222219</c:v>
                </c:pt>
                <c:pt idx="31">
                  <c:v>42242.479166666664</c:v>
                </c:pt>
                <c:pt idx="32">
                  <c:v>42243.46875</c:v>
                </c:pt>
                <c:pt idx="33">
                  <c:v>42243.510416666664</c:v>
                </c:pt>
                <c:pt idx="34">
                  <c:v>42244.444444444445</c:v>
                </c:pt>
                <c:pt idx="35">
                  <c:v>42246.461805555555</c:v>
                </c:pt>
                <c:pt idx="36">
                  <c:v>42247.427083333336</c:v>
                </c:pt>
                <c:pt idx="37">
                  <c:v>42248.434027777781</c:v>
                </c:pt>
                <c:pt idx="38">
                  <c:v>42249.475694444445</c:v>
                </c:pt>
                <c:pt idx="39">
                  <c:v>42252.420138888891</c:v>
                </c:pt>
                <c:pt idx="40">
                  <c:v>42253.40625</c:v>
                </c:pt>
                <c:pt idx="41">
                  <c:v>42254.444444444445</c:v>
                </c:pt>
                <c:pt idx="42">
                  <c:v>42255.473611111112</c:v>
                </c:pt>
                <c:pt idx="43">
                  <c:v>42256.482638888891</c:v>
                </c:pt>
                <c:pt idx="44">
                  <c:v>42257.46875</c:v>
                </c:pt>
                <c:pt idx="45">
                  <c:v>42257.644444444442</c:v>
                </c:pt>
                <c:pt idx="46">
                  <c:v>42257.645833333336</c:v>
                </c:pt>
                <c:pt idx="47">
                  <c:v>42258.397222222222</c:v>
                </c:pt>
                <c:pt idx="48">
                  <c:v>42259.510416666664</c:v>
                </c:pt>
                <c:pt idx="49">
                  <c:v>42260.515277777777</c:v>
                </c:pt>
                <c:pt idx="50">
                  <c:v>42261.541666666664</c:v>
                </c:pt>
                <c:pt idx="51">
                  <c:v>42262.423611111109</c:v>
                </c:pt>
                <c:pt idx="52">
                  <c:v>42262.583333333336</c:v>
                </c:pt>
                <c:pt idx="53">
                  <c:v>42263.46875</c:v>
                </c:pt>
                <c:pt idx="54">
                  <c:v>42264.454861111109</c:v>
                </c:pt>
                <c:pt idx="55">
                  <c:v>42265.590277777781</c:v>
                </c:pt>
                <c:pt idx="56">
                  <c:v>42266.454861111109</c:v>
                </c:pt>
                <c:pt idx="57">
                  <c:v>42267.444444444445</c:v>
                </c:pt>
                <c:pt idx="58">
                  <c:v>42268.333333333336</c:v>
                </c:pt>
                <c:pt idx="59">
                  <c:v>42268.506944444445</c:v>
                </c:pt>
                <c:pt idx="60">
                  <c:v>42269.385416666664</c:v>
                </c:pt>
                <c:pt idx="61">
                  <c:v>42271.434027777781</c:v>
                </c:pt>
                <c:pt idx="62">
                  <c:v>42271.565972222219</c:v>
                </c:pt>
                <c:pt idx="63">
                  <c:v>42275.34375</c:v>
                </c:pt>
                <c:pt idx="64">
                  <c:v>42275.427083333336</c:v>
                </c:pt>
                <c:pt idx="65">
                  <c:v>42277.329861111109</c:v>
                </c:pt>
                <c:pt idx="66">
                  <c:v>42277.416666666664</c:v>
                </c:pt>
                <c:pt idx="67">
                  <c:v>42282.347222222219</c:v>
                </c:pt>
                <c:pt idx="68">
                  <c:v>42285.331250000003</c:v>
                </c:pt>
                <c:pt idx="69">
                  <c:v>42285.465277777781</c:v>
                </c:pt>
                <c:pt idx="70">
                  <c:v>42289.381944444445</c:v>
                </c:pt>
                <c:pt idx="71">
                  <c:v>42291.479166666664</c:v>
                </c:pt>
                <c:pt idx="72">
                  <c:v>42326.395833333336</c:v>
                </c:pt>
                <c:pt idx="73">
                  <c:v>42327.381944444445</c:v>
                </c:pt>
                <c:pt idx="74">
                  <c:v>42452.513888888891</c:v>
                </c:pt>
                <c:pt idx="75">
                  <c:v>42452.618055555555</c:v>
                </c:pt>
                <c:pt idx="76">
                  <c:v>42529.53125</c:v>
                </c:pt>
                <c:pt idx="77">
                  <c:v>42530.420138888891</c:v>
                </c:pt>
              </c:numCache>
            </c:numRef>
          </c:cat>
          <c:val>
            <c:numRef>
              <c:f>'SJ at Farm RK 196'!$L$27:$L$108</c:f>
              <c:numCache>
                <c:formatCode>#,##0.00</c:formatCode>
                <c:ptCount val="82"/>
                <c:pt idx="0">
                  <c:v>4.2999999999999997E-2</c:v>
                </c:pt>
                <c:pt idx="5">
                  <c:v>4.2999999999999997E-2</c:v>
                </c:pt>
                <c:pt idx="7">
                  <c:v>4.2999999999999997E-2</c:v>
                </c:pt>
                <c:pt idx="8">
                  <c:v>4.2999999999999997E-2</c:v>
                </c:pt>
                <c:pt idx="9">
                  <c:v>4.2999999999999997E-2</c:v>
                </c:pt>
                <c:pt idx="10">
                  <c:v>4.2999999999999997E-2</c:v>
                </c:pt>
                <c:pt idx="11">
                  <c:v>0.25</c:v>
                </c:pt>
                <c:pt idx="12">
                  <c:v>0.25</c:v>
                </c:pt>
                <c:pt idx="13">
                  <c:v>0.25</c:v>
                </c:pt>
                <c:pt idx="14">
                  <c:v>4.2999999999999997E-2</c:v>
                </c:pt>
                <c:pt idx="15">
                  <c:v>4.2999999999999997E-2</c:v>
                </c:pt>
                <c:pt idx="16">
                  <c:v>4.2999999999999997E-2</c:v>
                </c:pt>
                <c:pt idx="17">
                  <c:v>0.25</c:v>
                </c:pt>
                <c:pt idx="18">
                  <c:v>0.25</c:v>
                </c:pt>
                <c:pt idx="19">
                  <c:v>0.25</c:v>
                </c:pt>
                <c:pt idx="20">
                  <c:v>0.25</c:v>
                </c:pt>
                <c:pt idx="21">
                  <c:v>0.25</c:v>
                </c:pt>
                <c:pt idx="22">
                  <c:v>0.25</c:v>
                </c:pt>
                <c:pt idx="23">
                  <c:v>0.25</c:v>
                </c:pt>
                <c:pt idx="24">
                  <c:v>0.25</c:v>
                </c:pt>
                <c:pt idx="25">
                  <c:v>0.25</c:v>
                </c:pt>
                <c:pt idx="26">
                  <c:v>0.25</c:v>
                </c:pt>
                <c:pt idx="27">
                  <c:v>0.25</c:v>
                </c:pt>
                <c:pt idx="28">
                  <c:v>0.25</c:v>
                </c:pt>
                <c:pt idx="29">
                  <c:v>0.25</c:v>
                </c:pt>
                <c:pt idx="30">
                  <c:v>0.25</c:v>
                </c:pt>
                <c:pt idx="31">
                  <c:v>4.2999999999999997E-2</c:v>
                </c:pt>
                <c:pt idx="32">
                  <c:v>0.55000000000000004</c:v>
                </c:pt>
                <c:pt idx="33">
                  <c:v>0.32</c:v>
                </c:pt>
                <c:pt idx="34">
                  <c:v>0.25</c:v>
                </c:pt>
                <c:pt idx="35">
                  <c:v>0.25</c:v>
                </c:pt>
                <c:pt idx="36">
                  <c:v>0.5</c:v>
                </c:pt>
                <c:pt idx="37">
                  <c:v>4.2999999999999997E-2</c:v>
                </c:pt>
                <c:pt idx="38">
                  <c:v>8.2000000000000003E-2</c:v>
                </c:pt>
                <c:pt idx="39">
                  <c:v>0.5</c:v>
                </c:pt>
                <c:pt idx="40">
                  <c:v>4.2999999999999997E-2</c:v>
                </c:pt>
                <c:pt idx="41">
                  <c:v>0.5</c:v>
                </c:pt>
                <c:pt idx="42">
                  <c:v>0.5</c:v>
                </c:pt>
                <c:pt idx="43">
                  <c:v>4.2999999999999997E-2</c:v>
                </c:pt>
                <c:pt idx="44">
                  <c:v>0.5</c:v>
                </c:pt>
                <c:pt idx="45">
                  <c:v>7.6999999999999999E-2</c:v>
                </c:pt>
                <c:pt idx="46">
                  <c:v>5.6000000000000001E-2</c:v>
                </c:pt>
                <c:pt idx="47">
                  <c:v>0.5</c:v>
                </c:pt>
                <c:pt idx="48">
                  <c:v>4.2999999999999997E-2</c:v>
                </c:pt>
                <c:pt idx="49">
                  <c:v>0.5</c:v>
                </c:pt>
                <c:pt idx="50">
                  <c:v>0.5</c:v>
                </c:pt>
                <c:pt idx="51">
                  <c:v>0.5</c:v>
                </c:pt>
                <c:pt idx="52">
                  <c:v>0.5</c:v>
                </c:pt>
                <c:pt idx="53">
                  <c:v>4.2999999999999997E-2</c:v>
                </c:pt>
                <c:pt idx="54">
                  <c:v>0.5</c:v>
                </c:pt>
                <c:pt idx="55">
                  <c:v>4.2999999999999997E-2</c:v>
                </c:pt>
                <c:pt idx="56">
                  <c:v>0.5</c:v>
                </c:pt>
                <c:pt idx="57">
                  <c:v>0.21</c:v>
                </c:pt>
                <c:pt idx="58">
                  <c:v>0.5</c:v>
                </c:pt>
                <c:pt idx="59">
                  <c:v>0.5</c:v>
                </c:pt>
                <c:pt idx="60">
                  <c:v>0.5</c:v>
                </c:pt>
                <c:pt idx="61">
                  <c:v>1.2</c:v>
                </c:pt>
                <c:pt idx="62">
                  <c:v>0.81</c:v>
                </c:pt>
                <c:pt idx="63">
                  <c:v>4.2999999999999997E-2</c:v>
                </c:pt>
                <c:pt idx="64">
                  <c:v>4.2999999999999997E-2</c:v>
                </c:pt>
                <c:pt idx="65">
                  <c:v>4.2999999999999997E-2</c:v>
                </c:pt>
                <c:pt idx="66">
                  <c:v>4.2999999999999997E-2</c:v>
                </c:pt>
                <c:pt idx="67">
                  <c:v>0.5</c:v>
                </c:pt>
                <c:pt idx="68">
                  <c:v>4.2999999999999997E-2</c:v>
                </c:pt>
                <c:pt idx="69">
                  <c:v>4.2999999999999997E-2</c:v>
                </c:pt>
                <c:pt idx="70">
                  <c:v>4.2999999999999997E-2</c:v>
                </c:pt>
                <c:pt idx="71">
                  <c:v>4.2999999999999997E-2</c:v>
                </c:pt>
                <c:pt idx="72">
                  <c:v>4.2999999999999997E-2</c:v>
                </c:pt>
                <c:pt idx="73">
                  <c:v>4.2999999999999997E-2</c:v>
                </c:pt>
                <c:pt idx="74">
                  <c:v>4.2999999999999997E-2</c:v>
                </c:pt>
                <c:pt idx="75">
                  <c:v>4.2999999999999997E-2</c:v>
                </c:pt>
                <c:pt idx="76">
                  <c:v>0.11</c:v>
                </c:pt>
                <c:pt idx="77">
                  <c:v>4.2999999999999997E-2</c:v>
                </c:pt>
              </c:numCache>
            </c:numRef>
          </c:val>
          <c:extLst>
            <c:ext xmlns:c16="http://schemas.microsoft.com/office/drawing/2014/chart" uri="{C3380CC4-5D6E-409C-BE32-E72D297353CC}">
              <c16:uniqueId val="{00000000-F65D-4CD1-B922-FE2AAE034385}"/>
            </c:ext>
          </c:extLst>
        </c:ser>
        <c:dLbls>
          <c:showLegendKey val="0"/>
          <c:showVal val="0"/>
          <c:showCatName val="0"/>
          <c:showSerName val="0"/>
          <c:showPercent val="0"/>
          <c:showBubbleSize val="0"/>
        </c:dLbls>
        <c:gapWidth val="219"/>
        <c:overlap val="100"/>
        <c:axId val="944715096"/>
        <c:axId val="944715488"/>
        <c:extLst/>
      </c:barChart>
      <c:catAx>
        <c:axId val="9447150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44715488"/>
        <c:crossesAt val="1.0000000000000003E-4"/>
        <c:auto val="0"/>
        <c:lblAlgn val="ctr"/>
        <c:lblOffset val="100"/>
        <c:tickLblSkip val="6"/>
        <c:tickMarkSkip val="5"/>
        <c:noMultiLvlLbl val="0"/>
      </c:catAx>
      <c:valAx>
        <c:axId val="94471548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15096"/>
        <c:crosses val="autoZero"/>
        <c:crossBetween val="between"/>
      </c:valAx>
      <c:spPr>
        <a:noFill/>
        <a:ln>
          <a:solidFill>
            <a:schemeClr val="tx1">
              <a:lumMod val="75000"/>
              <a:lumOff val="25000"/>
            </a:schemeClr>
          </a:solidFill>
        </a:ln>
        <a:effectLst/>
      </c:spPr>
    </c:plotArea>
    <c:legend>
      <c:legendPos val="t"/>
      <c:layout>
        <c:manualLayout>
          <c:xMode val="edge"/>
          <c:yMode val="edge"/>
          <c:x val="0.30573058969421402"/>
          <c:y val="0.14050284673349395"/>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25750416490829631"/>
          <c:y val="3.4822590789991489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197441596015043"/>
          <c:y val="0.12340551181102362"/>
          <c:w val="0.74725838716698834"/>
          <c:h val="0.66033167549072713"/>
        </c:manualLayout>
      </c:layout>
      <c:barChart>
        <c:barDir val="col"/>
        <c:grouping val="stacked"/>
        <c:varyColors val="0"/>
        <c:ser>
          <c:idx val="0"/>
          <c:order val="0"/>
          <c:tx>
            <c:strRef>
              <c:f>'SJ at Farm RK 196'!$P$26</c:f>
              <c:strCache>
                <c:ptCount val="1"/>
                <c:pt idx="0">
                  <c:v>Copper</c:v>
                </c:pt>
              </c:strCache>
            </c:strRef>
          </c:tx>
          <c:spPr>
            <a:solidFill>
              <a:srgbClr val="D05F12"/>
            </a:solidFill>
            <a:ln>
              <a:noFill/>
            </a:ln>
            <a:effectLst/>
          </c:spPr>
          <c:invertIfNegative val="0"/>
          <c:cat>
            <c:numRef>
              <c:f>'SJ at Farm RK 196'!$F$27:$F$144</c:f>
              <c:numCache>
                <c:formatCode>m/d/yy\ h:mm;@</c:formatCode>
                <c:ptCount val="118"/>
                <c:pt idx="0">
                  <c:v>42224.597222222219</c:v>
                </c:pt>
                <c:pt idx="1">
                  <c:v>42225</c:v>
                </c:pt>
                <c:pt idx="2">
                  <c:v>42225.412499999999</c:v>
                </c:pt>
                <c:pt idx="3">
                  <c:v>42226</c:v>
                </c:pt>
                <c:pt idx="4">
                  <c:v>42226.402777777781</c:v>
                </c:pt>
                <c:pt idx="5">
                  <c:v>42227.458333333336</c:v>
                </c:pt>
                <c:pt idx="6">
                  <c:v>42227.600694444445</c:v>
                </c:pt>
                <c:pt idx="7">
                  <c:v>42228.377083333333</c:v>
                </c:pt>
                <c:pt idx="8">
                  <c:v>42228.513888888891</c:v>
                </c:pt>
                <c:pt idx="9">
                  <c:v>42229.513888888891</c:v>
                </c:pt>
                <c:pt idx="10">
                  <c:v>42230.524305555555</c:v>
                </c:pt>
                <c:pt idx="11">
                  <c:v>42230.614583333336</c:v>
                </c:pt>
                <c:pt idx="12">
                  <c:v>42231.385416666664</c:v>
                </c:pt>
                <c:pt idx="13">
                  <c:v>42231.479166666664</c:v>
                </c:pt>
                <c:pt idx="14">
                  <c:v>42232.402777777781</c:v>
                </c:pt>
                <c:pt idx="15">
                  <c:v>42232.472222222219</c:v>
                </c:pt>
                <c:pt idx="16">
                  <c:v>42233.378472222219</c:v>
                </c:pt>
                <c:pt idx="17">
                  <c:v>42233.4375</c:v>
                </c:pt>
                <c:pt idx="18">
                  <c:v>42234.515972222223</c:v>
                </c:pt>
                <c:pt idx="19">
                  <c:v>42234.5625</c:v>
                </c:pt>
                <c:pt idx="20">
                  <c:v>42235.444444444445</c:v>
                </c:pt>
                <c:pt idx="21">
                  <c:v>42235.548611111109</c:v>
                </c:pt>
                <c:pt idx="22">
                  <c:v>42236.458333333336</c:v>
                </c:pt>
                <c:pt idx="23">
                  <c:v>42237.479166666664</c:v>
                </c:pt>
                <c:pt idx="24">
                  <c:v>42238.465277777781</c:v>
                </c:pt>
                <c:pt idx="25">
                  <c:v>42239.475694444445</c:v>
                </c:pt>
                <c:pt idx="26">
                  <c:v>42240.46875</c:v>
                </c:pt>
                <c:pt idx="27">
                  <c:v>42240.661805555559</c:v>
                </c:pt>
                <c:pt idx="28">
                  <c:v>42241.434027777781</c:v>
                </c:pt>
                <c:pt idx="29">
                  <c:v>42241.569444444445</c:v>
                </c:pt>
                <c:pt idx="30">
                  <c:v>42242.440972222219</c:v>
                </c:pt>
                <c:pt idx="31">
                  <c:v>42242.479166666664</c:v>
                </c:pt>
                <c:pt idx="32">
                  <c:v>42243.46875</c:v>
                </c:pt>
                <c:pt idx="33">
                  <c:v>42243.510416666664</c:v>
                </c:pt>
                <c:pt idx="34">
                  <c:v>42244.444444444445</c:v>
                </c:pt>
                <c:pt idx="35">
                  <c:v>42246.461805555555</c:v>
                </c:pt>
                <c:pt idx="36">
                  <c:v>42247.427083333336</c:v>
                </c:pt>
                <c:pt idx="37">
                  <c:v>42248.434027777781</c:v>
                </c:pt>
                <c:pt idx="38">
                  <c:v>42249.475694444445</c:v>
                </c:pt>
                <c:pt idx="39">
                  <c:v>42252.420138888891</c:v>
                </c:pt>
                <c:pt idx="40">
                  <c:v>42253.40625</c:v>
                </c:pt>
                <c:pt idx="41">
                  <c:v>42254.444444444445</c:v>
                </c:pt>
                <c:pt idx="42">
                  <c:v>42255.473611111112</c:v>
                </c:pt>
                <c:pt idx="43">
                  <c:v>42256.482638888891</c:v>
                </c:pt>
                <c:pt idx="44">
                  <c:v>42257.46875</c:v>
                </c:pt>
                <c:pt idx="45">
                  <c:v>42257.644444444442</c:v>
                </c:pt>
                <c:pt idx="46">
                  <c:v>42257.645833333336</c:v>
                </c:pt>
                <c:pt idx="47">
                  <c:v>42258.397222222222</c:v>
                </c:pt>
                <c:pt idx="48">
                  <c:v>42259.510416666664</c:v>
                </c:pt>
                <c:pt idx="49">
                  <c:v>42260.515277777777</c:v>
                </c:pt>
                <c:pt idx="50">
                  <c:v>42261.541666666664</c:v>
                </c:pt>
                <c:pt idx="51">
                  <c:v>42262.423611111109</c:v>
                </c:pt>
                <c:pt idx="52">
                  <c:v>42262.583333333336</c:v>
                </c:pt>
                <c:pt idx="53">
                  <c:v>42263.46875</c:v>
                </c:pt>
                <c:pt idx="54">
                  <c:v>42264.454861111109</c:v>
                </c:pt>
                <c:pt idx="55">
                  <c:v>42265.590277777781</c:v>
                </c:pt>
                <c:pt idx="56">
                  <c:v>42266.454861111109</c:v>
                </c:pt>
                <c:pt idx="57">
                  <c:v>42267.444444444445</c:v>
                </c:pt>
                <c:pt idx="58">
                  <c:v>42268.333333333336</c:v>
                </c:pt>
                <c:pt idx="59">
                  <c:v>42268.506944444445</c:v>
                </c:pt>
                <c:pt idx="60">
                  <c:v>42269.385416666664</c:v>
                </c:pt>
                <c:pt idx="61">
                  <c:v>42271.434027777781</c:v>
                </c:pt>
                <c:pt idx="62">
                  <c:v>42271.565972222219</c:v>
                </c:pt>
                <c:pt idx="63">
                  <c:v>42275.34375</c:v>
                </c:pt>
                <c:pt idx="64">
                  <c:v>42275.427083333336</c:v>
                </c:pt>
                <c:pt idx="65">
                  <c:v>42277.329861111109</c:v>
                </c:pt>
                <c:pt idx="66">
                  <c:v>42277.416666666664</c:v>
                </c:pt>
                <c:pt idx="67">
                  <c:v>42282.347222222219</c:v>
                </c:pt>
                <c:pt idx="68">
                  <c:v>42285.331250000003</c:v>
                </c:pt>
                <c:pt idx="69">
                  <c:v>42285.465277777781</c:v>
                </c:pt>
                <c:pt idx="70">
                  <c:v>42289.381944444445</c:v>
                </c:pt>
                <c:pt idx="71">
                  <c:v>42291.479166666664</c:v>
                </c:pt>
                <c:pt idx="72">
                  <c:v>42326.395833333336</c:v>
                </c:pt>
                <c:pt idx="73">
                  <c:v>42327.381944444445</c:v>
                </c:pt>
                <c:pt idx="74">
                  <c:v>42452.513888888891</c:v>
                </c:pt>
                <c:pt idx="75">
                  <c:v>42452.618055555555</c:v>
                </c:pt>
                <c:pt idx="76">
                  <c:v>42529.53125</c:v>
                </c:pt>
                <c:pt idx="77">
                  <c:v>42530.420138888891</c:v>
                </c:pt>
              </c:numCache>
            </c:numRef>
          </c:cat>
          <c:val>
            <c:numRef>
              <c:f>'SJ at Farm RK 196'!$P$27:$P$108</c:f>
              <c:numCache>
                <c:formatCode>#,##0.00</c:formatCode>
                <c:ptCount val="82"/>
                <c:pt idx="0">
                  <c:v>1.5</c:v>
                </c:pt>
                <c:pt idx="1">
                  <c:v>1.7</c:v>
                </c:pt>
                <c:pt idx="2">
                  <c:v>1.7</c:v>
                </c:pt>
                <c:pt idx="3">
                  <c:v>2.4</c:v>
                </c:pt>
                <c:pt idx="4">
                  <c:v>1.3</c:v>
                </c:pt>
                <c:pt idx="5">
                  <c:v>3.1</c:v>
                </c:pt>
                <c:pt idx="6">
                  <c:v>2.2999999999999998</c:v>
                </c:pt>
                <c:pt idx="7">
                  <c:v>1.6</c:v>
                </c:pt>
                <c:pt idx="8">
                  <c:v>2.9</c:v>
                </c:pt>
                <c:pt idx="9">
                  <c:v>2.7</c:v>
                </c:pt>
                <c:pt idx="10">
                  <c:v>2.6</c:v>
                </c:pt>
                <c:pt idx="11">
                  <c:v>1.9</c:v>
                </c:pt>
                <c:pt idx="12">
                  <c:v>1.5</c:v>
                </c:pt>
                <c:pt idx="13">
                  <c:v>2.1</c:v>
                </c:pt>
                <c:pt idx="14">
                  <c:v>2.9</c:v>
                </c:pt>
                <c:pt idx="15">
                  <c:v>2.5</c:v>
                </c:pt>
                <c:pt idx="16">
                  <c:v>2.6</c:v>
                </c:pt>
                <c:pt idx="17">
                  <c:v>2</c:v>
                </c:pt>
                <c:pt idx="18">
                  <c:v>2.6</c:v>
                </c:pt>
                <c:pt idx="19">
                  <c:v>2</c:v>
                </c:pt>
                <c:pt idx="20">
                  <c:v>2.2999999999999998</c:v>
                </c:pt>
                <c:pt idx="21">
                  <c:v>2.9</c:v>
                </c:pt>
                <c:pt idx="22">
                  <c:v>2.2999999999999998</c:v>
                </c:pt>
                <c:pt idx="23">
                  <c:v>2.1</c:v>
                </c:pt>
                <c:pt idx="24">
                  <c:v>2.8</c:v>
                </c:pt>
                <c:pt idx="25">
                  <c:v>2.4</c:v>
                </c:pt>
                <c:pt idx="26">
                  <c:v>1.6</c:v>
                </c:pt>
                <c:pt idx="27">
                  <c:v>2.2999999999999998</c:v>
                </c:pt>
                <c:pt idx="28">
                  <c:v>1.8</c:v>
                </c:pt>
                <c:pt idx="29">
                  <c:v>1.6</c:v>
                </c:pt>
                <c:pt idx="30">
                  <c:v>1.9</c:v>
                </c:pt>
                <c:pt idx="31">
                  <c:v>2.2000000000000002</c:v>
                </c:pt>
                <c:pt idx="32">
                  <c:v>29</c:v>
                </c:pt>
                <c:pt idx="33">
                  <c:v>58</c:v>
                </c:pt>
                <c:pt idx="34">
                  <c:v>11</c:v>
                </c:pt>
                <c:pt idx="35">
                  <c:v>1.5</c:v>
                </c:pt>
                <c:pt idx="36">
                  <c:v>2.7</c:v>
                </c:pt>
                <c:pt idx="37">
                  <c:v>1.7</c:v>
                </c:pt>
                <c:pt idx="38">
                  <c:v>2.8</c:v>
                </c:pt>
                <c:pt idx="39">
                  <c:v>2.4</c:v>
                </c:pt>
                <c:pt idx="40">
                  <c:v>5.4</c:v>
                </c:pt>
                <c:pt idx="41">
                  <c:v>2.5</c:v>
                </c:pt>
                <c:pt idx="42">
                  <c:v>3.2</c:v>
                </c:pt>
                <c:pt idx="43">
                  <c:v>2.4</c:v>
                </c:pt>
                <c:pt idx="44">
                  <c:v>3.4</c:v>
                </c:pt>
                <c:pt idx="45">
                  <c:v>3.1</c:v>
                </c:pt>
                <c:pt idx="46">
                  <c:v>2.8</c:v>
                </c:pt>
                <c:pt idx="47">
                  <c:v>2.5</c:v>
                </c:pt>
                <c:pt idx="48">
                  <c:v>5.4</c:v>
                </c:pt>
                <c:pt idx="49">
                  <c:v>2.2000000000000002</c:v>
                </c:pt>
                <c:pt idx="50">
                  <c:v>4.2</c:v>
                </c:pt>
                <c:pt idx="51">
                  <c:v>2.1</c:v>
                </c:pt>
                <c:pt idx="52">
                  <c:v>2.5</c:v>
                </c:pt>
                <c:pt idx="53">
                  <c:v>3.1</c:v>
                </c:pt>
                <c:pt idx="54">
                  <c:v>2.2000000000000002</c:v>
                </c:pt>
                <c:pt idx="55">
                  <c:v>2.4</c:v>
                </c:pt>
                <c:pt idx="56">
                  <c:v>1.9</c:v>
                </c:pt>
                <c:pt idx="57">
                  <c:v>2.2000000000000002</c:v>
                </c:pt>
                <c:pt idx="58">
                  <c:v>1.7</c:v>
                </c:pt>
                <c:pt idx="59">
                  <c:v>2.2000000000000002</c:v>
                </c:pt>
                <c:pt idx="60">
                  <c:v>1.6</c:v>
                </c:pt>
                <c:pt idx="61">
                  <c:v>74</c:v>
                </c:pt>
                <c:pt idx="62">
                  <c:v>45</c:v>
                </c:pt>
                <c:pt idx="63">
                  <c:v>2.2000000000000002</c:v>
                </c:pt>
                <c:pt idx="64">
                  <c:v>2</c:v>
                </c:pt>
                <c:pt idx="65">
                  <c:v>2.1</c:v>
                </c:pt>
                <c:pt idx="66">
                  <c:v>2.2000000000000002</c:v>
                </c:pt>
                <c:pt idx="67">
                  <c:v>12</c:v>
                </c:pt>
                <c:pt idx="68">
                  <c:v>1.8</c:v>
                </c:pt>
                <c:pt idx="69">
                  <c:v>1.6</c:v>
                </c:pt>
                <c:pt idx="70">
                  <c:v>1.6</c:v>
                </c:pt>
                <c:pt idx="71">
                  <c:v>3</c:v>
                </c:pt>
                <c:pt idx="72">
                  <c:v>1.4</c:v>
                </c:pt>
                <c:pt idx="73">
                  <c:v>1.3</c:v>
                </c:pt>
                <c:pt idx="74">
                  <c:v>2.2999999999999998</c:v>
                </c:pt>
                <c:pt idx="75">
                  <c:v>2</c:v>
                </c:pt>
                <c:pt idx="76">
                  <c:v>1.9</c:v>
                </c:pt>
                <c:pt idx="77">
                  <c:v>1.6</c:v>
                </c:pt>
              </c:numCache>
            </c:numRef>
          </c:val>
          <c:extLst>
            <c:ext xmlns:c16="http://schemas.microsoft.com/office/drawing/2014/chart" uri="{C3380CC4-5D6E-409C-BE32-E72D297353CC}">
              <c16:uniqueId val="{00000000-741D-47A6-A0FC-24A2A0F79392}"/>
            </c:ext>
          </c:extLst>
        </c:ser>
        <c:dLbls>
          <c:showLegendKey val="0"/>
          <c:showVal val="0"/>
          <c:showCatName val="0"/>
          <c:showSerName val="0"/>
          <c:showPercent val="0"/>
          <c:showBubbleSize val="0"/>
        </c:dLbls>
        <c:gapWidth val="219"/>
        <c:overlap val="100"/>
        <c:axId val="944716272"/>
        <c:axId val="944716664"/>
        <c:extLst/>
      </c:barChart>
      <c:catAx>
        <c:axId val="94471627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16664"/>
        <c:crossesAt val="1.0000000000000003E-4"/>
        <c:auto val="0"/>
        <c:lblAlgn val="ctr"/>
        <c:lblOffset val="100"/>
        <c:tickLblSkip val="6"/>
        <c:tickMarkSkip val="5"/>
        <c:noMultiLvlLbl val="0"/>
      </c:catAx>
      <c:valAx>
        <c:axId val="94471666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16272"/>
        <c:crosses val="autoZero"/>
        <c:crossBetween val="between"/>
      </c:valAx>
      <c:spPr>
        <a:noFill/>
        <a:ln>
          <a:solidFill>
            <a:schemeClr val="tx1">
              <a:lumMod val="75000"/>
              <a:lumOff val="25000"/>
            </a:schemeClr>
          </a:solidFill>
        </a:ln>
        <a:effectLst/>
      </c:spPr>
    </c:plotArea>
    <c:legend>
      <c:legendPos val="t"/>
      <c:layout>
        <c:manualLayout>
          <c:xMode val="edge"/>
          <c:yMode val="edge"/>
          <c:x val="0.29042645959569507"/>
          <c:y val="0.1406166016945447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30742362440901116"/>
          <c:y val="4.443970545348497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 at Farm RK 196'!$R$26</c:f>
              <c:strCache>
                <c:ptCount val="1"/>
                <c:pt idx="0">
                  <c:v>Lead</c:v>
                </c:pt>
              </c:strCache>
            </c:strRef>
          </c:tx>
          <c:spPr>
            <a:solidFill>
              <a:schemeClr val="accent5">
                <a:lumMod val="75000"/>
              </a:schemeClr>
            </a:solidFill>
            <a:ln>
              <a:noFill/>
            </a:ln>
            <a:effectLst/>
          </c:spPr>
          <c:invertIfNegative val="0"/>
          <c:cat>
            <c:numRef>
              <c:f>'SJ at Farm RK 196'!$F$27:$F$144</c:f>
              <c:numCache>
                <c:formatCode>m/d/yy\ h:mm;@</c:formatCode>
                <c:ptCount val="118"/>
                <c:pt idx="0">
                  <c:v>42224.597222222219</c:v>
                </c:pt>
                <c:pt idx="1">
                  <c:v>42225</c:v>
                </c:pt>
                <c:pt idx="2">
                  <c:v>42225.412499999999</c:v>
                </c:pt>
                <c:pt idx="3">
                  <c:v>42226</c:v>
                </c:pt>
                <c:pt idx="4">
                  <c:v>42226.402777777781</c:v>
                </c:pt>
                <c:pt idx="5">
                  <c:v>42227.458333333336</c:v>
                </c:pt>
                <c:pt idx="6">
                  <c:v>42227.600694444445</c:v>
                </c:pt>
                <c:pt idx="7">
                  <c:v>42228.377083333333</c:v>
                </c:pt>
                <c:pt idx="8">
                  <c:v>42228.513888888891</c:v>
                </c:pt>
                <c:pt idx="9">
                  <c:v>42229.513888888891</c:v>
                </c:pt>
                <c:pt idx="10">
                  <c:v>42230.524305555555</c:v>
                </c:pt>
                <c:pt idx="11">
                  <c:v>42230.614583333336</c:v>
                </c:pt>
                <c:pt idx="12">
                  <c:v>42231.385416666664</c:v>
                </c:pt>
                <c:pt idx="13">
                  <c:v>42231.479166666664</c:v>
                </c:pt>
                <c:pt idx="14">
                  <c:v>42232.402777777781</c:v>
                </c:pt>
                <c:pt idx="15">
                  <c:v>42232.472222222219</c:v>
                </c:pt>
                <c:pt idx="16">
                  <c:v>42233.378472222219</c:v>
                </c:pt>
                <c:pt idx="17">
                  <c:v>42233.4375</c:v>
                </c:pt>
                <c:pt idx="18">
                  <c:v>42234.515972222223</c:v>
                </c:pt>
                <c:pt idx="19">
                  <c:v>42234.5625</c:v>
                </c:pt>
                <c:pt idx="20">
                  <c:v>42235.444444444445</c:v>
                </c:pt>
                <c:pt idx="21">
                  <c:v>42235.548611111109</c:v>
                </c:pt>
                <c:pt idx="22">
                  <c:v>42236.458333333336</c:v>
                </c:pt>
                <c:pt idx="23">
                  <c:v>42237.479166666664</c:v>
                </c:pt>
                <c:pt idx="24">
                  <c:v>42238.465277777781</c:v>
                </c:pt>
                <c:pt idx="25">
                  <c:v>42239.475694444445</c:v>
                </c:pt>
                <c:pt idx="26">
                  <c:v>42240.46875</c:v>
                </c:pt>
                <c:pt idx="27">
                  <c:v>42240.661805555559</c:v>
                </c:pt>
                <c:pt idx="28">
                  <c:v>42241.434027777781</c:v>
                </c:pt>
                <c:pt idx="29">
                  <c:v>42241.569444444445</c:v>
                </c:pt>
                <c:pt idx="30">
                  <c:v>42242.440972222219</c:v>
                </c:pt>
                <c:pt idx="31">
                  <c:v>42242.479166666664</c:v>
                </c:pt>
                <c:pt idx="32">
                  <c:v>42243.46875</c:v>
                </c:pt>
                <c:pt idx="33">
                  <c:v>42243.510416666664</c:v>
                </c:pt>
                <c:pt idx="34">
                  <c:v>42244.444444444445</c:v>
                </c:pt>
                <c:pt idx="35">
                  <c:v>42246.461805555555</c:v>
                </c:pt>
                <c:pt idx="36">
                  <c:v>42247.427083333336</c:v>
                </c:pt>
                <c:pt idx="37">
                  <c:v>42248.434027777781</c:v>
                </c:pt>
                <c:pt idx="38">
                  <c:v>42249.475694444445</c:v>
                </c:pt>
                <c:pt idx="39">
                  <c:v>42252.420138888891</c:v>
                </c:pt>
                <c:pt idx="40">
                  <c:v>42253.40625</c:v>
                </c:pt>
                <c:pt idx="41">
                  <c:v>42254.444444444445</c:v>
                </c:pt>
                <c:pt idx="42">
                  <c:v>42255.473611111112</c:v>
                </c:pt>
                <c:pt idx="43">
                  <c:v>42256.482638888891</c:v>
                </c:pt>
                <c:pt idx="44">
                  <c:v>42257.46875</c:v>
                </c:pt>
                <c:pt idx="45">
                  <c:v>42257.644444444442</c:v>
                </c:pt>
                <c:pt idx="46">
                  <c:v>42257.645833333336</c:v>
                </c:pt>
                <c:pt idx="47">
                  <c:v>42258.397222222222</c:v>
                </c:pt>
                <c:pt idx="48">
                  <c:v>42259.510416666664</c:v>
                </c:pt>
                <c:pt idx="49">
                  <c:v>42260.515277777777</c:v>
                </c:pt>
                <c:pt idx="50">
                  <c:v>42261.541666666664</c:v>
                </c:pt>
                <c:pt idx="51">
                  <c:v>42262.423611111109</c:v>
                </c:pt>
                <c:pt idx="52">
                  <c:v>42262.583333333336</c:v>
                </c:pt>
                <c:pt idx="53">
                  <c:v>42263.46875</c:v>
                </c:pt>
                <c:pt idx="54">
                  <c:v>42264.454861111109</c:v>
                </c:pt>
                <c:pt idx="55">
                  <c:v>42265.590277777781</c:v>
                </c:pt>
                <c:pt idx="56">
                  <c:v>42266.454861111109</c:v>
                </c:pt>
                <c:pt idx="57">
                  <c:v>42267.444444444445</c:v>
                </c:pt>
                <c:pt idx="58">
                  <c:v>42268.333333333336</c:v>
                </c:pt>
                <c:pt idx="59">
                  <c:v>42268.506944444445</c:v>
                </c:pt>
                <c:pt idx="60">
                  <c:v>42269.385416666664</c:v>
                </c:pt>
                <c:pt idx="61">
                  <c:v>42271.434027777781</c:v>
                </c:pt>
                <c:pt idx="62">
                  <c:v>42271.565972222219</c:v>
                </c:pt>
                <c:pt idx="63">
                  <c:v>42275.34375</c:v>
                </c:pt>
                <c:pt idx="64">
                  <c:v>42275.427083333336</c:v>
                </c:pt>
                <c:pt idx="65">
                  <c:v>42277.329861111109</c:v>
                </c:pt>
                <c:pt idx="66">
                  <c:v>42277.416666666664</c:v>
                </c:pt>
                <c:pt idx="67">
                  <c:v>42282.347222222219</c:v>
                </c:pt>
                <c:pt idx="68">
                  <c:v>42285.331250000003</c:v>
                </c:pt>
                <c:pt idx="69">
                  <c:v>42285.465277777781</c:v>
                </c:pt>
                <c:pt idx="70">
                  <c:v>42289.381944444445</c:v>
                </c:pt>
                <c:pt idx="71">
                  <c:v>42291.479166666664</c:v>
                </c:pt>
                <c:pt idx="72">
                  <c:v>42326.395833333336</c:v>
                </c:pt>
                <c:pt idx="73">
                  <c:v>42327.381944444445</c:v>
                </c:pt>
                <c:pt idx="74">
                  <c:v>42452.513888888891</c:v>
                </c:pt>
                <c:pt idx="75">
                  <c:v>42452.618055555555</c:v>
                </c:pt>
                <c:pt idx="76">
                  <c:v>42529.53125</c:v>
                </c:pt>
                <c:pt idx="77">
                  <c:v>42530.420138888891</c:v>
                </c:pt>
              </c:numCache>
            </c:numRef>
          </c:cat>
          <c:val>
            <c:numRef>
              <c:f>'SJ at Farm RK 196'!$R$27:$R$108</c:f>
              <c:numCache>
                <c:formatCode>#,##0.00</c:formatCode>
                <c:ptCount val="82"/>
                <c:pt idx="0">
                  <c:v>0.36</c:v>
                </c:pt>
                <c:pt idx="1">
                  <c:v>8.5000000000000006E-2</c:v>
                </c:pt>
                <c:pt idx="3">
                  <c:v>0.11</c:v>
                </c:pt>
                <c:pt idx="5">
                  <c:v>0.06</c:v>
                </c:pt>
                <c:pt idx="6">
                  <c:v>6.4000000000000001E-2</c:v>
                </c:pt>
                <c:pt idx="7">
                  <c:v>0.06</c:v>
                </c:pt>
                <c:pt idx="8">
                  <c:v>7.4999999999999997E-2</c:v>
                </c:pt>
                <c:pt idx="9">
                  <c:v>0.54</c:v>
                </c:pt>
                <c:pt idx="10">
                  <c:v>0.11</c:v>
                </c:pt>
                <c:pt idx="11">
                  <c:v>0.5</c:v>
                </c:pt>
                <c:pt idx="12">
                  <c:v>0.5</c:v>
                </c:pt>
                <c:pt idx="13">
                  <c:v>0.5</c:v>
                </c:pt>
                <c:pt idx="14">
                  <c:v>0.69</c:v>
                </c:pt>
                <c:pt idx="15">
                  <c:v>7.1999999999999995E-2</c:v>
                </c:pt>
                <c:pt idx="16">
                  <c:v>0.32</c:v>
                </c:pt>
                <c:pt idx="17">
                  <c:v>0.5</c:v>
                </c:pt>
                <c:pt idx="18">
                  <c:v>0.5</c:v>
                </c:pt>
                <c:pt idx="19">
                  <c:v>0.5</c:v>
                </c:pt>
                <c:pt idx="20">
                  <c:v>0.5</c:v>
                </c:pt>
                <c:pt idx="21">
                  <c:v>0.5</c:v>
                </c:pt>
                <c:pt idx="22">
                  <c:v>0.5</c:v>
                </c:pt>
                <c:pt idx="23">
                  <c:v>0.5</c:v>
                </c:pt>
                <c:pt idx="24">
                  <c:v>0.88</c:v>
                </c:pt>
                <c:pt idx="25">
                  <c:v>0.92</c:v>
                </c:pt>
                <c:pt idx="26">
                  <c:v>0.5</c:v>
                </c:pt>
                <c:pt idx="27">
                  <c:v>0.5</c:v>
                </c:pt>
                <c:pt idx="28">
                  <c:v>0.5</c:v>
                </c:pt>
                <c:pt idx="29">
                  <c:v>0.5</c:v>
                </c:pt>
                <c:pt idx="30">
                  <c:v>0.5</c:v>
                </c:pt>
                <c:pt idx="31">
                  <c:v>9.8000000000000004E-2</c:v>
                </c:pt>
                <c:pt idx="32">
                  <c:v>20</c:v>
                </c:pt>
                <c:pt idx="33">
                  <c:v>33</c:v>
                </c:pt>
                <c:pt idx="34">
                  <c:v>4.7</c:v>
                </c:pt>
                <c:pt idx="35">
                  <c:v>0.5</c:v>
                </c:pt>
                <c:pt idx="36">
                  <c:v>0.28000000000000003</c:v>
                </c:pt>
                <c:pt idx="37">
                  <c:v>0.3</c:v>
                </c:pt>
                <c:pt idx="38">
                  <c:v>0.06</c:v>
                </c:pt>
                <c:pt idx="39">
                  <c:v>0.06</c:v>
                </c:pt>
                <c:pt idx="40">
                  <c:v>2.2999999999999998</c:v>
                </c:pt>
                <c:pt idx="41">
                  <c:v>1.3</c:v>
                </c:pt>
                <c:pt idx="42">
                  <c:v>0.48</c:v>
                </c:pt>
                <c:pt idx="43">
                  <c:v>0.18</c:v>
                </c:pt>
                <c:pt idx="44">
                  <c:v>1.2</c:v>
                </c:pt>
                <c:pt idx="45">
                  <c:v>0.78</c:v>
                </c:pt>
                <c:pt idx="46">
                  <c:v>0.59</c:v>
                </c:pt>
                <c:pt idx="47">
                  <c:v>0.24</c:v>
                </c:pt>
                <c:pt idx="48">
                  <c:v>2.2999999999999998</c:v>
                </c:pt>
                <c:pt idx="49">
                  <c:v>0.1</c:v>
                </c:pt>
                <c:pt idx="50">
                  <c:v>1.8</c:v>
                </c:pt>
                <c:pt idx="51">
                  <c:v>0.17</c:v>
                </c:pt>
                <c:pt idx="52">
                  <c:v>0.3</c:v>
                </c:pt>
                <c:pt idx="53">
                  <c:v>0.91</c:v>
                </c:pt>
                <c:pt idx="54">
                  <c:v>0.14000000000000001</c:v>
                </c:pt>
                <c:pt idx="55">
                  <c:v>0.12</c:v>
                </c:pt>
                <c:pt idx="56">
                  <c:v>0.06</c:v>
                </c:pt>
                <c:pt idx="57">
                  <c:v>7.0000000000000007E-2</c:v>
                </c:pt>
                <c:pt idx="58">
                  <c:v>0.06</c:v>
                </c:pt>
                <c:pt idx="59">
                  <c:v>0.06</c:v>
                </c:pt>
                <c:pt idx="60">
                  <c:v>0.06</c:v>
                </c:pt>
                <c:pt idx="61">
                  <c:v>48</c:v>
                </c:pt>
                <c:pt idx="62">
                  <c:v>27</c:v>
                </c:pt>
                <c:pt idx="63">
                  <c:v>0.3</c:v>
                </c:pt>
                <c:pt idx="64">
                  <c:v>9.1999999999999998E-2</c:v>
                </c:pt>
                <c:pt idx="65">
                  <c:v>0.3</c:v>
                </c:pt>
                <c:pt idx="66">
                  <c:v>0.3</c:v>
                </c:pt>
                <c:pt idx="67">
                  <c:v>1.8</c:v>
                </c:pt>
                <c:pt idx="68">
                  <c:v>6.8000000000000005E-2</c:v>
                </c:pt>
                <c:pt idx="69">
                  <c:v>0.06</c:v>
                </c:pt>
                <c:pt idx="70">
                  <c:v>0.39</c:v>
                </c:pt>
                <c:pt idx="71">
                  <c:v>1.3</c:v>
                </c:pt>
                <c:pt idx="72">
                  <c:v>0.06</c:v>
                </c:pt>
                <c:pt idx="73">
                  <c:v>0.06</c:v>
                </c:pt>
                <c:pt idx="74">
                  <c:v>0.06</c:v>
                </c:pt>
                <c:pt idx="75">
                  <c:v>0.06</c:v>
                </c:pt>
                <c:pt idx="76">
                  <c:v>0.56000000000000005</c:v>
                </c:pt>
                <c:pt idx="77">
                  <c:v>0.68</c:v>
                </c:pt>
              </c:numCache>
            </c:numRef>
          </c:val>
          <c:extLst>
            <c:ext xmlns:c16="http://schemas.microsoft.com/office/drawing/2014/chart" uri="{C3380CC4-5D6E-409C-BE32-E72D297353CC}">
              <c16:uniqueId val="{00000000-3717-424E-AE50-8C7B769D05BE}"/>
            </c:ext>
          </c:extLst>
        </c:ser>
        <c:dLbls>
          <c:showLegendKey val="0"/>
          <c:showVal val="0"/>
          <c:showCatName val="0"/>
          <c:showSerName val="0"/>
          <c:showPercent val="0"/>
          <c:showBubbleSize val="0"/>
        </c:dLbls>
        <c:gapWidth val="219"/>
        <c:overlap val="100"/>
        <c:axId val="944717448"/>
        <c:axId val="944717840"/>
        <c:extLst/>
      </c:barChart>
      <c:catAx>
        <c:axId val="9447174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17840"/>
        <c:crossesAt val="1.0000000000000004E-5"/>
        <c:auto val="0"/>
        <c:lblAlgn val="ctr"/>
        <c:lblOffset val="100"/>
        <c:tickLblSkip val="6"/>
        <c:tickMarkSkip val="5"/>
        <c:noMultiLvlLbl val="0"/>
      </c:catAx>
      <c:valAx>
        <c:axId val="944717840"/>
        <c:scaling>
          <c:logBase val="10"/>
          <c:orientation val="minMax"/>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17448"/>
        <c:crosses val="autoZero"/>
        <c:crossBetween val="between"/>
      </c:valAx>
      <c:spPr>
        <a:noFill/>
        <a:ln>
          <a:solidFill>
            <a:schemeClr val="tx1">
              <a:lumMod val="75000"/>
              <a:lumOff val="25000"/>
            </a:schemeClr>
          </a:solidFill>
        </a:ln>
        <a:effectLst/>
      </c:spPr>
    </c:plotArea>
    <c:legend>
      <c:legendPos val="t"/>
      <c:layout>
        <c:manualLayout>
          <c:xMode val="edge"/>
          <c:yMode val="edge"/>
          <c:x val="0.33788319029131958"/>
          <c:y val="0.1448748188067254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28318119245404993"/>
          <c:y val="3.447360933635701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at Farm RK 196'!$Q$26</c:f>
              <c:strCache>
                <c:ptCount val="1"/>
                <c:pt idx="0">
                  <c:v>Iron</c:v>
                </c:pt>
              </c:strCache>
            </c:strRef>
          </c:tx>
          <c:spPr>
            <a:solidFill>
              <a:schemeClr val="tx1">
                <a:lumMod val="65000"/>
                <a:lumOff val="35000"/>
              </a:schemeClr>
            </a:solidFill>
            <a:ln>
              <a:noFill/>
            </a:ln>
            <a:effectLst/>
          </c:spPr>
          <c:invertIfNegative val="0"/>
          <c:cat>
            <c:numRef>
              <c:f>'SJ at Farm RK 196'!$F$27:$F$144</c:f>
              <c:numCache>
                <c:formatCode>m/d/yy\ h:mm;@</c:formatCode>
                <c:ptCount val="118"/>
                <c:pt idx="0">
                  <c:v>42224.597222222219</c:v>
                </c:pt>
                <c:pt idx="1">
                  <c:v>42225</c:v>
                </c:pt>
                <c:pt idx="2">
                  <c:v>42225.412499999999</c:v>
                </c:pt>
                <c:pt idx="3">
                  <c:v>42226</c:v>
                </c:pt>
                <c:pt idx="4">
                  <c:v>42226.402777777781</c:v>
                </c:pt>
                <c:pt idx="5">
                  <c:v>42227.458333333336</c:v>
                </c:pt>
                <c:pt idx="6">
                  <c:v>42227.600694444445</c:v>
                </c:pt>
                <c:pt idx="7">
                  <c:v>42228.377083333333</c:v>
                </c:pt>
                <c:pt idx="8">
                  <c:v>42228.513888888891</c:v>
                </c:pt>
                <c:pt idx="9">
                  <c:v>42229.513888888891</c:v>
                </c:pt>
                <c:pt idx="10">
                  <c:v>42230.524305555555</c:v>
                </c:pt>
                <c:pt idx="11">
                  <c:v>42230.614583333336</c:v>
                </c:pt>
                <c:pt idx="12">
                  <c:v>42231.385416666664</c:v>
                </c:pt>
                <c:pt idx="13">
                  <c:v>42231.479166666664</c:v>
                </c:pt>
                <c:pt idx="14">
                  <c:v>42232.402777777781</c:v>
                </c:pt>
                <c:pt idx="15">
                  <c:v>42232.472222222219</c:v>
                </c:pt>
                <c:pt idx="16">
                  <c:v>42233.378472222219</c:v>
                </c:pt>
                <c:pt idx="17">
                  <c:v>42233.4375</c:v>
                </c:pt>
                <c:pt idx="18">
                  <c:v>42234.515972222223</c:v>
                </c:pt>
                <c:pt idx="19">
                  <c:v>42234.5625</c:v>
                </c:pt>
                <c:pt idx="20">
                  <c:v>42235.444444444445</c:v>
                </c:pt>
                <c:pt idx="21">
                  <c:v>42235.548611111109</c:v>
                </c:pt>
                <c:pt idx="22">
                  <c:v>42236.458333333336</c:v>
                </c:pt>
                <c:pt idx="23">
                  <c:v>42237.479166666664</c:v>
                </c:pt>
                <c:pt idx="24">
                  <c:v>42238.465277777781</c:v>
                </c:pt>
                <c:pt idx="25">
                  <c:v>42239.475694444445</c:v>
                </c:pt>
                <c:pt idx="26">
                  <c:v>42240.46875</c:v>
                </c:pt>
                <c:pt idx="27">
                  <c:v>42240.661805555559</c:v>
                </c:pt>
                <c:pt idx="28">
                  <c:v>42241.434027777781</c:v>
                </c:pt>
                <c:pt idx="29">
                  <c:v>42241.569444444445</c:v>
                </c:pt>
                <c:pt idx="30">
                  <c:v>42242.440972222219</c:v>
                </c:pt>
                <c:pt idx="31">
                  <c:v>42242.479166666664</c:v>
                </c:pt>
                <c:pt idx="32">
                  <c:v>42243.46875</c:v>
                </c:pt>
                <c:pt idx="33">
                  <c:v>42243.510416666664</c:v>
                </c:pt>
                <c:pt idx="34">
                  <c:v>42244.444444444445</c:v>
                </c:pt>
                <c:pt idx="35">
                  <c:v>42246.461805555555</c:v>
                </c:pt>
                <c:pt idx="36">
                  <c:v>42247.427083333336</c:v>
                </c:pt>
                <c:pt idx="37">
                  <c:v>42248.434027777781</c:v>
                </c:pt>
                <c:pt idx="38">
                  <c:v>42249.475694444445</c:v>
                </c:pt>
                <c:pt idx="39">
                  <c:v>42252.420138888891</c:v>
                </c:pt>
                <c:pt idx="40">
                  <c:v>42253.40625</c:v>
                </c:pt>
                <c:pt idx="41">
                  <c:v>42254.444444444445</c:v>
                </c:pt>
                <c:pt idx="42">
                  <c:v>42255.473611111112</c:v>
                </c:pt>
                <c:pt idx="43">
                  <c:v>42256.482638888891</c:v>
                </c:pt>
                <c:pt idx="44">
                  <c:v>42257.46875</c:v>
                </c:pt>
                <c:pt idx="45">
                  <c:v>42257.644444444442</c:v>
                </c:pt>
                <c:pt idx="46">
                  <c:v>42257.645833333336</c:v>
                </c:pt>
                <c:pt idx="47">
                  <c:v>42258.397222222222</c:v>
                </c:pt>
                <c:pt idx="48">
                  <c:v>42259.510416666664</c:v>
                </c:pt>
                <c:pt idx="49">
                  <c:v>42260.515277777777</c:v>
                </c:pt>
                <c:pt idx="50">
                  <c:v>42261.541666666664</c:v>
                </c:pt>
                <c:pt idx="51">
                  <c:v>42262.423611111109</c:v>
                </c:pt>
                <c:pt idx="52">
                  <c:v>42262.583333333336</c:v>
                </c:pt>
                <c:pt idx="53">
                  <c:v>42263.46875</c:v>
                </c:pt>
                <c:pt idx="54">
                  <c:v>42264.454861111109</c:v>
                </c:pt>
                <c:pt idx="55">
                  <c:v>42265.590277777781</c:v>
                </c:pt>
                <c:pt idx="56">
                  <c:v>42266.454861111109</c:v>
                </c:pt>
                <c:pt idx="57">
                  <c:v>42267.444444444445</c:v>
                </c:pt>
                <c:pt idx="58">
                  <c:v>42268.333333333336</c:v>
                </c:pt>
                <c:pt idx="59">
                  <c:v>42268.506944444445</c:v>
                </c:pt>
                <c:pt idx="60">
                  <c:v>42269.385416666664</c:v>
                </c:pt>
                <c:pt idx="61">
                  <c:v>42271.434027777781</c:v>
                </c:pt>
                <c:pt idx="62">
                  <c:v>42271.565972222219</c:v>
                </c:pt>
                <c:pt idx="63">
                  <c:v>42275.34375</c:v>
                </c:pt>
                <c:pt idx="64">
                  <c:v>42275.427083333336</c:v>
                </c:pt>
                <c:pt idx="65">
                  <c:v>42277.329861111109</c:v>
                </c:pt>
                <c:pt idx="66">
                  <c:v>42277.416666666664</c:v>
                </c:pt>
                <c:pt idx="67">
                  <c:v>42282.347222222219</c:v>
                </c:pt>
                <c:pt idx="68">
                  <c:v>42285.331250000003</c:v>
                </c:pt>
                <c:pt idx="69">
                  <c:v>42285.465277777781</c:v>
                </c:pt>
                <c:pt idx="70">
                  <c:v>42289.381944444445</c:v>
                </c:pt>
                <c:pt idx="71">
                  <c:v>42291.479166666664</c:v>
                </c:pt>
                <c:pt idx="72">
                  <c:v>42326.395833333336</c:v>
                </c:pt>
                <c:pt idx="73">
                  <c:v>42327.381944444445</c:v>
                </c:pt>
                <c:pt idx="74">
                  <c:v>42452.513888888891</c:v>
                </c:pt>
                <c:pt idx="75">
                  <c:v>42452.618055555555</c:v>
                </c:pt>
                <c:pt idx="76">
                  <c:v>42529.53125</c:v>
                </c:pt>
                <c:pt idx="77">
                  <c:v>42530.420138888891</c:v>
                </c:pt>
              </c:numCache>
            </c:numRef>
          </c:cat>
          <c:val>
            <c:numRef>
              <c:f>'SJ at Farm RK 196'!$Q$27:$Q$108</c:f>
              <c:numCache>
                <c:formatCode>#,##0.00</c:formatCode>
                <c:ptCount val="82"/>
                <c:pt idx="0">
                  <c:v>150</c:v>
                </c:pt>
                <c:pt idx="1">
                  <c:v>17</c:v>
                </c:pt>
                <c:pt idx="2">
                  <c:v>17</c:v>
                </c:pt>
                <c:pt idx="3">
                  <c:v>17</c:v>
                </c:pt>
                <c:pt idx="4">
                  <c:v>17</c:v>
                </c:pt>
                <c:pt idx="5">
                  <c:v>17</c:v>
                </c:pt>
                <c:pt idx="6">
                  <c:v>17</c:v>
                </c:pt>
                <c:pt idx="7">
                  <c:v>17</c:v>
                </c:pt>
                <c:pt idx="8">
                  <c:v>25</c:v>
                </c:pt>
                <c:pt idx="9">
                  <c:v>110</c:v>
                </c:pt>
                <c:pt idx="10">
                  <c:v>24</c:v>
                </c:pt>
                <c:pt idx="11">
                  <c:v>10</c:v>
                </c:pt>
                <c:pt idx="12">
                  <c:v>10</c:v>
                </c:pt>
                <c:pt idx="13">
                  <c:v>13</c:v>
                </c:pt>
                <c:pt idx="14">
                  <c:v>540</c:v>
                </c:pt>
                <c:pt idx="15">
                  <c:v>17</c:v>
                </c:pt>
                <c:pt idx="16">
                  <c:v>220</c:v>
                </c:pt>
                <c:pt idx="17">
                  <c:v>24</c:v>
                </c:pt>
                <c:pt idx="18">
                  <c:v>240</c:v>
                </c:pt>
                <c:pt idx="19">
                  <c:v>10</c:v>
                </c:pt>
                <c:pt idx="20">
                  <c:v>10</c:v>
                </c:pt>
                <c:pt idx="21">
                  <c:v>73</c:v>
                </c:pt>
                <c:pt idx="22">
                  <c:v>10</c:v>
                </c:pt>
                <c:pt idx="23">
                  <c:v>120</c:v>
                </c:pt>
                <c:pt idx="24">
                  <c:v>530</c:v>
                </c:pt>
                <c:pt idx="25">
                  <c:v>240</c:v>
                </c:pt>
                <c:pt idx="26">
                  <c:v>12</c:v>
                </c:pt>
                <c:pt idx="27">
                  <c:v>160</c:v>
                </c:pt>
                <c:pt idx="28">
                  <c:v>47</c:v>
                </c:pt>
                <c:pt idx="29">
                  <c:v>10</c:v>
                </c:pt>
                <c:pt idx="30">
                  <c:v>210</c:v>
                </c:pt>
                <c:pt idx="31">
                  <c:v>110</c:v>
                </c:pt>
                <c:pt idx="32">
                  <c:v>5500</c:v>
                </c:pt>
                <c:pt idx="33">
                  <c:v>40000</c:v>
                </c:pt>
                <c:pt idx="34">
                  <c:v>340</c:v>
                </c:pt>
                <c:pt idx="35">
                  <c:v>16</c:v>
                </c:pt>
                <c:pt idx="36">
                  <c:v>150</c:v>
                </c:pt>
                <c:pt idx="37">
                  <c:v>17</c:v>
                </c:pt>
                <c:pt idx="38">
                  <c:v>17</c:v>
                </c:pt>
                <c:pt idx="39">
                  <c:v>17</c:v>
                </c:pt>
                <c:pt idx="40">
                  <c:v>2700</c:v>
                </c:pt>
                <c:pt idx="41">
                  <c:v>17</c:v>
                </c:pt>
                <c:pt idx="42">
                  <c:v>280</c:v>
                </c:pt>
                <c:pt idx="43">
                  <c:v>120</c:v>
                </c:pt>
                <c:pt idx="44">
                  <c:v>1100</c:v>
                </c:pt>
                <c:pt idx="45">
                  <c:v>750</c:v>
                </c:pt>
                <c:pt idx="46">
                  <c:v>620</c:v>
                </c:pt>
                <c:pt idx="47">
                  <c:v>130</c:v>
                </c:pt>
                <c:pt idx="48">
                  <c:v>2400</c:v>
                </c:pt>
                <c:pt idx="49">
                  <c:v>86</c:v>
                </c:pt>
                <c:pt idx="50">
                  <c:v>2000</c:v>
                </c:pt>
                <c:pt idx="51">
                  <c:v>61</c:v>
                </c:pt>
                <c:pt idx="52">
                  <c:v>200</c:v>
                </c:pt>
                <c:pt idx="53">
                  <c:v>1000</c:v>
                </c:pt>
                <c:pt idx="54">
                  <c:v>93</c:v>
                </c:pt>
                <c:pt idx="55">
                  <c:v>38</c:v>
                </c:pt>
                <c:pt idx="56">
                  <c:v>25</c:v>
                </c:pt>
                <c:pt idx="57">
                  <c:v>37</c:v>
                </c:pt>
                <c:pt idx="58">
                  <c:v>17</c:v>
                </c:pt>
                <c:pt idx="59">
                  <c:v>17</c:v>
                </c:pt>
                <c:pt idx="60">
                  <c:v>17</c:v>
                </c:pt>
                <c:pt idx="61">
                  <c:v>57000</c:v>
                </c:pt>
                <c:pt idx="62">
                  <c:v>40000</c:v>
                </c:pt>
                <c:pt idx="63">
                  <c:v>29</c:v>
                </c:pt>
                <c:pt idx="64">
                  <c:v>30</c:v>
                </c:pt>
                <c:pt idx="65">
                  <c:v>39</c:v>
                </c:pt>
                <c:pt idx="67">
                  <c:v>830</c:v>
                </c:pt>
                <c:pt idx="68">
                  <c:v>44</c:v>
                </c:pt>
                <c:pt idx="69">
                  <c:v>50</c:v>
                </c:pt>
                <c:pt idx="70">
                  <c:v>57</c:v>
                </c:pt>
                <c:pt idx="71">
                  <c:v>1400</c:v>
                </c:pt>
                <c:pt idx="72">
                  <c:v>17</c:v>
                </c:pt>
                <c:pt idx="73">
                  <c:v>17</c:v>
                </c:pt>
                <c:pt idx="74">
                  <c:v>17</c:v>
                </c:pt>
                <c:pt idx="75">
                  <c:v>17</c:v>
                </c:pt>
                <c:pt idx="76">
                  <c:v>51</c:v>
                </c:pt>
                <c:pt idx="77">
                  <c:v>48</c:v>
                </c:pt>
              </c:numCache>
            </c:numRef>
          </c:val>
          <c:extLst>
            <c:ext xmlns:c16="http://schemas.microsoft.com/office/drawing/2014/chart" uri="{C3380CC4-5D6E-409C-BE32-E72D297353CC}">
              <c16:uniqueId val="{00000000-2AC2-4F10-BA08-E6958C6851E9}"/>
            </c:ext>
          </c:extLst>
        </c:ser>
        <c:dLbls>
          <c:showLegendKey val="0"/>
          <c:showVal val="0"/>
          <c:showCatName val="0"/>
          <c:showSerName val="0"/>
          <c:showPercent val="0"/>
          <c:showBubbleSize val="0"/>
        </c:dLbls>
        <c:gapWidth val="219"/>
        <c:overlap val="100"/>
        <c:axId val="944718624"/>
        <c:axId val="944719016"/>
        <c:extLst/>
      </c:barChart>
      <c:catAx>
        <c:axId val="94471862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19016"/>
        <c:crossesAt val="1.0000000000000003E-4"/>
        <c:auto val="0"/>
        <c:lblAlgn val="ctr"/>
        <c:lblOffset val="100"/>
        <c:tickLblSkip val="6"/>
        <c:tickMarkSkip val="5"/>
        <c:noMultiLvlLbl val="0"/>
      </c:catAx>
      <c:valAx>
        <c:axId val="94471901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18624"/>
        <c:crosses val="autoZero"/>
        <c:crossBetween val="between"/>
      </c:valAx>
      <c:spPr>
        <a:noFill/>
        <a:ln>
          <a:solidFill>
            <a:schemeClr val="tx1">
              <a:lumMod val="75000"/>
              <a:lumOff val="25000"/>
            </a:schemeClr>
          </a:solidFill>
        </a:ln>
        <a:effectLst/>
      </c:spPr>
    </c:plotArea>
    <c:legend>
      <c:legendPos val="t"/>
      <c:layout>
        <c:manualLayout>
          <c:xMode val="edge"/>
          <c:yMode val="edge"/>
          <c:x val="0.3096003530105314"/>
          <c:y val="0.1448748188067254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29898024108559562"/>
          <c:y val="3.481468773176414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at Farm RK 196'!$AD$26</c:f>
              <c:strCache>
                <c:ptCount val="1"/>
                <c:pt idx="0">
                  <c:v>Zinc</c:v>
                </c:pt>
              </c:strCache>
            </c:strRef>
          </c:tx>
          <c:spPr>
            <a:solidFill>
              <a:schemeClr val="tx2">
                <a:lumMod val="60000"/>
                <a:lumOff val="40000"/>
              </a:schemeClr>
            </a:solidFill>
            <a:ln>
              <a:noFill/>
            </a:ln>
            <a:effectLst/>
          </c:spPr>
          <c:invertIfNegative val="0"/>
          <c:cat>
            <c:numRef>
              <c:f>'SJ at Farm RK 196'!$F$27:$F$144</c:f>
              <c:numCache>
                <c:formatCode>m/d/yy\ h:mm;@</c:formatCode>
                <c:ptCount val="118"/>
                <c:pt idx="0">
                  <c:v>42224.597222222219</c:v>
                </c:pt>
                <c:pt idx="1">
                  <c:v>42225</c:v>
                </c:pt>
                <c:pt idx="2">
                  <c:v>42225.412499999999</c:v>
                </c:pt>
                <c:pt idx="3">
                  <c:v>42226</c:v>
                </c:pt>
                <c:pt idx="4">
                  <c:v>42226.402777777781</c:v>
                </c:pt>
                <c:pt idx="5">
                  <c:v>42227.458333333336</c:v>
                </c:pt>
                <c:pt idx="6">
                  <c:v>42227.600694444445</c:v>
                </c:pt>
                <c:pt idx="7">
                  <c:v>42228.377083333333</c:v>
                </c:pt>
                <c:pt idx="8">
                  <c:v>42228.513888888891</c:v>
                </c:pt>
                <c:pt idx="9">
                  <c:v>42229.513888888891</c:v>
                </c:pt>
                <c:pt idx="10">
                  <c:v>42230.524305555555</c:v>
                </c:pt>
                <c:pt idx="11">
                  <c:v>42230.614583333336</c:v>
                </c:pt>
                <c:pt idx="12">
                  <c:v>42231.385416666664</c:v>
                </c:pt>
                <c:pt idx="13">
                  <c:v>42231.479166666664</c:v>
                </c:pt>
                <c:pt idx="14">
                  <c:v>42232.402777777781</c:v>
                </c:pt>
                <c:pt idx="15">
                  <c:v>42232.472222222219</c:v>
                </c:pt>
                <c:pt idx="16">
                  <c:v>42233.378472222219</c:v>
                </c:pt>
                <c:pt idx="17">
                  <c:v>42233.4375</c:v>
                </c:pt>
                <c:pt idx="18">
                  <c:v>42234.515972222223</c:v>
                </c:pt>
                <c:pt idx="19">
                  <c:v>42234.5625</c:v>
                </c:pt>
                <c:pt idx="20">
                  <c:v>42235.444444444445</c:v>
                </c:pt>
                <c:pt idx="21">
                  <c:v>42235.548611111109</c:v>
                </c:pt>
                <c:pt idx="22">
                  <c:v>42236.458333333336</c:v>
                </c:pt>
                <c:pt idx="23">
                  <c:v>42237.479166666664</c:v>
                </c:pt>
                <c:pt idx="24">
                  <c:v>42238.465277777781</c:v>
                </c:pt>
                <c:pt idx="25">
                  <c:v>42239.475694444445</c:v>
                </c:pt>
                <c:pt idx="26">
                  <c:v>42240.46875</c:v>
                </c:pt>
                <c:pt idx="27">
                  <c:v>42240.661805555559</c:v>
                </c:pt>
                <c:pt idx="28">
                  <c:v>42241.434027777781</c:v>
                </c:pt>
                <c:pt idx="29">
                  <c:v>42241.569444444445</c:v>
                </c:pt>
                <c:pt idx="30">
                  <c:v>42242.440972222219</c:v>
                </c:pt>
                <c:pt idx="31">
                  <c:v>42242.479166666664</c:v>
                </c:pt>
                <c:pt idx="32">
                  <c:v>42243.46875</c:v>
                </c:pt>
                <c:pt idx="33">
                  <c:v>42243.510416666664</c:v>
                </c:pt>
                <c:pt idx="34">
                  <c:v>42244.444444444445</c:v>
                </c:pt>
                <c:pt idx="35">
                  <c:v>42246.461805555555</c:v>
                </c:pt>
                <c:pt idx="36">
                  <c:v>42247.427083333336</c:v>
                </c:pt>
                <c:pt idx="37">
                  <c:v>42248.434027777781</c:v>
                </c:pt>
                <c:pt idx="38">
                  <c:v>42249.475694444445</c:v>
                </c:pt>
                <c:pt idx="39">
                  <c:v>42252.420138888891</c:v>
                </c:pt>
                <c:pt idx="40">
                  <c:v>42253.40625</c:v>
                </c:pt>
                <c:pt idx="41">
                  <c:v>42254.444444444445</c:v>
                </c:pt>
                <c:pt idx="42">
                  <c:v>42255.473611111112</c:v>
                </c:pt>
                <c:pt idx="43">
                  <c:v>42256.482638888891</c:v>
                </c:pt>
                <c:pt idx="44">
                  <c:v>42257.46875</c:v>
                </c:pt>
                <c:pt idx="45">
                  <c:v>42257.644444444442</c:v>
                </c:pt>
                <c:pt idx="46">
                  <c:v>42257.645833333336</c:v>
                </c:pt>
                <c:pt idx="47">
                  <c:v>42258.397222222222</c:v>
                </c:pt>
                <c:pt idx="48">
                  <c:v>42259.510416666664</c:v>
                </c:pt>
                <c:pt idx="49">
                  <c:v>42260.515277777777</c:v>
                </c:pt>
                <c:pt idx="50">
                  <c:v>42261.541666666664</c:v>
                </c:pt>
                <c:pt idx="51">
                  <c:v>42262.423611111109</c:v>
                </c:pt>
                <c:pt idx="52">
                  <c:v>42262.583333333336</c:v>
                </c:pt>
                <c:pt idx="53">
                  <c:v>42263.46875</c:v>
                </c:pt>
                <c:pt idx="54">
                  <c:v>42264.454861111109</c:v>
                </c:pt>
                <c:pt idx="55">
                  <c:v>42265.590277777781</c:v>
                </c:pt>
                <c:pt idx="56">
                  <c:v>42266.454861111109</c:v>
                </c:pt>
                <c:pt idx="57">
                  <c:v>42267.444444444445</c:v>
                </c:pt>
                <c:pt idx="58">
                  <c:v>42268.333333333336</c:v>
                </c:pt>
                <c:pt idx="59">
                  <c:v>42268.506944444445</c:v>
                </c:pt>
                <c:pt idx="60">
                  <c:v>42269.385416666664</c:v>
                </c:pt>
                <c:pt idx="61">
                  <c:v>42271.434027777781</c:v>
                </c:pt>
                <c:pt idx="62">
                  <c:v>42271.565972222219</c:v>
                </c:pt>
                <c:pt idx="63">
                  <c:v>42275.34375</c:v>
                </c:pt>
                <c:pt idx="64">
                  <c:v>42275.427083333336</c:v>
                </c:pt>
                <c:pt idx="65">
                  <c:v>42277.329861111109</c:v>
                </c:pt>
                <c:pt idx="66">
                  <c:v>42277.416666666664</c:v>
                </c:pt>
                <c:pt idx="67">
                  <c:v>42282.347222222219</c:v>
                </c:pt>
                <c:pt idx="68">
                  <c:v>42285.331250000003</c:v>
                </c:pt>
                <c:pt idx="69">
                  <c:v>42285.465277777781</c:v>
                </c:pt>
                <c:pt idx="70">
                  <c:v>42289.381944444445</c:v>
                </c:pt>
                <c:pt idx="71">
                  <c:v>42291.479166666664</c:v>
                </c:pt>
                <c:pt idx="72">
                  <c:v>42326.395833333336</c:v>
                </c:pt>
                <c:pt idx="73">
                  <c:v>42327.381944444445</c:v>
                </c:pt>
                <c:pt idx="74">
                  <c:v>42452.513888888891</c:v>
                </c:pt>
                <c:pt idx="75">
                  <c:v>42452.618055555555</c:v>
                </c:pt>
                <c:pt idx="76">
                  <c:v>42529.53125</c:v>
                </c:pt>
                <c:pt idx="77">
                  <c:v>42530.420138888891</c:v>
                </c:pt>
              </c:numCache>
            </c:numRef>
          </c:cat>
          <c:val>
            <c:numRef>
              <c:f>'SJ at Farm RK 196'!$AD$27:$AD$108</c:f>
              <c:numCache>
                <c:formatCode>#,##0.00</c:formatCode>
                <c:ptCount val="82"/>
                <c:pt idx="0">
                  <c:v>2.8</c:v>
                </c:pt>
                <c:pt idx="1">
                  <c:v>66</c:v>
                </c:pt>
                <c:pt idx="2">
                  <c:v>2.8</c:v>
                </c:pt>
                <c:pt idx="3">
                  <c:v>2.8</c:v>
                </c:pt>
                <c:pt idx="4">
                  <c:v>2.8</c:v>
                </c:pt>
                <c:pt idx="5">
                  <c:v>30</c:v>
                </c:pt>
                <c:pt idx="6">
                  <c:v>2.8</c:v>
                </c:pt>
                <c:pt idx="7">
                  <c:v>2.8</c:v>
                </c:pt>
                <c:pt idx="8">
                  <c:v>2.8</c:v>
                </c:pt>
                <c:pt idx="9">
                  <c:v>4.3</c:v>
                </c:pt>
                <c:pt idx="10">
                  <c:v>2.8</c:v>
                </c:pt>
                <c:pt idx="11">
                  <c:v>2.5</c:v>
                </c:pt>
                <c:pt idx="12">
                  <c:v>2.5</c:v>
                </c:pt>
                <c:pt idx="13">
                  <c:v>2.5</c:v>
                </c:pt>
                <c:pt idx="14">
                  <c:v>5.6</c:v>
                </c:pt>
                <c:pt idx="15">
                  <c:v>2.8</c:v>
                </c:pt>
                <c:pt idx="16">
                  <c:v>4.7</c:v>
                </c:pt>
                <c:pt idx="17">
                  <c:v>2.5</c:v>
                </c:pt>
                <c:pt idx="18">
                  <c:v>3.1</c:v>
                </c:pt>
                <c:pt idx="19">
                  <c:v>2.5</c:v>
                </c:pt>
                <c:pt idx="20">
                  <c:v>2.5</c:v>
                </c:pt>
                <c:pt idx="21">
                  <c:v>2.5</c:v>
                </c:pt>
                <c:pt idx="22">
                  <c:v>2.5</c:v>
                </c:pt>
                <c:pt idx="23">
                  <c:v>3.4</c:v>
                </c:pt>
                <c:pt idx="24">
                  <c:v>7.4</c:v>
                </c:pt>
                <c:pt idx="25">
                  <c:v>3.6</c:v>
                </c:pt>
                <c:pt idx="26">
                  <c:v>2.5</c:v>
                </c:pt>
                <c:pt idx="27">
                  <c:v>7.4</c:v>
                </c:pt>
                <c:pt idx="28">
                  <c:v>2.9</c:v>
                </c:pt>
                <c:pt idx="29">
                  <c:v>2.5</c:v>
                </c:pt>
                <c:pt idx="30">
                  <c:v>3.1</c:v>
                </c:pt>
                <c:pt idx="31">
                  <c:v>2.8</c:v>
                </c:pt>
                <c:pt idx="32">
                  <c:v>67</c:v>
                </c:pt>
                <c:pt idx="33">
                  <c:v>110</c:v>
                </c:pt>
                <c:pt idx="34">
                  <c:v>28</c:v>
                </c:pt>
                <c:pt idx="35">
                  <c:v>2.5</c:v>
                </c:pt>
                <c:pt idx="36">
                  <c:v>3.6</c:v>
                </c:pt>
                <c:pt idx="37">
                  <c:v>2.8</c:v>
                </c:pt>
                <c:pt idx="38">
                  <c:v>3.7</c:v>
                </c:pt>
                <c:pt idx="39">
                  <c:v>2.9</c:v>
                </c:pt>
                <c:pt idx="40">
                  <c:v>10</c:v>
                </c:pt>
                <c:pt idx="41">
                  <c:v>3.2</c:v>
                </c:pt>
                <c:pt idx="42">
                  <c:v>4.5999999999999996</c:v>
                </c:pt>
                <c:pt idx="43">
                  <c:v>3.5</c:v>
                </c:pt>
                <c:pt idx="44">
                  <c:v>6.7</c:v>
                </c:pt>
                <c:pt idx="45">
                  <c:v>5.2</c:v>
                </c:pt>
                <c:pt idx="46">
                  <c:v>4.5</c:v>
                </c:pt>
                <c:pt idx="47">
                  <c:v>20</c:v>
                </c:pt>
                <c:pt idx="48">
                  <c:v>11</c:v>
                </c:pt>
                <c:pt idx="49">
                  <c:v>20</c:v>
                </c:pt>
                <c:pt idx="50">
                  <c:v>9.3000000000000007</c:v>
                </c:pt>
                <c:pt idx="51">
                  <c:v>3.1</c:v>
                </c:pt>
                <c:pt idx="52">
                  <c:v>3.3</c:v>
                </c:pt>
                <c:pt idx="53">
                  <c:v>5.2</c:v>
                </c:pt>
                <c:pt idx="54">
                  <c:v>2.8</c:v>
                </c:pt>
                <c:pt idx="55">
                  <c:v>7.1</c:v>
                </c:pt>
                <c:pt idx="56">
                  <c:v>2.8</c:v>
                </c:pt>
                <c:pt idx="57">
                  <c:v>2.8</c:v>
                </c:pt>
                <c:pt idx="58">
                  <c:v>3.2</c:v>
                </c:pt>
                <c:pt idx="59">
                  <c:v>3.5</c:v>
                </c:pt>
                <c:pt idx="60">
                  <c:v>2.8</c:v>
                </c:pt>
                <c:pt idx="61">
                  <c:v>180</c:v>
                </c:pt>
                <c:pt idx="62">
                  <c:v>110</c:v>
                </c:pt>
                <c:pt idx="63">
                  <c:v>3.7</c:v>
                </c:pt>
                <c:pt idx="64">
                  <c:v>3.2</c:v>
                </c:pt>
                <c:pt idx="65">
                  <c:v>2.8</c:v>
                </c:pt>
                <c:pt idx="66">
                  <c:v>3.6</c:v>
                </c:pt>
                <c:pt idx="67">
                  <c:v>12</c:v>
                </c:pt>
                <c:pt idx="68">
                  <c:v>4.5</c:v>
                </c:pt>
                <c:pt idx="69">
                  <c:v>3</c:v>
                </c:pt>
                <c:pt idx="70">
                  <c:v>5.2</c:v>
                </c:pt>
                <c:pt idx="71">
                  <c:v>7</c:v>
                </c:pt>
                <c:pt idx="72">
                  <c:v>4.5</c:v>
                </c:pt>
                <c:pt idx="73">
                  <c:v>2.8</c:v>
                </c:pt>
                <c:pt idx="74">
                  <c:v>2.8</c:v>
                </c:pt>
                <c:pt idx="75">
                  <c:v>2.9</c:v>
                </c:pt>
                <c:pt idx="76">
                  <c:v>6.7</c:v>
                </c:pt>
                <c:pt idx="77">
                  <c:v>6.7</c:v>
                </c:pt>
              </c:numCache>
            </c:numRef>
          </c:val>
          <c:extLst>
            <c:ext xmlns:c16="http://schemas.microsoft.com/office/drawing/2014/chart" uri="{C3380CC4-5D6E-409C-BE32-E72D297353CC}">
              <c16:uniqueId val="{00000000-1DE9-4454-B2B2-130D7DA71107}"/>
            </c:ext>
          </c:extLst>
        </c:ser>
        <c:dLbls>
          <c:showLegendKey val="0"/>
          <c:showVal val="0"/>
          <c:showCatName val="0"/>
          <c:showSerName val="0"/>
          <c:showPercent val="0"/>
          <c:showBubbleSize val="0"/>
        </c:dLbls>
        <c:gapWidth val="219"/>
        <c:overlap val="100"/>
        <c:axId val="944719800"/>
        <c:axId val="944720192"/>
        <c:extLst/>
      </c:barChart>
      <c:catAx>
        <c:axId val="94471980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20192"/>
        <c:crossesAt val="1.0000000000000003E-4"/>
        <c:auto val="0"/>
        <c:lblAlgn val="ctr"/>
        <c:lblOffset val="100"/>
        <c:tickLblSkip val="6"/>
        <c:tickMarkSkip val="5"/>
        <c:noMultiLvlLbl val="0"/>
      </c:catAx>
      <c:valAx>
        <c:axId val="94472019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19800"/>
        <c:crosses val="autoZero"/>
        <c:crossBetween val="between"/>
      </c:valAx>
      <c:spPr>
        <a:noFill/>
        <a:ln>
          <a:solidFill>
            <a:schemeClr val="tx1">
              <a:lumMod val="75000"/>
              <a:lumOff val="25000"/>
            </a:schemeClr>
          </a:solidFill>
        </a:ln>
        <a:effectLst/>
      </c:spPr>
    </c:plotArea>
    <c:legend>
      <c:legendPos val="t"/>
      <c:layout>
        <c:manualLayout>
          <c:xMode val="edge"/>
          <c:yMode val="edge"/>
          <c:x val="0.31011375387797313"/>
          <c:y val="0.1491757799949169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196'!$A$1</c:f>
          <c:strCache>
            <c:ptCount val="1"/>
            <c:pt idx="0">
              <c:v>San Juan at Farmington (RK 196)</c:v>
            </c:pt>
          </c:strCache>
        </c:strRef>
      </c:tx>
      <c:layout>
        <c:manualLayout>
          <c:xMode val="edge"/>
          <c:yMode val="edge"/>
          <c:x val="0.27877822216243758"/>
          <c:y val="2.926482271360834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at Farm RK 196'!$T$26</c:f>
              <c:strCache>
                <c:ptCount val="1"/>
                <c:pt idx="0">
                  <c:v>Manganese</c:v>
                </c:pt>
              </c:strCache>
            </c:strRef>
          </c:tx>
          <c:spPr>
            <a:solidFill>
              <a:schemeClr val="accent1"/>
            </a:solidFill>
            <a:ln>
              <a:noFill/>
            </a:ln>
            <a:effectLst/>
          </c:spPr>
          <c:invertIfNegative val="0"/>
          <c:cat>
            <c:numRef>
              <c:f>'SJ at Farm RK 196'!$F$27:$F$144</c:f>
              <c:numCache>
                <c:formatCode>m/d/yy\ h:mm;@</c:formatCode>
                <c:ptCount val="118"/>
                <c:pt idx="0">
                  <c:v>42224.597222222219</c:v>
                </c:pt>
                <c:pt idx="1">
                  <c:v>42225</c:v>
                </c:pt>
                <c:pt idx="2">
                  <c:v>42225.412499999999</c:v>
                </c:pt>
                <c:pt idx="3">
                  <c:v>42226</c:v>
                </c:pt>
                <c:pt idx="4">
                  <c:v>42226.402777777781</c:v>
                </c:pt>
                <c:pt idx="5">
                  <c:v>42227.458333333336</c:v>
                </c:pt>
                <c:pt idx="6">
                  <c:v>42227.600694444445</c:v>
                </c:pt>
                <c:pt idx="7">
                  <c:v>42228.377083333333</c:v>
                </c:pt>
                <c:pt idx="8">
                  <c:v>42228.513888888891</c:v>
                </c:pt>
                <c:pt idx="9">
                  <c:v>42229.513888888891</c:v>
                </c:pt>
                <c:pt idx="10">
                  <c:v>42230.524305555555</c:v>
                </c:pt>
                <c:pt idx="11">
                  <c:v>42230.614583333336</c:v>
                </c:pt>
                <c:pt idx="12">
                  <c:v>42231.385416666664</c:v>
                </c:pt>
                <c:pt idx="13">
                  <c:v>42231.479166666664</c:v>
                </c:pt>
                <c:pt idx="14">
                  <c:v>42232.402777777781</c:v>
                </c:pt>
                <c:pt idx="15">
                  <c:v>42232.472222222219</c:v>
                </c:pt>
                <c:pt idx="16">
                  <c:v>42233.378472222219</c:v>
                </c:pt>
                <c:pt idx="17">
                  <c:v>42233.4375</c:v>
                </c:pt>
                <c:pt idx="18">
                  <c:v>42234.515972222223</c:v>
                </c:pt>
                <c:pt idx="19">
                  <c:v>42234.5625</c:v>
                </c:pt>
                <c:pt idx="20">
                  <c:v>42235.444444444445</c:v>
                </c:pt>
                <c:pt idx="21">
                  <c:v>42235.548611111109</c:v>
                </c:pt>
                <c:pt idx="22">
                  <c:v>42236.458333333336</c:v>
                </c:pt>
                <c:pt idx="23">
                  <c:v>42237.479166666664</c:v>
                </c:pt>
                <c:pt idx="24">
                  <c:v>42238.465277777781</c:v>
                </c:pt>
                <c:pt idx="25">
                  <c:v>42239.475694444445</c:v>
                </c:pt>
                <c:pt idx="26">
                  <c:v>42240.46875</c:v>
                </c:pt>
                <c:pt idx="27">
                  <c:v>42240.661805555559</c:v>
                </c:pt>
                <c:pt idx="28">
                  <c:v>42241.434027777781</c:v>
                </c:pt>
                <c:pt idx="29">
                  <c:v>42241.569444444445</c:v>
                </c:pt>
                <c:pt idx="30">
                  <c:v>42242.440972222219</c:v>
                </c:pt>
                <c:pt idx="31">
                  <c:v>42242.479166666664</c:v>
                </c:pt>
                <c:pt idx="32">
                  <c:v>42243.46875</c:v>
                </c:pt>
                <c:pt idx="33">
                  <c:v>42243.510416666664</c:v>
                </c:pt>
                <c:pt idx="34">
                  <c:v>42244.444444444445</c:v>
                </c:pt>
                <c:pt idx="35">
                  <c:v>42246.461805555555</c:v>
                </c:pt>
                <c:pt idx="36">
                  <c:v>42247.427083333336</c:v>
                </c:pt>
                <c:pt idx="37">
                  <c:v>42248.434027777781</c:v>
                </c:pt>
                <c:pt idx="38">
                  <c:v>42249.475694444445</c:v>
                </c:pt>
                <c:pt idx="39">
                  <c:v>42252.420138888891</c:v>
                </c:pt>
                <c:pt idx="40">
                  <c:v>42253.40625</c:v>
                </c:pt>
                <c:pt idx="41">
                  <c:v>42254.444444444445</c:v>
                </c:pt>
                <c:pt idx="42">
                  <c:v>42255.473611111112</c:v>
                </c:pt>
                <c:pt idx="43">
                  <c:v>42256.482638888891</c:v>
                </c:pt>
                <c:pt idx="44">
                  <c:v>42257.46875</c:v>
                </c:pt>
                <c:pt idx="45">
                  <c:v>42257.644444444442</c:v>
                </c:pt>
                <c:pt idx="46">
                  <c:v>42257.645833333336</c:v>
                </c:pt>
                <c:pt idx="47">
                  <c:v>42258.397222222222</c:v>
                </c:pt>
                <c:pt idx="48">
                  <c:v>42259.510416666664</c:v>
                </c:pt>
                <c:pt idx="49">
                  <c:v>42260.515277777777</c:v>
                </c:pt>
                <c:pt idx="50">
                  <c:v>42261.541666666664</c:v>
                </c:pt>
                <c:pt idx="51">
                  <c:v>42262.423611111109</c:v>
                </c:pt>
                <c:pt idx="52">
                  <c:v>42262.583333333336</c:v>
                </c:pt>
                <c:pt idx="53">
                  <c:v>42263.46875</c:v>
                </c:pt>
                <c:pt idx="54">
                  <c:v>42264.454861111109</c:v>
                </c:pt>
                <c:pt idx="55">
                  <c:v>42265.590277777781</c:v>
                </c:pt>
                <c:pt idx="56">
                  <c:v>42266.454861111109</c:v>
                </c:pt>
                <c:pt idx="57">
                  <c:v>42267.444444444445</c:v>
                </c:pt>
                <c:pt idx="58">
                  <c:v>42268.333333333336</c:v>
                </c:pt>
                <c:pt idx="59">
                  <c:v>42268.506944444445</c:v>
                </c:pt>
                <c:pt idx="60">
                  <c:v>42269.385416666664</c:v>
                </c:pt>
                <c:pt idx="61">
                  <c:v>42271.434027777781</c:v>
                </c:pt>
                <c:pt idx="62">
                  <c:v>42271.565972222219</c:v>
                </c:pt>
                <c:pt idx="63">
                  <c:v>42275.34375</c:v>
                </c:pt>
                <c:pt idx="64">
                  <c:v>42275.427083333336</c:v>
                </c:pt>
                <c:pt idx="65">
                  <c:v>42277.329861111109</c:v>
                </c:pt>
                <c:pt idx="66">
                  <c:v>42277.416666666664</c:v>
                </c:pt>
                <c:pt idx="67">
                  <c:v>42282.347222222219</c:v>
                </c:pt>
                <c:pt idx="68">
                  <c:v>42285.331250000003</c:v>
                </c:pt>
                <c:pt idx="69">
                  <c:v>42285.465277777781</c:v>
                </c:pt>
                <c:pt idx="70">
                  <c:v>42289.381944444445</c:v>
                </c:pt>
                <c:pt idx="71">
                  <c:v>42291.479166666664</c:v>
                </c:pt>
                <c:pt idx="72">
                  <c:v>42326.395833333336</c:v>
                </c:pt>
                <c:pt idx="73">
                  <c:v>42327.381944444445</c:v>
                </c:pt>
                <c:pt idx="74">
                  <c:v>42452.513888888891</c:v>
                </c:pt>
                <c:pt idx="75">
                  <c:v>42452.618055555555</c:v>
                </c:pt>
                <c:pt idx="76">
                  <c:v>42529.53125</c:v>
                </c:pt>
                <c:pt idx="77">
                  <c:v>42530.420138888891</c:v>
                </c:pt>
              </c:numCache>
            </c:numRef>
          </c:cat>
          <c:val>
            <c:numRef>
              <c:f>'SJ at Farm RK 196'!$T$27:$T$108</c:f>
              <c:numCache>
                <c:formatCode>#,##0.00</c:formatCode>
                <c:ptCount val="82"/>
                <c:pt idx="0">
                  <c:v>3.5</c:v>
                </c:pt>
                <c:pt idx="1">
                  <c:v>3.9</c:v>
                </c:pt>
                <c:pt idx="2">
                  <c:v>5.0999999999999996</c:v>
                </c:pt>
                <c:pt idx="3">
                  <c:v>6.7</c:v>
                </c:pt>
                <c:pt idx="4">
                  <c:v>9.6999999999999993</c:v>
                </c:pt>
                <c:pt idx="5">
                  <c:v>3.2</c:v>
                </c:pt>
                <c:pt idx="6">
                  <c:v>3.6</c:v>
                </c:pt>
                <c:pt idx="7">
                  <c:v>6.2</c:v>
                </c:pt>
                <c:pt idx="8">
                  <c:v>38</c:v>
                </c:pt>
                <c:pt idx="9">
                  <c:v>26</c:v>
                </c:pt>
                <c:pt idx="10">
                  <c:v>6.7</c:v>
                </c:pt>
                <c:pt idx="11">
                  <c:v>4.2</c:v>
                </c:pt>
                <c:pt idx="12">
                  <c:v>2.4</c:v>
                </c:pt>
                <c:pt idx="13">
                  <c:v>4.7</c:v>
                </c:pt>
                <c:pt idx="14">
                  <c:v>26</c:v>
                </c:pt>
                <c:pt idx="15">
                  <c:v>9.1999999999999993</c:v>
                </c:pt>
                <c:pt idx="16">
                  <c:v>13</c:v>
                </c:pt>
                <c:pt idx="17">
                  <c:v>3.9</c:v>
                </c:pt>
                <c:pt idx="18">
                  <c:v>12</c:v>
                </c:pt>
                <c:pt idx="19">
                  <c:v>4.0999999999999996</c:v>
                </c:pt>
                <c:pt idx="20">
                  <c:v>2.5</c:v>
                </c:pt>
                <c:pt idx="21">
                  <c:v>5.6</c:v>
                </c:pt>
                <c:pt idx="22">
                  <c:v>3</c:v>
                </c:pt>
                <c:pt idx="23">
                  <c:v>25</c:v>
                </c:pt>
                <c:pt idx="24">
                  <c:v>37</c:v>
                </c:pt>
                <c:pt idx="25">
                  <c:v>16</c:v>
                </c:pt>
                <c:pt idx="26">
                  <c:v>8.1</c:v>
                </c:pt>
                <c:pt idx="27">
                  <c:v>10</c:v>
                </c:pt>
                <c:pt idx="28">
                  <c:v>31</c:v>
                </c:pt>
                <c:pt idx="29">
                  <c:v>3.6</c:v>
                </c:pt>
                <c:pt idx="30">
                  <c:v>13</c:v>
                </c:pt>
                <c:pt idx="31">
                  <c:v>5.6</c:v>
                </c:pt>
                <c:pt idx="32">
                  <c:v>1900</c:v>
                </c:pt>
                <c:pt idx="33">
                  <c:v>880</c:v>
                </c:pt>
                <c:pt idx="34">
                  <c:v>170</c:v>
                </c:pt>
                <c:pt idx="35">
                  <c:v>7.4</c:v>
                </c:pt>
                <c:pt idx="36">
                  <c:v>16</c:v>
                </c:pt>
                <c:pt idx="37">
                  <c:v>10</c:v>
                </c:pt>
                <c:pt idx="38">
                  <c:v>11</c:v>
                </c:pt>
                <c:pt idx="39">
                  <c:v>13</c:v>
                </c:pt>
                <c:pt idx="40">
                  <c:v>58</c:v>
                </c:pt>
                <c:pt idx="41">
                  <c:v>4.9000000000000004</c:v>
                </c:pt>
                <c:pt idx="42">
                  <c:v>23</c:v>
                </c:pt>
                <c:pt idx="43">
                  <c:v>16</c:v>
                </c:pt>
                <c:pt idx="44">
                  <c:v>75</c:v>
                </c:pt>
                <c:pt idx="45">
                  <c:v>24</c:v>
                </c:pt>
                <c:pt idx="46">
                  <c:v>19</c:v>
                </c:pt>
                <c:pt idx="47">
                  <c:v>19</c:v>
                </c:pt>
                <c:pt idx="48">
                  <c:v>86</c:v>
                </c:pt>
                <c:pt idx="49">
                  <c:v>17</c:v>
                </c:pt>
                <c:pt idx="50">
                  <c:v>76</c:v>
                </c:pt>
                <c:pt idx="51">
                  <c:v>33</c:v>
                </c:pt>
                <c:pt idx="52">
                  <c:v>13</c:v>
                </c:pt>
                <c:pt idx="53">
                  <c:v>62</c:v>
                </c:pt>
                <c:pt idx="54">
                  <c:v>54</c:v>
                </c:pt>
                <c:pt idx="55">
                  <c:v>35</c:v>
                </c:pt>
                <c:pt idx="56">
                  <c:v>50</c:v>
                </c:pt>
                <c:pt idx="57">
                  <c:v>43</c:v>
                </c:pt>
                <c:pt idx="58">
                  <c:v>1.7</c:v>
                </c:pt>
                <c:pt idx="59">
                  <c:v>46</c:v>
                </c:pt>
                <c:pt idx="60">
                  <c:v>36</c:v>
                </c:pt>
                <c:pt idx="61">
                  <c:v>2100</c:v>
                </c:pt>
                <c:pt idx="62">
                  <c:v>840</c:v>
                </c:pt>
                <c:pt idx="63">
                  <c:v>3.7</c:v>
                </c:pt>
                <c:pt idx="64">
                  <c:v>11</c:v>
                </c:pt>
                <c:pt idx="65">
                  <c:v>7.6</c:v>
                </c:pt>
                <c:pt idx="66">
                  <c:v>8.6999999999999993</c:v>
                </c:pt>
                <c:pt idx="67">
                  <c:v>45</c:v>
                </c:pt>
                <c:pt idx="68">
                  <c:v>1.8</c:v>
                </c:pt>
                <c:pt idx="69">
                  <c:v>4.9000000000000004</c:v>
                </c:pt>
                <c:pt idx="70">
                  <c:v>3.7</c:v>
                </c:pt>
                <c:pt idx="71">
                  <c:v>84</c:v>
                </c:pt>
                <c:pt idx="72">
                  <c:v>12</c:v>
                </c:pt>
                <c:pt idx="73">
                  <c:v>5.0999999999999996</c:v>
                </c:pt>
                <c:pt idx="74">
                  <c:v>4.8</c:v>
                </c:pt>
                <c:pt idx="75">
                  <c:v>8.1</c:v>
                </c:pt>
                <c:pt idx="76">
                  <c:v>12</c:v>
                </c:pt>
                <c:pt idx="77">
                  <c:v>14</c:v>
                </c:pt>
              </c:numCache>
            </c:numRef>
          </c:val>
          <c:extLst>
            <c:ext xmlns:c16="http://schemas.microsoft.com/office/drawing/2014/chart" uri="{C3380CC4-5D6E-409C-BE32-E72D297353CC}">
              <c16:uniqueId val="{00000000-597C-4EE9-8629-9F491118CC4D}"/>
            </c:ext>
          </c:extLst>
        </c:ser>
        <c:dLbls>
          <c:showLegendKey val="0"/>
          <c:showVal val="0"/>
          <c:showCatName val="0"/>
          <c:showSerName val="0"/>
          <c:showPercent val="0"/>
          <c:showBubbleSize val="0"/>
        </c:dLbls>
        <c:gapWidth val="219"/>
        <c:overlap val="100"/>
        <c:axId val="944720976"/>
        <c:axId val="944721368"/>
        <c:extLst/>
      </c:barChart>
      <c:catAx>
        <c:axId val="94472097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21368"/>
        <c:crossesAt val="1.0000000000000003E-4"/>
        <c:auto val="0"/>
        <c:lblAlgn val="ctr"/>
        <c:lblOffset val="100"/>
        <c:tickLblSkip val="6"/>
        <c:tickMarkSkip val="5"/>
        <c:noMultiLvlLbl val="0"/>
      </c:catAx>
      <c:valAx>
        <c:axId val="94472136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4720976"/>
        <c:crosses val="autoZero"/>
        <c:crossBetween val="between"/>
      </c:valAx>
      <c:spPr>
        <a:noFill/>
        <a:ln>
          <a:solidFill>
            <a:schemeClr val="tx1">
              <a:lumMod val="75000"/>
              <a:lumOff val="25000"/>
            </a:schemeClr>
          </a:solidFill>
        </a:ln>
        <a:effectLst/>
      </c:spPr>
    </c:plotArea>
    <c:legend>
      <c:legendPos val="t"/>
      <c:layout>
        <c:manualLayout>
          <c:xMode val="edge"/>
          <c:yMode val="edge"/>
          <c:x val="0.31412416962063527"/>
          <c:y val="0.14477930705556624"/>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Farmington (RK 204.5)</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'SJ at Farm RK 204'!$AE$25</c:f>
              <c:strCache>
                <c:ptCount val="1"/>
                <c:pt idx="0">
                  <c:v>Pb:Al Ratio</c:v>
                </c:pt>
              </c:strCache>
            </c:strRef>
          </c:tx>
          <c:spPr>
            <a:solidFill>
              <a:schemeClr val="tx2">
                <a:lumMod val="60000"/>
                <a:lumOff val="40000"/>
              </a:schemeClr>
            </a:solidFill>
            <a:ln>
              <a:noFill/>
            </a:ln>
            <a:effectLst/>
          </c:spPr>
          <c:cat>
            <c:numRef>
              <c:f>'SJ at Farm RK 204'!$F$26:$F$154</c:f>
              <c:numCache>
                <c:formatCode>m/d/yy\ h:mm;@</c:formatCode>
                <c:ptCount val="129"/>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at Farm RK 204'!$AE$26:$AE$91</c:f>
              <c:numCache>
                <c:formatCode>#,##0.0000</c:formatCode>
                <c:ptCount val="66"/>
                <c:pt idx="0">
                  <c:v>1.6000000000000001E-3</c:v>
                </c:pt>
                <c:pt idx="1">
                  <c:v>4.0000000000000002E-4</c:v>
                </c:pt>
                <c:pt idx="2">
                  <c:v>3.8461538461538464E-3</c:v>
                </c:pt>
                <c:pt idx="3">
                  <c:v>1.0666666666666667E-3</c:v>
                </c:pt>
                <c:pt idx="4">
                  <c:v>1.6000000000000001E-3</c:v>
                </c:pt>
                <c:pt idx="5">
                  <c:v>2.5000000000000001E-3</c:v>
                </c:pt>
                <c:pt idx="6">
                  <c:v>3.2000000000000002E-3</c:v>
                </c:pt>
                <c:pt idx="7">
                  <c:v>2.8750000000000004E-3</c:v>
                </c:pt>
                <c:pt idx="8">
                  <c:v>5.3333333333333336E-4</c:v>
                </c:pt>
                <c:pt idx="9">
                  <c:v>3.2000000000000003E-4</c:v>
                </c:pt>
                <c:pt idx="10">
                  <c:v>1.6000000000000001E-3</c:v>
                </c:pt>
                <c:pt idx="11">
                  <c:v>1.6000000000000001E-3</c:v>
                </c:pt>
                <c:pt idx="12">
                  <c:v>2.5000000000000001E-3</c:v>
                </c:pt>
                <c:pt idx="13">
                  <c:v>1.6000000000000001E-3</c:v>
                </c:pt>
                <c:pt idx="14">
                  <c:v>8.0000000000000004E-4</c:v>
                </c:pt>
                <c:pt idx="15">
                  <c:v>1.0833333333333333E-3</c:v>
                </c:pt>
                <c:pt idx="16">
                  <c:v>3.2000000000000002E-3</c:v>
                </c:pt>
                <c:pt idx="17">
                  <c:v>1.0666666666666667E-3</c:v>
                </c:pt>
                <c:pt idx="18">
                  <c:v>1.6000000000000001E-3</c:v>
                </c:pt>
                <c:pt idx="19">
                  <c:v>1.6000000000000001E-3</c:v>
                </c:pt>
                <c:pt idx="20">
                  <c:v>2.8399999999999996E-3</c:v>
                </c:pt>
                <c:pt idx="21">
                  <c:v>3.2000000000000002E-3</c:v>
                </c:pt>
                <c:pt idx="22">
                  <c:v>1.6000000000000001E-3</c:v>
                </c:pt>
                <c:pt idx="23">
                  <c:v>3.2000000000000002E-3</c:v>
                </c:pt>
                <c:pt idx="24">
                  <c:v>2.5000000000000001E-3</c:v>
                </c:pt>
                <c:pt idx="25">
                  <c:v>0.02</c:v>
                </c:pt>
                <c:pt idx="26">
                  <c:v>8.8235294117647051E-4</c:v>
                </c:pt>
                <c:pt idx="27">
                  <c:v>8.8095238095238092E-4</c:v>
                </c:pt>
                <c:pt idx="28">
                  <c:v>1.3076923076923077E-3</c:v>
                </c:pt>
                <c:pt idx="29">
                  <c:v>5.8823529411764705E-3</c:v>
                </c:pt>
                <c:pt idx="30">
                  <c:v>2E-3</c:v>
                </c:pt>
                <c:pt idx="31">
                  <c:v>2E-3</c:v>
                </c:pt>
                <c:pt idx="32">
                  <c:v>1.1363636363636364E-2</c:v>
                </c:pt>
                <c:pt idx="33">
                  <c:v>1.7857142857142857E-3</c:v>
                </c:pt>
                <c:pt idx="34">
                  <c:v>1.6129032258064516E-2</c:v>
                </c:pt>
                <c:pt idx="35">
                  <c:v>1.75E-3</c:v>
                </c:pt>
                <c:pt idx="36">
                  <c:v>1.7241379310344827E-3</c:v>
                </c:pt>
                <c:pt idx="37">
                  <c:v>1.4545454545454545E-3</c:v>
                </c:pt>
                <c:pt idx="38">
                  <c:v>5.3658536585365858E-3</c:v>
                </c:pt>
                <c:pt idx="39">
                  <c:v>1.0923076923076923E-3</c:v>
                </c:pt>
                <c:pt idx="40">
                  <c:v>2.5000000000000001E-3</c:v>
                </c:pt>
                <c:pt idx="41">
                  <c:v>6.6666666666666664E-4</c:v>
                </c:pt>
                <c:pt idx="42">
                  <c:v>2.5000000000000001E-3</c:v>
                </c:pt>
                <c:pt idx="43">
                  <c:v>8.6956521739130438E-4</c:v>
                </c:pt>
                <c:pt idx="44">
                  <c:v>7.5000000000000002E-4</c:v>
                </c:pt>
                <c:pt idx="45">
                  <c:v>5.4166666666666669E-2</c:v>
                </c:pt>
                <c:pt idx="46">
                  <c:v>2.5000000000000001E-3</c:v>
                </c:pt>
                <c:pt idx="47">
                  <c:v>9.7959183673469383E-4</c:v>
                </c:pt>
                <c:pt idx="48">
                  <c:v>1E-3</c:v>
                </c:pt>
                <c:pt idx="49">
                  <c:v>2.5000000000000001E-3</c:v>
                </c:pt>
                <c:pt idx="50">
                  <c:v>6.6666666666666664E-4</c:v>
                </c:pt>
                <c:pt idx="51">
                  <c:v>2.5000000000000001E-3</c:v>
                </c:pt>
                <c:pt idx="52">
                  <c:v>8.3823529411764701E-4</c:v>
                </c:pt>
                <c:pt idx="53">
                  <c:v>1.2941176470588236E-3</c:v>
                </c:pt>
                <c:pt idx="54">
                  <c:v>2.5000000000000001E-3</c:v>
                </c:pt>
                <c:pt idx="55">
                  <c:v>1.2666666666666666E-3</c:v>
                </c:pt>
                <c:pt idx="56">
                  <c:v>1.0454545454545456E-3</c:v>
                </c:pt>
                <c:pt idx="57">
                  <c:v>1.7419354838709678E-3</c:v>
                </c:pt>
                <c:pt idx="58">
                  <c:v>1.5609756097560976E-3</c:v>
                </c:pt>
                <c:pt idx="59">
                  <c:v>2.5000000000000001E-3</c:v>
                </c:pt>
                <c:pt idx="60">
                  <c:v>2.5000000000000001E-3</c:v>
                </c:pt>
                <c:pt idx="61">
                  <c:v>6.9354838709677423E-4</c:v>
                </c:pt>
                <c:pt idx="62">
                  <c:v>2.5999999999999999E-3</c:v>
                </c:pt>
                <c:pt idx="64">
                  <c:v>1.6829268292682929E-3</c:v>
                </c:pt>
                <c:pt idx="65">
                  <c:v>2.9999999999999997E-4</c:v>
                </c:pt>
              </c:numCache>
            </c:numRef>
          </c:val>
          <c:extLst>
            <c:ext xmlns:c16="http://schemas.microsoft.com/office/drawing/2014/chart" uri="{C3380CC4-5D6E-409C-BE32-E72D297353CC}">
              <c16:uniqueId val="{00000001-FAB6-4696-9EA5-00F304071441}"/>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8"/>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204.5)</c:v>
            </c:pt>
          </c:strCache>
        </c:strRef>
      </c:tx>
      <c:layout>
        <c:manualLayout>
          <c:xMode val="edge"/>
          <c:yMode val="edge"/>
          <c:x val="0.26701957115074243"/>
          <c:y val="3.518044619422572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493046844204834"/>
          <c:y val="0.12340545713599368"/>
          <c:w val="0.69785117246517858"/>
          <c:h val="0.66033167549072713"/>
        </c:manualLayout>
      </c:layout>
      <c:barChart>
        <c:barDir val="col"/>
        <c:grouping val="stacked"/>
        <c:varyColors val="0"/>
        <c:ser>
          <c:idx val="0"/>
          <c:order val="0"/>
          <c:tx>
            <c:strRef>
              <c:f>'SJ at Farm RK 204'!$G$25</c:f>
              <c:strCache>
                <c:ptCount val="1"/>
                <c:pt idx="0">
                  <c:v>Aluminum</c:v>
                </c:pt>
              </c:strCache>
            </c:strRef>
          </c:tx>
          <c:spPr>
            <a:solidFill>
              <a:schemeClr val="accent1"/>
            </a:solidFill>
            <a:ln>
              <a:noFill/>
            </a:ln>
            <a:effectLst/>
          </c:spPr>
          <c:invertIfNegative val="0"/>
          <c:cat>
            <c:numRef>
              <c:f>'SJ at Farm RK 204'!$F$26:$F$145</c:f>
              <c:numCache>
                <c:formatCode>m/d/yy\ h:mm;@</c:formatCode>
                <c:ptCount val="120"/>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at Farm RK 204'!$G$26:$G$94</c:f>
              <c:numCache>
                <c:formatCode>#,##0.00</c:formatCode>
                <c:ptCount val="69"/>
                <c:pt idx="0">
                  <c:v>20</c:v>
                </c:pt>
                <c:pt idx="1">
                  <c:v>80</c:v>
                </c:pt>
                <c:pt idx="2">
                  <c:v>260</c:v>
                </c:pt>
                <c:pt idx="3">
                  <c:v>30</c:v>
                </c:pt>
                <c:pt idx="4">
                  <c:v>20</c:v>
                </c:pt>
                <c:pt idx="5">
                  <c:v>440</c:v>
                </c:pt>
                <c:pt idx="6">
                  <c:v>10</c:v>
                </c:pt>
                <c:pt idx="7">
                  <c:v>24</c:v>
                </c:pt>
                <c:pt idx="8">
                  <c:v>60</c:v>
                </c:pt>
                <c:pt idx="9">
                  <c:v>100</c:v>
                </c:pt>
                <c:pt idx="10">
                  <c:v>20</c:v>
                </c:pt>
                <c:pt idx="11">
                  <c:v>20</c:v>
                </c:pt>
                <c:pt idx="12">
                  <c:v>24</c:v>
                </c:pt>
                <c:pt idx="13">
                  <c:v>20</c:v>
                </c:pt>
                <c:pt idx="14">
                  <c:v>40</c:v>
                </c:pt>
                <c:pt idx="15">
                  <c:v>120</c:v>
                </c:pt>
                <c:pt idx="16">
                  <c:v>10</c:v>
                </c:pt>
                <c:pt idx="17">
                  <c:v>30</c:v>
                </c:pt>
                <c:pt idx="18">
                  <c:v>20</c:v>
                </c:pt>
                <c:pt idx="19">
                  <c:v>20</c:v>
                </c:pt>
                <c:pt idx="20">
                  <c:v>250</c:v>
                </c:pt>
                <c:pt idx="21">
                  <c:v>10</c:v>
                </c:pt>
                <c:pt idx="22">
                  <c:v>20</c:v>
                </c:pt>
                <c:pt idx="23">
                  <c:v>10</c:v>
                </c:pt>
                <c:pt idx="24">
                  <c:v>24</c:v>
                </c:pt>
                <c:pt idx="25">
                  <c:v>25</c:v>
                </c:pt>
                <c:pt idx="26">
                  <c:v>340</c:v>
                </c:pt>
                <c:pt idx="27">
                  <c:v>420</c:v>
                </c:pt>
                <c:pt idx="28">
                  <c:v>1300</c:v>
                </c:pt>
                <c:pt idx="29">
                  <c:v>85</c:v>
                </c:pt>
                <c:pt idx="30">
                  <c:v>250</c:v>
                </c:pt>
                <c:pt idx="31">
                  <c:v>250</c:v>
                </c:pt>
                <c:pt idx="32">
                  <c:v>44</c:v>
                </c:pt>
                <c:pt idx="33">
                  <c:v>280</c:v>
                </c:pt>
                <c:pt idx="34">
                  <c:v>31</c:v>
                </c:pt>
                <c:pt idx="35">
                  <c:v>1200</c:v>
                </c:pt>
                <c:pt idx="36">
                  <c:v>290</c:v>
                </c:pt>
                <c:pt idx="37">
                  <c:v>11000</c:v>
                </c:pt>
                <c:pt idx="38">
                  <c:v>4100</c:v>
                </c:pt>
                <c:pt idx="39">
                  <c:v>650</c:v>
                </c:pt>
                <c:pt idx="40">
                  <c:v>24</c:v>
                </c:pt>
                <c:pt idx="41">
                  <c:v>2100</c:v>
                </c:pt>
                <c:pt idx="42">
                  <c:v>24</c:v>
                </c:pt>
                <c:pt idx="43">
                  <c:v>230</c:v>
                </c:pt>
                <c:pt idx="44">
                  <c:v>28000</c:v>
                </c:pt>
                <c:pt idx="45">
                  <c:v>24</c:v>
                </c:pt>
                <c:pt idx="46">
                  <c:v>24</c:v>
                </c:pt>
                <c:pt idx="47">
                  <c:v>4900</c:v>
                </c:pt>
                <c:pt idx="48">
                  <c:v>200</c:v>
                </c:pt>
                <c:pt idx="49">
                  <c:v>24</c:v>
                </c:pt>
                <c:pt idx="50">
                  <c:v>1500</c:v>
                </c:pt>
                <c:pt idx="51">
                  <c:v>24</c:v>
                </c:pt>
                <c:pt idx="52">
                  <c:v>680</c:v>
                </c:pt>
                <c:pt idx="53">
                  <c:v>170</c:v>
                </c:pt>
                <c:pt idx="54">
                  <c:v>24</c:v>
                </c:pt>
                <c:pt idx="55">
                  <c:v>150</c:v>
                </c:pt>
                <c:pt idx="56">
                  <c:v>220</c:v>
                </c:pt>
                <c:pt idx="57">
                  <c:v>310</c:v>
                </c:pt>
                <c:pt idx="58">
                  <c:v>41</c:v>
                </c:pt>
                <c:pt idx="59">
                  <c:v>24</c:v>
                </c:pt>
                <c:pt idx="60">
                  <c:v>24</c:v>
                </c:pt>
                <c:pt idx="61">
                  <c:v>62000</c:v>
                </c:pt>
                <c:pt idx="62">
                  <c:v>100</c:v>
                </c:pt>
                <c:pt idx="64">
                  <c:v>41</c:v>
                </c:pt>
                <c:pt idx="65">
                  <c:v>200</c:v>
                </c:pt>
              </c:numCache>
            </c:numRef>
          </c:val>
          <c:extLst>
            <c:ext xmlns:c16="http://schemas.microsoft.com/office/drawing/2014/chart" uri="{C3380CC4-5D6E-409C-BE32-E72D297353CC}">
              <c16:uniqueId val="{00000000-D110-4486-A737-710CE0E2C8DC}"/>
            </c:ext>
          </c:extLst>
        </c:ser>
        <c:dLbls>
          <c:showLegendKey val="0"/>
          <c:showVal val="0"/>
          <c:showCatName val="0"/>
          <c:showSerName val="0"/>
          <c:showPercent val="0"/>
          <c:showBubbleSize val="0"/>
        </c:dLbls>
        <c:gapWidth val="219"/>
        <c:overlap val="100"/>
        <c:axId val="966213344"/>
        <c:axId val="966213736"/>
        <c:extLst/>
      </c:barChart>
      <c:catAx>
        <c:axId val="96621334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13736"/>
        <c:crossesAt val="1.0000000000000002E-2"/>
        <c:auto val="0"/>
        <c:lblAlgn val="ctr"/>
        <c:lblOffset val="100"/>
        <c:tickLblSkip val="5"/>
        <c:tickMarkSkip val="5"/>
        <c:noMultiLvlLbl val="0"/>
      </c:catAx>
      <c:valAx>
        <c:axId val="96621373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7.1093717226789902E-3"/>
              <c:y val="0.1828123919294542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1334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204.5)</c:v>
            </c:pt>
          </c:strCache>
        </c:strRef>
      </c:tx>
      <c:layout>
        <c:manualLayout>
          <c:xMode val="edge"/>
          <c:yMode val="edge"/>
          <c:x val="0.24678206678895556"/>
          <c:y val="3.461818440798398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'SJ at Farm RK 204'!$I$25</c:f>
              <c:strCache>
                <c:ptCount val="1"/>
                <c:pt idx="0">
                  <c:v>Arsenic</c:v>
                </c:pt>
              </c:strCache>
            </c:strRef>
          </c:tx>
          <c:spPr>
            <a:solidFill>
              <a:srgbClr val="993D81"/>
            </a:solidFill>
            <a:ln>
              <a:noFill/>
            </a:ln>
            <a:effectLst/>
          </c:spPr>
          <c:invertIfNegative val="0"/>
          <c:cat>
            <c:numRef>
              <c:f>'SJ at Farm RK 204'!$F$26:$F$145</c:f>
              <c:numCache>
                <c:formatCode>m/d/yy\ h:mm;@</c:formatCode>
                <c:ptCount val="120"/>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at Farm RK 204'!$I$26:$I$94</c:f>
              <c:numCache>
                <c:formatCode>#,##0.00</c:formatCode>
                <c:ptCount val="69"/>
                <c:pt idx="0">
                  <c:v>0.13</c:v>
                </c:pt>
                <c:pt idx="1">
                  <c:v>0.13</c:v>
                </c:pt>
                <c:pt idx="2">
                  <c:v>0.13</c:v>
                </c:pt>
                <c:pt idx="3">
                  <c:v>0.13</c:v>
                </c:pt>
                <c:pt idx="4">
                  <c:v>0.13</c:v>
                </c:pt>
                <c:pt idx="5">
                  <c:v>0.49</c:v>
                </c:pt>
                <c:pt idx="6">
                  <c:v>0.13</c:v>
                </c:pt>
                <c:pt idx="7">
                  <c:v>0.53</c:v>
                </c:pt>
                <c:pt idx="8">
                  <c:v>0.13</c:v>
                </c:pt>
                <c:pt idx="9">
                  <c:v>0.13</c:v>
                </c:pt>
                <c:pt idx="10">
                  <c:v>0.13</c:v>
                </c:pt>
                <c:pt idx="11">
                  <c:v>0.13</c:v>
                </c:pt>
                <c:pt idx="12">
                  <c:v>0.46</c:v>
                </c:pt>
                <c:pt idx="13">
                  <c:v>0.13</c:v>
                </c:pt>
                <c:pt idx="14">
                  <c:v>0.13</c:v>
                </c:pt>
                <c:pt idx="15">
                  <c:v>0.37</c:v>
                </c:pt>
                <c:pt idx="16">
                  <c:v>0.13</c:v>
                </c:pt>
                <c:pt idx="17">
                  <c:v>0.13</c:v>
                </c:pt>
                <c:pt idx="18">
                  <c:v>0.13</c:v>
                </c:pt>
                <c:pt idx="19">
                  <c:v>0.13</c:v>
                </c:pt>
                <c:pt idx="20">
                  <c:v>0.63</c:v>
                </c:pt>
                <c:pt idx="21">
                  <c:v>1</c:v>
                </c:pt>
                <c:pt idx="22">
                  <c:v>0.13</c:v>
                </c:pt>
                <c:pt idx="23">
                  <c:v>0.13</c:v>
                </c:pt>
                <c:pt idx="24">
                  <c:v>0.49</c:v>
                </c:pt>
                <c:pt idx="25">
                  <c:v>1.1000000000000001</c:v>
                </c:pt>
                <c:pt idx="26">
                  <c:v>0.98</c:v>
                </c:pt>
                <c:pt idx="27">
                  <c:v>2</c:v>
                </c:pt>
                <c:pt idx="28">
                  <c:v>1.6</c:v>
                </c:pt>
                <c:pt idx="29">
                  <c:v>1.1000000000000001</c:v>
                </c:pt>
                <c:pt idx="30">
                  <c:v>1.1000000000000001</c:v>
                </c:pt>
                <c:pt idx="31">
                  <c:v>1.2</c:v>
                </c:pt>
                <c:pt idx="32">
                  <c:v>1.2</c:v>
                </c:pt>
                <c:pt idx="33">
                  <c:v>1.4</c:v>
                </c:pt>
                <c:pt idx="34">
                  <c:v>0.94</c:v>
                </c:pt>
                <c:pt idx="35">
                  <c:v>1.7</c:v>
                </c:pt>
                <c:pt idx="36">
                  <c:v>0.83</c:v>
                </c:pt>
                <c:pt idx="37">
                  <c:v>4.4000000000000004</c:v>
                </c:pt>
                <c:pt idx="38">
                  <c:v>3.4</c:v>
                </c:pt>
                <c:pt idx="39">
                  <c:v>1.1000000000000001</c:v>
                </c:pt>
                <c:pt idx="40">
                  <c:v>0.7</c:v>
                </c:pt>
                <c:pt idx="41">
                  <c:v>1.7</c:v>
                </c:pt>
                <c:pt idx="42">
                  <c:v>0.88</c:v>
                </c:pt>
                <c:pt idx="43">
                  <c:v>1.1000000000000001</c:v>
                </c:pt>
                <c:pt idx="44">
                  <c:v>6.7</c:v>
                </c:pt>
                <c:pt idx="45">
                  <c:v>1</c:v>
                </c:pt>
                <c:pt idx="46">
                  <c:v>0.99</c:v>
                </c:pt>
                <c:pt idx="47">
                  <c:v>1.9</c:v>
                </c:pt>
                <c:pt idx="48">
                  <c:v>1.1000000000000001</c:v>
                </c:pt>
                <c:pt idx="49">
                  <c:v>0.89</c:v>
                </c:pt>
                <c:pt idx="50">
                  <c:v>1</c:v>
                </c:pt>
                <c:pt idx="51">
                  <c:v>1.1000000000000001</c:v>
                </c:pt>
                <c:pt idx="52">
                  <c:v>1.2</c:v>
                </c:pt>
                <c:pt idx="53">
                  <c:v>1.2</c:v>
                </c:pt>
                <c:pt idx="54">
                  <c:v>1</c:v>
                </c:pt>
                <c:pt idx="55">
                  <c:v>0.92</c:v>
                </c:pt>
                <c:pt idx="56">
                  <c:v>1.3</c:v>
                </c:pt>
                <c:pt idx="57">
                  <c:v>1.1000000000000001</c:v>
                </c:pt>
                <c:pt idx="58">
                  <c:v>0.95</c:v>
                </c:pt>
                <c:pt idx="59">
                  <c:v>0.99</c:v>
                </c:pt>
                <c:pt idx="60">
                  <c:v>1.3</c:v>
                </c:pt>
                <c:pt idx="61">
                  <c:v>10</c:v>
                </c:pt>
                <c:pt idx="62">
                  <c:v>1</c:v>
                </c:pt>
                <c:pt idx="63">
                  <c:v>1</c:v>
                </c:pt>
                <c:pt idx="64">
                  <c:v>0.85</c:v>
                </c:pt>
                <c:pt idx="65">
                  <c:v>0.57999999999999996</c:v>
                </c:pt>
              </c:numCache>
            </c:numRef>
          </c:val>
          <c:extLst>
            <c:ext xmlns:c16="http://schemas.microsoft.com/office/drawing/2014/chart" uri="{C3380CC4-5D6E-409C-BE32-E72D297353CC}">
              <c16:uniqueId val="{00000000-60A4-47DC-BC60-5DE902DF81C2}"/>
            </c:ext>
          </c:extLst>
        </c:ser>
        <c:dLbls>
          <c:showLegendKey val="0"/>
          <c:showVal val="0"/>
          <c:showCatName val="0"/>
          <c:showSerName val="0"/>
          <c:showPercent val="0"/>
          <c:showBubbleSize val="0"/>
        </c:dLbls>
        <c:gapWidth val="219"/>
        <c:overlap val="100"/>
        <c:axId val="966214520"/>
        <c:axId val="966214912"/>
        <c:extLst/>
      </c:barChart>
      <c:catAx>
        <c:axId val="9662145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66214912"/>
        <c:crossesAt val="1.0000000000000003E-4"/>
        <c:auto val="0"/>
        <c:lblAlgn val="ctr"/>
        <c:lblOffset val="100"/>
        <c:tickLblSkip val="5"/>
        <c:tickMarkSkip val="5"/>
        <c:noMultiLvlLbl val="0"/>
      </c:catAx>
      <c:valAx>
        <c:axId val="96621491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14520"/>
        <c:crosses val="autoZero"/>
        <c:crossBetween val="between"/>
      </c:valAx>
      <c:spPr>
        <a:noFill/>
        <a:ln>
          <a:solidFill>
            <a:schemeClr val="tx1">
              <a:lumMod val="75000"/>
              <a:lumOff val="25000"/>
            </a:schemeClr>
          </a:solidFill>
        </a:ln>
        <a:effectLst/>
      </c:spPr>
    </c:plotArea>
    <c:legend>
      <c:legendPos val="t"/>
      <c:layout>
        <c:manualLayout>
          <c:xMode val="edge"/>
          <c:yMode val="edge"/>
          <c:x val="0.25214280564878527"/>
          <c:y val="0.1490063844226387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0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204.5)</c:v>
            </c:pt>
          </c:strCache>
        </c:strRef>
      </c:tx>
      <c:layout>
        <c:manualLayout>
          <c:xMode val="edge"/>
          <c:yMode val="edge"/>
          <c:x val="0.21257579789378619"/>
          <c:y val="3.87668953493692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'SJ at Farm RK 204'!$L$25</c:f>
              <c:strCache>
                <c:ptCount val="1"/>
                <c:pt idx="0">
                  <c:v>Cadmium</c:v>
                </c:pt>
              </c:strCache>
            </c:strRef>
          </c:tx>
          <c:spPr>
            <a:solidFill>
              <a:schemeClr val="accent1"/>
            </a:solidFill>
            <a:ln>
              <a:noFill/>
            </a:ln>
            <a:effectLst/>
          </c:spPr>
          <c:invertIfNegative val="0"/>
          <c:cat>
            <c:numRef>
              <c:f>'SJ at Farm RK 204'!$F$26:$F$145</c:f>
              <c:numCache>
                <c:formatCode>m/d/yy\ h:mm;@</c:formatCode>
                <c:ptCount val="120"/>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at Farm RK 204'!$L$26:$L$94</c:f>
              <c:numCache>
                <c:formatCode>#,##0.00</c:formatCode>
                <c:ptCount val="69"/>
                <c:pt idx="0">
                  <c:v>5.1999999999999998E-2</c:v>
                </c:pt>
                <c:pt idx="1">
                  <c:v>5.1999999999999998E-2</c:v>
                </c:pt>
                <c:pt idx="2">
                  <c:v>5.1999999999999998E-2</c:v>
                </c:pt>
                <c:pt idx="3">
                  <c:v>5.1999999999999998E-2</c:v>
                </c:pt>
                <c:pt idx="4">
                  <c:v>5.1999999999999998E-2</c:v>
                </c:pt>
                <c:pt idx="6">
                  <c:v>5.1999999999999998E-2</c:v>
                </c:pt>
                <c:pt idx="8">
                  <c:v>5.1999999999999998E-2</c:v>
                </c:pt>
                <c:pt idx="9">
                  <c:v>5.1999999999999998E-2</c:v>
                </c:pt>
                <c:pt idx="10">
                  <c:v>5.1999999999999998E-2</c:v>
                </c:pt>
                <c:pt idx="11">
                  <c:v>5.1999999999999998E-2</c:v>
                </c:pt>
                <c:pt idx="12">
                  <c:v>4.2999999999999997E-2</c:v>
                </c:pt>
                <c:pt idx="13">
                  <c:v>5.1999999999999998E-2</c:v>
                </c:pt>
                <c:pt idx="14">
                  <c:v>5.1999999999999998E-2</c:v>
                </c:pt>
                <c:pt idx="15">
                  <c:v>4.2999999999999997E-2</c:v>
                </c:pt>
                <c:pt idx="16">
                  <c:v>5.1999999999999998E-2</c:v>
                </c:pt>
                <c:pt idx="17">
                  <c:v>5.1999999999999998E-2</c:v>
                </c:pt>
                <c:pt idx="18">
                  <c:v>5.1999999999999998E-2</c:v>
                </c:pt>
                <c:pt idx="19">
                  <c:v>5.1999999999999998E-2</c:v>
                </c:pt>
                <c:pt idx="20">
                  <c:v>4.2999999999999997E-2</c:v>
                </c:pt>
                <c:pt idx="21">
                  <c:v>5.1999999999999998E-2</c:v>
                </c:pt>
                <c:pt idx="22">
                  <c:v>5.1999999999999998E-2</c:v>
                </c:pt>
                <c:pt idx="23">
                  <c:v>5.1999999999999998E-2</c:v>
                </c:pt>
                <c:pt idx="24">
                  <c:v>4.2999999999999997E-2</c:v>
                </c:pt>
                <c:pt idx="25">
                  <c:v>0.25</c:v>
                </c:pt>
                <c:pt idx="26">
                  <c:v>4.2999999999999997E-2</c:v>
                </c:pt>
                <c:pt idx="27">
                  <c:v>4.2999999999999997E-2</c:v>
                </c:pt>
                <c:pt idx="28">
                  <c:v>0.25</c:v>
                </c:pt>
                <c:pt idx="29">
                  <c:v>0.25</c:v>
                </c:pt>
                <c:pt idx="30">
                  <c:v>0.25</c:v>
                </c:pt>
                <c:pt idx="31">
                  <c:v>0.25</c:v>
                </c:pt>
                <c:pt idx="32">
                  <c:v>0.25</c:v>
                </c:pt>
                <c:pt idx="33">
                  <c:v>0.25</c:v>
                </c:pt>
                <c:pt idx="34">
                  <c:v>0.25</c:v>
                </c:pt>
                <c:pt idx="35">
                  <c:v>0.25</c:v>
                </c:pt>
                <c:pt idx="36">
                  <c:v>0.25</c:v>
                </c:pt>
                <c:pt idx="37">
                  <c:v>0.41</c:v>
                </c:pt>
                <c:pt idx="38">
                  <c:v>1.3</c:v>
                </c:pt>
                <c:pt idx="39">
                  <c:v>0.25</c:v>
                </c:pt>
                <c:pt idx="40">
                  <c:v>0.5</c:v>
                </c:pt>
                <c:pt idx="41">
                  <c:v>4.2999999999999997E-2</c:v>
                </c:pt>
                <c:pt idx="42">
                  <c:v>9.1999999999999998E-2</c:v>
                </c:pt>
                <c:pt idx="43">
                  <c:v>0.5</c:v>
                </c:pt>
                <c:pt idx="44">
                  <c:v>0.35</c:v>
                </c:pt>
                <c:pt idx="45">
                  <c:v>0.5</c:v>
                </c:pt>
                <c:pt idx="46">
                  <c:v>0.5</c:v>
                </c:pt>
                <c:pt idx="47">
                  <c:v>4.2999999999999997E-2</c:v>
                </c:pt>
                <c:pt idx="48">
                  <c:v>0.5</c:v>
                </c:pt>
                <c:pt idx="49">
                  <c:v>0.5</c:v>
                </c:pt>
                <c:pt idx="50">
                  <c:v>4.2999999999999997E-2</c:v>
                </c:pt>
                <c:pt idx="51">
                  <c:v>0.5</c:v>
                </c:pt>
                <c:pt idx="52">
                  <c:v>0.5</c:v>
                </c:pt>
                <c:pt idx="53">
                  <c:v>0.5</c:v>
                </c:pt>
                <c:pt idx="54">
                  <c:v>4.2999999999999997E-2</c:v>
                </c:pt>
                <c:pt idx="55">
                  <c:v>0.5</c:v>
                </c:pt>
                <c:pt idx="56">
                  <c:v>0.5</c:v>
                </c:pt>
                <c:pt idx="57">
                  <c:v>0.5</c:v>
                </c:pt>
                <c:pt idx="58">
                  <c:v>0.14000000000000001</c:v>
                </c:pt>
                <c:pt idx="59">
                  <c:v>0.5</c:v>
                </c:pt>
                <c:pt idx="60">
                  <c:v>0.5</c:v>
                </c:pt>
                <c:pt idx="61">
                  <c:v>1.4</c:v>
                </c:pt>
                <c:pt idx="62">
                  <c:v>0.5</c:v>
                </c:pt>
                <c:pt idx="63">
                  <c:v>4.2999999999999997E-2</c:v>
                </c:pt>
                <c:pt idx="64">
                  <c:v>4.2999999999999997E-2</c:v>
                </c:pt>
                <c:pt idx="65">
                  <c:v>4.2999999999999997E-2</c:v>
                </c:pt>
              </c:numCache>
            </c:numRef>
          </c:val>
          <c:extLst>
            <c:ext xmlns:c16="http://schemas.microsoft.com/office/drawing/2014/chart" uri="{C3380CC4-5D6E-409C-BE32-E72D297353CC}">
              <c16:uniqueId val="{00000000-2233-4773-959E-562755060BE0}"/>
            </c:ext>
          </c:extLst>
        </c:ser>
        <c:dLbls>
          <c:showLegendKey val="0"/>
          <c:showVal val="0"/>
          <c:showCatName val="0"/>
          <c:showSerName val="0"/>
          <c:showPercent val="0"/>
          <c:showBubbleSize val="0"/>
        </c:dLbls>
        <c:gapWidth val="219"/>
        <c:overlap val="100"/>
        <c:axId val="966215696"/>
        <c:axId val="966216088"/>
        <c:extLst/>
      </c:barChart>
      <c:catAx>
        <c:axId val="9662156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66216088"/>
        <c:crossesAt val="1.0000000000000003E-4"/>
        <c:auto val="0"/>
        <c:lblAlgn val="ctr"/>
        <c:lblOffset val="100"/>
        <c:tickLblSkip val="5"/>
        <c:tickMarkSkip val="5"/>
        <c:noMultiLvlLbl val="0"/>
      </c:catAx>
      <c:valAx>
        <c:axId val="96621608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15696"/>
        <c:crosses val="autoZero"/>
        <c:crossBetween val="between"/>
      </c:valAx>
      <c:spPr>
        <a:noFill/>
        <a:ln>
          <a:solidFill>
            <a:schemeClr val="tx1">
              <a:lumMod val="75000"/>
              <a:lumOff val="25000"/>
            </a:schemeClr>
          </a:solidFill>
        </a:ln>
        <a:effectLst/>
      </c:spPr>
    </c:plotArea>
    <c:legend>
      <c:legendPos val="t"/>
      <c:layout>
        <c:manualLayout>
          <c:xMode val="edge"/>
          <c:yMode val="edge"/>
          <c:x val="0.25027752243026324"/>
          <c:y val="0.14896563016974212"/>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0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204.5)</c:v>
            </c:pt>
          </c:strCache>
        </c:strRef>
      </c:tx>
      <c:layout>
        <c:manualLayout>
          <c:xMode val="edge"/>
          <c:yMode val="edge"/>
          <c:x val="0.22414136815275562"/>
          <c:y val="3.055079468937015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197441596015043"/>
          <c:y val="0.12340551181102362"/>
          <c:w val="0.74725838716698834"/>
          <c:h val="0.66033167549072713"/>
        </c:manualLayout>
      </c:layout>
      <c:barChart>
        <c:barDir val="col"/>
        <c:grouping val="stacked"/>
        <c:varyColors val="0"/>
        <c:ser>
          <c:idx val="0"/>
          <c:order val="0"/>
          <c:tx>
            <c:strRef>
              <c:f>'SJ at Farm RK 204'!$P$25</c:f>
              <c:strCache>
                <c:ptCount val="1"/>
                <c:pt idx="0">
                  <c:v>Copper</c:v>
                </c:pt>
              </c:strCache>
            </c:strRef>
          </c:tx>
          <c:spPr>
            <a:solidFill>
              <a:srgbClr val="D05F12"/>
            </a:solidFill>
            <a:ln>
              <a:noFill/>
            </a:ln>
            <a:effectLst/>
          </c:spPr>
          <c:invertIfNegative val="0"/>
          <c:cat>
            <c:numRef>
              <c:f>'SJ at Farm RK 204'!$F$26:$F$145</c:f>
              <c:numCache>
                <c:formatCode>m/d/yy\ h:mm;@</c:formatCode>
                <c:ptCount val="120"/>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at Farm RK 204'!$P$26:$P$94</c:f>
              <c:numCache>
                <c:formatCode>#,##0.00</c:formatCode>
                <c:ptCount val="69"/>
                <c:pt idx="0">
                  <c:v>0.11</c:v>
                </c:pt>
                <c:pt idx="1">
                  <c:v>0.11</c:v>
                </c:pt>
                <c:pt idx="2">
                  <c:v>0.11</c:v>
                </c:pt>
                <c:pt idx="3">
                  <c:v>0.11</c:v>
                </c:pt>
                <c:pt idx="4">
                  <c:v>0.11</c:v>
                </c:pt>
                <c:pt idx="5">
                  <c:v>2.4</c:v>
                </c:pt>
                <c:pt idx="6">
                  <c:v>0.11</c:v>
                </c:pt>
                <c:pt idx="7">
                  <c:v>2.2999999999999998</c:v>
                </c:pt>
                <c:pt idx="8">
                  <c:v>0.11</c:v>
                </c:pt>
                <c:pt idx="9">
                  <c:v>0.11</c:v>
                </c:pt>
                <c:pt idx="10">
                  <c:v>0.11</c:v>
                </c:pt>
                <c:pt idx="11">
                  <c:v>0.11</c:v>
                </c:pt>
                <c:pt idx="12">
                  <c:v>2.1</c:v>
                </c:pt>
                <c:pt idx="13">
                  <c:v>0.11</c:v>
                </c:pt>
                <c:pt idx="14">
                  <c:v>0.11</c:v>
                </c:pt>
                <c:pt idx="15">
                  <c:v>2.5</c:v>
                </c:pt>
                <c:pt idx="16">
                  <c:v>0.11</c:v>
                </c:pt>
                <c:pt idx="17">
                  <c:v>0.11</c:v>
                </c:pt>
                <c:pt idx="18">
                  <c:v>0.11</c:v>
                </c:pt>
                <c:pt idx="19">
                  <c:v>0.11</c:v>
                </c:pt>
                <c:pt idx="20">
                  <c:v>3.1</c:v>
                </c:pt>
                <c:pt idx="21">
                  <c:v>0.11</c:v>
                </c:pt>
                <c:pt idx="22">
                  <c:v>0.11</c:v>
                </c:pt>
                <c:pt idx="23">
                  <c:v>0.11</c:v>
                </c:pt>
                <c:pt idx="24">
                  <c:v>2.9</c:v>
                </c:pt>
                <c:pt idx="25">
                  <c:v>1.8</c:v>
                </c:pt>
                <c:pt idx="26">
                  <c:v>2.2999999999999998</c:v>
                </c:pt>
                <c:pt idx="27">
                  <c:v>2.9</c:v>
                </c:pt>
                <c:pt idx="28">
                  <c:v>4.4000000000000004</c:v>
                </c:pt>
                <c:pt idx="29">
                  <c:v>2.6</c:v>
                </c:pt>
                <c:pt idx="30">
                  <c:v>2.5</c:v>
                </c:pt>
                <c:pt idx="31">
                  <c:v>2.2000000000000002</c:v>
                </c:pt>
                <c:pt idx="32">
                  <c:v>2</c:v>
                </c:pt>
                <c:pt idx="33">
                  <c:v>2.4</c:v>
                </c:pt>
                <c:pt idx="34">
                  <c:v>1.6</c:v>
                </c:pt>
                <c:pt idx="35">
                  <c:v>4.5</c:v>
                </c:pt>
                <c:pt idx="36">
                  <c:v>1.4</c:v>
                </c:pt>
                <c:pt idx="37">
                  <c:v>26</c:v>
                </c:pt>
                <c:pt idx="38">
                  <c:v>43</c:v>
                </c:pt>
                <c:pt idx="39">
                  <c:v>2.5</c:v>
                </c:pt>
                <c:pt idx="40">
                  <c:v>2.2999999999999998</c:v>
                </c:pt>
                <c:pt idx="41">
                  <c:v>3.7</c:v>
                </c:pt>
                <c:pt idx="42">
                  <c:v>2.7</c:v>
                </c:pt>
                <c:pt idx="43">
                  <c:v>2.8</c:v>
                </c:pt>
                <c:pt idx="44">
                  <c:v>30</c:v>
                </c:pt>
                <c:pt idx="45">
                  <c:v>2.7</c:v>
                </c:pt>
                <c:pt idx="46">
                  <c:v>2.5</c:v>
                </c:pt>
                <c:pt idx="47">
                  <c:v>7.3</c:v>
                </c:pt>
                <c:pt idx="48">
                  <c:v>2.2999999999999998</c:v>
                </c:pt>
                <c:pt idx="49">
                  <c:v>2.2999999999999998</c:v>
                </c:pt>
                <c:pt idx="50">
                  <c:v>3.6</c:v>
                </c:pt>
                <c:pt idx="51">
                  <c:v>2.2000000000000002</c:v>
                </c:pt>
                <c:pt idx="52">
                  <c:v>2.7</c:v>
                </c:pt>
                <c:pt idx="53">
                  <c:v>2.2999999999999998</c:v>
                </c:pt>
                <c:pt idx="54">
                  <c:v>2</c:v>
                </c:pt>
                <c:pt idx="55">
                  <c:v>2.4</c:v>
                </c:pt>
                <c:pt idx="56">
                  <c:v>2.2999999999999998</c:v>
                </c:pt>
                <c:pt idx="57">
                  <c:v>2.7</c:v>
                </c:pt>
                <c:pt idx="58">
                  <c:v>2.1</c:v>
                </c:pt>
                <c:pt idx="59">
                  <c:v>1.8</c:v>
                </c:pt>
                <c:pt idx="60">
                  <c:v>2.2000000000000002</c:v>
                </c:pt>
                <c:pt idx="61">
                  <c:v>72</c:v>
                </c:pt>
                <c:pt idx="62">
                  <c:v>2.1</c:v>
                </c:pt>
                <c:pt idx="63">
                  <c:v>2.2999999999999998</c:v>
                </c:pt>
                <c:pt idx="64">
                  <c:v>1.6</c:v>
                </c:pt>
                <c:pt idx="65">
                  <c:v>1.3</c:v>
                </c:pt>
              </c:numCache>
            </c:numRef>
          </c:val>
          <c:extLst>
            <c:ext xmlns:c16="http://schemas.microsoft.com/office/drawing/2014/chart" uri="{C3380CC4-5D6E-409C-BE32-E72D297353CC}">
              <c16:uniqueId val="{00000000-D87E-4B6F-8A4A-DAE4E975D0E0}"/>
            </c:ext>
          </c:extLst>
        </c:ser>
        <c:dLbls>
          <c:showLegendKey val="0"/>
          <c:showVal val="0"/>
          <c:showCatName val="0"/>
          <c:showSerName val="0"/>
          <c:showPercent val="0"/>
          <c:showBubbleSize val="0"/>
        </c:dLbls>
        <c:gapWidth val="219"/>
        <c:overlap val="100"/>
        <c:axId val="966216872"/>
        <c:axId val="966217264"/>
        <c:extLst/>
      </c:barChart>
      <c:catAx>
        <c:axId val="96621687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17264"/>
        <c:crossesAt val="1.0000000000000003E-4"/>
        <c:auto val="0"/>
        <c:lblAlgn val="ctr"/>
        <c:lblOffset val="100"/>
        <c:tickLblSkip val="5"/>
        <c:tickMarkSkip val="5"/>
        <c:noMultiLvlLbl val="0"/>
      </c:catAx>
      <c:valAx>
        <c:axId val="96621726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16872"/>
        <c:crosses val="autoZero"/>
        <c:crossBetween val="between"/>
      </c:valAx>
      <c:spPr>
        <a:noFill/>
        <a:ln>
          <a:solidFill>
            <a:schemeClr val="tx1">
              <a:lumMod val="75000"/>
              <a:lumOff val="25000"/>
            </a:schemeClr>
          </a:solidFill>
        </a:ln>
        <a:effectLst/>
      </c:spPr>
    </c:plotArea>
    <c:legend>
      <c:legendPos val="t"/>
      <c:layout>
        <c:manualLayout>
          <c:xMode val="edge"/>
          <c:yMode val="edge"/>
          <c:x val="0.22370647627043033"/>
          <c:y val="0.14032836922538097"/>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0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204.5)</c:v>
            </c:pt>
          </c:strCache>
        </c:strRef>
      </c:tx>
      <c:layout>
        <c:manualLayout>
          <c:xMode val="edge"/>
          <c:yMode val="edge"/>
          <c:x val="0.25879840225998724"/>
          <c:y val="4.4439635602383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 at Farm RK 204'!$R$25</c:f>
              <c:strCache>
                <c:ptCount val="1"/>
                <c:pt idx="0">
                  <c:v>Lead</c:v>
                </c:pt>
              </c:strCache>
            </c:strRef>
          </c:tx>
          <c:spPr>
            <a:solidFill>
              <a:schemeClr val="accent5">
                <a:lumMod val="75000"/>
              </a:schemeClr>
            </a:solidFill>
            <a:ln>
              <a:noFill/>
            </a:ln>
            <a:effectLst/>
          </c:spPr>
          <c:invertIfNegative val="0"/>
          <c:cat>
            <c:numRef>
              <c:f>'SJ at Farm RK 204'!$F$26:$F$145</c:f>
              <c:numCache>
                <c:formatCode>m/d/yy\ h:mm;@</c:formatCode>
                <c:ptCount val="120"/>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at Farm RK 204'!$R$26:$R$94</c:f>
              <c:numCache>
                <c:formatCode>#,##0.00</c:formatCode>
                <c:ptCount val="69"/>
                <c:pt idx="0">
                  <c:v>3.2000000000000001E-2</c:v>
                </c:pt>
                <c:pt idx="1">
                  <c:v>3.2000000000000001E-2</c:v>
                </c:pt>
                <c:pt idx="2">
                  <c:v>1</c:v>
                </c:pt>
                <c:pt idx="3">
                  <c:v>3.2000000000000001E-2</c:v>
                </c:pt>
                <c:pt idx="4">
                  <c:v>3.2000000000000001E-2</c:v>
                </c:pt>
                <c:pt idx="5">
                  <c:v>1.1000000000000001</c:v>
                </c:pt>
                <c:pt idx="6">
                  <c:v>3.2000000000000001E-2</c:v>
                </c:pt>
                <c:pt idx="7">
                  <c:v>6.9000000000000006E-2</c:v>
                </c:pt>
                <c:pt idx="8">
                  <c:v>3.2000000000000001E-2</c:v>
                </c:pt>
                <c:pt idx="9">
                  <c:v>3.2000000000000001E-2</c:v>
                </c:pt>
                <c:pt idx="10">
                  <c:v>3.2000000000000001E-2</c:v>
                </c:pt>
                <c:pt idx="11">
                  <c:v>3.2000000000000001E-2</c:v>
                </c:pt>
                <c:pt idx="12">
                  <c:v>0.06</c:v>
                </c:pt>
                <c:pt idx="13">
                  <c:v>3.2000000000000001E-2</c:v>
                </c:pt>
                <c:pt idx="14">
                  <c:v>3.2000000000000001E-2</c:v>
                </c:pt>
                <c:pt idx="15">
                  <c:v>0.13</c:v>
                </c:pt>
                <c:pt idx="16">
                  <c:v>3.2000000000000001E-2</c:v>
                </c:pt>
                <c:pt idx="17">
                  <c:v>3.2000000000000001E-2</c:v>
                </c:pt>
                <c:pt idx="18">
                  <c:v>3.2000000000000001E-2</c:v>
                </c:pt>
                <c:pt idx="19">
                  <c:v>3.2000000000000001E-2</c:v>
                </c:pt>
                <c:pt idx="20">
                  <c:v>0.71</c:v>
                </c:pt>
                <c:pt idx="21">
                  <c:v>3.2000000000000001E-2</c:v>
                </c:pt>
                <c:pt idx="22">
                  <c:v>3.2000000000000001E-2</c:v>
                </c:pt>
                <c:pt idx="23">
                  <c:v>3.2000000000000001E-2</c:v>
                </c:pt>
                <c:pt idx="24">
                  <c:v>0.06</c:v>
                </c:pt>
                <c:pt idx="25">
                  <c:v>0.5</c:v>
                </c:pt>
                <c:pt idx="26">
                  <c:v>0.3</c:v>
                </c:pt>
                <c:pt idx="27">
                  <c:v>0.37</c:v>
                </c:pt>
                <c:pt idx="28">
                  <c:v>1.7</c:v>
                </c:pt>
                <c:pt idx="29">
                  <c:v>0.5</c:v>
                </c:pt>
                <c:pt idx="30">
                  <c:v>0.5</c:v>
                </c:pt>
                <c:pt idx="31">
                  <c:v>0.5</c:v>
                </c:pt>
                <c:pt idx="32">
                  <c:v>0.5</c:v>
                </c:pt>
                <c:pt idx="33">
                  <c:v>0.5</c:v>
                </c:pt>
                <c:pt idx="34">
                  <c:v>0.5</c:v>
                </c:pt>
                <c:pt idx="35">
                  <c:v>2.1</c:v>
                </c:pt>
                <c:pt idx="36">
                  <c:v>0.5</c:v>
                </c:pt>
                <c:pt idx="37">
                  <c:v>16</c:v>
                </c:pt>
                <c:pt idx="38">
                  <c:v>22</c:v>
                </c:pt>
                <c:pt idx="39">
                  <c:v>0.71</c:v>
                </c:pt>
                <c:pt idx="40">
                  <c:v>0.06</c:v>
                </c:pt>
                <c:pt idx="41">
                  <c:v>1.4</c:v>
                </c:pt>
                <c:pt idx="42">
                  <c:v>0.06</c:v>
                </c:pt>
                <c:pt idx="43">
                  <c:v>0.2</c:v>
                </c:pt>
                <c:pt idx="44">
                  <c:v>21</c:v>
                </c:pt>
                <c:pt idx="45">
                  <c:v>1.3</c:v>
                </c:pt>
                <c:pt idx="46">
                  <c:v>0.06</c:v>
                </c:pt>
                <c:pt idx="47">
                  <c:v>4.8</c:v>
                </c:pt>
                <c:pt idx="48">
                  <c:v>0.2</c:v>
                </c:pt>
                <c:pt idx="49">
                  <c:v>0.06</c:v>
                </c:pt>
                <c:pt idx="50">
                  <c:v>1</c:v>
                </c:pt>
                <c:pt idx="51">
                  <c:v>0.06</c:v>
                </c:pt>
                <c:pt idx="52">
                  <c:v>0.56999999999999995</c:v>
                </c:pt>
                <c:pt idx="53">
                  <c:v>0.22</c:v>
                </c:pt>
                <c:pt idx="54">
                  <c:v>0.06</c:v>
                </c:pt>
                <c:pt idx="55">
                  <c:v>0.19</c:v>
                </c:pt>
                <c:pt idx="56">
                  <c:v>0.23</c:v>
                </c:pt>
                <c:pt idx="57">
                  <c:v>0.54</c:v>
                </c:pt>
                <c:pt idx="58">
                  <c:v>6.4000000000000001E-2</c:v>
                </c:pt>
                <c:pt idx="59">
                  <c:v>0.06</c:v>
                </c:pt>
                <c:pt idx="60">
                  <c:v>0.06</c:v>
                </c:pt>
                <c:pt idx="61">
                  <c:v>43</c:v>
                </c:pt>
                <c:pt idx="62">
                  <c:v>0.26</c:v>
                </c:pt>
                <c:pt idx="63">
                  <c:v>0.3</c:v>
                </c:pt>
                <c:pt idx="64">
                  <c:v>6.9000000000000006E-2</c:v>
                </c:pt>
                <c:pt idx="65">
                  <c:v>0.06</c:v>
                </c:pt>
              </c:numCache>
            </c:numRef>
          </c:val>
          <c:extLst>
            <c:ext xmlns:c16="http://schemas.microsoft.com/office/drawing/2014/chart" uri="{C3380CC4-5D6E-409C-BE32-E72D297353CC}">
              <c16:uniqueId val="{00000000-A1F9-4F08-944C-E5B4E93CCD57}"/>
            </c:ext>
          </c:extLst>
        </c:ser>
        <c:dLbls>
          <c:showLegendKey val="0"/>
          <c:showVal val="0"/>
          <c:showCatName val="0"/>
          <c:showSerName val="0"/>
          <c:showPercent val="0"/>
          <c:showBubbleSize val="0"/>
        </c:dLbls>
        <c:gapWidth val="219"/>
        <c:overlap val="100"/>
        <c:axId val="966218048"/>
        <c:axId val="966218440"/>
        <c:extLst/>
      </c:barChart>
      <c:catAx>
        <c:axId val="9662180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18440"/>
        <c:crossesAt val="1.0000000000000004E-5"/>
        <c:auto val="0"/>
        <c:lblAlgn val="ctr"/>
        <c:lblOffset val="100"/>
        <c:tickLblSkip val="5"/>
        <c:tickMarkSkip val="5"/>
        <c:noMultiLvlLbl val="0"/>
      </c:catAx>
      <c:valAx>
        <c:axId val="966218440"/>
        <c:scaling>
          <c:logBase val="10"/>
          <c:orientation val="minMax"/>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18048"/>
        <c:crosses val="autoZero"/>
        <c:crossBetween val="between"/>
      </c:valAx>
      <c:spPr>
        <a:noFill/>
        <a:ln>
          <a:solidFill>
            <a:schemeClr val="tx1">
              <a:lumMod val="75000"/>
              <a:lumOff val="25000"/>
            </a:schemeClr>
          </a:solidFill>
        </a:ln>
        <a:effectLst/>
      </c:spPr>
    </c:plotArea>
    <c:legend>
      <c:legendPos val="t"/>
      <c:layout>
        <c:manualLayout>
          <c:xMode val="edge"/>
          <c:yMode val="edge"/>
          <c:x val="0.26482837440259438"/>
          <c:y val="0.144657882464443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0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204.5)</c:v>
            </c:pt>
          </c:strCache>
        </c:strRef>
      </c:tx>
      <c:layout>
        <c:manualLayout>
          <c:xMode val="edge"/>
          <c:yMode val="edge"/>
          <c:x val="0.26290912641209269"/>
          <c:y val="3.026968244978849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at Farm RK 204'!$Q$25</c:f>
              <c:strCache>
                <c:ptCount val="1"/>
                <c:pt idx="0">
                  <c:v>Iron</c:v>
                </c:pt>
              </c:strCache>
            </c:strRef>
          </c:tx>
          <c:spPr>
            <a:solidFill>
              <a:schemeClr val="tx1">
                <a:lumMod val="65000"/>
                <a:lumOff val="35000"/>
              </a:schemeClr>
            </a:solidFill>
            <a:ln>
              <a:noFill/>
            </a:ln>
            <a:effectLst/>
          </c:spPr>
          <c:invertIfNegative val="0"/>
          <c:cat>
            <c:numRef>
              <c:f>'SJ at Farm RK 204'!$F$26:$F$145</c:f>
              <c:numCache>
                <c:formatCode>m/d/yy\ h:mm;@</c:formatCode>
                <c:ptCount val="120"/>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at Farm RK 204'!$Q$26:$Q$94</c:f>
              <c:numCache>
                <c:formatCode>#,##0.00</c:formatCode>
                <c:ptCount val="69"/>
                <c:pt idx="5">
                  <c:v>290</c:v>
                </c:pt>
                <c:pt idx="7">
                  <c:v>17</c:v>
                </c:pt>
                <c:pt idx="12">
                  <c:v>17</c:v>
                </c:pt>
                <c:pt idx="15">
                  <c:v>85</c:v>
                </c:pt>
                <c:pt idx="20">
                  <c:v>180</c:v>
                </c:pt>
                <c:pt idx="24">
                  <c:v>17</c:v>
                </c:pt>
                <c:pt idx="25">
                  <c:v>12</c:v>
                </c:pt>
                <c:pt idx="26">
                  <c:v>220</c:v>
                </c:pt>
                <c:pt idx="27">
                  <c:v>290</c:v>
                </c:pt>
                <c:pt idx="28">
                  <c:v>690</c:v>
                </c:pt>
                <c:pt idx="29">
                  <c:v>45</c:v>
                </c:pt>
                <c:pt idx="30">
                  <c:v>140</c:v>
                </c:pt>
                <c:pt idx="31">
                  <c:v>140</c:v>
                </c:pt>
                <c:pt idx="32">
                  <c:v>23</c:v>
                </c:pt>
                <c:pt idx="33">
                  <c:v>150</c:v>
                </c:pt>
                <c:pt idx="34">
                  <c:v>11</c:v>
                </c:pt>
                <c:pt idx="35">
                  <c:v>760</c:v>
                </c:pt>
                <c:pt idx="36">
                  <c:v>170</c:v>
                </c:pt>
                <c:pt idx="37">
                  <c:v>4300</c:v>
                </c:pt>
                <c:pt idx="38">
                  <c:v>1300</c:v>
                </c:pt>
                <c:pt idx="39">
                  <c:v>360</c:v>
                </c:pt>
                <c:pt idx="40">
                  <c:v>17</c:v>
                </c:pt>
                <c:pt idx="41">
                  <c:v>1300</c:v>
                </c:pt>
                <c:pt idx="42">
                  <c:v>17</c:v>
                </c:pt>
                <c:pt idx="43">
                  <c:v>170</c:v>
                </c:pt>
                <c:pt idx="44">
                  <c:v>25000</c:v>
                </c:pt>
                <c:pt idx="45">
                  <c:v>17</c:v>
                </c:pt>
                <c:pt idx="46">
                  <c:v>17</c:v>
                </c:pt>
                <c:pt idx="47">
                  <c:v>4100</c:v>
                </c:pt>
                <c:pt idx="48">
                  <c:v>130</c:v>
                </c:pt>
                <c:pt idx="49">
                  <c:v>17</c:v>
                </c:pt>
                <c:pt idx="50">
                  <c:v>1100</c:v>
                </c:pt>
                <c:pt idx="51">
                  <c:v>17</c:v>
                </c:pt>
                <c:pt idx="52">
                  <c:v>550</c:v>
                </c:pt>
                <c:pt idx="53">
                  <c:v>110</c:v>
                </c:pt>
                <c:pt idx="54">
                  <c:v>17</c:v>
                </c:pt>
                <c:pt idx="55">
                  <c:v>100</c:v>
                </c:pt>
                <c:pt idx="56">
                  <c:v>170</c:v>
                </c:pt>
                <c:pt idx="57">
                  <c:v>220</c:v>
                </c:pt>
                <c:pt idx="58">
                  <c:v>38</c:v>
                </c:pt>
                <c:pt idx="59">
                  <c:v>17</c:v>
                </c:pt>
                <c:pt idx="60">
                  <c:v>17</c:v>
                </c:pt>
                <c:pt idx="61">
                  <c:v>54000</c:v>
                </c:pt>
                <c:pt idx="62">
                  <c:v>47</c:v>
                </c:pt>
                <c:pt idx="64">
                  <c:v>50</c:v>
                </c:pt>
                <c:pt idx="65">
                  <c:v>17</c:v>
                </c:pt>
              </c:numCache>
            </c:numRef>
          </c:val>
          <c:extLst>
            <c:ext xmlns:c16="http://schemas.microsoft.com/office/drawing/2014/chart" uri="{C3380CC4-5D6E-409C-BE32-E72D297353CC}">
              <c16:uniqueId val="{00000000-7061-447C-931E-41E3BBCC8038}"/>
            </c:ext>
          </c:extLst>
        </c:ser>
        <c:dLbls>
          <c:showLegendKey val="0"/>
          <c:showVal val="0"/>
          <c:showCatName val="0"/>
          <c:showSerName val="0"/>
          <c:showPercent val="0"/>
          <c:showBubbleSize val="0"/>
        </c:dLbls>
        <c:gapWidth val="219"/>
        <c:overlap val="100"/>
        <c:axId val="966219224"/>
        <c:axId val="966219616"/>
        <c:extLst/>
      </c:barChart>
      <c:catAx>
        <c:axId val="96621922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19616"/>
        <c:crossesAt val="1.0000000000000003E-4"/>
        <c:auto val="0"/>
        <c:lblAlgn val="ctr"/>
        <c:lblOffset val="100"/>
        <c:tickLblSkip val="5"/>
        <c:tickMarkSkip val="5"/>
        <c:noMultiLvlLbl val="0"/>
      </c:catAx>
      <c:valAx>
        <c:axId val="96621961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19224"/>
        <c:crosses val="autoZero"/>
        <c:crossBetween val="between"/>
      </c:valAx>
      <c:spPr>
        <a:noFill/>
        <a:ln>
          <a:solidFill>
            <a:schemeClr val="tx1">
              <a:lumMod val="75000"/>
              <a:lumOff val="25000"/>
            </a:schemeClr>
          </a:solidFill>
        </a:ln>
        <a:effectLst/>
      </c:spPr>
    </c:plotArea>
    <c:legend>
      <c:legendPos val="t"/>
      <c:layout>
        <c:manualLayout>
          <c:xMode val="edge"/>
          <c:yMode val="edge"/>
          <c:x val="0.24862021238104537"/>
          <c:y val="0.144657882464443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0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204.5)</c:v>
            </c:pt>
          </c:strCache>
        </c:strRef>
      </c:tx>
      <c:layout>
        <c:manualLayout>
          <c:xMode val="edge"/>
          <c:yMode val="edge"/>
          <c:x val="0.25085794984743498"/>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at Farm RK 204'!$AD$25</c:f>
              <c:strCache>
                <c:ptCount val="1"/>
                <c:pt idx="0">
                  <c:v>Zinc</c:v>
                </c:pt>
              </c:strCache>
            </c:strRef>
          </c:tx>
          <c:spPr>
            <a:solidFill>
              <a:schemeClr val="tx2">
                <a:lumMod val="60000"/>
                <a:lumOff val="40000"/>
              </a:schemeClr>
            </a:solidFill>
            <a:ln>
              <a:noFill/>
            </a:ln>
            <a:effectLst/>
          </c:spPr>
          <c:invertIfNegative val="0"/>
          <c:cat>
            <c:numRef>
              <c:f>'SJ at Farm RK 204'!$F$26:$F$145</c:f>
              <c:numCache>
                <c:formatCode>m/d/yy\ h:mm;@</c:formatCode>
                <c:ptCount val="120"/>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at Farm RK 204'!$AD$26:$AD$94</c:f>
              <c:numCache>
                <c:formatCode>#,##0.00</c:formatCode>
                <c:ptCount val="69"/>
                <c:pt idx="0">
                  <c:v>0.33</c:v>
                </c:pt>
                <c:pt idx="1">
                  <c:v>0.33</c:v>
                </c:pt>
                <c:pt idx="2">
                  <c:v>0.33</c:v>
                </c:pt>
                <c:pt idx="3">
                  <c:v>0.33</c:v>
                </c:pt>
                <c:pt idx="4">
                  <c:v>0.33</c:v>
                </c:pt>
                <c:pt idx="5">
                  <c:v>48</c:v>
                </c:pt>
                <c:pt idx="6">
                  <c:v>0.33</c:v>
                </c:pt>
                <c:pt idx="7">
                  <c:v>2.8</c:v>
                </c:pt>
                <c:pt idx="8">
                  <c:v>0.33</c:v>
                </c:pt>
                <c:pt idx="9">
                  <c:v>0.33</c:v>
                </c:pt>
                <c:pt idx="10">
                  <c:v>0.33</c:v>
                </c:pt>
                <c:pt idx="11">
                  <c:v>0.33</c:v>
                </c:pt>
                <c:pt idx="12">
                  <c:v>35</c:v>
                </c:pt>
                <c:pt idx="13">
                  <c:v>0.33</c:v>
                </c:pt>
                <c:pt idx="14">
                  <c:v>0.33</c:v>
                </c:pt>
                <c:pt idx="15">
                  <c:v>2.8</c:v>
                </c:pt>
                <c:pt idx="16">
                  <c:v>0.33</c:v>
                </c:pt>
                <c:pt idx="17">
                  <c:v>0.33</c:v>
                </c:pt>
                <c:pt idx="18">
                  <c:v>0.33</c:v>
                </c:pt>
                <c:pt idx="19">
                  <c:v>0.33</c:v>
                </c:pt>
                <c:pt idx="20">
                  <c:v>4.5999999999999996</c:v>
                </c:pt>
                <c:pt idx="21">
                  <c:v>0.33</c:v>
                </c:pt>
                <c:pt idx="22">
                  <c:v>0.33</c:v>
                </c:pt>
                <c:pt idx="23">
                  <c:v>0.33</c:v>
                </c:pt>
                <c:pt idx="24">
                  <c:v>2.8</c:v>
                </c:pt>
                <c:pt idx="25">
                  <c:v>2.5</c:v>
                </c:pt>
                <c:pt idx="26">
                  <c:v>4</c:v>
                </c:pt>
                <c:pt idx="27">
                  <c:v>4.4000000000000004</c:v>
                </c:pt>
                <c:pt idx="28">
                  <c:v>13</c:v>
                </c:pt>
                <c:pt idx="29">
                  <c:v>2.5</c:v>
                </c:pt>
                <c:pt idx="30">
                  <c:v>2.5</c:v>
                </c:pt>
                <c:pt idx="31">
                  <c:v>3.1</c:v>
                </c:pt>
                <c:pt idx="32">
                  <c:v>2.5</c:v>
                </c:pt>
                <c:pt idx="33">
                  <c:v>2.5</c:v>
                </c:pt>
                <c:pt idx="34">
                  <c:v>2.5</c:v>
                </c:pt>
                <c:pt idx="35">
                  <c:v>10</c:v>
                </c:pt>
                <c:pt idx="36">
                  <c:v>2.7</c:v>
                </c:pt>
                <c:pt idx="37">
                  <c:v>53</c:v>
                </c:pt>
                <c:pt idx="38">
                  <c:v>120</c:v>
                </c:pt>
                <c:pt idx="39">
                  <c:v>2.5</c:v>
                </c:pt>
                <c:pt idx="40">
                  <c:v>2.8</c:v>
                </c:pt>
                <c:pt idx="41">
                  <c:v>8</c:v>
                </c:pt>
                <c:pt idx="42">
                  <c:v>3.2</c:v>
                </c:pt>
                <c:pt idx="43">
                  <c:v>4</c:v>
                </c:pt>
                <c:pt idx="44">
                  <c:v>74</c:v>
                </c:pt>
                <c:pt idx="45">
                  <c:v>4.5</c:v>
                </c:pt>
                <c:pt idx="46">
                  <c:v>3.2</c:v>
                </c:pt>
                <c:pt idx="47">
                  <c:v>21</c:v>
                </c:pt>
                <c:pt idx="48">
                  <c:v>3.4</c:v>
                </c:pt>
                <c:pt idx="49">
                  <c:v>2.8</c:v>
                </c:pt>
                <c:pt idx="50">
                  <c:v>5.8</c:v>
                </c:pt>
                <c:pt idx="51">
                  <c:v>2.8</c:v>
                </c:pt>
                <c:pt idx="52">
                  <c:v>4.5</c:v>
                </c:pt>
                <c:pt idx="53">
                  <c:v>2.8</c:v>
                </c:pt>
                <c:pt idx="54">
                  <c:v>3.7</c:v>
                </c:pt>
                <c:pt idx="55">
                  <c:v>3.3</c:v>
                </c:pt>
                <c:pt idx="56">
                  <c:v>3.2</c:v>
                </c:pt>
                <c:pt idx="57">
                  <c:v>4.9000000000000004</c:v>
                </c:pt>
                <c:pt idx="58">
                  <c:v>2.8</c:v>
                </c:pt>
                <c:pt idx="59">
                  <c:v>2.8</c:v>
                </c:pt>
                <c:pt idx="60">
                  <c:v>2.8</c:v>
                </c:pt>
                <c:pt idx="61">
                  <c:v>170</c:v>
                </c:pt>
                <c:pt idx="62">
                  <c:v>3.5</c:v>
                </c:pt>
                <c:pt idx="63">
                  <c:v>2.8</c:v>
                </c:pt>
                <c:pt idx="64">
                  <c:v>4.7</c:v>
                </c:pt>
                <c:pt idx="65">
                  <c:v>2.8</c:v>
                </c:pt>
              </c:numCache>
            </c:numRef>
          </c:val>
          <c:extLst>
            <c:ext xmlns:c16="http://schemas.microsoft.com/office/drawing/2014/chart" uri="{C3380CC4-5D6E-409C-BE32-E72D297353CC}">
              <c16:uniqueId val="{00000000-E8E0-4A21-BBE1-E3EEB37FF2C4}"/>
            </c:ext>
          </c:extLst>
        </c:ser>
        <c:dLbls>
          <c:showLegendKey val="0"/>
          <c:showVal val="0"/>
          <c:showCatName val="0"/>
          <c:showSerName val="0"/>
          <c:showPercent val="0"/>
          <c:showBubbleSize val="0"/>
        </c:dLbls>
        <c:gapWidth val="219"/>
        <c:overlap val="100"/>
        <c:axId val="966220400"/>
        <c:axId val="966220792"/>
        <c:extLst/>
      </c:barChart>
      <c:catAx>
        <c:axId val="96622040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20792"/>
        <c:crossesAt val="1.0000000000000003E-4"/>
        <c:auto val="0"/>
        <c:lblAlgn val="ctr"/>
        <c:lblOffset val="100"/>
        <c:tickLblSkip val="5"/>
        <c:tickMarkSkip val="5"/>
        <c:noMultiLvlLbl val="0"/>
      </c:catAx>
      <c:valAx>
        <c:axId val="96622079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20400"/>
        <c:crosses val="autoZero"/>
        <c:crossBetween val="between"/>
      </c:valAx>
      <c:spPr>
        <a:noFill/>
        <a:ln>
          <a:solidFill>
            <a:schemeClr val="tx1">
              <a:lumMod val="75000"/>
              <a:lumOff val="25000"/>
            </a:schemeClr>
          </a:solidFill>
        </a:ln>
        <a:effectLst/>
      </c:spPr>
    </c:plotArea>
    <c:legend>
      <c:legendPos val="t"/>
      <c:layout>
        <c:manualLayout>
          <c:xMode val="edge"/>
          <c:yMode val="edge"/>
          <c:x val="0.28208103286539088"/>
          <c:y val="0.14903194221969135"/>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at Farm RK 204'!$A$1</c:f>
          <c:strCache>
            <c:ptCount val="1"/>
            <c:pt idx="0">
              <c:v>San Juan at Farmington (RK 204.5)</c:v>
            </c:pt>
          </c:strCache>
        </c:strRef>
      </c:tx>
      <c:layout>
        <c:manualLayout>
          <c:xMode val="edge"/>
          <c:yMode val="edge"/>
          <c:x val="0.25071624321784253"/>
          <c:y val="2.524182104185439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at Farm RK 204'!$T$25</c:f>
              <c:strCache>
                <c:ptCount val="1"/>
                <c:pt idx="0">
                  <c:v>Manganese</c:v>
                </c:pt>
              </c:strCache>
            </c:strRef>
          </c:tx>
          <c:spPr>
            <a:solidFill>
              <a:schemeClr val="accent1"/>
            </a:solidFill>
            <a:ln>
              <a:noFill/>
            </a:ln>
            <a:effectLst/>
          </c:spPr>
          <c:invertIfNegative val="0"/>
          <c:cat>
            <c:numRef>
              <c:f>'SJ at Farm RK 204'!$F$26:$F$145</c:f>
              <c:numCache>
                <c:formatCode>m/d/yy\ h:mm;@</c:formatCode>
                <c:ptCount val="120"/>
                <c:pt idx="0">
                  <c:v>42223.8125</c:v>
                </c:pt>
                <c:pt idx="1">
                  <c:v>42224.34375</c:v>
                </c:pt>
                <c:pt idx="2">
                  <c:v>42224.572916666664</c:v>
                </c:pt>
                <c:pt idx="3">
                  <c:v>42224.805555555555</c:v>
                </c:pt>
                <c:pt idx="4">
                  <c:v>42224.993055555555</c:v>
                </c:pt>
                <c:pt idx="5">
                  <c:v>42225</c:v>
                </c:pt>
                <c:pt idx="6">
                  <c:v>42225.305555555555</c:v>
                </c:pt>
                <c:pt idx="7">
                  <c:v>42226</c:v>
                </c:pt>
                <c:pt idx="8">
                  <c:v>42226.700694444444</c:v>
                </c:pt>
                <c:pt idx="9">
                  <c:v>42226.833333333336</c:v>
                </c:pt>
                <c:pt idx="10">
                  <c:v>42227.052083333336</c:v>
                </c:pt>
                <c:pt idx="11">
                  <c:v>42227.329861111109</c:v>
                </c:pt>
                <c:pt idx="12">
                  <c:v>42227.489583333336</c:v>
                </c:pt>
                <c:pt idx="13">
                  <c:v>42227.569444444445</c:v>
                </c:pt>
                <c:pt idx="14">
                  <c:v>42227.784722222219</c:v>
                </c:pt>
                <c:pt idx="15">
                  <c:v>42228.520833333336</c:v>
                </c:pt>
                <c:pt idx="16">
                  <c:v>42228.59375</c:v>
                </c:pt>
                <c:pt idx="17">
                  <c:v>42228.777777777781</c:v>
                </c:pt>
                <c:pt idx="18">
                  <c:v>42229.020833333336</c:v>
                </c:pt>
                <c:pt idx="19">
                  <c:v>42229.313888888886</c:v>
                </c:pt>
                <c:pt idx="20">
                  <c:v>42229.541666666664</c:v>
                </c:pt>
                <c:pt idx="21">
                  <c:v>42229.555555555555</c:v>
                </c:pt>
                <c:pt idx="22">
                  <c:v>42229.795138888891</c:v>
                </c:pt>
                <c:pt idx="23">
                  <c:v>42230.354166666664</c:v>
                </c:pt>
                <c:pt idx="24">
                  <c:v>42230.569444444445</c:v>
                </c:pt>
                <c:pt idx="25">
                  <c:v>42231.510416666664</c:v>
                </c:pt>
                <c:pt idx="26">
                  <c:v>42232.4375</c:v>
                </c:pt>
                <c:pt idx="27">
                  <c:v>42233.416666666664</c:v>
                </c:pt>
                <c:pt idx="28">
                  <c:v>42234.597222222219</c:v>
                </c:pt>
                <c:pt idx="29">
                  <c:v>42235.590277777781</c:v>
                </c:pt>
                <c:pt idx="30">
                  <c:v>42236.517361111109</c:v>
                </c:pt>
                <c:pt idx="31">
                  <c:v>42237.545138888891</c:v>
                </c:pt>
                <c:pt idx="32">
                  <c:v>42238.527777777781</c:v>
                </c:pt>
                <c:pt idx="33">
                  <c:v>42239.527777777781</c:v>
                </c:pt>
                <c:pt idx="34">
                  <c:v>42240.520833333336</c:v>
                </c:pt>
                <c:pt idx="35">
                  <c:v>42241.482638888891</c:v>
                </c:pt>
                <c:pt idx="36">
                  <c:v>42242.472222222219</c:v>
                </c:pt>
                <c:pt idx="37">
                  <c:v>42243.552083333336</c:v>
                </c:pt>
                <c:pt idx="38">
                  <c:v>42244.482638888891</c:v>
                </c:pt>
                <c:pt idx="39">
                  <c:v>42246.496527777781</c:v>
                </c:pt>
                <c:pt idx="40">
                  <c:v>42247.458333333336</c:v>
                </c:pt>
                <c:pt idx="41">
                  <c:v>42248.472222222219</c:v>
                </c:pt>
                <c:pt idx="42">
                  <c:v>42249.510416666664</c:v>
                </c:pt>
                <c:pt idx="43">
                  <c:v>42252.395833333336</c:v>
                </c:pt>
                <c:pt idx="44">
                  <c:v>42253.368055555555</c:v>
                </c:pt>
                <c:pt idx="45">
                  <c:v>42254.479166666664</c:v>
                </c:pt>
                <c:pt idx="46">
                  <c:v>42255.507638888892</c:v>
                </c:pt>
                <c:pt idx="47">
                  <c:v>42256.513888888891</c:v>
                </c:pt>
                <c:pt idx="48">
                  <c:v>42257.503472222219</c:v>
                </c:pt>
                <c:pt idx="49">
                  <c:v>42258.375694444447</c:v>
                </c:pt>
                <c:pt idx="50">
                  <c:v>42259.486805555556</c:v>
                </c:pt>
                <c:pt idx="51">
                  <c:v>42260.5</c:v>
                </c:pt>
                <c:pt idx="52">
                  <c:v>42261.522916666669</c:v>
                </c:pt>
                <c:pt idx="53">
                  <c:v>42262.395833333336</c:v>
                </c:pt>
                <c:pt idx="54">
                  <c:v>42263.493055555555</c:v>
                </c:pt>
                <c:pt idx="55">
                  <c:v>42264.482638888891</c:v>
                </c:pt>
                <c:pt idx="56">
                  <c:v>42265.614583333336</c:v>
                </c:pt>
                <c:pt idx="57">
                  <c:v>42266.472222222219</c:v>
                </c:pt>
                <c:pt idx="58">
                  <c:v>42267.465277777781</c:v>
                </c:pt>
                <c:pt idx="59">
                  <c:v>42268.517361111109</c:v>
                </c:pt>
                <c:pt idx="60">
                  <c:v>42269.548611111109</c:v>
                </c:pt>
                <c:pt idx="61">
                  <c:v>42271.454861111109</c:v>
                </c:pt>
                <c:pt idx="62">
                  <c:v>42275.451388888891</c:v>
                </c:pt>
                <c:pt idx="63">
                  <c:v>42277.4375</c:v>
                </c:pt>
                <c:pt idx="64">
                  <c:v>42285.489583333336</c:v>
                </c:pt>
                <c:pt idx="65">
                  <c:v>42291.503472222219</c:v>
                </c:pt>
              </c:numCache>
            </c:numRef>
          </c:cat>
          <c:val>
            <c:numRef>
              <c:f>'SJ at Farm RK 204'!$T$26:$T$94</c:f>
              <c:numCache>
                <c:formatCode>#,##0.00</c:formatCode>
                <c:ptCount val="69"/>
                <c:pt idx="0">
                  <c:v>6</c:v>
                </c:pt>
                <c:pt idx="1">
                  <c:v>6</c:v>
                </c:pt>
                <c:pt idx="2">
                  <c:v>9</c:v>
                </c:pt>
                <c:pt idx="3">
                  <c:v>6</c:v>
                </c:pt>
                <c:pt idx="4">
                  <c:v>5</c:v>
                </c:pt>
                <c:pt idx="5">
                  <c:v>23</c:v>
                </c:pt>
                <c:pt idx="6">
                  <c:v>4</c:v>
                </c:pt>
                <c:pt idx="7">
                  <c:v>6.7</c:v>
                </c:pt>
                <c:pt idx="8">
                  <c:v>8</c:v>
                </c:pt>
                <c:pt idx="9">
                  <c:v>9</c:v>
                </c:pt>
                <c:pt idx="10">
                  <c:v>5</c:v>
                </c:pt>
                <c:pt idx="11">
                  <c:v>5</c:v>
                </c:pt>
                <c:pt idx="12">
                  <c:v>4.5</c:v>
                </c:pt>
                <c:pt idx="13">
                  <c:v>5</c:v>
                </c:pt>
                <c:pt idx="14">
                  <c:v>5</c:v>
                </c:pt>
                <c:pt idx="15">
                  <c:v>6.1</c:v>
                </c:pt>
                <c:pt idx="16">
                  <c:v>6</c:v>
                </c:pt>
                <c:pt idx="17">
                  <c:v>6</c:v>
                </c:pt>
                <c:pt idx="18">
                  <c:v>5</c:v>
                </c:pt>
                <c:pt idx="19">
                  <c:v>5</c:v>
                </c:pt>
                <c:pt idx="20">
                  <c:v>22</c:v>
                </c:pt>
                <c:pt idx="21">
                  <c:v>5</c:v>
                </c:pt>
                <c:pt idx="22">
                  <c:v>6</c:v>
                </c:pt>
                <c:pt idx="23">
                  <c:v>5</c:v>
                </c:pt>
                <c:pt idx="24">
                  <c:v>6.6</c:v>
                </c:pt>
                <c:pt idx="25">
                  <c:v>6.2</c:v>
                </c:pt>
                <c:pt idx="26">
                  <c:v>14</c:v>
                </c:pt>
                <c:pt idx="27">
                  <c:v>17</c:v>
                </c:pt>
                <c:pt idx="28">
                  <c:v>48</c:v>
                </c:pt>
                <c:pt idx="29">
                  <c:v>5.6</c:v>
                </c:pt>
                <c:pt idx="30">
                  <c:v>9.8000000000000007</c:v>
                </c:pt>
                <c:pt idx="31">
                  <c:v>11</c:v>
                </c:pt>
                <c:pt idx="32">
                  <c:v>4.5</c:v>
                </c:pt>
                <c:pt idx="33">
                  <c:v>11</c:v>
                </c:pt>
                <c:pt idx="34">
                  <c:v>4.8</c:v>
                </c:pt>
                <c:pt idx="35">
                  <c:v>67</c:v>
                </c:pt>
                <c:pt idx="36">
                  <c:v>13</c:v>
                </c:pt>
                <c:pt idx="37">
                  <c:v>1400</c:v>
                </c:pt>
                <c:pt idx="38">
                  <c:v>820</c:v>
                </c:pt>
                <c:pt idx="39">
                  <c:v>25</c:v>
                </c:pt>
                <c:pt idx="40">
                  <c:v>3.5</c:v>
                </c:pt>
                <c:pt idx="41">
                  <c:v>65</c:v>
                </c:pt>
                <c:pt idx="42">
                  <c:v>5.3</c:v>
                </c:pt>
                <c:pt idx="43">
                  <c:v>8.9</c:v>
                </c:pt>
                <c:pt idx="44">
                  <c:v>490</c:v>
                </c:pt>
                <c:pt idx="45">
                  <c:v>4</c:v>
                </c:pt>
                <c:pt idx="46">
                  <c:v>4.0999999999999996</c:v>
                </c:pt>
                <c:pt idx="47">
                  <c:v>130</c:v>
                </c:pt>
                <c:pt idx="48">
                  <c:v>9.8000000000000007</c:v>
                </c:pt>
                <c:pt idx="49">
                  <c:v>6.2</c:v>
                </c:pt>
                <c:pt idx="50">
                  <c:v>36</c:v>
                </c:pt>
                <c:pt idx="51">
                  <c:v>5.4</c:v>
                </c:pt>
                <c:pt idx="52">
                  <c:v>22</c:v>
                </c:pt>
                <c:pt idx="53">
                  <c:v>12</c:v>
                </c:pt>
                <c:pt idx="54">
                  <c:v>5.7</c:v>
                </c:pt>
                <c:pt idx="55">
                  <c:v>9.3000000000000007</c:v>
                </c:pt>
                <c:pt idx="56">
                  <c:v>11</c:v>
                </c:pt>
                <c:pt idx="57">
                  <c:v>27</c:v>
                </c:pt>
                <c:pt idx="58">
                  <c:v>8</c:v>
                </c:pt>
                <c:pt idx="59">
                  <c:v>5.6</c:v>
                </c:pt>
                <c:pt idx="60">
                  <c:v>7.5</c:v>
                </c:pt>
                <c:pt idx="61">
                  <c:v>2300</c:v>
                </c:pt>
                <c:pt idx="62">
                  <c:v>6.4</c:v>
                </c:pt>
                <c:pt idx="63">
                  <c:v>4.7</c:v>
                </c:pt>
                <c:pt idx="64">
                  <c:v>3.3</c:v>
                </c:pt>
                <c:pt idx="65">
                  <c:v>6.7</c:v>
                </c:pt>
              </c:numCache>
            </c:numRef>
          </c:val>
          <c:extLst>
            <c:ext xmlns:c16="http://schemas.microsoft.com/office/drawing/2014/chart" uri="{C3380CC4-5D6E-409C-BE32-E72D297353CC}">
              <c16:uniqueId val="{00000000-EBD9-40FE-A379-1A117005DBB4}"/>
            </c:ext>
          </c:extLst>
        </c:ser>
        <c:dLbls>
          <c:showLegendKey val="0"/>
          <c:showVal val="0"/>
          <c:showCatName val="0"/>
          <c:showSerName val="0"/>
          <c:showPercent val="0"/>
          <c:showBubbleSize val="0"/>
        </c:dLbls>
        <c:gapWidth val="219"/>
        <c:overlap val="100"/>
        <c:axId val="966221576"/>
        <c:axId val="966221968"/>
        <c:extLst/>
      </c:barChart>
      <c:catAx>
        <c:axId val="96622157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21968"/>
        <c:crossesAt val="1.0000000000000003E-4"/>
        <c:auto val="0"/>
        <c:lblAlgn val="ctr"/>
        <c:lblOffset val="100"/>
        <c:tickLblSkip val="5"/>
        <c:tickMarkSkip val="5"/>
        <c:noMultiLvlLbl val="0"/>
      </c:catAx>
      <c:valAx>
        <c:axId val="96622196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21576"/>
        <c:crosses val="autoZero"/>
        <c:crossBetween val="between"/>
      </c:valAx>
      <c:spPr>
        <a:noFill/>
        <a:ln>
          <a:solidFill>
            <a:schemeClr val="tx1">
              <a:lumMod val="75000"/>
              <a:lumOff val="25000"/>
            </a:schemeClr>
          </a:solidFill>
        </a:ln>
        <a:effectLst/>
      </c:spPr>
    </c:plotArea>
    <c:legend>
      <c:legendPos val="t"/>
      <c:layout>
        <c:manualLayout>
          <c:xMode val="edge"/>
          <c:yMode val="edge"/>
          <c:x val="0.25792621960369294"/>
          <c:y val="0.1488970658341946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Ship Rock (RK 246.3)</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'SJ ShipRock RK 246'!$AE$26</c:f>
              <c:strCache>
                <c:ptCount val="1"/>
                <c:pt idx="0">
                  <c:v>Pb:Al Ratio</c:v>
                </c:pt>
              </c:strCache>
            </c:strRef>
          </c:tx>
          <c:spPr>
            <a:solidFill>
              <a:schemeClr val="tx2">
                <a:lumMod val="60000"/>
                <a:lumOff val="40000"/>
              </a:schemeClr>
            </a:solidFill>
            <a:ln>
              <a:noFill/>
            </a:ln>
            <a:effectLst/>
          </c:spPr>
          <c:cat>
            <c:numRef>
              <c:f>'SJ ShipRock RK 246'!$F$27:$F$154</c:f>
              <c:numCache>
                <c:formatCode>m/d/yy\ h:mm;@</c:formatCode>
                <c:ptCount val="128"/>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42612.5</c:v>
                </c:pt>
                <c:pt idx="31">
                  <c:v>42679.5</c:v>
                </c:pt>
                <c:pt idx="32">
                  <c:v>42679.5</c:v>
                </c:pt>
              </c:numCache>
            </c:numRef>
          </c:cat>
          <c:val>
            <c:numRef>
              <c:f>'SJ ShipRock RK 246'!$AE$27:$AE$59</c:f>
              <c:numCache>
                <c:formatCode>#,##0.0000</c:formatCode>
                <c:ptCount val="33"/>
                <c:pt idx="0">
                  <c:v>6.2305295950155761E-3</c:v>
                </c:pt>
                <c:pt idx="1">
                  <c:v>1.5E-3</c:v>
                </c:pt>
                <c:pt idx="2">
                  <c:v>3.4234851078397809E-3</c:v>
                </c:pt>
                <c:pt idx="3">
                  <c:v>0</c:v>
                </c:pt>
                <c:pt idx="4">
                  <c:v>0</c:v>
                </c:pt>
                <c:pt idx="5">
                  <c:v>2.5000000000000001E-3</c:v>
                </c:pt>
                <c:pt idx="6">
                  <c:v>0.02</c:v>
                </c:pt>
                <c:pt idx="7">
                  <c:v>8.6956521739130438E-4</c:v>
                </c:pt>
                <c:pt idx="8">
                  <c:v>1.9230769230769232E-2</c:v>
                </c:pt>
                <c:pt idx="9">
                  <c:v>2.2105263157894735E-3</c:v>
                </c:pt>
                <c:pt idx="10">
                  <c:v>0.02</c:v>
                </c:pt>
                <c:pt idx="11">
                  <c:v>1.0416666666666666E-2</c:v>
                </c:pt>
                <c:pt idx="12">
                  <c:v>7.1428571428571426E-3</c:v>
                </c:pt>
                <c:pt idx="13">
                  <c:v>3.1250000000000002E-3</c:v>
                </c:pt>
                <c:pt idx="14">
                  <c:v>2.5000000000000001E-3</c:v>
                </c:pt>
                <c:pt idx="15">
                  <c:v>7.0588235294117641E-4</c:v>
                </c:pt>
                <c:pt idx="16">
                  <c:v>7.6923076923076923E-4</c:v>
                </c:pt>
                <c:pt idx="17">
                  <c:v>2.5000000000000001E-3</c:v>
                </c:pt>
                <c:pt idx="18">
                  <c:v>2.5000000000000001E-3</c:v>
                </c:pt>
                <c:pt idx="19">
                  <c:v>6.0714285714285709E-4</c:v>
                </c:pt>
                <c:pt idx="20">
                  <c:v>1.5E-3</c:v>
                </c:pt>
                <c:pt idx="21">
                  <c:v>9.0909090909090905E-3</c:v>
                </c:pt>
                <c:pt idx="22">
                  <c:v>8.3333333333333328E-4</c:v>
                </c:pt>
                <c:pt idx="23">
                  <c:v>1.1999999999999999E-3</c:v>
                </c:pt>
                <c:pt idx="24">
                  <c:v>7.8571428571428577E-3</c:v>
                </c:pt>
                <c:pt idx="25">
                  <c:v>2.5000000000000001E-3</c:v>
                </c:pt>
                <c:pt idx="26">
                  <c:v>2.5000000000000001E-3</c:v>
                </c:pt>
                <c:pt idx="27">
                  <c:v>4.8268156424581005E-3</c:v>
                </c:pt>
                <c:pt idx="28">
                  <c:v>4.3196544276457886E-3</c:v>
                </c:pt>
                <c:pt idx="31">
                  <c:v>2.3999999999999998E-3</c:v>
                </c:pt>
                <c:pt idx="32">
                  <c:v>1.8749999999999999E-3</c:v>
                </c:pt>
              </c:numCache>
            </c:numRef>
          </c:val>
          <c:extLst>
            <c:ext xmlns:c16="http://schemas.microsoft.com/office/drawing/2014/chart" uri="{C3380CC4-5D6E-409C-BE32-E72D297353CC}">
              <c16:uniqueId val="{00000001-16D7-46A7-9E8A-963CCD316EF5}"/>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8"/>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Dissolved Pb:Al  Ratio</a:t>
                </a:r>
              </a:p>
            </c:rich>
          </c:tx>
          <c:layout>
            <c:manualLayout>
              <c:xMode val="edge"/>
              <c:yMode val="edge"/>
              <c:x val="1.4440114242480108E-2"/>
              <c:y val="0.27819269053632445"/>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246.3)</c:v>
            </c:pt>
          </c:strCache>
        </c:strRef>
      </c:tx>
      <c:layout>
        <c:manualLayout>
          <c:xMode val="edge"/>
          <c:yMode val="edge"/>
          <c:x val="0.26701957115074243"/>
          <c:y val="3.518044619422572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493046844204834"/>
          <c:y val="0.12340545713599368"/>
          <c:w val="0.69785117246517858"/>
          <c:h val="0.66033167549072713"/>
        </c:manualLayout>
      </c:layout>
      <c:barChart>
        <c:barDir val="col"/>
        <c:grouping val="stacked"/>
        <c:varyColors val="0"/>
        <c:ser>
          <c:idx val="0"/>
          <c:order val="0"/>
          <c:tx>
            <c:strRef>
              <c:f>'SJ ShipRock RK 246'!$G$26</c:f>
              <c:strCache>
                <c:ptCount val="1"/>
                <c:pt idx="0">
                  <c:v>Aluminum</c:v>
                </c:pt>
              </c:strCache>
            </c:strRef>
          </c:tx>
          <c:spPr>
            <a:solidFill>
              <a:schemeClr val="accent1"/>
            </a:solidFill>
            <a:ln>
              <a:noFill/>
            </a:ln>
            <a:effectLst/>
          </c:spPr>
          <c:invertIfNegative val="0"/>
          <c:cat>
            <c:numRef>
              <c:f>'SJ ShipRock RK 246'!$F$27:$F$145</c:f>
              <c:numCache>
                <c:formatCode>m/d/yy\ h:mm;@</c:formatCode>
                <c:ptCount val="119"/>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42612.5</c:v>
                </c:pt>
                <c:pt idx="31">
                  <c:v>42679.5</c:v>
                </c:pt>
                <c:pt idx="32">
                  <c:v>42679.5</c:v>
                </c:pt>
              </c:numCache>
            </c:numRef>
          </c:cat>
          <c:val>
            <c:numRef>
              <c:f>'SJ ShipRock RK 246'!$G$27:$G$59</c:f>
              <c:numCache>
                <c:formatCode>General</c:formatCode>
                <c:ptCount val="33"/>
                <c:pt idx="0">
                  <c:v>6.42</c:v>
                </c:pt>
                <c:pt idx="1">
                  <c:v>1800</c:v>
                </c:pt>
                <c:pt idx="2">
                  <c:v>29.21</c:v>
                </c:pt>
                <c:pt idx="3">
                  <c:v>24</c:v>
                </c:pt>
                <c:pt idx="4">
                  <c:v>24</c:v>
                </c:pt>
                <c:pt idx="5">
                  <c:v>24</c:v>
                </c:pt>
                <c:pt idx="6">
                  <c:v>25</c:v>
                </c:pt>
                <c:pt idx="7">
                  <c:v>2300</c:v>
                </c:pt>
                <c:pt idx="8">
                  <c:v>26</c:v>
                </c:pt>
                <c:pt idx="9">
                  <c:v>190</c:v>
                </c:pt>
                <c:pt idx="10">
                  <c:v>25</c:v>
                </c:pt>
                <c:pt idx="11">
                  <c:v>48</c:v>
                </c:pt>
                <c:pt idx="12">
                  <c:v>70</c:v>
                </c:pt>
                <c:pt idx="13">
                  <c:v>160</c:v>
                </c:pt>
                <c:pt idx="14">
                  <c:v>24</c:v>
                </c:pt>
                <c:pt idx="15">
                  <c:v>510</c:v>
                </c:pt>
                <c:pt idx="16">
                  <c:v>390</c:v>
                </c:pt>
                <c:pt idx="17">
                  <c:v>24</c:v>
                </c:pt>
                <c:pt idx="18">
                  <c:v>24</c:v>
                </c:pt>
                <c:pt idx="19">
                  <c:v>84000</c:v>
                </c:pt>
                <c:pt idx="20">
                  <c:v>200</c:v>
                </c:pt>
                <c:pt idx="21">
                  <c:v>33</c:v>
                </c:pt>
                <c:pt idx="22">
                  <c:v>360</c:v>
                </c:pt>
                <c:pt idx="23">
                  <c:v>50</c:v>
                </c:pt>
                <c:pt idx="24">
                  <c:v>42</c:v>
                </c:pt>
                <c:pt idx="25">
                  <c:v>24</c:v>
                </c:pt>
                <c:pt idx="26">
                  <c:v>24</c:v>
                </c:pt>
                <c:pt idx="27">
                  <c:v>89.5</c:v>
                </c:pt>
                <c:pt idx="28">
                  <c:v>46.3</c:v>
                </c:pt>
                <c:pt idx="31">
                  <c:v>25</c:v>
                </c:pt>
                <c:pt idx="32">
                  <c:v>32</c:v>
                </c:pt>
              </c:numCache>
            </c:numRef>
          </c:val>
          <c:extLst>
            <c:ext xmlns:c16="http://schemas.microsoft.com/office/drawing/2014/chart" uri="{C3380CC4-5D6E-409C-BE32-E72D297353CC}">
              <c16:uniqueId val="{00000000-7733-4081-B165-A24239A13666}"/>
            </c:ext>
          </c:extLst>
        </c:ser>
        <c:dLbls>
          <c:showLegendKey val="0"/>
          <c:showVal val="0"/>
          <c:showCatName val="0"/>
          <c:showSerName val="0"/>
          <c:showPercent val="0"/>
          <c:showBubbleSize val="0"/>
        </c:dLbls>
        <c:gapWidth val="219"/>
        <c:overlap val="100"/>
        <c:axId val="966224320"/>
        <c:axId val="966224712"/>
        <c:extLst/>
      </c:barChart>
      <c:catAx>
        <c:axId val="96622432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24712"/>
        <c:crossesAt val="1.0000000000000002E-2"/>
        <c:auto val="0"/>
        <c:lblAlgn val="ctr"/>
        <c:lblOffset val="100"/>
        <c:tickLblSkip val="5"/>
        <c:tickMarkSkip val="5"/>
        <c:noMultiLvlLbl val="0"/>
      </c:catAx>
      <c:valAx>
        <c:axId val="96622471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1036476375847946E-3"/>
              <c:y val="0.17846388997125878"/>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24320"/>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0817432658889254"/>
          <c:y val="0.14381454700593654"/>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246.3)</c:v>
            </c:pt>
          </c:strCache>
        </c:strRef>
      </c:tx>
      <c:layout>
        <c:manualLayout>
          <c:xMode val="edge"/>
          <c:yMode val="edge"/>
          <c:x val="0.28340465071571036"/>
          <c:y val="3.461818440798398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'SJ ShipRock RK 246'!$I$26</c:f>
              <c:strCache>
                <c:ptCount val="1"/>
                <c:pt idx="0">
                  <c:v>Arsenic</c:v>
                </c:pt>
              </c:strCache>
            </c:strRef>
          </c:tx>
          <c:spPr>
            <a:solidFill>
              <a:srgbClr val="993D81"/>
            </a:solidFill>
            <a:ln>
              <a:noFill/>
            </a:ln>
            <a:effectLst/>
          </c:spPr>
          <c:invertIfNegative val="0"/>
          <c:cat>
            <c:numRef>
              <c:f>'SJ ShipRock RK 246'!$F$27:$F$145</c:f>
              <c:numCache>
                <c:formatCode>m/d/yy\ h:mm;@</c:formatCode>
                <c:ptCount val="119"/>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42612.5</c:v>
                </c:pt>
                <c:pt idx="31">
                  <c:v>42679.5</c:v>
                </c:pt>
                <c:pt idx="32">
                  <c:v>42679.5</c:v>
                </c:pt>
              </c:numCache>
            </c:numRef>
          </c:cat>
          <c:val>
            <c:numRef>
              <c:f>'SJ ShipRock RK 246'!$I$27:$I$59</c:f>
              <c:numCache>
                <c:formatCode>General</c:formatCode>
                <c:ptCount val="33"/>
                <c:pt idx="0">
                  <c:v>0.98</c:v>
                </c:pt>
                <c:pt idx="1">
                  <c:v>0.8</c:v>
                </c:pt>
                <c:pt idx="2">
                  <c:v>0.73</c:v>
                </c:pt>
                <c:pt idx="3">
                  <c:v>0.86</c:v>
                </c:pt>
                <c:pt idx="4">
                  <c:v>0.94</c:v>
                </c:pt>
                <c:pt idx="5">
                  <c:v>0.6</c:v>
                </c:pt>
                <c:pt idx="6">
                  <c:v>0.92</c:v>
                </c:pt>
                <c:pt idx="7">
                  <c:v>1.5</c:v>
                </c:pt>
                <c:pt idx="8">
                  <c:v>0.83</c:v>
                </c:pt>
                <c:pt idx="9">
                  <c:v>2.4</c:v>
                </c:pt>
                <c:pt idx="10">
                  <c:v>0.92</c:v>
                </c:pt>
                <c:pt idx="11">
                  <c:v>1.1000000000000001</c:v>
                </c:pt>
                <c:pt idx="12">
                  <c:v>1.3</c:v>
                </c:pt>
                <c:pt idx="13">
                  <c:v>1.1000000000000001</c:v>
                </c:pt>
                <c:pt idx="14">
                  <c:v>1.4</c:v>
                </c:pt>
                <c:pt idx="15">
                  <c:v>1</c:v>
                </c:pt>
                <c:pt idx="16">
                  <c:v>1.1000000000000001</c:v>
                </c:pt>
                <c:pt idx="17">
                  <c:v>1.2</c:v>
                </c:pt>
                <c:pt idx="18">
                  <c:v>0.81</c:v>
                </c:pt>
                <c:pt idx="19">
                  <c:v>10</c:v>
                </c:pt>
                <c:pt idx="20">
                  <c:v>1.2</c:v>
                </c:pt>
                <c:pt idx="21">
                  <c:v>1.1000000000000001</c:v>
                </c:pt>
                <c:pt idx="22">
                  <c:v>0.91</c:v>
                </c:pt>
                <c:pt idx="23">
                  <c:v>0.89</c:v>
                </c:pt>
                <c:pt idx="24">
                  <c:v>0.98</c:v>
                </c:pt>
                <c:pt idx="25">
                  <c:v>0.64</c:v>
                </c:pt>
                <c:pt idx="26">
                  <c:v>0.37</c:v>
                </c:pt>
                <c:pt idx="27">
                  <c:v>0.76</c:v>
                </c:pt>
                <c:pt idx="28">
                  <c:v>0.67</c:v>
                </c:pt>
                <c:pt idx="29">
                  <c:v>0.72</c:v>
                </c:pt>
                <c:pt idx="31">
                  <c:v>0.5</c:v>
                </c:pt>
                <c:pt idx="32">
                  <c:v>0.51</c:v>
                </c:pt>
              </c:numCache>
            </c:numRef>
          </c:val>
          <c:extLst>
            <c:ext xmlns:c16="http://schemas.microsoft.com/office/drawing/2014/chart" uri="{C3380CC4-5D6E-409C-BE32-E72D297353CC}">
              <c16:uniqueId val="{00000000-F2C9-4AA8-BAC2-91840A4ED67C}"/>
            </c:ext>
          </c:extLst>
        </c:ser>
        <c:dLbls>
          <c:showLegendKey val="0"/>
          <c:showVal val="0"/>
          <c:showCatName val="0"/>
          <c:showSerName val="0"/>
          <c:showPercent val="0"/>
          <c:showBubbleSize val="0"/>
        </c:dLbls>
        <c:gapWidth val="219"/>
        <c:overlap val="100"/>
        <c:axId val="966225496"/>
        <c:axId val="966225888"/>
        <c:extLst/>
      </c:barChart>
      <c:catAx>
        <c:axId val="96622549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66225888"/>
        <c:crossesAt val="1.0000000000000003E-4"/>
        <c:auto val="0"/>
        <c:lblAlgn val="ctr"/>
        <c:lblOffset val="100"/>
        <c:tickLblSkip val="5"/>
        <c:tickMarkSkip val="5"/>
        <c:noMultiLvlLbl val="0"/>
      </c:catAx>
      <c:valAx>
        <c:axId val="96622588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25496"/>
        <c:crosses val="autoZero"/>
        <c:crossBetween val="between"/>
      </c:valAx>
      <c:spPr>
        <a:noFill/>
        <a:ln>
          <a:solidFill>
            <a:schemeClr val="tx1">
              <a:lumMod val="75000"/>
              <a:lumOff val="25000"/>
            </a:schemeClr>
          </a:solidFill>
        </a:ln>
        <a:effectLst/>
      </c:spPr>
    </c:plotArea>
    <c:legend>
      <c:legendPos val="t"/>
      <c:layout>
        <c:manualLayout>
          <c:xMode val="edge"/>
          <c:yMode val="edge"/>
          <c:x val="0.21552022172203042"/>
          <c:y val="0.144657882464443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246.3)</c:v>
            </c:pt>
          </c:strCache>
        </c:strRef>
      </c:tx>
      <c:layout>
        <c:manualLayout>
          <c:xMode val="edge"/>
          <c:yMode val="edge"/>
          <c:x val="0.26804668558926142"/>
          <c:y val="3.43980386241334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'SJ ShipRock RK 246'!$L$26</c:f>
              <c:strCache>
                <c:ptCount val="1"/>
                <c:pt idx="0">
                  <c:v>Cadmium</c:v>
                </c:pt>
              </c:strCache>
            </c:strRef>
          </c:tx>
          <c:spPr>
            <a:solidFill>
              <a:schemeClr val="accent1"/>
            </a:solidFill>
            <a:ln>
              <a:noFill/>
            </a:ln>
            <a:effectLst/>
          </c:spPr>
          <c:invertIfNegative val="0"/>
          <c:cat>
            <c:numRef>
              <c:f>'SJ ShipRock RK 246'!$F$27:$F$145</c:f>
              <c:numCache>
                <c:formatCode>m/d/yy\ h:mm;@</c:formatCode>
                <c:ptCount val="119"/>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42612.5</c:v>
                </c:pt>
                <c:pt idx="31">
                  <c:v>42679.5</c:v>
                </c:pt>
                <c:pt idx="32">
                  <c:v>42679.5</c:v>
                </c:pt>
              </c:numCache>
            </c:numRef>
          </c:cat>
          <c:val>
            <c:numRef>
              <c:f>'SJ ShipRock RK 246'!$L$27:$L$59</c:f>
              <c:numCache>
                <c:formatCode>General</c:formatCode>
                <c:ptCount val="33"/>
                <c:pt idx="0">
                  <c:v>0.03</c:v>
                </c:pt>
                <c:pt idx="2">
                  <c:v>0.04</c:v>
                </c:pt>
                <c:pt idx="5">
                  <c:v>4.2999999999999997E-2</c:v>
                </c:pt>
                <c:pt idx="6">
                  <c:v>0.25</c:v>
                </c:pt>
                <c:pt idx="7">
                  <c:v>0.25</c:v>
                </c:pt>
                <c:pt idx="8">
                  <c:v>0.25</c:v>
                </c:pt>
                <c:pt idx="9">
                  <c:v>4.2999999999999997E-2</c:v>
                </c:pt>
                <c:pt idx="10">
                  <c:v>0.25</c:v>
                </c:pt>
                <c:pt idx="11">
                  <c:v>0.25</c:v>
                </c:pt>
                <c:pt idx="12">
                  <c:v>0.25</c:v>
                </c:pt>
                <c:pt idx="13">
                  <c:v>0.25</c:v>
                </c:pt>
                <c:pt idx="14">
                  <c:v>4.2999999999999997E-2</c:v>
                </c:pt>
                <c:pt idx="15">
                  <c:v>4.2999999999999997E-2</c:v>
                </c:pt>
                <c:pt idx="16">
                  <c:v>7.8E-2</c:v>
                </c:pt>
                <c:pt idx="17">
                  <c:v>0.5</c:v>
                </c:pt>
                <c:pt idx="18">
                  <c:v>0.5</c:v>
                </c:pt>
                <c:pt idx="19">
                  <c:v>1.2</c:v>
                </c:pt>
                <c:pt idx="20">
                  <c:v>4.2999999999999997E-2</c:v>
                </c:pt>
                <c:pt idx="21">
                  <c:v>4.2999999999999997E-2</c:v>
                </c:pt>
                <c:pt idx="22">
                  <c:v>4.2999999999999997E-2</c:v>
                </c:pt>
                <c:pt idx="23">
                  <c:v>4.2999999999999997E-2</c:v>
                </c:pt>
                <c:pt idx="24">
                  <c:v>4.2999999999999997E-2</c:v>
                </c:pt>
                <c:pt idx="25">
                  <c:v>4.2999999999999997E-2</c:v>
                </c:pt>
                <c:pt idx="26">
                  <c:v>0.08</c:v>
                </c:pt>
                <c:pt idx="29">
                  <c:v>4.2999999999999997E-2</c:v>
                </c:pt>
                <c:pt idx="31">
                  <c:v>4.2999999999999997E-2</c:v>
                </c:pt>
                <c:pt idx="32">
                  <c:v>4.2999999999999997E-2</c:v>
                </c:pt>
              </c:numCache>
            </c:numRef>
          </c:val>
          <c:extLst>
            <c:ext xmlns:c16="http://schemas.microsoft.com/office/drawing/2014/chart" uri="{C3380CC4-5D6E-409C-BE32-E72D297353CC}">
              <c16:uniqueId val="{00000000-4BF6-4728-88C4-470A60248D7C}"/>
            </c:ext>
          </c:extLst>
        </c:ser>
        <c:dLbls>
          <c:showLegendKey val="0"/>
          <c:showVal val="0"/>
          <c:showCatName val="0"/>
          <c:showSerName val="0"/>
          <c:showPercent val="0"/>
          <c:showBubbleSize val="0"/>
        </c:dLbls>
        <c:gapWidth val="219"/>
        <c:overlap val="100"/>
        <c:axId val="966226672"/>
        <c:axId val="966227064"/>
        <c:extLst/>
      </c:barChart>
      <c:catAx>
        <c:axId val="96622667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66227064"/>
        <c:crossesAt val="1.0000000000000003E-4"/>
        <c:auto val="0"/>
        <c:lblAlgn val="ctr"/>
        <c:lblOffset val="100"/>
        <c:tickLblSkip val="5"/>
        <c:tickMarkSkip val="5"/>
        <c:noMultiLvlLbl val="0"/>
      </c:catAx>
      <c:valAx>
        <c:axId val="96622706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26672"/>
        <c:crosses val="autoZero"/>
        <c:crossBetween val="between"/>
      </c:valAx>
      <c:spPr>
        <a:noFill/>
        <a:ln>
          <a:solidFill>
            <a:schemeClr val="tx1">
              <a:lumMod val="75000"/>
              <a:lumOff val="25000"/>
            </a:schemeClr>
          </a:solidFill>
        </a:ln>
        <a:effectLst/>
      </c:spPr>
    </c:plotArea>
    <c:legend>
      <c:legendPos val="t"/>
      <c:layout>
        <c:manualLayout>
          <c:xMode val="edge"/>
          <c:yMode val="edge"/>
          <c:x val="0.19053964337359761"/>
          <c:y val="0.14459677344450642"/>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246.3)</c:v>
            </c:pt>
          </c:strCache>
        </c:strRef>
      </c:tx>
      <c:layout>
        <c:manualLayout>
          <c:xMode val="edge"/>
          <c:yMode val="edge"/>
          <c:x val="0.24503065296943652"/>
          <c:y val="3.055079468937015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197441596015043"/>
          <c:y val="0.12340551181102362"/>
          <c:w val="0.74725838716698834"/>
          <c:h val="0.66033167549072713"/>
        </c:manualLayout>
      </c:layout>
      <c:barChart>
        <c:barDir val="col"/>
        <c:grouping val="stacked"/>
        <c:varyColors val="0"/>
        <c:ser>
          <c:idx val="0"/>
          <c:order val="0"/>
          <c:tx>
            <c:strRef>
              <c:f>'SJ ShipRock RK 246'!$P$26</c:f>
              <c:strCache>
                <c:ptCount val="1"/>
                <c:pt idx="0">
                  <c:v>Copper</c:v>
                </c:pt>
              </c:strCache>
            </c:strRef>
          </c:tx>
          <c:spPr>
            <a:solidFill>
              <a:srgbClr val="D05F12"/>
            </a:solidFill>
            <a:ln>
              <a:noFill/>
            </a:ln>
            <a:effectLst/>
          </c:spPr>
          <c:invertIfNegative val="0"/>
          <c:cat>
            <c:numRef>
              <c:f>'SJ ShipRock RK 246'!$F$27:$F$145</c:f>
              <c:numCache>
                <c:formatCode>m/d/yy\ h:mm;@</c:formatCode>
                <c:ptCount val="119"/>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42612.5</c:v>
                </c:pt>
                <c:pt idx="31">
                  <c:v>42679.5</c:v>
                </c:pt>
                <c:pt idx="32">
                  <c:v>42679.5</c:v>
                </c:pt>
              </c:numCache>
            </c:numRef>
          </c:cat>
          <c:val>
            <c:numRef>
              <c:f>'SJ ShipRock RK 246'!$P$27:$P$59</c:f>
              <c:numCache>
                <c:formatCode>General</c:formatCode>
                <c:ptCount val="33"/>
                <c:pt idx="0">
                  <c:v>1.08</c:v>
                </c:pt>
                <c:pt idx="1">
                  <c:v>4</c:v>
                </c:pt>
                <c:pt idx="2">
                  <c:v>1.1000000000000001</c:v>
                </c:pt>
                <c:pt idx="3">
                  <c:v>2</c:v>
                </c:pt>
                <c:pt idx="4">
                  <c:v>1.7</c:v>
                </c:pt>
                <c:pt idx="5">
                  <c:v>2</c:v>
                </c:pt>
                <c:pt idx="6">
                  <c:v>1.9</c:v>
                </c:pt>
                <c:pt idx="7">
                  <c:v>3.6</c:v>
                </c:pt>
                <c:pt idx="8">
                  <c:v>2.8</c:v>
                </c:pt>
                <c:pt idx="9">
                  <c:v>2.8</c:v>
                </c:pt>
                <c:pt idx="10">
                  <c:v>1.6</c:v>
                </c:pt>
                <c:pt idx="11">
                  <c:v>2.1</c:v>
                </c:pt>
                <c:pt idx="12">
                  <c:v>2.2000000000000002</c:v>
                </c:pt>
                <c:pt idx="13">
                  <c:v>1.9</c:v>
                </c:pt>
                <c:pt idx="14">
                  <c:v>2.9</c:v>
                </c:pt>
                <c:pt idx="15">
                  <c:v>4.5</c:v>
                </c:pt>
                <c:pt idx="16">
                  <c:v>3</c:v>
                </c:pt>
                <c:pt idx="17">
                  <c:v>2</c:v>
                </c:pt>
                <c:pt idx="18">
                  <c:v>2.4</c:v>
                </c:pt>
                <c:pt idx="19">
                  <c:v>88</c:v>
                </c:pt>
                <c:pt idx="20">
                  <c:v>2.2999999999999998</c:v>
                </c:pt>
                <c:pt idx="21">
                  <c:v>2.2999999999999998</c:v>
                </c:pt>
                <c:pt idx="22">
                  <c:v>2.1</c:v>
                </c:pt>
                <c:pt idx="23">
                  <c:v>3.4</c:v>
                </c:pt>
                <c:pt idx="24">
                  <c:v>1.8</c:v>
                </c:pt>
                <c:pt idx="25">
                  <c:v>1.4</c:v>
                </c:pt>
                <c:pt idx="26">
                  <c:v>2.6</c:v>
                </c:pt>
                <c:pt idx="27">
                  <c:v>1.4</c:v>
                </c:pt>
                <c:pt idx="28">
                  <c:v>1.1000000000000001</c:v>
                </c:pt>
                <c:pt idx="29">
                  <c:v>1.9</c:v>
                </c:pt>
                <c:pt idx="31">
                  <c:v>1.8</c:v>
                </c:pt>
                <c:pt idx="32">
                  <c:v>1.6</c:v>
                </c:pt>
              </c:numCache>
            </c:numRef>
          </c:val>
          <c:extLst>
            <c:ext xmlns:c16="http://schemas.microsoft.com/office/drawing/2014/chart" uri="{C3380CC4-5D6E-409C-BE32-E72D297353CC}">
              <c16:uniqueId val="{00000000-DF6D-4105-AD32-23E86F1C3845}"/>
            </c:ext>
          </c:extLst>
        </c:ser>
        <c:dLbls>
          <c:showLegendKey val="0"/>
          <c:showVal val="0"/>
          <c:showCatName val="0"/>
          <c:showSerName val="0"/>
          <c:showPercent val="0"/>
          <c:showBubbleSize val="0"/>
        </c:dLbls>
        <c:gapWidth val="219"/>
        <c:overlap val="100"/>
        <c:axId val="966227848"/>
        <c:axId val="946690176"/>
        <c:extLst/>
      </c:barChart>
      <c:catAx>
        <c:axId val="96622784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690176"/>
        <c:crossesAt val="1.0000000000000003E-4"/>
        <c:auto val="0"/>
        <c:lblAlgn val="ctr"/>
        <c:lblOffset val="100"/>
        <c:tickLblSkip val="5"/>
        <c:tickMarkSkip val="5"/>
        <c:noMultiLvlLbl val="0"/>
      </c:catAx>
      <c:valAx>
        <c:axId val="9466901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66227848"/>
        <c:crosses val="autoZero"/>
        <c:crossBetween val="between"/>
      </c:valAx>
      <c:spPr>
        <a:noFill/>
        <a:ln>
          <a:solidFill>
            <a:schemeClr val="tx1">
              <a:lumMod val="75000"/>
              <a:lumOff val="25000"/>
            </a:schemeClr>
          </a:solidFill>
        </a:ln>
        <a:effectLst/>
      </c:spPr>
    </c:plotArea>
    <c:legend>
      <c:legendPos val="t"/>
      <c:layout>
        <c:manualLayout>
          <c:xMode val="edge"/>
          <c:yMode val="edge"/>
          <c:x val="0.14850505093037913"/>
          <c:y val="0.14901592867445287"/>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246.3)</c:v>
            </c:pt>
          </c:strCache>
        </c:strRef>
      </c:tx>
      <c:layout>
        <c:manualLayout>
          <c:xMode val="edge"/>
          <c:yMode val="edge"/>
          <c:x val="0.30742362440901116"/>
          <c:y val="4.443970545348497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 ShipRock RK 246'!$R$26</c:f>
              <c:strCache>
                <c:ptCount val="1"/>
                <c:pt idx="0">
                  <c:v>Lead</c:v>
                </c:pt>
              </c:strCache>
            </c:strRef>
          </c:tx>
          <c:spPr>
            <a:solidFill>
              <a:schemeClr val="accent5">
                <a:lumMod val="75000"/>
              </a:schemeClr>
            </a:solidFill>
            <a:ln>
              <a:noFill/>
            </a:ln>
            <a:effectLst/>
          </c:spPr>
          <c:invertIfNegative val="0"/>
          <c:cat>
            <c:numRef>
              <c:f>'SJ ShipRock RK 246'!$F$27:$F$145</c:f>
              <c:numCache>
                <c:formatCode>m/d/yy\ h:mm;@</c:formatCode>
                <c:ptCount val="119"/>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42612.5</c:v>
                </c:pt>
                <c:pt idx="31">
                  <c:v>42679.5</c:v>
                </c:pt>
                <c:pt idx="32">
                  <c:v>42679.5</c:v>
                </c:pt>
              </c:numCache>
            </c:numRef>
          </c:cat>
          <c:val>
            <c:numRef>
              <c:f>'SJ ShipRock RK 246'!$R$27:$R$59</c:f>
              <c:numCache>
                <c:formatCode>General</c:formatCode>
                <c:ptCount val="33"/>
                <c:pt idx="0">
                  <c:v>0.04</c:v>
                </c:pt>
                <c:pt idx="1">
                  <c:v>2.7</c:v>
                </c:pt>
                <c:pt idx="2">
                  <c:v>0.1</c:v>
                </c:pt>
                <c:pt idx="5">
                  <c:v>0.06</c:v>
                </c:pt>
                <c:pt idx="6">
                  <c:v>0.5</c:v>
                </c:pt>
                <c:pt idx="7">
                  <c:v>2</c:v>
                </c:pt>
                <c:pt idx="8">
                  <c:v>0.5</c:v>
                </c:pt>
                <c:pt idx="9">
                  <c:v>0.42</c:v>
                </c:pt>
                <c:pt idx="10">
                  <c:v>0.5</c:v>
                </c:pt>
                <c:pt idx="11">
                  <c:v>0.5</c:v>
                </c:pt>
                <c:pt idx="12">
                  <c:v>0.5</c:v>
                </c:pt>
                <c:pt idx="13">
                  <c:v>0.5</c:v>
                </c:pt>
                <c:pt idx="14">
                  <c:v>0.06</c:v>
                </c:pt>
                <c:pt idx="15">
                  <c:v>0.36</c:v>
                </c:pt>
                <c:pt idx="16">
                  <c:v>0.3</c:v>
                </c:pt>
                <c:pt idx="17">
                  <c:v>0.06</c:v>
                </c:pt>
                <c:pt idx="18">
                  <c:v>0.06</c:v>
                </c:pt>
                <c:pt idx="19">
                  <c:v>51</c:v>
                </c:pt>
                <c:pt idx="20">
                  <c:v>0.3</c:v>
                </c:pt>
                <c:pt idx="21">
                  <c:v>0.3</c:v>
                </c:pt>
                <c:pt idx="22">
                  <c:v>0.3</c:v>
                </c:pt>
                <c:pt idx="23">
                  <c:v>0.06</c:v>
                </c:pt>
                <c:pt idx="24">
                  <c:v>0.33</c:v>
                </c:pt>
                <c:pt idx="25">
                  <c:v>0.06</c:v>
                </c:pt>
                <c:pt idx="26">
                  <c:v>0.06</c:v>
                </c:pt>
                <c:pt idx="27">
                  <c:v>0.432</c:v>
                </c:pt>
                <c:pt idx="28">
                  <c:v>0.2</c:v>
                </c:pt>
                <c:pt idx="29">
                  <c:v>0.59</c:v>
                </c:pt>
                <c:pt idx="31">
                  <c:v>0.06</c:v>
                </c:pt>
                <c:pt idx="32">
                  <c:v>0.06</c:v>
                </c:pt>
              </c:numCache>
            </c:numRef>
          </c:val>
          <c:extLst>
            <c:ext xmlns:c16="http://schemas.microsoft.com/office/drawing/2014/chart" uri="{C3380CC4-5D6E-409C-BE32-E72D297353CC}">
              <c16:uniqueId val="{00000000-9A87-4842-A690-77A426FCED15}"/>
            </c:ext>
          </c:extLst>
        </c:ser>
        <c:dLbls>
          <c:showLegendKey val="0"/>
          <c:showVal val="0"/>
          <c:showCatName val="0"/>
          <c:showSerName val="0"/>
          <c:showPercent val="0"/>
          <c:showBubbleSize val="0"/>
        </c:dLbls>
        <c:gapWidth val="219"/>
        <c:overlap val="100"/>
        <c:axId val="946690960"/>
        <c:axId val="946691352"/>
        <c:extLst/>
      </c:barChart>
      <c:catAx>
        <c:axId val="9466909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691352"/>
        <c:crossesAt val="1.0000000000000004E-5"/>
        <c:auto val="0"/>
        <c:lblAlgn val="ctr"/>
        <c:lblOffset val="100"/>
        <c:tickLblSkip val="5"/>
        <c:tickMarkSkip val="5"/>
        <c:noMultiLvlLbl val="0"/>
      </c:catAx>
      <c:valAx>
        <c:axId val="946691352"/>
        <c:scaling>
          <c:logBase val="10"/>
          <c:orientation val="minMax"/>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690960"/>
        <c:crosses val="autoZero"/>
        <c:crossBetween val="between"/>
      </c:valAx>
      <c:spPr>
        <a:noFill/>
        <a:ln>
          <a:solidFill>
            <a:schemeClr val="tx1">
              <a:lumMod val="75000"/>
              <a:lumOff val="25000"/>
            </a:schemeClr>
          </a:solidFill>
        </a:ln>
        <a:effectLst/>
      </c:spPr>
    </c:plotArea>
    <c:legend>
      <c:legendPos val="t"/>
      <c:layout>
        <c:manualLayout>
          <c:xMode val="edge"/>
          <c:yMode val="edge"/>
          <c:x val="0.16757796384824467"/>
          <c:y val="0.16205189029722525"/>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246.3)</c:v>
            </c:pt>
          </c:strCache>
        </c:strRef>
      </c:tx>
      <c:layout>
        <c:manualLayout>
          <c:xMode val="edge"/>
          <c:yMode val="edge"/>
          <c:x val="0.29127382044031958"/>
          <c:y val="4.331518832437495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ShipRock RK 246'!$Q$26</c:f>
              <c:strCache>
                <c:ptCount val="1"/>
                <c:pt idx="0">
                  <c:v>Iron</c:v>
                </c:pt>
              </c:strCache>
            </c:strRef>
          </c:tx>
          <c:spPr>
            <a:solidFill>
              <a:schemeClr val="tx1">
                <a:lumMod val="65000"/>
                <a:lumOff val="35000"/>
              </a:schemeClr>
            </a:solidFill>
            <a:ln>
              <a:noFill/>
            </a:ln>
            <a:effectLst/>
          </c:spPr>
          <c:invertIfNegative val="0"/>
          <c:cat>
            <c:numRef>
              <c:f>'SJ ShipRock RK 246'!$F$27:$F$145</c:f>
              <c:numCache>
                <c:formatCode>m/d/yy\ h:mm;@</c:formatCode>
                <c:ptCount val="119"/>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42612.5</c:v>
                </c:pt>
                <c:pt idx="31">
                  <c:v>42679.5</c:v>
                </c:pt>
                <c:pt idx="32">
                  <c:v>42679.5</c:v>
                </c:pt>
              </c:numCache>
            </c:numRef>
          </c:cat>
          <c:val>
            <c:numRef>
              <c:f>'SJ ShipRock RK 246'!$Q$27:$Q$59</c:f>
              <c:numCache>
                <c:formatCode>General</c:formatCode>
                <c:ptCount val="33"/>
                <c:pt idx="0">
                  <c:v>4.17</c:v>
                </c:pt>
                <c:pt idx="1">
                  <c:v>1300</c:v>
                </c:pt>
                <c:pt idx="2">
                  <c:v>24.42</c:v>
                </c:pt>
                <c:pt idx="3">
                  <c:v>17</c:v>
                </c:pt>
                <c:pt idx="4">
                  <c:v>17</c:v>
                </c:pt>
                <c:pt idx="5">
                  <c:v>17</c:v>
                </c:pt>
                <c:pt idx="6">
                  <c:v>10</c:v>
                </c:pt>
                <c:pt idx="7">
                  <c:v>1000</c:v>
                </c:pt>
                <c:pt idx="8">
                  <c:v>16</c:v>
                </c:pt>
                <c:pt idx="9">
                  <c:v>140</c:v>
                </c:pt>
                <c:pt idx="10">
                  <c:v>10</c:v>
                </c:pt>
                <c:pt idx="11">
                  <c:v>20</c:v>
                </c:pt>
                <c:pt idx="12">
                  <c:v>40</c:v>
                </c:pt>
                <c:pt idx="13">
                  <c:v>96</c:v>
                </c:pt>
                <c:pt idx="14">
                  <c:v>17</c:v>
                </c:pt>
                <c:pt idx="15">
                  <c:v>440</c:v>
                </c:pt>
                <c:pt idx="16">
                  <c:v>260</c:v>
                </c:pt>
                <c:pt idx="17">
                  <c:v>17</c:v>
                </c:pt>
                <c:pt idx="18">
                  <c:v>17</c:v>
                </c:pt>
                <c:pt idx="19">
                  <c:v>74000</c:v>
                </c:pt>
                <c:pt idx="20">
                  <c:v>91</c:v>
                </c:pt>
                <c:pt idx="21">
                  <c:v>17</c:v>
                </c:pt>
                <c:pt idx="22">
                  <c:v>240</c:v>
                </c:pt>
                <c:pt idx="23">
                  <c:v>34</c:v>
                </c:pt>
                <c:pt idx="24">
                  <c:v>25</c:v>
                </c:pt>
                <c:pt idx="25">
                  <c:v>17</c:v>
                </c:pt>
                <c:pt idx="26">
                  <c:v>17</c:v>
                </c:pt>
                <c:pt idx="27">
                  <c:v>93</c:v>
                </c:pt>
                <c:pt idx="28">
                  <c:v>35.299999999999997</c:v>
                </c:pt>
                <c:pt idx="29">
                  <c:v>63</c:v>
                </c:pt>
                <c:pt idx="31">
                  <c:v>17</c:v>
                </c:pt>
                <c:pt idx="32">
                  <c:v>23</c:v>
                </c:pt>
              </c:numCache>
            </c:numRef>
          </c:val>
          <c:extLst>
            <c:ext xmlns:c16="http://schemas.microsoft.com/office/drawing/2014/chart" uri="{C3380CC4-5D6E-409C-BE32-E72D297353CC}">
              <c16:uniqueId val="{00000000-A7CF-49D0-ADD4-50022F3B8879}"/>
            </c:ext>
          </c:extLst>
        </c:ser>
        <c:dLbls>
          <c:showLegendKey val="0"/>
          <c:showVal val="0"/>
          <c:showCatName val="0"/>
          <c:showSerName val="0"/>
          <c:showPercent val="0"/>
          <c:showBubbleSize val="0"/>
        </c:dLbls>
        <c:gapWidth val="219"/>
        <c:overlap val="100"/>
        <c:axId val="946692136"/>
        <c:axId val="946692528"/>
        <c:extLst/>
      </c:barChart>
      <c:catAx>
        <c:axId val="94669213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692528"/>
        <c:crossesAt val="1.0000000000000003E-4"/>
        <c:auto val="0"/>
        <c:lblAlgn val="ctr"/>
        <c:lblOffset val="100"/>
        <c:tickLblSkip val="5"/>
        <c:tickMarkSkip val="5"/>
        <c:noMultiLvlLbl val="0"/>
      </c:catAx>
      <c:valAx>
        <c:axId val="94669252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692136"/>
        <c:crosses val="autoZero"/>
        <c:crossBetween val="between"/>
      </c:valAx>
      <c:spPr>
        <a:noFill/>
        <a:ln>
          <a:solidFill>
            <a:schemeClr val="tx1">
              <a:lumMod val="75000"/>
              <a:lumOff val="25000"/>
            </a:schemeClr>
          </a:solidFill>
        </a:ln>
        <a:effectLst/>
      </c:spPr>
    </c:plotArea>
    <c:legend>
      <c:legendPos val="t"/>
      <c:layout>
        <c:manualLayout>
          <c:xMode val="edge"/>
          <c:yMode val="edge"/>
          <c:x val="0.17568242773703344"/>
          <c:y val="0.15770338833902975"/>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246.3)</c:v>
            </c:pt>
          </c:strCache>
        </c:strRef>
      </c:tx>
      <c:layout>
        <c:manualLayout>
          <c:xMode val="edge"/>
          <c:yMode val="edge"/>
          <c:x val="0.28693521486675699"/>
          <c:y val="3.055092358659855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ShipRock RK 246'!$AD$26</c:f>
              <c:strCache>
                <c:ptCount val="1"/>
                <c:pt idx="0">
                  <c:v>Zinc</c:v>
                </c:pt>
              </c:strCache>
            </c:strRef>
          </c:tx>
          <c:spPr>
            <a:solidFill>
              <a:schemeClr val="tx2">
                <a:lumMod val="60000"/>
                <a:lumOff val="40000"/>
              </a:schemeClr>
            </a:solidFill>
            <a:ln>
              <a:noFill/>
            </a:ln>
            <a:effectLst/>
          </c:spPr>
          <c:invertIfNegative val="0"/>
          <c:cat>
            <c:numRef>
              <c:f>'SJ ShipRock RK 246'!$F$27:$F$145</c:f>
              <c:numCache>
                <c:formatCode>m/d/yy\ h:mm;@</c:formatCode>
                <c:ptCount val="119"/>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42612.5</c:v>
                </c:pt>
                <c:pt idx="31">
                  <c:v>42679.5</c:v>
                </c:pt>
                <c:pt idx="32">
                  <c:v>42679.5</c:v>
                </c:pt>
              </c:numCache>
            </c:numRef>
          </c:cat>
          <c:val>
            <c:numRef>
              <c:f>'SJ ShipRock RK 246'!$AD$27:$AD$59</c:f>
              <c:numCache>
                <c:formatCode>General</c:formatCode>
                <c:ptCount val="33"/>
                <c:pt idx="0">
                  <c:v>2</c:v>
                </c:pt>
                <c:pt idx="1">
                  <c:v>6.7</c:v>
                </c:pt>
                <c:pt idx="2">
                  <c:v>2</c:v>
                </c:pt>
                <c:pt idx="3">
                  <c:v>2.8</c:v>
                </c:pt>
                <c:pt idx="4">
                  <c:v>2.8</c:v>
                </c:pt>
                <c:pt idx="5">
                  <c:v>2.8</c:v>
                </c:pt>
                <c:pt idx="6">
                  <c:v>2.5</c:v>
                </c:pt>
                <c:pt idx="7">
                  <c:v>7.5</c:v>
                </c:pt>
                <c:pt idx="8">
                  <c:v>2.5</c:v>
                </c:pt>
                <c:pt idx="9">
                  <c:v>2.8</c:v>
                </c:pt>
                <c:pt idx="10">
                  <c:v>2.5</c:v>
                </c:pt>
                <c:pt idx="11">
                  <c:v>2.5</c:v>
                </c:pt>
                <c:pt idx="12">
                  <c:v>2.6</c:v>
                </c:pt>
                <c:pt idx="13">
                  <c:v>2.5</c:v>
                </c:pt>
                <c:pt idx="14">
                  <c:v>2.8</c:v>
                </c:pt>
                <c:pt idx="15">
                  <c:v>4.3</c:v>
                </c:pt>
                <c:pt idx="16">
                  <c:v>3.7</c:v>
                </c:pt>
                <c:pt idx="17">
                  <c:v>2.9</c:v>
                </c:pt>
                <c:pt idx="18">
                  <c:v>3.5</c:v>
                </c:pt>
                <c:pt idx="19">
                  <c:v>220</c:v>
                </c:pt>
                <c:pt idx="20">
                  <c:v>3.6</c:v>
                </c:pt>
                <c:pt idx="21">
                  <c:v>2.8</c:v>
                </c:pt>
                <c:pt idx="22">
                  <c:v>3.3</c:v>
                </c:pt>
                <c:pt idx="23">
                  <c:v>4</c:v>
                </c:pt>
                <c:pt idx="24">
                  <c:v>3.4</c:v>
                </c:pt>
                <c:pt idx="25">
                  <c:v>2.8</c:v>
                </c:pt>
                <c:pt idx="26">
                  <c:v>2.8</c:v>
                </c:pt>
                <c:pt idx="27">
                  <c:v>3.7</c:v>
                </c:pt>
                <c:pt idx="29">
                  <c:v>8.8000000000000007</c:v>
                </c:pt>
                <c:pt idx="31">
                  <c:v>2.8</c:v>
                </c:pt>
                <c:pt idx="32">
                  <c:v>2.8</c:v>
                </c:pt>
              </c:numCache>
            </c:numRef>
          </c:val>
          <c:extLst>
            <c:ext xmlns:c16="http://schemas.microsoft.com/office/drawing/2014/chart" uri="{C3380CC4-5D6E-409C-BE32-E72D297353CC}">
              <c16:uniqueId val="{00000000-BCC4-437A-B870-F0E234A03A0D}"/>
            </c:ext>
          </c:extLst>
        </c:ser>
        <c:dLbls>
          <c:showLegendKey val="0"/>
          <c:showVal val="0"/>
          <c:showCatName val="0"/>
          <c:showSerName val="0"/>
          <c:showPercent val="0"/>
          <c:showBubbleSize val="0"/>
        </c:dLbls>
        <c:gapWidth val="219"/>
        <c:overlap val="100"/>
        <c:axId val="946693312"/>
        <c:axId val="946693704"/>
        <c:extLst/>
      </c:barChart>
      <c:catAx>
        <c:axId val="9466933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693704"/>
        <c:crossesAt val="1.0000000000000003E-4"/>
        <c:auto val="0"/>
        <c:lblAlgn val="ctr"/>
        <c:lblOffset val="100"/>
        <c:tickLblSkip val="5"/>
        <c:tickMarkSkip val="5"/>
        <c:noMultiLvlLbl val="0"/>
      </c:catAx>
      <c:valAx>
        <c:axId val="94669370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693312"/>
        <c:crosses val="autoZero"/>
        <c:crossBetween val="between"/>
      </c:valAx>
      <c:spPr>
        <a:noFill/>
        <a:ln>
          <a:solidFill>
            <a:schemeClr val="tx1">
              <a:lumMod val="75000"/>
              <a:lumOff val="25000"/>
            </a:schemeClr>
          </a:solidFill>
        </a:ln>
        <a:effectLst/>
      </c:spPr>
    </c:plotArea>
    <c:legend>
      <c:legendPos val="t"/>
      <c:layout>
        <c:manualLayout>
          <c:xMode val="edge"/>
          <c:yMode val="edge"/>
          <c:x val="0.23798653871162012"/>
          <c:y val="0.14848990154189246"/>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ShipRock RK 246'!$A$1</c:f>
          <c:strCache>
            <c:ptCount val="1"/>
            <c:pt idx="0">
              <c:v>San Juan at Shiprock (RK 246.3)</c:v>
            </c:pt>
          </c:strCache>
        </c:strRef>
      </c:tx>
      <c:layout>
        <c:manualLayout>
          <c:xMode val="edge"/>
          <c:yMode val="edge"/>
          <c:x val="0.25874031543449244"/>
          <c:y val="3.404823627265354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ShipRock RK 246'!$T$26</c:f>
              <c:strCache>
                <c:ptCount val="1"/>
                <c:pt idx="0">
                  <c:v>Manganese</c:v>
                </c:pt>
              </c:strCache>
            </c:strRef>
          </c:tx>
          <c:spPr>
            <a:solidFill>
              <a:schemeClr val="accent1"/>
            </a:solidFill>
            <a:ln>
              <a:noFill/>
            </a:ln>
            <a:effectLst/>
          </c:spPr>
          <c:invertIfNegative val="0"/>
          <c:cat>
            <c:numRef>
              <c:f>'SJ ShipRock RK 246'!$F$27:$F$145</c:f>
              <c:numCache>
                <c:formatCode>m/d/yy\ h:mm;@</c:formatCode>
                <c:ptCount val="119"/>
                <c:pt idx="0">
                  <c:v>42224.777777777781</c:v>
                </c:pt>
                <c:pt idx="1">
                  <c:v>42225.524305555555</c:v>
                </c:pt>
                <c:pt idx="2">
                  <c:v>42225.673611111109</c:v>
                </c:pt>
                <c:pt idx="3">
                  <c:v>42226.506944444445</c:v>
                </c:pt>
                <c:pt idx="4">
                  <c:v>42227.524305555555</c:v>
                </c:pt>
                <c:pt idx="5">
                  <c:v>42228.440972222219</c:v>
                </c:pt>
                <c:pt idx="6">
                  <c:v>42230.381944444445</c:v>
                </c:pt>
                <c:pt idx="7">
                  <c:v>42230.381944444445</c:v>
                </c:pt>
                <c:pt idx="8">
                  <c:v>42231.378472222219</c:v>
                </c:pt>
                <c:pt idx="9">
                  <c:v>42232.415277777778</c:v>
                </c:pt>
                <c:pt idx="10">
                  <c:v>42233.354166666664</c:v>
                </c:pt>
                <c:pt idx="11">
                  <c:v>42233.354166666664</c:v>
                </c:pt>
                <c:pt idx="12">
                  <c:v>42240.532638888886</c:v>
                </c:pt>
                <c:pt idx="13">
                  <c:v>42241.479861111111</c:v>
                </c:pt>
                <c:pt idx="14">
                  <c:v>42242.379166666666</c:v>
                </c:pt>
                <c:pt idx="15">
                  <c:v>42243.559027777781</c:v>
                </c:pt>
                <c:pt idx="16">
                  <c:v>42257.600694444445</c:v>
                </c:pt>
                <c:pt idx="17">
                  <c:v>42262.552083333336</c:v>
                </c:pt>
                <c:pt idx="18">
                  <c:v>42268.368055555555</c:v>
                </c:pt>
                <c:pt idx="19">
                  <c:v>42271.538194444445</c:v>
                </c:pt>
                <c:pt idx="20">
                  <c:v>42275.381944444445</c:v>
                </c:pt>
                <c:pt idx="21">
                  <c:v>42277.361111111109</c:v>
                </c:pt>
                <c:pt idx="22">
                  <c:v>42282.386111111111</c:v>
                </c:pt>
                <c:pt idx="23">
                  <c:v>42285.370138888888</c:v>
                </c:pt>
                <c:pt idx="24">
                  <c:v>42289.423611111109</c:v>
                </c:pt>
                <c:pt idx="25">
                  <c:v>42327.447916666664</c:v>
                </c:pt>
                <c:pt idx="26">
                  <c:v>42452.447916666664</c:v>
                </c:pt>
                <c:pt idx="27">
                  <c:v>42473.479166666664</c:v>
                </c:pt>
                <c:pt idx="28">
                  <c:v>42523.447916666664</c:v>
                </c:pt>
                <c:pt idx="29">
                  <c:v>42529.447916666664</c:v>
                </c:pt>
                <c:pt idx="30">
                  <c:v>42612.5</c:v>
                </c:pt>
                <c:pt idx="31">
                  <c:v>42679.5</c:v>
                </c:pt>
                <c:pt idx="32">
                  <c:v>42679.5</c:v>
                </c:pt>
              </c:numCache>
            </c:numRef>
          </c:cat>
          <c:val>
            <c:numRef>
              <c:f>'SJ ShipRock RK 246'!$T$27:$T$59</c:f>
              <c:numCache>
                <c:formatCode>General</c:formatCode>
                <c:ptCount val="33"/>
                <c:pt idx="0">
                  <c:v>1.1100000000000001</c:v>
                </c:pt>
                <c:pt idx="1">
                  <c:v>32</c:v>
                </c:pt>
                <c:pt idx="2">
                  <c:v>2.71</c:v>
                </c:pt>
                <c:pt idx="3">
                  <c:v>2.9</c:v>
                </c:pt>
                <c:pt idx="4">
                  <c:v>4</c:v>
                </c:pt>
                <c:pt idx="5">
                  <c:v>4.5999999999999996</c:v>
                </c:pt>
                <c:pt idx="6">
                  <c:v>0.5</c:v>
                </c:pt>
                <c:pt idx="7">
                  <c:v>40</c:v>
                </c:pt>
                <c:pt idx="8">
                  <c:v>0.98</c:v>
                </c:pt>
                <c:pt idx="9">
                  <c:v>17</c:v>
                </c:pt>
                <c:pt idx="10">
                  <c:v>1</c:v>
                </c:pt>
                <c:pt idx="11">
                  <c:v>2.2000000000000002</c:v>
                </c:pt>
                <c:pt idx="12">
                  <c:v>5.2</c:v>
                </c:pt>
                <c:pt idx="13">
                  <c:v>6.7</c:v>
                </c:pt>
                <c:pt idx="14">
                  <c:v>1.9</c:v>
                </c:pt>
                <c:pt idx="15">
                  <c:v>11</c:v>
                </c:pt>
                <c:pt idx="16">
                  <c:v>8.6</c:v>
                </c:pt>
                <c:pt idx="17">
                  <c:v>2.6</c:v>
                </c:pt>
                <c:pt idx="18">
                  <c:v>1.2</c:v>
                </c:pt>
                <c:pt idx="19">
                  <c:v>1800</c:v>
                </c:pt>
                <c:pt idx="20">
                  <c:v>4</c:v>
                </c:pt>
                <c:pt idx="21">
                  <c:v>1.7</c:v>
                </c:pt>
                <c:pt idx="22">
                  <c:v>8.9</c:v>
                </c:pt>
                <c:pt idx="23">
                  <c:v>1.5</c:v>
                </c:pt>
                <c:pt idx="24">
                  <c:v>1.6</c:v>
                </c:pt>
                <c:pt idx="25">
                  <c:v>3</c:v>
                </c:pt>
                <c:pt idx="26">
                  <c:v>3.8</c:v>
                </c:pt>
                <c:pt idx="27">
                  <c:v>11.6</c:v>
                </c:pt>
                <c:pt idx="28">
                  <c:v>5.19</c:v>
                </c:pt>
                <c:pt idx="29">
                  <c:v>11</c:v>
                </c:pt>
                <c:pt idx="31">
                  <c:v>6.9</c:v>
                </c:pt>
                <c:pt idx="32">
                  <c:v>6.9</c:v>
                </c:pt>
              </c:numCache>
            </c:numRef>
          </c:val>
          <c:extLst>
            <c:ext xmlns:c16="http://schemas.microsoft.com/office/drawing/2014/chart" uri="{C3380CC4-5D6E-409C-BE32-E72D297353CC}">
              <c16:uniqueId val="{00000000-F4F7-4188-9C63-C8D990DB2FC1}"/>
            </c:ext>
          </c:extLst>
        </c:ser>
        <c:dLbls>
          <c:showLegendKey val="0"/>
          <c:showVal val="0"/>
          <c:showCatName val="0"/>
          <c:showSerName val="0"/>
          <c:showPercent val="0"/>
          <c:showBubbleSize val="0"/>
        </c:dLbls>
        <c:gapWidth val="219"/>
        <c:overlap val="100"/>
        <c:axId val="946694488"/>
        <c:axId val="946694880"/>
        <c:extLst/>
      </c:barChart>
      <c:catAx>
        <c:axId val="9466944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694880"/>
        <c:crossesAt val="1.0000000000000003E-4"/>
        <c:auto val="0"/>
        <c:lblAlgn val="ctr"/>
        <c:lblOffset val="100"/>
        <c:tickLblSkip val="5"/>
        <c:tickMarkSkip val="5"/>
        <c:noMultiLvlLbl val="0"/>
      </c:catAx>
      <c:valAx>
        <c:axId val="94669488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694488"/>
        <c:crosses val="autoZero"/>
        <c:crossBetween val="between"/>
      </c:valAx>
      <c:spPr>
        <a:noFill/>
        <a:ln>
          <a:solidFill>
            <a:schemeClr val="tx1">
              <a:lumMod val="75000"/>
              <a:lumOff val="25000"/>
            </a:schemeClr>
          </a:solidFill>
        </a:ln>
        <a:effectLst/>
      </c:spPr>
    </c:plotArea>
    <c:legend>
      <c:legendPos val="t"/>
      <c:layout>
        <c:manualLayout>
          <c:xMode val="edge"/>
          <c:yMode val="edge"/>
          <c:x val="0.20978178630379329"/>
          <c:y val="0.14449385821879504"/>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Four Corners (RK 295.8)</a:t>
            </a:r>
          </a:p>
        </c:rich>
      </c:tx>
      <c:layout>
        <c:manualLayout>
          <c:xMode val="edge"/>
          <c:yMode val="edge"/>
          <c:x val="0.29816859849040611"/>
          <c:y val="5.844170411420976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'SJ 4-Corners RK 296'!$AE$26</c:f>
              <c:strCache>
                <c:ptCount val="1"/>
                <c:pt idx="0">
                  <c:v>Pb:Al Ratio</c:v>
                </c:pt>
              </c:strCache>
            </c:strRef>
          </c:tx>
          <c:spPr>
            <a:solidFill>
              <a:schemeClr val="tx2">
                <a:lumMod val="60000"/>
                <a:lumOff val="40000"/>
              </a:schemeClr>
            </a:solidFill>
            <a:ln>
              <a:noFill/>
            </a:ln>
            <a:effectLst/>
          </c:spPr>
          <c:cat>
            <c:numRef>
              <c:f>'SJ 4-Corners RK 296'!$F$27:$F$153</c:f>
              <c:numCache>
                <c:formatCode>m/d/yy\ h:mm;@</c:formatCode>
                <c:ptCount val="127"/>
                <c:pt idx="0">
                  <c:v>42224.557638888888</c:v>
                </c:pt>
                <c:pt idx="1">
                  <c:v>42224.916666666664</c:v>
                </c:pt>
                <c:pt idx="2">
                  <c:v>42225.501388888886</c:v>
                </c:pt>
                <c:pt idx="3">
                  <c:v>42225.638888888891</c:v>
                </c:pt>
                <c:pt idx="4">
                  <c:v>42225.6875</c:v>
                </c:pt>
                <c:pt idx="5">
                  <c:v>42225.876388888886</c:v>
                </c:pt>
                <c:pt idx="6">
                  <c:v>42226.382638888892</c:v>
                </c:pt>
                <c:pt idx="7">
                  <c:v>42226.587500000001</c:v>
                </c:pt>
                <c:pt idx="8">
                  <c:v>42226.628472222219</c:v>
                </c:pt>
                <c:pt idx="9">
                  <c:v>42227.368055555555</c:v>
                </c:pt>
                <c:pt idx="10">
                  <c:v>42227.411111111112</c:v>
                </c:pt>
                <c:pt idx="11">
                  <c:v>42227.411111111112</c:v>
                </c:pt>
                <c:pt idx="12">
                  <c:v>42227.553472222222</c:v>
                </c:pt>
                <c:pt idx="13">
                  <c:v>42228.409722222219</c:v>
                </c:pt>
                <c:pt idx="14">
                  <c:v>42228.506249999999</c:v>
                </c:pt>
                <c:pt idx="15">
                  <c:v>42228.59375</c:v>
                </c:pt>
                <c:pt idx="16">
                  <c:v>42228.607638888891</c:v>
                </c:pt>
                <c:pt idx="17">
                  <c:v>42229.417361111111</c:v>
                </c:pt>
                <c:pt idx="18">
                  <c:v>42230.368055555555</c:v>
                </c:pt>
                <c:pt idx="19">
                  <c:v>42230.527777777781</c:v>
                </c:pt>
                <c:pt idx="20">
                  <c:v>42231.404861111114</c:v>
                </c:pt>
                <c:pt idx="21">
                  <c:v>42231.5</c:v>
                </c:pt>
                <c:pt idx="22">
                  <c:v>42232.385416666664</c:v>
                </c:pt>
                <c:pt idx="23">
                  <c:v>42232.506944444445</c:v>
                </c:pt>
                <c:pt idx="24">
                  <c:v>42233.392361111109</c:v>
                </c:pt>
                <c:pt idx="25">
                  <c:v>42234.413888888892</c:v>
                </c:pt>
                <c:pt idx="26">
                  <c:v>42234.586805555555</c:v>
                </c:pt>
                <c:pt idx="27">
                  <c:v>42235.395833333336</c:v>
                </c:pt>
                <c:pt idx="28">
                  <c:v>42235.503472222219</c:v>
                </c:pt>
                <c:pt idx="29">
                  <c:v>42236.405555555553</c:v>
                </c:pt>
                <c:pt idx="30">
                  <c:v>42240.560416666667</c:v>
                </c:pt>
                <c:pt idx="31">
                  <c:v>42241.522916666669</c:v>
                </c:pt>
                <c:pt idx="32">
                  <c:v>42242.40625</c:v>
                </c:pt>
                <c:pt idx="33">
                  <c:v>42242.540277777778</c:v>
                </c:pt>
                <c:pt idx="34">
                  <c:v>42243.519444444442</c:v>
                </c:pt>
                <c:pt idx="35">
                  <c:v>42257.565972222219</c:v>
                </c:pt>
                <c:pt idx="36">
                  <c:v>42262.506944444445</c:v>
                </c:pt>
                <c:pt idx="37">
                  <c:v>42268.534722222219</c:v>
                </c:pt>
                <c:pt idx="38">
                  <c:v>42271.506944444445</c:v>
                </c:pt>
                <c:pt idx="39">
                  <c:v>42275.440972222219</c:v>
                </c:pt>
                <c:pt idx="40">
                  <c:v>42277.399305555555</c:v>
                </c:pt>
                <c:pt idx="41">
                  <c:v>42282.429166666669</c:v>
                </c:pt>
                <c:pt idx="42">
                  <c:v>42285.421527777777</c:v>
                </c:pt>
                <c:pt idx="43">
                  <c:v>42289.454861111109</c:v>
                </c:pt>
                <c:pt idx="44">
                  <c:v>42303.447916666664</c:v>
                </c:pt>
                <c:pt idx="45">
                  <c:v>42416.625</c:v>
                </c:pt>
                <c:pt idx="46">
                  <c:v>42423.423611111109</c:v>
                </c:pt>
                <c:pt idx="47">
                  <c:v>42429.666666666664</c:v>
                </c:pt>
                <c:pt idx="48">
                  <c:v>42438.347222222219</c:v>
                </c:pt>
                <c:pt idx="49">
                  <c:v>42444.347222222219</c:v>
                </c:pt>
                <c:pt idx="50">
                  <c:v>42451.395833333336</c:v>
                </c:pt>
                <c:pt idx="51">
                  <c:v>42452.395833333336</c:v>
                </c:pt>
                <c:pt idx="52">
                  <c:v>42457.701388888891</c:v>
                </c:pt>
                <c:pt idx="53">
                  <c:v>42464.513888888891</c:v>
                </c:pt>
                <c:pt idx="54">
                  <c:v>42472.583333333336</c:v>
                </c:pt>
                <c:pt idx="55">
                  <c:v>42479.517361111109</c:v>
                </c:pt>
                <c:pt idx="56">
                  <c:v>42486.489583333336</c:v>
                </c:pt>
                <c:pt idx="57">
                  <c:v>42492.583333333336</c:v>
                </c:pt>
                <c:pt idx="58">
                  <c:v>42499.520833333336</c:v>
                </c:pt>
                <c:pt idx="59">
                  <c:v>42505.510416666664</c:v>
                </c:pt>
                <c:pt idx="60">
                  <c:v>42511.645833333336</c:v>
                </c:pt>
                <c:pt idx="61">
                  <c:v>42521.677083333336</c:v>
                </c:pt>
                <c:pt idx="62">
                  <c:v>42526.4375</c:v>
                </c:pt>
                <c:pt idx="63">
                  <c:v>42529.392361111109</c:v>
                </c:pt>
                <c:pt idx="64">
                  <c:v>42534.520833333336</c:v>
                </c:pt>
                <c:pt idx="65">
                  <c:v>42539.645833333336</c:v>
                </c:pt>
                <c:pt idx="66">
                  <c:v>42546.614583333336</c:v>
                </c:pt>
              </c:numCache>
            </c:numRef>
          </c:cat>
          <c:val>
            <c:numRef>
              <c:f>'SJ 4-Corners RK 296'!$AE$27:$AE$93</c:f>
              <c:numCache>
                <c:formatCode>#,##0.0000</c:formatCode>
                <c:ptCount val="67"/>
                <c:pt idx="0">
                  <c:v>9.2165898617511521E-3</c:v>
                </c:pt>
                <c:pt idx="1">
                  <c:v>3.5492457852706301E-3</c:v>
                </c:pt>
                <c:pt idx="2">
                  <c:v>7.7519379844961239E-3</c:v>
                </c:pt>
                <c:pt idx="4">
                  <c:v>1.7446932247746436E-3</c:v>
                </c:pt>
                <c:pt idx="5">
                  <c:v>8.3282674772036463E-4</c:v>
                </c:pt>
                <c:pt idx="6">
                  <c:v>2.2732558139534884E-3</c:v>
                </c:pt>
                <c:pt idx="7">
                  <c:v>9.9047619047619028E-4</c:v>
                </c:pt>
                <c:pt idx="8">
                  <c:v>2.7499999999999998E-3</c:v>
                </c:pt>
                <c:pt idx="9">
                  <c:v>3.3434650455927052E-4</c:v>
                </c:pt>
                <c:pt idx="10">
                  <c:v>3.7599999999999999E-3</c:v>
                </c:pt>
                <c:pt idx="12">
                  <c:v>3.7500000000000001E-4</c:v>
                </c:pt>
                <c:pt idx="13">
                  <c:v>1.9230769230769232E-2</c:v>
                </c:pt>
                <c:pt idx="14">
                  <c:v>1.2903225806451613E-2</c:v>
                </c:pt>
                <c:pt idx="15">
                  <c:v>0.38461538461538464</c:v>
                </c:pt>
                <c:pt idx="16">
                  <c:v>9.4047619047619047E-4</c:v>
                </c:pt>
                <c:pt idx="17">
                  <c:v>1.4513618677042801E-3</c:v>
                </c:pt>
                <c:pt idx="18">
                  <c:v>3.0864197530864199E-2</c:v>
                </c:pt>
                <c:pt idx="19">
                  <c:v>2.1739130434782609E-3</c:v>
                </c:pt>
                <c:pt idx="20">
                  <c:v>4.2105263157894736E-2</c:v>
                </c:pt>
                <c:pt idx="21">
                  <c:v>1.0638297872340426E-3</c:v>
                </c:pt>
                <c:pt idx="22">
                  <c:v>3.6764705882352942E-2</c:v>
                </c:pt>
                <c:pt idx="23">
                  <c:v>2.5000000000000001E-3</c:v>
                </c:pt>
                <c:pt idx="24">
                  <c:v>2.0833333333333333E-3</c:v>
                </c:pt>
                <c:pt idx="25">
                  <c:v>1.2008368200836818E-2</c:v>
                </c:pt>
                <c:pt idx="26">
                  <c:v>1.0769230769230769E-3</c:v>
                </c:pt>
                <c:pt idx="27">
                  <c:v>0.02</c:v>
                </c:pt>
                <c:pt idx="28">
                  <c:v>6.41025641025641E-3</c:v>
                </c:pt>
                <c:pt idx="29">
                  <c:v>7.0422535211267595E-2</c:v>
                </c:pt>
                <c:pt idx="30">
                  <c:v>1.6129032258064516E-2</c:v>
                </c:pt>
                <c:pt idx="31">
                  <c:v>3.1250000000000002E-3</c:v>
                </c:pt>
                <c:pt idx="32">
                  <c:v>0.15</c:v>
                </c:pt>
                <c:pt idx="33">
                  <c:v>7.2307692307692307E-4</c:v>
                </c:pt>
                <c:pt idx="34">
                  <c:v>1.090909090909091E-3</c:v>
                </c:pt>
                <c:pt idx="35">
                  <c:v>8.6363636363636362E-4</c:v>
                </c:pt>
                <c:pt idx="36">
                  <c:v>2.5000000000000001E-3</c:v>
                </c:pt>
                <c:pt idx="37">
                  <c:v>9.5E-4</c:v>
                </c:pt>
                <c:pt idx="38">
                  <c:v>7.6000000000000004E-4</c:v>
                </c:pt>
                <c:pt idx="39">
                  <c:v>4.943820224719101E-4</c:v>
                </c:pt>
                <c:pt idx="40">
                  <c:v>6.382978723404255E-3</c:v>
                </c:pt>
                <c:pt idx="41">
                  <c:v>2.5000000000000001E-3</c:v>
                </c:pt>
                <c:pt idx="42">
                  <c:v>1.9298245614035089E-3</c:v>
                </c:pt>
                <c:pt idx="43">
                  <c:v>6.0869565217391299E-4</c:v>
                </c:pt>
                <c:pt idx="44">
                  <c:v>2E-3</c:v>
                </c:pt>
                <c:pt idx="45">
                  <c:v>1.7130151572090694E-3</c:v>
                </c:pt>
                <c:pt idx="46">
                  <c:v>6.7132116004296454E-3</c:v>
                </c:pt>
                <c:pt idx="47">
                  <c:v>9.5868085514332294E-3</c:v>
                </c:pt>
                <c:pt idx="48">
                  <c:v>5.7934071027171087E-3</c:v>
                </c:pt>
                <c:pt idx="49">
                  <c:v>0.01</c:v>
                </c:pt>
                <c:pt idx="50">
                  <c:v>0.01</c:v>
                </c:pt>
                <c:pt idx="51">
                  <c:v>2.5000000000000001E-3</c:v>
                </c:pt>
                <c:pt idx="52">
                  <c:v>0.01</c:v>
                </c:pt>
                <c:pt idx="53">
                  <c:v>2.2179732313575527E-3</c:v>
                </c:pt>
                <c:pt idx="54">
                  <c:v>3.2218570784200012E-3</c:v>
                </c:pt>
                <c:pt idx="55">
                  <c:v>5.4200542005420063E-3</c:v>
                </c:pt>
                <c:pt idx="56">
                  <c:v>3.4153005464480873E-3</c:v>
                </c:pt>
                <c:pt idx="57">
                  <c:v>4.0884745901304228E-3</c:v>
                </c:pt>
                <c:pt idx="58">
                  <c:v>3.2726692209450827E-3</c:v>
                </c:pt>
                <c:pt idx="59">
                  <c:v>3.6419666619974785E-3</c:v>
                </c:pt>
                <c:pt idx="60">
                  <c:v>5.5997264255792092E-3</c:v>
                </c:pt>
                <c:pt idx="61">
                  <c:v>4.1142857142857144E-3</c:v>
                </c:pt>
                <c:pt idx="62">
                  <c:v>7.5568496949528566E-3</c:v>
                </c:pt>
                <c:pt idx="63">
                  <c:v>0</c:v>
                </c:pt>
                <c:pt idx="64">
                  <c:v>9.1772052098773212E-3</c:v>
                </c:pt>
                <c:pt idx="65">
                  <c:v>9.6369610514505533E-3</c:v>
                </c:pt>
                <c:pt idx="66">
                  <c:v>6.3371356147021553E-3</c:v>
                </c:pt>
              </c:numCache>
            </c:numRef>
          </c:val>
          <c:extLst>
            <c:ext xmlns:c16="http://schemas.microsoft.com/office/drawing/2014/chart" uri="{C3380CC4-5D6E-409C-BE32-E72D297353CC}">
              <c16:uniqueId val="{00000001-078D-4D91-82CA-C3CC32FD6C01}"/>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8"/>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userShapes r:id="rId3"/>
</c:chartSpace>
</file>

<file path=xl/charts/chart1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4-Corners RK 296'!$A$1</c:f>
          <c:strCache>
            <c:ptCount val="1"/>
            <c:pt idx="0">
              <c:v>San Juan at Four Corners (RK 296 to 299)</c:v>
            </c:pt>
          </c:strCache>
        </c:strRef>
      </c:tx>
      <c:layout>
        <c:manualLayout>
          <c:xMode val="edge"/>
          <c:yMode val="edge"/>
          <c:x val="0.19566178274639512"/>
          <c:y val="3.5180408046988472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493046844204834"/>
          <c:y val="0.12340545713599368"/>
          <c:w val="0.69785117246517858"/>
          <c:h val="0.66033167549072713"/>
        </c:manualLayout>
      </c:layout>
      <c:barChart>
        <c:barDir val="col"/>
        <c:grouping val="stacked"/>
        <c:varyColors val="0"/>
        <c:ser>
          <c:idx val="0"/>
          <c:order val="0"/>
          <c:tx>
            <c:strRef>
              <c:f>'SJ 4-Corners RK 296'!$G$26</c:f>
              <c:strCache>
                <c:ptCount val="1"/>
                <c:pt idx="0">
                  <c:v>Aluminum</c:v>
                </c:pt>
              </c:strCache>
            </c:strRef>
          </c:tx>
          <c:spPr>
            <a:solidFill>
              <a:schemeClr val="accent1"/>
            </a:solidFill>
            <a:ln>
              <a:noFill/>
            </a:ln>
            <a:effectLst/>
          </c:spPr>
          <c:invertIfNegative val="0"/>
          <c:cat>
            <c:numRef>
              <c:f>'SJ 4-Corners RK 296'!$F$27:$F$144</c:f>
              <c:numCache>
                <c:formatCode>m/d/yy\ h:mm;@</c:formatCode>
                <c:ptCount val="118"/>
                <c:pt idx="0">
                  <c:v>42224.557638888888</c:v>
                </c:pt>
                <c:pt idx="1">
                  <c:v>42224.916666666664</c:v>
                </c:pt>
                <c:pt idx="2">
                  <c:v>42225.501388888886</c:v>
                </c:pt>
                <c:pt idx="3">
                  <c:v>42225.638888888891</c:v>
                </c:pt>
                <c:pt idx="4">
                  <c:v>42225.6875</c:v>
                </c:pt>
                <c:pt idx="5">
                  <c:v>42225.876388888886</c:v>
                </c:pt>
                <c:pt idx="6">
                  <c:v>42226.382638888892</c:v>
                </c:pt>
                <c:pt idx="7">
                  <c:v>42226.587500000001</c:v>
                </c:pt>
                <c:pt idx="8">
                  <c:v>42226.628472222219</c:v>
                </c:pt>
                <c:pt idx="9">
                  <c:v>42227.368055555555</c:v>
                </c:pt>
                <c:pt idx="10">
                  <c:v>42227.411111111112</c:v>
                </c:pt>
                <c:pt idx="11">
                  <c:v>42227.411111111112</c:v>
                </c:pt>
                <c:pt idx="12">
                  <c:v>42227.553472222222</c:v>
                </c:pt>
                <c:pt idx="13">
                  <c:v>42228.409722222219</c:v>
                </c:pt>
                <c:pt idx="14">
                  <c:v>42228.506249999999</c:v>
                </c:pt>
                <c:pt idx="15">
                  <c:v>42228.59375</c:v>
                </c:pt>
                <c:pt idx="16">
                  <c:v>42228.607638888891</c:v>
                </c:pt>
                <c:pt idx="17">
                  <c:v>42229.417361111111</c:v>
                </c:pt>
                <c:pt idx="18">
                  <c:v>42230.368055555555</c:v>
                </c:pt>
                <c:pt idx="19">
                  <c:v>42230.527777777781</c:v>
                </c:pt>
                <c:pt idx="20">
                  <c:v>42231.404861111114</c:v>
                </c:pt>
                <c:pt idx="21">
                  <c:v>42231.5</c:v>
                </c:pt>
                <c:pt idx="22">
                  <c:v>42232.385416666664</c:v>
                </c:pt>
                <c:pt idx="23">
                  <c:v>42232.506944444445</c:v>
                </c:pt>
                <c:pt idx="24">
                  <c:v>42233.392361111109</c:v>
                </c:pt>
                <c:pt idx="25">
                  <c:v>42234.413888888892</c:v>
                </c:pt>
                <c:pt idx="26">
                  <c:v>42234.586805555555</c:v>
                </c:pt>
                <c:pt idx="27">
                  <c:v>42235.395833333336</c:v>
                </c:pt>
                <c:pt idx="28">
                  <c:v>42235.503472222219</c:v>
                </c:pt>
                <c:pt idx="29">
                  <c:v>42236.405555555553</c:v>
                </c:pt>
                <c:pt idx="30">
                  <c:v>42240.560416666667</c:v>
                </c:pt>
                <c:pt idx="31">
                  <c:v>42241.522916666669</c:v>
                </c:pt>
                <c:pt idx="32">
                  <c:v>42242.40625</c:v>
                </c:pt>
                <c:pt idx="33">
                  <c:v>42242.540277777778</c:v>
                </c:pt>
                <c:pt idx="34">
                  <c:v>42243.519444444442</c:v>
                </c:pt>
                <c:pt idx="35">
                  <c:v>42257.565972222219</c:v>
                </c:pt>
                <c:pt idx="36">
                  <c:v>42262.506944444445</c:v>
                </c:pt>
                <c:pt idx="37">
                  <c:v>42268.534722222219</c:v>
                </c:pt>
                <c:pt idx="38">
                  <c:v>42271.506944444445</c:v>
                </c:pt>
                <c:pt idx="39">
                  <c:v>42275.440972222219</c:v>
                </c:pt>
                <c:pt idx="40">
                  <c:v>42277.399305555555</c:v>
                </c:pt>
                <c:pt idx="41">
                  <c:v>42282.429166666669</c:v>
                </c:pt>
                <c:pt idx="42">
                  <c:v>42285.421527777777</c:v>
                </c:pt>
                <c:pt idx="43">
                  <c:v>42289.454861111109</c:v>
                </c:pt>
                <c:pt idx="44">
                  <c:v>42303.447916666664</c:v>
                </c:pt>
                <c:pt idx="45">
                  <c:v>42416.625</c:v>
                </c:pt>
                <c:pt idx="46">
                  <c:v>42423.423611111109</c:v>
                </c:pt>
                <c:pt idx="47">
                  <c:v>42429.666666666664</c:v>
                </c:pt>
                <c:pt idx="48">
                  <c:v>42438.347222222219</c:v>
                </c:pt>
                <c:pt idx="49">
                  <c:v>42444.347222222219</c:v>
                </c:pt>
                <c:pt idx="50">
                  <c:v>42451.395833333336</c:v>
                </c:pt>
                <c:pt idx="51">
                  <c:v>42452.395833333336</c:v>
                </c:pt>
                <c:pt idx="52">
                  <c:v>42457.701388888891</c:v>
                </c:pt>
                <c:pt idx="53">
                  <c:v>42464.513888888891</c:v>
                </c:pt>
                <c:pt idx="54">
                  <c:v>42472.583333333336</c:v>
                </c:pt>
                <c:pt idx="55">
                  <c:v>42479.517361111109</c:v>
                </c:pt>
                <c:pt idx="56">
                  <c:v>42486.489583333336</c:v>
                </c:pt>
                <c:pt idx="57">
                  <c:v>42492.583333333336</c:v>
                </c:pt>
                <c:pt idx="58">
                  <c:v>42499.520833333336</c:v>
                </c:pt>
                <c:pt idx="59">
                  <c:v>42505.510416666664</c:v>
                </c:pt>
                <c:pt idx="60">
                  <c:v>42511.645833333336</c:v>
                </c:pt>
                <c:pt idx="61">
                  <c:v>42521.677083333336</c:v>
                </c:pt>
                <c:pt idx="62">
                  <c:v>42526.4375</c:v>
                </c:pt>
                <c:pt idx="63">
                  <c:v>42529.392361111109</c:v>
                </c:pt>
                <c:pt idx="64">
                  <c:v>42534.520833333336</c:v>
                </c:pt>
                <c:pt idx="65">
                  <c:v>42539.645833333336</c:v>
                </c:pt>
                <c:pt idx="66">
                  <c:v>42546.614583333336</c:v>
                </c:pt>
              </c:numCache>
            </c:numRef>
          </c:cat>
          <c:val>
            <c:numRef>
              <c:f>'SJ 4-Corners RK 296'!$G$27:$G$93</c:f>
              <c:numCache>
                <c:formatCode>#,##0.00</c:formatCode>
                <c:ptCount val="67"/>
                <c:pt idx="0">
                  <c:v>217</c:v>
                </c:pt>
                <c:pt idx="1">
                  <c:v>11.27</c:v>
                </c:pt>
                <c:pt idx="2">
                  <c:v>258</c:v>
                </c:pt>
                <c:pt idx="3">
                  <c:v>24</c:v>
                </c:pt>
                <c:pt idx="4">
                  <c:v>34.39</c:v>
                </c:pt>
                <c:pt idx="5">
                  <c:v>329</c:v>
                </c:pt>
                <c:pt idx="6">
                  <c:v>172</c:v>
                </c:pt>
                <c:pt idx="7">
                  <c:v>1050</c:v>
                </c:pt>
                <c:pt idx="8">
                  <c:v>28</c:v>
                </c:pt>
                <c:pt idx="9">
                  <c:v>3290</c:v>
                </c:pt>
                <c:pt idx="10">
                  <c:v>25</c:v>
                </c:pt>
                <c:pt idx="11">
                  <c:v>24</c:v>
                </c:pt>
                <c:pt idx="12">
                  <c:v>720</c:v>
                </c:pt>
                <c:pt idx="13">
                  <c:v>104</c:v>
                </c:pt>
                <c:pt idx="14">
                  <c:v>155</c:v>
                </c:pt>
                <c:pt idx="15">
                  <c:v>7.8</c:v>
                </c:pt>
                <c:pt idx="16">
                  <c:v>840</c:v>
                </c:pt>
                <c:pt idx="17">
                  <c:v>257</c:v>
                </c:pt>
                <c:pt idx="18">
                  <c:v>64.8</c:v>
                </c:pt>
                <c:pt idx="19">
                  <c:v>230</c:v>
                </c:pt>
                <c:pt idx="20">
                  <c:v>47.5</c:v>
                </c:pt>
                <c:pt idx="21">
                  <c:v>470</c:v>
                </c:pt>
                <c:pt idx="22">
                  <c:v>54.4</c:v>
                </c:pt>
                <c:pt idx="23">
                  <c:v>24</c:v>
                </c:pt>
                <c:pt idx="24">
                  <c:v>240</c:v>
                </c:pt>
                <c:pt idx="25">
                  <c:v>23.900000000000002</c:v>
                </c:pt>
                <c:pt idx="26">
                  <c:v>1300</c:v>
                </c:pt>
                <c:pt idx="27">
                  <c:v>100</c:v>
                </c:pt>
                <c:pt idx="28">
                  <c:v>78</c:v>
                </c:pt>
                <c:pt idx="29">
                  <c:v>28.400000000000002</c:v>
                </c:pt>
                <c:pt idx="30">
                  <c:v>31</c:v>
                </c:pt>
                <c:pt idx="31">
                  <c:v>160</c:v>
                </c:pt>
                <c:pt idx="32">
                  <c:v>20</c:v>
                </c:pt>
                <c:pt idx="33">
                  <c:v>130</c:v>
                </c:pt>
                <c:pt idx="34">
                  <c:v>55</c:v>
                </c:pt>
                <c:pt idx="35">
                  <c:v>220</c:v>
                </c:pt>
                <c:pt idx="36">
                  <c:v>24</c:v>
                </c:pt>
                <c:pt idx="37">
                  <c:v>200</c:v>
                </c:pt>
                <c:pt idx="38">
                  <c:v>250000</c:v>
                </c:pt>
                <c:pt idx="39">
                  <c:v>890</c:v>
                </c:pt>
                <c:pt idx="40">
                  <c:v>47</c:v>
                </c:pt>
                <c:pt idx="41">
                  <c:v>24</c:v>
                </c:pt>
                <c:pt idx="42">
                  <c:v>570</c:v>
                </c:pt>
                <c:pt idx="43">
                  <c:v>690</c:v>
                </c:pt>
                <c:pt idx="44">
                  <c:v>30</c:v>
                </c:pt>
                <c:pt idx="45">
                  <c:v>319.32</c:v>
                </c:pt>
                <c:pt idx="46">
                  <c:v>14.896000000000001</c:v>
                </c:pt>
                <c:pt idx="47">
                  <c:v>10.430999999999999</c:v>
                </c:pt>
                <c:pt idx="48">
                  <c:v>17.260999999999999</c:v>
                </c:pt>
                <c:pt idx="49">
                  <c:v>10</c:v>
                </c:pt>
                <c:pt idx="50">
                  <c:v>10</c:v>
                </c:pt>
                <c:pt idx="51">
                  <c:v>24</c:v>
                </c:pt>
                <c:pt idx="52">
                  <c:v>10</c:v>
                </c:pt>
                <c:pt idx="53">
                  <c:v>52.3</c:v>
                </c:pt>
                <c:pt idx="54">
                  <c:v>31.038</c:v>
                </c:pt>
                <c:pt idx="55">
                  <c:v>18.45</c:v>
                </c:pt>
                <c:pt idx="56">
                  <c:v>29.28</c:v>
                </c:pt>
                <c:pt idx="57">
                  <c:v>24.459</c:v>
                </c:pt>
                <c:pt idx="58">
                  <c:v>37.584000000000003</c:v>
                </c:pt>
                <c:pt idx="59">
                  <c:v>49.972999999999999</c:v>
                </c:pt>
                <c:pt idx="60">
                  <c:v>23.393999999999998</c:v>
                </c:pt>
                <c:pt idx="61">
                  <c:v>48.125</c:v>
                </c:pt>
                <c:pt idx="62">
                  <c:v>72.12</c:v>
                </c:pt>
                <c:pt idx="64">
                  <c:v>63.417999999999999</c:v>
                </c:pt>
                <c:pt idx="65">
                  <c:v>49.911999999999999</c:v>
                </c:pt>
                <c:pt idx="66">
                  <c:v>15.78</c:v>
                </c:pt>
              </c:numCache>
            </c:numRef>
          </c:val>
          <c:extLst>
            <c:ext xmlns:c16="http://schemas.microsoft.com/office/drawing/2014/chart" uri="{C3380CC4-5D6E-409C-BE32-E72D297353CC}">
              <c16:uniqueId val="{00000000-5EFF-4D4E-BDB9-CB3717B0E136}"/>
            </c:ext>
          </c:extLst>
        </c:ser>
        <c:dLbls>
          <c:showLegendKey val="0"/>
          <c:showVal val="0"/>
          <c:showCatName val="0"/>
          <c:showSerName val="0"/>
          <c:showPercent val="0"/>
          <c:showBubbleSize val="0"/>
        </c:dLbls>
        <c:gapWidth val="219"/>
        <c:overlap val="100"/>
        <c:axId val="946697232"/>
        <c:axId val="946697624"/>
        <c:extLst/>
      </c:barChart>
      <c:catAx>
        <c:axId val="9466972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697624"/>
        <c:crossesAt val="1.0000000000000002E-2"/>
        <c:auto val="0"/>
        <c:lblAlgn val="ctr"/>
        <c:lblOffset val="100"/>
        <c:tickLblSkip val="5"/>
        <c:tickMarkSkip val="5"/>
        <c:noMultiLvlLbl val="0"/>
      </c:catAx>
      <c:valAx>
        <c:axId val="94669762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1037210315728613E-3"/>
              <c:y val="0.23934291738599564"/>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697232"/>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4-Corners RK 296'!$A$1</c:f>
          <c:strCache>
            <c:ptCount val="1"/>
            <c:pt idx="0">
              <c:v>San Juan at Four Corners (RK 296 to 299)</c:v>
            </c:pt>
          </c:strCache>
        </c:strRef>
      </c:tx>
      <c:layout>
        <c:manualLayout>
          <c:xMode val="edge"/>
          <c:yMode val="edge"/>
          <c:x val="0.19388277889475408"/>
          <c:y val="3.461818440798398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'SJ 4-Corners RK 296'!$I$26</c:f>
              <c:strCache>
                <c:ptCount val="1"/>
                <c:pt idx="0">
                  <c:v>Arsenic</c:v>
                </c:pt>
              </c:strCache>
            </c:strRef>
          </c:tx>
          <c:spPr>
            <a:solidFill>
              <a:srgbClr val="993D81"/>
            </a:solidFill>
            <a:ln>
              <a:noFill/>
            </a:ln>
            <a:effectLst/>
          </c:spPr>
          <c:invertIfNegative val="0"/>
          <c:cat>
            <c:numRef>
              <c:f>'SJ 4-Corners RK 296'!$F$27:$F$144</c:f>
              <c:numCache>
                <c:formatCode>m/d/yy\ h:mm;@</c:formatCode>
                <c:ptCount val="118"/>
                <c:pt idx="0">
                  <c:v>42224.557638888888</c:v>
                </c:pt>
                <c:pt idx="1">
                  <c:v>42224.916666666664</c:v>
                </c:pt>
                <c:pt idx="2">
                  <c:v>42225.501388888886</c:v>
                </c:pt>
                <c:pt idx="3">
                  <c:v>42225.638888888891</c:v>
                </c:pt>
                <c:pt idx="4">
                  <c:v>42225.6875</c:v>
                </c:pt>
                <c:pt idx="5">
                  <c:v>42225.876388888886</c:v>
                </c:pt>
                <c:pt idx="6">
                  <c:v>42226.382638888892</c:v>
                </c:pt>
                <c:pt idx="7">
                  <c:v>42226.587500000001</c:v>
                </c:pt>
                <c:pt idx="8">
                  <c:v>42226.628472222219</c:v>
                </c:pt>
                <c:pt idx="9">
                  <c:v>42227.368055555555</c:v>
                </c:pt>
                <c:pt idx="10">
                  <c:v>42227.411111111112</c:v>
                </c:pt>
                <c:pt idx="11">
                  <c:v>42227.411111111112</c:v>
                </c:pt>
                <c:pt idx="12">
                  <c:v>42227.553472222222</c:v>
                </c:pt>
                <c:pt idx="13">
                  <c:v>42228.409722222219</c:v>
                </c:pt>
                <c:pt idx="14">
                  <c:v>42228.506249999999</c:v>
                </c:pt>
                <c:pt idx="15">
                  <c:v>42228.59375</c:v>
                </c:pt>
                <c:pt idx="16">
                  <c:v>42228.607638888891</c:v>
                </c:pt>
                <c:pt idx="17">
                  <c:v>42229.417361111111</c:v>
                </c:pt>
                <c:pt idx="18">
                  <c:v>42230.368055555555</c:v>
                </c:pt>
                <c:pt idx="19">
                  <c:v>42230.527777777781</c:v>
                </c:pt>
                <c:pt idx="20">
                  <c:v>42231.404861111114</c:v>
                </c:pt>
                <c:pt idx="21">
                  <c:v>42231.5</c:v>
                </c:pt>
                <c:pt idx="22">
                  <c:v>42232.385416666664</c:v>
                </c:pt>
                <c:pt idx="23">
                  <c:v>42232.506944444445</c:v>
                </c:pt>
                <c:pt idx="24">
                  <c:v>42233.392361111109</c:v>
                </c:pt>
                <c:pt idx="25">
                  <c:v>42234.413888888892</c:v>
                </c:pt>
                <c:pt idx="26">
                  <c:v>42234.586805555555</c:v>
                </c:pt>
                <c:pt idx="27">
                  <c:v>42235.395833333336</c:v>
                </c:pt>
                <c:pt idx="28">
                  <c:v>42235.503472222219</c:v>
                </c:pt>
                <c:pt idx="29">
                  <c:v>42236.405555555553</c:v>
                </c:pt>
                <c:pt idx="30">
                  <c:v>42240.560416666667</c:v>
                </c:pt>
                <c:pt idx="31">
                  <c:v>42241.522916666669</c:v>
                </c:pt>
                <c:pt idx="32">
                  <c:v>42242.40625</c:v>
                </c:pt>
                <c:pt idx="33">
                  <c:v>42242.540277777778</c:v>
                </c:pt>
                <c:pt idx="34">
                  <c:v>42243.519444444442</c:v>
                </c:pt>
                <c:pt idx="35">
                  <c:v>42257.565972222219</c:v>
                </c:pt>
                <c:pt idx="36">
                  <c:v>42262.506944444445</c:v>
                </c:pt>
                <c:pt idx="37">
                  <c:v>42268.534722222219</c:v>
                </c:pt>
                <c:pt idx="38">
                  <c:v>42271.506944444445</c:v>
                </c:pt>
                <c:pt idx="39">
                  <c:v>42275.440972222219</c:v>
                </c:pt>
                <c:pt idx="40">
                  <c:v>42277.399305555555</c:v>
                </c:pt>
                <c:pt idx="41">
                  <c:v>42282.429166666669</c:v>
                </c:pt>
                <c:pt idx="42">
                  <c:v>42285.421527777777</c:v>
                </c:pt>
                <c:pt idx="43">
                  <c:v>42289.454861111109</c:v>
                </c:pt>
                <c:pt idx="44">
                  <c:v>42303.447916666664</c:v>
                </c:pt>
                <c:pt idx="45">
                  <c:v>42416.625</c:v>
                </c:pt>
                <c:pt idx="46">
                  <c:v>42423.423611111109</c:v>
                </c:pt>
                <c:pt idx="47">
                  <c:v>42429.666666666664</c:v>
                </c:pt>
                <c:pt idx="48">
                  <c:v>42438.347222222219</c:v>
                </c:pt>
                <c:pt idx="49">
                  <c:v>42444.347222222219</c:v>
                </c:pt>
                <c:pt idx="50">
                  <c:v>42451.395833333336</c:v>
                </c:pt>
                <c:pt idx="51">
                  <c:v>42452.395833333336</c:v>
                </c:pt>
                <c:pt idx="52">
                  <c:v>42457.701388888891</c:v>
                </c:pt>
                <c:pt idx="53">
                  <c:v>42464.513888888891</c:v>
                </c:pt>
                <c:pt idx="54">
                  <c:v>42472.583333333336</c:v>
                </c:pt>
                <c:pt idx="55">
                  <c:v>42479.517361111109</c:v>
                </c:pt>
                <c:pt idx="56">
                  <c:v>42486.489583333336</c:v>
                </c:pt>
                <c:pt idx="57">
                  <c:v>42492.583333333336</c:v>
                </c:pt>
                <c:pt idx="58">
                  <c:v>42499.520833333336</c:v>
                </c:pt>
                <c:pt idx="59">
                  <c:v>42505.510416666664</c:v>
                </c:pt>
                <c:pt idx="60">
                  <c:v>42511.645833333336</c:v>
                </c:pt>
                <c:pt idx="61">
                  <c:v>42521.677083333336</c:v>
                </c:pt>
                <c:pt idx="62">
                  <c:v>42526.4375</c:v>
                </c:pt>
                <c:pt idx="63">
                  <c:v>42529.392361111109</c:v>
                </c:pt>
                <c:pt idx="64">
                  <c:v>42534.520833333336</c:v>
                </c:pt>
                <c:pt idx="65">
                  <c:v>42539.645833333336</c:v>
                </c:pt>
                <c:pt idx="66">
                  <c:v>42546.614583333336</c:v>
                </c:pt>
              </c:numCache>
            </c:numRef>
          </c:cat>
          <c:val>
            <c:numRef>
              <c:f>'SJ 4-Corners RK 296'!$I$27:$I$93</c:f>
              <c:numCache>
                <c:formatCode>#,##0.00</c:formatCode>
                <c:ptCount val="67"/>
                <c:pt idx="0">
                  <c:v>1.34</c:v>
                </c:pt>
                <c:pt idx="1">
                  <c:v>1.23</c:v>
                </c:pt>
                <c:pt idx="2">
                  <c:v>0.628</c:v>
                </c:pt>
                <c:pt idx="3">
                  <c:v>0.56000000000000005</c:v>
                </c:pt>
                <c:pt idx="4">
                  <c:v>0.94</c:v>
                </c:pt>
                <c:pt idx="5">
                  <c:v>0.94600000000000006</c:v>
                </c:pt>
                <c:pt idx="6">
                  <c:v>0.99400000000000011</c:v>
                </c:pt>
                <c:pt idx="7">
                  <c:v>1.3</c:v>
                </c:pt>
                <c:pt idx="8">
                  <c:v>1</c:v>
                </c:pt>
                <c:pt idx="9">
                  <c:v>1.72</c:v>
                </c:pt>
                <c:pt idx="10">
                  <c:v>1.2</c:v>
                </c:pt>
                <c:pt idx="11">
                  <c:v>0.92</c:v>
                </c:pt>
                <c:pt idx="12">
                  <c:v>1.33</c:v>
                </c:pt>
                <c:pt idx="13">
                  <c:v>0.879</c:v>
                </c:pt>
                <c:pt idx="14">
                  <c:v>1.21</c:v>
                </c:pt>
                <c:pt idx="15">
                  <c:v>0.95</c:v>
                </c:pt>
                <c:pt idx="16">
                  <c:v>1</c:v>
                </c:pt>
                <c:pt idx="17">
                  <c:v>1.25</c:v>
                </c:pt>
                <c:pt idx="18">
                  <c:v>1.7</c:v>
                </c:pt>
                <c:pt idx="19">
                  <c:v>1.1000000000000001</c:v>
                </c:pt>
                <c:pt idx="20">
                  <c:v>1.36</c:v>
                </c:pt>
                <c:pt idx="21">
                  <c:v>1.1000000000000001</c:v>
                </c:pt>
                <c:pt idx="22">
                  <c:v>0.88</c:v>
                </c:pt>
                <c:pt idx="23">
                  <c:v>2.2999999999999998</c:v>
                </c:pt>
                <c:pt idx="24">
                  <c:v>1.1000000000000001</c:v>
                </c:pt>
                <c:pt idx="25">
                  <c:v>1.31</c:v>
                </c:pt>
                <c:pt idx="26">
                  <c:v>1.5</c:v>
                </c:pt>
                <c:pt idx="27">
                  <c:v>1.34</c:v>
                </c:pt>
                <c:pt idx="28">
                  <c:v>1.3</c:v>
                </c:pt>
                <c:pt idx="29">
                  <c:v>1.32</c:v>
                </c:pt>
                <c:pt idx="30">
                  <c:v>1.2</c:v>
                </c:pt>
                <c:pt idx="31">
                  <c:v>1.4</c:v>
                </c:pt>
                <c:pt idx="32">
                  <c:v>0.7</c:v>
                </c:pt>
                <c:pt idx="33">
                  <c:v>1.1000000000000001</c:v>
                </c:pt>
                <c:pt idx="34">
                  <c:v>0.94</c:v>
                </c:pt>
                <c:pt idx="35">
                  <c:v>1.5</c:v>
                </c:pt>
                <c:pt idx="36">
                  <c:v>1.4</c:v>
                </c:pt>
                <c:pt idx="37">
                  <c:v>1.2</c:v>
                </c:pt>
                <c:pt idx="38">
                  <c:v>30</c:v>
                </c:pt>
                <c:pt idx="39">
                  <c:v>1.5</c:v>
                </c:pt>
                <c:pt idx="40">
                  <c:v>1.3</c:v>
                </c:pt>
                <c:pt idx="41">
                  <c:v>1.1000000000000001</c:v>
                </c:pt>
                <c:pt idx="42">
                  <c:v>1</c:v>
                </c:pt>
                <c:pt idx="43">
                  <c:v>0.99</c:v>
                </c:pt>
                <c:pt idx="44">
                  <c:v>0.95</c:v>
                </c:pt>
                <c:pt idx="45">
                  <c:v>1</c:v>
                </c:pt>
                <c:pt idx="46">
                  <c:v>1</c:v>
                </c:pt>
                <c:pt idx="47">
                  <c:v>1</c:v>
                </c:pt>
                <c:pt idx="48">
                  <c:v>1</c:v>
                </c:pt>
                <c:pt idx="49">
                  <c:v>1</c:v>
                </c:pt>
                <c:pt idx="50">
                  <c:v>1</c:v>
                </c:pt>
                <c:pt idx="51">
                  <c:v>0.37</c:v>
                </c:pt>
                <c:pt idx="52">
                  <c:v>1</c:v>
                </c:pt>
                <c:pt idx="53">
                  <c:v>1</c:v>
                </c:pt>
                <c:pt idx="54">
                  <c:v>1</c:v>
                </c:pt>
                <c:pt idx="55">
                  <c:v>1</c:v>
                </c:pt>
                <c:pt idx="56">
                  <c:v>1</c:v>
                </c:pt>
                <c:pt idx="57">
                  <c:v>1</c:v>
                </c:pt>
                <c:pt idx="58">
                  <c:v>1</c:v>
                </c:pt>
                <c:pt idx="59">
                  <c:v>1</c:v>
                </c:pt>
                <c:pt idx="60">
                  <c:v>1</c:v>
                </c:pt>
                <c:pt idx="61">
                  <c:v>1</c:v>
                </c:pt>
                <c:pt idx="62">
                  <c:v>1</c:v>
                </c:pt>
                <c:pt idx="63">
                  <c:v>0.82</c:v>
                </c:pt>
                <c:pt idx="64">
                  <c:v>1</c:v>
                </c:pt>
                <c:pt idx="65">
                  <c:v>1</c:v>
                </c:pt>
                <c:pt idx="66">
                  <c:v>1</c:v>
                </c:pt>
              </c:numCache>
            </c:numRef>
          </c:val>
          <c:extLst>
            <c:ext xmlns:c16="http://schemas.microsoft.com/office/drawing/2014/chart" uri="{C3380CC4-5D6E-409C-BE32-E72D297353CC}">
              <c16:uniqueId val="{00000000-3A24-4EFC-B8C7-7EDD5B8CF671}"/>
            </c:ext>
          </c:extLst>
        </c:ser>
        <c:dLbls>
          <c:showLegendKey val="0"/>
          <c:showVal val="0"/>
          <c:showCatName val="0"/>
          <c:showSerName val="0"/>
          <c:showPercent val="0"/>
          <c:showBubbleSize val="0"/>
        </c:dLbls>
        <c:gapWidth val="219"/>
        <c:overlap val="100"/>
        <c:axId val="946698408"/>
        <c:axId val="946698800"/>
        <c:extLst/>
      </c:barChart>
      <c:catAx>
        <c:axId val="9466984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46698800"/>
        <c:crossesAt val="1.0000000000000003E-4"/>
        <c:auto val="0"/>
        <c:lblAlgn val="ctr"/>
        <c:lblOffset val="100"/>
        <c:tickLblSkip val="5"/>
        <c:tickMarkSkip val="5"/>
        <c:noMultiLvlLbl val="0"/>
      </c:catAx>
      <c:valAx>
        <c:axId val="94669880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698408"/>
        <c:crosses val="autoZero"/>
        <c:crossBetween val="between"/>
      </c:valAx>
      <c:spPr>
        <a:noFill/>
        <a:ln>
          <a:solidFill>
            <a:schemeClr val="tx1">
              <a:lumMod val="75000"/>
              <a:lumOff val="25000"/>
            </a:schemeClr>
          </a:solidFill>
        </a:ln>
        <a:effectLst/>
      </c:spPr>
    </c:plotArea>
    <c:legend>
      <c:legendPos val="t"/>
      <c:layout>
        <c:manualLayout>
          <c:xMode val="edge"/>
          <c:yMode val="edge"/>
          <c:x val="0.30097291755112504"/>
          <c:y val="0.1359608785480523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4-Corners RK 296'!$A$1</c:f>
          <c:strCache>
            <c:ptCount val="1"/>
            <c:pt idx="0">
              <c:v>San Juan at Four Corners (RK 296 to 299)</c:v>
            </c:pt>
          </c:strCache>
        </c:strRef>
      </c:tx>
      <c:layout>
        <c:manualLayout>
          <c:xMode val="edge"/>
          <c:yMode val="edge"/>
          <c:x val="0.20153907354545991"/>
          <c:y val="4.3135752074604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'SJ 4-Corners RK 296'!$L$26</c:f>
              <c:strCache>
                <c:ptCount val="1"/>
                <c:pt idx="0">
                  <c:v>Cadmium</c:v>
                </c:pt>
              </c:strCache>
            </c:strRef>
          </c:tx>
          <c:spPr>
            <a:solidFill>
              <a:schemeClr val="accent1"/>
            </a:solidFill>
            <a:ln>
              <a:noFill/>
            </a:ln>
            <a:effectLst/>
          </c:spPr>
          <c:invertIfNegative val="0"/>
          <c:cat>
            <c:numRef>
              <c:f>'SJ 4-Corners RK 296'!$F$27:$F$144</c:f>
              <c:numCache>
                <c:formatCode>m/d/yy\ h:mm;@</c:formatCode>
                <c:ptCount val="118"/>
                <c:pt idx="0">
                  <c:v>42224.557638888888</c:v>
                </c:pt>
                <c:pt idx="1">
                  <c:v>42224.916666666664</c:v>
                </c:pt>
                <c:pt idx="2">
                  <c:v>42225.501388888886</c:v>
                </c:pt>
                <c:pt idx="3">
                  <c:v>42225.638888888891</c:v>
                </c:pt>
                <c:pt idx="4">
                  <c:v>42225.6875</c:v>
                </c:pt>
                <c:pt idx="5">
                  <c:v>42225.876388888886</c:v>
                </c:pt>
                <c:pt idx="6">
                  <c:v>42226.382638888892</c:v>
                </c:pt>
                <c:pt idx="7">
                  <c:v>42226.587500000001</c:v>
                </c:pt>
                <c:pt idx="8">
                  <c:v>42226.628472222219</c:v>
                </c:pt>
                <c:pt idx="9">
                  <c:v>42227.368055555555</c:v>
                </c:pt>
                <c:pt idx="10">
                  <c:v>42227.411111111112</c:v>
                </c:pt>
                <c:pt idx="11">
                  <c:v>42227.411111111112</c:v>
                </c:pt>
                <c:pt idx="12">
                  <c:v>42227.553472222222</c:v>
                </c:pt>
                <c:pt idx="13">
                  <c:v>42228.409722222219</c:v>
                </c:pt>
                <c:pt idx="14">
                  <c:v>42228.506249999999</c:v>
                </c:pt>
                <c:pt idx="15">
                  <c:v>42228.59375</c:v>
                </c:pt>
                <c:pt idx="16">
                  <c:v>42228.607638888891</c:v>
                </c:pt>
                <c:pt idx="17">
                  <c:v>42229.417361111111</c:v>
                </c:pt>
                <c:pt idx="18">
                  <c:v>42230.368055555555</c:v>
                </c:pt>
                <c:pt idx="19">
                  <c:v>42230.527777777781</c:v>
                </c:pt>
                <c:pt idx="20">
                  <c:v>42231.404861111114</c:v>
                </c:pt>
                <c:pt idx="21">
                  <c:v>42231.5</c:v>
                </c:pt>
                <c:pt idx="22">
                  <c:v>42232.385416666664</c:v>
                </c:pt>
                <c:pt idx="23">
                  <c:v>42232.506944444445</c:v>
                </c:pt>
                <c:pt idx="24">
                  <c:v>42233.392361111109</c:v>
                </c:pt>
                <c:pt idx="25">
                  <c:v>42234.413888888892</c:v>
                </c:pt>
                <c:pt idx="26">
                  <c:v>42234.586805555555</c:v>
                </c:pt>
                <c:pt idx="27">
                  <c:v>42235.395833333336</c:v>
                </c:pt>
                <c:pt idx="28">
                  <c:v>42235.503472222219</c:v>
                </c:pt>
                <c:pt idx="29">
                  <c:v>42236.405555555553</c:v>
                </c:pt>
                <c:pt idx="30">
                  <c:v>42240.560416666667</c:v>
                </c:pt>
                <c:pt idx="31">
                  <c:v>42241.522916666669</c:v>
                </c:pt>
                <c:pt idx="32">
                  <c:v>42242.40625</c:v>
                </c:pt>
                <c:pt idx="33">
                  <c:v>42242.540277777778</c:v>
                </c:pt>
                <c:pt idx="34">
                  <c:v>42243.519444444442</c:v>
                </c:pt>
                <c:pt idx="35">
                  <c:v>42257.565972222219</c:v>
                </c:pt>
                <c:pt idx="36">
                  <c:v>42262.506944444445</c:v>
                </c:pt>
                <c:pt idx="37">
                  <c:v>42268.534722222219</c:v>
                </c:pt>
                <c:pt idx="38">
                  <c:v>42271.506944444445</c:v>
                </c:pt>
                <c:pt idx="39">
                  <c:v>42275.440972222219</c:v>
                </c:pt>
                <c:pt idx="40">
                  <c:v>42277.399305555555</c:v>
                </c:pt>
                <c:pt idx="41">
                  <c:v>42282.429166666669</c:v>
                </c:pt>
                <c:pt idx="42">
                  <c:v>42285.421527777777</c:v>
                </c:pt>
                <c:pt idx="43">
                  <c:v>42289.454861111109</c:v>
                </c:pt>
                <c:pt idx="44">
                  <c:v>42303.447916666664</c:v>
                </c:pt>
                <c:pt idx="45">
                  <c:v>42416.625</c:v>
                </c:pt>
                <c:pt idx="46">
                  <c:v>42423.423611111109</c:v>
                </c:pt>
                <c:pt idx="47">
                  <c:v>42429.666666666664</c:v>
                </c:pt>
                <c:pt idx="48">
                  <c:v>42438.347222222219</c:v>
                </c:pt>
                <c:pt idx="49">
                  <c:v>42444.347222222219</c:v>
                </c:pt>
                <c:pt idx="50">
                  <c:v>42451.395833333336</c:v>
                </c:pt>
                <c:pt idx="51">
                  <c:v>42452.395833333336</c:v>
                </c:pt>
                <c:pt idx="52">
                  <c:v>42457.701388888891</c:v>
                </c:pt>
                <c:pt idx="53">
                  <c:v>42464.513888888891</c:v>
                </c:pt>
                <c:pt idx="54">
                  <c:v>42472.583333333336</c:v>
                </c:pt>
                <c:pt idx="55">
                  <c:v>42479.517361111109</c:v>
                </c:pt>
                <c:pt idx="56">
                  <c:v>42486.489583333336</c:v>
                </c:pt>
                <c:pt idx="57">
                  <c:v>42492.583333333336</c:v>
                </c:pt>
                <c:pt idx="58">
                  <c:v>42499.520833333336</c:v>
                </c:pt>
                <c:pt idx="59">
                  <c:v>42505.510416666664</c:v>
                </c:pt>
                <c:pt idx="60">
                  <c:v>42511.645833333336</c:v>
                </c:pt>
                <c:pt idx="61">
                  <c:v>42521.677083333336</c:v>
                </c:pt>
                <c:pt idx="62">
                  <c:v>42526.4375</c:v>
                </c:pt>
                <c:pt idx="63">
                  <c:v>42529.392361111109</c:v>
                </c:pt>
                <c:pt idx="64">
                  <c:v>42534.520833333336</c:v>
                </c:pt>
                <c:pt idx="65">
                  <c:v>42539.645833333336</c:v>
                </c:pt>
                <c:pt idx="66">
                  <c:v>42546.614583333336</c:v>
                </c:pt>
              </c:numCache>
            </c:numRef>
          </c:cat>
          <c:val>
            <c:numRef>
              <c:f>'SJ 4-Corners RK 296'!$L$27:$L$93</c:f>
              <c:numCache>
                <c:formatCode>#,##0.00</c:formatCode>
                <c:ptCount val="67"/>
                <c:pt idx="0">
                  <c:v>0.5</c:v>
                </c:pt>
                <c:pt idx="1">
                  <c:v>0.03</c:v>
                </c:pt>
                <c:pt idx="2">
                  <c:v>0.5</c:v>
                </c:pt>
                <c:pt idx="4">
                  <c:v>0.03</c:v>
                </c:pt>
                <c:pt idx="5">
                  <c:v>0.5</c:v>
                </c:pt>
                <c:pt idx="6">
                  <c:v>0.5</c:v>
                </c:pt>
                <c:pt idx="7">
                  <c:v>0.5</c:v>
                </c:pt>
                <c:pt idx="9">
                  <c:v>0.5</c:v>
                </c:pt>
                <c:pt idx="12">
                  <c:v>0.5</c:v>
                </c:pt>
                <c:pt idx="13">
                  <c:v>0.5</c:v>
                </c:pt>
                <c:pt idx="14">
                  <c:v>0.5</c:v>
                </c:pt>
                <c:pt idx="15">
                  <c:v>0.8</c:v>
                </c:pt>
                <c:pt idx="16">
                  <c:v>4.2999999999999997E-2</c:v>
                </c:pt>
                <c:pt idx="17">
                  <c:v>0.5</c:v>
                </c:pt>
                <c:pt idx="18">
                  <c:v>0.5</c:v>
                </c:pt>
                <c:pt idx="19">
                  <c:v>0.25</c:v>
                </c:pt>
                <c:pt idx="20">
                  <c:v>0.5</c:v>
                </c:pt>
                <c:pt idx="21">
                  <c:v>0.25</c:v>
                </c:pt>
                <c:pt idx="22">
                  <c:v>0.5</c:v>
                </c:pt>
                <c:pt idx="23">
                  <c:v>4.2999999999999997E-2</c:v>
                </c:pt>
                <c:pt idx="24">
                  <c:v>0.25</c:v>
                </c:pt>
                <c:pt idx="25">
                  <c:v>0.5</c:v>
                </c:pt>
                <c:pt idx="26">
                  <c:v>0.25</c:v>
                </c:pt>
                <c:pt idx="27">
                  <c:v>0.5</c:v>
                </c:pt>
                <c:pt idx="28">
                  <c:v>0.25</c:v>
                </c:pt>
                <c:pt idx="29">
                  <c:v>0.5</c:v>
                </c:pt>
                <c:pt idx="30">
                  <c:v>0.25</c:v>
                </c:pt>
                <c:pt idx="31">
                  <c:v>0.25</c:v>
                </c:pt>
                <c:pt idx="32">
                  <c:v>0.8</c:v>
                </c:pt>
                <c:pt idx="33">
                  <c:v>4.2999999999999997E-2</c:v>
                </c:pt>
                <c:pt idx="34">
                  <c:v>4.2999999999999997E-2</c:v>
                </c:pt>
                <c:pt idx="35">
                  <c:v>0.11</c:v>
                </c:pt>
                <c:pt idx="36">
                  <c:v>0.5</c:v>
                </c:pt>
                <c:pt idx="37">
                  <c:v>0.5</c:v>
                </c:pt>
                <c:pt idx="38">
                  <c:v>5</c:v>
                </c:pt>
                <c:pt idx="39">
                  <c:v>4.9000000000000002E-2</c:v>
                </c:pt>
                <c:pt idx="40">
                  <c:v>4.2999999999999997E-2</c:v>
                </c:pt>
                <c:pt idx="41">
                  <c:v>4.2999999999999997E-2</c:v>
                </c:pt>
                <c:pt idx="42">
                  <c:v>4.2999999999999997E-2</c:v>
                </c:pt>
                <c:pt idx="43">
                  <c:v>4.2999999999999997E-2</c:v>
                </c:pt>
                <c:pt idx="44">
                  <c:v>7.8E-2</c:v>
                </c:pt>
                <c:pt idx="45">
                  <c:v>0.1</c:v>
                </c:pt>
                <c:pt idx="46">
                  <c:v>0.1</c:v>
                </c:pt>
                <c:pt idx="47">
                  <c:v>0.1</c:v>
                </c:pt>
                <c:pt idx="48">
                  <c:v>0.1</c:v>
                </c:pt>
                <c:pt idx="49">
                  <c:v>0.1</c:v>
                </c:pt>
                <c:pt idx="50">
                  <c:v>0.1</c:v>
                </c:pt>
                <c:pt idx="51">
                  <c:v>6.3E-2</c:v>
                </c:pt>
                <c:pt idx="52">
                  <c:v>0.1</c:v>
                </c:pt>
                <c:pt idx="53">
                  <c:v>0.1</c:v>
                </c:pt>
                <c:pt idx="54">
                  <c:v>0.1</c:v>
                </c:pt>
                <c:pt idx="55">
                  <c:v>0.1</c:v>
                </c:pt>
                <c:pt idx="56">
                  <c:v>0.1</c:v>
                </c:pt>
                <c:pt idx="57">
                  <c:v>0.1</c:v>
                </c:pt>
                <c:pt idx="58">
                  <c:v>0.1</c:v>
                </c:pt>
                <c:pt idx="59">
                  <c:v>0.1</c:v>
                </c:pt>
                <c:pt idx="60">
                  <c:v>0.1</c:v>
                </c:pt>
                <c:pt idx="61">
                  <c:v>0.1</c:v>
                </c:pt>
                <c:pt idx="62">
                  <c:v>0.1</c:v>
                </c:pt>
                <c:pt idx="63">
                  <c:v>8.3000000000000004E-2</c:v>
                </c:pt>
                <c:pt idx="64">
                  <c:v>0.1</c:v>
                </c:pt>
                <c:pt idx="65">
                  <c:v>0.1</c:v>
                </c:pt>
                <c:pt idx="66">
                  <c:v>0.1</c:v>
                </c:pt>
              </c:numCache>
            </c:numRef>
          </c:val>
          <c:extLst>
            <c:ext xmlns:c16="http://schemas.microsoft.com/office/drawing/2014/chart" uri="{C3380CC4-5D6E-409C-BE32-E72D297353CC}">
              <c16:uniqueId val="{00000000-9A6B-466E-BCDE-06B559147433}"/>
            </c:ext>
          </c:extLst>
        </c:ser>
        <c:dLbls>
          <c:showLegendKey val="0"/>
          <c:showVal val="0"/>
          <c:showCatName val="0"/>
          <c:showSerName val="0"/>
          <c:showPercent val="0"/>
          <c:showBubbleSize val="0"/>
        </c:dLbls>
        <c:gapWidth val="219"/>
        <c:overlap val="100"/>
        <c:axId val="946699584"/>
        <c:axId val="946699976"/>
        <c:extLst/>
      </c:barChart>
      <c:catAx>
        <c:axId val="9466995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946699976"/>
        <c:crossesAt val="1.0000000000000003E-4"/>
        <c:auto val="0"/>
        <c:lblAlgn val="ctr"/>
        <c:lblOffset val="100"/>
        <c:tickLblSkip val="5"/>
        <c:tickMarkSkip val="5"/>
        <c:noMultiLvlLbl val="0"/>
      </c:catAx>
      <c:valAx>
        <c:axId val="946699976"/>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699584"/>
        <c:crosses val="autoZero"/>
        <c:crossBetween val="between"/>
      </c:valAx>
      <c:spPr>
        <a:noFill/>
        <a:ln>
          <a:solidFill>
            <a:schemeClr val="tx1">
              <a:lumMod val="75000"/>
              <a:lumOff val="25000"/>
            </a:schemeClr>
          </a:solidFill>
        </a:ln>
        <a:effectLst/>
      </c:spPr>
    </c:plotArea>
    <c:legend>
      <c:legendPos val="t"/>
      <c:layout>
        <c:manualLayout>
          <c:xMode val="edge"/>
          <c:yMode val="edge"/>
          <c:x val="0.29721442740335768"/>
          <c:y val="0.14896563016974212"/>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4-Corners RK 296'!$A$1</c:f>
          <c:strCache>
            <c:ptCount val="1"/>
            <c:pt idx="0">
              <c:v>San Juan at Four Corners (RK 296 to 299)</c:v>
            </c:pt>
          </c:strCache>
        </c:strRef>
      </c:tx>
      <c:layout>
        <c:manualLayout>
          <c:xMode val="edge"/>
          <c:yMode val="edge"/>
          <c:x val="0.18479549554647023"/>
          <c:y val="3.48945744139061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197441596015043"/>
          <c:y val="0.12340551181102362"/>
          <c:w val="0.74725838716698834"/>
          <c:h val="0.66033167549072713"/>
        </c:manualLayout>
      </c:layout>
      <c:barChart>
        <c:barDir val="col"/>
        <c:grouping val="stacked"/>
        <c:varyColors val="0"/>
        <c:ser>
          <c:idx val="0"/>
          <c:order val="0"/>
          <c:tx>
            <c:strRef>
              <c:f>'SJ 4-Corners RK 296'!$P$26</c:f>
              <c:strCache>
                <c:ptCount val="1"/>
                <c:pt idx="0">
                  <c:v>Copper</c:v>
                </c:pt>
              </c:strCache>
            </c:strRef>
          </c:tx>
          <c:spPr>
            <a:solidFill>
              <a:srgbClr val="D05F12"/>
            </a:solidFill>
            <a:ln>
              <a:noFill/>
            </a:ln>
            <a:effectLst/>
          </c:spPr>
          <c:invertIfNegative val="0"/>
          <c:cat>
            <c:numRef>
              <c:f>'SJ 4-Corners RK 296'!$F$27:$F$144</c:f>
              <c:numCache>
                <c:formatCode>m/d/yy\ h:mm;@</c:formatCode>
                <c:ptCount val="118"/>
                <c:pt idx="0">
                  <c:v>42224.557638888888</c:v>
                </c:pt>
                <c:pt idx="1">
                  <c:v>42224.916666666664</c:v>
                </c:pt>
                <c:pt idx="2">
                  <c:v>42225.501388888886</c:v>
                </c:pt>
                <c:pt idx="3">
                  <c:v>42225.638888888891</c:v>
                </c:pt>
                <c:pt idx="4">
                  <c:v>42225.6875</c:v>
                </c:pt>
                <c:pt idx="5">
                  <c:v>42225.876388888886</c:v>
                </c:pt>
                <c:pt idx="6">
                  <c:v>42226.382638888892</c:v>
                </c:pt>
                <c:pt idx="7">
                  <c:v>42226.587500000001</c:v>
                </c:pt>
                <c:pt idx="8">
                  <c:v>42226.628472222219</c:v>
                </c:pt>
                <c:pt idx="9">
                  <c:v>42227.368055555555</c:v>
                </c:pt>
                <c:pt idx="10">
                  <c:v>42227.411111111112</c:v>
                </c:pt>
                <c:pt idx="11">
                  <c:v>42227.411111111112</c:v>
                </c:pt>
                <c:pt idx="12">
                  <c:v>42227.553472222222</c:v>
                </c:pt>
                <c:pt idx="13">
                  <c:v>42228.409722222219</c:v>
                </c:pt>
                <c:pt idx="14">
                  <c:v>42228.506249999999</c:v>
                </c:pt>
                <c:pt idx="15">
                  <c:v>42228.59375</c:v>
                </c:pt>
                <c:pt idx="16">
                  <c:v>42228.607638888891</c:v>
                </c:pt>
                <c:pt idx="17">
                  <c:v>42229.417361111111</c:v>
                </c:pt>
                <c:pt idx="18">
                  <c:v>42230.368055555555</c:v>
                </c:pt>
                <c:pt idx="19">
                  <c:v>42230.527777777781</c:v>
                </c:pt>
                <c:pt idx="20">
                  <c:v>42231.404861111114</c:v>
                </c:pt>
                <c:pt idx="21">
                  <c:v>42231.5</c:v>
                </c:pt>
                <c:pt idx="22">
                  <c:v>42232.385416666664</c:v>
                </c:pt>
                <c:pt idx="23">
                  <c:v>42232.506944444445</c:v>
                </c:pt>
                <c:pt idx="24">
                  <c:v>42233.392361111109</c:v>
                </c:pt>
                <c:pt idx="25">
                  <c:v>42234.413888888892</c:v>
                </c:pt>
                <c:pt idx="26">
                  <c:v>42234.586805555555</c:v>
                </c:pt>
                <c:pt idx="27">
                  <c:v>42235.395833333336</c:v>
                </c:pt>
                <c:pt idx="28">
                  <c:v>42235.503472222219</c:v>
                </c:pt>
                <c:pt idx="29">
                  <c:v>42236.405555555553</c:v>
                </c:pt>
                <c:pt idx="30">
                  <c:v>42240.560416666667</c:v>
                </c:pt>
                <c:pt idx="31">
                  <c:v>42241.522916666669</c:v>
                </c:pt>
                <c:pt idx="32">
                  <c:v>42242.40625</c:v>
                </c:pt>
                <c:pt idx="33">
                  <c:v>42242.540277777778</c:v>
                </c:pt>
                <c:pt idx="34">
                  <c:v>42243.519444444442</c:v>
                </c:pt>
                <c:pt idx="35">
                  <c:v>42257.565972222219</c:v>
                </c:pt>
                <c:pt idx="36">
                  <c:v>42262.506944444445</c:v>
                </c:pt>
                <c:pt idx="37">
                  <c:v>42268.534722222219</c:v>
                </c:pt>
                <c:pt idx="38">
                  <c:v>42271.506944444445</c:v>
                </c:pt>
                <c:pt idx="39">
                  <c:v>42275.440972222219</c:v>
                </c:pt>
                <c:pt idx="40">
                  <c:v>42277.399305555555</c:v>
                </c:pt>
                <c:pt idx="41">
                  <c:v>42282.429166666669</c:v>
                </c:pt>
                <c:pt idx="42">
                  <c:v>42285.421527777777</c:v>
                </c:pt>
                <c:pt idx="43">
                  <c:v>42289.454861111109</c:v>
                </c:pt>
                <c:pt idx="44">
                  <c:v>42303.447916666664</c:v>
                </c:pt>
                <c:pt idx="45">
                  <c:v>42416.625</c:v>
                </c:pt>
                <c:pt idx="46">
                  <c:v>42423.423611111109</c:v>
                </c:pt>
                <c:pt idx="47">
                  <c:v>42429.666666666664</c:v>
                </c:pt>
                <c:pt idx="48">
                  <c:v>42438.347222222219</c:v>
                </c:pt>
                <c:pt idx="49">
                  <c:v>42444.347222222219</c:v>
                </c:pt>
                <c:pt idx="50">
                  <c:v>42451.395833333336</c:v>
                </c:pt>
                <c:pt idx="51">
                  <c:v>42452.395833333336</c:v>
                </c:pt>
                <c:pt idx="52">
                  <c:v>42457.701388888891</c:v>
                </c:pt>
                <c:pt idx="53">
                  <c:v>42464.513888888891</c:v>
                </c:pt>
                <c:pt idx="54">
                  <c:v>42472.583333333336</c:v>
                </c:pt>
                <c:pt idx="55">
                  <c:v>42479.517361111109</c:v>
                </c:pt>
                <c:pt idx="56">
                  <c:v>42486.489583333336</c:v>
                </c:pt>
                <c:pt idx="57">
                  <c:v>42492.583333333336</c:v>
                </c:pt>
                <c:pt idx="58">
                  <c:v>42499.520833333336</c:v>
                </c:pt>
                <c:pt idx="59">
                  <c:v>42505.510416666664</c:v>
                </c:pt>
                <c:pt idx="60">
                  <c:v>42511.645833333336</c:v>
                </c:pt>
                <c:pt idx="61">
                  <c:v>42521.677083333336</c:v>
                </c:pt>
                <c:pt idx="62">
                  <c:v>42526.4375</c:v>
                </c:pt>
                <c:pt idx="63">
                  <c:v>42529.392361111109</c:v>
                </c:pt>
                <c:pt idx="64">
                  <c:v>42534.520833333336</c:v>
                </c:pt>
                <c:pt idx="65">
                  <c:v>42539.645833333336</c:v>
                </c:pt>
                <c:pt idx="66">
                  <c:v>42546.614583333336</c:v>
                </c:pt>
              </c:numCache>
            </c:numRef>
          </c:cat>
          <c:val>
            <c:numRef>
              <c:f>'SJ 4-Corners RK 296'!$P$27:$P$93</c:f>
              <c:numCache>
                <c:formatCode>#,##0.00</c:formatCode>
                <c:ptCount val="67"/>
                <c:pt idx="0">
                  <c:v>2.2399999999999998</c:v>
                </c:pt>
                <c:pt idx="1">
                  <c:v>1.72</c:v>
                </c:pt>
                <c:pt idx="2">
                  <c:v>2.48</c:v>
                </c:pt>
                <c:pt idx="3">
                  <c:v>1.7</c:v>
                </c:pt>
                <c:pt idx="4">
                  <c:v>1.04</c:v>
                </c:pt>
                <c:pt idx="5">
                  <c:v>3.47</c:v>
                </c:pt>
                <c:pt idx="6">
                  <c:v>3.21</c:v>
                </c:pt>
                <c:pt idx="7">
                  <c:v>3.35</c:v>
                </c:pt>
                <c:pt idx="8">
                  <c:v>2.4</c:v>
                </c:pt>
                <c:pt idx="9">
                  <c:v>4.8500000000000005</c:v>
                </c:pt>
                <c:pt idx="10">
                  <c:v>2.5</c:v>
                </c:pt>
                <c:pt idx="11">
                  <c:v>2.4</c:v>
                </c:pt>
                <c:pt idx="12">
                  <c:v>3.0300000000000002</c:v>
                </c:pt>
                <c:pt idx="13">
                  <c:v>2.39</c:v>
                </c:pt>
                <c:pt idx="14">
                  <c:v>2.61</c:v>
                </c:pt>
                <c:pt idx="15">
                  <c:v>1.7</c:v>
                </c:pt>
                <c:pt idx="16">
                  <c:v>3.6</c:v>
                </c:pt>
                <c:pt idx="17">
                  <c:v>3.67</c:v>
                </c:pt>
                <c:pt idx="18">
                  <c:v>3.8600000000000003</c:v>
                </c:pt>
                <c:pt idx="19">
                  <c:v>2.6</c:v>
                </c:pt>
                <c:pt idx="20">
                  <c:v>1.35</c:v>
                </c:pt>
                <c:pt idx="21">
                  <c:v>2.9</c:v>
                </c:pt>
                <c:pt idx="22">
                  <c:v>2.9099999999999997</c:v>
                </c:pt>
                <c:pt idx="23">
                  <c:v>1.9</c:v>
                </c:pt>
                <c:pt idx="24">
                  <c:v>2.9</c:v>
                </c:pt>
                <c:pt idx="25">
                  <c:v>2.27</c:v>
                </c:pt>
                <c:pt idx="26">
                  <c:v>3.6</c:v>
                </c:pt>
                <c:pt idx="27">
                  <c:v>1.7</c:v>
                </c:pt>
                <c:pt idx="28">
                  <c:v>2.6</c:v>
                </c:pt>
                <c:pt idx="29">
                  <c:v>1.85</c:v>
                </c:pt>
                <c:pt idx="30">
                  <c:v>2.4</c:v>
                </c:pt>
                <c:pt idx="31">
                  <c:v>2.7</c:v>
                </c:pt>
                <c:pt idx="32">
                  <c:v>1.7</c:v>
                </c:pt>
                <c:pt idx="33">
                  <c:v>3</c:v>
                </c:pt>
                <c:pt idx="34">
                  <c:v>4.5</c:v>
                </c:pt>
                <c:pt idx="35">
                  <c:v>3.3</c:v>
                </c:pt>
                <c:pt idx="36">
                  <c:v>2.5</c:v>
                </c:pt>
                <c:pt idx="37">
                  <c:v>2.8</c:v>
                </c:pt>
                <c:pt idx="38">
                  <c:v>330</c:v>
                </c:pt>
                <c:pt idx="39">
                  <c:v>3.4</c:v>
                </c:pt>
                <c:pt idx="40">
                  <c:v>2.5</c:v>
                </c:pt>
                <c:pt idx="41">
                  <c:v>2.2000000000000002</c:v>
                </c:pt>
                <c:pt idx="42">
                  <c:v>24</c:v>
                </c:pt>
                <c:pt idx="43">
                  <c:v>2.7</c:v>
                </c:pt>
                <c:pt idx="44">
                  <c:v>1.8</c:v>
                </c:pt>
                <c:pt idx="45">
                  <c:v>5.96</c:v>
                </c:pt>
                <c:pt idx="46">
                  <c:v>1.806</c:v>
                </c:pt>
                <c:pt idx="47">
                  <c:v>1.74</c:v>
                </c:pt>
                <c:pt idx="48">
                  <c:v>1.0369999999999999</c:v>
                </c:pt>
                <c:pt idx="49">
                  <c:v>1</c:v>
                </c:pt>
                <c:pt idx="50">
                  <c:v>1</c:v>
                </c:pt>
                <c:pt idx="51">
                  <c:v>3</c:v>
                </c:pt>
                <c:pt idx="52">
                  <c:v>1</c:v>
                </c:pt>
                <c:pt idx="53">
                  <c:v>2.411</c:v>
                </c:pt>
                <c:pt idx="54">
                  <c:v>1.123</c:v>
                </c:pt>
                <c:pt idx="55">
                  <c:v>1.105</c:v>
                </c:pt>
                <c:pt idx="56">
                  <c:v>1.3380000000000001</c:v>
                </c:pt>
                <c:pt idx="57">
                  <c:v>1.1499999999999999</c:v>
                </c:pt>
                <c:pt idx="58">
                  <c:v>1.0469999999999999</c:v>
                </c:pt>
                <c:pt idx="59">
                  <c:v>1.901</c:v>
                </c:pt>
                <c:pt idx="60">
                  <c:v>1</c:v>
                </c:pt>
                <c:pt idx="61">
                  <c:v>1.2190000000000001</c:v>
                </c:pt>
                <c:pt idx="62">
                  <c:v>1.252</c:v>
                </c:pt>
                <c:pt idx="63">
                  <c:v>1.9</c:v>
                </c:pt>
                <c:pt idx="64">
                  <c:v>1.41</c:v>
                </c:pt>
                <c:pt idx="65">
                  <c:v>1.294</c:v>
                </c:pt>
                <c:pt idx="66">
                  <c:v>1</c:v>
                </c:pt>
              </c:numCache>
            </c:numRef>
          </c:val>
          <c:extLst>
            <c:ext xmlns:c16="http://schemas.microsoft.com/office/drawing/2014/chart" uri="{C3380CC4-5D6E-409C-BE32-E72D297353CC}">
              <c16:uniqueId val="{00000000-984A-4983-BC3F-0F208A183B02}"/>
            </c:ext>
          </c:extLst>
        </c:ser>
        <c:dLbls>
          <c:showLegendKey val="0"/>
          <c:showVal val="0"/>
          <c:showCatName val="0"/>
          <c:showSerName val="0"/>
          <c:showPercent val="0"/>
          <c:showBubbleSize val="0"/>
        </c:dLbls>
        <c:gapWidth val="219"/>
        <c:overlap val="100"/>
        <c:axId val="946700760"/>
        <c:axId val="946701152"/>
        <c:extLst/>
      </c:barChart>
      <c:catAx>
        <c:axId val="9467007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701152"/>
        <c:crossesAt val="1.0000000000000003E-4"/>
        <c:auto val="0"/>
        <c:lblAlgn val="ctr"/>
        <c:lblOffset val="100"/>
        <c:tickLblSkip val="5"/>
        <c:tickMarkSkip val="5"/>
        <c:noMultiLvlLbl val="0"/>
      </c:catAx>
      <c:valAx>
        <c:axId val="9467011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700760"/>
        <c:crosses val="autoZero"/>
        <c:crossBetween val="between"/>
      </c:valAx>
      <c:spPr>
        <a:noFill/>
        <a:ln>
          <a:solidFill>
            <a:schemeClr val="tx1">
              <a:lumMod val="75000"/>
              <a:lumOff val="25000"/>
            </a:schemeClr>
          </a:solidFill>
        </a:ln>
        <a:effectLst/>
      </c:spPr>
    </c:plotArea>
    <c:legend>
      <c:legendPos val="t"/>
      <c:layout>
        <c:manualLayout>
          <c:xMode val="edge"/>
          <c:yMode val="edge"/>
          <c:x val="0.26966290286712835"/>
          <c:y val="0.1533597083989888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4-Corners RK 296'!$A$1</c:f>
          <c:strCache>
            <c:ptCount val="1"/>
            <c:pt idx="0">
              <c:v>San Juan at Four Corners (RK 296 to 299)</c:v>
            </c:pt>
          </c:strCache>
        </c:strRef>
      </c:tx>
      <c:layout>
        <c:manualLayout>
          <c:xMode val="edge"/>
          <c:yMode val="edge"/>
          <c:x val="0.23364634479801236"/>
          <c:y val="4.4439635602383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 4-Corners RK 296'!$R$26</c:f>
              <c:strCache>
                <c:ptCount val="1"/>
                <c:pt idx="0">
                  <c:v>Lead</c:v>
                </c:pt>
              </c:strCache>
            </c:strRef>
          </c:tx>
          <c:spPr>
            <a:solidFill>
              <a:schemeClr val="accent5">
                <a:lumMod val="75000"/>
              </a:schemeClr>
            </a:solidFill>
            <a:ln>
              <a:noFill/>
            </a:ln>
            <a:effectLst/>
          </c:spPr>
          <c:invertIfNegative val="0"/>
          <c:cat>
            <c:numRef>
              <c:f>'SJ 4-Corners RK 296'!$F$27:$F$144</c:f>
              <c:numCache>
                <c:formatCode>m/d/yy\ h:mm;@</c:formatCode>
                <c:ptCount val="118"/>
                <c:pt idx="0">
                  <c:v>42224.557638888888</c:v>
                </c:pt>
                <c:pt idx="1">
                  <c:v>42224.916666666664</c:v>
                </c:pt>
                <c:pt idx="2">
                  <c:v>42225.501388888886</c:v>
                </c:pt>
                <c:pt idx="3">
                  <c:v>42225.638888888891</c:v>
                </c:pt>
                <c:pt idx="4">
                  <c:v>42225.6875</c:v>
                </c:pt>
                <c:pt idx="5">
                  <c:v>42225.876388888886</c:v>
                </c:pt>
                <c:pt idx="6">
                  <c:v>42226.382638888892</c:v>
                </c:pt>
                <c:pt idx="7">
                  <c:v>42226.587500000001</c:v>
                </c:pt>
                <c:pt idx="8">
                  <c:v>42226.628472222219</c:v>
                </c:pt>
                <c:pt idx="9">
                  <c:v>42227.368055555555</c:v>
                </c:pt>
                <c:pt idx="10">
                  <c:v>42227.411111111112</c:v>
                </c:pt>
                <c:pt idx="11">
                  <c:v>42227.411111111112</c:v>
                </c:pt>
                <c:pt idx="12">
                  <c:v>42227.553472222222</c:v>
                </c:pt>
                <c:pt idx="13">
                  <c:v>42228.409722222219</c:v>
                </c:pt>
                <c:pt idx="14">
                  <c:v>42228.506249999999</c:v>
                </c:pt>
                <c:pt idx="15">
                  <c:v>42228.59375</c:v>
                </c:pt>
                <c:pt idx="16">
                  <c:v>42228.607638888891</c:v>
                </c:pt>
                <c:pt idx="17">
                  <c:v>42229.417361111111</c:v>
                </c:pt>
                <c:pt idx="18">
                  <c:v>42230.368055555555</c:v>
                </c:pt>
                <c:pt idx="19">
                  <c:v>42230.527777777781</c:v>
                </c:pt>
                <c:pt idx="20">
                  <c:v>42231.404861111114</c:v>
                </c:pt>
                <c:pt idx="21">
                  <c:v>42231.5</c:v>
                </c:pt>
                <c:pt idx="22">
                  <c:v>42232.385416666664</c:v>
                </c:pt>
                <c:pt idx="23">
                  <c:v>42232.506944444445</c:v>
                </c:pt>
                <c:pt idx="24">
                  <c:v>42233.392361111109</c:v>
                </c:pt>
                <c:pt idx="25">
                  <c:v>42234.413888888892</c:v>
                </c:pt>
                <c:pt idx="26">
                  <c:v>42234.586805555555</c:v>
                </c:pt>
                <c:pt idx="27">
                  <c:v>42235.395833333336</c:v>
                </c:pt>
                <c:pt idx="28">
                  <c:v>42235.503472222219</c:v>
                </c:pt>
                <c:pt idx="29">
                  <c:v>42236.405555555553</c:v>
                </c:pt>
                <c:pt idx="30">
                  <c:v>42240.560416666667</c:v>
                </c:pt>
                <c:pt idx="31">
                  <c:v>42241.522916666669</c:v>
                </c:pt>
                <c:pt idx="32">
                  <c:v>42242.40625</c:v>
                </c:pt>
                <c:pt idx="33">
                  <c:v>42242.540277777778</c:v>
                </c:pt>
                <c:pt idx="34">
                  <c:v>42243.519444444442</c:v>
                </c:pt>
                <c:pt idx="35">
                  <c:v>42257.565972222219</c:v>
                </c:pt>
                <c:pt idx="36">
                  <c:v>42262.506944444445</c:v>
                </c:pt>
                <c:pt idx="37">
                  <c:v>42268.534722222219</c:v>
                </c:pt>
                <c:pt idx="38">
                  <c:v>42271.506944444445</c:v>
                </c:pt>
                <c:pt idx="39">
                  <c:v>42275.440972222219</c:v>
                </c:pt>
                <c:pt idx="40">
                  <c:v>42277.399305555555</c:v>
                </c:pt>
                <c:pt idx="41">
                  <c:v>42282.429166666669</c:v>
                </c:pt>
                <c:pt idx="42">
                  <c:v>42285.421527777777</c:v>
                </c:pt>
                <c:pt idx="43">
                  <c:v>42289.454861111109</c:v>
                </c:pt>
                <c:pt idx="44">
                  <c:v>42303.447916666664</c:v>
                </c:pt>
                <c:pt idx="45">
                  <c:v>42416.625</c:v>
                </c:pt>
                <c:pt idx="46">
                  <c:v>42423.423611111109</c:v>
                </c:pt>
                <c:pt idx="47">
                  <c:v>42429.666666666664</c:v>
                </c:pt>
                <c:pt idx="48">
                  <c:v>42438.347222222219</c:v>
                </c:pt>
                <c:pt idx="49">
                  <c:v>42444.347222222219</c:v>
                </c:pt>
                <c:pt idx="50">
                  <c:v>42451.395833333336</c:v>
                </c:pt>
                <c:pt idx="51">
                  <c:v>42452.395833333336</c:v>
                </c:pt>
                <c:pt idx="52">
                  <c:v>42457.701388888891</c:v>
                </c:pt>
                <c:pt idx="53">
                  <c:v>42464.513888888891</c:v>
                </c:pt>
                <c:pt idx="54">
                  <c:v>42472.583333333336</c:v>
                </c:pt>
                <c:pt idx="55">
                  <c:v>42479.517361111109</c:v>
                </c:pt>
                <c:pt idx="56">
                  <c:v>42486.489583333336</c:v>
                </c:pt>
                <c:pt idx="57">
                  <c:v>42492.583333333336</c:v>
                </c:pt>
                <c:pt idx="58">
                  <c:v>42499.520833333336</c:v>
                </c:pt>
                <c:pt idx="59">
                  <c:v>42505.510416666664</c:v>
                </c:pt>
                <c:pt idx="60">
                  <c:v>42511.645833333336</c:v>
                </c:pt>
                <c:pt idx="61">
                  <c:v>42521.677083333336</c:v>
                </c:pt>
                <c:pt idx="62">
                  <c:v>42526.4375</c:v>
                </c:pt>
                <c:pt idx="63">
                  <c:v>42529.392361111109</c:v>
                </c:pt>
                <c:pt idx="64">
                  <c:v>42534.520833333336</c:v>
                </c:pt>
                <c:pt idx="65">
                  <c:v>42539.645833333336</c:v>
                </c:pt>
                <c:pt idx="66">
                  <c:v>42546.614583333336</c:v>
                </c:pt>
              </c:numCache>
            </c:numRef>
          </c:cat>
          <c:val>
            <c:numRef>
              <c:f>'SJ 4-Corners RK 296'!$R$27:$R$93</c:f>
              <c:numCache>
                <c:formatCode>#,##0.00</c:formatCode>
                <c:ptCount val="67"/>
                <c:pt idx="0">
                  <c:v>2</c:v>
                </c:pt>
                <c:pt idx="1">
                  <c:v>0.04</c:v>
                </c:pt>
                <c:pt idx="2">
                  <c:v>2</c:v>
                </c:pt>
                <c:pt idx="4">
                  <c:v>0.06</c:v>
                </c:pt>
                <c:pt idx="5">
                  <c:v>0.27399999999999997</c:v>
                </c:pt>
                <c:pt idx="6">
                  <c:v>0.39100000000000001</c:v>
                </c:pt>
                <c:pt idx="7">
                  <c:v>1.0399999999999998</c:v>
                </c:pt>
                <c:pt idx="8">
                  <c:v>7.6999999999999999E-2</c:v>
                </c:pt>
                <c:pt idx="9">
                  <c:v>1.1000000000000001</c:v>
                </c:pt>
                <c:pt idx="10">
                  <c:v>9.4E-2</c:v>
                </c:pt>
                <c:pt idx="12">
                  <c:v>0.27</c:v>
                </c:pt>
                <c:pt idx="13">
                  <c:v>2</c:v>
                </c:pt>
                <c:pt idx="14">
                  <c:v>2</c:v>
                </c:pt>
                <c:pt idx="15">
                  <c:v>3</c:v>
                </c:pt>
                <c:pt idx="16">
                  <c:v>0.79</c:v>
                </c:pt>
                <c:pt idx="17">
                  <c:v>0.373</c:v>
                </c:pt>
                <c:pt idx="18">
                  <c:v>2</c:v>
                </c:pt>
                <c:pt idx="19">
                  <c:v>0.5</c:v>
                </c:pt>
                <c:pt idx="20">
                  <c:v>2</c:v>
                </c:pt>
                <c:pt idx="21">
                  <c:v>0.5</c:v>
                </c:pt>
                <c:pt idx="22">
                  <c:v>2</c:v>
                </c:pt>
                <c:pt idx="23">
                  <c:v>0.06</c:v>
                </c:pt>
                <c:pt idx="24">
                  <c:v>0.5</c:v>
                </c:pt>
                <c:pt idx="25">
                  <c:v>0.28699999999999998</c:v>
                </c:pt>
                <c:pt idx="26">
                  <c:v>1.4</c:v>
                </c:pt>
                <c:pt idx="27">
                  <c:v>2</c:v>
                </c:pt>
                <c:pt idx="28">
                  <c:v>0.5</c:v>
                </c:pt>
                <c:pt idx="29">
                  <c:v>2</c:v>
                </c:pt>
                <c:pt idx="30">
                  <c:v>0.5</c:v>
                </c:pt>
                <c:pt idx="31">
                  <c:v>0.5</c:v>
                </c:pt>
                <c:pt idx="32">
                  <c:v>3</c:v>
                </c:pt>
                <c:pt idx="33">
                  <c:v>9.4E-2</c:v>
                </c:pt>
                <c:pt idx="34">
                  <c:v>0.06</c:v>
                </c:pt>
                <c:pt idx="35">
                  <c:v>0.19</c:v>
                </c:pt>
                <c:pt idx="36">
                  <c:v>0.06</c:v>
                </c:pt>
                <c:pt idx="37">
                  <c:v>0.19</c:v>
                </c:pt>
                <c:pt idx="38">
                  <c:v>190</c:v>
                </c:pt>
                <c:pt idx="39">
                  <c:v>0.44</c:v>
                </c:pt>
                <c:pt idx="40">
                  <c:v>0.3</c:v>
                </c:pt>
                <c:pt idx="41">
                  <c:v>0.06</c:v>
                </c:pt>
                <c:pt idx="42">
                  <c:v>1.1000000000000001</c:v>
                </c:pt>
                <c:pt idx="43">
                  <c:v>0.42</c:v>
                </c:pt>
                <c:pt idx="44">
                  <c:v>0.06</c:v>
                </c:pt>
                <c:pt idx="45">
                  <c:v>0.54700000000000004</c:v>
                </c:pt>
                <c:pt idx="46">
                  <c:v>0.1</c:v>
                </c:pt>
                <c:pt idx="47">
                  <c:v>0.1</c:v>
                </c:pt>
                <c:pt idx="48">
                  <c:v>0.1</c:v>
                </c:pt>
                <c:pt idx="49">
                  <c:v>0.1</c:v>
                </c:pt>
                <c:pt idx="50">
                  <c:v>0.1</c:v>
                </c:pt>
                <c:pt idx="51">
                  <c:v>0.06</c:v>
                </c:pt>
                <c:pt idx="52">
                  <c:v>0.1</c:v>
                </c:pt>
                <c:pt idx="53">
                  <c:v>0.11600000000000001</c:v>
                </c:pt>
                <c:pt idx="54">
                  <c:v>0.1</c:v>
                </c:pt>
                <c:pt idx="55">
                  <c:v>0.1</c:v>
                </c:pt>
                <c:pt idx="56">
                  <c:v>0.1</c:v>
                </c:pt>
                <c:pt idx="57">
                  <c:v>0.1</c:v>
                </c:pt>
                <c:pt idx="58">
                  <c:v>0.123</c:v>
                </c:pt>
                <c:pt idx="59">
                  <c:v>0.182</c:v>
                </c:pt>
                <c:pt idx="60">
                  <c:v>0.13100000000000001</c:v>
                </c:pt>
                <c:pt idx="61">
                  <c:v>0.19800000000000001</c:v>
                </c:pt>
                <c:pt idx="62">
                  <c:v>0.54500000000000004</c:v>
                </c:pt>
                <c:pt idx="63">
                  <c:v>0.66</c:v>
                </c:pt>
                <c:pt idx="64">
                  <c:v>0.58199999999999996</c:v>
                </c:pt>
                <c:pt idx="65">
                  <c:v>0.48099999999999998</c:v>
                </c:pt>
                <c:pt idx="66">
                  <c:v>0.1</c:v>
                </c:pt>
              </c:numCache>
            </c:numRef>
          </c:val>
          <c:extLst>
            <c:ext xmlns:c16="http://schemas.microsoft.com/office/drawing/2014/chart" uri="{C3380CC4-5D6E-409C-BE32-E72D297353CC}">
              <c16:uniqueId val="{00000000-8467-438E-9933-5545D2999C87}"/>
            </c:ext>
          </c:extLst>
        </c:ser>
        <c:dLbls>
          <c:showLegendKey val="0"/>
          <c:showVal val="0"/>
          <c:showCatName val="0"/>
          <c:showSerName val="0"/>
          <c:showPercent val="0"/>
          <c:showBubbleSize val="0"/>
        </c:dLbls>
        <c:gapWidth val="219"/>
        <c:overlap val="100"/>
        <c:axId val="946701936"/>
        <c:axId val="946702328"/>
        <c:extLst/>
      </c:barChart>
      <c:catAx>
        <c:axId val="94670193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702328"/>
        <c:crossesAt val="1.0000000000000004E-5"/>
        <c:auto val="0"/>
        <c:lblAlgn val="ctr"/>
        <c:lblOffset val="100"/>
        <c:tickLblSkip val="5"/>
        <c:tickMarkSkip val="5"/>
        <c:noMultiLvlLbl val="0"/>
      </c:catAx>
      <c:valAx>
        <c:axId val="946702328"/>
        <c:scaling>
          <c:logBase val="10"/>
          <c:orientation val="minMax"/>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701936"/>
        <c:crosses val="autoZero"/>
        <c:crossBetween val="between"/>
      </c:valAx>
      <c:spPr>
        <a:noFill/>
        <a:ln>
          <a:solidFill>
            <a:schemeClr val="tx1">
              <a:lumMod val="75000"/>
              <a:lumOff val="25000"/>
            </a:schemeClr>
          </a:solidFill>
        </a:ln>
        <a:effectLst/>
      </c:spPr>
    </c:plotArea>
    <c:legend>
      <c:legendPos val="t"/>
      <c:layout>
        <c:manualLayout>
          <c:xMode val="edge"/>
          <c:yMode val="edge"/>
          <c:x val="0.2729325752821235"/>
          <c:y val="0.1359608785480523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4-Corners RK 296'!$A$1</c:f>
          <c:strCache>
            <c:ptCount val="1"/>
            <c:pt idx="0">
              <c:v>San Juan at Four Corners (RK 296 to 299)</c:v>
            </c:pt>
          </c:strCache>
        </c:strRef>
      </c:tx>
      <c:layout>
        <c:manualLayout>
          <c:xMode val="edge"/>
          <c:yMode val="edge"/>
          <c:x val="0.22644023409008673"/>
          <c:y val="3.461818440798398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4-Corners RK 296'!$Q$26</c:f>
              <c:strCache>
                <c:ptCount val="1"/>
                <c:pt idx="0">
                  <c:v>Iron</c:v>
                </c:pt>
              </c:strCache>
            </c:strRef>
          </c:tx>
          <c:spPr>
            <a:solidFill>
              <a:schemeClr val="tx1">
                <a:lumMod val="65000"/>
                <a:lumOff val="35000"/>
              </a:schemeClr>
            </a:solidFill>
            <a:ln>
              <a:noFill/>
            </a:ln>
            <a:effectLst/>
          </c:spPr>
          <c:invertIfNegative val="0"/>
          <c:cat>
            <c:numRef>
              <c:f>'SJ 4-Corners RK 296'!$F$27:$F$144</c:f>
              <c:numCache>
                <c:formatCode>m/d/yy\ h:mm;@</c:formatCode>
                <c:ptCount val="118"/>
                <c:pt idx="0">
                  <c:v>42224.557638888888</c:v>
                </c:pt>
                <c:pt idx="1">
                  <c:v>42224.916666666664</c:v>
                </c:pt>
                <c:pt idx="2">
                  <c:v>42225.501388888886</c:v>
                </c:pt>
                <c:pt idx="3">
                  <c:v>42225.638888888891</c:v>
                </c:pt>
                <c:pt idx="4">
                  <c:v>42225.6875</c:v>
                </c:pt>
                <c:pt idx="5">
                  <c:v>42225.876388888886</c:v>
                </c:pt>
                <c:pt idx="6">
                  <c:v>42226.382638888892</c:v>
                </c:pt>
                <c:pt idx="7">
                  <c:v>42226.587500000001</c:v>
                </c:pt>
                <c:pt idx="8">
                  <c:v>42226.628472222219</c:v>
                </c:pt>
                <c:pt idx="9">
                  <c:v>42227.368055555555</c:v>
                </c:pt>
                <c:pt idx="10">
                  <c:v>42227.411111111112</c:v>
                </c:pt>
                <c:pt idx="11">
                  <c:v>42227.411111111112</c:v>
                </c:pt>
                <c:pt idx="12">
                  <c:v>42227.553472222222</c:v>
                </c:pt>
                <c:pt idx="13">
                  <c:v>42228.409722222219</c:v>
                </c:pt>
                <c:pt idx="14">
                  <c:v>42228.506249999999</c:v>
                </c:pt>
                <c:pt idx="15">
                  <c:v>42228.59375</c:v>
                </c:pt>
                <c:pt idx="16">
                  <c:v>42228.607638888891</c:v>
                </c:pt>
                <c:pt idx="17">
                  <c:v>42229.417361111111</c:v>
                </c:pt>
                <c:pt idx="18">
                  <c:v>42230.368055555555</c:v>
                </c:pt>
                <c:pt idx="19">
                  <c:v>42230.527777777781</c:v>
                </c:pt>
                <c:pt idx="20">
                  <c:v>42231.404861111114</c:v>
                </c:pt>
                <c:pt idx="21">
                  <c:v>42231.5</c:v>
                </c:pt>
                <c:pt idx="22">
                  <c:v>42232.385416666664</c:v>
                </c:pt>
                <c:pt idx="23">
                  <c:v>42232.506944444445</c:v>
                </c:pt>
                <c:pt idx="24">
                  <c:v>42233.392361111109</c:v>
                </c:pt>
                <c:pt idx="25">
                  <c:v>42234.413888888892</c:v>
                </c:pt>
                <c:pt idx="26">
                  <c:v>42234.586805555555</c:v>
                </c:pt>
                <c:pt idx="27">
                  <c:v>42235.395833333336</c:v>
                </c:pt>
                <c:pt idx="28">
                  <c:v>42235.503472222219</c:v>
                </c:pt>
                <c:pt idx="29">
                  <c:v>42236.405555555553</c:v>
                </c:pt>
                <c:pt idx="30">
                  <c:v>42240.560416666667</c:v>
                </c:pt>
                <c:pt idx="31">
                  <c:v>42241.522916666669</c:v>
                </c:pt>
                <c:pt idx="32">
                  <c:v>42242.40625</c:v>
                </c:pt>
                <c:pt idx="33">
                  <c:v>42242.540277777778</c:v>
                </c:pt>
                <c:pt idx="34">
                  <c:v>42243.519444444442</c:v>
                </c:pt>
                <c:pt idx="35">
                  <c:v>42257.565972222219</c:v>
                </c:pt>
                <c:pt idx="36">
                  <c:v>42262.506944444445</c:v>
                </c:pt>
                <c:pt idx="37">
                  <c:v>42268.534722222219</c:v>
                </c:pt>
                <c:pt idx="38">
                  <c:v>42271.506944444445</c:v>
                </c:pt>
                <c:pt idx="39">
                  <c:v>42275.440972222219</c:v>
                </c:pt>
                <c:pt idx="40">
                  <c:v>42277.399305555555</c:v>
                </c:pt>
                <c:pt idx="41">
                  <c:v>42282.429166666669</c:v>
                </c:pt>
                <c:pt idx="42">
                  <c:v>42285.421527777777</c:v>
                </c:pt>
                <c:pt idx="43">
                  <c:v>42289.454861111109</c:v>
                </c:pt>
                <c:pt idx="44">
                  <c:v>42303.447916666664</c:v>
                </c:pt>
                <c:pt idx="45">
                  <c:v>42416.625</c:v>
                </c:pt>
                <c:pt idx="46">
                  <c:v>42423.423611111109</c:v>
                </c:pt>
                <c:pt idx="47">
                  <c:v>42429.666666666664</c:v>
                </c:pt>
                <c:pt idx="48">
                  <c:v>42438.347222222219</c:v>
                </c:pt>
                <c:pt idx="49">
                  <c:v>42444.347222222219</c:v>
                </c:pt>
                <c:pt idx="50">
                  <c:v>42451.395833333336</c:v>
                </c:pt>
                <c:pt idx="51">
                  <c:v>42452.395833333336</c:v>
                </c:pt>
                <c:pt idx="52">
                  <c:v>42457.701388888891</c:v>
                </c:pt>
                <c:pt idx="53">
                  <c:v>42464.513888888891</c:v>
                </c:pt>
                <c:pt idx="54">
                  <c:v>42472.583333333336</c:v>
                </c:pt>
                <c:pt idx="55">
                  <c:v>42479.517361111109</c:v>
                </c:pt>
                <c:pt idx="56">
                  <c:v>42486.489583333336</c:v>
                </c:pt>
                <c:pt idx="57">
                  <c:v>42492.583333333336</c:v>
                </c:pt>
                <c:pt idx="58">
                  <c:v>42499.520833333336</c:v>
                </c:pt>
                <c:pt idx="59">
                  <c:v>42505.510416666664</c:v>
                </c:pt>
                <c:pt idx="60">
                  <c:v>42511.645833333336</c:v>
                </c:pt>
                <c:pt idx="61">
                  <c:v>42521.677083333336</c:v>
                </c:pt>
                <c:pt idx="62">
                  <c:v>42526.4375</c:v>
                </c:pt>
                <c:pt idx="63">
                  <c:v>42529.392361111109</c:v>
                </c:pt>
                <c:pt idx="64">
                  <c:v>42534.520833333336</c:v>
                </c:pt>
                <c:pt idx="65">
                  <c:v>42539.645833333336</c:v>
                </c:pt>
                <c:pt idx="66">
                  <c:v>42546.614583333336</c:v>
                </c:pt>
              </c:numCache>
            </c:numRef>
          </c:cat>
          <c:val>
            <c:numRef>
              <c:f>'SJ 4-Corners RK 296'!$Q$27:$Q$93</c:f>
              <c:numCache>
                <c:formatCode>#,##0.00</c:formatCode>
                <c:ptCount val="67"/>
                <c:pt idx="0">
                  <c:v>95.8</c:v>
                </c:pt>
                <c:pt idx="1">
                  <c:v>4.5599999999999996</c:v>
                </c:pt>
                <c:pt idx="2">
                  <c:v>119</c:v>
                </c:pt>
                <c:pt idx="3">
                  <c:v>17</c:v>
                </c:pt>
                <c:pt idx="4">
                  <c:v>19.37</c:v>
                </c:pt>
                <c:pt idx="5">
                  <c:v>198</c:v>
                </c:pt>
                <c:pt idx="6">
                  <c:v>103</c:v>
                </c:pt>
                <c:pt idx="7">
                  <c:v>732</c:v>
                </c:pt>
                <c:pt idx="8">
                  <c:v>68</c:v>
                </c:pt>
                <c:pt idx="9">
                  <c:v>1520</c:v>
                </c:pt>
                <c:pt idx="10">
                  <c:v>17</c:v>
                </c:pt>
                <c:pt idx="11">
                  <c:v>17</c:v>
                </c:pt>
                <c:pt idx="12">
                  <c:v>366</c:v>
                </c:pt>
                <c:pt idx="13">
                  <c:v>100</c:v>
                </c:pt>
                <c:pt idx="14">
                  <c:v>100</c:v>
                </c:pt>
                <c:pt idx="16">
                  <c:v>490</c:v>
                </c:pt>
                <c:pt idx="17">
                  <c:v>148</c:v>
                </c:pt>
                <c:pt idx="18">
                  <c:v>100</c:v>
                </c:pt>
                <c:pt idx="19">
                  <c:v>99</c:v>
                </c:pt>
                <c:pt idx="20">
                  <c:v>100</c:v>
                </c:pt>
                <c:pt idx="21">
                  <c:v>220</c:v>
                </c:pt>
                <c:pt idx="22">
                  <c:v>100</c:v>
                </c:pt>
                <c:pt idx="23">
                  <c:v>17</c:v>
                </c:pt>
                <c:pt idx="24">
                  <c:v>130</c:v>
                </c:pt>
                <c:pt idx="25">
                  <c:v>100</c:v>
                </c:pt>
                <c:pt idx="26">
                  <c:v>710</c:v>
                </c:pt>
                <c:pt idx="27">
                  <c:v>100</c:v>
                </c:pt>
                <c:pt idx="28">
                  <c:v>40</c:v>
                </c:pt>
                <c:pt idx="29">
                  <c:v>100</c:v>
                </c:pt>
                <c:pt idx="30">
                  <c:v>12</c:v>
                </c:pt>
                <c:pt idx="31">
                  <c:v>91</c:v>
                </c:pt>
                <c:pt idx="32">
                  <c:v>10</c:v>
                </c:pt>
                <c:pt idx="33">
                  <c:v>79</c:v>
                </c:pt>
                <c:pt idx="34">
                  <c:v>54</c:v>
                </c:pt>
                <c:pt idx="35">
                  <c:v>120</c:v>
                </c:pt>
                <c:pt idx="36">
                  <c:v>17</c:v>
                </c:pt>
                <c:pt idx="37">
                  <c:v>110</c:v>
                </c:pt>
                <c:pt idx="38">
                  <c:v>220000</c:v>
                </c:pt>
                <c:pt idx="39">
                  <c:v>550</c:v>
                </c:pt>
                <c:pt idx="40">
                  <c:v>17</c:v>
                </c:pt>
                <c:pt idx="41">
                  <c:v>17</c:v>
                </c:pt>
                <c:pt idx="42">
                  <c:v>290</c:v>
                </c:pt>
                <c:pt idx="43">
                  <c:v>430</c:v>
                </c:pt>
                <c:pt idx="44">
                  <c:v>17</c:v>
                </c:pt>
                <c:pt idx="45">
                  <c:v>155</c:v>
                </c:pt>
                <c:pt idx="46">
                  <c:v>20</c:v>
                </c:pt>
                <c:pt idx="47">
                  <c:v>20</c:v>
                </c:pt>
                <c:pt idx="48">
                  <c:v>20</c:v>
                </c:pt>
                <c:pt idx="49">
                  <c:v>20</c:v>
                </c:pt>
                <c:pt idx="50">
                  <c:v>20</c:v>
                </c:pt>
                <c:pt idx="51">
                  <c:v>17</c:v>
                </c:pt>
                <c:pt idx="52">
                  <c:v>20</c:v>
                </c:pt>
                <c:pt idx="53">
                  <c:v>36.200000000000003</c:v>
                </c:pt>
                <c:pt idx="54">
                  <c:v>20</c:v>
                </c:pt>
                <c:pt idx="55">
                  <c:v>20</c:v>
                </c:pt>
                <c:pt idx="56">
                  <c:v>20</c:v>
                </c:pt>
                <c:pt idx="57">
                  <c:v>20</c:v>
                </c:pt>
                <c:pt idx="58">
                  <c:v>26.4</c:v>
                </c:pt>
                <c:pt idx="59">
                  <c:v>51.1</c:v>
                </c:pt>
                <c:pt idx="60">
                  <c:v>45.7</c:v>
                </c:pt>
                <c:pt idx="61">
                  <c:v>39.9</c:v>
                </c:pt>
                <c:pt idx="62">
                  <c:v>88.1</c:v>
                </c:pt>
                <c:pt idx="63">
                  <c:v>81</c:v>
                </c:pt>
                <c:pt idx="64">
                  <c:v>77.5</c:v>
                </c:pt>
                <c:pt idx="65">
                  <c:v>57.3</c:v>
                </c:pt>
                <c:pt idx="66">
                  <c:v>20</c:v>
                </c:pt>
              </c:numCache>
            </c:numRef>
          </c:val>
          <c:extLst>
            <c:ext xmlns:c16="http://schemas.microsoft.com/office/drawing/2014/chart" uri="{C3380CC4-5D6E-409C-BE32-E72D297353CC}">
              <c16:uniqueId val="{00000000-5D22-4ACA-A7B0-22DBBB412DF5}"/>
            </c:ext>
          </c:extLst>
        </c:ser>
        <c:dLbls>
          <c:showLegendKey val="0"/>
          <c:showVal val="0"/>
          <c:showCatName val="0"/>
          <c:showSerName val="0"/>
          <c:showPercent val="0"/>
          <c:showBubbleSize val="0"/>
        </c:dLbls>
        <c:gapWidth val="219"/>
        <c:overlap val="100"/>
        <c:axId val="946703112"/>
        <c:axId val="946703504"/>
        <c:extLst/>
      </c:barChart>
      <c:catAx>
        <c:axId val="9467031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703504"/>
        <c:crossesAt val="1.0000000000000003E-4"/>
        <c:auto val="0"/>
        <c:lblAlgn val="ctr"/>
        <c:lblOffset val="100"/>
        <c:tickLblSkip val="5"/>
        <c:tickMarkSkip val="5"/>
        <c:noMultiLvlLbl val="0"/>
      </c:catAx>
      <c:valAx>
        <c:axId val="94670350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703112"/>
        <c:crosses val="autoZero"/>
        <c:crossBetween val="between"/>
      </c:valAx>
      <c:spPr>
        <a:noFill/>
        <a:ln>
          <a:solidFill>
            <a:schemeClr val="tx1">
              <a:lumMod val="75000"/>
              <a:lumOff val="25000"/>
            </a:schemeClr>
          </a:solidFill>
        </a:ln>
        <a:effectLst/>
      </c:spPr>
    </c:plotArea>
    <c:legend>
      <c:legendPos val="t"/>
      <c:layout>
        <c:manualLayout>
          <c:xMode val="edge"/>
          <c:yMode val="edge"/>
          <c:x val="0.30534960043749904"/>
          <c:y val="0.140309380506247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4-Corners RK 296'!$A$1</c:f>
          <c:strCache>
            <c:ptCount val="1"/>
            <c:pt idx="0">
              <c:v>San Juan at Four Corners (RK 296 to 299)</c:v>
            </c:pt>
          </c:strCache>
        </c:strRef>
      </c:tx>
      <c:layout>
        <c:manualLayout>
          <c:xMode val="edge"/>
          <c:yMode val="edge"/>
          <c:x val="0.22279776882490857"/>
          <c:y val="3.922211252084212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4-Corners RK 296'!$AD$26</c:f>
              <c:strCache>
                <c:ptCount val="1"/>
                <c:pt idx="0">
                  <c:v>Zinc</c:v>
                </c:pt>
              </c:strCache>
            </c:strRef>
          </c:tx>
          <c:spPr>
            <a:solidFill>
              <a:schemeClr val="tx2">
                <a:lumMod val="60000"/>
                <a:lumOff val="40000"/>
              </a:schemeClr>
            </a:solidFill>
            <a:ln>
              <a:noFill/>
            </a:ln>
            <a:effectLst/>
          </c:spPr>
          <c:invertIfNegative val="0"/>
          <c:cat>
            <c:numRef>
              <c:f>'SJ 4-Corners RK 296'!$F$27:$F$144</c:f>
              <c:numCache>
                <c:formatCode>m/d/yy\ h:mm;@</c:formatCode>
                <c:ptCount val="118"/>
                <c:pt idx="0">
                  <c:v>42224.557638888888</c:v>
                </c:pt>
                <c:pt idx="1">
                  <c:v>42224.916666666664</c:v>
                </c:pt>
                <c:pt idx="2">
                  <c:v>42225.501388888886</c:v>
                </c:pt>
                <c:pt idx="3">
                  <c:v>42225.638888888891</c:v>
                </c:pt>
                <c:pt idx="4">
                  <c:v>42225.6875</c:v>
                </c:pt>
                <c:pt idx="5">
                  <c:v>42225.876388888886</c:v>
                </c:pt>
                <c:pt idx="6">
                  <c:v>42226.382638888892</c:v>
                </c:pt>
                <c:pt idx="7">
                  <c:v>42226.587500000001</c:v>
                </c:pt>
                <c:pt idx="8">
                  <c:v>42226.628472222219</c:v>
                </c:pt>
                <c:pt idx="9">
                  <c:v>42227.368055555555</c:v>
                </c:pt>
                <c:pt idx="10">
                  <c:v>42227.411111111112</c:v>
                </c:pt>
                <c:pt idx="11">
                  <c:v>42227.411111111112</c:v>
                </c:pt>
                <c:pt idx="12">
                  <c:v>42227.553472222222</c:v>
                </c:pt>
                <c:pt idx="13">
                  <c:v>42228.409722222219</c:v>
                </c:pt>
                <c:pt idx="14">
                  <c:v>42228.506249999999</c:v>
                </c:pt>
                <c:pt idx="15">
                  <c:v>42228.59375</c:v>
                </c:pt>
                <c:pt idx="16">
                  <c:v>42228.607638888891</c:v>
                </c:pt>
                <c:pt idx="17">
                  <c:v>42229.417361111111</c:v>
                </c:pt>
                <c:pt idx="18">
                  <c:v>42230.368055555555</c:v>
                </c:pt>
                <c:pt idx="19">
                  <c:v>42230.527777777781</c:v>
                </c:pt>
                <c:pt idx="20">
                  <c:v>42231.404861111114</c:v>
                </c:pt>
                <c:pt idx="21">
                  <c:v>42231.5</c:v>
                </c:pt>
                <c:pt idx="22">
                  <c:v>42232.385416666664</c:v>
                </c:pt>
                <c:pt idx="23">
                  <c:v>42232.506944444445</c:v>
                </c:pt>
                <c:pt idx="24">
                  <c:v>42233.392361111109</c:v>
                </c:pt>
                <c:pt idx="25">
                  <c:v>42234.413888888892</c:v>
                </c:pt>
                <c:pt idx="26">
                  <c:v>42234.586805555555</c:v>
                </c:pt>
                <c:pt idx="27">
                  <c:v>42235.395833333336</c:v>
                </c:pt>
                <c:pt idx="28">
                  <c:v>42235.503472222219</c:v>
                </c:pt>
                <c:pt idx="29">
                  <c:v>42236.405555555553</c:v>
                </c:pt>
                <c:pt idx="30">
                  <c:v>42240.560416666667</c:v>
                </c:pt>
                <c:pt idx="31">
                  <c:v>42241.522916666669</c:v>
                </c:pt>
                <c:pt idx="32">
                  <c:v>42242.40625</c:v>
                </c:pt>
                <c:pt idx="33">
                  <c:v>42242.540277777778</c:v>
                </c:pt>
                <c:pt idx="34">
                  <c:v>42243.519444444442</c:v>
                </c:pt>
                <c:pt idx="35">
                  <c:v>42257.565972222219</c:v>
                </c:pt>
                <c:pt idx="36">
                  <c:v>42262.506944444445</c:v>
                </c:pt>
                <c:pt idx="37">
                  <c:v>42268.534722222219</c:v>
                </c:pt>
                <c:pt idx="38">
                  <c:v>42271.506944444445</c:v>
                </c:pt>
                <c:pt idx="39">
                  <c:v>42275.440972222219</c:v>
                </c:pt>
                <c:pt idx="40">
                  <c:v>42277.399305555555</c:v>
                </c:pt>
                <c:pt idx="41">
                  <c:v>42282.429166666669</c:v>
                </c:pt>
                <c:pt idx="42">
                  <c:v>42285.421527777777</c:v>
                </c:pt>
                <c:pt idx="43">
                  <c:v>42289.454861111109</c:v>
                </c:pt>
                <c:pt idx="44">
                  <c:v>42303.447916666664</c:v>
                </c:pt>
                <c:pt idx="45">
                  <c:v>42416.625</c:v>
                </c:pt>
                <c:pt idx="46">
                  <c:v>42423.423611111109</c:v>
                </c:pt>
                <c:pt idx="47">
                  <c:v>42429.666666666664</c:v>
                </c:pt>
                <c:pt idx="48">
                  <c:v>42438.347222222219</c:v>
                </c:pt>
                <c:pt idx="49">
                  <c:v>42444.347222222219</c:v>
                </c:pt>
                <c:pt idx="50">
                  <c:v>42451.395833333336</c:v>
                </c:pt>
                <c:pt idx="51">
                  <c:v>42452.395833333336</c:v>
                </c:pt>
                <c:pt idx="52">
                  <c:v>42457.701388888891</c:v>
                </c:pt>
                <c:pt idx="53">
                  <c:v>42464.513888888891</c:v>
                </c:pt>
                <c:pt idx="54">
                  <c:v>42472.583333333336</c:v>
                </c:pt>
                <c:pt idx="55">
                  <c:v>42479.517361111109</c:v>
                </c:pt>
                <c:pt idx="56">
                  <c:v>42486.489583333336</c:v>
                </c:pt>
                <c:pt idx="57">
                  <c:v>42492.583333333336</c:v>
                </c:pt>
                <c:pt idx="58">
                  <c:v>42499.520833333336</c:v>
                </c:pt>
                <c:pt idx="59">
                  <c:v>42505.510416666664</c:v>
                </c:pt>
                <c:pt idx="60">
                  <c:v>42511.645833333336</c:v>
                </c:pt>
                <c:pt idx="61">
                  <c:v>42521.677083333336</c:v>
                </c:pt>
                <c:pt idx="62">
                  <c:v>42526.4375</c:v>
                </c:pt>
                <c:pt idx="63">
                  <c:v>42529.392361111109</c:v>
                </c:pt>
                <c:pt idx="64">
                  <c:v>42534.520833333336</c:v>
                </c:pt>
                <c:pt idx="65">
                  <c:v>42539.645833333336</c:v>
                </c:pt>
                <c:pt idx="66">
                  <c:v>42546.614583333336</c:v>
                </c:pt>
              </c:numCache>
            </c:numRef>
          </c:cat>
          <c:val>
            <c:numRef>
              <c:f>'SJ 4-Corners RK 296'!$AD$27:$AD$93</c:f>
              <c:numCache>
                <c:formatCode>#,##0.00</c:formatCode>
                <c:ptCount val="67"/>
                <c:pt idx="0">
                  <c:v>15.299999999999999</c:v>
                </c:pt>
                <c:pt idx="1">
                  <c:v>2</c:v>
                </c:pt>
                <c:pt idx="2">
                  <c:v>18.5</c:v>
                </c:pt>
                <c:pt idx="3">
                  <c:v>2.8</c:v>
                </c:pt>
                <c:pt idx="4">
                  <c:v>2</c:v>
                </c:pt>
                <c:pt idx="5">
                  <c:v>15.4</c:v>
                </c:pt>
                <c:pt idx="6">
                  <c:v>19.7</c:v>
                </c:pt>
                <c:pt idx="7">
                  <c:v>18</c:v>
                </c:pt>
                <c:pt idx="8">
                  <c:v>2.8</c:v>
                </c:pt>
                <c:pt idx="9">
                  <c:v>19.099999999999998</c:v>
                </c:pt>
                <c:pt idx="10">
                  <c:v>2.8</c:v>
                </c:pt>
                <c:pt idx="11">
                  <c:v>2.8</c:v>
                </c:pt>
                <c:pt idx="12">
                  <c:v>14.9</c:v>
                </c:pt>
                <c:pt idx="13">
                  <c:v>14.8</c:v>
                </c:pt>
                <c:pt idx="14">
                  <c:v>16.5</c:v>
                </c:pt>
                <c:pt idx="15">
                  <c:v>3.3</c:v>
                </c:pt>
                <c:pt idx="16">
                  <c:v>4.5999999999999996</c:v>
                </c:pt>
                <c:pt idx="17">
                  <c:v>21.9</c:v>
                </c:pt>
                <c:pt idx="18">
                  <c:v>5</c:v>
                </c:pt>
                <c:pt idx="19">
                  <c:v>2.5</c:v>
                </c:pt>
                <c:pt idx="20">
                  <c:v>5</c:v>
                </c:pt>
                <c:pt idx="21">
                  <c:v>2.6</c:v>
                </c:pt>
                <c:pt idx="22">
                  <c:v>12.6</c:v>
                </c:pt>
                <c:pt idx="23">
                  <c:v>2.8</c:v>
                </c:pt>
                <c:pt idx="24">
                  <c:v>9.6999999999999993</c:v>
                </c:pt>
                <c:pt idx="25">
                  <c:v>12.3</c:v>
                </c:pt>
                <c:pt idx="26">
                  <c:v>6.2</c:v>
                </c:pt>
                <c:pt idx="27">
                  <c:v>8.44</c:v>
                </c:pt>
                <c:pt idx="28">
                  <c:v>2.5</c:v>
                </c:pt>
                <c:pt idx="29">
                  <c:v>8.1</c:v>
                </c:pt>
                <c:pt idx="30">
                  <c:v>3.7</c:v>
                </c:pt>
                <c:pt idx="31">
                  <c:v>6.1</c:v>
                </c:pt>
                <c:pt idx="32">
                  <c:v>3.3</c:v>
                </c:pt>
                <c:pt idx="33">
                  <c:v>2.8</c:v>
                </c:pt>
                <c:pt idx="34">
                  <c:v>2.9</c:v>
                </c:pt>
                <c:pt idx="35">
                  <c:v>2.9</c:v>
                </c:pt>
                <c:pt idx="36">
                  <c:v>4.0999999999999996</c:v>
                </c:pt>
                <c:pt idx="37">
                  <c:v>3.2</c:v>
                </c:pt>
                <c:pt idx="38">
                  <c:v>700</c:v>
                </c:pt>
                <c:pt idx="39">
                  <c:v>3.8</c:v>
                </c:pt>
                <c:pt idx="40">
                  <c:v>4.7</c:v>
                </c:pt>
                <c:pt idx="41">
                  <c:v>2.8</c:v>
                </c:pt>
                <c:pt idx="42">
                  <c:v>19</c:v>
                </c:pt>
                <c:pt idx="43">
                  <c:v>5.7</c:v>
                </c:pt>
                <c:pt idx="44">
                  <c:v>2.8</c:v>
                </c:pt>
                <c:pt idx="45">
                  <c:v>22.478999999999999</c:v>
                </c:pt>
                <c:pt idx="46">
                  <c:v>10</c:v>
                </c:pt>
                <c:pt idx="47">
                  <c:v>10</c:v>
                </c:pt>
                <c:pt idx="48">
                  <c:v>10</c:v>
                </c:pt>
                <c:pt idx="49">
                  <c:v>10</c:v>
                </c:pt>
                <c:pt idx="50">
                  <c:v>10</c:v>
                </c:pt>
                <c:pt idx="51">
                  <c:v>2.8</c:v>
                </c:pt>
                <c:pt idx="52">
                  <c:v>10</c:v>
                </c:pt>
                <c:pt idx="53">
                  <c:v>10</c:v>
                </c:pt>
                <c:pt idx="54">
                  <c:v>10</c:v>
                </c:pt>
                <c:pt idx="55">
                  <c:v>10</c:v>
                </c:pt>
                <c:pt idx="56">
                  <c:v>10</c:v>
                </c:pt>
                <c:pt idx="57">
                  <c:v>10</c:v>
                </c:pt>
                <c:pt idx="58">
                  <c:v>10</c:v>
                </c:pt>
                <c:pt idx="59">
                  <c:v>18.555</c:v>
                </c:pt>
                <c:pt idx="60">
                  <c:v>10</c:v>
                </c:pt>
                <c:pt idx="61">
                  <c:v>10</c:v>
                </c:pt>
                <c:pt idx="62">
                  <c:v>10</c:v>
                </c:pt>
                <c:pt idx="63">
                  <c:v>6.1</c:v>
                </c:pt>
                <c:pt idx="64">
                  <c:v>10</c:v>
                </c:pt>
                <c:pt idx="65">
                  <c:v>16.108000000000001</c:v>
                </c:pt>
                <c:pt idx="66">
                  <c:v>10</c:v>
                </c:pt>
              </c:numCache>
            </c:numRef>
          </c:val>
          <c:extLst>
            <c:ext xmlns:c16="http://schemas.microsoft.com/office/drawing/2014/chart" uri="{C3380CC4-5D6E-409C-BE32-E72D297353CC}">
              <c16:uniqueId val="{00000000-D88A-400E-B2CA-AFF0EB890257}"/>
            </c:ext>
          </c:extLst>
        </c:ser>
        <c:dLbls>
          <c:showLegendKey val="0"/>
          <c:showVal val="0"/>
          <c:showCatName val="0"/>
          <c:showSerName val="0"/>
          <c:showPercent val="0"/>
          <c:showBubbleSize val="0"/>
        </c:dLbls>
        <c:gapWidth val="219"/>
        <c:overlap val="100"/>
        <c:axId val="946704288"/>
        <c:axId val="946704680"/>
        <c:extLst/>
      </c:barChart>
      <c:catAx>
        <c:axId val="9467042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704680"/>
        <c:crossesAt val="1.0000000000000003E-4"/>
        <c:auto val="0"/>
        <c:lblAlgn val="ctr"/>
        <c:lblOffset val="100"/>
        <c:tickLblSkip val="5"/>
        <c:tickMarkSkip val="5"/>
        <c:noMultiLvlLbl val="0"/>
      </c:catAx>
      <c:valAx>
        <c:axId val="94670468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704288"/>
        <c:crosses val="autoZero"/>
        <c:crossBetween val="between"/>
      </c:valAx>
      <c:spPr>
        <a:noFill/>
        <a:ln>
          <a:solidFill>
            <a:schemeClr val="tx1">
              <a:lumMod val="75000"/>
              <a:lumOff val="25000"/>
            </a:schemeClr>
          </a:solidFill>
        </a:ln>
        <a:effectLst/>
      </c:spPr>
    </c:plotArea>
    <c:legend>
      <c:legendPos val="t"/>
      <c:layout>
        <c:manualLayout>
          <c:xMode val="edge"/>
          <c:yMode val="edge"/>
          <c:x val="0.25402090022208224"/>
          <c:y val="0.144696234147354"/>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4-Corners RK 296'!$A$1</c:f>
          <c:strCache>
            <c:ptCount val="1"/>
            <c:pt idx="0">
              <c:v>San Juan at Four Corners (RK 296 to 299)</c:v>
            </c:pt>
          </c:strCache>
        </c:strRef>
      </c:tx>
      <c:layout>
        <c:manualLayout>
          <c:xMode val="edge"/>
          <c:yMode val="edge"/>
          <c:x val="0.22664402656789265"/>
          <c:y val="3.404823627265354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4-Corners RK 296'!$T$26</c:f>
              <c:strCache>
                <c:ptCount val="1"/>
                <c:pt idx="0">
                  <c:v>Manganese</c:v>
                </c:pt>
              </c:strCache>
            </c:strRef>
          </c:tx>
          <c:spPr>
            <a:solidFill>
              <a:schemeClr val="accent1"/>
            </a:solidFill>
            <a:ln>
              <a:noFill/>
            </a:ln>
            <a:effectLst/>
          </c:spPr>
          <c:invertIfNegative val="0"/>
          <c:cat>
            <c:numRef>
              <c:f>'SJ 4-Corners RK 296'!$F$27:$F$144</c:f>
              <c:numCache>
                <c:formatCode>m/d/yy\ h:mm;@</c:formatCode>
                <c:ptCount val="118"/>
                <c:pt idx="0">
                  <c:v>42224.557638888888</c:v>
                </c:pt>
                <c:pt idx="1">
                  <c:v>42224.916666666664</c:v>
                </c:pt>
                <c:pt idx="2">
                  <c:v>42225.501388888886</c:v>
                </c:pt>
                <c:pt idx="3">
                  <c:v>42225.638888888891</c:v>
                </c:pt>
                <c:pt idx="4">
                  <c:v>42225.6875</c:v>
                </c:pt>
                <c:pt idx="5">
                  <c:v>42225.876388888886</c:v>
                </c:pt>
                <c:pt idx="6">
                  <c:v>42226.382638888892</c:v>
                </c:pt>
                <c:pt idx="7">
                  <c:v>42226.587500000001</c:v>
                </c:pt>
                <c:pt idx="8">
                  <c:v>42226.628472222219</c:v>
                </c:pt>
                <c:pt idx="9">
                  <c:v>42227.368055555555</c:v>
                </c:pt>
                <c:pt idx="10">
                  <c:v>42227.411111111112</c:v>
                </c:pt>
                <c:pt idx="11">
                  <c:v>42227.411111111112</c:v>
                </c:pt>
                <c:pt idx="12">
                  <c:v>42227.553472222222</c:v>
                </c:pt>
                <c:pt idx="13">
                  <c:v>42228.409722222219</c:v>
                </c:pt>
                <c:pt idx="14">
                  <c:v>42228.506249999999</c:v>
                </c:pt>
                <c:pt idx="15">
                  <c:v>42228.59375</c:v>
                </c:pt>
                <c:pt idx="16">
                  <c:v>42228.607638888891</c:v>
                </c:pt>
                <c:pt idx="17">
                  <c:v>42229.417361111111</c:v>
                </c:pt>
                <c:pt idx="18">
                  <c:v>42230.368055555555</c:v>
                </c:pt>
                <c:pt idx="19">
                  <c:v>42230.527777777781</c:v>
                </c:pt>
                <c:pt idx="20">
                  <c:v>42231.404861111114</c:v>
                </c:pt>
                <c:pt idx="21">
                  <c:v>42231.5</c:v>
                </c:pt>
                <c:pt idx="22">
                  <c:v>42232.385416666664</c:v>
                </c:pt>
                <c:pt idx="23">
                  <c:v>42232.506944444445</c:v>
                </c:pt>
                <c:pt idx="24">
                  <c:v>42233.392361111109</c:v>
                </c:pt>
                <c:pt idx="25">
                  <c:v>42234.413888888892</c:v>
                </c:pt>
                <c:pt idx="26">
                  <c:v>42234.586805555555</c:v>
                </c:pt>
                <c:pt idx="27">
                  <c:v>42235.395833333336</c:v>
                </c:pt>
                <c:pt idx="28">
                  <c:v>42235.503472222219</c:v>
                </c:pt>
                <c:pt idx="29">
                  <c:v>42236.405555555553</c:v>
                </c:pt>
                <c:pt idx="30">
                  <c:v>42240.560416666667</c:v>
                </c:pt>
                <c:pt idx="31">
                  <c:v>42241.522916666669</c:v>
                </c:pt>
                <c:pt idx="32">
                  <c:v>42242.40625</c:v>
                </c:pt>
                <c:pt idx="33">
                  <c:v>42242.540277777778</c:v>
                </c:pt>
                <c:pt idx="34">
                  <c:v>42243.519444444442</c:v>
                </c:pt>
                <c:pt idx="35">
                  <c:v>42257.565972222219</c:v>
                </c:pt>
                <c:pt idx="36">
                  <c:v>42262.506944444445</c:v>
                </c:pt>
                <c:pt idx="37">
                  <c:v>42268.534722222219</c:v>
                </c:pt>
                <c:pt idx="38">
                  <c:v>42271.506944444445</c:v>
                </c:pt>
                <c:pt idx="39">
                  <c:v>42275.440972222219</c:v>
                </c:pt>
                <c:pt idx="40">
                  <c:v>42277.399305555555</c:v>
                </c:pt>
                <c:pt idx="41">
                  <c:v>42282.429166666669</c:v>
                </c:pt>
                <c:pt idx="42">
                  <c:v>42285.421527777777</c:v>
                </c:pt>
                <c:pt idx="43">
                  <c:v>42289.454861111109</c:v>
                </c:pt>
                <c:pt idx="44">
                  <c:v>42303.447916666664</c:v>
                </c:pt>
                <c:pt idx="45">
                  <c:v>42416.625</c:v>
                </c:pt>
                <c:pt idx="46">
                  <c:v>42423.423611111109</c:v>
                </c:pt>
                <c:pt idx="47">
                  <c:v>42429.666666666664</c:v>
                </c:pt>
                <c:pt idx="48">
                  <c:v>42438.347222222219</c:v>
                </c:pt>
                <c:pt idx="49">
                  <c:v>42444.347222222219</c:v>
                </c:pt>
                <c:pt idx="50">
                  <c:v>42451.395833333336</c:v>
                </c:pt>
                <c:pt idx="51">
                  <c:v>42452.395833333336</c:v>
                </c:pt>
                <c:pt idx="52">
                  <c:v>42457.701388888891</c:v>
                </c:pt>
                <c:pt idx="53">
                  <c:v>42464.513888888891</c:v>
                </c:pt>
                <c:pt idx="54">
                  <c:v>42472.583333333336</c:v>
                </c:pt>
                <c:pt idx="55">
                  <c:v>42479.517361111109</c:v>
                </c:pt>
                <c:pt idx="56">
                  <c:v>42486.489583333336</c:v>
                </c:pt>
                <c:pt idx="57">
                  <c:v>42492.583333333336</c:v>
                </c:pt>
                <c:pt idx="58">
                  <c:v>42499.520833333336</c:v>
                </c:pt>
                <c:pt idx="59">
                  <c:v>42505.510416666664</c:v>
                </c:pt>
                <c:pt idx="60">
                  <c:v>42511.645833333336</c:v>
                </c:pt>
                <c:pt idx="61">
                  <c:v>42521.677083333336</c:v>
                </c:pt>
                <c:pt idx="62">
                  <c:v>42526.4375</c:v>
                </c:pt>
                <c:pt idx="63">
                  <c:v>42529.392361111109</c:v>
                </c:pt>
                <c:pt idx="64">
                  <c:v>42534.520833333336</c:v>
                </c:pt>
                <c:pt idx="65">
                  <c:v>42539.645833333336</c:v>
                </c:pt>
                <c:pt idx="66">
                  <c:v>42546.614583333336</c:v>
                </c:pt>
              </c:numCache>
            </c:numRef>
          </c:cat>
          <c:val>
            <c:numRef>
              <c:f>'SJ 4-Corners RK 296'!$T$27:$T$93</c:f>
              <c:numCache>
                <c:formatCode>#,##0.00</c:formatCode>
                <c:ptCount val="67"/>
                <c:pt idx="0">
                  <c:v>2.94</c:v>
                </c:pt>
                <c:pt idx="1">
                  <c:v>1.3</c:v>
                </c:pt>
                <c:pt idx="2">
                  <c:v>2.69</c:v>
                </c:pt>
                <c:pt idx="3">
                  <c:v>4.3</c:v>
                </c:pt>
                <c:pt idx="4">
                  <c:v>1.26</c:v>
                </c:pt>
                <c:pt idx="5">
                  <c:v>4.1399999999999997</c:v>
                </c:pt>
                <c:pt idx="6">
                  <c:v>1.64</c:v>
                </c:pt>
                <c:pt idx="7">
                  <c:v>12.8</c:v>
                </c:pt>
                <c:pt idx="8">
                  <c:v>3.1</c:v>
                </c:pt>
                <c:pt idx="9">
                  <c:v>19</c:v>
                </c:pt>
                <c:pt idx="10">
                  <c:v>4.5999999999999996</c:v>
                </c:pt>
                <c:pt idx="11">
                  <c:v>1.2</c:v>
                </c:pt>
                <c:pt idx="12">
                  <c:v>5.1000000000000005</c:v>
                </c:pt>
                <c:pt idx="13">
                  <c:v>2</c:v>
                </c:pt>
                <c:pt idx="14">
                  <c:v>1.82</c:v>
                </c:pt>
                <c:pt idx="16">
                  <c:v>24</c:v>
                </c:pt>
                <c:pt idx="17">
                  <c:v>3.16</c:v>
                </c:pt>
                <c:pt idx="18">
                  <c:v>1.8</c:v>
                </c:pt>
                <c:pt idx="19">
                  <c:v>3.8</c:v>
                </c:pt>
                <c:pt idx="20">
                  <c:v>2</c:v>
                </c:pt>
                <c:pt idx="21">
                  <c:v>8.9</c:v>
                </c:pt>
                <c:pt idx="22">
                  <c:v>2</c:v>
                </c:pt>
                <c:pt idx="23">
                  <c:v>2.2999999999999998</c:v>
                </c:pt>
                <c:pt idx="24">
                  <c:v>10</c:v>
                </c:pt>
                <c:pt idx="25">
                  <c:v>2</c:v>
                </c:pt>
                <c:pt idx="26">
                  <c:v>38</c:v>
                </c:pt>
                <c:pt idx="27">
                  <c:v>2</c:v>
                </c:pt>
                <c:pt idx="28">
                  <c:v>8.6999999999999993</c:v>
                </c:pt>
                <c:pt idx="29">
                  <c:v>2</c:v>
                </c:pt>
                <c:pt idx="30">
                  <c:v>3.7</c:v>
                </c:pt>
                <c:pt idx="31">
                  <c:v>6.8</c:v>
                </c:pt>
                <c:pt idx="32">
                  <c:v>0.8</c:v>
                </c:pt>
                <c:pt idx="33">
                  <c:v>4.2</c:v>
                </c:pt>
                <c:pt idx="34">
                  <c:v>4.5</c:v>
                </c:pt>
                <c:pt idx="35">
                  <c:v>6.5</c:v>
                </c:pt>
                <c:pt idx="36">
                  <c:v>2</c:v>
                </c:pt>
                <c:pt idx="37">
                  <c:v>5.9</c:v>
                </c:pt>
                <c:pt idx="38">
                  <c:v>9100</c:v>
                </c:pt>
                <c:pt idx="39">
                  <c:v>12</c:v>
                </c:pt>
                <c:pt idx="40">
                  <c:v>1.8</c:v>
                </c:pt>
                <c:pt idx="41">
                  <c:v>1.2</c:v>
                </c:pt>
                <c:pt idx="42">
                  <c:v>19</c:v>
                </c:pt>
                <c:pt idx="43">
                  <c:v>8.6999999999999993</c:v>
                </c:pt>
                <c:pt idx="44">
                  <c:v>9.4</c:v>
                </c:pt>
                <c:pt idx="45">
                  <c:v>14.449</c:v>
                </c:pt>
                <c:pt idx="46">
                  <c:v>5</c:v>
                </c:pt>
                <c:pt idx="47">
                  <c:v>5</c:v>
                </c:pt>
                <c:pt idx="48">
                  <c:v>5</c:v>
                </c:pt>
                <c:pt idx="49">
                  <c:v>5</c:v>
                </c:pt>
                <c:pt idx="50">
                  <c:v>5</c:v>
                </c:pt>
                <c:pt idx="51">
                  <c:v>2.7</c:v>
                </c:pt>
                <c:pt idx="52">
                  <c:v>5</c:v>
                </c:pt>
                <c:pt idx="53">
                  <c:v>5.3129999999999997</c:v>
                </c:pt>
                <c:pt idx="54">
                  <c:v>5</c:v>
                </c:pt>
                <c:pt idx="55">
                  <c:v>5</c:v>
                </c:pt>
                <c:pt idx="56">
                  <c:v>5</c:v>
                </c:pt>
                <c:pt idx="57">
                  <c:v>5.9429999999999996</c:v>
                </c:pt>
                <c:pt idx="58">
                  <c:v>5.625</c:v>
                </c:pt>
                <c:pt idx="59">
                  <c:v>5</c:v>
                </c:pt>
                <c:pt idx="60">
                  <c:v>7.6779999999999999</c:v>
                </c:pt>
                <c:pt idx="61">
                  <c:v>5.117</c:v>
                </c:pt>
                <c:pt idx="62">
                  <c:v>7.5119999999999996</c:v>
                </c:pt>
                <c:pt idx="63">
                  <c:v>11</c:v>
                </c:pt>
                <c:pt idx="64">
                  <c:v>8.32</c:v>
                </c:pt>
                <c:pt idx="65">
                  <c:v>5</c:v>
                </c:pt>
                <c:pt idx="66">
                  <c:v>5</c:v>
                </c:pt>
              </c:numCache>
            </c:numRef>
          </c:val>
          <c:extLst>
            <c:ext xmlns:c16="http://schemas.microsoft.com/office/drawing/2014/chart" uri="{C3380CC4-5D6E-409C-BE32-E72D297353CC}">
              <c16:uniqueId val="{00000000-54C5-46BB-9F29-FD9797F1228E}"/>
            </c:ext>
          </c:extLst>
        </c:ser>
        <c:dLbls>
          <c:showLegendKey val="0"/>
          <c:showVal val="0"/>
          <c:showCatName val="0"/>
          <c:showSerName val="0"/>
          <c:showPercent val="0"/>
          <c:showBubbleSize val="0"/>
        </c:dLbls>
        <c:gapWidth val="219"/>
        <c:overlap val="100"/>
        <c:axId val="946705464"/>
        <c:axId val="946705856"/>
        <c:extLst/>
      </c:barChart>
      <c:catAx>
        <c:axId val="9467054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705856"/>
        <c:crossesAt val="1.0000000000000003E-4"/>
        <c:auto val="0"/>
        <c:lblAlgn val="ctr"/>
        <c:lblOffset val="100"/>
        <c:tickLblSkip val="5"/>
        <c:tickMarkSkip val="5"/>
        <c:noMultiLvlLbl val="0"/>
      </c:catAx>
      <c:valAx>
        <c:axId val="94670585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6705464"/>
        <c:crosses val="autoZero"/>
        <c:crossBetween val="between"/>
      </c:valAx>
      <c:spPr>
        <a:noFill/>
        <a:ln>
          <a:solidFill>
            <a:schemeClr val="tx1">
              <a:lumMod val="75000"/>
              <a:lumOff val="25000"/>
            </a:schemeClr>
          </a:solidFill>
        </a:ln>
        <a:effectLst/>
      </c:spPr>
    </c:plotArea>
    <c:legend>
      <c:legendPos val="t"/>
      <c:layout>
        <c:manualLayout>
          <c:xMode val="edge"/>
          <c:yMode val="edge"/>
          <c:x val="0.31409472512024267"/>
          <c:y val="0.1488970658341946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Bluff (RK 377.1)</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'SJ Bluff RK 377'!$AE$27</c:f>
              <c:strCache>
                <c:ptCount val="1"/>
                <c:pt idx="0">
                  <c:v>Pb:Al Ratio</c:v>
                </c:pt>
              </c:strCache>
            </c:strRef>
          </c:tx>
          <c:spPr>
            <a:solidFill>
              <a:schemeClr val="tx2">
                <a:lumMod val="60000"/>
                <a:lumOff val="40000"/>
              </a:schemeClr>
            </a:solidFill>
            <a:ln>
              <a:noFill/>
            </a:ln>
            <a:effectLst/>
          </c:spPr>
          <c:cat>
            <c:numRef>
              <c:f>'SJ Bluff RK 377'!$F$28:$F$155</c:f>
              <c:numCache>
                <c:formatCode>m/d/yy\ h:mm;@</c:formatCode>
                <c:ptCount val="128"/>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42228.466666666667</c:v>
                </c:pt>
                <c:pt idx="9">
                  <c:v>42228.489583333336</c:v>
                </c:pt>
                <c:pt idx="10">
                  <c:v>42229.477777777778</c:v>
                </c:pt>
                <c:pt idx="11">
                  <c:v>42230.459722222222</c:v>
                </c:pt>
                <c:pt idx="12">
                  <c:v>42230.493055555555</c:v>
                </c:pt>
                <c:pt idx="13">
                  <c:v>42230.622916666667</c:v>
                </c:pt>
                <c:pt idx="14">
                  <c:v>42231.479861111111</c:v>
                </c:pt>
                <c:pt idx="15">
                  <c:v>42231.534722222219</c:v>
                </c:pt>
                <c:pt idx="16">
                  <c:v>42232.462500000001</c:v>
                </c:pt>
                <c:pt idx="17">
                  <c:v>42232.583333333336</c:v>
                </c:pt>
                <c:pt idx="18">
                  <c:v>42232.583333333336</c:v>
                </c:pt>
                <c:pt idx="19">
                  <c:v>42233.520833333336</c:v>
                </c:pt>
                <c:pt idx="20">
                  <c:v>42233.647916666669</c:v>
                </c:pt>
                <c:pt idx="21">
                  <c:v>42234.473611111112</c:v>
                </c:pt>
                <c:pt idx="22">
                  <c:v>42234.590277777781</c:v>
                </c:pt>
                <c:pt idx="23">
                  <c:v>42235.472222222219</c:v>
                </c:pt>
                <c:pt idx="24">
                  <c:v>42235.522916666669</c:v>
                </c:pt>
                <c:pt idx="25">
                  <c:v>42236.306250000001</c:v>
                </c:pt>
                <c:pt idx="26">
                  <c:v>42240.511111111111</c:v>
                </c:pt>
                <c:pt idx="27">
                  <c:v>42241.508333333331</c:v>
                </c:pt>
                <c:pt idx="28">
                  <c:v>42242.47152777778</c:v>
                </c:pt>
                <c:pt idx="29">
                  <c:v>42243.522222222222</c:v>
                </c:pt>
                <c:pt idx="30">
                  <c:v>42303.677083333336</c:v>
                </c:pt>
                <c:pt idx="31">
                  <c:v>42303.697916666664</c:v>
                </c:pt>
                <c:pt idx="32">
                  <c:v>42416.708333333336</c:v>
                </c:pt>
                <c:pt idx="33">
                  <c:v>42424.361111111109</c:v>
                </c:pt>
                <c:pt idx="34">
                  <c:v>42430.34375</c:v>
                </c:pt>
                <c:pt idx="35">
                  <c:v>42438.506944444445</c:v>
                </c:pt>
                <c:pt idx="36">
                  <c:v>42444.458333333336</c:v>
                </c:pt>
                <c:pt idx="37">
                  <c:v>42451.427083333336</c:v>
                </c:pt>
                <c:pt idx="38">
                  <c:v>42451.486111111109</c:v>
                </c:pt>
                <c:pt idx="39">
                  <c:v>42458.409722222219</c:v>
                </c:pt>
                <c:pt idx="40">
                  <c:v>42464.611111111109</c:v>
                </c:pt>
                <c:pt idx="41">
                  <c:v>42472.4375</c:v>
                </c:pt>
                <c:pt idx="42">
                  <c:v>42479.428472222222</c:v>
                </c:pt>
                <c:pt idx="43">
                  <c:v>42486.416666666664</c:v>
                </c:pt>
                <c:pt idx="44">
                  <c:v>42486.420138888891</c:v>
                </c:pt>
                <c:pt idx="45">
                  <c:v>42492.5</c:v>
                </c:pt>
                <c:pt idx="46">
                  <c:v>42499.614583333336</c:v>
                </c:pt>
                <c:pt idx="47">
                  <c:v>42505.427083333336</c:v>
                </c:pt>
                <c:pt idx="48">
                  <c:v>42511.552083333336</c:v>
                </c:pt>
                <c:pt idx="49">
                  <c:v>42521.583333333336</c:v>
                </c:pt>
                <c:pt idx="50">
                  <c:v>42526.350694444445</c:v>
                </c:pt>
                <c:pt idx="51">
                  <c:v>42528.458333333336</c:v>
                </c:pt>
                <c:pt idx="52">
                  <c:v>42534.4375</c:v>
                </c:pt>
                <c:pt idx="53">
                  <c:v>42539.572916666664</c:v>
                </c:pt>
                <c:pt idx="54">
                  <c:v>42546.541666666664</c:v>
                </c:pt>
                <c:pt idx="55">
                  <c:v>42546.545138888891</c:v>
                </c:pt>
              </c:numCache>
            </c:numRef>
          </c:cat>
          <c:val>
            <c:numRef>
              <c:f>'SJ Bluff RK 377'!$AE$28:$AE$83</c:f>
              <c:numCache>
                <c:formatCode>#,##0.0000</c:formatCode>
                <c:ptCount val="56"/>
                <c:pt idx="0">
                  <c:v>9.3457943925233638E-3</c:v>
                </c:pt>
                <c:pt idx="2">
                  <c:v>2.3145161290322579E-3</c:v>
                </c:pt>
                <c:pt idx="3">
                  <c:v>1.4499999999999999E-3</c:v>
                </c:pt>
                <c:pt idx="4">
                  <c:v>2.9166666666666668E-3</c:v>
                </c:pt>
                <c:pt idx="5">
                  <c:v>2.9239766081871343E-3</c:v>
                </c:pt>
                <c:pt idx="6">
                  <c:v>4.1875000000000001E-4</c:v>
                </c:pt>
                <c:pt idx="7">
                  <c:v>1.2658227848101266E-2</c:v>
                </c:pt>
                <c:pt idx="8">
                  <c:v>3.2102728731942215E-3</c:v>
                </c:pt>
                <c:pt idx="9">
                  <c:v>2.5000000000000001E-3</c:v>
                </c:pt>
                <c:pt idx="10">
                  <c:v>3.929273084479371E-3</c:v>
                </c:pt>
                <c:pt idx="11">
                  <c:v>0.02</c:v>
                </c:pt>
                <c:pt idx="12">
                  <c:v>8.461538461538462E-4</c:v>
                </c:pt>
                <c:pt idx="13">
                  <c:v>3.3057851239669421E-3</c:v>
                </c:pt>
                <c:pt idx="14">
                  <c:v>2.1008403361344536E-2</c:v>
                </c:pt>
                <c:pt idx="15">
                  <c:v>3.0769230769230769E-3</c:v>
                </c:pt>
                <c:pt idx="16">
                  <c:v>6.8965517241379309E-3</c:v>
                </c:pt>
                <c:pt idx="17">
                  <c:v>6.9999999999999999E-4</c:v>
                </c:pt>
                <c:pt idx="18">
                  <c:v>2.5000000000000001E-3</c:v>
                </c:pt>
                <c:pt idx="19">
                  <c:v>1.0317460317460319E-3</c:v>
                </c:pt>
                <c:pt idx="20">
                  <c:v>0.02</c:v>
                </c:pt>
                <c:pt idx="21">
                  <c:v>3.82E-3</c:v>
                </c:pt>
                <c:pt idx="22">
                  <c:v>5.0000000000000001E-3</c:v>
                </c:pt>
                <c:pt idx="23">
                  <c:v>0.02</c:v>
                </c:pt>
                <c:pt idx="24">
                  <c:v>6.0790273556231005E-2</c:v>
                </c:pt>
                <c:pt idx="25">
                  <c:v>8.1967213114754092E-2</c:v>
                </c:pt>
                <c:pt idx="26">
                  <c:v>0.02</c:v>
                </c:pt>
                <c:pt idx="27">
                  <c:v>2.1739130434782609E-3</c:v>
                </c:pt>
                <c:pt idx="28">
                  <c:v>2.5000000000000001E-3</c:v>
                </c:pt>
                <c:pt idx="29">
                  <c:v>8.2191780821917802E-4</c:v>
                </c:pt>
                <c:pt idx="30">
                  <c:v>0.02</c:v>
                </c:pt>
                <c:pt idx="31">
                  <c:v>2.5000000000000001E-3</c:v>
                </c:pt>
                <c:pt idx="32">
                  <c:v>1.3537695479654555E-3</c:v>
                </c:pt>
                <c:pt idx="33">
                  <c:v>5.6849177409629909E-3</c:v>
                </c:pt>
                <c:pt idx="34">
                  <c:v>1.6631463402464782E-3</c:v>
                </c:pt>
                <c:pt idx="35">
                  <c:v>9.9601593625498024E-3</c:v>
                </c:pt>
                <c:pt idx="36">
                  <c:v>0.01</c:v>
                </c:pt>
                <c:pt idx="37">
                  <c:v>2.5000000000000001E-3</c:v>
                </c:pt>
                <c:pt idx="38">
                  <c:v>9.9393698439518945E-3</c:v>
                </c:pt>
                <c:pt idx="39">
                  <c:v>6.2107943605987214E-3</c:v>
                </c:pt>
                <c:pt idx="40">
                  <c:v>6.8404131609549222E-3</c:v>
                </c:pt>
                <c:pt idx="41">
                  <c:v>5.4920913884007041E-3</c:v>
                </c:pt>
                <c:pt idx="42">
                  <c:v>6.2593890836254379E-3</c:v>
                </c:pt>
                <c:pt idx="43">
                  <c:v>7.8684396884097889E-3</c:v>
                </c:pt>
                <c:pt idx="44">
                  <c:v>6.5172054223149121E-3</c:v>
                </c:pt>
                <c:pt idx="45">
                  <c:v>6.2920782734537219E-3</c:v>
                </c:pt>
                <c:pt idx="46">
                  <c:v>2.8526601055484241E-3</c:v>
                </c:pt>
                <c:pt idx="47">
                  <c:v>4.1816195974410985E-3</c:v>
                </c:pt>
                <c:pt idx="48">
                  <c:v>4.5247088448221598E-3</c:v>
                </c:pt>
                <c:pt idx="49">
                  <c:v>3.1018438738583494E-3</c:v>
                </c:pt>
                <c:pt idx="50">
                  <c:v>6.17146492762844E-3</c:v>
                </c:pt>
                <c:pt idx="52">
                  <c:v>8.5050416483998231E-3</c:v>
                </c:pt>
                <c:pt idx="53">
                  <c:v>7.0223349263630148E-3</c:v>
                </c:pt>
                <c:pt idx="54">
                  <c:v>6.6591196643803691E-3</c:v>
                </c:pt>
                <c:pt idx="55">
                  <c:v>6.8115251004699957E-3</c:v>
                </c:pt>
              </c:numCache>
            </c:numRef>
          </c:val>
          <c:extLst>
            <c:ext xmlns:c16="http://schemas.microsoft.com/office/drawing/2014/chart" uri="{C3380CC4-5D6E-409C-BE32-E72D297353CC}">
              <c16:uniqueId val="{00000001-2877-4C8B-BF3F-ACBB0A43A42C}"/>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8"/>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23481259676382463"/>
          <c:y val="3.045784566185425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493046844204834"/>
          <c:y val="0.12340545713599368"/>
          <c:w val="0.69785117246517858"/>
          <c:h val="0.66033167549072713"/>
        </c:manualLayout>
      </c:layout>
      <c:barChart>
        <c:barDir val="col"/>
        <c:grouping val="stacked"/>
        <c:varyColors val="0"/>
        <c:ser>
          <c:idx val="0"/>
          <c:order val="0"/>
          <c:tx>
            <c:strRef>
              <c:f>'SJ Bluff RK 377'!$G$27</c:f>
              <c:strCache>
                <c:ptCount val="1"/>
                <c:pt idx="0">
                  <c:v>Aluminum</c:v>
                </c:pt>
              </c:strCache>
            </c:strRef>
          </c:tx>
          <c:spPr>
            <a:solidFill>
              <a:schemeClr val="accent1"/>
            </a:solidFill>
            <a:ln>
              <a:noFill/>
            </a:ln>
            <a:effectLst/>
          </c:spPr>
          <c:invertIfNegative val="0"/>
          <c:cat>
            <c:numRef>
              <c:f>'SJ Bluff RK 377'!$F$28:$F$146</c:f>
              <c:numCache>
                <c:formatCode>m/d/yy\ h:mm;@</c:formatCode>
                <c:ptCount val="119"/>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42228.466666666667</c:v>
                </c:pt>
                <c:pt idx="9">
                  <c:v>42228.489583333336</c:v>
                </c:pt>
                <c:pt idx="10">
                  <c:v>42229.477777777778</c:v>
                </c:pt>
                <c:pt idx="11">
                  <c:v>42230.459722222222</c:v>
                </c:pt>
                <c:pt idx="12">
                  <c:v>42230.493055555555</c:v>
                </c:pt>
                <c:pt idx="13">
                  <c:v>42230.622916666667</c:v>
                </c:pt>
                <c:pt idx="14">
                  <c:v>42231.479861111111</c:v>
                </c:pt>
                <c:pt idx="15">
                  <c:v>42231.534722222219</c:v>
                </c:pt>
                <c:pt idx="16">
                  <c:v>42232.462500000001</c:v>
                </c:pt>
                <c:pt idx="17">
                  <c:v>42232.583333333336</c:v>
                </c:pt>
                <c:pt idx="18">
                  <c:v>42232.583333333336</c:v>
                </c:pt>
                <c:pt idx="19">
                  <c:v>42233.520833333336</c:v>
                </c:pt>
                <c:pt idx="20">
                  <c:v>42233.647916666669</c:v>
                </c:pt>
                <c:pt idx="21">
                  <c:v>42234.473611111112</c:v>
                </c:pt>
                <c:pt idx="22">
                  <c:v>42234.590277777781</c:v>
                </c:pt>
                <c:pt idx="23">
                  <c:v>42235.472222222219</c:v>
                </c:pt>
                <c:pt idx="24">
                  <c:v>42235.522916666669</c:v>
                </c:pt>
                <c:pt idx="25">
                  <c:v>42236.306250000001</c:v>
                </c:pt>
                <c:pt idx="26">
                  <c:v>42240.511111111111</c:v>
                </c:pt>
                <c:pt idx="27">
                  <c:v>42241.508333333331</c:v>
                </c:pt>
                <c:pt idx="28">
                  <c:v>42242.47152777778</c:v>
                </c:pt>
                <c:pt idx="29">
                  <c:v>42243.522222222222</c:v>
                </c:pt>
                <c:pt idx="30">
                  <c:v>42303.677083333336</c:v>
                </c:pt>
                <c:pt idx="31">
                  <c:v>42303.697916666664</c:v>
                </c:pt>
                <c:pt idx="32">
                  <c:v>42416.708333333336</c:v>
                </c:pt>
                <c:pt idx="33">
                  <c:v>42424.361111111109</c:v>
                </c:pt>
                <c:pt idx="34">
                  <c:v>42430.34375</c:v>
                </c:pt>
                <c:pt idx="35">
                  <c:v>42438.506944444445</c:v>
                </c:pt>
                <c:pt idx="36">
                  <c:v>42444.458333333336</c:v>
                </c:pt>
                <c:pt idx="37">
                  <c:v>42451.427083333336</c:v>
                </c:pt>
                <c:pt idx="38">
                  <c:v>42451.486111111109</c:v>
                </c:pt>
                <c:pt idx="39">
                  <c:v>42458.409722222219</c:v>
                </c:pt>
                <c:pt idx="40">
                  <c:v>42464.611111111109</c:v>
                </c:pt>
                <c:pt idx="41">
                  <c:v>42472.4375</c:v>
                </c:pt>
                <c:pt idx="42">
                  <c:v>42479.428472222222</c:v>
                </c:pt>
                <c:pt idx="43">
                  <c:v>42486.416666666664</c:v>
                </c:pt>
                <c:pt idx="44">
                  <c:v>42486.420138888891</c:v>
                </c:pt>
                <c:pt idx="45">
                  <c:v>42492.5</c:v>
                </c:pt>
                <c:pt idx="46">
                  <c:v>42499.614583333336</c:v>
                </c:pt>
                <c:pt idx="47">
                  <c:v>42505.427083333336</c:v>
                </c:pt>
                <c:pt idx="48">
                  <c:v>42511.552083333336</c:v>
                </c:pt>
                <c:pt idx="49">
                  <c:v>42521.583333333336</c:v>
                </c:pt>
                <c:pt idx="50">
                  <c:v>42526.350694444445</c:v>
                </c:pt>
                <c:pt idx="51">
                  <c:v>42528.458333333336</c:v>
                </c:pt>
                <c:pt idx="52">
                  <c:v>42534.4375</c:v>
                </c:pt>
                <c:pt idx="53">
                  <c:v>42539.572916666664</c:v>
                </c:pt>
                <c:pt idx="54">
                  <c:v>42546.541666666664</c:v>
                </c:pt>
                <c:pt idx="55">
                  <c:v>42546.545138888891</c:v>
                </c:pt>
              </c:numCache>
            </c:numRef>
          </c:cat>
          <c:val>
            <c:numRef>
              <c:f>'SJ Bluff RK 377'!$G$28:$G$87</c:f>
              <c:numCache>
                <c:formatCode>#,##0.00</c:formatCode>
                <c:ptCount val="60"/>
                <c:pt idx="0">
                  <c:v>214</c:v>
                </c:pt>
                <c:pt idx="1">
                  <c:v>24</c:v>
                </c:pt>
                <c:pt idx="2">
                  <c:v>124</c:v>
                </c:pt>
                <c:pt idx="3">
                  <c:v>200</c:v>
                </c:pt>
                <c:pt idx="4">
                  <c:v>108</c:v>
                </c:pt>
                <c:pt idx="5">
                  <c:v>684</c:v>
                </c:pt>
                <c:pt idx="6">
                  <c:v>1600</c:v>
                </c:pt>
                <c:pt idx="7">
                  <c:v>158</c:v>
                </c:pt>
                <c:pt idx="8">
                  <c:v>623</c:v>
                </c:pt>
                <c:pt idx="9">
                  <c:v>24</c:v>
                </c:pt>
                <c:pt idx="10">
                  <c:v>509</c:v>
                </c:pt>
                <c:pt idx="11">
                  <c:v>100</c:v>
                </c:pt>
                <c:pt idx="12">
                  <c:v>13000</c:v>
                </c:pt>
                <c:pt idx="13">
                  <c:v>605</c:v>
                </c:pt>
                <c:pt idx="14">
                  <c:v>95.2</c:v>
                </c:pt>
                <c:pt idx="15">
                  <c:v>390</c:v>
                </c:pt>
                <c:pt idx="16">
                  <c:v>290</c:v>
                </c:pt>
                <c:pt idx="17">
                  <c:v>110</c:v>
                </c:pt>
                <c:pt idx="18">
                  <c:v>24</c:v>
                </c:pt>
                <c:pt idx="19">
                  <c:v>630</c:v>
                </c:pt>
                <c:pt idx="20">
                  <c:v>100</c:v>
                </c:pt>
                <c:pt idx="21">
                  <c:v>100</c:v>
                </c:pt>
                <c:pt idx="22">
                  <c:v>100</c:v>
                </c:pt>
                <c:pt idx="23">
                  <c:v>25</c:v>
                </c:pt>
                <c:pt idx="24">
                  <c:v>32.9</c:v>
                </c:pt>
                <c:pt idx="25">
                  <c:v>24.400000000000002</c:v>
                </c:pt>
                <c:pt idx="26">
                  <c:v>25</c:v>
                </c:pt>
                <c:pt idx="27">
                  <c:v>230</c:v>
                </c:pt>
                <c:pt idx="28">
                  <c:v>24</c:v>
                </c:pt>
                <c:pt idx="29">
                  <c:v>73</c:v>
                </c:pt>
                <c:pt idx="30">
                  <c:v>100</c:v>
                </c:pt>
                <c:pt idx="31">
                  <c:v>24</c:v>
                </c:pt>
                <c:pt idx="32">
                  <c:v>128.53</c:v>
                </c:pt>
                <c:pt idx="33">
                  <c:v>34.829000000000001</c:v>
                </c:pt>
                <c:pt idx="34">
                  <c:v>60.127000000000002</c:v>
                </c:pt>
                <c:pt idx="35">
                  <c:v>10.039999999999999</c:v>
                </c:pt>
                <c:pt idx="36">
                  <c:v>10</c:v>
                </c:pt>
                <c:pt idx="37">
                  <c:v>24</c:v>
                </c:pt>
                <c:pt idx="38">
                  <c:v>10.061</c:v>
                </c:pt>
                <c:pt idx="39">
                  <c:v>16.100999999999999</c:v>
                </c:pt>
                <c:pt idx="40">
                  <c:v>14.619</c:v>
                </c:pt>
                <c:pt idx="41">
                  <c:v>18.207999999999998</c:v>
                </c:pt>
                <c:pt idx="42">
                  <c:v>15.976000000000001</c:v>
                </c:pt>
                <c:pt idx="43">
                  <c:v>12.709</c:v>
                </c:pt>
                <c:pt idx="44">
                  <c:v>15.343999999999999</c:v>
                </c:pt>
                <c:pt idx="45">
                  <c:v>15.893000000000001</c:v>
                </c:pt>
                <c:pt idx="46">
                  <c:v>35.055</c:v>
                </c:pt>
                <c:pt idx="47">
                  <c:v>32.045000000000002</c:v>
                </c:pt>
                <c:pt idx="48">
                  <c:v>25.416</c:v>
                </c:pt>
                <c:pt idx="49">
                  <c:v>34.817999999999998</c:v>
                </c:pt>
                <c:pt idx="50">
                  <c:v>62.87</c:v>
                </c:pt>
                <c:pt idx="52">
                  <c:v>68.430000000000007</c:v>
                </c:pt>
                <c:pt idx="53">
                  <c:v>41.012</c:v>
                </c:pt>
                <c:pt idx="54">
                  <c:v>15.016999999999999</c:v>
                </c:pt>
                <c:pt idx="55">
                  <c:v>14.680999999999999</c:v>
                </c:pt>
              </c:numCache>
            </c:numRef>
          </c:val>
          <c:extLst>
            <c:ext xmlns:c16="http://schemas.microsoft.com/office/drawing/2014/chart" uri="{C3380CC4-5D6E-409C-BE32-E72D297353CC}">
              <c16:uniqueId val="{00000000-1DE8-4956-844C-8C9E23DEB274}"/>
            </c:ext>
          </c:extLst>
        </c:ser>
        <c:dLbls>
          <c:showLegendKey val="0"/>
          <c:showVal val="0"/>
          <c:showCatName val="0"/>
          <c:showSerName val="0"/>
          <c:showPercent val="0"/>
          <c:showBubbleSize val="0"/>
        </c:dLbls>
        <c:gapWidth val="219"/>
        <c:overlap val="100"/>
        <c:axId val="858296008"/>
        <c:axId val="858296400"/>
        <c:extLst/>
      </c:barChart>
      <c:catAx>
        <c:axId val="8582960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296400"/>
        <c:crossesAt val="1.0000000000000002E-2"/>
        <c:auto val="0"/>
        <c:lblAlgn val="ctr"/>
        <c:lblOffset val="100"/>
        <c:tickLblSkip val="5"/>
        <c:tickMarkSkip val="5"/>
        <c:noMultiLvlLbl val="0"/>
      </c:catAx>
      <c:valAx>
        <c:axId val="85829640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1.1115095807773187E-2"/>
              <c:y val="0.1523728782220858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296008"/>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28340476016349347"/>
          <c:y val="2.592118693496645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'SJ Bluff RK 377'!$I$27</c:f>
              <c:strCache>
                <c:ptCount val="1"/>
                <c:pt idx="0">
                  <c:v>Arsenic</c:v>
                </c:pt>
              </c:strCache>
            </c:strRef>
          </c:tx>
          <c:spPr>
            <a:solidFill>
              <a:srgbClr val="993D81"/>
            </a:solidFill>
            <a:ln>
              <a:noFill/>
            </a:ln>
            <a:effectLst/>
          </c:spPr>
          <c:invertIfNegative val="0"/>
          <c:cat>
            <c:numRef>
              <c:f>'SJ Bluff RK 377'!$F$28:$F$146</c:f>
              <c:numCache>
                <c:formatCode>m/d/yy\ h:mm;@</c:formatCode>
                <c:ptCount val="119"/>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42228.466666666667</c:v>
                </c:pt>
                <c:pt idx="9">
                  <c:v>42228.489583333336</c:v>
                </c:pt>
                <c:pt idx="10">
                  <c:v>42229.477777777778</c:v>
                </c:pt>
                <c:pt idx="11">
                  <c:v>42230.459722222222</c:v>
                </c:pt>
                <c:pt idx="12">
                  <c:v>42230.493055555555</c:v>
                </c:pt>
                <c:pt idx="13">
                  <c:v>42230.622916666667</c:v>
                </c:pt>
                <c:pt idx="14">
                  <c:v>42231.479861111111</c:v>
                </c:pt>
                <c:pt idx="15">
                  <c:v>42231.534722222219</c:v>
                </c:pt>
                <c:pt idx="16">
                  <c:v>42232.462500000001</c:v>
                </c:pt>
                <c:pt idx="17">
                  <c:v>42232.583333333336</c:v>
                </c:pt>
                <c:pt idx="18">
                  <c:v>42232.583333333336</c:v>
                </c:pt>
                <c:pt idx="19">
                  <c:v>42233.520833333336</c:v>
                </c:pt>
                <c:pt idx="20">
                  <c:v>42233.647916666669</c:v>
                </c:pt>
                <c:pt idx="21">
                  <c:v>42234.473611111112</c:v>
                </c:pt>
                <c:pt idx="22">
                  <c:v>42234.590277777781</c:v>
                </c:pt>
                <c:pt idx="23">
                  <c:v>42235.472222222219</c:v>
                </c:pt>
                <c:pt idx="24">
                  <c:v>42235.522916666669</c:v>
                </c:pt>
                <c:pt idx="25">
                  <c:v>42236.306250000001</c:v>
                </c:pt>
                <c:pt idx="26">
                  <c:v>42240.511111111111</c:v>
                </c:pt>
                <c:pt idx="27">
                  <c:v>42241.508333333331</c:v>
                </c:pt>
                <c:pt idx="28">
                  <c:v>42242.47152777778</c:v>
                </c:pt>
                <c:pt idx="29">
                  <c:v>42243.522222222222</c:v>
                </c:pt>
                <c:pt idx="30">
                  <c:v>42303.677083333336</c:v>
                </c:pt>
                <c:pt idx="31">
                  <c:v>42303.697916666664</c:v>
                </c:pt>
                <c:pt idx="32">
                  <c:v>42416.708333333336</c:v>
                </c:pt>
                <c:pt idx="33">
                  <c:v>42424.361111111109</c:v>
                </c:pt>
                <c:pt idx="34">
                  <c:v>42430.34375</c:v>
                </c:pt>
                <c:pt idx="35">
                  <c:v>42438.506944444445</c:v>
                </c:pt>
                <c:pt idx="36">
                  <c:v>42444.458333333336</c:v>
                </c:pt>
                <c:pt idx="37">
                  <c:v>42451.427083333336</c:v>
                </c:pt>
                <c:pt idx="38">
                  <c:v>42451.486111111109</c:v>
                </c:pt>
                <c:pt idx="39">
                  <c:v>42458.409722222219</c:v>
                </c:pt>
                <c:pt idx="40">
                  <c:v>42464.611111111109</c:v>
                </c:pt>
                <c:pt idx="41">
                  <c:v>42472.4375</c:v>
                </c:pt>
                <c:pt idx="42">
                  <c:v>42479.428472222222</c:v>
                </c:pt>
                <c:pt idx="43">
                  <c:v>42486.416666666664</c:v>
                </c:pt>
                <c:pt idx="44">
                  <c:v>42486.420138888891</c:v>
                </c:pt>
                <c:pt idx="45">
                  <c:v>42492.5</c:v>
                </c:pt>
                <c:pt idx="46">
                  <c:v>42499.614583333336</c:v>
                </c:pt>
                <c:pt idx="47">
                  <c:v>42505.427083333336</c:v>
                </c:pt>
                <c:pt idx="48">
                  <c:v>42511.552083333336</c:v>
                </c:pt>
                <c:pt idx="49">
                  <c:v>42521.583333333336</c:v>
                </c:pt>
                <c:pt idx="50">
                  <c:v>42526.350694444445</c:v>
                </c:pt>
                <c:pt idx="51">
                  <c:v>42528.458333333336</c:v>
                </c:pt>
                <c:pt idx="52">
                  <c:v>42534.4375</c:v>
                </c:pt>
                <c:pt idx="53">
                  <c:v>42539.572916666664</c:v>
                </c:pt>
                <c:pt idx="54">
                  <c:v>42546.541666666664</c:v>
                </c:pt>
                <c:pt idx="55">
                  <c:v>42546.545138888891</c:v>
                </c:pt>
              </c:numCache>
            </c:numRef>
          </c:cat>
          <c:val>
            <c:numRef>
              <c:f>'SJ Bluff RK 377'!$I$28:$I$87</c:f>
              <c:numCache>
                <c:formatCode>#,##0.00</c:formatCode>
                <c:ptCount val="60"/>
                <c:pt idx="0">
                  <c:v>1.03</c:v>
                </c:pt>
                <c:pt idx="1">
                  <c:v>1.1000000000000001</c:v>
                </c:pt>
                <c:pt idx="2">
                  <c:v>0.878</c:v>
                </c:pt>
                <c:pt idx="3">
                  <c:v>0.8</c:v>
                </c:pt>
                <c:pt idx="4">
                  <c:v>1.07</c:v>
                </c:pt>
                <c:pt idx="5">
                  <c:v>1.23</c:v>
                </c:pt>
                <c:pt idx="6">
                  <c:v>1.2</c:v>
                </c:pt>
                <c:pt idx="7">
                  <c:v>1.01</c:v>
                </c:pt>
                <c:pt idx="8">
                  <c:v>1.41</c:v>
                </c:pt>
                <c:pt idx="9">
                  <c:v>0.72</c:v>
                </c:pt>
                <c:pt idx="10">
                  <c:v>1.3</c:v>
                </c:pt>
                <c:pt idx="11">
                  <c:v>2.0300000000000002</c:v>
                </c:pt>
                <c:pt idx="12">
                  <c:v>3.7</c:v>
                </c:pt>
                <c:pt idx="13">
                  <c:v>1.4300000000000002</c:v>
                </c:pt>
                <c:pt idx="14">
                  <c:v>1.84</c:v>
                </c:pt>
                <c:pt idx="15">
                  <c:v>1.4</c:v>
                </c:pt>
                <c:pt idx="16">
                  <c:v>1.23</c:v>
                </c:pt>
                <c:pt idx="17">
                  <c:v>2.2000000000000002</c:v>
                </c:pt>
                <c:pt idx="18">
                  <c:v>2.4</c:v>
                </c:pt>
                <c:pt idx="19">
                  <c:v>1.1000000000000001</c:v>
                </c:pt>
                <c:pt idx="20">
                  <c:v>1.48</c:v>
                </c:pt>
                <c:pt idx="21">
                  <c:v>1.46</c:v>
                </c:pt>
                <c:pt idx="22">
                  <c:v>0.98</c:v>
                </c:pt>
                <c:pt idx="23">
                  <c:v>1.2</c:v>
                </c:pt>
                <c:pt idx="24">
                  <c:v>1.32</c:v>
                </c:pt>
                <c:pt idx="25">
                  <c:v>1.42</c:v>
                </c:pt>
                <c:pt idx="26">
                  <c:v>1.4</c:v>
                </c:pt>
                <c:pt idx="27">
                  <c:v>1.3</c:v>
                </c:pt>
                <c:pt idx="28">
                  <c:v>1.1000000000000001</c:v>
                </c:pt>
                <c:pt idx="29">
                  <c:v>1.3</c:v>
                </c:pt>
                <c:pt idx="30">
                  <c:v>1.1000000000000001</c:v>
                </c:pt>
                <c:pt idx="31">
                  <c:v>1.1000000000000001</c:v>
                </c:pt>
                <c:pt idx="32">
                  <c:v>1.0209999999999999</c:v>
                </c:pt>
                <c:pt idx="33">
                  <c:v>1</c:v>
                </c:pt>
                <c:pt idx="34">
                  <c:v>1</c:v>
                </c:pt>
                <c:pt idx="35">
                  <c:v>1</c:v>
                </c:pt>
                <c:pt idx="36">
                  <c:v>1</c:v>
                </c:pt>
                <c:pt idx="37">
                  <c:v>0.47</c:v>
                </c:pt>
                <c:pt idx="38">
                  <c:v>1</c:v>
                </c:pt>
                <c:pt idx="39">
                  <c:v>1</c:v>
                </c:pt>
                <c:pt idx="40">
                  <c:v>1</c:v>
                </c:pt>
                <c:pt idx="41">
                  <c:v>1</c:v>
                </c:pt>
                <c:pt idx="42">
                  <c:v>1</c:v>
                </c:pt>
                <c:pt idx="43">
                  <c:v>1</c:v>
                </c:pt>
                <c:pt idx="44">
                  <c:v>1</c:v>
                </c:pt>
                <c:pt idx="45">
                  <c:v>1</c:v>
                </c:pt>
                <c:pt idx="46">
                  <c:v>1</c:v>
                </c:pt>
                <c:pt idx="47">
                  <c:v>1</c:v>
                </c:pt>
                <c:pt idx="48">
                  <c:v>1.004</c:v>
                </c:pt>
                <c:pt idx="49">
                  <c:v>1</c:v>
                </c:pt>
                <c:pt idx="50">
                  <c:v>1</c:v>
                </c:pt>
                <c:pt idx="51">
                  <c:v>0.72</c:v>
                </c:pt>
                <c:pt idx="52">
                  <c:v>1</c:v>
                </c:pt>
                <c:pt idx="53">
                  <c:v>1</c:v>
                </c:pt>
                <c:pt idx="54">
                  <c:v>1</c:v>
                </c:pt>
                <c:pt idx="55">
                  <c:v>1</c:v>
                </c:pt>
              </c:numCache>
            </c:numRef>
          </c:val>
          <c:extLst>
            <c:ext xmlns:c16="http://schemas.microsoft.com/office/drawing/2014/chart" uri="{C3380CC4-5D6E-409C-BE32-E72D297353CC}">
              <c16:uniqueId val="{00000000-2AF3-4C4B-9C8A-3CADB7466AD0}"/>
            </c:ext>
          </c:extLst>
        </c:ser>
        <c:dLbls>
          <c:showLegendKey val="0"/>
          <c:showVal val="0"/>
          <c:showCatName val="0"/>
          <c:showSerName val="0"/>
          <c:showPercent val="0"/>
          <c:showBubbleSize val="0"/>
        </c:dLbls>
        <c:gapWidth val="219"/>
        <c:overlap val="100"/>
        <c:axId val="858297184"/>
        <c:axId val="858297576"/>
        <c:extLst/>
      </c:barChart>
      <c:catAx>
        <c:axId val="8582971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858297576"/>
        <c:crossesAt val="1.0000000000000003E-4"/>
        <c:auto val="0"/>
        <c:lblAlgn val="ctr"/>
        <c:lblOffset val="100"/>
        <c:tickLblSkip val="5"/>
        <c:tickMarkSkip val="5"/>
        <c:noMultiLvlLbl val="0"/>
      </c:catAx>
      <c:valAx>
        <c:axId val="858297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297184"/>
        <c:crosses val="autoZero"/>
        <c:crossBetween val="between"/>
      </c:valAx>
      <c:spPr>
        <a:noFill/>
        <a:ln>
          <a:solidFill>
            <a:schemeClr val="tx1">
              <a:lumMod val="75000"/>
              <a:lumOff val="25000"/>
            </a:schemeClr>
          </a:solidFill>
        </a:ln>
        <a:effectLst/>
      </c:spPr>
    </c:plotArea>
    <c:legend>
      <c:legendPos val="t"/>
      <c:layout>
        <c:manualLayout>
          <c:xMode val="edge"/>
          <c:yMode val="edge"/>
          <c:x val="0.31318044552670993"/>
          <c:y val="0.1490063844226387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25951268894064711"/>
          <c:y val="2.129155730533683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'SJ Bluff RK 377'!$L$27</c:f>
              <c:strCache>
                <c:ptCount val="1"/>
                <c:pt idx="0">
                  <c:v>Cadmium</c:v>
                </c:pt>
              </c:strCache>
            </c:strRef>
          </c:tx>
          <c:spPr>
            <a:solidFill>
              <a:schemeClr val="accent1"/>
            </a:solidFill>
            <a:ln>
              <a:noFill/>
            </a:ln>
            <a:effectLst/>
          </c:spPr>
          <c:invertIfNegative val="0"/>
          <c:cat>
            <c:numRef>
              <c:f>'SJ Bluff RK 377'!$F$28:$F$146</c:f>
              <c:numCache>
                <c:formatCode>m/d/yy\ h:mm;@</c:formatCode>
                <c:ptCount val="119"/>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42228.466666666667</c:v>
                </c:pt>
                <c:pt idx="9">
                  <c:v>42228.489583333336</c:v>
                </c:pt>
                <c:pt idx="10">
                  <c:v>42229.477777777778</c:v>
                </c:pt>
                <c:pt idx="11">
                  <c:v>42230.459722222222</c:v>
                </c:pt>
                <c:pt idx="12">
                  <c:v>42230.493055555555</c:v>
                </c:pt>
                <c:pt idx="13">
                  <c:v>42230.622916666667</c:v>
                </c:pt>
                <c:pt idx="14">
                  <c:v>42231.479861111111</c:v>
                </c:pt>
                <c:pt idx="15">
                  <c:v>42231.534722222219</c:v>
                </c:pt>
                <c:pt idx="16">
                  <c:v>42232.462500000001</c:v>
                </c:pt>
                <c:pt idx="17">
                  <c:v>42232.583333333336</c:v>
                </c:pt>
                <c:pt idx="18">
                  <c:v>42232.583333333336</c:v>
                </c:pt>
                <c:pt idx="19">
                  <c:v>42233.520833333336</c:v>
                </c:pt>
                <c:pt idx="20">
                  <c:v>42233.647916666669</c:v>
                </c:pt>
                <c:pt idx="21">
                  <c:v>42234.473611111112</c:v>
                </c:pt>
                <c:pt idx="22">
                  <c:v>42234.590277777781</c:v>
                </c:pt>
                <c:pt idx="23">
                  <c:v>42235.472222222219</c:v>
                </c:pt>
                <c:pt idx="24">
                  <c:v>42235.522916666669</c:v>
                </c:pt>
                <c:pt idx="25">
                  <c:v>42236.306250000001</c:v>
                </c:pt>
                <c:pt idx="26">
                  <c:v>42240.511111111111</c:v>
                </c:pt>
                <c:pt idx="27">
                  <c:v>42241.508333333331</c:v>
                </c:pt>
                <c:pt idx="28">
                  <c:v>42242.47152777778</c:v>
                </c:pt>
                <c:pt idx="29">
                  <c:v>42243.522222222222</c:v>
                </c:pt>
                <c:pt idx="30">
                  <c:v>42303.677083333336</c:v>
                </c:pt>
                <c:pt idx="31">
                  <c:v>42303.697916666664</c:v>
                </c:pt>
                <c:pt idx="32">
                  <c:v>42416.708333333336</c:v>
                </c:pt>
                <c:pt idx="33">
                  <c:v>42424.361111111109</c:v>
                </c:pt>
                <c:pt idx="34">
                  <c:v>42430.34375</c:v>
                </c:pt>
                <c:pt idx="35">
                  <c:v>42438.506944444445</c:v>
                </c:pt>
                <c:pt idx="36">
                  <c:v>42444.458333333336</c:v>
                </c:pt>
                <c:pt idx="37">
                  <c:v>42451.427083333336</c:v>
                </c:pt>
                <c:pt idx="38">
                  <c:v>42451.486111111109</c:v>
                </c:pt>
                <c:pt idx="39">
                  <c:v>42458.409722222219</c:v>
                </c:pt>
                <c:pt idx="40">
                  <c:v>42464.611111111109</c:v>
                </c:pt>
                <c:pt idx="41">
                  <c:v>42472.4375</c:v>
                </c:pt>
                <c:pt idx="42">
                  <c:v>42479.428472222222</c:v>
                </c:pt>
                <c:pt idx="43">
                  <c:v>42486.416666666664</c:v>
                </c:pt>
                <c:pt idx="44">
                  <c:v>42486.420138888891</c:v>
                </c:pt>
                <c:pt idx="45">
                  <c:v>42492.5</c:v>
                </c:pt>
                <c:pt idx="46">
                  <c:v>42499.614583333336</c:v>
                </c:pt>
                <c:pt idx="47">
                  <c:v>42505.427083333336</c:v>
                </c:pt>
                <c:pt idx="48">
                  <c:v>42511.552083333336</c:v>
                </c:pt>
                <c:pt idx="49">
                  <c:v>42521.583333333336</c:v>
                </c:pt>
                <c:pt idx="50">
                  <c:v>42526.350694444445</c:v>
                </c:pt>
                <c:pt idx="51">
                  <c:v>42528.458333333336</c:v>
                </c:pt>
                <c:pt idx="52">
                  <c:v>42534.4375</c:v>
                </c:pt>
                <c:pt idx="53">
                  <c:v>42539.572916666664</c:v>
                </c:pt>
                <c:pt idx="54">
                  <c:v>42546.541666666664</c:v>
                </c:pt>
                <c:pt idx="55">
                  <c:v>42546.545138888891</c:v>
                </c:pt>
              </c:numCache>
            </c:numRef>
          </c:cat>
          <c:val>
            <c:numRef>
              <c:f>'SJ Bluff RK 377'!$L$28:$L$87</c:f>
              <c:numCache>
                <c:formatCode>#,##0.00</c:formatCode>
                <c:ptCount val="60"/>
                <c:pt idx="0">
                  <c:v>0.5</c:v>
                </c:pt>
                <c:pt idx="1">
                  <c:v>0</c:v>
                </c:pt>
                <c:pt idx="2">
                  <c:v>0.5</c:v>
                </c:pt>
                <c:pt idx="3">
                  <c:v>0</c:v>
                </c:pt>
                <c:pt idx="4">
                  <c:v>0.5</c:v>
                </c:pt>
                <c:pt idx="5">
                  <c:v>0.5</c:v>
                </c:pt>
                <c:pt idx="6">
                  <c:v>0</c:v>
                </c:pt>
                <c:pt idx="7">
                  <c:v>0.5</c:v>
                </c:pt>
                <c:pt idx="8">
                  <c:v>0.5</c:v>
                </c:pt>
                <c:pt idx="9">
                  <c:v>4.2999999999999997E-2</c:v>
                </c:pt>
                <c:pt idx="10">
                  <c:v>0.5</c:v>
                </c:pt>
                <c:pt idx="11">
                  <c:v>0.5</c:v>
                </c:pt>
                <c:pt idx="12">
                  <c:v>0.5</c:v>
                </c:pt>
                <c:pt idx="13">
                  <c:v>0.5</c:v>
                </c:pt>
                <c:pt idx="14">
                  <c:v>0.5</c:v>
                </c:pt>
                <c:pt idx="15">
                  <c:v>0.5</c:v>
                </c:pt>
                <c:pt idx="16">
                  <c:v>0.5</c:v>
                </c:pt>
                <c:pt idx="17">
                  <c:v>4.2999999999999997E-2</c:v>
                </c:pt>
                <c:pt idx="18">
                  <c:v>4.2999999999999997E-2</c:v>
                </c:pt>
                <c:pt idx="19">
                  <c:v>0.25</c:v>
                </c:pt>
                <c:pt idx="20">
                  <c:v>0.5</c:v>
                </c:pt>
                <c:pt idx="21">
                  <c:v>0.5</c:v>
                </c:pt>
                <c:pt idx="22">
                  <c:v>0.25</c:v>
                </c:pt>
                <c:pt idx="23">
                  <c:v>0.25</c:v>
                </c:pt>
                <c:pt idx="24">
                  <c:v>0.5</c:v>
                </c:pt>
                <c:pt idx="25">
                  <c:v>0.5</c:v>
                </c:pt>
                <c:pt idx="26">
                  <c:v>0.25</c:v>
                </c:pt>
                <c:pt idx="27">
                  <c:v>0.25</c:v>
                </c:pt>
                <c:pt idx="28">
                  <c:v>4.2999999999999997E-2</c:v>
                </c:pt>
                <c:pt idx="29">
                  <c:v>4.2999999999999997E-2</c:v>
                </c:pt>
                <c:pt idx="30">
                  <c:v>0.5</c:v>
                </c:pt>
                <c:pt idx="31">
                  <c:v>5.5E-2</c:v>
                </c:pt>
                <c:pt idx="32">
                  <c:v>0.1</c:v>
                </c:pt>
                <c:pt idx="33">
                  <c:v>0.1</c:v>
                </c:pt>
                <c:pt idx="34">
                  <c:v>0.1</c:v>
                </c:pt>
                <c:pt idx="35">
                  <c:v>0.1</c:v>
                </c:pt>
                <c:pt idx="36">
                  <c:v>0.1</c:v>
                </c:pt>
                <c:pt idx="37">
                  <c:v>4.2999999999999997E-2</c:v>
                </c:pt>
                <c:pt idx="38">
                  <c:v>0.1</c:v>
                </c:pt>
                <c:pt idx="39">
                  <c:v>0.1</c:v>
                </c:pt>
                <c:pt idx="40">
                  <c:v>0.1</c:v>
                </c:pt>
                <c:pt idx="41">
                  <c:v>0.1</c:v>
                </c:pt>
                <c:pt idx="42">
                  <c:v>0.1</c:v>
                </c:pt>
                <c:pt idx="43">
                  <c:v>0.1</c:v>
                </c:pt>
                <c:pt idx="44">
                  <c:v>0.1</c:v>
                </c:pt>
                <c:pt idx="45">
                  <c:v>0.1</c:v>
                </c:pt>
                <c:pt idx="46">
                  <c:v>0.1</c:v>
                </c:pt>
                <c:pt idx="47">
                  <c:v>0.1</c:v>
                </c:pt>
                <c:pt idx="48">
                  <c:v>0.1</c:v>
                </c:pt>
                <c:pt idx="49">
                  <c:v>0.1</c:v>
                </c:pt>
                <c:pt idx="50">
                  <c:v>0.1</c:v>
                </c:pt>
                <c:pt idx="51">
                  <c:v>4.2999999999999997E-2</c:v>
                </c:pt>
                <c:pt idx="52">
                  <c:v>0.1</c:v>
                </c:pt>
                <c:pt idx="53">
                  <c:v>0.1</c:v>
                </c:pt>
                <c:pt idx="54">
                  <c:v>0.1</c:v>
                </c:pt>
                <c:pt idx="55">
                  <c:v>0.1</c:v>
                </c:pt>
              </c:numCache>
            </c:numRef>
          </c:val>
          <c:extLst>
            <c:ext xmlns:c16="http://schemas.microsoft.com/office/drawing/2014/chart" uri="{C3380CC4-5D6E-409C-BE32-E72D297353CC}">
              <c16:uniqueId val="{00000000-ABC8-48FF-9B06-0C83AB0CFB44}"/>
            </c:ext>
          </c:extLst>
        </c:ser>
        <c:dLbls>
          <c:showLegendKey val="0"/>
          <c:showVal val="0"/>
          <c:showCatName val="0"/>
          <c:showSerName val="0"/>
          <c:showPercent val="0"/>
          <c:showBubbleSize val="0"/>
        </c:dLbls>
        <c:gapWidth val="219"/>
        <c:overlap val="100"/>
        <c:axId val="858298360"/>
        <c:axId val="858298752"/>
        <c:extLst/>
      </c:barChart>
      <c:catAx>
        <c:axId val="8582983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858298752"/>
        <c:crossesAt val="1.0000000000000003E-4"/>
        <c:auto val="0"/>
        <c:lblAlgn val="ctr"/>
        <c:lblOffset val="100"/>
        <c:tickLblSkip val="5"/>
        <c:tickMarkSkip val="5"/>
        <c:noMultiLvlLbl val="0"/>
      </c:catAx>
      <c:valAx>
        <c:axId val="858298752"/>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298360"/>
        <c:crosses val="autoZero"/>
        <c:crossBetween val="between"/>
      </c:valAx>
      <c:spPr>
        <a:noFill/>
        <a:ln>
          <a:solidFill>
            <a:schemeClr val="tx1">
              <a:lumMod val="75000"/>
              <a:lumOff val="25000"/>
            </a:schemeClr>
          </a:solidFill>
        </a:ln>
        <a:effectLst/>
      </c:spPr>
    </c:plotArea>
    <c:legend>
      <c:legendPos val="t"/>
      <c:layout>
        <c:manualLayout>
          <c:xMode val="edge"/>
          <c:yMode val="edge"/>
          <c:x val="0.34415133237645212"/>
          <c:y val="0.14022791671927065"/>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2993428137573575"/>
          <c:y val="3.05508165645960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197441596015043"/>
          <c:y val="0.12340551181102362"/>
          <c:w val="0.74725838716698834"/>
          <c:h val="0.66033167549072713"/>
        </c:manualLayout>
      </c:layout>
      <c:barChart>
        <c:barDir val="col"/>
        <c:grouping val="stacked"/>
        <c:varyColors val="0"/>
        <c:ser>
          <c:idx val="0"/>
          <c:order val="0"/>
          <c:tx>
            <c:strRef>
              <c:f>'SJ Bluff RK 377'!$P$27</c:f>
              <c:strCache>
                <c:ptCount val="1"/>
                <c:pt idx="0">
                  <c:v>Copper</c:v>
                </c:pt>
              </c:strCache>
            </c:strRef>
          </c:tx>
          <c:spPr>
            <a:solidFill>
              <a:srgbClr val="D05F12"/>
            </a:solidFill>
            <a:ln>
              <a:noFill/>
            </a:ln>
            <a:effectLst/>
          </c:spPr>
          <c:invertIfNegative val="0"/>
          <c:cat>
            <c:numRef>
              <c:f>'SJ Bluff RK 377'!$F$28:$F$146</c:f>
              <c:numCache>
                <c:formatCode>m/d/yy\ h:mm;@</c:formatCode>
                <c:ptCount val="119"/>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42228.466666666667</c:v>
                </c:pt>
                <c:pt idx="9">
                  <c:v>42228.489583333336</c:v>
                </c:pt>
                <c:pt idx="10">
                  <c:v>42229.477777777778</c:v>
                </c:pt>
                <c:pt idx="11">
                  <c:v>42230.459722222222</c:v>
                </c:pt>
                <c:pt idx="12">
                  <c:v>42230.493055555555</c:v>
                </c:pt>
                <c:pt idx="13">
                  <c:v>42230.622916666667</c:v>
                </c:pt>
                <c:pt idx="14">
                  <c:v>42231.479861111111</c:v>
                </c:pt>
                <c:pt idx="15">
                  <c:v>42231.534722222219</c:v>
                </c:pt>
                <c:pt idx="16">
                  <c:v>42232.462500000001</c:v>
                </c:pt>
                <c:pt idx="17">
                  <c:v>42232.583333333336</c:v>
                </c:pt>
                <c:pt idx="18">
                  <c:v>42232.583333333336</c:v>
                </c:pt>
                <c:pt idx="19">
                  <c:v>42233.520833333336</c:v>
                </c:pt>
                <c:pt idx="20">
                  <c:v>42233.647916666669</c:v>
                </c:pt>
                <c:pt idx="21">
                  <c:v>42234.473611111112</c:v>
                </c:pt>
                <c:pt idx="22">
                  <c:v>42234.590277777781</c:v>
                </c:pt>
                <c:pt idx="23">
                  <c:v>42235.472222222219</c:v>
                </c:pt>
                <c:pt idx="24">
                  <c:v>42235.522916666669</c:v>
                </c:pt>
                <c:pt idx="25">
                  <c:v>42236.306250000001</c:v>
                </c:pt>
                <c:pt idx="26">
                  <c:v>42240.511111111111</c:v>
                </c:pt>
                <c:pt idx="27">
                  <c:v>42241.508333333331</c:v>
                </c:pt>
                <c:pt idx="28">
                  <c:v>42242.47152777778</c:v>
                </c:pt>
                <c:pt idx="29">
                  <c:v>42243.522222222222</c:v>
                </c:pt>
                <c:pt idx="30">
                  <c:v>42303.677083333336</c:v>
                </c:pt>
                <c:pt idx="31">
                  <c:v>42303.697916666664</c:v>
                </c:pt>
                <c:pt idx="32">
                  <c:v>42416.708333333336</c:v>
                </c:pt>
                <c:pt idx="33">
                  <c:v>42424.361111111109</c:v>
                </c:pt>
                <c:pt idx="34">
                  <c:v>42430.34375</c:v>
                </c:pt>
                <c:pt idx="35">
                  <c:v>42438.506944444445</c:v>
                </c:pt>
                <c:pt idx="36">
                  <c:v>42444.458333333336</c:v>
                </c:pt>
                <c:pt idx="37">
                  <c:v>42451.427083333336</c:v>
                </c:pt>
                <c:pt idx="38">
                  <c:v>42451.486111111109</c:v>
                </c:pt>
                <c:pt idx="39">
                  <c:v>42458.409722222219</c:v>
                </c:pt>
                <c:pt idx="40">
                  <c:v>42464.611111111109</c:v>
                </c:pt>
                <c:pt idx="41">
                  <c:v>42472.4375</c:v>
                </c:pt>
                <c:pt idx="42">
                  <c:v>42479.428472222222</c:v>
                </c:pt>
                <c:pt idx="43">
                  <c:v>42486.416666666664</c:v>
                </c:pt>
                <c:pt idx="44">
                  <c:v>42486.420138888891</c:v>
                </c:pt>
                <c:pt idx="45">
                  <c:v>42492.5</c:v>
                </c:pt>
                <c:pt idx="46">
                  <c:v>42499.614583333336</c:v>
                </c:pt>
                <c:pt idx="47">
                  <c:v>42505.427083333336</c:v>
                </c:pt>
                <c:pt idx="48">
                  <c:v>42511.552083333336</c:v>
                </c:pt>
                <c:pt idx="49">
                  <c:v>42521.583333333336</c:v>
                </c:pt>
                <c:pt idx="50">
                  <c:v>42526.350694444445</c:v>
                </c:pt>
                <c:pt idx="51">
                  <c:v>42528.458333333336</c:v>
                </c:pt>
                <c:pt idx="52">
                  <c:v>42534.4375</c:v>
                </c:pt>
                <c:pt idx="53">
                  <c:v>42539.572916666664</c:v>
                </c:pt>
                <c:pt idx="54">
                  <c:v>42546.541666666664</c:v>
                </c:pt>
                <c:pt idx="55">
                  <c:v>42546.545138888891</c:v>
                </c:pt>
              </c:numCache>
            </c:numRef>
          </c:cat>
          <c:val>
            <c:numRef>
              <c:f>'SJ Bluff RK 377'!$P$28:$P$87</c:f>
              <c:numCache>
                <c:formatCode>#,##0.00</c:formatCode>
                <c:ptCount val="60"/>
                <c:pt idx="0">
                  <c:v>3.8600000000000003</c:v>
                </c:pt>
                <c:pt idx="1">
                  <c:v>2.2999999999999998</c:v>
                </c:pt>
                <c:pt idx="2">
                  <c:v>2.0699999999999998</c:v>
                </c:pt>
                <c:pt idx="3">
                  <c:v>2.5</c:v>
                </c:pt>
                <c:pt idx="4">
                  <c:v>1.96</c:v>
                </c:pt>
                <c:pt idx="5">
                  <c:v>2.87</c:v>
                </c:pt>
                <c:pt idx="6">
                  <c:v>3.2</c:v>
                </c:pt>
                <c:pt idx="7">
                  <c:v>2.69</c:v>
                </c:pt>
                <c:pt idx="8">
                  <c:v>3.44</c:v>
                </c:pt>
                <c:pt idx="9">
                  <c:v>3.4</c:v>
                </c:pt>
                <c:pt idx="10">
                  <c:v>3.1</c:v>
                </c:pt>
                <c:pt idx="11">
                  <c:v>3.31</c:v>
                </c:pt>
                <c:pt idx="12">
                  <c:v>17</c:v>
                </c:pt>
                <c:pt idx="13">
                  <c:v>2.98</c:v>
                </c:pt>
                <c:pt idx="14">
                  <c:v>2.27</c:v>
                </c:pt>
                <c:pt idx="15">
                  <c:v>3.8</c:v>
                </c:pt>
                <c:pt idx="16">
                  <c:v>3.8899999999999997</c:v>
                </c:pt>
                <c:pt idx="17">
                  <c:v>2.4</c:v>
                </c:pt>
                <c:pt idx="18">
                  <c:v>2.5</c:v>
                </c:pt>
                <c:pt idx="19">
                  <c:v>2.9</c:v>
                </c:pt>
                <c:pt idx="20">
                  <c:v>2.11</c:v>
                </c:pt>
                <c:pt idx="21">
                  <c:v>2.25</c:v>
                </c:pt>
                <c:pt idx="22">
                  <c:v>3.5</c:v>
                </c:pt>
                <c:pt idx="23">
                  <c:v>2.7</c:v>
                </c:pt>
                <c:pt idx="24">
                  <c:v>1.91</c:v>
                </c:pt>
                <c:pt idx="25">
                  <c:v>2.33</c:v>
                </c:pt>
                <c:pt idx="26">
                  <c:v>2.1</c:v>
                </c:pt>
                <c:pt idx="27">
                  <c:v>1.9</c:v>
                </c:pt>
                <c:pt idx="28">
                  <c:v>2.8</c:v>
                </c:pt>
                <c:pt idx="29">
                  <c:v>3.2</c:v>
                </c:pt>
                <c:pt idx="30">
                  <c:v>1.27</c:v>
                </c:pt>
                <c:pt idx="31">
                  <c:v>2.2000000000000002</c:v>
                </c:pt>
                <c:pt idx="32">
                  <c:v>2.669</c:v>
                </c:pt>
                <c:pt idx="33">
                  <c:v>1.972</c:v>
                </c:pt>
                <c:pt idx="34">
                  <c:v>1.306</c:v>
                </c:pt>
                <c:pt idx="35">
                  <c:v>1.02</c:v>
                </c:pt>
                <c:pt idx="36">
                  <c:v>1</c:v>
                </c:pt>
                <c:pt idx="37">
                  <c:v>3.2</c:v>
                </c:pt>
                <c:pt idx="38">
                  <c:v>1</c:v>
                </c:pt>
                <c:pt idx="39">
                  <c:v>1</c:v>
                </c:pt>
                <c:pt idx="40">
                  <c:v>1.0489999999999999</c:v>
                </c:pt>
                <c:pt idx="41">
                  <c:v>1.2410000000000001</c:v>
                </c:pt>
                <c:pt idx="42">
                  <c:v>1.252</c:v>
                </c:pt>
                <c:pt idx="43">
                  <c:v>1.1870000000000001</c:v>
                </c:pt>
                <c:pt idx="44">
                  <c:v>1.1559999999999999</c:v>
                </c:pt>
                <c:pt idx="45">
                  <c:v>1.1859999999999999</c:v>
                </c:pt>
                <c:pt idx="46">
                  <c:v>1.044</c:v>
                </c:pt>
                <c:pt idx="47">
                  <c:v>1.857</c:v>
                </c:pt>
                <c:pt idx="48">
                  <c:v>1</c:v>
                </c:pt>
                <c:pt idx="49">
                  <c:v>1.0669999999999999</c:v>
                </c:pt>
                <c:pt idx="50">
                  <c:v>1.3240000000000001</c:v>
                </c:pt>
                <c:pt idx="51">
                  <c:v>1.7</c:v>
                </c:pt>
                <c:pt idx="52">
                  <c:v>1.1499999999999999</c:v>
                </c:pt>
                <c:pt idx="53">
                  <c:v>1</c:v>
                </c:pt>
                <c:pt idx="54">
                  <c:v>1</c:v>
                </c:pt>
                <c:pt idx="55">
                  <c:v>1</c:v>
                </c:pt>
              </c:numCache>
            </c:numRef>
          </c:val>
          <c:extLst>
            <c:ext xmlns:c16="http://schemas.microsoft.com/office/drawing/2014/chart" uri="{C3380CC4-5D6E-409C-BE32-E72D297353CC}">
              <c16:uniqueId val="{00000000-A8B1-4F7E-AD86-4A9ECB1769A8}"/>
            </c:ext>
          </c:extLst>
        </c:ser>
        <c:dLbls>
          <c:showLegendKey val="0"/>
          <c:showVal val="0"/>
          <c:showCatName val="0"/>
          <c:showSerName val="0"/>
          <c:showPercent val="0"/>
          <c:showBubbleSize val="0"/>
        </c:dLbls>
        <c:gapWidth val="219"/>
        <c:overlap val="100"/>
        <c:axId val="858299536"/>
        <c:axId val="858299928"/>
        <c:extLst/>
      </c:barChart>
      <c:catAx>
        <c:axId val="85829953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299928"/>
        <c:crossesAt val="1.0000000000000003E-4"/>
        <c:auto val="0"/>
        <c:lblAlgn val="ctr"/>
        <c:lblOffset val="100"/>
        <c:tickLblSkip val="5"/>
        <c:tickMarkSkip val="5"/>
        <c:noMultiLvlLbl val="0"/>
      </c:catAx>
      <c:valAx>
        <c:axId val="85829992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299536"/>
        <c:crosses val="autoZero"/>
        <c:crossBetween val="between"/>
      </c:valAx>
      <c:spPr>
        <a:noFill/>
        <a:ln>
          <a:solidFill>
            <a:schemeClr val="tx1">
              <a:lumMod val="75000"/>
              <a:lumOff val="25000"/>
            </a:schemeClr>
          </a:solidFill>
        </a:ln>
        <a:effectLst/>
      </c:spPr>
    </c:plotArea>
    <c:legend>
      <c:legendPos val="t"/>
      <c:layout>
        <c:manualLayout>
          <c:xMode val="edge"/>
          <c:yMode val="edge"/>
          <c:x val="0.28637433072047308"/>
          <c:y val="0.14032836922538097"/>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30742362440901116"/>
          <c:y val="4.4439705453484975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 Bluff RK 377'!$R$27</c:f>
              <c:strCache>
                <c:ptCount val="1"/>
                <c:pt idx="0">
                  <c:v>Lead</c:v>
                </c:pt>
              </c:strCache>
            </c:strRef>
          </c:tx>
          <c:spPr>
            <a:solidFill>
              <a:schemeClr val="accent5">
                <a:lumMod val="75000"/>
              </a:schemeClr>
            </a:solidFill>
            <a:ln>
              <a:noFill/>
            </a:ln>
            <a:effectLst/>
          </c:spPr>
          <c:invertIfNegative val="0"/>
          <c:cat>
            <c:numRef>
              <c:f>'SJ Bluff RK 377'!$F$28:$F$146</c:f>
              <c:numCache>
                <c:formatCode>m/d/yy\ h:mm;@</c:formatCode>
                <c:ptCount val="119"/>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42228.466666666667</c:v>
                </c:pt>
                <c:pt idx="9">
                  <c:v>42228.489583333336</c:v>
                </c:pt>
                <c:pt idx="10">
                  <c:v>42229.477777777778</c:v>
                </c:pt>
                <c:pt idx="11">
                  <c:v>42230.459722222222</c:v>
                </c:pt>
                <c:pt idx="12">
                  <c:v>42230.493055555555</c:v>
                </c:pt>
                <c:pt idx="13">
                  <c:v>42230.622916666667</c:v>
                </c:pt>
                <c:pt idx="14">
                  <c:v>42231.479861111111</c:v>
                </c:pt>
                <c:pt idx="15">
                  <c:v>42231.534722222219</c:v>
                </c:pt>
                <c:pt idx="16">
                  <c:v>42232.462500000001</c:v>
                </c:pt>
                <c:pt idx="17">
                  <c:v>42232.583333333336</c:v>
                </c:pt>
                <c:pt idx="18">
                  <c:v>42232.583333333336</c:v>
                </c:pt>
                <c:pt idx="19">
                  <c:v>42233.520833333336</c:v>
                </c:pt>
                <c:pt idx="20">
                  <c:v>42233.647916666669</c:v>
                </c:pt>
                <c:pt idx="21">
                  <c:v>42234.473611111112</c:v>
                </c:pt>
                <c:pt idx="22">
                  <c:v>42234.590277777781</c:v>
                </c:pt>
                <c:pt idx="23">
                  <c:v>42235.472222222219</c:v>
                </c:pt>
                <c:pt idx="24">
                  <c:v>42235.522916666669</c:v>
                </c:pt>
                <c:pt idx="25">
                  <c:v>42236.306250000001</c:v>
                </c:pt>
                <c:pt idx="26">
                  <c:v>42240.511111111111</c:v>
                </c:pt>
                <c:pt idx="27">
                  <c:v>42241.508333333331</c:v>
                </c:pt>
                <c:pt idx="28">
                  <c:v>42242.47152777778</c:v>
                </c:pt>
                <c:pt idx="29">
                  <c:v>42243.522222222222</c:v>
                </c:pt>
                <c:pt idx="30">
                  <c:v>42303.677083333336</c:v>
                </c:pt>
                <c:pt idx="31">
                  <c:v>42303.697916666664</c:v>
                </c:pt>
                <c:pt idx="32">
                  <c:v>42416.708333333336</c:v>
                </c:pt>
                <c:pt idx="33">
                  <c:v>42424.361111111109</c:v>
                </c:pt>
                <c:pt idx="34">
                  <c:v>42430.34375</c:v>
                </c:pt>
                <c:pt idx="35">
                  <c:v>42438.506944444445</c:v>
                </c:pt>
                <c:pt idx="36">
                  <c:v>42444.458333333336</c:v>
                </c:pt>
                <c:pt idx="37">
                  <c:v>42451.427083333336</c:v>
                </c:pt>
                <c:pt idx="38">
                  <c:v>42451.486111111109</c:v>
                </c:pt>
                <c:pt idx="39">
                  <c:v>42458.409722222219</c:v>
                </c:pt>
                <c:pt idx="40">
                  <c:v>42464.611111111109</c:v>
                </c:pt>
                <c:pt idx="41">
                  <c:v>42472.4375</c:v>
                </c:pt>
                <c:pt idx="42">
                  <c:v>42479.428472222222</c:v>
                </c:pt>
                <c:pt idx="43">
                  <c:v>42486.416666666664</c:v>
                </c:pt>
                <c:pt idx="44">
                  <c:v>42486.420138888891</c:v>
                </c:pt>
                <c:pt idx="45">
                  <c:v>42492.5</c:v>
                </c:pt>
                <c:pt idx="46">
                  <c:v>42499.614583333336</c:v>
                </c:pt>
                <c:pt idx="47">
                  <c:v>42505.427083333336</c:v>
                </c:pt>
                <c:pt idx="48">
                  <c:v>42511.552083333336</c:v>
                </c:pt>
                <c:pt idx="49">
                  <c:v>42521.583333333336</c:v>
                </c:pt>
                <c:pt idx="50">
                  <c:v>42526.350694444445</c:v>
                </c:pt>
                <c:pt idx="51">
                  <c:v>42528.458333333336</c:v>
                </c:pt>
                <c:pt idx="52">
                  <c:v>42534.4375</c:v>
                </c:pt>
                <c:pt idx="53">
                  <c:v>42539.572916666664</c:v>
                </c:pt>
                <c:pt idx="54">
                  <c:v>42546.541666666664</c:v>
                </c:pt>
                <c:pt idx="55">
                  <c:v>42546.545138888891</c:v>
                </c:pt>
              </c:numCache>
            </c:numRef>
          </c:cat>
          <c:val>
            <c:numRef>
              <c:f>'SJ Bluff RK 377'!$R$28:$R$87</c:f>
              <c:numCache>
                <c:formatCode>#,##0.00</c:formatCode>
                <c:ptCount val="60"/>
                <c:pt idx="0">
                  <c:v>2</c:v>
                </c:pt>
                <c:pt idx="1">
                  <c:v>0</c:v>
                </c:pt>
                <c:pt idx="2">
                  <c:v>0.28699999999999998</c:v>
                </c:pt>
                <c:pt idx="3">
                  <c:v>0.28999999999999998</c:v>
                </c:pt>
                <c:pt idx="4">
                  <c:v>0.315</c:v>
                </c:pt>
                <c:pt idx="5">
                  <c:v>2</c:v>
                </c:pt>
                <c:pt idx="6">
                  <c:v>0.67</c:v>
                </c:pt>
                <c:pt idx="7">
                  <c:v>2</c:v>
                </c:pt>
                <c:pt idx="8">
                  <c:v>2</c:v>
                </c:pt>
                <c:pt idx="9">
                  <c:v>0.06</c:v>
                </c:pt>
                <c:pt idx="10">
                  <c:v>2</c:v>
                </c:pt>
                <c:pt idx="11">
                  <c:v>2</c:v>
                </c:pt>
                <c:pt idx="12">
                  <c:v>11</c:v>
                </c:pt>
                <c:pt idx="13">
                  <c:v>2</c:v>
                </c:pt>
                <c:pt idx="14">
                  <c:v>2</c:v>
                </c:pt>
                <c:pt idx="15">
                  <c:v>1.2</c:v>
                </c:pt>
                <c:pt idx="16">
                  <c:v>2</c:v>
                </c:pt>
                <c:pt idx="17">
                  <c:v>7.6999999999999999E-2</c:v>
                </c:pt>
                <c:pt idx="18">
                  <c:v>0.06</c:v>
                </c:pt>
                <c:pt idx="19">
                  <c:v>0.65</c:v>
                </c:pt>
                <c:pt idx="20">
                  <c:v>2</c:v>
                </c:pt>
                <c:pt idx="21">
                  <c:v>0.38200000000000001</c:v>
                </c:pt>
                <c:pt idx="22">
                  <c:v>0.5</c:v>
                </c:pt>
                <c:pt idx="23">
                  <c:v>0.5</c:v>
                </c:pt>
                <c:pt idx="24">
                  <c:v>2</c:v>
                </c:pt>
                <c:pt idx="25">
                  <c:v>2</c:v>
                </c:pt>
                <c:pt idx="26">
                  <c:v>0.5</c:v>
                </c:pt>
                <c:pt idx="27">
                  <c:v>0.5</c:v>
                </c:pt>
                <c:pt idx="28">
                  <c:v>0.06</c:v>
                </c:pt>
                <c:pt idx="29">
                  <c:v>0.06</c:v>
                </c:pt>
                <c:pt idx="30">
                  <c:v>2</c:v>
                </c:pt>
                <c:pt idx="31">
                  <c:v>0.06</c:v>
                </c:pt>
                <c:pt idx="32">
                  <c:v>0.17399999999999999</c:v>
                </c:pt>
                <c:pt idx="33">
                  <c:v>0.19800000000000001</c:v>
                </c:pt>
                <c:pt idx="34">
                  <c:v>0.1</c:v>
                </c:pt>
                <c:pt idx="35">
                  <c:v>0.1</c:v>
                </c:pt>
                <c:pt idx="36">
                  <c:v>0.1</c:v>
                </c:pt>
                <c:pt idx="37">
                  <c:v>0.06</c:v>
                </c:pt>
                <c:pt idx="38">
                  <c:v>0.1</c:v>
                </c:pt>
                <c:pt idx="39">
                  <c:v>0.1</c:v>
                </c:pt>
                <c:pt idx="40">
                  <c:v>0.1</c:v>
                </c:pt>
                <c:pt idx="41">
                  <c:v>0.1</c:v>
                </c:pt>
                <c:pt idx="42">
                  <c:v>0.1</c:v>
                </c:pt>
                <c:pt idx="43">
                  <c:v>0.1</c:v>
                </c:pt>
                <c:pt idx="44">
                  <c:v>0.1</c:v>
                </c:pt>
                <c:pt idx="45">
                  <c:v>0.1</c:v>
                </c:pt>
                <c:pt idx="46">
                  <c:v>0.1</c:v>
                </c:pt>
                <c:pt idx="47">
                  <c:v>0.13400000000000001</c:v>
                </c:pt>
                <c:pt idx="48">
                  <c:v>0.115</c:v>
                </c:pt>
                <c:pt idx="49">
                  <c:v>0.108</c:v>
                </c:pt>
                <c:pt idx="50">
                  <c:v>0.38800000000000001</c:v>
                </c:pt>
                <c:pt idx="51">
                  <c:v>0.63</c:v>
                </c:pt>
                <c:pt idx="52">
                  <c:v>0.58199999999999996</c:v>
                </c:pt>
                <c:pt idx="53">
                  <c:v>0.28799999999999998</c:v>
                </c:pt>
                <c:pt idx="54">
                  <c:v>0.1</c:v>
                </c:pt>
                <c:pt idx="55">
                  <c:v>0.1</c:v>
                </c:pt>
              </c:numCache>
            </c:numRef>
          </c:val>
          <c:extLst>
            <c:ext xmlns:c16="http://schemas.microsoft.com/office/drawing/2014/chart" uri="{C3380CC4-5D6E-409C-BE32-E72D297353CC}">
              <c16:uniqueId val="{00000000-223D-409C-9ECA-3BBD2D9E06CB}"/>
            </c:ext>
          </c:extLst>
        </c:ser>
        <c:dLbls>
          <c:showLegendKey val="0"/>
          <c:showVal val="0"/>
          <c:showCatName val="0"/>
          <c:showSerName val="0"/>
          <c:showPercent val="0"/>
          <c:showBubbleSize val="0"/>
        </c:dLbls>
        <c:gapWidth val="219"/>
        <c:overlap val="100"/>
        <c:axId val="858300712"/>
        <c:axId val="858301104"/>
        <c:extLst/>
      </c:barChart>
      <c:catAx>
        <c:axId val="8583007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301104"/>
        <c:crossesAt val="1.0000000000000004E-5"/>
        <c:auto val="0"/>
        <c:lblAlgn val="ctr"/>
        <c:lblOffset val="100"/>
        <c:tickLblSkip val="5"/>
        <c:tickMarkSkip val="5"/>
        <c:noMultiLvlLbl val="0"/>
      </c:catAx>
      <c:valAx>
        <c:axId val="858301104"/>
        <c:scaling>
          <c:logBase val="10"/>
          <c:orientation val="minMax"/>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300712"/>
        <c:crosses val="autoZero"/>
        <c:crossBetween val="between"/>
      </c:valAx>
      <c:spPr>
        <a:noFill/>
        <a:ln>
          <a:solidFill>
            <a:schemeClr val="tx1">
              <a:lumMod val="75000"/>
              <a:lumOff val="25000"/>
            </a:schemeClr>
          </a:solidFill>
        </a:ln>
        <a:effectLst/>
      </c:spPr>
    </c:plotArea>
    <c:legend>
      <c:legendPos val="t"/>
      <c:layout>
        <c:manualLayout>
          <c:xMode val="edge"/>
          <c:yMode val="edge"/>
          <c:x val="0.31750568011953378"/>
          <c:y val="0.1490063844226387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28722172129343004"/>
          <c:y val="3.461818440798398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Bluff RK 377'!$Q$27</c:f>
              <c:strCache>
                <c:ptCount val="1"/>
                <c:pt idx="0">
                  <c:v>Iron</c:v>
                </c:pt>
              </c:strCache>
            </c:strRef>
          </c:tx>
          <c:spPr>
            <a:solidFill>
              <a:schemeClr val="tx1">
                <a:lumMod val="65000"/>
                <a:lumOff val="35000"/>
              </a:schemeClr>
            </a:solidFill>
            <a:ln>
              <a:noFill/>
            </a:ln>
            <a:effectLst/>
          </c:spPr>
          <c:invertIfNegative val="0"/>
          <c:cat>
            <c:numRef>
              <c:f>'SJ Bluff RK 377'!$F$28:$F$146</c:f>
              <c:numCache>
                <c:formatCode>m/d/yy\ h:mm;@</c:formatCode>
                <c:ptCount val="119"/>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42228.466666666667</c:v>
                </c:pt>
                <c:pt idx="9">
                  <c:v>42228.489583333336</c:v>
                </c:pt>
                <c:pt idx="10">
                  <c:v>42229.477777777778</c:v>
                </c:pt>
                <c:pt idx="11">
                  <c:v>42230.459722222222</c:v>
                </c:pt>
                <c:pt idx="12">
                  <c:v>42230.493055555555</c:v>
                </c:pt>
                <c:pt idx="13">
                  <c:v>42230.622916666667</c:v>
                </c:pt>
                <c:pt idx="14">
                  <c:v>42231.479861111111</c:v>
                </c:pt>
                <c:pt idx="15">
                  <c:v>42231.534722222219</c:v>
                </c:pt>
                <c:pt idx="16">
                  <c:v>42232.462500000001</c:v>
                </c:pt>
                <c:pt idx="17">
                  <c:v>42232.583333333336</c:v>
                </c:pt>
                <c:pt idx="18">
                  <c:v>42232.583333333336</c:v>
                </c:pt>
                <c:pt idx="19">
                  <c:v>42233.520833333336</c:v>
                </c:pt>
                <c:pt idx="20">
                  <c:v>42233.647916666669</c:v>
                </c:pt>
                <c:pt idx="21">
                  <c:v>42234.473611111112</c:v>
                </c:pt>
                <c:pt idx="22">
                  <c:v>42234.590277777781</c:v>
                </c:pt>
                <c:pt idx="23">
                  <c:v>42235.472222222219</c:v>
                </c:pt>
                <c:pt idx="24">
                  <c:v>42235.522916666669</c:v>
                </c:pt>
                <c:pt idx="25">
                  <c:v>42236.306250000001</c:v>
                </c:pt>
                <c:pt idx="26">
                  <c:v>42240.511111111111</c:v>
                </c:pt>
                <c:pt idx="27">
                  <c:v>42241.508333333331</c:v>
                </c:pt>
                <c:pt idx="28">
                  <c:v>42242.47152777778</c:v>
                </c:pt>
                <c:pt idx="29">
                  <c:v>42243.522222222222</c:v>
                </c:pt>
                <c:pt idx="30">
                  <c:v>42303.677083333336</c:v>
                </c:pt>
                <c:pt idx="31">
                  <c:v>42303.697916666664</c:v>
                </c:pt>
                <c:pt idx="32">
                  <c:v>42416.708333333336</c:v>
                </c:pt>
                <c:pt idx="33">
                  <c:v>42424.361111111109</c:v>
                </c:pt>
                <c:pt idx="34">
                  <c:v>42430.34375</c:v>
                </c:pt>
                <c:pt idx="35">
                  <c:v>42438.506944444445</c:v>
                </c:pt>
                <c:pt idx="36">
                  <c:v>42444.458333333336</c:v>
                </c:pt>
                <c:pt idx="37">
                  <c:v>42451.427083333336</c:v>
                </c:pt>
                <c:pt idx="38">
                  <c:v>42451.486111111109</c:v>
                </c:pt>
                <c:pt idx="39">
                  <c:v>42458.409722222219</c:v>
                </c:pt>
                <c:pt idx="40">
                  <c:v>42464.611111111109</c:v>
                </c:pt>
                <c:pt idx="41">
                  <c:v>42472.4375</c:v>
                </c:pt>
                <c:pt idx="42">
                  <c:v>42479.428472222222</c:v>
                </c:pt>
                <c:pt idx="43">
                  <c:v>42486.416666666664</c:v>
                </c:pt>
                <c:pt idx="44">
                  <c:v>42486.420138888891</c:v>
                </c:pt>
                <c:pt idx="45">
                  <c:v>42492.5</c:v>
                </c:pt>
                <c:pt idx="46">
                  <c:v>42499.614583333336</c:v>
                </c:pt>
                <c:pt idx="47">
                  <c:v>42505.427083333336</c:v>
                </c:pt>
                <c:pt idx="48">
                  <c:v>42511.552083333336</c:v>
                </c:pt>
                <c:pt idx="49">
                  <c:v>42521.583333333336</c:v>
                </c:pt>
                <c:pt idx="50">
                  <c:v>42526.350694444445</c:v>
                </c:pt>
                <c:pt idx="51">
                  <c:v>42528.458333333336</c:v>
                </c:pt>
                <c:pt idx="52">
                  <c:v>42534.4375</c:v>
                </c:pt>
                <c:pt idx="53">
                  <c:v>42539.572916666664</c:v>
                </c:pt>
                <c:pt idx="54">
                  <c:v>42546.541666666664</c:v>
                </c:pt>
                <c:pt idx="55">
                  <c:v>42546.545138888891</c:v>
                </c:pt>
              </c:numCache>
            </c:numRef>
          </c:cat>
          <c:val>
            <c:numRef>
              <c:f>'SJ Bluff RK 377'!$Q$28:$Q$87</c:f>
              <c:numCache>
                <c:formatCode>#,##0.00</c:formatCode>
                <c:ptCount val="60"/>
                <c:pt idx="0">
                  <c:v>104</c:v>
                </c:pt>
                <c:pt idx="1">
                  <c:v>17</c:v>
                </c:pt>
                <c:pt idx="2">
                  <c:v>100</c:v>
                </c:pt>
                <c:pt idx="3">
                  <c:v>88</c:v>
                </c:pt>
                <c:pt idx="4">
                  <c:v>100</c:v>
                </c:pt>
                <c:pt idx="5">
                  <c:v>328</c:v>
                </c:pt>
                <c:pt idx="6">
                  <c:v>840</c:v>
                </c:pt>
                <c:pt idx="7">
                  <c:v>89.2</c:v>
                </c:pt>
                <c:pt idx="8">
                  <c:v>310</c:v>
                </c:pt>
                <c:pt idx="9">
                  <c:v>17</c:v>
                </c:pt>
                <c:pt idx="10">
                  <c:v>275</c:v>
                </c:pt>
                <c:pt idx="11">
                  <c:v>100</c:v>
                </c:pt>
                <c:pt idx="12">
                  <c:v>6000</c:v>
                </c:pt>
                <c:pt idx="13">
                  <c:v>314</c:v>
                </c:pt>
                <c:pt idx="14">
                  <c:v>100</c:v>
                </c:pt>
                <c:pt idx="15">
                  <c:v>190</c:v>
                </c:pt>
                <c:pt idx="16">
                  <c:v>202</c:v>
                </c:pt>
                <c:pt idx="17">
                  <c:v>65</c:v>
                </c:pt>
                <c:pt idx="18">
                  <c:v>17</c:v>
                </c:pt>
                <c:pt idx="19">
                  <c:v>290</c:v>
                </c:pt>
                <c:pt idx="20">
                  <c:v>100</c:v>
                </c:pt>
                <c:pt idx="21">
                  <c:v>100</c:v>
                </c:pt>
                <c:pt idx="22">
                  <c:v>54</c:v>
                </c:pt>
                <c:pt idx="23">
                  <c:v>10</c:v>
                </c:pt>
                <c:pt idx="24">
                  <c:v>100</c:v>
                </c:pt>
                <c:pt idx="25">
                  <c:v>100</c:v>
                </c:pt>
                <c:pt idx="26">
                  <c:v>10</c:v>
                </c:pt>
                <c:pt idx="27">
                  <c:v>110</c:v>
                </c:pt>
                <c:pt idx="28">
                  <c:v>17</c:v>
                </c:pt>
                <c:pt idx="29">
                  <c:v>50</c:v>
                </c:pt>
                <c:pt idx="30">
                  <c:v>100</c:v>
                </c:pt>
                <c:pt idx="31">
                  <c:v>17</c:v>
                </c:pt>
                <c:pt idx="32">
                  <c:v>71.7</c:v>
                </c:pt>
                <c:pt idx="33">
                  <c:v>57.2</c:v>
                </c:pt>
                <c:pt idx="34">
                  <c:v>44.2</c:v>
                </c:pt>
                <c:pt idx="35">
                  <c:v>20</c:v>
                </c:pt>
                <c:pt idx="36">
                  <c:v>20</c:v>
                </c:pt>
                <c:pt idx="37">
                  <c:v>17</c:v>
                </c:pt>
                <c:pt idx="38">
                  <c:v>20</c:v>
                </c:pt>
                <c:pt idx="39">
                  <c:v>20</c:v>
                </c:pt>
                <c:pt idx="40">
                  <c:v>20</c:v>
                </c:pt>
                <c:pt idx="41">
                  <c:v>20</c:v>
                </c:pt>
                <c:pt idx="42">
                  <c:v>20</c:v>
                </c:pt>
                <c:pt idx="43">
                  <c:v>20</c:v>
                </c:pt>
                <c:pt idx="44">
                  <c:v>20</c:v>
                </c:pt>
                <c:pt idx="45">
                  <c:v>20</c:v>
                </c:pt>
                <c:pt idx="46">
                  <c:v>20</c:v>
                </c:pt>
                <c:pt idx="47">
                  <c:v>29.2</c:v>
                </c:pt>
                <c:pt idx="48">
                  <c:v>44.8</c:v>
                </c:pt>
                <c:pt idx="49">
                  <c:v>25.5</c:v>
                </c:pt>
                <c:pt idx="50">
                  <c:v>60.1</c:v>
                </c:pt>
                <c:pt idx="51">
                  <c:v>82</c:v>
                </c:pt>
                <c:pt idx="52">
                  <c:v>84.1</c:v>
                </c:pt>
                <c:pt idx="53">
                  <c:v>39.200000000000003</c:v>
                </c:pt>
                <c:pt idx="54">
                  <c:v>20</c:v>
                </c:pt>
                <c:pt idx="55">
                  <c:v>20</c:v>
                </c:pt>
              </c:numCache>
            </c:numRef>
          </c:val>
          <c:extLst>
            <c:ext xmlns:c16="http://schemas.microsoft.com/office/drawing/2014/chart" uri="{C3380CC4-5D6E-409C-BE32-E72D297353CC}">
              <c16:uniqueId val="{00000000-FD65-4348-A30F-F1DE23041341}"/>
            </c:ext>
          </c:extLst>
        </c:ser>
        <c:dLbls>
          <c:showLegendKey val="0"/>
          <c:showVal val="0"/>
          <c:showCatName val="0"/>
          <c:showSerName val="0"/>
          <c:showPercent val="0"/>
          <c:showBubbleSize val="0"/>
        </c:dLbls>
        <c:gapWidth val="219"/>
        <c:overlap val="100"/>
        <c:axId val="858301888"/>
        <c:axId val="858302280"/>
        <c:extLst/>
      </c:barChart>
      <c:catAx>
        <c:axId val="85830188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302280"/>
        <c:crossesAt val="1.0000000000000003E-4"/>
        <c:auto val="0"/>
        <c:lblAlgn val="ctr"/>
        <c:lblOffset val="100"/>
        <c:tickLblSkip val="5"/>
        <c:tickMarkSkip val="5"/>
        <c:noMultiLvlLbl val="0"/>
      </c:catAx>
      <c:valAx>
        <c:axId val="858302280"/>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301888"/>
        <c:crosses val="autoZero"/>
        <c:crossBetween val="between"/>
      </c:valAx>
      <c:spPr>
        <a:noFill/>
        <a:ln>
          <a:solidFill>
            <a:schemeClr val="tx1">
              <a:lumMod val="75000"/>
              <a:lumOff val="25000"/>
            </a:schemeClr>
          </a:solidFill>
        </a:ln>
        <a:effectLst/>
      </c:spPr>
    </c:plotArea>
    <c:legend>
      <c:legendPos val="t"/>
      <c:layout>
        <c:manualLayout>
          <c:xMode val="edge"/>
          <c:yMode val="edge"/>
          <c:x val="0.31345379873127815"/>
          <c:y val="0.144657882464443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29094380524437252"/>
          <c:y val="3.055069637616739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Bluff RK 377'!$AD$27</c:f>
              <c:strCache>
                <c:ptCount val="1"/>
                <c:pt idx="0">
                  <c:v>Zinc</c:v>
                </c:pt>
              </c:strCache>
            </c:strRef>
          </c:tx>
          <c:spPr>
            <a:solidFill>
              <a:schemeClr val="tx2">
                <a:lumMod val="60000"/>
                <a:lumOff val="40000"/>
              </a:schemeClr>
            </a:solidFill>
            <a:ln>
              <a:noFill/>
            </a:ln>
            <a:effectLst/>
          </c:spPr>
          <c:invertIfNegative val="0"/>
          <c:cat>
            <c:numRef>
              <c:f>'SJ Bluff RK 377'!$F$28:$F$146</c:f>
              <c:numCache>
                <c:formatCode>m/d/yy\ h:mm;@</c:formatCode>
                <c:ptCount val="119"/>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42228.466666666667</c:v>
                </c:pt>
                <c:pt idx="9">
                  <c:v>42228.489583333336</c:v>
                </c:pt>
                <c:pt idx="10">
                  <c:v>42229.477777777778</c:v>
                </c:pt>
                <c:pt idx="11">
                  <c:v>42230.459722222222</c:v>
                </c:pt>
                <c:pt idx="12">
                  <c:v>42230.493055555555</c:v>
                </c:pt>
                <c:pt idx="13">
                  <c:v>42230.622916666667</c:v>
                </c:pt>
                <c:pt idx="14">
                  <c:v>42231.479861111111</c:v>
                </c:pt>
                <c:pt idx="15">
                  <c:v>42231.534722222219</c:v>
                </c:pt>
                <c:pt idx="16">
                  <c:v>42232.462500000001</c:v>
                </c:pt>
                <c:pt idx="17">
                  <c:v>42232.583333333336</c:v>
                </c:pt>
                <c:pt idx="18">
                  <c:v>42232.583333333336</c:v>
                </c:pt>
                <c:pt idx="19">
                  <c:v>42233.520833333336</c:v>
                </c:pt>
                <c:pt idx="20">
                  <c:v>42233.647916666669</c:v>
                </c:pt>
                <c:pt idx="21">
                  <c:v>42234.473611111112</c:v>
                </c:pt>
                <c:pt idx="22">
                  <c:v>42234.590277777781</c:v>
                </c:pt>
                <c:pt idx="23">
                  <c:v>42235.472222222219</c:v>
                </c:pt>
                <c:pt idx="24">
                  <c:v>42235.522916666669</c:v>
                </c:pt>
                <c:pt idx="25">
                  <c:v>42236.306250000001</c:v>
                </c:pt>
                <c:pt idx="26">
                  <c:v>42240.511111111111</c:v>
                </c:pt>
                <c:pt idx="27">
                  <c:v>42241.508333333331</c:v>
                </c:pt>
                <c:pt idx="28">
                  <c:v>42242.47152777778</c:v>
                </c:pt>
                <c:pt idx="29">
                  <c:v>42243.522222222222</c:v>
                </c:pt>
                <c:pt idx="30">
                  <c:v>42303.677083333336</c:v>
                </c:pt>
                <c:pt idx="31">
                  <c:v>42303.697916666664</c:v>
                </c:pt>
                <c:pt idx="32">
                  <c:v>42416.708333333336</c:v>
                </c:pt>
                <c:pt idx="33">
                  <c:v>42424.361111111109</c:v>
                </c:pt>
                <c:pt idx="34">
                  <c:v>42430.34375</c:v>
                </c:pt>
                <c:pt idx="35">
                  <c:v>42438.506944444445</c:v>
                </c:pt>
                <c:pt idx="36">
                  <c:v>42444.458333333336</c:v>
                </c:pt>
                <c:pt idx="37">
                  <c:v>42451.427083333336</c:v>
                </c:pt>
                <c:pt idx="38">
                  <c:v>42451.486111111109</c:v>
                </c:pt>
                <c:pt idx="39">
                  <c:v>42458.409722222219</c:v>
                </c:pt>
                <c:pt idx="40">
                  <c:v>42464.611111111109</c:v>
                </c:pt>
                <c:pt idx="41">
                  <c:v>42472.4375</c:v>
                </c:pt>
                <c:pt idx="42">
                  <c:v>42479.428472222222</c:v>
                </c:pt>
                <c:pt idx="43">
                  <c:v>42486.416666666664</c:v>
                </c:pt>
                <c:pt idx="44">
                  <c:v>42486.420138888891</c:v>
                </c:pt>
                <c:pt idx="45">
                  <c:v>42492.5</c:v>
                </c:pt>
                <c:pt idx="46">
                  <c:v>42499.614583333336</c:v>
                </c:pt>
                <c:pt idx="47">
                  <c:v>42505.427083333336</c:v>
                </c:pt>
                <c:pt idx="48">
                  <c:v>42511.552083333336</c:v>
                </c:pt>
                <c:pt idx="49">
                  <c:v>42521.583333333336</c:v>
                </c:pt>
                <c:pt idx="50">
                  <c:v>42526.350694444445</c:v>
                </c:pt>
                <c:pt idx="51">
                  <c:v>42528.458333333336</c:v>
                </c:pt>
                <c:pt idx="52">
                  <c:v>42534.4375</c:v>
                </c:pt>
                <c:pt idx="53">
                  <c:v>42539.572916666664</c:v>
                </c:pt>
                <c:pt idx="54">
                  <c:v>42546.541666666664</c:v>
                </c:pt>
                <c:pt idx="55">
                  <c:v>42546.545138888891</c:v>
                </c:pt>
              </c:numCache>
            </c:numRef>
          </c:cat>
          <c:val>
            <c:numRef>
              <c:f>'SJ Bluff RK 377'!$AD$28:$AD$84</c:f>
              <c:numCache>
                <c:formatCode>#,##0.00</c:formatCode>
                <c:ptCount val="57"/>
                <c:pt idx="0">
                  <c:v>19</c:v>
                </c:pt>
                <c:pt idx="1">
                  <c:v>2.8</c:v>
                </c:pt>
                <c:pt idx="2">
                  <c:v>13.700000000000001</c:v>
                </c:pt>
                <c:pt idx="3">
                  <c:v>2.8</c:v>
                </c:pt>
                <c:pt idx="4">
                  <c:v>13.2</c:v>
                </c:pt>
                <c:pt idx="5">
                  <c:v>13.700000000000001</c:v>
                </c:pt>
                <c:pt idx="6">
                  <c:v>4.9000000000000004</c:v>
                </c:pt>
                <c:pt idx="7">
                  <c:v>14.9</c:v>
                </c:pt>
                <c:pt idx="8">
                  <c:v>14.5</c:v>
                </c:pt>
                <c:pt idx="9">
                  <c:v>2.8</c:v>
                </c:pt>
                <c:pt idx="10">
                  <c:v>20.400000000000002</c:v>
                </c:pt>
                <c:pt idx="11">
                  <c:v>4.87</c:v>
                </c:pt>
                <c:pt idx="12">
                  <c:v>36</c:v>
                </c:pt>
                <c:pt idx="13">
                  <c:v>13.2</c:v>
                </c:pt>
                <c:pt idx="14">
                  <c:v>5</c:v>
                </c:pt>
                <c:pt idx="15">
                  <c:v>5.2</c:v>
                </c:pt>
                <c:pt idx="16">
                  <c:v>10.5</c:v>
                </c:pt>
                <c:pt idx="17">
                  <c:v>2.8</c:v>
                </c:pt>
                <c:pt idx="18">
                  <c:v>2.8</c:v>
                </c:pt>
                <c:pt idx="19">
                  <c:v>3.9</c:v>
                </c:pt>
                <c:pt idx="20">
                  <c:v>5</c:v>
                </c:pt>
                <c:pt idx="21">
                  <c:v>12.3</c:v>
                </c:pt>
                <c:pt idx="22">
                  <c:v>2.6</c:v>
                </c:pt>
                <c:pt idx="23">
                  <c:v>2.5</c:v>
                </c:pt>
                <c:pt idx="24">
                  <c:v>8.68</c:v>
                </c:pt>
                <c:pt idx="25">
                  <c:v>9.07</c:v>
                </c:pt>
                <c:pt idx="26">
                  <c:v>2.5</c:v>
                </c:pt>
                <c:pt idx="27">
                  <c:v>29</c:v>
                </c:pt>
                <c:pt idx="28">
                  <c:v>2.8</c:v>
                </c:pt>
                <c:pt idx="29">
                  <c:v>2.8</c:v>
                </c:pt>
                <c:pt idx="30">
                  <c:v>5</c:v>
                </c:pt>
                <c:pt idx="31">
                  <c:v>3.8</c:v>
                </c:pt>
                <c:pt idx="32">
                  <c:v>10</c:v>
                </c:pt>
                <c:pt idx="33">
                  <c:v>10</c:v>
                </c:pt>
                <c:pt idx="34">
                  <c:v>10</c:v>
                </c:pt>
                <c:pt idx="35">
                  <c:v>10</c:v>
                </c:pt>
                <c:pt idx="36">
                  <c:v>10</c:v>
                </c:pt>
                <c:pt idx="37">
                  <c:v>2.8</c:v>
                </c:pt>
                <c:pt idx="38">
                  <c:v>10</c:v>
                </c:pt>
                <c:pt idx="39">
                  <c:v>10</c:v>
                </c:pt>
                <c:pt idx="40">
                  <c:v>10</c:v>
                </c:pt>
                <c:pt idx="41">
                  <c:v>10</c:v>
                </c:pt>
                <c:pt idx="42">
                  <c:v>10</c:v>
                </c:pt>
                <c:pt idx="43">
                  <c:v>10</c:v>
                </c:pt>
                <c:pt idx="44">
                  <c:v>10</c:v>
                </c:pt>
                <c:pt idx="45">
                  <c:v>10</c:v>
                </c:pt>
                <c:pt idx="46">
                  <c:v>10</c:v>
                </c:pt>
                <c:pt idx="47">
                  <c:v>18.879000000000001</c:v>
                </c:pt>
                <c:pt idx="48">
                  <c:v>10</c:v>
                </c:pt>
                <c:pt idx="49">
                  <c:v>10</c:v>
                </c:pt>
                <c:pt idx="50">
                  <c:v>10</c:v>
                </c:pt>
                <c:pt idx="51">
                  <c:v>3.5</c:v>
                </c:pt>
                <c:pt idx="52">
                  <c:v>10</c:v>
                </c:pt>
                <c:pt idx="53">
                  <c:v>10</c:v>
                </c:pt>
                <c:pt idx="54">
                  <c:v>10</c:v>
                </c:pt>
                <c:pt idx="55">
                  <c:v>10</c:v>
                </c:pt>
              </c:numCache>
            </c:numRef>
          </c:val>
          <c:extLst>
            <c:ext xmlns:c16="http://schemas.microsoft.com/office/drawing/2014/chart" uri="{C3380CC4-5D6E-409C-BE32-E72D297353CC}">
              <c16:uniqueId val="{00000000-B7FD-454B-8957-3C3160DB9577}"/>
            </c:ext>
          </c:extLst>
        </c:ser>
        <c:dLbls>
          <c:showLegendKey val="0"/>
          <c:showVal val="0"/>
          <c:showCatName val="0"/>
          <c:showSerName val="0"/>
          <c:showPercent val="0"/>
          <c:showBubbleSize val="0"/>
        </c:dLbls>
        <c:gapWidth val="219"/>
        <c:overlap val="100"/>
        <c:axId val="858303064"/>
        <c:axId val="858303456"/>
        <c:extLst/>
      </c:barChart>
      <c:catAx>
        <c:axId val="85830306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303456"/>
        <c:crossesAt val="1.0000000000000003E-4"/>
        <c:auto val="0"/>
        <c:lblAlgn val="ctr"/>
        <c:lblOffset val="100"/>
        <c:tickLblSkip val="5"/>
        <c:tickMarkSkip val="5"/>
        <c:noMultiLvlLbl val="0"/>
      </c:catAx>
      <c:valAx>
        <c:axId val="85830345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303064"/>
        <c:crosses val="autoZero"/>
        <c:crossBetween val="between"/>
      </c:valAx>
      <c:spPr>
        <a:noFill/>
        <a:ln>
          <a:solidFill>
            <a:schemeClr val="tx1">
              <a:lumMod val="75000"/>
              <a:lumOff val="25000"/>
            </a:schemeClr>
          </a:solidFill>
        </a:ln>
        <a:effectLst/>
      </c:spPr>
    </c:plotArea>
    <c:legend>
      <c:legendPos val="t"/>
      <c:layout>
        <c:manualLayout>
          <c:xMode val="edge"/>
          <c:yMode val="edge"/>
          <c:x val="0.27005526173254435"/>
          <c:y val="0.14903194221969135"/>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 Bluff RK 377'!$A$1</c:f>
          <c:strCache>
            <c:ptCount val="1"/>
            <c:pt idx="0">
              <c:v>San Juan at Bluff (RK 377 to 378)</c:v>
            </c:pt>
          </c:strCache>
        </c:strRef>
      </c:tx>
      <c:layout>
        <c:manualLayout>
          <c:xMode val="edge"/>
          <c:yMode val="edge"/>
          <c:x val="0.27077642375946737"/>
          <c:y val="2.5241821041854396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 Bluff RK 377'!$T$27</c:f>
              <c:strCache>
                <c:ptCount val="1"/>
                <c:pt idx="0">
                  <c:v>Manganese</c:v>
                </c:pt>
              </c:strCache>
            </c:strRef>
          </c:tx>
          <c:spPr>
            <a:solidFill>
              <a:schemeClr val="accent1"/>
            </a:solidFill>
            <a:ln>
              <a:noFill/>
            </a:ln>
            <a:effectLst/>
          </c:spPr>
          <c:invertIfNegative val="0"/>
          <c:cat>
            <c:numRef>
              <c:f>'SJ Bluff RK 377'!$F$28:$F$146</c:f>
              <c:numCache>
                <c:formatCode>m/d/yy\ h:mm;@</c:formatCode>
                <c:ptCount val="119"/>
                <c:pt idx="0">
                  <c:v>42224.679861111108</c:v>
                </c:pt>
                <c:pt idx="1">
                  <c:v>42225.767361111109</c:v>
                </c:pt>
                <c:pt idx="2">
                  <c:v>42226.46875</c:v>
                </c:pt>
                <c:pt idx="3">
                  <c:v>42226.527777777781</c:v>
                </c:pt>
                <c:pt idx="4">
                  <c:v>42226.665277777778</c:v>
                </c:pt>
                <c:pt idx="5">
                  <c:v>42227.453472222223</c:v>
                </c:pt>
                <c:pt idx="6">
                  <c:v>42227.479166666664</c:v>
                </c:pt>
                <c:pt idx="7">
                  <c:v>42227.625694444447</c:v>
                </c:pt>
                <c:pt idx="8">
                  <c:v>42228.466666666667</c:v>
                </c:pt>
                <c:pt idx="9">
                  <c:v>42228.489583333336</c:v>
                </c:pt>
                <c:pt idx="10">
                  <c:v>42229.477777777778</c:v>
                </c:pt>
                <c:pt idx="11">
                  <c:v>42230.459722222222</c:v>
                </c:pt>
                <c:pt idx="12">
                  <c:v>42230.493055555555</c:v>
                </c:pt>
                <c:pt idx="13">
                  <c:v>42230.622916666667</c:v>
                </c:pt>
                <c:pt idx="14">
                  <c:v>42231.479861111111</c:v>
                </c:pt>
                <c:pt idx="15">
                  <c:v>42231.534722222219</c:v>
                </c:pt>
                <c:pt idx="16">
                  <c:v>42232.462500000001</c:v>
                </c:pt>
                <c:pt idx="17">
                  <c:v>42232.583333333336</c:v>
                </c:pt>
                <c:pt idx="18">
                  <c:v>42232.583333333336</c:v>
                </c:pt>
                <c:pt idx="19">
                  <c:v>42233.520833333336</c:v>
                </c:pt>
                <c:pt idx="20">
                  <c:v>42233.647916666669</c:v>
                </c:pt>
                <c:pt idx="21">
                  <c:v>42234.473611111112</c:v>
                </c:pt>
                <c:pt idx="22">
                  <c:v>42234.590277777781</c:v>
                </c:pt>
                <c:pt idx="23">
                  <c:v>42235.472222222219</c:v>
                </c:pt>
                <c:pt idx="24">
                  <c:v>42235.522916666669</c:v>
                </c:pt>
                <c:pt idx="25">
                  <c:v>42236.306250000001</c:v>
                </c:pt>
                <c:pt idx="26">
                  <c:v>42240.511111111111</c:v>
                </c:pt>
                <c:pt idx="27">
                  <c:v>42241.508333333331</c:v>
                </c:pt>
                <c:pt idx="28">
                  <c:v>42242.47152777778</c:v>
                </c:pt>
                <c:pt idx="29">
                  <c:v>42243.522222222222</c:v>
                </c:pt>
                <c:pt idx="30">
                  <c:v>42303.677083333336</c:v>
                </c:pt>
                <c:pt idx="31">
                  <c:v>42303.697916666664</c:v>
                </c:pt>
                <c:pt idx="32">
                  <c:v>42416.708333333336</c:v>
                </c:pt>
                <c:pt idx="33">
                  <c:v>42424.361111111109</c:v>
                </c:pt>
                <c:pt idx="34">
                  <c:v>42430.34375</c:v>
                </c:pt>
                <c:pt idx="35">
                  <c:v>42438.506944444445</c:v>
                </c:pt>
                <c:pt idx="36">
                  <c:v>42444.458333333336</c:v>
                </c:pt>
                <c:pt idx="37">
                  <c:v>42451.427083333336</c:v>
                </c:pt>
                <c:pt idx="38">
                  <c:v>42451.486111111109</c:v>
                </c:pt>
                <c:pt idx="39">
                  <c:v>42458.409722222219</c:v>
                </c:pt>
                <c:pt idx="40">
                  <c:v>42464.611111111109</c:v>
                </c:pt>
                <c:pt idx="41">
                  <c:v>42472.4375</c:v>
                </c:pt>
                <c:pt idx="42">
                  <c:v>42479.428472222222</c:v>
                </c:pt>
                <c:pt idx="43">
                  <c:v>42486.416666666664</c:v>
                </c:pt>
                <c:pt idx="44">
                  <c:v>42486.420138888891</c:v>
                </c:pt>
                <c:pt idx="45">
                  <c:v>42492.5</c:v>
                </c:pt>
                <c:pt idx="46">
                  <c:v>42499.614583333336</c:v>
                </c:pt>
                <c:pt idx="47">
                  <c:v>42505.427083333336</c:v>
                </c:pt>
                <c:pt idx="48">
                  <c:v>42511.552083333336</c:v>
                </c:pt>
                <c:pt idx="49">
                  <c:v>42521.583333333336</c:v>
                </c:pt>
                <c:pt idx="50">
                  <c:v>42526.350694444445</c:v>
                </c:pt>
                <c:pt idx="51">
                  <c:v>42528.458333333336</c:v>
                </c:pt>
                <c:pt idx="52">
                  <c:v>42534.4375</c:v>
                </c:pt>
                <c:pt idx="53">
                  <c:v>42539.572916666664</c:v>
                </c:pt>
                <c:pt idx="54">
                  <c:v>42546.541666666664</c:v>
                </c:pt>
                <c:pt idx="55">
                  <c:v>42546.545138888891</c:v>
                </c:pt>
              </c:numCache>
            </c:numRef>
          </c:cat>
          <c:val>
            <c:numRef>
              <c:f>'SJ Bluff RK 377'!$T$28:$T$85</c:f>
              <c:numCache>
                <c:formatCode>#,##0.00</c:formatCode>
                <c:ptCount val="58"/>
                <c:pt idx="0">
                  <c:v>2.5500000000000003</c:v>
                </c:pt>
                <c:pt idx="1">
                  <c:v>1.2</c:v>
                </c:pt>
                <c:pt idx="2">
                  <c:v>2</c:v>
                </c:pt>
                <c:pt idx="3">
                  <c:v>2.8</c:v>
                </c:pt>
                <c:pt idx="4">
                  <c:v>2</c:v>
                </c:pt>
                <c:pt idx="5">
                  <c:v>4.12</c:v>
                </c:pt>
                <c:pt idx="6">
                  <c:v>13</c:v>
                </c:pt>
                <c:pt idx="7">
                  <c:v>2</c:v>
                </c:pt>
                <c:pt idx="8">
                  <c:v>4.47</c:v>
                </c:pt>
                <c:pt idx="9">
                  <c:v>1.2</c:v>
                </c:pt>
                <c:pt idx="10">
                  <c:v>8.9</c:v>
                </c:pt>
                <c:pt idx="11">
                  <c:v>7.0200000000000005</c:v>
                </c:pt>
                <c:pt idx="12">
                  <c:v>330</c:v>
                </c:pt>
                <c:pt idx="13">
                  <c:v>5.1599999999999993</c:v>
                </c:pt>
                <c:pt idx="14">
                  <c:v>2</c:v>
                </c:pt>
                <c:pt idx="15">
                  <c:v>26</c:v>
                </c:pt>
                <c:pt idx="16">
                  <c:v>3.94</c:v>
                </c:pt>
                <c:pt idx="17">
                  <c:v>2.7</c:v>
                </c:pt>
                <c:pt idx="18">
                  <c:v>1.4</c:v>
                </c:pt>
                <c:pt idx="19">
                  <c:v>9.8000000000000007</c:v>
                </c:pt>
                <c:pt idx="20">
                  <c:v>2</c:v>
                </c:pt>
                <c:pt idx="21">
                  <c:v>1.55</c:v>
                </c:pt>
                <c:pt idx="22">
                  <c:v>5.0999999999999996</c:v>
                </c:pt>
                <c:pt idx="23">
                  <c:v>2.2999999999999998</c:v>
                </c:pt>
                <c:pt idx="24">
                  <c:v>1.79</c:v>
                </c:pt>
                <c:pt idx="25">
                  <c:v>2</c:v>
                </c:pt>
                <c:pt idx="26">
                  <c:v>2.1</c:v>
                </c:pt>
                <c:pt idx="27">
                  <c:v>6.1</c:v>
                </c:pt>
                <c:pt idx="28">
                  <c:v>1.5</c:v>
                </c:pt>
                <c:pt idx="29">
                  <c:v>3.5</c:v>
                </c:pt>
                <c:pt idx="30">
                  <c:v>2</c:v>
                </c:pt>
                <c:pt idx="31">
                  <c:v>2.5</c:v>
                </c:pt>
                <c:pt idx="32">
                  <c:v>5</c:v>
                </c:pt>
                <c:pt idx="33">
                  <c:v>6.8570000000000002</c:v>
                </c:pt>
                <c:pt idx="34">
                  <c:v>5</c:v>
                </c:pt>
                <c:pt idx="35">
                  <c:v>5</c:v>
                </c:pt>
                <c:pt idx="36">
                  <c:v>5</c:v>
                </c:pt>
                <c:pt idx="37">
                  <c:v>4.4000000000000004</c:v>
                </c:pt>
                <c:pt idx="38">
                  <c:v>5</c:v>
                </c:pt>
                <c:pt idx="39">
                  <c:v>5</c:v>
                </c:pt>
                <c:pt idx="40">
                  <c:v>5</c:v>
                </c:pt>
                <c:pt idx="41">
                  <c:v>5</c:v>
                </c:pt>
                <c:pt idx="42">
                  <c:v>5</c:v>
                </c:pt>
                <c:pt idx="43">
                  <c:v>5</c:v>
                </c:pt>
                <c:pt idx="44">
                  <c:v>5</c:v>
                </c:pt>
                <c:pt idx="45">
                  <c:v>5</c:v>
                </c:pt>
                <c:pt idx="46">
                  <c:v>5</c:v>
                </c:pt>
                <c:pt idx="47">
                  <c:v>5</c:v>
                </c:pt>
                <c:pt idx="48">
                  <c:v>5</c:v>
                </c:pt>
                <c:pt idx="49">
                  <c:v>5</c:v>
                </c:pt>
                <c:pt idx="50">
                  <c:v>5</c:v>
                </c:pt>
                <c:pt idx="51">
                  <c:v>6.9</c:v>
                </c:pt>
                <c:pt idx="52">
                  <c:v>6.798</c:v>
                </c:pt>
                <c:pt idx="53">
                  <c:v>5</c:v>
                </c:pt>
                <c:pt idx="54">
                  <c:v>5</c:v>
                </c:pt>
                <c:pt idx="55">
                  <c:v>5</c:v>
                </c:pt>
              </c:numCache>
            </c:numRef>
          </c:val>
          <c:extLst>
            <c:ext xmlns:c16="http://schemas.microsoft.com/office/drawing/2014/chart" uri="{C3380CC4-5D6E-409C-BE32-E72D297353CC}">
              <c16:uniqueId val="{00000000-E302-48BA-B0DE-8BF0E88CD818}"/>
            </c:ext>
          </c:extLst>
        </c:ser>
        <c:dLbls>
          <c:showLegendKey val="0"/>
          <c:showVal val="0"/>
          <c:showCatName val="0"/>
          <c:showSerName val="0"/>
          <c:showPercent val="0"/>
          <c:showBubbleSize val="0"/>
        </c:dLbls>
        <c:gapWidth val="219"/>
        <c:overlap val="100"/>
        <c:axId val="858304240"/>
        <c:axId val="858304632"/>
        <c:extLst/>
      </c:barChart>
      <c:catAx>
        <c:axId val="85830424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lumMod val="65000"/>
                    <a:lumOff val="35000"/>
                  </a:schemeClr>
                </a:solidFill>
                <a:latin typeface="+mn-lt"/>
                <a:ea typeface="+mn-ea"/>
                <a:cs typeface="+mn-cs"/>
              </a:defRPr>
            </a:pPr>
            <a:endParaRPr lang="en-US"/>
          </a:p>
        </c:txPr>
        <c:crossAx val="858304632"/>
        <c:crossesAt val="1.0000000000000003E-4"/>
        <c:auto val="0"/>
        <c:lblAlgn val="ctr"/>
        <c:lblOffset val="100"/>
        <c:tickLblSkip val="5"/>
        <c:tickMarkSkip val="5"/>
        <c:noMultiLvlLbl val="0"/>
      </c:catAx>
      <c:valAx>
        <c:axId val="85830463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304240"/>
        <c:crosses val="autoZero"/>
        <c:crossBetween val="between"/>
      </c:valAx>
      <c:spPr>
        <a:noFill/>
        <a:ln>
          <a:solidFill>
            <a:schemeClr val="tx1">
              <a:lumMod val="75000"/>
              <a:lumOff val="25000"/>
            </a:schemeClr>
          </a:solidFill>
        </a:ln>
        <a:effectLst/>
      </c:spPr>
    </c:plotArea>
    <c:legend>
      <c:legendPos val="t"/>
      <c:layout>
        <c:manualLayout>
          <c:xMode val="edge"/>
          <c:yMode val="edge"/>
          <c:x val="0.3301428695535425"/>
          <c:y val="0.14449385821879504"/>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r>
              <a:rPr lang="en-US" sz="1000" b="1"/>
              <a:t>San Juan at Mexican Hat (RK 421.3)</a:t>
            </a:r>
          </a:p>
        </c:rich>
      </c:tx>
      <c:layout>
        <c:manualLayout>
          <c:xMode val="edge"/>
          <c:yMode val="edge"/>
          <c:x val="0.31473170883225393"/>
          <c:y val="4.4429862933799941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8679328008141971"/>
          <c:y val="0.15119349664625256"/>
          <c:w val="0.73346209560598741"/>
          <c:h val="0.64181321084864396"/>
        </c:manualLayout>
      </c:layout>
      <c:areaChart>
        <c:grouping val="standard"/>
        <c:varyColors val="0"/>
        <c:ser>
          <c:idx val="0"/>
          <c:order val="0"/>
          <c:tx>
            <c:strRef>
              <c:f>'SJMexHat RK 421'!$AE$26</c:f>
              <c:strCache>
                <c:ptCount val="1"/>
                <c:pt idx="0">
                  <c:v>Pb:Al Ratio</c:v>
                </c:pt>
              </c:strCache>
            </c:strRef>
          </c:tx>
          <c:spPr>
            <a:solidFill>
              <a:schemeClr val="tx2">
                <a:lumMod val="60000"/>
                <a:lumOff val="40000"/>
              </a:schemeClr>
            </a:solidFill>
            <a:ln>
              <a:noFill/>
            </a:ln>
            <a:effectLst/>
          </c:spPr>
          <c:cat>
            <c:numRef>
              <c:f>'SJMexHat RK 421'!$F$27:$F$152</c:f>
              <c:numCache>
                <c:formatCode>m/d/yyyy</c:formatCode>
                <c:ptCount val="126"/>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42228.440972222219</c:v>
                </c:pt>
                <c:pt idx="10">
                  <c:v>42228.712500000001</c:v>
                </c:pt>
                <c:pt idx="11">
                  <c:v>42228.743055555555</c:v>
                </c:pt>
                <c:pt idx="12">
                  <c:v>42229.503472222219</c:v>
                </c:pt>
                <c:pt idx="13">
                  <c:v>42230.427083333336</c:v>
                </c:pt>
                <c:pt idx="14">
                  <c:v>42230.488194444442</c:v>
                </c:pt>
                <c:pt idx="15">
                  <c:v>42231.447916666664</c:v>
                </c:pt>
                <c:pt idx="16">
                  <c:v>42231.447916666664</c:v>
                </c:pt>
                <c:pt idx="17">
                  <c:v>42231.50277777778</c:v>
                </c:pt>
                <c:pt idx="18">
                  <c:v>42232.498611111114</c:v>
                </c:pt>
                <c:pt idx="19">
                  <c:v>42232.53125</c:v>
                </c:pt>
                <c:pt idx="20">
                  <c:v>42233.440972222219</c:v>
                </c:pt>
                <c:pt idx="21">
                  <c:v>42233.62777777778</c:v>
                </c:pt>
                <c:pt idx="22">
                  <c:v>42234.496527777781</c:v>
                </c:pt>
                <c:pt idx="23">
                  <c:v>42234.53125</c:v>
                </c:pt>
                <c:pt idx="24">
                  <c:v>42235.4375</c:v>
                </c:pt>
                <c:pt idx="25">
                  <c:v>42235.510416666664</c:v>
                </c:pt>
                <c:pt idx="26">
                  <c:v>42235.543749999997</c:v>
                </c:pt>
                <c:pt idx="27">
                  <c:v>42236.288888888892</c:v>
                </c:pt>
                <c:pt idx="28">
                  <c:v>42240.542361111111</c:v>
                </c:pt>
                <c:pt idx="29">
                  <c:v>42241.479166666664</c:v>
                </c:pt>
                <c:pt idx="30">
                  <c:v>42242.439583333333</c:v>
                </c:pt>
                <c:pt idx="31">
                  <c:v>42243.486111111109</c:v>
                </c:pt>
                <c:pt idx="32">
                  <c:v>42257.493055555555</c:v>
                </c:pt>
                <c:pt idx="33">
                  <c:v>42262.420138888891</c:v>
                </c:pt>
                <c:pt idx="34">
                  <c:v>42262.420138888891</c:v>
                </c:pt>
                <c:pt idx="35">
                  <c:v>42268.614583333336</c:v>
                </c:pt>
                <c:pt idx="36">
                  <c:v>42268.614583333336</c:v>
                </c:pt>
                <c:pt idx="37">
                  <c:v>42271.420138888891</c:v>
                </c:pt>
                <c:pt idx="38">
                  <c:v>42271.420138888891</c:v>
                </c:pt>
                <c:pt idx="39">
                  <c:v>42275.517361111109</c:v>
                </c:pt>
                <c:pt idx="40">
                  <c:v>42275.517361111109</c:v>
                </c:pt>
                <c:pt idx="41">
                  <c:v>42277.475694444445</c:v>
                </c:pt>
                <c:pt idx="42">
                  <c:v>42277.475694444445</c:v>
                </c:pt>
                <c:pt idx="43">
                  <c:v>42282.525000000001</c:v>
                </c:pt>
                <c:pt idx="44">
                  <c:v>42282.525000000001</c:v>
                </c:pt>
                <c:pt idx="45">
                  <c:v>42285.508333333331</c:v>
                </c:pt>
                <c:pt idx="46">
                  <c:v>42285.508333333331</c:v>
                </c:pt>
                <c:pt idx="47">
                  <c:v>42289.538194444445</c:v>
                </c:pt>
                <c:pt idx="48">
                  <c:v>42289.538194444445</c:v>
                </c:pt>
                <c:pt idx="49">
                  <c:v>42417.375</c:v>
                </c:pt>
                <c:pt idx="50">
                  <c:v>42424.388888888891</c:v>
                </c:pt>
                <c:pt idx="51">
                  <c:v>42430.375</c:v>
                </c:pt>
                <c:pt idx="52">
                  <c:v>42430.381944444445</c:v>
                </c:pt>
                <c:pt idx="53">
                  <c:v>42438.479166666664</c:v>
                </c:pt>
                <c:pt idx="54">
                  <c:v>42444.489583333336</c:v>
                </c:pt>
                <c:pt idx="55">
                  <c:v>42451.461805555555</c:v>
                </c:pt>
                <c:pt idx="56">
                  <c:v>42451.517361111109</c:v>
                </c:pt>
                <c:pt idx="57">
                  <c:v>42458.371527777781</c:v>
                </c:pt>
                <c:pt idx="58">
                  <c:v>42464.645833333336</c:v>
                </c:pt>
                <c:pt idx="59">
                  <c:v>42472.46875</c:v>
                </c:pt>
                <c:pt idx="60">
                  <c:v>42479.397916666669</c:v>
                </c:pt>
                <c:pt idx="61">
                  <c:v>42486.354166666664</c:v>
                </c:pt>
                <c:pt idx="62">
                  <c:v>42492.458333333336</c:v>
                </c:pt>
                <c:pt idx="63">
                  <c:v>42499.75</c:v>
                </c:pt>
                <c:pt idx="64">
                  <c:v>42505.395833333336</c:v>
                </c:pt>
                <c:pt idx="65">
                  <c:v>42511.53125</c:v>
                </c:pt>
                <c:pt idx="66">
                  <c:v>42521.479166666664</c:v>
                </c:pt>
                <c:pt idx="67">
                  <c:v>42521.53125</c:v>
                </c:pt>
                <c:pt idx="68">
                  <c:v>42526.291666666664</c:v>
                </c:pt>
                <c:pt idx="69">
                  <c:v>42528.5</c:v>
                </c:pt>
                <c:pt idx="70">
                  <c:v>42534.409722222219</c:v>
                </c:pt>
                <c:pt idx="71">
                  <c:v>42539.541666666664</c:v>
                </c:pt>
                <c:pt idx="72">
                  <c:v>42546.520833333336</c:v>
                </c:pt>
              </c:numCache>
            </c:numRef>
          </c:cat>
          <c:val>
            <c:numRef>
              <c:f>'SJMexHat RK 421'!$AE$27:$AE$99</c:f>
              <c:numCache>
                <c:formatCode>#,##0.0000</c:formatCode>
                <c:ptCount val="73"/>
                <c:pt idx="0">
                  <c:v>7.575757575757576E-3</c:v>
                </c:pt>
                <c:pt idx="3">
                  <c:v>9.6923076923076921E-4</c:v>
                </c:pt>
                <c:pt idx="4">
                  <c:v>2.1140939597315439E-3</c:v>
                </c:pt>
                <c:pt idx="5">
                  <c:v>3.5000000000000001E-3</c:v>
                </c:pt>
                <c:pt idx="6">
                  <c:v>2.205071664829107E-3</c:v>
                </c:pt>
                <c:pt idx="7">
                  <c:v>3.1787709497206699E-4</c:v>
                </c:pt>
                <c:pt idx="8">
                  <c:v>7.1684587813620072E-3</c:v>
                </c:pt>
                <c:pt idx="9">
                  <c:v>3.4583333333333337E-3</c:v>
                </c:pt>
                <c:pt idx="10">
                  <c:v>1.6E-2</c:v>
                </c:pt>
                <c:pt idx="11">
                  <c:v>1.9047619047619049E-2</c:v>
                </c:pt>
                <c:pt idx="12">
                  <c:v>6.8259385665529011E-3</c:v>
                </c:pt>
                <c:pt idx="13">
                  <c:v>1.1999999999999999E-3</c:v>
                </c:pt>
                <c:pt idx="14">
                  <c:v>1.6666666666666666E-2</c:v>
                </c:pt>
                <c:pt idx="15">
                  <c:v>1.7857142857142856E-2</c:v>
                </c:pt>
                <c:pt idx="16">
                  <c:v>0.04</c:v>
                </c:pt>
                <c:pt idx="17">
                  <c:v>1.4814814814814815E-2</c:v>
                </c:pt>
                <c:pt idx="18">
                  <c:v>2.3724792408066429E-2</c:v>
                </c:pt>
                <c:pt idx="19">
                  <c:v>2.5000000000000001E-3</c:v>
                </c:pt>
                <c:pt idx="20">
                  <c:v>7.0588235294117652E-4</c:v>
                </c:pt>
                <c:pt idx="21">
                  <c:v>3.8240917782026769E-2</c:v>
                </c:pt>
                <c:pt idx="22">
                  <c:v>4.0894308943089435E-3</c:v>
                </c:pt>
                <c:pt idx="23">
                  <c:v>9.2592592592592596E-4</c:v>
                </c:pt>
                <c:pt idx="24">
                  <c:v>7.8125E-3</c:v>
                </c:pt>
                <c:pt idx="25">
                  <c:v>1.5625E-2</c:v>
                </c:pt>
                <c:pt idx="26">
                  <c:v>3.7334933973589435E-3</c:v>
                </c:pt>
                <c:pt idx="27">
                  <c:v>3.968253968253968E-2</c:v>
                </c:pt>
                <c:pt idx="28">
                  <c:v>0.02</c:v>
                </c:pt>
                <c:pt idx="29">
                  <c:v>0.02</c:v>
                </c:pt>
                <c:pt idx="30">
                  <c:v>2.5000000000000001E-3</c:v>
                </c:pt>
                <c:pt idx="31">
                  <c:v>2.5000000000000001E-3</c:v>
                </c:pt>
                <c:pt idx="32">
                  <c:v>1.0697674418604652E-3</c:v>
                </c:pt>
                <c:pt idx="33">
                  <c:v>2.1794871794871798E-3</c:v>
                </c:pt>
                <c:pt idx="34">
                  <c:v>2.8333333333333335E-3</c:v>
                </c:pt>
                <c:pt idx="35">
                  <c:v>2.5000000000000001E-3</c:v>
                </c:pt>
                <c:pt idx="36">
                  <c:v>2.5000000000000001E-3</c:v>
                </c:pt>
                <c:pt idx="37">
                  <c:v>2.7272727272727271E-3</c:v>
                </c:pt>
                <c:pt idx="38">
                  <c:v>1.6851851851851852E-3</c:v>
                </c:pt>
                <c:pt idx="39">
                  <c:v>6.2711864406779657E-4</c:v>
                </c:pt>
                <c:pt idx="40">
                  <c:v>5.5000000000000003E-4</c:v>
                </c:pt>
                <c:pt idx="41">
                  <c:v>6.7708333333333336E-4</c:v>
                </c:pt>
                <c:pt idx="42">
                  <c:v>2.5000000000000001E-3</c:v>
                </c:pt>
                <c:pt idx="43">
                  <c:v>1.1538461538461537E-2</c:v>
                </c:pt>
                <c:pt idx="44">
                  <c:v>4.1666666666666664E-4</c:v>
                </c:pt>
                <c:pt idx="45">
                  <c:v>1.4634146341463415E-3</c:v>
                </c:pt>
                <c:pt idx="46">
                  <c:v>2.142857142857143E-3</c:v>
                </c:pt>
                <c:pt idx="47">
                  <c:v>1.5862068965517243E-2</c:v>
                </c:pt>
                <c:pt idx="48">
                  <c:v>6.1224489795918364E-3</c:v>
                </c:pt>
                <c:pt idx="49">
                  <c:v>1.8014584885070412E-3</c:v>
                </c:pt>
                <c:pt idx="50">
                  <c:v>0.01</c:v>
                </c:pt>
                <c:pt idx="51">
                  <c:v>4.6375736214812413E-3</c:v>
                </c:pt>
                <c:pt idx="52">
                  <c:v>5.9098162047160341E-3</c:v>
                </c:pt>
                <c:pt idx="53">
                  <c:v>5.6545094713033655E-3</c:v>
                </c:pt>
                <c:pt idx="54">
                  <c:v>0.01</c:v>
                </c:pt>
                <c:pt idx="55">
                  <c:v>2.5000000000000001E-3</c:v>
                </c:pt>
                <c:pt idx="56">
                  <c:v>9.6571704490584255E-3</c:v>
                </c:pt>
                <c:pt idx="57">
                  <c:v>5.9640961412297973E-3</c:v>
                </c:pt>
                <c:pt idx="58">
                  <c:v>0.01</c:v>
                </c:pt>
                <c:pt idx="59">
                  <c:v>5.2725930612675317E-3</c:v>
                </c:pt>
                <c:pt idx="60">
                  <c:v>6.6471683063015156E-4</c:v>
                </c:pt>
                <c:pt idx="61">
                  <c:v>0.01</c:v>
                </c:pt>
                <c:pt idx="62">
                  <c:v>6.1493051285204771E-3</c:v>
                </c:pt>
                <c:pt idx="63">
                  <c:v>2.8229448961156279E-3</c:v>
                </c:pt>
                <c:pt idx="64">
                  <c:v>4.2704835954526709E-3</c:v>
                </c:pt>
                <c:pt idx="65">
                  <c:v>5.0372758412250661E-3</c:v>
                </c:pt>
                <c:pt idx="66">
                  <c:v>3.5911842219583535E-3</c:v>
                </c:pt>
                <c:pt idx="67">
                  <c:v>3.7121759370736013E-3</c:v>
                </c:pt>
                <c:pt idx="68">
                  <c:v>6.1563895674488613E-3</c:v>
                </c:pt>
                <c:pt idx="70">
                  <c:v>9.1812431172689328E-3</c:v>
                </c:pt>
                <c:pt idx="71">
                  <c:v>7.0153191663428309E-3</c:v>
                </c:pt>
                <c:pt idx="72">
                  <c:v>6.7787418655097615E-3</c:v>
                </c:pt>
              </c:numCache>
            </c:numRef>
          </c:val>
          <c:extLst>
            <c:ext xmlns:c16="http://schemas.microsoft.com/office/drawing/2014/chart" uri="{C3380CC4-5D6E-409C-BE32-E72D297353CC}">
              <c16:uniqueId val="{00000001-D7CC-4B10-8EA9-6E26E7BF0EBF}"/>
            </c:ext>
          </c:extLst>
        </c:ser>
        <c:dLbls>
          <c:showLegendKey val="0"/>
          <c:showVal val="0"/>
          <c:showCatName val="0"/>
          <c:showSerName val="0"/>
          <c:showPercent val="0"/>
          <c:showBubbleSize val="0"/>
        </c:dLbls>
        <c:axId val="1742648512"/>
        <c:axId val="1742648904"/>
      </c:areaChart>
      <c:catAx>
        <c:axId val="174264851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chemeClr val="tx1"/>
                </a:solidFill>
                <a:latin typeface="+mn-lt"/>
                <a:ea typeface="+mn-ea"/>
                <a:cs typeface="+mn-cs"/>
              </a:defRPr>
            </a:pPr>
            <a:endParaRPr lang="en-US"/>
          </a:p>
        </c:txPr>
        <c:crossAx val="1742648904"/>
        <c:crosses val="autoZero"/>
        <c:auto val="0"/>
        <c:lblAlgn val="ctr"/>
        <c:lblOffset val="100"/>
        <c:tickLblSkip val="7"/>
        <c:noMultiLvlLbl val="0"/>
      </c:catAx>
      <c:valAx>
        <c:axId val="1742648904"/>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en-US" sz="1000"/>
                  <a:t>Pb:Al  Ratio</a:t>
                </a:r>
              </a:p>
            </c:rich>
          </c:tx>
          <c:layout>
            <c:manualLayout>
              <c:xMode val="edge"/>
              <c:yMode val="edge"/>
              <c:x val="1.4440071293013907E-2"/>
              <c:y val="0.35366437593033312"/>
            </c:manualLayout>
          </c:layout>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0" i="0" u="none" strike="noStrike" kern="1200" baseline="0">
                <a:solidFill>
                  <a:schemeClr val="tx1"/>
                </a:solidFill>
                <a:latin typeface="+mn-lt"/>
                <a:ea typeface="+mn-ea"/>
                <a:cs typeface="+mn-cs"/>
              </a:defRPr>
            </a:pPr>
            <a:endParaRPr lang="en-US"/>
          </a:p>
        </c:txPr>
        <c:crossAx val="1742648512"/>
        <c:crosses val="autoZero"/>
        <c:crossBetween val="midCat"/>
      </c:valAx>
      <c:spPr>
        <a:noFill/>
        <a:ln>
          <a:solidFill>
            <a:schemeClr val="tx1">
              <a:lumMod val="75000"/>
              <a:lumOff val="25000"/>
            </a:schemeClr>
          </a:solidFill>
        </a:ln>
        <a:effectLst/>
      </c:spPr>
    </c:plotArea>
    <c:legend>
      <c:legendPos val="t"/>
      <c:layout>
        <c:manualLayout>
          <c:xMode val="edge"/>
          <c:yMode val="edge"/>
          <c:x val="0.40137852911500538"/>
          <c:y val="0.18587314769875107"/>
          <c:w val="0.26816281093344324"/>
          <c:h val="8.6632276759076629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900" b="0">
          <a:solidFill>
            <a:schemeClr val="tx1"/>
          </a:solidFill>
        </a:defRPr>
      </a:pPr>
      <a:endParaRPr lang="en-US"/>
    </a:p>
  </c:txPr>
  <c:printSettings>
    <c:headerFooter/>
    <c:pageMargins b="0.75" l="0.7" r="0.7" t="0.75" header="0.3" footer="0.3"/>
    <c:pageSetup orientation="portrait" verticalDpi="597"/>
  </c:printSettings>
</c:chartSpace>
</file>

<file path=xl/charts/chart1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'SJMexHat RK 421'!$A$1</c:f>
          <c:strCache>
            <c:ptCount val="1"/>
            <c:pt idx="0">
              <c:v>San Juan at Mexican Hat (RK 421)</c:v>
            </c:pt>
          </c:strCache>
        </c:strRef>
      </c:tx>
      <c:layout>
        <c:manualLayout>
          <c:xMode val="edge"/>
          <c:yMode val="edge"/>
          <c:x val="0.26701957115074243"/>
          <c:y val="3.518044619422572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493046844204834"/>
          <c:y val="0.12340545713599368"/>
          <c:w val="0.69785117246517858"/>
          <c:h val="0.66033167549072713"/>
        </c:manualLayout>
      </c:layout>
      <c:barChart>
        <c:barDir val="col"/>
        <c:grouping val="stacked"/>
        <c:varyColors val="0"/>
        <c:ser>
          <c:idx val="0"/>
          <c:order val="0"/>
          <c:tx>
            <c:strRef>
              <c:f>'SJMexHat RK 421'!$G$26</c:f>
              <c:strCache>
                <c:ptCount val="1"/>
                <c:pt idx="0">
                  <c:v>Aluminum</c:v>
                </c:pt>
              </c:strCache>
            </c:strRef>
          </c:tx>
          <c:spPr>
            <a:solidFill>
              <a:schemeClr val="accent1"/>
            </a:solidFill>
            <a:ln>
              <a:noFill/>
            </a:ln>
            <a:effectLst/>
          </c:spPr>
          <c:invertIfNegative val="0"/>
          <c:cat>
            <c:numRef>
              <c:f>'SJMexHat RK 421'!$F$27:$F$143</c:f>
              <c:numCache>
                <c:formatCode>m/d/yyyy</c:formatCode>
                <c:ptCount val="117"/>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42228.440972222219</c:v>
                </c:pt>
                <c:pt idx="10">
                  <c:v>42228.712500000001</c:v>
                </c:pt>
                <c:pt idx="11">
                  <c:v>42228.743055555555</c:v>
                </c:pt>
                <c:pt idx="12">
                  <c:v>42229.503472222219</c:v>
                </c:pt>
                <c:pt idx="13">
                  <c:v>42230.427083333336</c:v>
                </c:pt>
                <c:pt idx="14">
                  <c:v>42230.488194444442</c:v>
                </c:pt>
                <c:pt idx="15">
                  <c:v>42231.447916666664</c:v>
                </c:pt>
                <c:pt idx="16">
                  <c:v>42231.447916666664</c:v>
                </c:pt>
                <c:pt idx="17">
                  <c:v>42231.50277777778</c:v>
                </c:pt>
                <c:pt idx="18">
                  <c:v>42232.498611111114</c:v>
                </c:pt>
                <c:pt idx="19">
                  <c:v>42232.53125</c:v>
                </c:pt>
                <c:pt idx="20">
                  <c:v>42233.440972222219</c:v>
                </c:pt>
                <c:pt idx="21">
                  <c:v>42233.62777777778</c:v>
                </c:pt>
                <c:pt idx="22">
                  <c:v>42234.496527777781</c:v>
                </c:pt>
                <c:pt idx="23">
                  <c:v>42234.53125</c:v>
                </c:pt>
                <c:pt idx="24">
                  <c:v>42235.4375</c:v>
                </c:pt>
                <c:pt idx="25">
                  <c:v>42235.510416666664</c:v>
                </c:pt>
                <c:pt idx="26">
                  <c:v>42235.543749999997</c:v>
                </c:pt>
                <c:pt idx="27">
                  <c:v>42236.288888888892</c:v>
                </c:pt>
                <c:pt idx="28">
                  <c:v>42240.542361111111</c:v>
                </c:pt>
                <c:pt idx="29">
                  <c:v>42241.479166666664</c:v>
                </c:pt>
                <c:pt idx="30">
                  <c:v>42242.439583333333</c:v>
                </c:pt>
                <c:pt idx="31">
                  <c:v>42243.486111111109</c:v>
                </c:pt>
                <c:pt idx="32">
                  <c:v>42257.493055555555</c:v>
                </c:pt>
                <c:pt idx="33">
                  <c:v>42262.420138888891</c:v>
                </c:pt>
                <c:pt idx="34">
                  <c:v>42262.420138888891</c:v>
                </c:pt>
                <c:pt idx="35">
                  <c:v>42268.614583333336</c:v>
                </c:pt>
                <c:pt idx="36">
                  <c:v>42268.614583333336</c:v>
                </c:pt>
                <c:pt idx="37">
                  <c:v>42271.420138888891</c:v>
                </c:pt>
                <c:pt idx="38">
                  <c:v>42271.420138888891</c:v>
                </c:pt>
                <c:pt idx="39">
                  <c:v>42275.517361111109</c:v>
                </c:pt>
                <c:pt idx="40">
                  <c:v>42275.517361111109</c:v>
                </c:pt>
                <c:pt idx="41">
                  <c:v>42277.475694444445</c:v>
                </c:pt>
                <c:pt idx="42">
                  <c:v>42277.475694444445</c:v>
                </c:pt>
                <c:pt idx="43">
                  <c:v>42282.525000000001</c:v>
                </c:pt>
                <c:pt idx="44">
                  <c:v>42282.525000000001</c:v>
                </c:pt>
                <c:pt idx="45">
                  <c:v>42285.508333333331</c:v>
                </c:pt>
                <c:pt idx="46">
                  <c:v>42285.508333333331</c:v>
                </c:pt>
                <c:pt idx="47">
                  <c:v>42289.538194444445</c:v>
                </c:pt>
                <c:pt idx="48">
                  <c:v>42289.538194444445</c:v>
                </c:pt>
                <c:pt idx="49">
                  <c:v>42417.375</c:v>
                </c:pt>
                <c:pt idx="50">
                  <c:v>42424.388888888891</c:v>
                </c:pt>
                <c:pt idx="51">
                  <c:v>42430.375</c:v>
                </c:pt>
                <c:pt idx="52">
                  <c:v>42430.381944444445</c:v>
                </c:pt>
                <c:pt idx="53">
                  <c:v>42438.479166666664</c:v>
                </c:pt>
                <c:pt idx="54">
                  <c:v>42444.489583333336</c:v>
                </c:pt>
                <c:pt idx="55">
                  <c:v>42451.461805555555</c:v>
                </c:pt>
                <c:pt idx="56">
                  <c:v>42451.517361111109</c:v>
                </c:pt>
                <c:pt idx="57">
                  <c:v>42458.371527777781</c:v>
                </c:pt>
                <c:pt idx="58">
                  <c:v>42464.645833333336</c:v>
                </c:pt>
                <c:pt idx="59">
                  <c:v>42472.46875</c:v>
                </c:pt>
                <c:pt idx="60">
                  <c:v>42479.397916666669</c:v>
                </c:pt>
                <c:pt idx="61">
                  <c:v>42486.354166666664</c:v>
                </c:pt>
                <c:pt idx="62">
                  <c:v>42492.458333333336</c:v>
                </c:pt>
                <c:pt idx="63">
                  <c:v>42499.75</c:v>
                </c:pt>
                <c:pt idx="64">
                  <c:v>42505.395833333336</c:v>
                </c:pt>
                <c:pt idx="65">
                  <c:v>42511.53125</c:v>
                </c:pt>
                <c:pt idx="66">
                  <c:v>42521.479166666664</c:v>
                </c:pt>
                <c:pt idx="67">
                  <c:v>42521.53125</c:v>
                </c:pt>
                <c:pt idx="68">
                  <c:v>42526.291666666664</c:v>
                </c:pt>
                <c:pt idx="69">
                  <c:v>42528.5</c:v>
                </c:pt>
                <c:pt idx="70">
                  <c:v>42534.409722222219</c:v>
                </c:pt>
                <c:pt idx="71">
                  <c:v>42539.541666666664</c:v>
                </c:pt>
                <c:pt idx="72">
                  <c:v>42546.520833333336</c:v>
                </c:pt>
              </c:numCache>
            </c:numRef>
          </c:cat>
          <c:val>
            <c:numRef>
              <c:f>'SJMexHat RK 421'!$G$27:$G$101</c:f>
              <c:numCache>
                <c:formatCode>#,##0.00</c:formatCode>
                <c:ptCount val="75"/>
                <c:pt idx="0">
                  <c:v>264</c:v>
                </c:pt>
                <c:pt idx="1">
                  <c:v>24</c:v>
                </c:pt>
                <c:pt idx="2">
                  <c:v>31</c:v>
                </c:pt>
                <c:pt idx="3">
                  <c:v>325</c:v>
                </c:pt>
                <c:pt idx="4">
                  <c:v>149</c:v>
                </c:pt>
                <c:pt idx="5">
                  <c:v>24</c:v>
                </c:pt>
                <c:pt idx="6">
                  <c:v>907</c:v>
                </c:pt>
                <c:pt idx="7">
                  <c:v>1790</c:v>
                </c:pt>
                <c:pt idx="8">
                  <c:v>5.58</c:v>
                </c:pt>
                <c:pt idx="9">
                  <c:v>24</c:v>
                </c:pt>
                <c:pt idx="10">
                  <c:v>125</c:v>
                </c:pt>
                <c:pt idx="11">
                  <c:v>105</c:v>
                </c:pt>
                <c:pt idx="12">
                  <c:v>293</c:v>
                </c:pt>
                <c:pt idx="13">
                  <c:v>10000</c:v>
                </c:pt>
                <c:pt idx="14">
                  <c:v>120</c:v>
                </c:pt>
                <c:pt idx="15">
                  <c:v>56</c:v>
                </c:pt>
                <c:pt idx="16">
                  <c:v>25</c:v>
                </c:pt>
                <c:pt idx="17">
                  <c:v>135</c:v>
                </c:pt>
                <c:pt idx="18">
                  <c:v>84.3</c:v>
                </c:pt>
                <c:pt idx="19">
                  <c:v>24</c:v>
                </c:pt>
                <c:pt idx="20">
                  <c:v>17000</c:v>
                </c:pt>
                <c:pt idx="21">
                  <c:v>52.3</c:v>
                </c:pt>
                <c:pt idx="22">
                  <c:v>123</c:v>
                </c:pt>
                <c:pt idx="23">
                  <c:v>540</c:v>
                </c:pt>
                <c:pt idx="24">
                  <c:v>64</c:v>
                </c:pt>
                <c:pt idx="25">
                  <c:v>32</c:v>
                </c:pt>
                <c:pt idx="26">
                  <c:v>83.3</c:v>
                </c:pt>
                <c:pt idx="27">
                  <c:v>50.4</c:v>
                </c:pt>
                <c:pt idx="28">
                  <c:v>25</c:v>
                </c:pt>
                <c:pt idx="29">
                  <c:v>25</c:v>
                </c:pt>
                <c:pt idx="30">
                  <c:v>24</c:v>
                </c:pt>
                <c:pt idx="31">
                  <c:v>24</c:v>
                </c:pt>
                <c:pt idx="32">
                  <c:v>430</c:v>
                </c:pt>
                <c:pt idx="33">
                  <c:v>39</c:v>
                </c:pt>
                <c:pt idx="34">
                  <c:v>24</c:v>
                </c:pt>
                <c:pt idx="35">
                  <c:v>24</c:v>
                </c:pt>
                <c:pt idx="36">
                  <c:v>24</c:v>
                </c:pt>
                <c:pt idx="37">
                  <c:v>44</c:v>
                </c:pt>
                <c:pt idx="38">
                  <c:v>54</c:v>
                </c:pt>
                <c:pt idx="39">
                  <c:v>59000</c:v>
                </c:pt>
                <c:pt idx="40">
                  <c:v>120000</c:v>
                </c:pt>
                <c:pt idx="41">
                  <c:v>960</c:v>
                </c:pt>
                <c:pt idx="42">
                  <c:v>24</c:v>
                </c:pt>
                <c:pt idx="43">
                  <c:v>26</c:v>
                </c:pt>
                <c:pt idx="44">
                  <c:v>720</c:v>
                </c:pt>
                <c:pt idx="45">
                  <c:v>41</c:v>
                </c:pt>
                <c:pt idx="46">
                  <c:v>1400</c:v>
                </c:pt>
                <c:pt idx="47">
                  <c:v>29</c:v>
                </c:pt>
                <c:pt idx="48">
                  <c:v>49</c:v>
                </c:pt>
                <c:pt idx="49">
                  <c:v>57.731000000000002</c:v>
                </c:pt>
                <c:pt idx="50">
                  <c:v>10</c:v>
                </c:pt>
                <c:pt idx="51">
                  <c:v>21.562999999999999</c:v>
                </c:pt>
                <c:pt idx="52">
                  <c:v>16.920999999999999</c:v>
                </c:pt>
                <c:pt idx="53">
                  <c:v>17.684999999999999</c:v>
                </c:pt>
                <c:pt idx="54">
                  <c:v>10</c:v>
                </c:pt>
                <c:pt idx="55">
                  <c:v>24</c:v>
                </c:pt>
                <c:pt idx="56">
                  <c:v>10.355</c:v>
                </c:pt>
                <c:pt idx="57">
                  <c:v>16.766999999999999</c:v>
                </c:pt>
                <c:pt idx="58">
                  <c:v>10</c:v>
                </c:pt>
                <c:pt idx="59">
                  <c:v>18.966000000000001</c:v>
                </c:pt>
                <c:pt idx="60">
                  <c:v>150.44</c:v>
                </c:pt>
                <c:pt idx="61">
                  <c:v>10</c:v>
                </c:pt>
                <c:pt idx="62">
                  <c:v>16.262</c:v>
                </c:pt>
                <c:pt idx="63">
                  <c:v>35.423999999999999</c:v>
                </c:pt>
                <c:pt idx="64">
                  <c:v>33.954000000000001</c:v>
                </c:pt>
                <c:pt idx="65">
                  <c:v>19.852</c:v>
                </c:pt>
                <c:pt idx="66">
                  <c:v>34.529000000000003</c:v>
                </c:pt>
                <c:pt idx="67">
                  <c:v>49.835999999999999</c:v>
                </c:pt>
                <c:pt idx="68">
                  <c:v>81.054000000000002</c:v>
                </c:pt>
                <c:pt idx="70">
                  <c:v>78.093999999999994</c:v>
                </c:pt>
                <c:pt idx="71">
                  <c:v>48.893000000000001</c:v>
                </c:pt>
                <c:pt idx="72">
                  <c:v>14.752000000000001</c:v>
                </c:pt>
              </c:numCache>
            </c:numRef>
          </c:val>
          <c:extLst>
            <c:ext xmlns:c16="http://schemas.microsoft.com/office/drawing/2014/chart" uri="{C3380CC4-5D6E-409C-BE32-E72D297353CC}">
              <c16:uniqueId val="{00000000-362C-4796-99CA-161B604A599D}"/>
            </c:ext>
          </c:extLst>
        </c:ser>
        <c:dLbls>
          <c:showLegendKey val="0"/>
          <c:showVal val="0"/>
          <c:showCatName val="0"/>
          <c:showSerName val="0"/>
          <c:showPercent val="0"/>
          <c:showBubbleSize val="0"/>
        </c:dLbls>
        <c:gapWidth val="219"/>
        <c:overlap val="100"/>
        <c:axId val="858306984"/>
        <c:axId val="858307376"/>
        <c:extLst/>
      </c:barChart>
      <c:catAx>
        <c:axId val="8583069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307376"/>
        <c:crossesAt val="1.0000000000000002E-2"/>
        <c:auto val="0"/>
        <c:lblAlgn val="ctr"/>
        <c:lblOffset val="100"/>
        <c:tickLblSkip val="5"/>
        <c:tickMarkSkip val="5"/>
        <c:noMultiLvlLbl val="0"/>
      </c:catAx>
      <c:valAx>
        <c:axId val="8583073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1143761741625187E-2"/>
              <c:y val="0.14367599883347912"/>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306984"/>
        <c:crosses val="autoZero"/>
        <c:crossBetween val="between"/>
        <c:minorUnit val="50"/>
      </c:valAx>
      <c:spPr>
        <a:noFill/>
        <a:ln>
          <a:solidFill>
            <a:schemeClr val="tx1">
              <a:lumMod val="75000"/>
              <a:lumOff val="25000"/>
            </a:schemeClr>
          </a:solidFill>
        </a:ln>
        <a:effectLst/>
      </c:spPr>
    </c:plotArea>
    <c:legend>
      <c:legendPos val="t"/>
      <c:layout>
        <c:manualLayout>
          <c:xMode val="edge"/>
          <c:yMode val="edge"/>
          <c:x val="0.24022008238890535"/>
          <c:y val="0.14381457577925061"/>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'SJMexHat RK 421'!$A$1</c:f>
          <c:strCache>
            <c:ptCount val="1"/>
            <c:pt idx="0">
              <c:v>San Juan at Mexican Hat (RK 421)</c:v>
            </c:pt>
          </c:strCache>
        </c:strRef>
      </c:tx>
      <c:layout>
        <c:manualLayout>
          <c:xMode val="edge"/>
          <c:yMode val="edge"/>
          <c:x val="0.25898959476454048"/>
          <c:y val="3.0269682449788497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220959996099558"/>
          <c:y val="0.118775882181394"/>
          <c:w val="0.72197524844998096"/>
          <c:h val="0.66033167549072713"/>
        </c:manualLayout>
      </c:layout>
      <c:barChart>
        <c:barDir val="col"/>
        <c:grouping val="stacked"/>
        <c:varyColors val="0"/>
        <c:ser>
          <c:idx val="0"/>
          <c:order val="0"/>
          <c:tx>
            <c:strRef>
              <c:f>'SJMexHat RK 421'!$I$26</c:f>
              <c:strCache>
                <c:ptCount val="1"/>
                <c:pt idx="0">
                  <c:v>Arsenic</c:v>
                </c:pt>
              </c:strCache>
            </c:strRef>
          </c:tx>
          <c:spPr>
            <a:solidFill>
              <a:srgbClr val="993D81"/>
            </a:solidFill>
            <a:ln>
              <a:noFill/>
            </a:ln>
            <a:effectLst/>
          </c:spPr>
          <c:invertIfNegative val="0"/>
          <c:cat>
            <c:numRef>
              <c:f>'SJMexHat RK 421'!$F$27:$F$143</c:f>
              <c:numCache>
                <c:formatCode>m/d/yyyy</c:formatCode>
                <c:ptCount val="117"/>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42228.440972222219</c:v>
                </c:pt>
                <c:pt idx="10">
                  <c:v>42228.712500000001</c:v>
                </c:pt>
                <c:pt idx="11">
                  <c:v>42228.743055555555</c:v>
                </c:pt>
                <c:pt idx="12">
                  <c:v>42229.503472222219</c:v>
                </c:pt>
                <c:pt idx="13">
                  <c:v>42230.427083333336</c:v>
                </c:pt>
                <c:pt idx="14">
                  <c:v>42230.488194444442</c:v>
                </c:pt>
                <c:pt idx="15">
                  <c:v>42231.447916666664</c:v>
                </c:pt>
                <c:pt idx="16">
                  <c:v>42231.447916666664</c:v>
                </c:pt>
                <c:pt idx="17">
                  <c:v>42231.50277777778</c:v>
                </c:pt>
                <c:pt idx="18">
                  <c:v>42232.498611111114</c:v>
                </c:pt>
                <c:pt idx="19">
                  <c:v>42232.53125</c:v>
                </c:pt>
                <c:pt idx="20">
                  <c:v>42233.440972222219</c:v>
                </c:pt>
                <c:pt idx="21">
                  <c:v>42233.62777777778</c:v>
                </c:pt>
                <c:pt idx="22">
                  <c:v>42234.496527777781</c:v>
                </c:pt>
                <c:pt idx="23">
                  <c:v>42234.53125</c:v>
                </c:pt>
                <c:pt idx="24">
                  <c:v>42235.4375</c:v>
                </c:pt>
                <c:pt idx="25">
                  <c:v>42235.510416666664</c:v>
                </c:pt>
                <c:pt idx="26">
                  <c:v>42235.543749999997</c:v>
                </c:pt>
                <c:pt idx="27">
                  <c:v>42236.288888888892</c:v>
                </c:pt>
                <c:pt idx="28">
                  <c:v>42240.542361111111</c:v>
                </c:pt>
                <c:pt idx="29">
                  <c:v>42241.479166666664</c:v>
                </c:pt>
                <c:pt idx="30">
                  <c:v>42242.439583333333</c:v>
                </c:pt>
                <c:pt idx="31">
                  <c:v>42243.486111111109</c:v>
                </c:pt>
                <c:pt idx="32">
                  <c:v>42257.493055555555</c:v>
                </c:pt>
                <c:pt idx="33">
                  <c:v>42262.420138888891</c:v>
                </c:pt>
                <c:pt idx="34">
                  <c:v>42262.420138888891</c:v>
                </c:pt>
                <c:pt idx="35">
                  <c:v>42268.614583333336</c:v>
                </c:pt>
                <c:pt idx="36">
                  <c:v>42268.614583333336</c:v>
                </c:pt>
                <c:pt idx="37">
                  <c:v>42271.420138888891</c:v>
                </c:pt>
                <c:pt idx="38">
                  <c:v>42271.420138888891</c:v>
                </c:pt>
                <c:pt idx="39">
                  <c:v>42275.517361111109</c:v>
                </c:pt>
                <c:pt idx="40">
                  <c:v>42275.517361111109</c:v>
                </c:pt>
                <c:pt idx="41">
                  <c:v>42277.475694444445</c:v>
                </c:pt>
                <c:pt idx="42">
                  <c:v>42277.475694444445</c:v>
                </c:pt>
                <c:pt idx="43">
                  <c:v>42282.525000000001</c:v>
                </c:pt>
                <c:pt idx="44">
                  <c:v>42282.525000000001</c:v>
                </c:pt>
                <c:pt idx="45">
                  <c:v>42285.508333333331</c:v>
                </c:pt>
                <c:pt idx="46">
                  <c:v>42285.508333333331</c:v>
                </c:pt>
                <c:pt idx="47">
                  <c:v>42289.538194444445</c:v>
                </c:pt>
                <c:pt idx="48">
                  <c:v>42289.538194444445</c:v>
                </c:pt>
                <c:pt idx="49">
                  <c:v>42417.375</c:v>
                </c:pt>
                <c:pt idx="50">
                  <c:v>42424.388888888891</c:v>
                </c:pt>
                <c:pt idx="51">
                  <c:v>42430.375</c:v>
                </c:pt>
                <c:pt idx="52">
                  <c:v>42430.381944444445</c:v>
                </c:pt>
                <c:pt idx="53">
                  <c:v>42438.479166666664</c:v>
                </c:pt>
                <c:pt idx="54">
                  <c:v>42444.489583333336</c:v>
                </c:pt>
                <c:pt idx="55">
                  <c:v>42451.461805555555</c:v>
                </c:pt>
                <c:pt idx="56">
                  <c:v>42451.517361111109</c:v>
                </c:pt>
                <c:pt idx="57">
                  <c:v>42458.371527777781</c:v>
                </c:pt>
                <c:pt idx="58">
                  <c:v>42464.645833333336</c:v>
                </c:pt>
                <c:pt idx="59">
                  <c:v>42472.46875</c:v>
                </c:pt>
                <c:pt idx="60">
                  <c:v>42479.397916666669</c:v>
                </c:pt>
                <c:pt idx="61">
                  <c:v>42486.354166666664</c:v>
                </c:pt>
                <c:pt idx="62">
                  <c:v>42492.458333333336</c:v>
                </c:pt>
                <c:pt idx="63">
                  <c:v>42499.75</c:v>
                </c:pt>
                <c:pt idx="64">
                  <c:v>42505.395833333336</c:v>
                </c:pt>
                <c:pt idx="65">
                  <c:v>42511.53125</c:v>
                </c:pt>
                <c:pt idx="66">
                  <c:v>42521.479166666664</c:v>
                </c:pt>
                <c:pt idx="67">
                  <c:v>42521.53125</c:v>
                </c:pt>
                <c:pt idx="68">
                  <c:v>42526.291666666664</c:v>
                </c:pt>
                <c:pt idx="69">
                  <c:v>42528.5</c:v>
                </c:pt>
                <c:pt idx="70">
                  <c:v>42534.409722222219</c:v>
                </c:pt>
                <c:pt idx="71">
                  <c:v>42539.541666666664</c:v>
                </c:pt>
                <c:pt idx="72">
                  <c:v>42546.520833333336</c:v>
                </c:pt>
              </c:numCache>
            </c:numRef>
          </c:cat>
          <c:val>
            <c:numRef>
              <c:f>'SJMexHat RK 421'!$I$27:$I$101</c:f>
              <c:numCache>
                <c:formatCode>#,##0.00</c:formatCode>
                <c:ptCount val="75"/>
                <c:pt idx="0">
                  <c:v>1.57</c:v>
                </c:pt>
                <c:pt idx="1">
                  <c:v>2</c:v>
                </c:pt>
                <c:pt idx="2">
                  <c:v>1.6</c:v>
                </c:pt>
                <c:pt idx="3">
                  <c:v>1.9400000000000002</c:v>
                </c:pt>
                <c:pt idx="4">
                  <c:v>1.4</c:v>
                </c:pt>
                <c:pt idx="5">
                  <c:v>0.88</c:v>
                </c:pt>
                <c:pt idx="6">
                  <c:v>1.98</c:v>
                </c:pt>
                <c:pt idx="7">
                  <c:v>1.59</c:v>
                </c:pt>
                <c:pt idx="8">
                  <c:v>1.56</c:v>
                </c:pt>
                <c:pt idx="9">
                  <c:v>0.92</c:v>
                </c:pt>
                <c:pt idx="10">
                  <c:v>1.59</c:v>
                </c:pt>
                <c:pt idx="11">
                  <c:v>1.79</c:v>
                </c:pt>
                <c:pt idx="12">
                  <c:v>2.06</c:v>
                </c:pt>
                <c:pt idx="13">
                  <c:v>7.8</c:v>
                </c:pt>
                <c:pt idx="14">
                  <c:v>2.33</c:v>
                </c:pt>
                <c:pt idx="15">
                  <c:v>1.5</c:v>
                </c:pt>
                <c:pt idx="16">
                  <c:v>1.4</c:v>
                </c:pt>
                <c:pt idx="17">
                  <c:v>1.7</c:v>
                </c:pt>
                <c:pt idx="18">
                  <c:v>1.35</c:v>
                </c:pt>
                <c:pt idx="19">
                  <c:v>2.6</c:v>
                </c:pt>
                <c:pt idx="20">
                  <c:v>4.0999999999999996</c:v>
                </c:pt>
                <c:pt idx="21">
                  <c:v>1.55</c:v>
                </c:pt>
                <c:pt idx="22">
                  <c:v>1.42</c:v>
                </c:pt>
                <c:pt idx="23">
                  <c:v>1.4</c:v>
                </c:pt>
                <c:pt idx="24">
                  <c:v>1.5</c:v>
                </c:pt>
                <c:pt idx="25">
                  <c:v>1.5</c:v>
                </c:pt>
                <c:pt idx="26">
                  <c:v>1.45</c:v>
                </c:pt>
                <c:pt idx="27">
                  <c:v>1.42</c:v>
                </c:pt>
                <c:pt idx="28">
                  <c:v>1.3</c:v>
                </c:pt>
                <c:pt idx="29">
                  <c:v>1.5</c:v>
                </c:pt>
                <c:pt idx="30">
                  <c:v>1.3</c:v>
                </c:pt>
                <c:pt idx="31">
                  <c:v>1.1000000000000001</c:v>
                </c:pt>
                <c:pt idx="32">
                  <c:v>1.8</c:v>
                </c:pt>
                <c:pt idx="33">
                  <c:v>1.7</c:v>
                </c:pt>
                <c:pt idx="34">
                  <c:v>1.7</c:v>
                </c:pt>
                <c:pt idx="35">
                  <c:v>1.5</c:v>
                </c:pt>
                <c:pt idx="36">
                  <c:v>1.8</c:v>
                </c:pt>
                <c:pt idx="37">
                  <c:v>1.5</c:v>
                </c:pt>
                <c:pt idx="38">
                  <c:v>1.5</c:v>
                </c:pt>
                <c:pt idx="39">
                  <c:v>8.1</c:v>
                </c:pt>
                <c:pt idx="40">
                  <c:v>13</c:v>
                </c:pt>
                <c:pt idx="41">
                  <c:v>1.5</c:v>
                </c:pt>
                <c:pt idx="42">
                  <c:v>1.5</c:v>
                </c:pt>
                <c:pt idx="43">
                  <c:v>2.1</c:v>
                </c:pt>
                <c:pt idx="44">
                  <c:v>1.8</c:v>
                </c:pt>
                <c:pt idx="45">
                  <c:v>1.4</c:v>
                </c:pt>
                <c:pt idx="46">
                  <c:v>2</c:v>
                </c:pt>
                <c:pt idx="47">
                  <c:v>1.4</c:v>
                </c:pt>
                <c:pt idx="48">
                  <c:v>1</c:v>
                </c:pt>
                <c:pt idx="49">
                  <c:v>1.0329999999999999</c:v>
                </c:pt>
                <c:pt idx="50">
                  <c:v>1</c:v>
                </c:pt>
                <c:pt idx="51">
                  <c:v>1.093</c:v>
                </c:pt>
                <c:pt idx="52">
                  <c:v>1.01</c:v>
                </c:pt>
                <c:pt idx="53">
                  <c:v>1</c:v>
                </c:pt>
                <c:pt idx="54">
                  <c:v>1</c:v>
                </c:pt>
                <c:pt idx="55">
                  <c:v>0.72</c:v>
                </c:pt>
                <c:pt idx="56">
                  <c:v>1</c:v>
                </c:pt>
                <c:pt idx="57">
                  <c:v>1</c:v>
                </c:pt>
                <c:pt idx="58">
                  <c:v>1</c:v>
                </c:pt>
                <c:pt idx="59">
                  <c:v>1</c:v>
                </c:pt>
                <c:pt idx="60">
                  <c:v>1</c:v>
                </c:pt>
                <c:pt idx="61">
                  <c:v>1</c:v>
                </c:pt>
                <c:pt idx="62">
                  <c:v>1</c:v>
                </c:pt>
                <c:pt idx="63">
                  <c:v>1</c:v>
                </c:pt>
                <c:pt idx="64">
                  <c:v>1</c:v>
                </c:pt>
                <c:pt idx="65">
                  <c:v>1</c:v>
                </c:pt>
                <c:pt idx="66">
                  <c:v>1</c:v>
                </c:pt>
                <c:pt idx="67">
                  <c:v>1</c:v>
                </c:pt>
                <c:pt idx="68">
                  <c:v>1</c:v>
                </c:pt>
                <c:pt idx="69">
                  <c:v>0.69</c:v>
                </c:pt>
                <c:pt idx="70">
                  <c:v>1</c:v>
                </c:pt>
                <c:pt idx="71">
                  <c:v>1</c:v>
                </c:pt>
                <c:pt idx="72">
                  <c:v>1</c:v>
                </c:pt>
              </c:numCache>
            </c:numRef>
          </c:val>
          <c:extLst>
            <c:ext xmlns:c16="http://schemas.microsoft.com/office/drawing/2014/chart" uri="{C3380CC4-5D6E-409C-BE32-E72D297353CC}">
              <c16:uniqueId val="{00000000-8C72-43F3-A060-C0718AF8080A}"/>
            </c:ext>
          </c:extLst>
        </c:ser>
        <c:dLbls>
          <c:showLegendKey val="0"/>
          <c:showVal val="0"/>
          <c:showCatName val="0"/>
          <c:showSerName val="0"/>
          <c:showPercent val="0"/>
          <c:showBubbleSize val="0"/>
        </c:dLbls>
        <c:gapWidth val="219"/>
        <c:overlap val="100"/>
        <c:axId val="858308160"/>
        <c:axId val="858308552"/>
        <c:extLst/>
      </c:barChart>
      <c:catAx>
        <c:axId val="8583081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858308552"/>
        <c:crossesAt val="1.0000000000000003E-4"/>
        <c:auto val="0"/>
        <c:lblAlgn val="ctr"/>
        <c:lblOffset val="100"/>
        <c:tickLblSkip val="5"/>
        <c:tickMarkSkip val="5"/>
        <c:noMultiLvlLbl val="0"/>
      </c:catAx>
      <c:valAx>
        <c:axId val="8583085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6637087930354866E-2"/>
              <c:y val="0.14830562846310877"/>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308160"/>
        <c:crosses val="autoZero"/>
        <c:crossBetween val="between"/>
      </c:valAx>
      <c:spPr>
        <a:noFill/>
        <a:ln>
          <a:solidFill>
            <a:schemeClr val="tx1">
              <a:lumMod val="75000"/>
              <a:lumOff val="25000"/>
            </a:schemeClr>
          </a:solidFill>
        </a:ln>
        <a:effectLst/>
      </c:spPr>
    </c:plotArea>
    <c:legend>
      <c:legendPos val="t"/>
      <c:layout>
        <c:manualLayout>
          <c:xMode val="edge"/>
          <c:yMode val="edge"/>
          <c:x val="0.27248868560809347"/>
          <c:y val="0.144657882464443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'SJMexHat RK 421'!$A$1</c:f>
          <c:strCache>
            <c:ptCount val="1"/>
            <c:pt idx="0">
              <c:v>San Juan at Mexican Hat (RK 421)</c:v>
            </c:pt>
          </c:strCache>
        </c:strRef>
      </c:tx>
      <c:layout>
        <c:manualLayout>
          <c:xMode val="edge"/>
          <c:yMode val="edge"/>
          <c:x val="0.25097872014449979"/>
          <c:y val="3.43980386241334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9228957044128547"/>
          <c:y val="0.12340551181102362"/>
          <c:w val="0.73761162415067971"/>
          <c:h val="0.66033167549072713"/>
        </c:manualLayout>
      </c:layout>
      <c:barChart>
        <c:barDir val="col"/>
        <c:grouping val="stacked"/>
        <c:varyColors val="0"/>
        <c:ser>
          <c:idx val="0"/>
          <c:order val="0"/>
          <c:tx>
            <c:strRef>
              <c:f>'SJMexHat RK 421'!$L$26</c:f>
              <c:strCache>
                <c:ptCount val="1"/>
                <c:pt idx="0">
                  <c:v>Cadmium</c:v>
                </c:pt>
              </c:strCache>
            </c:strRef>
          </c:tx>
          <c:spPr>
            <a:solidFill>
              <a:schemeClr val="accent1"/>
            </a:solidFill>
            <a:ln>
              <a:noFill/>
            </a:ln>
            <a:effectLst/>
          </c:spPr>
          <c:invertIfNegative val="0"/>
          <c:cat>
            <c:numRef>
              <c:f>'SJMexHat RK 421'!$F$27:$F$143</c:f>
              <c:numCache>
                <c:formatCode>m/d/yyyy</c:formatCode>
                <c:ptCount val="117"/>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42228.440972222219</c:v>
                </c:pt>
                <c:pt idx="10">
                  <c:v>42228.712500000001</c:v>
                </c:pt>
                <c:pt idx="11">
                  <c:v>42228.743055555555</c:v>
                </c:pt>
                <c:pt idx="12">
                  <c:v>42229.503472222219</c:v>
                </c:pt>
                <c:pt idx="13">
                  <c:v>42230.427083333336</c:v>
                </c:pt>
                <c:pt idx="14">
                  <c:v>42230.488194444442</c:v>
                </c:pt>
                <c:pt idx="15">
                  <c:v>42231.447916666664</c:v>
                </c:pt>
                <c:pt idx="16">
                  <c:v>42231.447916666664</c:v>
                </c:pt>
                <c:pt idx="17">
                  <c:v>42231.50277777778</c:v>
                </c:pt>
                <c:pt idx="18">
                  <c:v>42232.498611111114</c:v>
                </c:pt>
                <c:pt idx="19">
                  <c:v>42232.53125</c:v>
                </c:pt>
                <c:pt idx="20">
                  <c:v>42233.440972222219</c:v>
                </c:pt>
                <c:pt idx="21">
                  <c:v>42233.62777777778</c:v>
                </c:pt>
                <c:pt idx="22">
                  <c:v>42234.496527777781</c:v>
                </c:pt>
                <c:pt idx="23">
                  <c:v>42234.53125</c:v>
                </c:pt>
                <c:pt idx="24">
                  <c:v>42235.4375</c:v>
                </c:pt>
                <c:pt idx="25">
                  <c:v>42235.510416666664</c:v>
                </c:pt>
                <c:pt idx="26">
                  <c:v>42235.543749999997</c:v>
                </c:pt>
                <c:pt idx="27">
                  <c:v>42236.288888888892</c:v>
                </c:pt>
                <c:pt idx="28">
                  <c:v>42240.542361111111</c:v>
                </c:pt>
                <c:pt idx="29">
                  <c:v>42241.479166666664</c:v>
                </c:pt>
                <c:pt idx="30">
                  <c:v>42242.439583333333</c:v>
                </c:pt>
                <c:pt idx="31">
                  <c:v>42243.486111111109</c:v>
                </c:pt>
                <c:pt idx="32">
                  <c:v>42257.493055555555</c:v>
                </c:pt>
                <c:pt idx="33">
                  <c:v>42262.420138888891</c:v>
                </c:pt>
                <c:pt idx="34">
                  <c:v>42262.420138888891</c:v>
                </c:pt>
                <c:pt idx="35">
                  <c:v>42268.614583333336</c:v>
                </c:pt>
                <c:pt idx="36">
                  <c:v>42268.614583333336</c:v>
                </c:pt>
                <c:pt idx="37">
                  <c:v>42271.420138888891</c:v>
                </c:pt>
                <c:pt idx="38">
                  <c:v>42271.420138888891</c:v>
                </c:pt>
                <c:pt idx="39">
                  <c:v>42275.517361111109</c:v>
                </c:pt>
                <c:pt idx="40">
                  <c:v>42275.517361111109</c:v>
                </c:pt>
                <c:pt idx="41">
                  <c:v>42277.475694444445</c:v>
                </c:pt>
                <c:pt idx="42">
                  <c:v>42277.475694444445</c:v>
                </c:pt>
                <c:pt idx="43">
                  <c:v>42282.525000000001</c:v>
                </c:pt>
                <c:pt idx="44">
                  <c:v>42282.525000000001</c:v>
                </c:pt>
                <c:pt idx="45">
                  <c:v>42285.508333333331</c:v>
                </c:pt>
                <c:pt idx="46">
                  <c:v>42285.508333333331</c:v>
                </c:pt>
                <c:pt idx="47">
                  <c:v>42289.538194444445</c:v>
                </c:pt>
                <c:pt idx="48">
                  <c:v>42289.538194444445</c:v>
                </c:pt>
                <c:pt idx="49">
                  <c:v>42417.375</c:v>
                </c:pt>
                <c:pt idx="50">
                  <c:v>42424.388888888891</c:v>
                </c:pt>
                <c:pt idx="51">
                  <c:v>42430.375</c:v>
                </c:pt>
                <c:pt idx="52">
                  <c:v>42430.381944444445</c:v>
                </c:pt>
                <c:pt idx="53">
                  <c:v>42438.479166666664</c:v>
                </c:pt>
                <c:pt idx="54">
                  <c:v>42444.489583333336</c:v>
                </c:pt>
                <c:pt idx="55">
                  <c:v>42451.461805555555</c:v>
                </c:pt>
                <c:pt idx="56">
                  <c:v>42451.517361111109</c:v>
                </c:pt>
                <c:pt idx="57">
                  <c:v>42458.371527777781</c:v>
                </c:pt>
                <c:pt idx="58">
                  <c:v>42464.645833333336</c:v>
                </c:pt>
                <c:pt idx="59">
                  <c:v>42472.46875</c:v>
                </c:pt>
                <c:pt idx="60">
                  <c:v>42479.397916666669</c:v>
                </c:pt>
                <c:pt idx="61">
                  <c:v>42486.354166666664</c:v>
                </c:pt>
                <c:pt idx="62">
                  <c:v>42492.458333333336</c:v>
                </c:pt>
                <c:pt idx="63">
                  <c:v>42499.75</c:v>
                </c:pt>
                <c:pt idx="64">
                  <c:v>42505.395833333336</c:v>
                </c:pt>
                <c:pt idx="65">
                  <c:v>42511.53125</c:v>
                </c:pt>
                <c:pt idx="66">
                  <c:v>42521.479166666664</c:v>
                </c:pt>
                <c:pt idx="67">
                  <c:v>42521.53125</c:v>
                </c:pt>
                <c:pt idx="68">
                  <c:v>42526.291666666664</c:v>
                </c:pt>
                <c:pt idx="69">
                  <c:v>42528.5</c:v>
                </c:pt>
                <c:pt idx="70">
                  <c:v>42534.409722222219</c:v>
                </c:pt>
                <c:pt idx="71">
                  <c:v>42539.541666666664</c:v>
                </c:pt>
                <c:pt idx="72">
                  <c:v>42546.520833333336</c:v>
                </c:pt>
              </c:numCache>
            </c:numRef>
          </c:cat>
          <c:val>
            <c:numRef>
              <c:f>'SJMexHat RK 421'!$L$27:$L$101</c:f>
              <c:numCache>
                <c:formatCode>#,##0.00</c:formatCode>
                <c:ptCount val="75"/>
                <c:pt idx="0">
                  <c:v>0.5</c:v>
                </c:pt>
                <c:pt idx="3">
                  <c:v>0.5</c:v>
                </c:pt>
                <c:pt idx="4">
                  <c:v>0.5</c:v>
                </c:pt>
                <c:pt idx="6">
                  <c:v>0.5</c:v>
                </c:pt>
                <c:pt idx="7">
                  <c:v>0.5</c:v>
                </c:pt>
                <c:pt idx="8">
                  <c:v>0.03</c:v>
                </c:pt>
                <c:pt idx="9">
                  <c:v>4.2999999999999997E-2</c:v>
                </c:pt>
                <c:pt idx="10">
                  <c:v>0.5</c:v>
                </c:pt>
                <c:pt idx="11">
                  <c:v>0.5</c:v>
                </c:pt>
                <c:pt idx="12">
                  <c:v>0.5</c:v>
                </c:pt>
                <c:pt idx="13">
                  <c:v>1.3</c:v>
                </c:pt>
                <c:pt idx="14">
                  <c:v>0.5</c:v>
                </c:pt>
                <c:pt idx="15">
                  <c:v>0.5</c:v>
                </c:pt>
                <c:pt idx="16">
                  <c:v>0.5</c:v>
                </c:pt>
                <c:pt idx="17">
                  <c:v>0.5</c:v>
                </c:pt>
                <c:pt idx="18">
                  <c:v>0.5</c:v>
                </c:pt>
                <c:pt idx="19">
                  <c:v>4.2999999999999997E-2</c:v>
                </c:pt>
                <c:pt idx="20">
                  <c:v>0.14000000000000001</c:v>
                </c:pt>
                <c:pt idx="21">
                  <c:v>0.5</c:v>
                </c:pt>
                <c:pt idx="22">
                  <c:v>0.5</c:v>
                </c:pt>
                <c:pt idx="23">
                  <c:v>0.25</c:v>
                </c:pt>
                <c:pt idx="24">
                  <c:v>0.25</c:v>
                </c:pt>
                <c:pt idx="25">
                  <c:v>0.25</c:v>
                </c:pt>
                <c:pt idx="26">
                  <c:v>0.5</c:v>
                </c:pt>
                <c:pt idx="27">
                  <c:v>0.5</c:v>
                </c:pt>
                <c:pt idx="28">
                  <c:v>0.25</c:v>
                </c:pt>
                <c:pt idx="29">
                  <c:v>0.25</c:v>
                </c:pt>
                <c:pt idx="30">
                  <c:v>4.2999999999999997E-2</c:v>
                </c:pt>
                <c:pt idx="31">
                  <c:v>4.2999999999999997E-2</c:v>
                </c:pt>
                <c:pt idx="32">
                  <c:v>7.6999999999999999E-2</c:v>
                </c:pt>
                <c:pt idx="33">
                  <c:v>0.5</c:v>
                </c:pt>
                <c:pt idx="34">
                  <c:v>0.5</c:v>
                </c:pt>
                <c:pt idx="35">
                  <c:v>0.5</c:v>
                </c:pt>
                <c:pt idx="36">
                  <c:v>0.5</c:v>
                </c:pt>
                <c:pt idx="37">
                  <c:v>0.16</c:v>
                </c:pt>
                <c:pt idx="38">
                  <c:v>0.17</c:v>
                </c:pt>
                <c:pt idx="39">
                  <c:v>1</c:v>
                </c:pt>
                <c:pt idx="40">
                  <c:v>1.5</c:v>
                </c:pt>
                <c:pt idx="41">
                  <c:v>4.2999999999999997E-2</c:v>
                </c:pt>
                <c:pt idx="42">
                  <c:v>4.2999999999999997E-2</c:v>
                </c:pt>
                <c:pt idx="43">
                  <c:v>0.5</c:v>
                </c:pt>
                <c:pt idx="44">
                  <c:v>0.5</c:v>
                </c:pt>
                <c:pt idx="45">
                  <c:v>4.2999999999999997E-2</c:v>
                </c:pt>
                <c:pt idx="46">
                  <c:v>8.5000000000000006E-2</c:v>
                </c:pt>
                <c:pt idx="47">
                  <c:v>4.2999999999999997E-2</c:v>
                </c:pt>
                <c:pt idx="48">
                  <c:v>4.2999999999999997E-2</c:v>
                </c:pt>
                <c:pt idx="49">
                  <c:v>0.1</c:v>
                </c:pt>
                <c:pt idx="50">
                  <c:v>0.1</c:v>
                </c:pt>
                <c:pt idx="51">
                  <c:v>0.1</c:v>
                </c:pt>
                <c:pt idx="52">
                  <c:v>0.1</c:v>
                </c:pt>
                <c:pt idx="53">
                  <c:v>0.1</c:v>
                </c:pt>
                <c:pt idx="54">
                  <c:v>0.1</c:v>
                </c:pt>
                <c:pt idx="55">
                  <c:v>4.2999999999999997E-2</c:v>
                </c:pt>
                <c:pt idx="56">
                  <c:v>0.1</c:v>
                </c:pt>
                <c:pt idx="57">
                  <c:v>0.1</c:v>
                </c:pt>
                <c:pt idx="58">
                  <c:v>0.1</c:v>
                </c:pt>
                <c:pt idx="59">
                  <c:v>0.1</c:v>
                </c:pt>
                <c:pt idx="60">
                  <c:v>0.1</c:v>
                </c:pt>
                <c:pt idx="61">
                  <c:v>0.1</c:v>
                </c:pt>
                <c:pt idx="62">
                  <c:v>0.1</c:v>
                </c:pt>
                <c:pt idx="63">
                  <c:v>0.1</c:v>
                </c:pt>
                <c:pt idx="64">
                  <c:v>0.1</c:v>
                </c:pt>
                <c:pt idx="65">
                  <c:v>0.1</c:v>
                </c:pt>
                <c:pt idx="66">
                  <c:v>0.1</c:v>
                </c:pt>
                <c:pt idx="67">
                  <c:v>0.1</c:v>
                </c:pt>
                <c:pt idx="68">
                  <c:v>0.1</c:v>
                </c:pt>
                <c:pt idx="69">
                  <c:v>4.2999999999999997E-2</c:v>
                </c:pt>
                <c:pt idx="70">
                  <c:v>0.1</c:v>
                </c:pt>
                <c:pt idx="71">
                  <c:v>0.1</c:v>
                </c:pt>
                <c:pt idx="72">
                  <c:v>0.1</c:v>
                </c:pt>
              </c:numCache>
            </c:numRef>
          </c:val>
          <c:extLst>
            <c:ext xmlns:c16="http://schemas.microsoft.com/office/drawing/2014/chart" uri="{C3380CC4-5D6E-409C-BE32-E72D297353CC}">
              <c16:uniqueId val="{00000000-756C-4A23-A516-76A165323B9F}"/>
            </c:ext>
          </c:extLst>
        </c:ser>
        <c:dLbls>
          <c:showLegendKey val="0"/>
          <c:showVal val="0"/>
          <c:showCatName val="0"/>
          <c:showSerName val="0"/>
          <c:showPercent val="0"/>
          <c:showBubbleSize val="0"/>
        </c:dLbls>
        <c:gapWidth val="219"/>
        <c:overlap val="100"/>
        <c:axId val="858309336"/>
        <c:axId val="858309728"/>
        <c:extLst/>
      </c:barChart>
      <c:catAx>
        <c:axId val="85830933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1" u="none" strike="noStrike" kern="1200" baseline="0">
                <a:solidFill>
                  <a:sysClr val="windowText" lastClr="000000"/>
                </a:solidFill>
                <a:latin typeface="+mn-lt"/>
                <a:ea typeface="+mn-ea"/>
                <a:cs typeface="+mn-cs"/>
              </a:defRPr>
            </a:pPr>
            <a:endParaRPr lang="en-US"/>
          </a:p>
        </c:txPr>
        <c:crossAx val="858309728"/>
        <c:crossesAt val="1.0000000000000003E-4"/>
        <c:auto val="0"/>
        <c:lblAlgn val="ctr"/>
        <c:lblOffset val="100"/>
        <c:tickLblSkip val="5"/>
        <c:tickMarkSkip val="5"/>
        <c:noMultiLvlLbl val="0"/>
      </c:catAx>
      <c:valAx>
        <c:axId val="858309728"/>
        <c:scaling>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58309336"/>
        <c:crosses val="autoZero"/>
        <c:crossBetween val="between"/>
      </c:valAx>
      <c:spPr>
        <a:noFill/>
        <a:ln>
          <a:solidFill>
            <a:schemeClr val="tx1">
              <a:lumMod val="75000"/>
              <a:lumOff val="25000"/>
            </a:schemeClr>
          </a:solidFill>
        </a:ln>
        <a:effectLst/>
      </c:spPr>
    </c:plotArea>
    <c:legend>
      <c:legendPos val="t"/>
      <c:layout>
        <c:manualLayout>
          <c:xMode val="edge"/>
          <c:yMode val="edge"/>
          <c:x val="0.26307849651383453"/>
          <c:y val="0.14896563016974212"/>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'SJMexHat RK 421'!$A$1</c:f>
          <c:strCache>
            <c:ptCount val="1"/>
            <c:pt idx="0">
              <c:v>San Juan at Mexican Hat (RK 421)</c:v>
            </c:pt>
          </c:strCache>
        </c:strRef>
      </c:tx>
      <c:layout>
        <c:manualLayout>
          <c:xMode val="edge"/>
          <c:yMode val="edge"/>
          <c:x val="0.24920850993277269"/>
          <c:y val="3.4894574413906108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18197441596015043"/>
          <c:y val="0.12340551181102362"/>
          <c:w val="0.74725838716698834"/>
          <c:h val="0.66033167549072713"/>
        </c:manualLayout>
      </c:layout>
      <c:barChart>
        <c:barDir val="col"/>
        <c:grouping val="stacked"/>
        <c:varyColors val="0"/>
        <c:ser>
          <c:idx val="0"/>
          <c:order val="0"/>
          <c:tx>
            <c:strRef>
              <c:f>'SJMexHat RK 421'!$P$26</c:f>
              <c:strCache>
                <c:ptCount val="1"/>
                <c:pt idx="0">
                  <c:v>Copper</c:v>
                </c:pt>
              </c:strCache>
            </c:strRef>
          </c:tx>
          <c:spPr>
            <a:solidFill>
              <a:srgbClr val="D05F12"/>
            </a:solidFill>
            <a:ln>
              <a:noFill/>
            </a:ln>
            <a:effectLst/>
          </c:spPr>
          <c:invertIfNegative val="0"/>
          <c:cat>
            <c:numRef>
              <c:f>'SJMexHat RK 421'!$F$27:$F$143</c:f>
              <c:numCache>
                <c:formatCode>m/d/yyyy</c:formatCode>
                <c:ptCount val="117"/>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42228.440972222219</c:v>
                </c:pt>
                <c:pt idx="10">
                  <c:v>42228.712500000001</c:v>
                </c:pt>
                <c:pt idx="11">
                  <c:v>42228.743055555555</c:v>
                </c:pt>
                <c:pt idx="12">
                  <c:v>42229.503472222219</c:v>
                </c:pt>
                <c:pt idx="13">
                  <c:v>42230.427083333336</c:v>
                </c:pt>
                <c:pt idx="14">
                  <c:v>42230.488194444442</c:v>
                </c:pt>
                <c:pt idx="15">
                  <c:v>42231.447916666664</c:v>
                </c:pt>
                <c:pt idx="16">
                  <c:v>42231.447916666664</c:v>
                </c:pt>
                <c:pt idx="17">
                  <c:v>42231.50277777778</c:v>
                </c:pt>
                <c:pt idx="18">
                  <c:v>42232.498611111114</c:v>
                </c:pt>
                <c:pt idx="19">
                  <c:v>42232.53125</c:v>
                </c:pt>
                <c:pt idx="20">
                  <c:v>42233.440972222219</c:v>
                </c:pt>
                <c:pt idx="21">
                  <c:v>42233.62777777778</c:v>
                </c:pt>
                <c:pt idx="22">
                  <c:v>42234.496527777781</c:v>
                </c:pt>
                <c:pt idx="23">
                  <c:v>42234.53125</c:v>
                </c:pt>
                <c:pt idx="24">
                  <c:v>42235.4375</c:v>
                </c:pt>
                <c:pt idx="25">
                  <c:v>42235.510416666664</c:v>
                </c:pt>
                <c:pt idx="26">
                  <c:v>42235.543749999997</c:v>
                </c:pt>
                <c:pt idx="27">
                  <c:v>42236.288888888892</c:v>
                </c:pt>
                <c:pt idx="28">
                  <c:v>42240.542361111111</c:v>
                </c:pt>
                <c:pt idx="29">
                  <c:v>42241.479166666664</c:v>
                </c:pt>
                <c:pt idx="30">
                  <c:v>42242.439583333333</c:v>
                </c:pt>
                <c:pt idx="31">
                  <c:v>42243.486111111109</c:v>
                </c:pt>
                <c:pt idx="32">
                  <c:v>42257.493055555555</c:v>
                </c:pt>
                <c:pt idx="33">
                  <c:v>42262.420138888891</c:v>
                </c:pt>
                <c:pt idx="34">
                  <c:v>42262.420138888891</c:v>
                </c:pt>
                <c:pt idx="35">
                  <c:v>42268.614583333336</c:v>
                </c:pt>
                <c:pt idx="36">
                  <c:v>42268.614583333336</c:v>
                </c:pt>
                <c:pt idx="37">
                  <c:v>42271.420138888891</c:v>
                </c:pt>
                <c:pt idx="38">
                  <c:v>42271.420138888891</c:v>
                </c:pt>
                <c:pt idx="39">
                  <c:v>42275.517361111109</c:v>
                </c:pt>
                <c:pt idx="40">
                  <c:v>42275.517361111109</c:v>
                </c:pt>
                <c:pt idx="41">
                  <c:v>42277.475694444445</c:v>
                </c:pt>
                <c:pt idx="42">
                  <c:v>42277.475694444445</c:v>
                </c:pt>
                <c:pt idx="43">
                  <c:v>42282.525000000001</c:v>
                </c:pt>
                <c:pt idx="44">
                  <c:v>42282.525000000001</c:v>
                </c:pt>
                <c:pt idx="45">
                  <c:v>42285.508333333331</c:v>
                </c:pt>
                <c:pt idx="46">
                  <c:v>42285.508333333331</c:v>
                </c:pt>
                <c:pt idx="47">
                  <c:v>42289.538194444445</c:v>
                </c:pt>
                <c:pt idx="48">
                  <c:v>42289.538194444445</c:v>
                </c:pt>
                <c:pt idx="49">
                  <c:v>42417.375</c:v>
                </c:pt>
                <c:pt idx="50">
                  <c:v>42424.388888888891</c:v>
                </c:pt>
                <c:pt idx="51">
                  <c:v>42430.375</c:v>
                </c:pt>
                <c:pt idx="52">
                  <c:v>42430.381944444445</c:v>
                </c:pt>
                <c:pt idx="53">
                  <c:v>42438.479166666664</c:v>
                </c:pt>
                <c:pt idx="54">
                  <c:v>42444.489583333336</c:v>
                </c:pt>
                <c:pt idx="55">
                  <c:v>42451.461805555555</c:v>
                </c:pt>
                <c:pt idx="56">
                  <c:v>42451.517361111109</c:v>
                </c:pt>
                <c:pt idx="57">
                  <c:v>42458.371527777781</c:v>
                </c:pt>
                <c:pt idx="58">
                  <c:v>42464.645833333336</c:v>
                </c:pt>
                <c:pt idx="59">
                  <c:v>42472.46875</c:v>
                </c:pt>
                <c:pt idx="60">
                  <c:v>42479.397916666669</c:v>
                </c:pt>
                <c:pt idx="61">
                  <c:v>42486.354166666664</c:v>
                </c:pt>
                <c:pt idx="62">
                  <c:v>42492.458333333336</c:v>
                </c:pt>
                <c:pt idx="63">
                  <c:v>42499.75</c:v>
                </c:pt>
                <c:pt idx="64">
                  <c:v>42505.395833333336</c:v>
                </c:pt>
                <c:pt idx="65">
                  <c:v>42511.53125</c:v>
                </c:pt>
                <c:pt idx="66">
                  <c:v>42521.479166666664</c:v>
                </c:pt>
                <c:pt idx="67">
                  <c:v>42521.53125</c:v>
                </c:pt>
                <c:pt idx="68">
                  <c:v>42526.291666666664</c:v>
                </c:pt>
                <c:pt idx="69">
                  <c:v>42528.5</c:v>
                </c:pt>
                <c:pt idx="70">
                  <c:v>42534.409722222219</c:v>
                </c:pt>
                <c:pt idx="71">
                  <c:v>42539.541666666664</c:v>
                </c:pt>
                <c:pt idx="72">
                  <c:v>42546.520833333336</c:v>
                </c:pt>
              </c:numCache>
            </c:numRef>
          </c:cat>
          <c:val>
            <c:numRef>
              <c:f>'SJMexHat RK 421'!$P$27:$P$101</c:f>
              <c:numCache>
                <c:formatCode>#,##0.00</c:formatCode>
                <c:ptCount val="75"/>
                <c:pt idx="0">
                  <c:v>3.95</c:v>
                </c:pt>
                <c:pt idx="1">
                  <c:v>2.8</c:v>
                </c:pt>
                <c:pt idx="2">
                  <c:v>2.6</c:v>
                </c:pt>
                <c:pt idx="3">
                  <c:v>2.9499999999999997</c:v>
                </c:pt>
                <c:pt idx="4">
                  <c:v>2.48</c:v>
                </c:pt>
                <c:pt idx="5">
                  <c:v>2.4</c:v>
                </c:pt>
                <c:pt idx="6">
                  <c:v>3.13</c:v>
                </c:pt>
                <c:pt idx="7">
                  <c:v>5.28</c:v>
                </c:pt>
                <c:pt idx="8">
                  <c:v>1.71</c:v>
                </c:pt>
                <c:pt idx="9">
                  <c:v>4.3</c:v>
                </c:pt>
                <c:pt idx="10">
                  <c:v>3.3400000000000003</c:v>
                </c:pt>
                <c:pt idx="11">
                  <c:v>3.19</c:v>
                </c:pt>
                <c:pt idx="12">
                  <c:v>3.46</c:v>
                </c:pt>
                <c:pt idx="13">
                  <c:v>39</c:v>
                </c:pt>
                <c:pt idx="14">
                  <c:v>5.8599999999999994</c:v>
                </c:pt>
                <c:pt idx="15">
                  <c:v>2.7</c:v>
                </c:pt>
                <c:pt idx="16">
                  <c:v>2.6</c:v>
                </c:pt>
                <c:pt idx="17">
                  <c:v>8.56</c:v>
                </c:pt>
                <c:pt idx="18">
                  <c:v>3.92</c:v>
                </c:pt>
                <c:pt idx="19">
                  <c:v>2.7</c:v>
                </c:pt>
                <c:pt idx="20">
                  <c:v>17</c:v>
                </c:pt>
                <c:pt idx="21">
                  <c:v>2.85</c:v>
                </c:pt>
                <c:pt idx="22">
                  <c:v>3.0500000000000003</c:v>
                </c:pt>
                <c:pt idx="23">
                  <c:v>5.0999999999999996</c:v>
                </c:pt>
                <c:pt idx="24">
                  <c:v>2.5</c:v>
                </c:pt>
                <c:pt idx="25">
                  <c:v>2.6</c:v>
                </c:pt>
                <c:pt idx="26">
                  <c:v>2.8600000000000003</c:v>
                </c:pt>
                <c:pt idx="27">
                  <c:v>2.19</c:v>
                </c:pt>
                <c:pt idx="28">
                  <c:v>2.5</c:v>
                </c:pt>
                <c:pt idx="29">
                  <c:v>1.8</c:v>
                </c:pt>
                <c:pt idx="30">
                  <c:v>3</c:v>
                </c:pt>
                <c:pt idx="31">
                  <c:v>3</c:v>
                </c:pt>
                <c:pt idx="32">
                  <c:v>4.0999999999999996</c:v>
                </c:pt>
                <c:pt idx="33">
                  <c:v>3</c:v>
                </c:pt>
                <c:pt idx="34">
                  <c:v>2.5</c:v>
                </c:pt>
                <c:pt idx="35">
                  <c:v>1.8</c:v>
                </c:pt>
                <c:pt idx="36">
                  <c:v>2.2999999999999998</c:v>
                </c:pt>
                <c:pt idx="37">
                  <c:v>2.2000000000000002</c:v>
                </c:pt>
                <c:pt idx="38">
                  <c:v>2.8</c:v>
                </c:pt>
                <c:pt idx="39">
                  <c:v>73</c:v>
                </c:pt>
                <c:pt idx="40">
                  <c:v>120</c:v>
                </c:pt>
                <c:pt idx="41">
                  <c:v>3.5</c:v>
                </c:pt>
                <c:pt idx="42">
                  <c:v>2.9</c:v>
                </c:pt>
                <c:pt idx="43">
                  <c:v>2.5</c:v>
                </c:pt>
                <c:pt idx="44">
                  <c:v>2.4</c:v>
                </c:pt>
                <c:pt idx="45">
                  <c:v>3.5</c:v>
                </c:pt>
                <c:pt idx="46">
                  <c:v>7</c:v>
                </c:pt>
                <c:pt idx="47">
                  <c:v>2.4</c:v>
                </c:pt>
                <c:pt idx="48">
                  <c:v>2.7</c:v>
                </c:pt>
                <c:pt idx="49">
                  <c:v>1.958</c:v>
                </c:pt>
                <c:pt idx="50">
                  <c:v>1.34</c:v>
                </c:pt>
                <c:pt idx="51">
                  <c:v>1.4370000000000001</c:v>
                </c:pt>
                <c:pt idx="52">
                  <c:v>1.972</c:v>
                </c:pt>
                <c:pt idx="53">
                  <c:v>1.591</c:v>
                </c:pt>
                <c:pt idx="54">
                  <c:v>1</c:v>
                </c:pt>
                <c:pt idx="55">
                  <c:v>2.9</c:v>
                </c:pt>
                <c:pt idx="56">
                  <c:v>1</c:v>
                </c:pt>
                <c:pt idx="57">
                  <c:v>1.0249999999999999</c:v>
                </c:pt>
                <c:pt idx="58">
                  <c:v>1.1080000000000001</c:v>
                </c:pt>
                <c:pt idx="59">
                  <c:v>1.133</c:v>
                </c:pt>
                <c:pt idx="60">
                  <c:v>1.25</c:v>
                </c:pt>
                <c:pt idx="61">
                  <c:v>1.6279999999999999</c:v>
                </c:pt>
                <c:pt idx="62">
                  <c:v>1.206</c:v>
                </c:pt>
                <c:pt idx="63">
                  <c:v>1.0549999999999999</c:v>
                </c:pt>
                <c:pt idx="64">
                  <c:v>2.1800000000000002</c:v>
                </c:pt>
                <c:pt idx="65">
                  <c:v>1</c:v>
                </c:pt>
                <c:pt idx="66">
                  <c:v>1.1339999999999999</c:v>
                </c:pt>
                <c:pt idx="67">
                  <c:v>1.151</c:v>
                </c:pt>
                <c:pt idx="68">
                  <c:v>1.46</c:v>
                </c:pt>
                <c:pt idx="69">
                  <c:v>1.9</c:v>
                </c:pt>
                <c:pt idx="70">
                  <c:v>1.617</c:v>
                </c:pt>
                <c:pt idx="71">
                  <c:v>1.3049999999999999</c:v>
                </c:pt>
                <c:pt idx="72">
                  <c:v>1.0329999999999999</c:v>
                </c:pt>
              </c:numCache>
            </c:numRef>
          </c:val>
          <c:extLst>
            <c:ext xmlns:c16="http://schemas.microsoft.com/office/drawing/2014/chart" uri="{C3380CC4-5D6E-409C-BE32-E72D297353CC}">
              <c16:uniqueId val="{00000000-9EA6-4F9F-B4D1-34358B7847E5}"/>
            </c:ext>
          </c:extLst>
        </c:ser>
        <c:dLbls>
          <c:showLegendKey val="0"/>
          <c:showVal val="0"/>
          <c:showCatName val="0"/>
          <c:showSerName val="0"/>
          <c:showPercent val="0"/>
          <c:showBubbleSize val="0"/>
        </c:dLbls>
        <c:gapWidth val="219"/>
        <c:overlap val="100"/>
        <c:axId val="947255832"/>
        <c:axId val="947256224"/>
        <c:extLst/>
      </c:barChart>
      <c:catAx>
        <c:axId val="947255832"/>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7256224"/>
        <c:crossesAt val="1.0000000000000003E-4"/>
        <c:auto val="0"/>
        <c:lblAlgn val="ctr"/>
        <c:lblOffset val="100"/>
        <c:tickLblSkip val="5"/>
        <c:tickMarkSkip val="5"/>
        <c:noMultiLvlLbl val="0"/>
      </c:catAx>
      <c:valAx>
        <c:axId val="947256224"/>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2.2596716830514535E-2"/>
              <c:y val="0.17608340624088656"/>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7255832"/>
        <c:crosses val="autoZero"/>
        <c:crossBetween val="between"/>
      </c:valAx>
      <c:spPr>
        <a:noFill/>
        <a:ln>
          <a:solidFill>
            <a:schemeClr val="tx1">
              <a:lumMod val="75000"/>
              <a:lumOff val="25000"/>
            </a:schemeClr>
          </a:solidFill>
        </a:ln>
        <a:effectLst/>
      </c:spPr>
    </c:plotArea>
    <c:legend>
      <c:legendPos val="t"/>
      <c:layout>
        <c:manualLayout>
          <c:xMode val="edge"/>
          <c:yMode val="edge"/>
          <c:x val="0.27384075983046452"/>
          <c:y val="0.14901592867445287"/>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'SJMexHat RK 421'!$A$1</c:f>
          <c:strCache>
            <c:ptCount val="1"/>
            <c:pt idx="0">
              <c:v>San Juan at Mexican Hat (RK 421)</c:v>
            </c:pt>
          </c:strCache>
        </c:strRef>
      </c:tx>
      <c:layout>
        <c:manualLayout>
          <c:xMode val="edge"/>
          <c:yMode val="edge"/>
          <c:x val="0.26285050269975185"/>
          <c:y val="4.44396356023839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3896659367283232"/>
          <c:y val="0.12340551181102362"/>
          <c:w val="0.70115237074655612"/>
          <c:h val="0.66033167549072713"/>
        </c:manualLayout>
      </c:layout>
      <c:barChart>
        <c:barDir val="col"/>
        <c:grouping val="stacked"/>
        <c:varyColors val="0"/>
        <c:ser>
          <c:idx val="0"/>
          <c:order val="0"/>
          <c:tx>
            <c:strRef>
              <c:f>'SJMexHat RK 421'!$R$26</c:f>
              <c:strCache>
                <c:ptCount val="1"/>
                <c:pt idx="0">
                  <c:v>Lead</c:v>
                </c:pt>
              </c:strCache>
            </c:strRef>
          </c:tx>
          <c:spPr>
            <a:solidFill>
              <a:schemeClr val="accent5">
                <a:lumMod val="75000"/>
              </a:schemeClr>
            </a:solidFill>
            <a:ln>
              <a:noFill/>
            </a:ln>
            <a:effectLst/>
          </c:spPr>
          <c:invertIfNegative val="0"/>
          <c:cat>
            <c:numRef>
              <c:f>'SJMexHat RK 421'!$F$27:$F$143</c:f>
              <c:numCache>
                <c:formatCode>m/d/yyyy</c:formatCode>
                <c:ptCount val="117"/>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42228.440972222219</c:v>
                </c:pt>
                <c:pt idx="10">
                  <c:v>42228.712500000001</c:v>
                </c:pt>
                <c:pt idx="11">
                  <c:v>42228.743055555555</c:v>
                </c:pt>
                <c:pt idx="12">
                  <c:v>42229.503472222219</c:v>
                </c:pt>
                <c:pt idx="13">
                  <c:v>42230.427083333336</c:v>
                </c:pt>
                <c:pt idx="14">
                  <c:v>42230.488194444442</c:v>
                </c:pt>
                <c:pt idx="15">
                  <c:v>42231.447916666664</c:v>
                </c:pt>
                <c:pt idx="16">
                  <c:v>42231.447916666664</c:v>
                </c:pt>
                <c:pt idx="17">
                  <c:v>42231.50277777778</c:v>
                </c:pt>
                <c:pt idx="18">
                  <c:v>42232.498611111114</c:v>
                </c:pt>
                <c:pt idx="19">
                  <c:v>42232.53125</c:v>
                </c:pt>
                <c:pt idx="20">
                  <c:v>42233.440972222219</c:v>
                </c:pt>
                <c:pt idx="21">
                  <c:v>42233.62777777778</c:v>
                </c:pt>
                <c:pt idx="22">
                  <c:v>42234.496527777781</c:v>
                </c:pt>
                <c:pt idx="23">
                  <c:v>42234.53125</c:v>
                </c:pt>
                <c:pt idx="24">
                  <c:v>42235.4375</c:v>
                </c:pt>
                <c:pt idx="25">
                  <c:v>42235.510416666664</c:v>
                </c:pt>
                <c:pt idx="26">
                  <c:v>42235.543749999997</c:v>
                </c:pt>
                <c:pt idx="27">
                  <c:v>42236.288888888892</c:v>
                </c:pt>
                <c:pt idx="28">
                  <c:v>42240.542361111111</c:v>
                </c:pt>
                <c:pt idx="29">
                  <c:v>42241.479166666664</c:v>
                </c:pt>
                <c:pt idx="30">
                  <c:v>42242.439583333333</c:v>
                </c:pt>
                <c:pt idx="31">
                  <c:v>42243.486111111109</c:v>
                </c:pt>
                <c:pt idx="32">
                  <c:v>42257.493055555555</c:v>
                </c:pt>
                <c:pt idx="33">
                  <c:v>42262.420138888891</c:v>
                </c:pt>
                <c:pt idx="34">
                  <c:v>42262.420138888891</c:v>
                </c:pt>
                <c:pt idx="35">
                  <c:v>42268.614583333336</c:v>
                </c:pt>
                <c:pt idx="36">
                  <c:v>42268.614583333336</c:v>
                </c:pt>
                <c:pt idx="37">
                  <c:v>42271.420138888891</c:v>
                </c:pt>
                <c:pt idx="38">
                  <c:v>42271.420138888891</c:v>
                </c:pt>
                <c:pt idx="39">
                  <c:v>42275.517361111109</c:v>
                </c:pt>
                <c:pt idx="40">
                  <c:v>42275.517361111109</c:v>
                </c:pt>
                <c:pt idx="41">
                  <c:v>42277.475694444445</c:v>
                </c:pt>
                <c:pt idx="42">
                  <c:v>42277.475694444445</c:v>
                </c:pt>
                <c:pt idx="43">
                  <c:v>42282.525000000001</c:v>
                </c:pt>
                <c:pt idx="44">
                  <c:v>42282.525000000001</c:v>
                </c:pt>
                <c:pt idx="45">
                  <c:v>42285.508333333331</c:v>
                </c:pt>
                <c:pt idx="46">
                  <c:v>42285.508333333331</c:v>
                </c:pt>
                <c:pt idx="47">
                  <c:v>42289.538194444445</c:v>
                </c:pt>
                <c:pt idx="48">
                  <c:v>42289.538194444445</c:v>
                </c:pt>
                <c:pt idx="49">
                  <c:v>42417.375</c:v>
                </c:pt>
                <c:pt idx="50">
                  <c:v>42424.388888888891</c:v>
                </c:pt>
                <c:pt idx="51">
                  <c:v>42430.375</c:v>
                </c:pt>
                <c:pt idx="52">
                  <c:v>42430.381944444445</c:v>
                </c:pt>
                <c:pt idx="53">
                  <c:v>42438.479166666664</c:v>
                </c:pt>
                <c:pt idx="54">
                  <c:v>42444.489583333336</c:v>
                </c:pt>
                <c:pt idx="55">
                  <c:v>42451.461805555555</c:v>
                </c:pt>
                <c:pt idx="56">
                  <c:v>42451.517361111109</c:v>
                </c:pt>
                <c:pt idx="57">
                  <c:v>42458.371527777781</c:v>
                </c:pt>
                <c:pt idx="58">
                  <c:v>42464.645833333336</c:v>
                </c:pt>
                <c:pt idx="59">
                  <c:v>42472.46875</c:v>
                </c:pt>
                <c:pt idx="60">
                  <c:v>42479.397916666669</c:v>
                </c:pt>
                <c:pt idx="61">
                  <c:v>42486.354166666664</c:v>
                </c:pt>
                <c:pt idx="62">
                  <c:v>42492.458333333336</c:v>
                </c:pt>
                <c:pt idx="63">
                  <c:v>42499.75</c:v>
                </c:pt>
                <c:pt idx="64">
                  <c:v>42505.395833333336</c:v>
                </c:pt>
                <c:pt idx="65">
                  <c:v>42511.53125</c:v>
                </c:pt>
                <c:pt idx="66">
                  <c:v>42521.479166666664</c:v>
                </c:pt>
                <c:pt idx="67">
                  <c:v>42521.53125</c:v>
                </c:pt>
                <c:pt idx="68">
                  <c:v>42526.291666666664</c:v>
                </c:pt>
                <c:pt idx="69">
                  <c:v>42528.5</c:v>
                </c:pt>
                <c:pt idx="70">
                  <c:v>42534.409722222219</c:v>
                </c:pt>
                <c:pt idx="71">
                  <c:v>42539.541666666664</c:v>
                </c:pt>
                <c:pt idx="72">
                  <c:v>42546.520833333336</c:v>
                </c:pt>
              </c:numCache>
            </c:numRef>
          </c:cat>
          <c:val>
            <c:numRef>
              <c:f>'SJMexHat RK 421'!$R$27:$R$101</c:f>
              <c:numCache>
                <c:formatCode>#,##0.00</c:formatCode>
                <c:ptCount val="75"/>
                <c:pt idx="0">
                  <c:v>2</c:v>
                </c:pt>
                <c:pt idx="3">
                  <c:v>0.315</c:v>
                </c:pt>
                <c:pt idx="4">
                  <c:v>0.315</c:v>
                </c:pt>
                <c:pt idx="5">
                  <c:v>8.4000000000000005E-2</c:v>
                </c:pt>
                <c:pt idx="6">
                  <c:v>2</c:v>
                </c:pt>
                <c:pt idx="7">
                  <c:v>0.56899999999999995</c:v>
                </c:pt>
                <c:pt idx="8">
                  <c:v>0.04</c:v>
                </c:pt>
                <c:pt idx="9">
                  <c:v>8.3000000000000004E-2</c:v>
                </c:pt>
                <c:pt idx="10">
                  <c:v>2</c:v>
                </c:pt>
                <c:pt idx="11">
                  <c:v>2</c:v>
                </c:pt>
                <c:pt idx="12">
                  <c:v>2</c:v>
                </c:pt>
                <c:pt idx="13">
                  <c:v>12</c:v>
                </c:pt>
                <c:pt idx="14">
                  <c:v>2</c:v>
                </c:pt>
                <c:pt idx="15">
                  <c:v>1</c:v>
                </c:pt>
                <c:pt idx="16">
                  <c:v>1</c:v>
                </c:pt>
                <c:pt idx="17">
                  <c:v>2</c:v>
                </c:pt>
                <c:pt idx="18">
                  <c:v>2</c:v>
                </c:pt>
                <c:pt idx="19">
                  <c:v>0.06</c:v>
                </c:pt>
                <c:pt idx="20">
                  <c:v>12</c:v>
                </c:pt>
                <c:pt idx="21">
                  <c:v>2</c:v>
                </c:pt>
                <c:pt idx="22">
                  <c:v>0.503</c:v>
                </c:pt>
                <c:pt idx="23">
                  <c:v>0.5</c:v>
                </c:pt>
                <c:pt idx="24">
                  <c:v>0.5</c:v>
                </c:pt>
                <c:pt idx="25">
                  <c:v>0.5</c:v>
                </c:pt>
                <c:pt idx="26">
                  <c:v>0.311</c:v>
                </c:pt>
                <c:pt idx="27">
                  <c:v>2</c:v>
                </c:pt>
                <c:pt idx="28">
                  <c:v>0.5</c:v>
                </c:pt>
                <c:pt idx="29">
                  <c:v>0.5</c:v>
                </c:pt>
                <c:pt idx="30">
                  <c:v>0.06</c:v>
                </c:pt>
                <c:pt idx="31">
                  <c:v>0.06</c:v>
                </c:pt>
                <c:pt idx="32">
                  <c:v>0.46</c:v>
                </c:pt>
                <c:pt idx="33">
                  <c:v>8.5000000000000006E-2</c:v>
                </c:pt>
                <c:pt idx="34">
                  <c:v>6.8000000000000005E-2</c:v>
                </c:pt>
                <c:pt idx="35">
                  <c:v>0.06</c:v>
                </c:pt>
                <c:pt idx="36">
                  <c:v>0.06</c:v>
                </c:pt>
                <c:pt idx="37">
                  <c:v>0.12</c:v>
                </c:pt>
                <c:pt idx="38">
                  <c:v>9.0999999999999998E-2</c:v>
                </c:pt>
                <c:pt idx="39">
                  <c:v>37</c:v>
                </c:pt>
                <c:pt idx="40">
                  <c:v>66</c:v>
                </c:pt>
                <c:pt idx="41">
                  <c:v>0.65</c:v>
                </c:pt>
                <c:pt idx="42">
                  <c:v>0.06</c:v>
                </c:pt>
                <c:pt idx="43">
                  <c:v>0.3</c:v>
                </c:pt>
                <c:pt idx="44">
                  <c:v>0.3</c:v>
                </c:pt>
                <c:pt idx="45">
                  <c:v>0.06</c:v>
                </c:pt>
                <c:pt idx="46">
                  <c:v>3</c:v>
                </c:pt>
                <c:pt idx="47">
                  <c:v>0.46</c:v>
                </c:pt>
                <c:pt idx="48">
                  <c:v>0.3</c:v>
                </c:pt>
                <c:pt idx="49">
                  <c:v>0.104</c:v>
                </c:pt>
                <c:pt idx="50">
                  <c:v>0.1</c:v>
                </c:pt>
                <c:pt idx="51">
                  <c:v>0.1</c:v>
                </c:pt>
                <c:pt idx="52">
                  <c:v>0.1</c:v>
                </c:pt>
                <c:pt idx="53">
                  <c:v>0.1</c:v>
                </c:pt>
                <c:pt idx="54">
                  <c:v>0.1</c:v>
                </c:pt>
                <c:pt idx="55">
                  <c:v>0.06</c:v>
                </c:pt>
                <c:pt idx="56">
                  <c:v>0.1</c:v>
                </c:pt>
                <c:pt idx="57">
                  <c:v>0.1</c:v>
                </c:pt>
                <c:pt idx="58">
                  <c:v>0.1</c:v>
                </c:pt>
                <c:pt idx="59">
                  <c:v>0.1</c:v>
                </c:pt>
                <c:pt idx="60">
                  <c:v>0.1</c:v>
                </c:pt>
                <c:pt idx="61">
                  <c:v>0.1</c:v>
                </c:pt>
                <c:pt idx="62">
                  <c:v>0.1</c:v>
                </c:pt>
                <c:pt idx="63">
                  <c:v>0.1</c:v>
                </c:pt>
                <c:pt idx="64">
                  <c:v>0.14499999999999999</c:v>
                </c:pt>
                <c:pt idx="65">
                  <c:v>0.1</c:v>
                </c:pt>
                <c:pt idx="66">
                  <c:v>0.124</c:v>
                </c:pt>
                <c:pt idx="67">
                  <c:v>0.185</c:v>
                </c:pt>
                <c:pt idx="68">
                  <c:v>0.499</c:v>
                </c:pt>
                <c:pt idx="69">
                  <c:v>0.67</c:v>
                </c:pt>
                <c:pt idx="70">
                  <c:v>0.71699999999999997</c:v>
                </c:pt>
                <c:pt idx="71">
                  <c:v>0.34300000000000003</c:v>
                </c:pt>
                <c:pt idx="72">
                  <c:v>0.1</c:v>
                </c:pt>
              </c:numCache>
            </c:numRef>
          </c:val>
          <c:extLst>
            <c:ext xmlns:c16="http://schemas.microsoft.com/office/drawing/2014/chart" uri="{C3380CC4-5D6E-409C-BE32-E72D297353CC}">
              <c16:uniqueId val="{00000000-43E6-4266-9977-321689713D5D}"/>
            </c:ext>
          </c:extLst>
        </c:ser>
        <c:dLbls>
          <c:showLegendKey val="0"/>
          <c:showVal val="0"/>
          <c:showCatName val="0"/>
          <c:showSerName val="0"/>
          <c:showPercent val="0"/>
          <c:showBubbleSize val="0"/>
        </c:dLbls>
        <c:gapWidth val="219"/>
        <c:overlap val="100"/>
        <c:axId val="947257008"/>
        <c:axId val="947257400"/>
        <c:extLst/>
      </c:barChart>
      <c:catAx>
        <c:axId val="947257008"/>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7257400"/>
        <c:crossesAt val="1.0000000000000004E-5"/>
        <c:auto val="0"/>
        <c:lblAlgn val="ctr"/>
        <c:lblOffset val="100"/>
        <c:tickLblSkip val="5"/>
        <c:tickMarkSkip val="5"/>
        <c:noMultiLvlLbl val="0"/>
      </c:catAx>
      <c:valAx>
        <c:axId val="947257400"/>
        <c:scaling>
          <c:logBase val="10"/>
          <c:orientation val="minMax"/>
          <c:min val="1.0000000000000002E-2"/>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3.0486263181599343E-2"/>
              <c:y val="0.18997229512977543"/>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0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7257008"/>
        <c:crosses val="autoZero"/>
        <c:crossBetween val="between"/>
      </c:valAx>
      <c:spPr>
        <a:noFill/>
        <a:ln>
          <a:solidFill>
            <a:schemeClr val="tx1">
              <a:lumMod val="75000"/>
              <a:lumOff val="25000"/>
            </a:schemeClr>
          </a:solidFill>
        </a:ln>
        <a:effectLst/>
      </c:spPr>
    </c:plotArea>
    <c:legend>
      <c:legendPos val="t"/>
      <c:layout>
        <c:manualLayout>
          <c:xMode val="edge"/>
          <c:yMode val="edge"/>
          <c:x val="0.43501659287270628"/>
          <c:y val="0.15770338833902975"/>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'SJMexHat RK 421'!$A$1</c:f>
          <c:strCache>
            <c:ptCount val="1"/>
            <c:pt idx="0">
              <c:v>San Juan at Mexican Hat (RK 421)</c:v>
            </c:pt>
          </c:strCache>
        </c:strRef>
      </c:tx>
      <c:layout>
        <c:manualLayout>
          <c:xMode val="edge"/>
          <c:yMode val="edge"/>
          <c:x val="0.25885702726520321"/>
          <c:y val="3.4618184407983983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'SJMexHat RK 421'!$Q$26</c:f>
              <c:strCache>
                <c:ptCount val="1"/>
                <c:pt idx="0">
                  <c:v>Iron</c:v>
                </c:pt>
              </c:strCache>
            </c:strRef>
          </c:tx>
          <c:spPr>
            <a:solidFill>
              <a:schemeClr val="tx1">
                <a:lumMod val="65000"/>
                <a:lumOff val="35000"/>
              </a:schemeClr>
            </a:solidFill>
            <a:ln>
              <a:noFill/>
            </a:ln>
            <a:effectLst/>
          </c:spPr>
          <c:invertIfNegative val="0"/>
          <c:cat>
            <c:numRef>
              <c:f>'SJMexHat RK 421'!$F$27:$F$143</c:f>
              <c:numCache>
                <c:formatCode>m/d/yyyy</c:formatCode>
                <c:ptCount val="117"/>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42228.440972222219</c:v>
                </c:pt>
                <c:pt idx="10">
                  <c:v>42228.712500000001</c:v>
                </c:pt>
                <c:pt idx="11">
                  <c:v>42228.743055555555</c:v>
                </c:pt>
                <c:pt idx="12">
                  <c:v>42229.503472222219</c:v>
                </c:pt>
                <c:pt idx="13">
                  <c:v>42230.427083333336</c:v>
                </c:pt>
                <c:pt idx="14">
                  <c:v>42230.488194444442</c:v>
                </c:pt>
                <c:pt idx="15">
                  <c:v>42231.447916666664</c:v>
                </c:pt>
                <c:pt idx="16">
                  <c:v>42231.447916666664</c:v>
                </c:pt>
                <c:pt idx="17">
                  <c:v>42231.50277777778</c:v>
                </c:pt>
                <c:pt idx="18">
                  <c:v>42232.498611111114</c:v>
                </c:pt>
                <c:pt idx="19">
                  <c:v>42232.53125</c:v>
                </c:pt>
                <c:pt idx="20">
                  <c:v>42233.440972222219</c:v>
                </c:pt>
                <c:pt idx="21">
                  <c:v>42233.62777777778</c:v>
                </c:pt>
                <c:pt idx="22">
                  <c:v>42234.496527777781</c:v>
                </c:pt>
                <c:pt idx="23">
                  <c:v>42234.53125</c:v>
                </c:pt>
                <c:pt idx="24">
                  <c:v>42235.4375</c:v>
                </c:pt>
                <c:pt idx="25">
                  <c:v>42235.510416666664</c:v>
                </c:pt>
                <c:pt idx="26">
                  <c:v>42235.543749999997</c:v>
                </c:pt>
                <c:pt idx="27">
                  <c:v>42236.288888888892</c:v>
                </c:pt>
                <c:pt idx="28">
                  <c:v>42240.542361111111</c:v>
                </c:pt>
                <c:pt idx="29">
                  <c:v>42241.479166666664</c:v>
                </c:pt>
                <c:pt idx="30">
                  <c:v>42242.439583333333</c:v>
                </c:pt>
                <c:pt idx="31">
                  <c:v>42243.486111111109</c:v>
                </c:pt>
                <c:pt idx="32">
                  <c:v>42257.493055555555</c:v>
                </c:pt>
                <c:pt idx="33">
                  <c:v>42262.420138888891</c:v>
                </c:pt>
                <c:pt idx="34">
                  <c:v>42262.420138888891</c:v>
                </c:pt>
                <c:pt idx="35">
                  <c:v>42268.614583333336</c:v>
                </c:pt>
                <c:pt idx="36">
                  <c:v>42268.614583333336</c:v>
                </c:pt>
                <c:pt idx="37">
                  <c:v>42271.420138888891</c:v>
                </c:pt>
                <c:pt idx="38">
                  <c:v>42271.420138888891</c:v>
                </c:pt>
                <c:pt idx="39">
                  <c:v>42275.517361111109</c:v>
                </c:pt>
                <c:pt idx="40">
                  <c:v>42275.517361111109</c:v>
                </c:pt>
                <c:pt idx="41">
                  <c:v>42277.475694444445</c:v>
                </c:pt>
                <c:pt idx="42">
                  <c:v>42277.475694444445</c:v>
                </c:pt>
                <c:pt idx="43">
                  <c:v>42282.525000000001</c:v>
                </c:pt>
                <c:pt idx="44">
                  <c:v>42282.525000000001</c:v>
                </c:pt>
                <c:pt idx="45">
                  <c:v>42285.508333333331</c:v>
                </c:pt>
                <c:pt idx="46">
                  <c:v>42285.508333333331</c:v>
                </c:pt>
                <c:pt idx="47">
                  <c:v>42289.538194444445</c:v>
                </c:pt>
                <c:pt idx="48">
                  <c:v>42289.538194444445</c:v>
                </c:pt>
                <c:pt idx="49">
                  <c:v>42417.375</c:v>
                </c:pt>
                <c:pt idx="50">
                  <c:v>42424.388888888891</c:v>
                </c:pt>
                <c:pt idx="51">
                  <c:v>42430.375</c:v>
                </c:pt>
                <c:pt idx="52">
                  <c:v>42430.381944444445</c:v>
                </c:pt>
                <c:pt idx="53">
                  <c:v>42438.479166666664</c:v>
                </c:pt>
                <c:pt idx="54">
                  <c:v>42444.489583333336</c:v>
                </c:pt>
                <c:pt idx="55">
                  <c:v>42451.461805555555</c:v>
                </c:pt>
                <c:pt idx="56">
                  <c:v>42451.517361111109</c:v>
                </c:pt>
                <c:pt idx="57">
                  <c:v>42458.371527777781</c:v>
                </c:pt>
                <c:pt idx="58">
                  <c:v>42464.645833333336</c:v>
                </c:pt>
                <c:pt idx="59">
                  <c:v>42472.46875</c:v>
                </c:pt>
                <c:pt idx="60">
                  <c:v>42479.397916666669</c:v>
                </c:pt>
                <c:pt idx="61">
                  <c:v>42486.354166666664</c:v>
                </c:pt>
                <c:pt idx="62">
                  <c:v>42492.458333333336</c:v>
                </c:pt>
                <c:pt idx="63">
                  <c:v>42499.75</c:v>
                </c:pt>
                <c:pt idx="64">
                  <c:v>42505.395833333336</c:v>
                </c:pt>
                <c:pt idx="65">
                  <c:v>42511.53125</c:v>
                </c:pt>
                <c:pt idx="66">
                  <c:v>42521.479166666664</c:v>
                </c:pt>
                <c:pt idx="67">
                  <c:v>42521.53125</c:v>
                </c:pt>
                <c:pt idx="68">
                  <c:v>42526.291666666664</c:v>
                </c:pt>
                <c:pt idx="69">
                  <c:v>42528.5</c:v>
                </c:pt>
                <c:pt idx="70">
                  <c:v>42534.409722222219</c:v>
                </c:pt>
                <c:pt idx="71">
                  <c:v>42539.541666666664</c:v>
                </c:pt>
                <c:pt idx="72">
                  <c:v>42546.520833333336</c:v>
                </c:pt>
              </c:numCache>
            </c:numRef>
          </c:cat>
          <c:val>
            <c:numRef>
              <c:f>'SJMexHat RK 421'!$Q$27:$Q$101</c:f>
              <c:numCache>
                <c:formatCode>#,##0.00</c:formatCode>
                <c:ptCount val="75"/>
                <c:pt idx="0">
                  <c:v>144</c:v>
                </c:pt>
                <c:pt idx="1">
                  <c:v>17</c:v>
                </c:pt>
                <c:pt idx="2">
                  <c:v>17</c:v>
                </c:pt>
                <c:pt idx="3">
                  <c:v>140</c:v>
                </c:pt>
                <c:pt idx="4">
                  <c:v>100</c:v>
                </c:pt>
                <c:pt idx="5">
                  <c:v>17</c:v>
                </c:pt>
                <c:pt idx="6">
                  <c:v>382</c:v>
                </c:pt>
                <c:pt idx="7">
                  <c:v>787</c:v>
                </c:pt>
                <c:pt idx="8">
                  <c:v>330.4</c:v>
                </c:pt>
                <c:pt idx="9">
                  <c:v>17</c:v>
                </c:pt>
                <c:pt idx="10">
                  <c:v>100</c:v>
                </c:pt>
                <c:pt idx="11">
                  <c:v>100</c:v>
                </c:pt>
                <c:pt idx="12">
                  <c:v>143</c:v>
                </c:pt>
                <c:pt idx="13">
                  <c:v>3700</c:v>
                </c:pt>
                <c:pt idx="14">
                  <c:v>100</c:v>
                </c:pt>
                <c:pt idx="15">
                  <c:v>14</c:v>
                </c:pt>
                <c:pt idx="16">
                  <c:v>10</c:v>
                </c:pt>
                <c:pt idx="17">
                  <c:v>100</c:v>
                </c:pt>
                <c:pt idx="18">
                  <c:v>100</c:v>
                </c:pt>
                <c:pt idx="19">
                  <c:v>17</c:v>
                </c:pt>
                <c:pt idx="20">
                  <c:v>13000</c:v>
                </c:pt>
                <c:pt idx="21">
                  <c:v>100</c:v>
                </c:pt>
                <c:pt idx="22">
                  <c:v>100</c:v>
                </c:pt>
                <c:pt idx="23">
                  <c:v>260</c:v>
                </c:pt>
                <c:pt idx="24">
                  <c:v>31</c:v>
                </c:pt>
                <c:pt idx="25">
                  <c:v>12</c:v>
                </c:pt>
                <c:pt idx="26">
                  <c:v>100</c:v>
                </c:pt>
                <c:pt idx="27">
                  <c:v>100</c:v>
                </c:pt>
                <c:pt idx="28">
                  <c:v>10</c:v>
                </c:pt>
                <c:pt idx="29">
                  <c:v>10</c:v>
                </c:pt>
                <c:pt idx="30">
                  <c:v>17</c:v>
                </c:pt>
                <c:pt idx="31">
                  <c:v>17</c:v>
                </c:pt>
                <c:pt idx="32">
                  <c:v>250</c:v>
                </c:pt>
                <c:pt idx="33">
                  <c:v>17</c:v>
                </c:pt>
                <c:pt idx="34">
                  <c:v>17</c:v>
                </c:pt>
                <c:pt idx="35">
                  <c:v>17</c:v>
                </c:pt>
                <c:pt idx="36">
                  <c:v>17</c:v>
                </c:pt>
                <c:pt idx="37">
                  <c:v>17</c:v>
                </c:pt>
                <c:pt idx="38">
                  <c:v>17</c:v>
                </c:pt>
                <c:pt idx="39">
                  <c:v>46000</c:v>
                </c:pt>
                <c:pt idx="40">
                  <c:v>96000</c:v>
                </c:pt>
                <c:pt idx="41">
                  <c:v>520</c:v>
                </c:pt>
                <c:pt idx="42">
                  <c:v>17</c:v>
                </c:pt>
                <c:pt idx="43">
                  <c:v>20</c:v>
                </c:pt>
                <c:pt idx="44">
                  <c:v>390</c:v>
                </c:pt>
                <c:pt idx="45">
                  <c:v>25</c:v>
                </c:pt>
                <c:pt idx="46">
                  <c:v>590</c:v>
                </c:pt>
                <c:pt idx="47">
                  <c:v>17</c:v>
                </c:pt>
                <c:pt idx="48">
                  <c:v>23</c:v>
                </c:pt>
                <c:pt idx="49">
                  <c:v>37.200000000000003</c:v>
                </c:pt>
                <c:pt idx="50">
                  <c:v>20</c:v>
                </c:pt>
                <c:pt idx="51">
                  <c:v>20</c:v>
                </c:pt>
                <c:pt idx="52">
                  <c:v>20</c:v>
                </c:pt>
                <c:pt idx="53">
                  <c:v>20</c:v>
                </c:pt>
                <c:pt idx="54">
                  <c:v>20</c:v>
                </c:pt>
                <c:pt idx="55">
                  <c:v>17</c:v>
                </c:pt>
                <c:pt idx="56">
                  <c:v>20</c:v>
                </c:pt>
                <c:pt idx="57">
                  <c:v>20</c:v>
                </c:pt>
                <c:pt idx="58">
                  <c:v>20</c:v>
                </c:pt>
                <c:pt idx="59">
                  <c:v>20</c:v>
                </c:pt>
                <c:pt idx="60">
                  <c:v>83.5</c:v>
                </c:pt>
                <c:pt idx="61">
                  <c:v>20</c:v>
                </c:pt>
                <c:pt idx="62">
                  <c:v>20</c:v>
                </c:pt>
                <c:pt idx="63">
                  <c:v>20</c:v>
                </c:pt>
                <c:pt idx="64">
                  <c:v>29.9</c:v>
                </c:pt>
                <c:pt idx="65">
                  <c:v>26.9</c:v>
                </c:pt>
                <c:pt idx="66">
                  <c:v>27.2</c:v>
                </c:pt>
                <c:pt idx="67">
                  <c:v>42.1</c:v>
                </c:pt>
                <c:pt idx="68">
                  <c:v>88.8</c:v>
                </c:pt>
                <c:pt idx="69">
                  <c:v>96</c:v>
                </c:pt>
                <c:pt idx="70">
                  <c:v>101</c:v>
                </c:pt>
                <c:pt idx="71">
                  <c:v>49.2</c:v>
                </c:pt>
                <c:pt idx="72">
                  <c:v>20</c:v>
                </c:pt>
              </c:numCache>
            </c:numRef>
          </c:val>
          <c:extLst>
            <c:ext xmlns:c16="http://schemas.microsoft.com/office/drawing/2014/chart" uri="{C3380CC4-5D6E-409C-BE32-E72D297353CC}">
              <c16:uniqueId val="{00000000-55B9-4296-9075-74406D7C651B}"/>
            </c:ext>
          </c:extLst>
        </c:ser>
        <c:dLbls>
          <c:showLegendKey val="0"/>
          <c:showVal val="0"/>
          <c:showCatName val="0"/>
          <c:showSerName val="0"/>
          <c:showPercent val="0"/>
          <c:showBubbleSize val="0"/>
        </c:dLbls>
        <c:gapWidth val="219"/>
        <c:overlap val="100"/>
        <c:axId val="947258184"/>
        <c:axId val="947258576"/>
        <c:extLst/>
      </c:barChart>
      <c:catAx>
        <c:axId val="947258184"/>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7258576"/>
        <c:crossesAt val="1.0000000000000003E-4"/>
        <c:auto val="0"/>
        <c:lblAlgn val="ctr"/>
        <c:lblOffset val="100"/>
        <c:tickLblSkip val="5"/>
        <c:tickMarkSkip val="5"/>
        <c:noMultiLvlLbl val="0"/>
      </c:catAx>
      <c:valAx>
        <c:axId val="947258576"/>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7258184"/>
        <c:crosses val="autoZero"/>
        <c:crossBetween val="between"/>
      </c:valAx>
      <c:spPr>
        <a:noFill/>
        <a:ln>
          <a:solidFill>
            <a:schemeClr val="tx1">
              <a:lumMod val="75000"/>
              <a:lumOff val="25000"/>
            </a:schemeClr>
          </a:solidFill>
        </a:ln>
        <a:effectLst/>
      </c:spPr>
    </c:plotArea>
    <c:legend>
      <c:legendPos val="t"/>
      <c:layout>
        <c:manualLayout>
          <c:xMode val="edge"/>
          <c:yMode val="edge"/>
          <c:x val="0.41070417825662742"/>
          <c:y val="0.1403093805062478"/>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'SJMexHat RK 421'!$A$1</c:f>
          <c:strCache>
            <c:ptCount val="1"/>
            <c:pt idx="0">
              <c:v>San Juan at Mexican Hat (RK 421)</c:v>
            </c:pt>
          </c:strCache>
        </c:strRef>
      </c:tx>
      <c:layout>
        <c:manualLayout>
          <c:xMode val="edge"/>
          <c:yMode val="edge"/>
          <c:x val="0.27891803411152599"/>
          <c:y val="3.488640444850476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'SJMexHat RK 421'!$AD$26</c:f>
              <c:strCache>
                <c:ptCount val="1"/>
                <c:pt idx="0">
                  <c:v>Zinc</c:v>
                </c:pt>
              </c:strCache>
            </c:strRef>
          </c:tx>
          <c:spPr>
            <a:solidFill>
              <a:schemeClr val="tx2">
                <a:lumMod val="60000"/>
                <a:lumOff val="40000"/>
              </a:schemeClr>
            </a:solidFill>
            <a:ln>
              <a:noFill/>
            </a:ln>
            <a:effectLst/>
          </c:spPr>
          <c:invertIfNegative val="0"/>
          <c:cat>
            <c:numRef>
              <c:f>'SJMexHat RK 421'!$F$27:$F$143</c:f>
              <c:numCache>
                <c:formatCode>m/d/yyyy</c:formatCode>
                <c:ptCount val="117"/>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42228.440972222219</c:v>
                </c:pt>
                <c:pt idx="10">
                  <c:v>42228.712500000001</c:v>
                </c:pt>
                <c:pt idx="11">
                  <c:v>42228.743055555555</c:v>
                </c:pt>
                <c:pt idx="12">
                  <c:v>42229.503472222219</c:v>
                </c:pt>
                <c:pt idx="13">
                  <c:v>42230.427083333336</c:v>
                </c:pt>
                <c:pt idx="14">
                  <c:v>42230.488194444442</c:v>
                </c:pt>
                <c:pt idx="15">
                  <c:v>42231.447916666664</c:v>
                </c:pt>
                <c:pt idx="16">
                  <c:v>42231.447916666664</c:v>
                </c:pt>
                <c:pt idx="17">
                  <c:v>42231.50277777778</c:v>
                </c:pt>
                <c:pt idx="18">
                  <c:v>42232.498611111114</c:v>
                </c:pt>
                <c:pt idx="19">
                  <c:v>42232.53125</c:v>
                </c:pt>
                <c:pt idx="20">
                  <c:v>42233.440972222219</c:v>
                </c:pt>
                <c:pt idx="21">
                  <c:v>42233.62777777778</c:v>
                </c:pt>
                <c:pt idx="22">
                  <c:v>42234.496527777781</c:v>
                </c:pt>
                <c:pt idx="23">
                  <c:v>42234.53125</c:v>
                </c:pt>
                <c:pt idx="24">
                  <c:v>42235.4375</c:v>
                </c:pt>
                <c:pt idx="25">
                  <c:v>42235.510416666664</c:v>
                </c:pt>
                <c:pt idx="26">
                  <c:v>42235.543749999997</c:v>
                </c:pt>
                <c:pt idx="27">
                  <c:v>42236.288888888892</c:v>
                </c:pt>
                <c:pt idx="28">
                  <c:v>42240.542361111111</c:v>
                </c:pt>
                <c:pt idx="29">
                  <c:v>42241.479166666664</c:v>
                </c:pt>
                <c:pt idx="30">
                  <c:v>42242.439583333333</c:v>
                </c:pt>
                <c:pt idx="31">
                  <c:v>42243.486111111109</c:v>
                </c:pt>
                <c:pt idx="32">
                  <c:v>42257.493055555555</c:v>
                </c:pt>
                <c:pt idx="33">
                  <c:v>42262.420138888891</c:v>
                </c:pt>
                <c:pt idx="34">
                  <c:v>42262.420138888891</c:v>
                </c:pt>
                <c:pt idx="35">
                  <c:v>42268.614583333336</c:v>
                </c:pt>
                <c:pt idx="36">
                  <c:v>42268.614583333336</c:v>
                </c:pt>
                <c:pt idx="37">
                  <c:v>42271.420138888891</c:v>
                </c:pt>
                <c:pt idx="38">
                  <c:v>42271.420138888891</c:v>
                </c:pt>
                <c:pt idx="39">
                  <c:v>42275.517361111109</c:v>
                </c:pt>
                <c:pt idx="40">
                  <c:v>42275.517361111109</c:v>
                </c:pt>
                <c:pt idx="41">
                  <c:v>42277.475694444445</c:v>
                </c:pt>
                <c:pt idx="42">
                  <c:v>42277.475694444445</c:v>
                </c:pt>
                <c:pt idx="43">
                  <c:v>42282.525000000001</c:v>
                </c:pt>
                <c:pt idx="44">
                  <c:v>42282.525000000001</c:v>
                </c:pt>
                <c:pt idx="45">
                  <c:v>42285.508333333331</c:v>
                </c:pt>
                <c:pt idx="46">
                  <c:v>42285.508333333331</c:v>
                </c:pt>
                <c:pt idx="47">
                  <c:v>42289.538194444445</c:v>
                </c:pt>
                <c:pt idx="48">
                  <c:v>42289.538194444445</c:v>
                </c:pt>
                <c:pt idx="49">
                  <c:v>42417.375</c:v>
                </c:pt>
                <c:pt idx="50">
                  <c:v>42424.388888888891</c:v>
                </c:pt>
                <c:pt idx="51">
                  <c:v>42430.375</c:v>
                </c:pt>
                <c:pt idx="52">
                  <c:v>42430.381944444445</c:v>
                </c:pt>
                <c:pt idx="53">
                  <c:v>42438.479166666664</c:v>
                </c:pt>
                <c:pt idx="54">
                  <c:v>42444.489583333336</c:v>
                </c:pt>
                <c:pt idx="55">
                  <c:v>42451.461805555555</c:v>
                </c:pt>
                <c:pt idx="56">
                  <c:v>42451.517361111109</c:v>
                </c:pt>
                <c:pt idx="57">
                  <c:v>42458.371527777781</c:v>
                </c:pt>
                <c:pt idx="58">
                  <c:v>42464.645833333336</c:v>
                </c:pt>
                <c:pt idx="59">
                  <c:v>42472.46875</c:v>
                </c:pt>
                <c:pt idx="60">
                  <c:v>42479.397916666669</c:v>
                </c:pt>
                <c:pt idx="61">
                  <c:v>42486.354166666664</c:v>
                </c:pt>
                <c:pt idx="62">
                  <c:v>42492.458333333336</c:v>
                </c:pt>
                <c:pt idx="63">
                  <c:v>42499.75</c:v>
                </c:pt>
                <c:pt idx="64">
                  <c:v>42505.395833333336</c:v>
                </c:pt>
                <c:pt idx="65">
                  <c:v>42511.53125</c:v>
                </c:pt>
                <c:pt idx="66">
                  <c:v>42521.479166666664</c:v>
                </c:pt>
                <c:pt idx="67">
                  <c:v>42521.53125</c:v>
                </c:pt>
                <c:pt idx="68">
                  <c:v>42526.291666666664</c:v>
                </c:pt>
                <c:pt idx="69">
                  <c:v>42528.5</c:v>
                </c:pt>
                <c:pt idx="70">
                  <c:v>42534.409722222219</c:v>
                </c:pt>
                <c:pt idx="71">
                  <c:v>42539.541666666664</c:v>
                </c:pt>
                <c:pt idx="72">
                  <c:v>42546.520833333336</c:v>
                </c:pt>
              </c:numCache>
            </c:numRef>
          </c:cat>
          <c:val>
            <c:numRef>
              <c:f>'SJMexHat RK 421'!$AD$27:$AD$101</c:f>
              <c:numCache>
                <c:formatCode>#,##0.00</c:formatCode>
                <c:ptCount val="75"/>
                <c:pt idx="0">
                  <c:v>14.200000000000001</c:v>
                </c:pt>
                <c:pt idx="1">
                  <c:v>2.8</c:v>
                </c:pt>
                <c:pt idx="2">
                  <c:v>2.8</c:v>
                </c:pt>
                <c:pt idx="3">
                  <c:v>17.600000000000001</c:v>
                </c:pt>
                <c:pt idx="4">
                  <c:v>18.5</c:v>
                </c:pt>
                <c:pt idx="5">
                  <c:v>2.8</c:v>
                </c:pt>
                <c:pt idx="6">
                  <c:v>12.4</c:v>
                </c:pt>
                <c:pt idx="7">
                  <c:v>17.399999999999999</c:v>
                </c:pt>
                <c:pt idx="8">
                  <c:v>2</c:v>
                </c:pt>
                <c:pt idx="9">
                  <c:v>3</c:v>
                </c:pt>
                <c:pt idx="10">
                  <c:v>14.200000000000001</c:v>
                </c:pt>
                <c:pt idx="11">
                  <c:v>16.100000000000001</c:v>
                </c:pt>
                <c:pt idx="12">
                  <c:v>19.8</c:v>
                </c:pt>
                <c:pt idx="13">
                  <c:v>42</c:v>
                </c:pt>
                <c:pt idx="14">
                  <c:v>5</c:v>
                </c:pt>
                <c:pt idx="15">
                  <c:v>5</c:v>
                </c:pt>
                <c:pt idx="16">
                  <c:v>5</c:v>
                </c:pt>
                <c:pt idx="17">
                  <c:v>6.18</c:v>
                </c:pt>
                <c:pt idx="18">
                  <c:v>13.799999999999999</c:v>
                </c:pt>
                <c:pt idx="19">
                  <c:v>2.8</c:v>
                </c:pt>
                <c:pt idx="20">
                  <c:v>45</c:v>
                </c:pt>
                <c:pt idx="21">
                  <c:v>5</c:v>
                </c:pt>
                <c:pt idx="22">
                  <c:v>20.400000000000002</c:v>
                </c:pt>
                <c:pt idx="23">
                  <c:v>3</c:v>
                </c:pt>
                <c:pt idx="24">
                  <c:v>2.5</c:v>
                </c:pt>
                <c:pt idx="25">
                  <c:v>2.8</c:v>
                </c:pt>
                <c:pt idx="26">
                  <c:v>9.2899999999999991</c:v>
                </c:pt>
                <c:pt idx="27">
                  <c:v>8.35</c:v>
                </c:pt>
                <c:pt idx="28">
                  <c:v>2.9</c:v>
                </c:pt>
                <c:pt idx="29">
                  <c:v>2.5</c:v>
                </c:pt>
                <c:pt idx="30">
                  <c:v>2.8</c:v>
                </c:pt>
                <c:pt idx="31">
                  <c:v>2.8</c:v>
                </c:pt>
                <c:pt idx="32">
                  <c:v>3.4</c:v>
                </c:pt>
                <c:pt idx="33">
                  <c:v>3</c:v>
                </c:pt>
                <c:pt idx="34">
                  <c:v>3.1</c:v>
                </c:pt>
                <c:pt idx="35">
                  <c:v>2.8</c:v>
                </c:pt>
                <c:pt idx="36">
                  <c:v>2.8</c:v>
                </c:pt>
                <c:pt idx="37">
                  <c:v>3.6</c:v>
                </c:pt>
                <c:pt idx="38">
                  <c:v>3.7</c:v>
                </c:pt>
                <c:pt idx="39">
                  <c:v>160</c:v>
                </c:pt>
                <c:pt idx="40">
                  <c:v>310</c:v>
                </c:pt>
                <c:pt idx="41">
                  <c:v>5.5</c:v>
                </c:pt>
                <c:pt idx="42">
                  <c:v>2.8</c:v>
                </c:pt>
                <c:pt idx="43">
                  <c:v>4</c:v>
                </c:pt>
                <c:pt idx="44">
                  <c:v>4.3</c:v>
                </c:pt>
                <c:pt idx="45">
                  <c:v>2.9</c:v>
                </c:pt>
                <c:pt idx="46">
                  <c:v>11</c:v>
                </c:pt>
                <c:pt idx="47">
                  <c:v>3.3</c:v>
                </c:pt>
                <c:pt idx="48">
                  <c:v>4.8</c:v>
                </c:pt>
                <c:pt idx="49">
                  <c:v>10</c:v>
                </c:pt>
                <c:pt idx="50">
                  <c:v>10</c:v>
                </c:pt>
                <c:pt idx="51">
                  <c:v>10</c:v>
                </c:pt>
                <c:pt idx="52">
                  <c:v>11.307</c:v>
                </c:pt>
                <c:pt idx="53">
                  <c:v>10</c:v>
                </c:pt>
                <c:pt idx="54">
                  <c:v>10</c:v>
                </c:pt>
                <c:pt idx="55">
                  <c:v>2.8</c:v>
                </c:pt>
                <c:pt idx="56">
                  <c:v>10</c:v>
                </c:pt>
                <c:pt idx="57">
                  <c:v>10</c:v>
                </c:pt>
                <c:pt idx="58">
                  <c:v>10</c:v>
                </c:pt>
                <c:pt idx="59">
                  <c:v>10</c:v>
                </c:pt>
                <c:pt idx="60">
                  <c:v>10</c:v>
                </c:pt>
                <c:pt idx="61">
                  <c:v>10</c:v>
                </c:pt>
                <c:pt idx="62">
                  <c:v>10</c:v>
                </c:pt>
                <c:pt idx="63">
                  <c:v>10</c:v>
                </c:pt>
                <c:pt idx="64">
                  <c:v>18.806000000000001</c:v>
                </c:pt>
                <c:pt idx="65">
                  <c:v>10</c:v>
                </c:pt>
                <c:pt idx="66">
                  <c:v>10</c:v>
                </c:pt>
                <c:pt idx="67">
                  <c:v>10</c:v>
                </c:pt>
                <c:pt idx="68">
                  <c:v>10</c:v>
                </c:pt>
                <c:pt idx="69">
                  <c:v>3.4</c:v>
                </c:pt>
                <c:pt idx="70">
                  <c:v>10</c:v>
                </c:pt>
                <c:pt idx="71">
                  <c:v>10</c:v>
                </c:pt>
                <c:pt idx="72">
                  <c:v>10</c:v>
                </c:pt>
              </c:numCache>
            </c:numRef>
          </c:val>
          <c:extLst>
            <c:ext xmlns:c16="http://schemas.microsoft.com/office/drawing/2014/chart" uri="{C3380CC4-5D6E-409C-BE32-E72D297353CC}">
              <c16:uniqueId val="{00000000-40A2-4A46-8EE1-A5517CDB56E3}"/>
            </c:ext>
          </c:extLst>
        </c:ser>
        <c:dLbls>
          <c:showLegendKey val="0"/>
          <c:showVal val="0"/>
          <c:showCatName val="0"/>
          <c:showSerName val="0"/>
          <c:showPercent val="0"/>
          <c:showBubbleSize val="0"/>
        </c:dLbls>
        <c:gapWidth val="219"/>
        <c:overlap val="100"/>
        <c:axId val="947259360"/>
        <c:axId val="947259752"/>
        <c:extLst/>
      </c:barChart>
      <c:catAx>
        <c:axId val="947259360"/>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7259752"/>
        <c:crossesAt val="1.0000000000000003E-4"/>
        <c:auto val="0"/>
        <c:lblAlgn val="ctr"/>
        <c:lblOffset val="100"/>
        <c:tickLblSkip val="5"/>
        <c:tickMarkSkip val="5"/>
        <c:noMultiLvlLbl val="0"/>
      </c:catAx>
      <c:valAx>
        <c:axId val="947259752"/>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7259360"/>
        <c:crosses val="autoZero"/>
        <c:crossBetween val="between"/>
      </c:valAx>
      <c:spPr>
        <a:noFill/>
        <a:ln>
          <a:solidFill>
            <a:schemeClr val="tx1">
              <a:lumMod val="75000"/>
              <a:lumOff val="25000"/>
            </a:schemeClr>
          </a:solidFill>
        </a:ln>
        <a:effectLst/>
      </c:spPr>
    </c:plotArea>
    <c:legend>
      <c:legendPos val="t"/>
      <c:layout>
        <c:manualLayout>
          <c:xMode val="edge"/>
          <c:yMode val="edge"/>
          <c:x val="0.27005526173254435"/>
          <c:y val="0.15336765029202873"/>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hart1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'SJMexHat RK 421'!$A$1</c:f>
          <c:strCache>
            <c:ptCount val="1"/>
            <c:pt idx="0">
              <c:v>San Juan at Mexican Hat (RK 421)</c:v>
            </c:pt>
          </c:strCache>
        </c:strRef>
      </c:tx>
      <c:layout>
        <c:manualLayout>
          <c:xMode val="edge"/>
          <c:yMode val="edge"/>
          <c:x val="0.23065592321830056"/>
          <c:y val="1.2032298046077574E-2"/>
        </c:manualLayout>
      </c:layout>
      <c:overlay val="0"/>
      <c:spPr>
        <a:noFill/>
        <a:ln>
          <a:noFill/>
        </a:ln>
        <a:effectLst/>
      </c:spPr>
      <c:txPr>
        <a:bodyPr rot="0" spcFirstLastPara="1" vertOverflow="ellipsis" vert="horz" wrap="square" anchor="ctr" anchorCtr="1"/>
        <a:lstStyle/>
        <a:p>
          <a:pPr algn="ctr">
            <a:defRPr sz="10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231875009706627"/>
          <c:y val="0.12340551181102362"/>
          <c:w val="0.71693146344872571"/>
          <c:h val="0.66033167549072713"/>
        </c:manualLayout>
      </c:layout>
      <c:barChart>
        <c:barDir val="col"/>
        <c:grouping val="stacked"/>
        <c:varyColors val="0"/>
        <c:ser>
          <c:idx val="0"/>
          <c:order val="0"/>
          <c:tx>
            <c:strRef>
              <c:f>'SJMexHat RK 421'!$T$26</c:f>
              <c:strCache>
                <c:ptCount val="1"/>
                <c:pt idx="0">
                  <c:v>Manganese</c:v>
                </c:pt>
              </c:strCache>
            </c:strRef>
          </c:tx>
          <c:spPr>
            <a:solidFill>
              <a:schemeClr val="accent1"/>
            </a:solidFill>
            <a:ln>
              <a:noFill/>
            </a:ln>
            <a:effectLst/>
          </c:spPr>
          <c:invertIfNegative val="0"/>
          <c:cat>
            <c:numRef>
              <c:f>'SJMexHat RK 421'!$F$27:$F$143</c:f>
              <c:numCache>
                <c:formatCode>m/d/yyyy</c:formatCode>
                <c:ptCount val="117"/>
                <c:pt idx="0">
                  <c:v>42224.736111111109</c:v>
                </c:pt>
                <c:pt idx="1">
                  <c:v>42225.795138888891</c:v>
                </c:pt>
                <c:pt idx="2">
                  <c:v>42226.482638888891</c:v>
                </c:pt>
                <c:pt idx="3">
                  <c:v>42226.495138888888</c:v>
                </c:pt>
                <c:pt idx="4">
                  <c:v>42226.697222222225</c:v>
                </c:pt>
                <c:pt idx="5">
                  <c:v>42227.440972222219</c:v>
                </c:pt>
                <c:pt idx="6">
                  <c:v>42227.479861111111</c:v>
                </c:pt>
                <c:pt idx="7">
                  <c:v>42227.654861111114</c:v>
                </c:pt>
                <c:pt idx="8">
                  <c:v>42227.802083333336</c:v>
                </c:pt>
                <c:pt idx="9">
                  <c:v>42228.440972222219</c:v>
                </c:pt>
                <c:pt idx="10">
                  <c:v>42228.712500000001</c:v>
                </c:pt>
                <c:pt idx="11">
                  <c:v>42228.743055555555</c:v>
                </c:pt>
                <c:pt idx="12">
                  <c:v>42229.503472222219</c:v>
                </c:pt>
                <c:pt idx="13">
                  <c:v>42230.427083333336</c:v>
                </c:pt>
                <c:pt idx="14">
                  <c:v>42230.488194444442</c:v>
                </c:pt>
                <c:pt idx="15">
                  <c:v>42231.447916666664</c:v>
                </c:pt>
                <c:pt idx="16">
                  <c:v>42231.447916666664</c:v>
                </c:pt>
                <c:pt idx="17">
                  <c:v>42231.50277777778</c:v>
                </c:pt>
                <c:pt idx="18">
                  <c:v>42232.498611111114</c:v>
                </c:pt>
                <c:pt idx="19">
                  <c:v>42232.53125</c:v>
                </c:pt>
                <c:pt idx="20">
                  <c:v>42233.440972222219</c:v>
                </c:pt>
                <c:pt idx="21">
                  <c:v>42233.62777777778</c:v>
                </c:pt>
                <c:pt idx="22">
                  <c:v>42234.496527777781</c:v>
                </c:pt>
                <c:pt idx="23">
                  <c:v>42234.53125</c:v>
                </c:pt>
                <c:pt idx="24">
                  <c:v>42235.4375</c:v>
                </c:pt>
                <c:pt idx="25">
                  <c:v>42235.510416666664</c:v>
                </c:pt>
                <c:pt idx="26">
                  <c:v>42235.543749999997</c:v>
                </c:pt>
                <c:pt idx="27">
                  <c:v>42236.288888888892</c:v>
                </c:pt>
                <c:pt idx="28">
                  <c:v>42240.542361111111</c:v>
                </c:pt>
                <c:pt idx="29">
                  <c:v>42241.479166666664</c:v>
                </c:pt>
                <c:pt idx="30">
                  <c:v>42242.439583333333</c:v>
                </c:pt>
                <c:pt idx="31">
                  <c:v>42243.486111111109</c:v>
                </c:pt>
                <c:pt idx="32">
                  <c:v>42257.493055555555</c:v>
                </c:pt>
                <c:pt idx="33">
                  <c:v>42262.420138888891</c:v>
                </c:pt>
                <c:pt idx="34">
                  <c:v>42262.420138888891</c:v>
                </c:pt>
                <c:pt idx="35">
                  <c:v>42268.614583333336</c:v>
                </c:pt>
                <c:pt idx="36">
                  <c:v>42268.614583333336</c:v>
                </c:pt>
                <c:pt idx="37">
                  <c:v>42271.420138888891</c:v>
                </c:pt>
                <c:pt idx="38">
                  <c:v>42271.420138888891</c:v>
                </c:pt>
                <c:pt idx="39">
                  <c:v>42275.517361111109</c:v>
                </c:pt>
                <c:pt idx="40">
                  <c:v>42275.517361111109</c:v>
                </c:pt>
                <c:pt idx="41">
                  <c:v>42277.475694444445</c:v>
                </c:pt>
                <c:pt idx="42">
                  <c:v>42277.475694444445</c:v>
                </c:pt>
                <c:pt idx="43">
                  <c:v>42282.525000000001</c:v>
                </c:pt>
                <c:pt idx="44">
                  <c:v>42282.525000000001</c:v>
                </c:pt>
                <c:pt idx="45">
                  <c:v>42285.508333333331</c:v>
                </c:pt>
                <c:pt idx="46">
                  <c:v>42285.508333333331</c:v>
                </c:pt>
                <c:pt idx="47">
                  <c:v>42289.538194444445</c:v>
                </c:pt>
                <c:pt idx="48">
                  <c:v>42289.538194444445</c:v>
                </c:pt>
                <c:pt idx="49">
                  <c:v>42417.375</c:v>
                </c:pt>
                <c:pt idx="50">
                  <c:v>42424.388888888891</c:v>
                </c:pt>
                <c:pt idx="51">
                  <c:v>42430.375</c:v>
                </c:pt>
                <c:pt idx="52">
                  <c:v>42430.381944444445</c:v>
                </c:pt>
                <c:pt idx="53">
                  <c:v>42438.479166666664</c:v>
                </c:pt>
                <c:pt idx="54">
                  <c:v>42444.489583333336</c:v>
                </c:pt>
                <c:pt idx="55">
                  <c:v>42451.461805555555</c:v>
                </c:pt>
                <c:pt idx="56">
                  <c:v>42451.517361111109</c:v>
                </c:pt>
                <c:pt idx="57">
                  <c:v>42458.371527777781</c:v>
                </c:pt>
                <c:pt idx="58">
                  <c:v>42464.645833333336</c:v>
                </c:pt>
                <c:pt idx="59">
                  <c:v>42472.46875</c:v>
                </c:pt>
                <c:pt idx="60">
                  <c:v>42479.397916666669</c:v>
                </c:pt>
                <c:pt idx="61">
                  <c:v>42486.354166666664</c:v>
                </c:pt>
                <c:pt idx="62">
                  <c:v>42492.458333333336</c:v>
                </c:pt>
                <c:pt idx="63">
                  <c:v>42499.75</c:v>
                </c:pt>
                <c:pt idx="64">
                  <c:v>42505.395833333336</c:v>
                </c:pt>
                <c:pt idx="65">
                  <c:v>42511.53125</c:v>
                </c:pt>
                <c:pt idx="66">
                  <c:v>42521.479166666664</c:v>
                </c:pt>
                <c:pt idx="67">
                  <c:v>42521.53125</c:v>
                </c:pt>
                <c:pt idx="68">
                  <c:v>42526.291666666664</c:v>
                </c:pt>
                <c:pt idx="69">
                  <c:v>42528.5</c:v>
                </c:pt>
                <c:pt idx="70">
                  <c:v>42534.409722222219</c:v>
                </c:pt>
                <c:pt idx="71">
                  <c:v>42539.541666666664</c:v>
                </c:pt>
                <c:pt idx="72">
                  <c:v>42546.520833333336</c:v>
                </c:pt>
              </c:numCache>
            </c:numRef>
          </c:cat>
          <c:val>
            <c:numRef>
              <c:f>'SJMexHat RK 421'!$T$27:$T$101</c:f>
              <c:numCache>
                <c:formatCode>#,##0.00</c:formatCode>
                <c:ptCount val="75"/>
                <c:pt idx="0">
                  <c:v>2.81</c:v>
                </c:pt>
                <c:pt idx="1">
                  <c:v>1.2</c:v>
                </c:pt>
                <c:pt idx="2">
                  <c:v>3.1</c:v>
                </c:pt>
                <c:pt idx="3">
                  <c:v>2.5500000000000003</c:v>
                </c:pt>
                <c:pt idx="4">
                  <c:v>2</c:v>
                </c:pt>
                <c:pt idx="5">
                  <c:v>4.7</c:v>
                </c:pt>
                <c:pt idx="6">
                  <c:v>4.55</c:v>
                </c:pt>
                <c:pt idx="7">
                  <c:v>11.6</c:v>
                </c:pt>
                <c:pt idx="8">
                  <c:v>0.4</c:v>
                </c:pt>
                <c:pt idx="9">
                  <c:v>1.7</c:v>
                </c:pt>
                <c:pt idx="10">
                  <c:v>2</c:v>
                </c:pt>
                <c:pt idx="11">
                  <c:v>2</c:v>
                </c:pt>
                <c:pt idx="12">
                  <c:v>3.54</c:v>
                </c:pt>
                <c:pt idx="13">
                  <c:v>1200</c:v>
                </c:pt>
                <c:pt idx="14">
                  <c:v>2.4299999999999997</c:v>
                </c:pt>
                <c:pt idx="15">
                  <c:v>1.4</c:v>
                </c:pt>
                <c:pt idx="16">
                  <c:v>1</c:v>
                </c:pt>
                <c:pt idx="17">
                  <c:v>7.4200000000000008</c:v>
                </c:pt>
                <c:pt idx="18">
                  <c:v>2</c:v>
                </c:pt>
                <c:pt idx="19">
                  <c:v>1.4</c:v>
                </c:pt>
                <c:pt idx="20">
                  <c:v>250</c:v>
                </c:pt>
                <c:pt idx="21">
                  <c:v>2</c:v>
                </c:pt>
                <c:pt idx="22">
                  <c:v>3.96</c:v>
                </c:pt>
                <c:pt idx="23">
                  <c:v>8.6999999999999993</c:v>
                </c:pt>
                <c:pt idx="24">
                  <c:v>2.2999999999999998</c:v>
                </c:pt>
                <c:pt idx="25">
                  <c:v>1.4</c:v>
                </c:pt>
                <c:pt idx="26">
                  <c:v>3.5100000000000002</c:v>
                </c:pt>
                <c:pt idx="27">
                  <c:v>2</c:v>
                </c:pt>
                <c:pt idx="28">
                  <c:v>1.5</c:v>
                </c:pt>
                <c:pt idx="29">
                  <c:v>0.91</c:v>
                </c:pt>
                <c:pt idx="30">
                  <c:v>1.2</c:v>
                </c:pt>
                <c:pt idx="31">
                  <c:v>3.1</c:v>
                </c:pt>
                <c:pt idx="32">
                  <c:v>9</c:v>
                </c:pt>
                <c:pt idx="33">
                  <c:v>1.8</c:v>
                </c:pt>
                <c:pt idx="34">
                  <c:v>1.2</c:v>
                </c:pt>
                <c:pt idx="35">
                  <c:v>1.2</c:v>
                </c:pt>
                <c:pt idx="36">
                  <c:v>1.2</c:v>
                </c:pt>
                <c:pt idx="37">
                  <c:v>2.2999999999999998</c:v>
                </c:pt>
                <c:pt idx="38">
                  <c:v>3.7</c:v>
                </c:pt>
                <c:pt idx="39">
                  <c:v>1900</c:v>
                </c:pt>
                <c:pt idx="40">
                  <c:v>2700</c:v>
                </c:pt>
                <c:pt idx="41">
                  <c:v>15</c:v>
                </c:pt>
                <c:pt idx="42">
                  <c:v>1.7</c:v>
                </c:pt>
                <c:pt idx="43">
                  <c:v>31</c:v>
                </c:pt>
                <c:pt idx="44">
                  <c:v>37</c:v>
                </c:pt>
                <c:pt idx="45">
                  <c:v>1.2</c:v>
                </c:pt>
                <c:pt idx="46">
                  <c:v>120</c:v>
                </c:pt>
                <c:pt idx="47">
                  <c:v>1.2</c:v>
                </c:pt>
                <c:pt idx="48">
                  <c:v>1.2</c:v>
                </c:pt>
                <c:pt idx="49">
                  <c:v>5</c:v>
                </c:pt>
                <c:pt idx="50">
                  <c:v>5</c:v>
                </c:pt>
                <c:pt idx="51">
                  <c:v>5</c:v>
                </c:pt>
                <c:pt idx="52">
                  <c:v>5</c:v>
                </c:pt>
                <c:pt idx="53">
                  <c:v>5</c:v>
                </c:pt>
                <c:pt idx="54">
                  <c:v>5</c:v>
                </c:pt>
                <c:pt idx="55">
                  <c:v>1.8</c:v>
                </c:pt>
                <c:pt idx="56">
                  <c:v>5</c:v>
                </c:pt>
                <c:pt idx="57">
                  <c:v>5</c:v>
                </c:pt>
                <c:pt idx="58">
                  <c:v>5</c:v>
                </c:pt>
                <c:pt idx="59">
                  <c:v>5</c:v>
                </c:pt>
                <c:pt idx="60">
                  <c:v>5</c:v>
                </c:pt>
                <c:pt idx="61">
                  <c:v>5</c:v>
                </c:pt>
                <c:pt idx="62">
                  <c:v>5</c:v>
                </c:pt>
                <c:pt idx="63">
                  <c:v>5</c:v>
                </c:pt>
                <c:pt idx="64">
                  <c:v>5</c:v>
                </c:pt>
                <c:pt idx="65">
                  <c:v>5</c:v>
                </c:pt>
                <c:pt idx="66">
                  <c:v>5</c:v>
                </c:pt>
                <c:pt idx="67">
                  <c:v>5.3070000000000004</c:v>
                </c:pt>
                <c:pt idx="68">
                  <c:v>5.5449999999999999</c:v>
                </c:pt>
                <c:pt idx="69">
                  <c:v>6.1</c:v>
                </c:pt>
                <c:pt idx="70">
                  <c:v>6.9889999999999999</c:v>
                </c:pt>
                <c:pt idx="71">
                  <c:v>5.6840000000000002</c:v>
                </c:pt>
                <c:pt idx="72">
                  <c:v>5</c:v>
                </c:pt>
              </c:numCache>
            </c:numRef>
          </c:val>
          <c:extLst>
            <c:ext xmlns:c16="http://schemas.microsoft.com/office/drawing/2014/chart" uri="{C3380CC4-5D6E-409C-BE32-E72D297353CC}">
              <c16:uniqueId val="{00000000-81F6-4D71-9FB3-9E8A23B40A31}"/>
            </c:ext>
          </c:extLst>
        </c:ser>
        <c:dLbls>
          <c:showLegendKey val="0"/>
          <c:showVal val="0"/>
          <c:showCatName val="0"/>
          <c:showSerName val="0"/>
          <c:showPercent val="0"/>
          <c:showBubbleSize val="0"/>
        </c:dLbls>
        <c:gapWidth val="219"/>
        <c:overlap val="100"/>
        <c:axId val="947260536"/>
        <c:axId val="947260928"/>
        <c:extLst/>
      </c:barChart>
      <c:catAx>
        <c:axId val="947260536"/>
        <c:scaling>
          <c:orientation val="minMax"/>
        </c:scaling>
        <c:delete val="0"/>
        <c:axPos val="b"/>
        <c:numFmt formatCode="m/d;@" sourceLinked="0"/>
        <c:majorTickMark val="out"/>
        <c:minorTickMark val="none"/>
        <c:tickLblPos val="nextTo"/>
        <c:spPr>
          <a:noFill/>
          <a:ln w="9525" cap="flat" cmpd="sng" algn="ctr">
            <a:solidFill>
              <a:schemeClr val="tx1">
                <a:lumMod val="65000"/>
                <a:lumOff val="35000"/>
              </a:schemeClr>
            </a:solidFill>
            <a:round/>
          </a:ln>
          <a:effectLst/>
        </c:spPr>
        <c:txPr>
          <a:bodyPr rot="2700000" spcFirstLastPara="1" vertOverflow="ellipsis"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7260928"/>
        <c:crossesAt val="1.0000000000000003E-4"/>
        <c:auto val="0"/>
        <c:lblAlgn val="ctr"/>
        <c:lblOffset val="100"/>
        <c:tickLblSkip val="5"/>
        <c:tickMarkSkip val="5"/>
        <c:noMultiLvlLbl val="0"/>
      </c:catAx>
      <c:valAx>
        <c:axId val="947260928"/>
        <c:scaling>
          <c:logBase val="10"/>
          <c:orientation val="minMax"/>
        </c:scaling>
        <c:delete val="0"/>
        <c:axPos val="l"/>
        <c:majorGridlines>
          <c:spPr>
            <a:ln w="9525" cap="flat" cmpd="sng" algn="ctr">
              <a:solidFill>
                <a:schemeClr val="bg1">
                  <a:lumMod val="95000"/>
                </a:schemeClr>
              </a:solidFill>
              <a:round/>
            </a:ln>
            <a:effectLst/>
          </c:spPr>
        </c:majorGridlines>
        <c:title>
          <c:tx>
            <c:rich>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r>
                  <a:rPr lang="en-US">
                    <a:solidFill>
                      <a:sysClr val="windowText" lastClr="000000"/>
                    </a:solidFill>
                  </a:rPr>
                  <a:t>Dissolved  Concentration (ug/L)</a:t>
                </a:r>
              </a:p>
            </c:rich>
          </c:tx>
          <c:layout>
            <c:manualLayout>
              <c:xMode val="edge"/>
              <c:yMode val="edge"/>
              <c:x val="6.2438578680848993E-3"/>
              <c:y val="0.15293525809273839"/>
            </c:manualLayout>
          </c:layout>
          <c:overlay val="0"/>
          <c:spPr>
            <a:noFill/>
            <a:ln>
              <a:noFill/>
            </a:ln>
            <a:effectLst/>
          </c:spPr>
          <c:txPr>
            <a:bodyPr rot="-5400000" spcFirstLastPara="1" vertOverflow="ellipsis" vert="horz" wrap="square" anchor="ctr" anchorCtr="1"/>
            <a:lstStyle/>
            <a:p>
              <a:pPr>
                <a:defRPr sz="10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a:solidFill>
              <a:sysClr val="windowText" lastClr="000000"/>
            </a:solidFill>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947260536"/>
        <c:crosses val="autoZero"/>
        <c:crossBetween val="between"/>
      </c:valAx>
      <c:spPr>
        <a:noFill/>
        <a:ln>
          <a:solidFill>
            <a:schemeClr val="tx1">
              <a:lumMod val="75000"/>
              <a:lumOff val="25000"/>
            </a:schemeClr>
          </a:solidFill>
        </a:ln>
        <a:effectLst/>
      </c:spPr>
    </c:plotArea>
    <c:legend>
      <c:legendPos val="t"/>
      <c:layout>
        <c:manualLayout>
          <c:xMode val="edge"/>
          <c:yMode val="edge"/>
          <c:x val="0.34217897787851742"/>
          <c:y val="0.14449385821879504"/>
          <c:w val="0.5597574859823834"/>
          <c:h val="7.3402439948563922E-2"/>
        </c:manualLayout>
      </c:layout>
      <c:overlay val="0"/>
      <c:spPr>
        <a:noFill/>
        <a:ln>
          <a:noFill/>
        </a:ln>
        <a:effectLst/>
      </c:spPr>
      <c:txPr>
        <a:bodyPr rot="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b="1"/>
      </a:pPr>
      <a:endParaRPr lang="en-US"/>
    </a:p>
  </c:txPr>
  <c:printSettings>
    <c:headerFooter/>
    <c:pageMargins b="0.75" l="0.7" r="0.7" t="0.75" header="0.3" footer="0.3"/>
    <c:pageSetup orientation="portrait"/>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3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0.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6.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7.xml"/><Relationship Id="rId3" Type="http://schemas.openxmlformats.org/officeDocument/2006/relationships/chart" Target="../charts/chart12.xml"/><Relationship Id="rId7" Type="http://schemas.openxmlformats.org/officeDocument/2006/relationships/chart" Target="../charts/chart16.xml"/><Relationship Id="rId2" Type="http://schemas.openxmlformats.org/officeDocument/2006/relationships/chart" Target="../charts/chart11.xml"/><Relationship Id="rId1" Type="http://schemas.openxmlformats.org/officeDocument/2006/relationships/chart" Target="../charts/chart10.xml"/><Relationship Id="rId6" Type="http://schemas.openxmlformats.org/officeDocument/2006/relationships/chart" Target="../charts/chart15.xml"/><Relationship Id="rId5" Type="http://schemas.openxmlformats.org/officeDocument/2006/relationships/chart" Target="../charts/chart14.xml"/><Relationship Id="rId4" Type="http://schemas.openxmlformats.org/officeDocument/2006/relationships/chart" Target="../charts/chart13.xml"/><Relationship Id="rId9" Type="http://schemas.openxmlformats.org/officeDocument/2006/relationships/chart" Target="../charts/chart18.xml"/></Relationships>
</file>

<file path=xl/drawings/_rels/drawing5.xml.rels><?xml version="1.0" encoding="UTF-8" standalone="yes"?>
<Relationships xmlns="http://schemas.openxmlformats.org/package/2006/relationships"><Relationship Id="rId8" Type="http://schemas.openxmlformats.org/officeDocument/2006/relationships/chart" Target="../charts/chart26.xml"/><Relationship Id="rId3" Type="http://schemas.openxmlformats.org/officeDocument/2006/relationships/chart" Target="../charts/chart21.xml"/><Relationship Id="rId7" Type="http://schemas.openxmlformats.org/officeDocument/2006/relationships/chart" Target="../charts/chart25.xml"/><Relationship Id="rId2" Type="http://schemas.openxmlformats.org/officeDocument/2006/relationships/chart" Target="../charts/chart20.xml"/><Relationship Id="rId1" Type="http://schemas.openxmlformats.org/officeDocument/2006/relationships/chart" Target="../charts/chart19.xml"/><Relationship Id="rId6" Type="http://schemas.openxmlformats.org/officeDocument/2006/relationships/chart" Target="../charts/chart24.xml"/><Relationship Id="rId5" Type="http://schemas.openxmlformats.org/officeDocument/2006/relationships/chart" Target="../charts/chart23.xml"/><Relationship Id="rId4" Type="http://schemas.openxmlformats.org/officeDocument/2006/relationships/chart" Target="../charts/chart22.xml"/><Relationship Id="rId9" Type="http://schemas.openxmlformats.org/officeDocument/2006/relationships/chart" Target="../charts/chart27.xml"/></Relationships>
</file>

<file path=xl/drawings/_rels/drawing8.xml.rels><?xml version="1.0" encoding="UTF-8" standalone="yes"?>
<Relationships xmlns="http://schemas.openxmlformats.org/package/2006/relationships"><Relationship Id="rId8" Type="http://schemas.openxmlformats.org/officeDocument/2006/relationships/chart" Target="../charts/chart35.xml"/><Relationship Id="rId3" Type="http://schemas.openxmlformats.org/officeDocument/2006/relationships/chart" Target="../charts/chart30.xml"/><Relationship Id="rId7" Type="http://schemas.openxmlformats.org/officeDocument/2006/relationships/chart" Target="../charts/chart34.xml"/><Relationship Id="rId2" Type="http://schemas.openxmlformats.org/officeDocument/2006/relationships/chart" Target="../charts/chart29.xml"/><Relationship Id="rId1" Type="http://schemas.openxmlformats.org/officeDocument/2006/relationships/chart" Target="../charts/chart28.xml"/><Relationship Id="rId6" Type="http://schemas.openxmlformats.org/officeDocument/2006/relationships/chart" Target="../charts/chart33.xml"/><Relationship Id="rId5" Type="http://schemas.openxmlformats.org/officeDocument/2006/relationships/chart" Target="../charts/chart32.xml"/><Relationship Id="rId4" Type="http://schemas.openxmlformats.org/officeDocument/2006/relationships/chart" Target="../charts/chart31.xml"/><Relationship Id="rId9" Type="http://schemas.openxmlformats.org/officeDocument/2006/relationships/chart" Target="../charts/chart36.xml"/></Relationships>
</file>

<file path=xl/drawings/_rels/drawing9.xml.rels><?xml version="1.0" encoding="UTF-8" standalone="yes"?>
<Relationships xmlns="http://schemas.openxmlformats.org/package/2006/relationships"><Relationship Id="rId8" Type="http://schemas.openxmlformats.org/officeDocument/2006/relationships/chart" Target="../charts/chart44.xml"/><Relationship Id="rId3" Type="http://schemas.openxmlformats.org/officeDocument/2006/relationships/chart" Target="../charts/chart39.xml"/><Relationship Id="rId7" Type="http://schemas.openxmlformats.org/officeDocument/2006/relationships/chart" Target="../charts/chart43.xml"/><Relationship Id="rId2" Type="http://schemas.openxmlformats.org/officeDocument/2006/relationships/chart" Target="../charts/chart38.xml"/><Relationship Id="rId1" Type="http://schemas.openxmlformats.org/officeDocument/2006/relationships/chart" Target="../charts/chart37.xml"/><Relationship Id="rId6" Type="http://schemas.openxmlformats.org/officeDocument/2006/relationships/chart" Target="../charts/chart42.xml"/><Relationship Id="rId5" Type="http://schemas.openxmlformats.org/officeDocument/2006/relationships/chart" Target="../charts/chart41.xml"/><Relationship Id="rId4" Type="http://schemas.openxmlformats.org/officeDocument/2006/relationships/chart" Target="../charts/chart40.xml"/><Relationship Id="rId9" Type="http://schemas.openxmlformats.org/officeDocument/2006/relationships/chart" Target="../charts/chart45.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53.xml"/><Relationship Id="rId3" Type="http://schemas.openxmlformats.org/officeDocument/2006/relationships/chart" Target="../charts/chart48.xml"/><Relationship Id="rId7" Type="http://schemas.openxmlformats.org/officeDocument/2006/relationships/chart" Target="../charts/chart52.xml"/><Relationship Id="rId2" Type="http://schemas.openxmlformats.org/officeDocument/2006/relationships/chart" Target="../charts/chart47.xml"/><Relationship Id="rId1" Type="http://schemas.openxmlformats.org/officeDocument/2006/relationships/chart" Target="../charts/chart46.xml"/><Relationship Id="rId6" Type="http://schemas.openxmlformats.org/officeDocument/2006/relationships/chart" Target="../charts/chart51.xml"/><Relationship Id="rId5" Type="http://schemas.openxmlformats.org/officeDocument/2006/relationships/chart" Target="../charts/chart50.xml"/><Relationship Id="rId4" Type="http://schemas.openxmlformats.org/officeDocument/2006/relationships/chart" Target="../charts/chart49.xml"/><Relationship Id="rId9" Type="http://schemas.openxmlformats.org/officeDocument/2006/relationships/chart" Target="../charts/chart54.xml"/></Relationships>
</file>

<file path=xl/drawings/_rels/drawing11.xml.rels><?xml version="1.0" encoding="UTF-8" standalone="yes"?>
<Relationships xmlns="http://schemas.openxmlformats.org/package/2006/relationships"><Relationship Id="rId8" Type="http://schemas.openxmlformats.org/officeDocument/2006/relationships/chart" Target="../charts/chart62.xml"/><Relationship Id="rId3" Type="http://schemas.openxmlformats.org/officeDocument/2006/relationships/chart" Target="../charts/chart57.xml"/><Relationship Id="rId7" Type="http://schemas.openxmlformats.org/officeDocument/2006/relationships/chart" Target="../charts/chart61.xml"/><Relationship Id="rId2" Type="http://schemas.openxmlformats.org/officeDocument/2006/relationships/chart" Target="../charts/chart56.xml"/><Relationship Id="rId1" Type="http://schemas.openxmlformats.org/officeDocument/2006/relationships/chart" Target="../charts/chart55.xml"/><Relationship Id="rId6" Type="http://schemas.openxmlformats.org/officeDocument/2006/relationships/chart" Target="../charts/chart60.xml"/><Relationship Id="rId5" Type="http://schemas.openxmlformats.org/officeDocument/2006/relationships/chart" Target="../charts/chart59.xml"/><Relationship Id="rId4" Type="http://schemas.openxmlformats.org/officeDocument/2006/relationships/chart" Target="../charts/chart58.xml"/><Relationship Id="rId9" Type="http://schemas.openxmlformats.org/officeDocument/2006/relationships/chart" Target="../charts/chart63.xml"/></Relationships>
</file>

<file path=xl/drawings/_rels/drawing12.xml.rels><?xml version="1.0" encoding="UTF-8" standalone="yes"?>
<Relationships xmlns="http://schemas.openxmlformats.org/package/2006/relationships"><Relationship Id="rId8" Type="http://schemas.openxmlformats.org/officeDocument/2006/relationships/chart" Target="../charts/chart71.xml"/><Relationship Id="rId3" Type="http://schemas.openxmlformats.org/officeDocument/2006/relationships/chart" Target="../charts/chart66.xml"/><Relationship Id="rId7" Type="http://schemas.openxmlformats.org/officeDocument/2006/relationships/chart" Target="../charts/chart70.xml"/><Relationship Id="rId2" Type="http://schemas.openxmlformats.org/officeDocument/2006/relationships/chart" Target="../charts/chart65.xml"/><Relationship Id="rId1" Type="http://schemas.openxmlformats.org/officeDocument/2006/relationships/chart" Target="../charts/chart64.xml"/><Relationship Id="rId6" Type="http://schemas.openxmlformats.org/officeDocument/2006/relationships/chart" Target="../charts/chart69.xml"/><Relationship Id="rId5" Type="http://schemas.openxmlformats.org/officeDocument/2006/relationships/chart" Target="../charts/chart68.xml"/><Relationship Id="rId4" Type="http://schemas.openxmlformats.org/officeDocument/2006/relationships/chart" Target="../charts/chart67.xml"/><Relationship Id="rId9" Type="http://schemas.openxmlformats.org/officeDocument/2006/relationships/chart" Target="../charts/chart72.xml"/></Relationships>
</file>

<file path=xl/drawings/_rels/drawing13.xml.rels><?xml version="1.0" encoding="UTF-8" standalone="yes"?>
<Relationships xmlns="http://schemas.openxmlformats.org/package/2006/relationships"><Relationship Id="rId8" Type="http://schemas.openxmlformats.org/officeDocument/2006/relationships/chart" Target="../charts/chart80.xml"/><Relationship Id="rId3" Type="http://schemas.openxmlformats.org/officeDocument/2006/relationships/chart" Target="../charts/chart75.xml"/><Relationship Id="rId7" Type="http://schemas.openxmlformats.org/officeDocument/2006/relationships/chart" Target="../charts/chart79.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10" Type="http://schemas.openxmlformats.org/officeDocument/2006/relationships/chart" Target="../charts/chart82.xml"/><Relationship Id="rId4" Type="http://schemas.openxmlformats.org/officeDocument/2006/relationships/chart" Target="../charts/chart76.xml"/><Relationship Id="rId9" Type="http://schemas.openxmlformats.org/officeDocument/2006/relationships/chart" Target="../charts/chart81.xml"/></Relationships>
</file>

<file path=xl/drawings/_rels/drawing15.xml.rels><?xml version="1.0" encoding="UTF-8" standalone="yes"?>
<Relationships xmlns="http://schemas.openxmlformats.org/package/2006/relationships"><Relationship Id="rId8" Type="http://schemas.openxmlformats.org/officeDocument/2006/relationships/chart" Target="../charts/chart90.xml"/><Relationship Id="rId3" Type="http://schemas.openxmlformats.org/officeDocument/2006/relationships/chart" Target="../charts/chart85.xml"/><Relationship Id="rId7" Type="http://schemas.openxmlformats.org/officeDocument/2006/relationships/chart" Target="../charts/chart89.xml"/><Relationship Id="rId2" Type="http://schemas.openxmlformats.org/officeDocument/2006/relationships/chart" Target="../charts/chart84.xml"/><Relationship Id="rId1" Type="http://schemas.openxmlformats.org/officeDocument/2006/relationships/chart" Target="../charts/chart83.xml"/><Relationship Id="rId6" Type="http://schemas.openxmlformats.org/officeDocument/2006/relationships/chart" Target="../charts/chart88.xml"/><Relationship Id="rId5" Type="http://schemas.openxmlformats.org/officeDocument/2006/relationships/chart" Target="../charts/chart87.xml"/><Relationship Id="rId10" Type="http://schemas.openxmlformats.org/officeDocument/2006/relationships/chart" Target="../charts/chart92.xml"/><Relationship Id="rId4" Type="http://schemas.openxmlformats.org/officeDocument/2006/relationships/chart" Target="../charts/chart86.xml"/><Relationship Id="rId9" Type="http://schemas.openxmlformats.org/officeDocument/2006/relationships/chart" Target="../charts/chart91.xml"/></Relationships>
</file>

<file path=xl/drawings/_rels/drawing18.xml.rels><?xml version="1.0" encoding="UTF-8" standalone="yes"?>
<Relationships xmlns="http://schemas.openxmlformats.org/package/2006/relationships"><Relationship Id="rId8" Type="http://schemas.openxmlformats.org/officeDocument/2006/relationships/chart" Target="../charts/chart100.xml"/><Relationship Id="rId3" Type="http://schemas.openxmlformats.org/officeDocument/2006/relationships/chart" Target="../charts/chart95.xml"/><Relationship Id="rId7" Type="http://schemas.openxmlformats.org/officeDocument/2006/relationships/chart" Target="../charts/chart99.xml"/><Relationship Id="rId2" Type="http://schemas.openxmlformats.org/officeDocument/2006/relationships/chart" Target="../charts/chart94.xml"/><Relationship Id="rId1" Type="http://schemas.openxmlformats.org/officeDocument/2006/relationships/chart" Target="../charts/chart93.xml"/><Relationship Id="rId6" Type="http://schemas.openxmlformats.org/officeDocument/2006/relationships/chart" Target="../charts/chart98.xml"/><Relationship Id="rId5" Type="http://schemas.openxmlformats.org/officeDocument/2006/relationships/chart" Target="../charts/chart97.xml"/><Relationship Id="rId4" Type="http://schemas.openxmlformats.org/officeDocument/2006/relationships/chart" Target="../charts/chart96.xml"/><Relationship Id="rId9" Type="http://schemas.openxmlformats.org/officeDocument/2006/relationships/chart" Target="../charts/chart101.xml"/></Relationships>
</file>

<file path=xl/drawings/_rels/drawing19.xml.rels><?xml version="1.0" encoding="UTF-8" standalone="yes"?>
<Relationships xmlns="http://schemas.openxmlformats.org/package/2006/relationships"><Relationship Id="rId8" Type="http://schemas.openxmlformats.org/officeDocument/2006/relationships/chart" Target="../charts/chart109.xml"/><Relationship Id="rId3" Type="http://schemas.openxmlformats.org/officeDocument/2006/relationships/chart" Target="../charts/chart104.xml"/><Relationship Id="rId7" Type="http://schemas.openxmlformats.org/officeDocument/2006/relationships/chart" Target="../charts/chart108.xml"/><Relationship Id="rId2" Type="http://schemas.openxmlformats.org/officeDocument/2006/relationships/chart" Target="../charts/chart103.xml"/><Relationship Id="rId1" Type="http://schemas.openxmlformats.org/officeDocument/2006/relationships/chart" Target="../charts/chart102.xml"/><Relationship Id="rId6" Type="http://schemas.openxmlformats.org/officeDocument/2006/relationships/chart" Target="../charts/chart107.xml"/><Relationship Id="rId5" Type="http://schemas.openxmlformats.org/officeDocument/2006/relationships/chart" Target="../charts/chart106.xml"/><Relationship Id="rId4" Type="http://schemas.openxmlformats.org/officeDocument/2006/relationships/chart" Target="../charts/chart105.xml"/><Relationship Id="rId9" Type="http://schemas.openxmlformats.org/officeDocument/2006/relationships/chart" Target="../charts/chart110.xml"/></Relationships>
</file>

<file path=xl/drawings/_rels/drawing20.xml.rels><?xml version="1.0" encoding="UTF-8" standalone="yes"?>
<Relationships xmlns="http://schemas.openxmlformats.org/package/2006/relationships"><Relationship Id="rId8" Type="http://schemas.openxmlformats.org/officeDocument/2006/relationships/chart" Target="../charts/chart118.xml"/><Relationship Id="rId3" Type="http://schemas.openxmlformats.org/officeDocument/2006/relationships/chart" Target="../charts/chart113.xml"/><Relationship Id="rId7" Type="http://schemas.openxmlformats.org/officeDocument/2006/relationships/chart" Target="../charts/chart117.xml"/><Relationship Id="rId2" Type="http://schemas.openxmlformats.org/officeDocument/2006/relationships/chart" Target="../charts/chart112.xml"/><Relationship Id="rId1" Type="http://schemas.openxmlformats.org/officeDocument/2006/relationships/chart" Target="../charts/chart111.xml"/><Relationship Id="rId6" Type="http://schemas.openxmlformats.org/officeDocument/2006/relationships/chart" Target="../charts/chart116.xml"/><Relationship Id="rId5" Type="http://schemas.openxmlformats.org/officeDocument/2006/relationships/chart" Target="../charts/chart115.xml"/><Relationship Id="rId4" Type="http://schemas.openxmlformats.org/officeDocument/2006/relationships/chart" Target="../charts/chart114.xml"/><Relationship Id="rId9" Type="http://schemas.openxmlformats.org/officeDocument/2006/relationships/chart" Target="../charts/chart119.xml"/></Relationships>
</file>

<file path=xl/drawings/_rels/drawing21.xml.rels><?xml version="1.0" encoding="UTF-8" standalone="yes"?>
<Relationships xmlns="http://schemas.openxmlformats.org/package/2006/relationships"><Relationship Id="rId8" Type="http://schemas.openxmlformats.org/officeDocument/2006/relationships/chart" Target="../charts/chart127.xml"/><Relationship Id="rId3" Type="http://schemas.openxmlformats.org/officeDocument/2006/relationships/chart" Target="../charts/chart122.xml"/><Relationship Id="rId7" Type="http://schemas.openxmlformats.org/officeDocument/2006/relationships/chart" Target="../charts/chart126.xml"/><Relationship Id="rId2" Type="http://schemas.openxmlformats.org/officeDocument/2006/relationships/chart" Target="../charts/chart121.xml"/><Relationship Id="rId1" Type="http://schemas.openxmlformats.org/officeDocument/2006/relationships/chart" Target="../charts/chart120.xml"/><Relationship Id="rId6" Type="http://schemas.openxmlformats.org/officeDocument/2006/relationships/chart" Target="../charts/chart125.xml"/><Relationship Id="rId5" Type="http://schemas.openxmlformats.org/officeDocument/2006/relationships/chart" Target="../charts/chart124.xml"/><Relationship Id="rId4" Type="http://schemas.openxmlformats.org/officeDocument/2006/relationships/chart" Target="../charts/chart123.xml"/><Relationship Id="rId9" Type="http://schemas.openxmlformats.org/officeDocument/2006/relationships/chart" Target="../charts/chart128.xml"/></Relationships>
</file>

<file path=xl/drawings/_rels/drawing23.xml.rels><?xml version="1.0" encoding="UTF-8" standalone="yes"?>
<Relationships xmlns="http://schemas.openxmlformats.org/package/2006/relationships"><Relationship Id="rId8" Type="http://schemas.openxmlformats.org/officeDocument/2006/relationships/chart" Target="../charts/chart136.xml"/><Relationship Id="rId3" Type="http://schemas.openxmlformats.org/officeDocument/2006/relationships/chart" Target="../charts/chart131.xml"/><Relationship Id="rId7" Type="http://schemas.openxmlformats.org/officeDocument/2006/relationships/chart" Target="../charts/chart135.xml"/><Relationship Id="rId2" Type="http://schemas.openxmlformats.org/officeDocument/2006/relationships/chart" Target="../charts/chart130.xml"/><Relationship Id="rId1" Type="http://schemas.openxmlformats.org/officeDocument/2006/relationships/chart" Target="../charts/chart129.xml"/><Relationship Id="rId6" Type="http://schemas.openxmlformats.org/officeDocument/2006/relationships/chart" Target="../charts/chart134.xml"/><Relationship Id="rId5" Type="http://schemas.openxmlformats.org/officeDocument/2006/relationships/chart" Target="../charts/chart133.xml"/><Relationship Id="rId4" Type="http://schemas.openxmlformats.org/officeDocument/2006/relationships/chart" Target="../charts/chart132.xml"/><Relationship Id="rId9" Type="http://schemas.openxmlformats.org/officeDocument/2006/relationships/chart" Target="../charts/chart137.xml"/></Relationships>
</file>

<file path=xl/drawings/_rels/drawing24.xml.rels><?xml version="1.0" encoding="UTF-8" standalone="yes"?>
<Relationships xmlns="http://schemas.openxmlformats.org/package/2006/relationships"><Relationship Id="rId8" Type="http://schemas.openxmlformats.org/officeDocument/2006/relationships/chart" Target="../charts/chart145.xml"/><Relationship Id="rId3" Type="http://schemas.openxmlformats.org/officeDocument/2006/relationships/chart" Target="../charts/chart140.xml"/><Relationship Id="rId7" Type="http://schemas.openxmlformats.org/officeDocument/2006/relationships/chart" Target="../charts/chart144.xml"/><Relationship Id="rId2" Type="http://schemas.openxmlformats.org/officeDocument/2006/relationships/chart" Target="../charts/chart139.xml"/><Relationship Id="rId1" Type="http://schemas.openxmlformats.org/officeDocument/2006/relationships/chart" Target="../charts/chart138.xml"/><Relationship Id="rId6" Type="http://schemas.openxmlformats.org/officeDocument/2006/relationships/chart" Target="../charts/chart143.xml"/><Relationship Id="rId5" Type="http://schemas.openxmlformats.org/officeDocument/2006/relationships/chart" Target="../charts/chart142.xml"/><Relationship Id="rId4" Type="http://schemas.openxmlformats.org/officeDocument/2006/relationships/chart" Target="../charts/chart141.xml"/><Relationship Id="rId9" Type="http://schemas.openxmlformats.org/officeDocument/2006/relationships/chart" Target="../charts/chart146.xml"/></Relationships>
</file>

<file path=xl/drawings/drawing1.xml><?xml version="1.0" encoding="utf-8"?>
<xdr:wsDr xmlns:xdr="http://schemas.openxmlformats.org/drawingml/2006/spreadsheetDrawing" xmlns:a="http://schemas.openxmlformats.org/drawingml/2006/main">
  <xdr:twoCellAnchor>
    <xdr:from>
      <xdr:col>0</xdr:col>
      <xdr:colOff>0</xdr:colOff>
      <xdr:row>4</xdr:row>
      <xdr:rowOff>19050</xdr:rowOff>
    </xdr:from>
    <xdr:to>
      <xdr:col>4</xdr:col>
      <xdr:colOff>209550</xdr:colOff>
      <xdr:row>21</xdr:row>
      <xdr:rowOff>9525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342900</xdr:colOff>
      <xdr:row>4</xdr:row>
      <xdr:rowOff>0</xdr:rowOff>
    </xdr:from>
    <xdr:to>
      <xdr:col>9</xdr:col>
      <xdr:colOff>19049</xdr:colOff>
      <xdr:row>20</xdr:row>
      <xdr:rowOff>152400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180975</xdr:colOff>
      <xdr:row>4</xdr:row>
      <xdr:rowOff>9525</xdr:rowOff>
    </xdr:from>
    <xdr:to>
      <xdr:col>14</xdr:col>
      <xdr:colOff>190500</xdr:colOff>
      <xdr:row>21</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333376</xdr:colOff>
      <xdr:row>4</xdr:row>
      <xdr:rowOff>28575</xdr:rowOff>
    </xdr:from>
    <xdr:to>
      <xdr:col>19</xdr:col>
      <xdr:colOff>314326</xdr:colOff>
      <xdr:row>21</xdr:row>
      <xdr:rowOff>19050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419101</xdr:colOff>
      <xdr:row>4</xdr:row>
      <xdr:rowOff>9525</xdr:rowOff>
    </xdr:from>
    <xdr:to>
      <xdr:col>24</xdr:col>
      <xdr:colOff>438151</xdr:colOff>
      <xdr:row>21</xdr:row>
      <xdr:rowOff>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209550</xdr:colOff>
      <xdr:row>4</xdr:row>
      <xdr:rowOff>19050</xdr:rowOff>
    </xdr:from>
    <xdr:to>
      <xdr:col>35</xdr:col>
      <xdr:colOff>304799</xdr:colOff>
      <xdr:row>21</xdr:row>
      <xdr:rowOff>9525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24</xdr:col>
      <xdr:colOff>590550</xdr:colOff>
      <xdr:row>4</xdr:row>
      <xdr:rowOff>28575</xdr:rowOff>
    </xdr:from>
    <xdr:to>
      <xdr:col>30</xdr:col>
      <xdr:colOff>76199</xdr:colOff>
      <xdr:row>21</xdr:row>
      <xdr:rowOff>19050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57150</xdr:colOff>
      <xdr:row>39</xdr:row>
      <xdr:rowOff>104775</xdr:rowOff>
    </xdr:from>
    <xdr:to>
      <xdr:col>36</xdr:col>
      <xdr:colOff>561974</xdr:colOff>
      <xdr:row>56</xdr:row>
      <xdr:rowOff>95250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66675</xdr:colOff>
      <xdr:row>21</xdr:row>
      <xdr:rowOff>133350</xdr:rowOff>
    </xdr:from>
    <xdr:to>
      <xdr:col>36</xdr:col>
      <xdr:colOff>571499</xdr:colOff>
      <xdr:row>39</xdr:row>
      <xdr:rowOff>19050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xdr:row>
      <xdr:rowOff>19050</xdr:rowOff>
    </xdr:from>
    <xdr:to>
      <xdr:col>4</xdr:col>
      <xdr:colOff>209550</xdr:colOff>
      <xdr:row>21</xdr:row>
      <xdr:rowOff>9525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342900</xdr:colOff>
      <xdr:row>4</xdr:row>
      <xdr:rowOff>0</xdr:rowOff>
    </xdr:from>
    <xdr:to>
      <xdr:col>9</xdr:col>
      <xdr:colOff>19049</xdr:colOff>
      <xdr:row>20</xdr:row>
      <xdr:rowOff>152400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180975</xdr:colOff>
      <xdr:row>4</xdr:row>
      <xdr:rowOff>9525</xdr:rowOff>
    </xdr:from>
    <xdr:to>
      <xdr:col>14</xdr:col>
      <xdr:colOff>190500</xdr:colOff>
      <xdr:row>21</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333376</xdr:colOff>
      <xdr:row>4</xdr:row>
      <xdr:rowOff>28575</xdr:rowOff>
    </xdr:from>
    <xdr:to>
      <xdr:col>19</xdr:col>
      <xdr:colOff>314326</xdr:colOff>
      <xdr:row>21</xdr:row>
      <xdr:rowOff>19050</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419101</xdr:colOff>
      <xdr:row>4</xdr:row>
      <xdr:rowOff>9525</xdr:rowOff>
    </xdr:from>
    <xdr:to>
      <xdr:col>24</xdr:col>
      <xdr:colOff>438151</xdr:colOff>
      <xdr:row>21</xdr:row>
      <xdr:rowOff>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209550</xdr:colOff>
      <xdr:row>4</xdr:row>
      <xdr:rowOff>19050</xdr:rowOff>
    </xdr:from>
    <xdr:to>
      <xdr:col>35</xdr:col>
      <xdr:colOff>304799</xdr:colOff>
      <xdr:row>21</xdr:row>
      <xdr:rowOff>9525</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24</xdr:col>
      <xdr:colOff>590550</xdr:colOff>
      <xdr:row>4</xdr:row>
      <xdr:rowOff>28575</xdr:rowOff>
    </xdr:from>
    <xdr:to>
      <xdr:col>30</xdr:col>
      <xdr:colOff>76199</xdr:colOff>
      <xdr:row>21</xdr:row>
      <xdr:rowOff>19050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312931</xdr:colOff>
      <xdr:row>41</xdr:row>
      <xdr:rowOff>147056</xdr:rowOff>
    </xdr:from>
    <xdr:to>
      <xdr:col>37</xdr:col>
      <xdr:colOff>208155</xdr:colOff>
      <xdr:row>58</xdr:row>
      <xdr:rowOff>114067</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182600</xdr:colOff>
      <xdr:row>22</xdr:row>
      <xdr:rowOff>142643</xdr:rowOff>
    </xdr:from>
    <xdr:to>
      <xdr:col>37</xdr:col>
      <xdr:colOff>77824</xdr:colOff>
      <xdr:row>40</xdr:row>
      <xdr:rowOff>28575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0.31251</cdr:x>
      <cdr:y>0.12793</cdr:y>
    </cdr:from>
    <cdr:to>
      <cdr:x>0.52814</cdr:x>
      <cdr:y>0.21648</cdr:y>
    </cdr:to>
    <cdr:sp macro="" textlink="">
      <cdr:nvSpPr>
        <cdr:cNvPr id="2" name="TextBox 1"/>
        <cdr:cNvSpPr txBox="1"/>
      </cdr:nvSpPr>
      <cdr:spPr>
        <a:xfrm xmlns:a="http://schemas.openxmlformats.org/drawingml/2006/main">
          <a:off x="976428" y="352425"/>
          <a:ext cx="673720" cy="24393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a:t>4,020</a:t>
          </a:r>
        </a:p>
      </cdr:txBody>
    </cdr:sp>
  </cdr:relSizeAnchor>
  <cdr:relSizeAnchor xmlns:cdr="http://schemas.openxmlformats.org/drawingml/2006/chartDrawing">
    <cdr:from>
      <cdr:x>0.27162</cdr:x>
      <cdr:y>0.14901</cdr:y>
    </cdr:from>
    <cdr:to>
      <cdr:x>0.33482</cdr:x>
      <cdr:y>0.16166</cdr:y>
    </cdr:to>
    <cdr:cxnSp macro="">
      <cdr:nvCxnSpPr>
        <cdr:cNvPr id="4" name="Straight Arrow Connector 3"/>
        <cdr:cNvCxnSpPr/>
      </cdr:nvCxnSpPr>
      <cdr:spPr>
        <a:xfrm xmlns:a="http://schemas.openxmlformats.org/drawingml/2006/main" flipH="1" flipV="1">
          <a:off x="848654" y="410505"/>
          <a:ext cx="197470" cy="34848"/>
        </a:xfrm>
        <a:prstGeom xmlns:a="http://schemas.openxmlformats.org/drawingml/2006/main" prst="straightConnector1">
          <a:avLst/>
        </a:prstGeom>
        <a:ln xmlns:a="http://schemas.openxmlformats.org/drawingml/2006/main">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4.xml><?xml version="1.0" encoding="utf-8"?>
<c:userShapes xmlns:c="http://schemas.openxmlformats.org/drawingml/2006/chart">
  <cdr:relSizeAnchor xmlns:cdr="http://schemas.openxmlformats.org/drawingml/2006/chartDrawing">
    <cdr:from>
      <cdr:x>0.2765</cdr:x>
      <cdr:y>0.14493</cdr:y>
    </cdr:from>
    <cdr:to>
      <cdr:x>0.49213</cdr:x>
      <cdr:y>0.23347</cdr:y>
    </cdr:to>
    <cdr:sp macro="" textlink="">
      <cdr:nvSpPr>
        <cdr:cNvPr id="2" name="TextBox 1"/>
        <cdr:cNvSpPr txBox="1"/>
      </cdr:nvSpPr>
      <cdr:spPr>
        <a:xfrm xmlns:a="http://schemas.openxmlformats.org/drawingml/2006/main">
          <a:off x="863910" y="399276"/>
          <a:ext cx="673720" cy="24393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100"/>
            <a:t>6,650</a:t>
          </a:r>
        </a:p>
      </cdr:txBody>
    </cdr:sp>
  </cdr:relSizeAnchor>
  <cdr:relSizeAnchor xmlns:cdr="http://schemas.openxmlformats.org/drawingml/2006/chartDrawing">
    <cdr:from>
      <cdr:x>0.24676</cdr:x>
      <cdr:y>0.14071</cdr:y>
    </cdr:from>
    <cdr:to>
      <cdr:x>0.28731</cdr:x>
      <cdr:y>0.1759</cdr:y>
    </cdr:to>
    <cdr:cxnSp macro="">
      <cdr:nvCxnSpPr>
        <cdr:cNvPr id="3" name="Straight Arrow Connector 2"/>
        <cdr:cNvCxnSpPr/>
      </cdr:nvCxnSpPr>
      <cdr:spPr>
        <a:xfrm xmlns:a="http://schemas.openxmlformats.org/drawingml/2006/main" flipH="1" flipV="1">
          <a:off x="770983" y="387660"/>
          <a:ext cx="126691" cy="96953"/>
        </a:xfrm>
        <a:prstGeom xmlns:a="http://schemas.openxmlformats.org/drawingml/2006/main" prst="straightConnector1">
          <a:avLst/>
        </a:prstGeom>
        <a:ln xmlns:a="http://schemas.openxmlformats.org/drawingml/2006/main">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5.xml><?xml version="1.0" encoding="utf-8"?>
<xdr:wsDr xmlns:xdr="http://schemas.openxmlformats.org/drawingml/2006/spreadsheetDrawing" xmlns:a="http://schemas.openxmlformats.org/drawingml/2006/main">
  <xdr:twoCellAnchor>
    <xdr:from>
      <xdr:col>0</xdr:col>
      <xdr:colOff>40969</xdr:colOff>
      <xdr:row>3</xdr:row>
      <xdr:rowOff>71693</xdr:rowOff>
    </xdr:from>
    <xdr:to>
      <xdr:col>3</xdr:col>
      <xdr:colOff>402918</xdr:colOff>
      <xdr:row>20</xdr:row>
      <xdr:rowOff>60222</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68415</xdr:colOff>
      <xdr:row>3</xdr:row>
      <xdr:rowOff>111945</xdr:rowOff>
    </xdr:from>
    <xdr:to>
      <xdr:col>7</xdr:col>
      <xdr:colOff>471743</xdr:colOff>
      <xdr:row>20</xdr:row>
      <xdr:rowOff>102419</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226962</xdr:colOff>
      <xdr:row>3</xdr:row>
      <xdr:rowOff>121674</xdr:rowOff>
    </xdr:from>
    <xdr:to>
      <xdr:col>14</xdr:col>
      <xdr:colOff>57048</xdr:colOff>
      <xdr:row>20</xdr:row>
      <xdr:rowOff>112149</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152400</xdr:colOff>
      <xdr:row>3</xdr:row>
      <xdr:rowOff>152400</xdr:rowOff>
    </xdr:from>
    <xdr:to>
      <xdr:col>19</xdr:col>
      <xdr:colOff>447675</xdr:colOff>
      <xdr:row>20</xdr:row>
      <xdr:rowOff>142875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0</xdr:colOff>
      <xdr:row>4</xdr:row>
      <xdr:rowOff>0</xdr:rowOff>
    </xdr:from>
    <xdr:to>
      <xdr:col>25</xdr:col>
      <xdr:colOff>238125</xdr:colOff>
      <xdr:row>20</xdr:row>
      <xdr:rowOff>152400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31</xdr:col>
      <xdr:colOff>333375</xdr:colOff>
      <xdr:row>4</xdr:row>
      <xdr:rowOff>47625</xdr:rowOff>
    </xdr:from>
    <xdr:to>
      <xdr:col>35</xdr:col>
      <xdr:colOff>761999</xdr:colOff>
      <xdr:row>21</xdr:row>
      <xdr:rowOff>38100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25</xdr:col>
      <xdr:colOff>352425</xdr:colOff>
      <xdr:row>4</xdr:row>
      <xdr:rowOff>19050</xdr:rowOff>
    </xdr:from>
    <xdr:to>
      <xdr:col>31</xdr:col>
      <xdr:colOff>19050</xdr:colOff>
      <xdr:row>21</xdr:row>
      <xdr:rowOff>9525</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342900</xdr:colOff>
      <xdr:row>22</xdr:row>
      <xdr:rowOff>53975</xdr:rowOff>
    </xdr:from>
    <xdr:to>
      <xdr:col>37</xdr:col>
      <xdr:colOff>238124</xdr:colOff>
      <xdr:row>38</xdr:row>
      <xdr:rowOff>104775</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330200</xdr:colOff>
      <xdr:row>39</xdr:row>
      <xdr:rowOff>133350</xdr:rowOff>
    </xdr:from>
    <xdr:to>
      <xdr:col>37</xdr:col>
      <xdr:colOff>225424</xdr:colOff>
      <xdr:row>56</xdr:row>
      <xdr:rowOff>123825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0.25849</cdr:x>
      <cdr:y>0.15891</cdr:y>
    </cdr:from>
    <cdr:to>
      <cdr:x>0.43373</cdr:x>
      <cdr:y>0.2588</cdr:y>
    </cdr:to>
    <cdr:sp macro="" textlink="">
      <cdr:nvSpPr>
        <cdr:cNvPr id="2" name="TextBox 1"/>
        <cdr:cNvSpPr txBox="1"/>
      </cdr:nvSpPr>
      <cdr:spPr>
        <a:xfrm xmlns:a="http://schemas.openxmlformats.org/drawingml/2006/main">
          <a:off x="749300" y="444500"/>
          <a:ext cx="508000" cy="2794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a:t>5.3</a:t>
          </a:r>
        </a:p>
      </cdr:txBody>
    </cdr:sp>
  </cdr:relSizeAnchor>
  <cdr:relSizeAnchor xmlns:cdr="http://schemas.openxmlformats.org/drawingml/2006/chartDrawing">
    <cdr:from>
      <cdr:x>0.24535</cdr:x>
      <cdr:y>0.14983</cdr:y>
    </cdr:from>
    <cdr:to>
      <cdr:x>0.31544</cdr:x>
      <cdr:y>0.19069</cdr:y>
    </cdr:to>
    <cdr:cxnSp macro="">
      <cdr:nvCxnSpPr>
        <cdr:cNvPr id="4" name="Straight Arrow Connector 3"/>
        <cdr:cNvCxnSpPr/>
      </cdr:nvCxnSpPr>
      <cdr:spPr>
        <a:xfrm xmlns:a="http://schemas.openxmlformats.org/drawingml/2006/main" flipH="1" flipV="1">
          <a:off x="711200" y="419100"/>
          <a:ext cx="203200" cy="114300"/>
        </a:xfrm>
        <a:prstGeom xmlns:a="http://schemas.openxmlformats.org/drawingml/2006/main" prst="straightConnector1">
          <a:avLst/>
        </a:prstGeom>
        <a:ln xmlns:a="http://schemas.openxmlformats.org/drawingml/2006/main">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7.xml><?xml version="1.0" encoding="utf-8"?>
<c:userShapes xmlns:c="http://schemas.openxmlformats.org/drawingml/2006/chart">
  <cdr:relSizeAnchor xmlns:cdr="http://schemas.openxmlformats.org/drawingml/2006/chartDrawing">
    <cdr:from>
      <cdr:x>0.25833</cdr:x>
      <cdr:y>0.12727</cdr:y>
    </cdr:from>
    <cdr:to>
      <cdr:x>0.48032</cdr:x>
      <cdr:y>0.21364</cdr:y>
    </cdr:to>
    <cdr:sp macro="" textlink="">
      <cdr:nvSpPr>
        <cdr:cNvPr id="2" name="TextBox 10"/>
        <cdr:cNvSpPr txBox="1"/>
      </cdr:nvSpPr>
      <cdr:spPr>
        <a:xfrm xmlns:a="http://schemas.openxmlformats.org/drawingml/2006/main">
          <a:off x="812800" y="355600"/>
          <a:ext cx="698500" cy="241300"/>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t>1,700</a:t>
          </a:r>
        </a:p>
      </cdr:txBody>
    </cdr:sp>
  </cdr:relSizeAnchor>
</c:userShapes>
</file>

<file path=xl/drawings/drawing8.xml><?xml version="1.0" encoding="utf-8"?>
<xdr:wsDr xmlns:xdr="http://schemas.openxmlformats.org/drawingml/2006/spreadsheetDrawing" xmlns:a="http://schemas.openxmlformats.org/drawingml/2006/main">
  <xdr:twoCellAnchor>
    <xdr:from>
      <xdr:col>1</xdr:col>
      <xdr:colOff>556460</xdr:colOff>
      <xdr:row>5</xdr:row>
      <xdr:rowOff>133350</xdr:rowOff>
    </xdr:from>
    <xdr:to>
      <xdr:col>3</xdr:col>
      <xdr:colOff>468731</xdr:colOff>
      <xdr:row>22</xdr:row>
      <xdr:rowOff>123825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937461</xdr:colOff>
      <xdr:row>6</xdr:row>
      <xdr:rowOff>38100</xdr:rowOff>
    </xdr:from>
    <xdr:to>
      <xdr:col>8</xdr:col>
      <xdr:colOff>31583</xdr:colOff>
      <xdr:row>23</xdr:row>
      <xdr:rowOff>28575</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8</xdr:col>
      <xdr:colOff>471237</xdr:colOff>
      <xdr:row>6</xdr:row>
      <xdr:rowOff>19551</xdr:rowOff>
    </xdr:from>
    <xdr:to>
      <xdr:col>14</xdr:col>
      <xdr:colOff>80210</xdr:colOff>
      <xdr:row>23</xdr:row>
      <xdr:rowOff>10026</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548440</xdr:colOff>
      <xdr:row>6</xdr:row>
      <xdr:rowOff>56147</xdr:rowOff>
    </xdr:from>
    <xdr:to>
      <xdr:col>20</xdr:col>
      <xdr:colOff>484772</xdr:colOff>
      <xdr:row>23</xdr:row>
      <xdr:rowOff>46622</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21</xdr:col>
      <xdr:colOff>400051</xdr:colOff>
      <xdr:row>6</xdr:row>
      <xdr:rowOff>66675</xdr:rowOff>
    </xdr:from>
    <xdr:to>
      <xdr:col>27</xdr:col>
      <xdr:colOff>49630</xdr:colOff>
      <xdr:row>23</xdr:row>
      <xdr:rowOff>57150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33</xdr:col>
      <xdr:colOff>414589</xdr:colOff>
      <xdr:row>6</xdr:row>
      <xdr:rowOff>50131</xdr:rowOff>
    </xdr:from>
    <xdr:to>
      <xdr:col>39</xdr:col>
      <xdr:colOff>9525</xdr:colOff>
      <xdr:row>23</xdr:row>
      <xdr:rowOff>40606</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275222</xdr:colOff>
      <xdr:row>6</xdr:row>
      <xdr:rowOff>71187</xdr:rowOff>
    </xdr:from>
    <xdr:to>
      <xdr:col>33</xdr:col>
      <xdr:colOff>99761</xdr:colOff>
      <xdr:row>23</xdr:row>
      <xdr:rowOff>61662</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39</xdr:col>
      <xdr:colOff>561473</xdr:colOff>
      <xdr:row>6</xdr:row>
      <xdr:rowOff>32962</xdr:rowOff>
    </xdr:from>
    <xdr:to>
      <xdr:col>45</xdr:col>
      <xdr:colOff>228600</xdr:colOff>
      <xdr:row>23</xdr:row>
      <xdr:rowOff>23438</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46</xdr:col>
      <xdr:colOff>120316</xdr:colOff>
      <xdr:row>6</xdr:row>
      <xdr:rowOff>46623</xdr:rowOff>
    </xdr:from>
    <xdr:to>
      <xdr:col>51</xdr:col>
      <xdr:colOff>180975</xdr:colOff>
      <xdr:row>23</xdr:row>
      <xdr:rowOff>22811</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6</xdr:col>
      <xdr:colOff>300788</xdr:colOff>
      <xdr:row>0</xdr:row>
      <xdr:rowOff>10026</xdr:rowOff>
    </xdr:from>
    <xdr:to>
      <xdr:col>25</xdr:col>
      <xdr:colOff>50131</xdr:colOff>
      <xdr:row>3</xdr:row>
      <xdr:rowOff>120316</xdr:rowOff>
    </xdr:to>
    <xdr:sp macro="" textlink="">
      <xdr:nvSpPr>
        <xdr:cNvPr id="11" name="TextBox 10"/>
        <xdr:cNvSpPr txBox="1"/>
      </xdr:nvSpPr>
      <xdr:spPr>
        <a:xfrm>
          <a:off x="6136104" y="10026"/>
          <a:ext cx="11450053" cy="98257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 </a:t>
          </a:r>
        </a:p>
        <a:p>
          <a:r>
            <a:rPr lang="en-US" sz="1100" b="1">
              <a:solidFill>
                <a:schemeClr val="dk1"/>
              </a:solidFill>
              <a:effectLst/>
              <a:latin typeface="+mn-lt"/>
              <a:ea typeface="+mn-ea"/>
              <a:cs typeface="+mn-cs"/>
            </a:rPr>
            <a:t>Figure 9-18. Dissolved water concentration of samples collected from the Animas River from RK 90 to 98 from August 5, 2015 to</a:t>
          </a:r>
          <a:r>
            <a:rPr lang="en-US" sz="1100" b="1" baseline="0">
              <a:solidFill>
                <a:schemeClr val="dk1"/>
              </a:solidFill>
              <a:effectLst/>
              <a:latin typeface="+mn-lt"/>
              <a:ea typeface="+mn-ea"/>
              <a:cs typeface="+mn-cs"/>
            </a:rPr>
            <a:t> August</a:t>
          </a:r>
          <a:r>
            <a:rPr lang="en-US" sz="1100" b="1">
              <a:solidFill>
                <a:schemeClr val="dk1"/>
              </a:solidFill>
              <a:effectLst/>
              <a:latin typeface="+mn-lt"/>
              <a:ea typeface="+mn-ea"/>
              <a:cs typeface="+mn-cs"/>
            </a:rPr>
            <a:t> 30, 2016 sequenced in time. Note that dates are not uniform among sites; more than one samples could have been collected on the same day; and some sites were measured more infrequently. Data from sites collected by multiple providers in close proximity are combined. Thus, the x-axis scale is not uniform among sites, but is uniform for all metals shown at this location. 2016 snowmelt data are included, where available.   The data presentation is intended to emphasize post-release trends.</a:t>
          </a:r>
        </a:p>
        <a:p>
          <a:r>
            <a:rPr lang="en-US" sz="1100" b="1">
              <a:solidFill>
                <a:schemeClr val="dk1"/>
              </a:solidFill>
              <a:effectLst/>
              <a:latin typeface="+mn-lt"/>
              <a:ea typeface="+mn-ea"/>
              <a:cs typeface="+mn-cs"/>
            </a:rPr>
            <a:t> </a:t>
          </a:r>
        </a:p>
        <a:p>
          <a:endParaRPr lang="en-US" sz="1100"/>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361950</xdr:colOff>
      <xdr:row>4</xdr:row>
      <xdr:rowOff>38100</xdr:rowOff>
    </xdr:from>
    <xdr:to>
      <xdr:col>3</xdr:col>
      <xdr:colOff>581025</xdr:colOff>
      <xdr:row>21</xdr:row>
      <xdr:rowOff>28575</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104775</xdr:colOff>
      <xdr:row>4</xdr:row>
      <xdr:rowOff>9525</xdr:rowOff>
    </xdr:from>
    <xdr:to>
      <xdr:col>8</xdr:col>
      <xdr:colOff>390524</xdr:colOff>
      <xdr:row>21</xdr:row>
      <xdr:rowOff>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180975</xdr:colOff>
      <xdr:row>4</xdr:row>
      <xdr:rowOff>9525</xdr:rowOff>
    </xdr:from>
    <xdr:to>
      <xdr:col>14</xdr:col>
      <xdr:colOff>190500</xdr:colOff>
      <xdr:row>21</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381001</xdr:colOff>
      <xdr:row>3</xdr:row>
      <xdr:rowOff>152400</xdr:rowOff>
    </xdr:from>
    <xdr:to>
      <xdr:col>19</xdr:col>
      <xdr:colOff>209551</xdr:colOff>
      <xdr:row>20</xdr:row>
      <xdr:rowOff>142875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114300</xdr:colOff>
      <xdr:row>4</xdr:row>
      <xdr:rowOff>0</xdr:rowOff>
    </xdr:from>
    <xdr:to>
      <xdr:col>25</xdr:col>
      <xdr:colOff>38099</xdr:colOff>
      <xdr:row>20</xdr:row>
      <xdr:rowOff>152400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400050</xdr:colOff>
      <xdr:row>4</xdr:row>
      <xdr:rowOff>9525</xdr:rowOff>
    </xdr:from>
    <xdr:to>
      <xdr:col>35</xdr:col>
      <xdr:colOff>495299</xdr:colOff>
      <xdr:row>21</xdr:row>
      <xdr:rowOff>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25</xdr:col>
      <xdr:colOff>190500</xdr:colOff>
      <xdr:row>3</xdr:row>
      <xdr:rowOff>152400</xdr:rowOff>
    </xdr:from>
    <xdr:to>
      <xdr:col>30</xdr:col>
      <xdr:colOff>285749</xdr:colOff>
      <xdr:row>20</xdr:row>
      <xdr:rowOff>142875</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38100</xdr:colOff>
      <xdr:row>39</xdr:row>
      <xdr:rowOff>57150</xdr:rowOff>
    </xdr:from>
    <xdr:to>
      <xdr:col>36</xdr:col>
      <xdr:colOff>542924</xdr:colOff>
      <xdr:row>56</xdr:row>
      <xdr:rowOff>47625</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47625</xdr:colOff>
      <xdr:row>23</xdr:row>
      <xdr:rowOff>28575</xdr:rowOff>
    </xdr:from>
    <xdr:to>
      <xdr:col>36</xdr:col>
      <xdr:colOff>552449</xdr:colOff>
      <xdr:row>41</xdr:row>
      <xdr:rowOff>19050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1</xdr:col>
      <xdr:colOff>56697</xdr:colOff>
      <xdr:row>3</xdr:row>
      <xdr:rowOff>90714</xdr:rowOff>
    </xdr:from>
    <xdr:to>
      <xdr:col>4</xdr:col>
      <xdr:colOff>56697</xdr:colOff>
      <xdr:row>20</xdr:row>
      <xdr:rowOff>84364</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302986</xdr:colOff>
      <xdr:row>3</xdr:row>
      <xdr:rowOff>97517</xdr:rowOff>
    </xdr:from>
    <xdr:to>
      <xdr:col>8</xdr:col>
      <xdr:colOff>588735</xdr:colOff>
      <xdr:row>20</xdr:row>
      <xdr:rowOff>87992</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237672</xdr:colOff>
      <xdr:row>3</xdr:row>
      <xdr:rowOff>100239</xdr:rowOff>
    </xdr:from>
    <xdr:to>
      <xdr:col>14</xdr:col>
      <xdr:colOff>247197</xdr:colOff>
      <xdr:row>20</xdr:row>
      <xdr:rowOff>90714</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154214</xdr:colOff>
      <xdr:row>3</xdr:row>
      <xdr:rowOff>107043</xdr:rowOff>
    </xdr:from>
    <xdr:to>
      <xdr:col>19</xdr:col>
      <xdr:colOff>669017</xdr:colOff>
      <xdr:row>20</xdr:row>
      <xdr:rowOff>97518</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261710</xdr:colOff>
      <xdr:row>3</xdr:row>
      <xdr:rowOff>113392</xdr:rowOff>
    </xdr:from>
    <xdr:to>
      <xdr:col>24</xdr:col>
      <xdr:colOff>582385</xdr:colOff>
      <xdr:row>20</xdr:row>
      <xdr:rowOff>107042</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400050</xdr:colOff>
      <xdr:row>4</xdr:row>
      <xdr:rowOff>9525</xdr:rowOff>
    </xdr:from>
    <xdr:to>
      <xdr:col>35</xdr:col>
      <xdr:colOff>495299</xdr:colOff>
      <xdr:row>21</xdr:row>
      <xdr:rowOff>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25</xdr:col>
      <xdr:colOff>190500</xdr:colOff>
      <xdr:row>3</xdr:row>
      <xdr:rowOff>152400</xdr:rowOff>
    </xdr:from>
    <xdr:to>
      <xdr:col>30</xdr:col>
      <xdr:colOff>285749</xdr:colOff>
      <xdr:row>20</xdr:row>
      <xdr:rowOff>142875</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33</xdr:col>
      <xdr:colOff>30389</xdr:colOff>
      <xdr:row>43</xdr:row>
      <xdr:rowOff>14514</xdr:rowOff>
    </xdr:from>
    <xdr:to>
      <xdr:col>37</xdr:col>
      <xdr:colOff>540655</xdr:colOff>
      <xdr:row>60</xdr:row>
      <xdr:rowOff>13607</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455385</xdr:colOff>
      <xdr:row>23</xdr:row>
      <xdr:rowOff>67130</xdr:rowOff>
    </xdr:from>
    <xdr:to>
      <xdr:col>37</xdr:col>
      <xdr:colOff>350609</xdr:colOff>
      <xdr:row>41</xdr:row>
      <xdr:rowOff>57605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58317</xdr:colOff>
      <xdr:row>4</xdr:row>
      <xdr:rowOff>9719</xdr:rowOff>
    </xdr:from>
    <xdr:to>
      <xdr:col>4</xdr:col>
      <xdr:colOff>267867</xdr:colOff>
      <xdr:row>20</xdr:row>
      <xdr:rowOff>162119</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314325</xdr:colOff>
      <xdr:row>3</xdr:row>
      <xdr:rowOff>142875</xdr:rowOff>
    </xdr:from>
    <xdr:to>
      <xdr:col>8</xdr:col>
      <xdr:colOff>600074</xdr:colOff>
      <xdr:row>20</xdr:row>
      <xdr:rowOff>133350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180975</xdr:colOff>
      <xdr:row>4</xdr:row>
      <xdr:rowOff>9525</xdr:rowOff>
    </xdr:from>
    <xdr:to>
      <xdr:col>14</xdr:col>
      <xdr:colOff>190500</xdr:colOff>
      <xdr:row>21</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483054</xdr:colOff>
      <xdr:row>4</xdr:row>
      <xdr:rowOff>4989</xdr:rowOff>
    </xdr:from>
    <xdr:to>
      <xdr:col>19</xdr:col>
      <xdr:colOff>311604</xdr:colOff>
      <xdr:row>20</xdr:row>
      <xdr:rowOff>154214</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907</xdr:colOff>
      <xdr:row>4</xdr:row>
      <xdr:rowOff>22679</xdr:rowOff>
    </xdr:from>
    <xdr:to>
      <xdr:col>24</xdr:col>
      <xdr:colOff>537028</xdr:colOff>
      <xdr:row>21</xdr:row>
      <xdr:rowOff>16329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400050</xdr:colOff>
      <xdr:row>4</xdr:row>
      <xdr:rowOff>9525</xdr:rowOff>
    </xdr:from>
    <xdr:to>
      <xdr:col>35</xdr:col>
      <xdr:colOff>495299</xdr:colOff>
      <xdr:row>21</xdr:row>
      <xdr:rowOff>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25</xdr:col>
      <xdr:colOff>190500</xdr:colOff>
      <xdr:row>3</xdr:row>
      <xdr:rowOff>152400</xdr:rowOff>
    </xdr:from>
    <xdr:to>
      <xdr:col>30</xdr:col>
      <xdr:colOff>285749</xdr:colOff>
      <xdr:row>20</xdr:row>
      <xdr:rowOff>142875</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391626</xdr:colOff>
      <xdr:row>39</xdr:row>
      <xdr:rowOff>127907</xdr:rowOff>
    </xdr:from>
    <xdr:to>
      <xdr:col>37</xdr:col>
      <xdr:colOff>289571</xdr:colOff>
      <xdr:row>56</xdr:row>
      <xdr:rowOff>127000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437566</xdr:colOff>
      <xdr:row>22</xdr:row>
      <xdr:rowOff>233265</xdr:rowOff>
    </xdr:from>
    <xdr:to>
      <xdr:col>37</xdr:col>
      <xdr:colOff>332790</xdr:colOff>
      <xdr:row>36</xdr:row>
      <xdr:rowOff>127258</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0</xdr:colOff>
      <xdr:row>4</xdr:row>
      <xdr:rowOff>0</xdr:rowOff>
    </xdr:from>
    <xdr:to>
      <xdr:col>4</xdr:col>
      <xdr:colOff>209550</xdr:colOff>
      <xdr:row>20</xdr:row>
      <xdr:rowOff>152400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707232</xdr:colOff>
      <xdr:row>4</xdr:row>
      <xdr:rowOff>23813</xdr:rowOff>
    </xdr:from>
    <xdr:to>
      <xdr:col>9</xdr:col>
      <xdr:colOff>230981</xdr:colOff>
      <xdr:row>21</xdr:row>
      <xdr:rowOff>14289</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502444</xdr:colOff>
      <xdr:row>4</xdr:row>
      <xdr:rowOff>21431</xdr:rowOff>
    </xdr:from>
    <xdr:to>
      <xdr:col>14</xdr:col>
      <xdr:colOff>511969</xdr:colOff>
      <xdr:row>21</xdr:row>
      <xdr:rowOff>11906</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149679</xdr:colOff>
      <xdr:row>4</xdr:row>
      <xdr:rowOff>40708</xdr:rowOff>
    </xdr:from>
    <xdr:to>
      <xdr:col>19</xdr:col>
      <xdr:colOff>430667</xdr:colOff>
      <xdr:row>21</xdr:row>
      <xdr:rowOff>23246</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667657</xdr:colOff>
      <xdr:row>4</xdr:row>
      <xdr:rowOff>82210</xdr:rowOff>
    </xdr:from>
    <xdr:to>
      <xdr:col>24</xdr:col>
      <xdr:colOff>84591</xdr:colOff>
      <xdr:row>21</xdr:row>
      <xdr:rowOff>75860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400050</xdr:colOff>
      <xdr:row>4</xdr:row>
      <xdr:rowOff>9525</xdr:rowOff>
    </xdr:from>
    <xdr:to>
      <xdr:col>35</xdr:col>
      <xdr:colOff>495299</xdr:colOff>
      <xdr:row>21</xdr:row>
      <xdr:rowOff>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25</xdr:col>
      <xdr:colOff>190500</xdr:colOff>
      <xdr:row>3</xdr:row>
      <xdr:rowOff>152400</xdr:rowOff>
    </xdr:from>
    <xdr:to>
      <xdr:col>30</xdr:col>
      <xdr:colOff>285749</xdr:colOff>
      <xdr:row>20</xdr:row>
      <xdr:rowOff>142875</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372835</xdr:colOff>
      <xdr:row>42</xdr:row>
      <xdr:rowOff>59304</xdr:rowOff>
    </xdr:from>
    <xdr:to>
      <xdr:col>37</xdr:col>
      <xdr:colOff>275883</xdr:colOff>
      <xdr:row>59</xdr:row>
      <xdr:rowOff>58397</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390751</xdr:colOff>
      <xdr:row>23</xdr:row>
      <xdr:rowOff>20070</xdr:rowOff>
    </xdr:from>
    <xdr:to>
      <xdr:col>37</xdr:col>
      <xdr:colOff>291078</xdr:colOff>
      <xdr:row>40</xdr:row>
      <xdr:rowOff>151152</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374197</xdr:colOff>
      <xdr:row>4</xdr:row>
      <xdr:rowOff>1</xdr:rowOff>
    </xdr:from>
    <xdr:to>
      <xdr:col>3</xdr:col>
      <xdr:colOff>1808390</xdr:colOff>
      <xdr:row>20</xdr:row>
      <xdr:rowOff>152401</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314325</xdr:colOff>
      <xdr:row>3</xdr:row>
      <xdr:rowOff>142875</xdr:rowOff>
    </xdr:from>
    <xdr:to>
      <xdr:col>8</xdr:col>
      <xdr:colOff>600074</xdr:colOff>
      <xdr:row>20</xdr:row>
      <xdr:rowOff>133350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180975</xdr:colOff>
      <xdr:row>4</xdr:row>
      <xdr:rowOff>9525</xdr:rowOff>
    </xdr:from>
    <xdr:to>
      <xdr:col>14</xdr:col>
      <xdr:colOff>190500</xdr:colOff>
      <xdr:row>21</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596447</xdr:colOff>
      <xdr:row>4</xdr:row>
      <xdr:rowOff>4989</xdr:rowOff>
    </xdr:from>
    <xdr:to>
      <xdr:col>19</xdr:col>
      <xdr:colOff>175533</xdr:colOff>
      <xdr:row>20</xdr:row>
      <xdr:rowOff>154214</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465818</xdr:colOff>
      <xdr:row>4</xdr:row>
      <xdr:rowOff>22679</xdr:rowOff>
    </xdr:from>
    <xdr:to>
      <xdr:col>23</xdr:col>
      <xdr:colOff>571046</xdr:colOff>
      <xdr:row>21</xdr:row>
      <xdr:rowOff>16329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400050</xdr:colOff>
      <xdr:row>4</xdr:row>
      <xdr:rowOff>9525</xdr:rowOff>
    </xdr:from>
    <xdr:to>
      <xdr:col>35</xdr:col>
      <xdr:colOff>495299</xdr:colOff>
      <xdr:row>21</xdr:row>
      <xdr:rowOff>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24</xdr:col>
      <xdr:colOff>145143</xdr:colOff>
      <xdr:row>4</xdr:row>
      <xdr:rowOff>39007</xdr:rowOff>
    </xdr:from>
    <xdr:to>
      <xdr:col>29</xdr:col>
      <xdr:colOff>240393</xdr:colOff>
      <xdr:row>21</xdr:row>
      <xdr:rowOff>29482</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53066</xdr:colOff>
      <xdr:row>43</xdr:row>
      <xdr:rowOff>71212</xdr:rowOff>
    </xdr:from>
    <xdr:to>
      <xdr:col>36</xdr:col>
      <xdr:colOff>563333</xdr:colOff>
      <xdr:row>60</xdr:row>
      <xdr:rowOff>70305</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58510</xdr:colOff>
      <xdr:row>23</xdr:row>
      <xdr:rowOff>55790</xdr:rowOff>
    </xdr:from>
    <xdr:to>
      <xdr:col>36</xdr:col>
      <xdr:colOff>566056</xdr:colOff>
      <xdr:row>41</xdr:row>
      <xdr:rowOff>46265</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40</xdr:col>
      <xdr:colOff>292553</xdr:colOff>
      <xdr:row>8</xdr:row>
      <xdr:rowOff>102506</xdr:rowOff>
    </xdr:from>
    <xdr:to>
      <xdr:col>47</xdr:col>
      <xdr:colOff>113393</xdr:colOff>
      <xdr:row>34</xdr:row>
      <xdr:rowOff>136071</xdr:rowOff>
    </xdr:to>
    <xdr:graphicFrame macro="">
      <xdr:nvGraphicFramePr>
        <xdr:cNvPr id="14" name="Chart 1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41</xdr:col>
      <xdr:colOff>113393</xdr:colOff>
      <xdr:row>1</xdr:row>
      <xdr:rowOff>0</xdr:rowOff>
    </xdr:from>
    <xdr:to>
      <xdr:col>49</xdr:col>
      <xdr:colOff>464910</xdr:colOff>
      <xdr:row>6</xdr:row>
      <xdr:rowOff>79375</xdr:rowOff>
    </xdr:to>
    <xdr:sp macro="" textlink="">
      <xdr:nvSpPr>
        <xdr:cNvPr id="11" name="TextBox 10"/>
        <xdr:cNvSpPr txBox="1"/>
      </xdr:nvSpPr>
      <xdr:spPr>
        <a:xfrm>
          <a:off x="26874107" y="294821"/>
          <a:ext cx="5250089" cy="107723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9-36. Correlation of lead with aluminum for the Animas River at RK 163-164 divided into four periods after the Gold King Mine release for A) total water concentration, B) dissolved water concentration, and C) sediment. Post-plume extends until the storm on August 27, 2015. Snowmelt data was collected June 9, 2016. Storm events occurred August 27, September 6, and September 24, 2015.</a:t>
          </a:r>
        </a:p>
        <a:p>
          <a:endParaRPr lang="en-US" sz="1100"/>
        </a:p>
      </xdr:txBody>
    </xdr:sp>
    <xdr:clientData/>
  </xdr:twoCellAnchor>
  <xdr:twoCellAnchor>
    <xdr:from>
      <xdr:col>40</xdr:col>
      <xdr:colOff>408214</xdr:colOff>
      <xdr:row>9</xdr:row>
      <xdr:rowOff>22679</xdr:rowOff>
    </xdr:from>
    <xdr:to>
      <xdr:col>41</xdr:col>
      <xdr:colOff>306189</xdr:colOff>
      <xdr:row>11</xdr:row>
      <xdr:rowOff>59249</xdr:rowOff>
    </xdr:to>
    <xdr:sp macro="" textlink="">
      <xdr:nvSpPr>
        <xdr:cNvPr id="13" name="TextBox 1"/>
        <xdr:cNvSpPr txBox="1"/>
      </xdr:nvSpPr>
      <xdr:spPr>
        <a:xfrm>
          <a:off x="27815268" y="1791608"/>
          <a:ext cx="510296" cy="354070"/>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r>
            <a:rPr lang="en-US" sz="1200" b="1"/>
            <a:t>B)</a:t>
          </a:r>
        </a:p>
      </xdr:txBody>
    </xdr:sp>
    <xdr:clientData/>
  </xdr:twoCellAnchor>
</xdr:wsDr>
</file>

<file path=xl/drawings/drawing14.xml><?xml version="1.0" encoding="utf-8"?>
<c:userShapes xmlns:c="http://schemas.openxmlformats.org/drawingml/2006/chart">
  <cdr:relSizeAnchor xmlns:cdr="http://schemas.openxmlformats.org/drawingml/2006/chartDrawing">
    <cdr:from>
      <cdr:x>0.29965</cdr:x>
      <cdr:y>0.11243</cdr:y>
    </cdr:from>
    <cdr:to>
      <cdr:x>0.72624</cdr:x>
      <cdr:y>0.18156</cdr:y>
    </cdr:to>
    <cdr:sp macro="" textlink="">
      <cdr:nvSpPr>
        <cdr:cNvPr id="5" name="TextBox 4"/>
        <cdr:cNvSpPr txBox="1"/>
      </cdr:nvSpPr>
      <cdr:spPr>
        <a:xfrm xmlns:a="http://schemas.openxmlformats.org/drawingml/2006/main">
          <a:off x="1123319" y="461438"/>
          <a:ext cx="1599187" cy="28373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200" b="1">
              <a:latin typeface="Gill Sans MT" panose="020B0502020104020203" pitchFamily="34" charset="0"/>
            </a:rPr>
            <a:t>DISSOLVED LEAD</a:t>
          </a:r>
        </a:p>
      </cdr:txBody>
    </cdr:sp>
  </cdr:relSizeAnchor>
</c:userShapes>
</file>

<file path=xl/drawings/drawing15.xml><?xml version="1.0" encoding="utf-8"?>
<xdr:wsDr xmlns:xdr="http://schemas.openxmlformats.org/drawingml/2006/spreadsheetDrawing" xmlns:a="http://schemas.openxmlformats.org/drawingml/2006/main">
  <xdr:twoCellAnchor>
    <xdr:from>
      <xdr:col>0</xdr:col>
      <xdr:colOff>192768</xdr:colOff>
      <xdr:row>4</xdr:row>
      <xdr:rowOff>11339</xdr:rowOff>
    </xdr:from>
    <xdr:to>
      <xdr:col>3</xdr:col>
      <xdr:colOff>617764</xdr:colOff>
      <xdr:row>21</xdr:row>
      <xdr:rowOff>4989</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180975</xdr:colOff>
      <xdr:row>4</xdr:row>
      <xdr:rowOff>9525</xdr:rowOff>
    </xdr:from>
    <xdr:to>
      <xdr:col>14</xdr:col>
      <xdr:colOff>190500</xdr:colOff>
      <xdr:row>21</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539751</xdr:colOff>
      <xdr:row>3</xdr:row>
      <xdr:rowOff>152399</xdr:rowOff>
    </xdr:from>
    <xdr:to>
      <xdr:col>19</xdr:col>
      <xdr:colOff>28122</xdr:colOff>
      <xdr:row>20</xdr:row>
      <xdr:rowOff>142874</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522515</xdr:colOff>
      <xdr:row>4</xdr:row>
      <xdr:rowOff>11340</xdr:rowOff>
    </xdr:from>
    <xdr:to>
      <xdr:col>24</xdr:col>
      <xdr:colOff>264886</xdr:colOff>
      <xdr:row>21</xdr:row>
      <xdr:rowOff>4990</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30</xdr:col>
      <xdr:colOff>400050</xdr:colOff>
      <xdr:row>4</xdr:row>
      <xdr:rowOff>9525</xdr:rowOff>
    </xdr:from>
    <xdr:to>
      <xdr:col>35</xdr:col>
      <xdr:colOff>495299</xdr:colOff>
      <xdr:row>21</xdr:row>
      <xdr:rowOff>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32</xdr:col>
      <xdr:colOff>245836</xdr:colOff>
      <xdr:row>40</xdr:row>
      <xdr:rowOff>105228</xdr:rowOff>
    </xdr:from>
    <xdr:to>
      <xdr:col>37</xdr:col>
      <xdr:colOff>143782</xdr:colOff>
      <xdr:row>57</xdr:row>
      <xdr:rowOff>104321</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32</xdr:col>
      <xdr:colOff>262619</xdr:colOff>
      <xdr:row>22</xdr:row>
      <xdr:rowOff>101147</xdr:rowOff>
    </xdr:from>
    <xdr:to>
      <xdr:col>37</xdr:col>
      <xdr:colOff>157843</xdr:colOff>
      <xdr:row>39</xdr:row>
      <xdr:rowOff>136979</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25</xdr:col>
      <xdr:colOff>90714</xdr:colOff>
      <xdr:row>4</xdr:row>
      <xdr:rowOff>1</xdr:rowOff>
    </xdr:from>
    <xdr:to>
      <xdr:col>30</xdr:col>
      <xdr:colOff>4534</xdr:colOff>
      <xdr:row>20</xdr:row>
      <xdr:rowOff>149226</xdr:rowOff>
    </xdr:to>
    <xdr:graphicFrame macro="">
      <xdr:nvGraphicFramePr>
        <xdr:cNvPr id="11" name="Chart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4</xdr:col>
      <xdr:colOff>147409</xdr:colOff>
      <xdr:row>3</xdr:row>
      <xdr:rowOff>136072</xdr:rowOff>
    </xdr:from>
    <xdr:to>
      <xdr:col>8</xdr:col>
      <xdr:colOff>433158</xdr:colOff>
      <xdr:row>20</xdr:row>
      <xdr:rowOff>126547</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32</xdr:col>
      <xdr:colOff>226786</xdr:colOff>
      <xdr:row>59</xdr:row>
      <xdr:rowOff>34019</xdr:rowOff>
    </xdr:from>
    <xdr:to>
      <xdr:col>37</xdr:col>
      <xdr:colOff>238126</xdr:colOff>
      <xdr:row>77</xdr:row>
      <xdr:rowOff>0</xdr:rowOff>
    </xdr:to>
    <xdr:graphicFrame macro="">
      <xdr:nvGraphicFramePr>
        <xdr:cNvPr id="14" name="Chart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0.62313</cdr:x>
      <cdr:y>0.17069</cdr:y>
    </cdr:from>
    <cdr:to>
      <cdr:x>0.66264</cdr:x>
      <cdr:y>0.2508</cdr:y>
    </cdr:to>
    <cdr:cxnSp macro="">
      <cdr:nvCxnSpPr>
        <cdr:cNvPr id="2" name="Straight Arrow Connector 1"/>
        <cdr:cNvCxnSpPr/>
      </cdr:nvCxnSpPr>
      <cdr:spPr>
        <a:xfrm xmlns:a="http://schemas.openxmlformats.org/drawingml/2006/main" flipH="1">
          <a:off x="1967138" y="459014"/>
          <a:ext cx="124732" cy="215434"/>
        </a:xfrm>
        <a:prstGeom xmlns:a="http://schemas.openxmlformats.org/drawingml/2006/main" prst="straightConnector1">
          <a:avLst/>
        </a:prstGeom>
        <a:ln xmlns:a="http://schemas.openxmlformats.org/drawingml/2006/main">
          <a:solidFill>
            <a:schemeClr val="tx1">
              <a:lumMod val="75000"/>
              <a:lumOff val="25000"/>
            </a:schemeClr>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0.76509</cdr:x>
      <cdr:y>0.1771</cdr:y>
    </cdr:from>
    <cdr:to>
      <cdr:x>0.8171</cdr:x>
      <cdr:y>0.2508</cdr:y>
    </cdr:to>
    <cdr:cxnSp macro="">
      <cdr:nvCxnSpPr>
        <cdr:cNvPr id="3" name="Straight Arrow Connector 2"/>
        <cdr:cNvCxnSpPr/>
      </cdr:nvCxnSpPr>
      <cdr:spPr>
        <a:xfrm xmlns:a="http://schemas.openxmlformats.org/drawingml/2006/main">
          <a:off x="2415267" y="476249"/>
          <a:ext cx="164194" cy="198199"/>
        </a:xfrm>
        <a:prstGeom xmlns:a="http://schemas.openxmlformats.org/drawingml/2006/main" prst="straightConnector1">
          <a:avLst/>
        </a:prstGeom>
        <a:ln xmlns:a="http://schemas.openxmlformats.org/drawingml/2006/main">
          <a:solidFill>
            <a:schemeClr val="tx1">
              <a:lumMod val="75000"/>
              <a:lumOff val="25000"/>
            </a:schemeClr>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0.73448</cdr:x>
      <cdr:y>0.18131</cdr:y>
    </cdr:from>
    <cdr:to>
      <cdr:x>0.73994</cdr:x>
      <cdr:y>0.25501</cdr:y>
    </cdr:to>
    <cdr:cxnSp macro="">
      <cdr:nvCxnSpPr>
        <cdr:cNvPr id="5" name="Straight Arrow Connector 4"/>
        <cdr:cNvCxnSpPr/>
      </cdr:nvCxnSpPr>
      <cdr:spPr>
        <a:xfrm xmlns:a="http://schemas.openxmlformats.org/drawingml/2006/main" flipH="1">
          <a:off x="2318658" y="487589"/>
          <a:ext cx="17234" cy="198198"/>
        </a:xfrm>
        <a:prstGeom xmlns:a="http://schemas.openxmlformats.org/drawingml/2006/main" prst="straightConnector1">
          <a:avLst/>
        </a:prstGeom>
        <a:ln xmlns:a="http://schemas.openxmlformats.org/drawingml/2006/main">
          <a:solidFill>
            <a:schemeClr val="tx1">
              <a:lumMod val="75000"/>
              <a:lumOff val="25000"/>
            </a:schemeClr>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0.6375</cdr:x>
      <cdr:y>0.10322</cdr:y>
    </cdr:from>
    <cdr:to>
      <cdr:x>0.87816</cdr:x>
      <cdr:y>0.18755</cdr:y>
    </cdr:to>
    <cdr:sp macro="" textlink="">
      <cdr:nvSpPr>
        <cdr:cNvPr id="7" name="TextBox 12"/>
        <cdr:cNvSpPr txBox="1"/>
      </cdr:nvSpPr>
      <cdr:spPr>
        <a:xfrm xmlns:a="http://schemas.openxmlformats.org/drawingml/2006/main">
          <a:off x="2012496" y="277586"/>
          <a:ext cx="759732" cy="226785"/>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t>Storm</a:t>
          </a:r>
        </a:p>
      </cdr:txBody>
    </cdr:sp>
  </cdr:relSizeAnchor>
</c:userShapes>
</file>

<file path=xl/drawings/drawing17.xml><?xml version="1.0" encoding="utf-8"?>
<c:userShapes xmlns:c="http://schemas.openxmlformats.org/drawingml/2006/chart">
  <cdr:relSizeAnchor xmlns:cdr="http://schemas.openxmlformats.org/drawingml/2006/chartDrawing">
    <cdr:from>
      <cdr:x>0.77455</cdr:x>
      <cdr:y>0.2255</cdr:y>
    </cdr:from>
    <cdr:to>
      <cdr:x>0.80877</cdr:x>
      <cdr:y>0.33311</cdr:y>
    </cdr:to>
    <cdr:cxnSp macro="">
      <cdr:nvCxnSpPr>
        <cdr:cNvPr id="2" name="Straight Arrow Connector 1"/>
        <cdr:cNvCxnSpPr/>
      </cdr:nvCxnSpPr>
      <cdr:spPr>
        <a:xfrm xmlns:a="http://schemas.openxmlformats.org/drawingml/2006/main">
          <a:off x="2443392" y="606425"/>
          <a:ext cx="107948" cy="289379"/>
        </a:xfrm>
        <a:prstGeom xmlns:a="http://schemas.openxmlformats.org/drawingml/2006/main" prst="straightConnector1">
          <a:avLst/>
        </a:prstGeom>
        <a:ln xmlns:a="http://schemas.openxmlformats.org/drawingml/2006/main">
          <a:solidFill>
            <a:schemeClr val="tx1">
              <a:lumMod val="75000"/>
              <a:lumOff val="25000"/>
            </a:schemeClr>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0.70812</cdr:x>
      <cdr:y>0.22129</cdr:y>
    </cdr:from>
    <cdr:to>
      <cdr:x>0.73501</cdr:x>
      <cdr:y>0.31203</cdr:y>
    </cdr:to>
    <cdr:cxnSp macro="">
      <cdr:nvCxnSpPr>
        <cdr:cNvPr id="5" name="Straight Arrow Connector 4"/>
        <cdr:cNvCxnSpPr/>
      </cdr:nvCxnSpPr>
      <cdr:spPr>
        <a:xfrm xmlns:a="http://schemas.openxmlformats.org/drawingml/2006/main" flipH="1">
          <a:off x="2233840" y="595086"/>
          <a:ext cx="84819" cy="244022"/>
        </a:xfrm>
        <a:prstGeom xmlns:a="http://schemas.openxmlformats.org/drawingml/2006/main" prst="straightConnector1">
          <a:avLst/>
        </a:prstGeom>
        <a:ln xmlns:a="http://schemas.openxmlformats.org/drawingml/2006/main">
          <a:solidFill>
            <a:schemeClr val="tx1">
              <a:lumMod val="75000"/>
              <a:lumOff val="25000"/>
            </a:schemeClr>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0.65234</cdr:x>
      <cdr:y>0.11165</cdr:y>
    </cdr:from>
    <cdr:to>
      <cdr:x>0.89317</cdr:x>
      <cdr:y>0.19599</cdr:y>
    </cdr:to>
    <cdr:sp macro="" textlink="">
      <cdr:nvSpPr>
        <cdr:cNvPr id="6" name="TextBox 12"/>
        <cdr:cNvSpPr txBox="1"/>
      </cdr:nvSpPr>
      <cdr:spPr>
        <a:xfrm xmlns:a="http://schemas.openxmlformats.org/drawingml/2006/main">
          <a:off x="2057853" y="300264"/>
          <a:ext cx="759732" cy="226785"/>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en-US" sz="1100"/>
            <a:t>Storm</a:t>
          </a:r>
        </a:p>
      </cdr:txBody>
    </cdr:sp>
  </cdr:relSizeAnchor>
  <cdr:relSizeAnchor xmlns:cdr="http://schemas.openxmlformats.org/drawingml/2006/chartDrawing">
    <cdr:from>
      <cdr:x>0.63796</cdr:x>
      <cdr:y>0.19177</cdr:y>
    </cdr:from>
    <cdr:to>
      <cdr:x>0.6775</cdr:x>
      <cdr:y>0.27188</cdr:y>
    </cdr:to>
    <cdr:cxnSp macro="">
      <cdr:nvCxnSpPr>
        <cdr:cNvPr id="7" name="Straight Arrow Connector 6"/>
        <cdr:cNvCxnSpPr/>
      </cdr:nvCxnSpPr>
      <cdr:spPr>
        <a:xfrm xmlns:a="http://schemas.openxmlformats.org/drawingml/2006/main" flipH="1">
          <a:off x="2012496" y="515711"/>
          <a:ext cx="124733" cy="215445"/>
        </a:xfrm>
        <a:prstGeom xmlns:a="http://schemas.openxmlformats.org/drawingml/2006/main" prst="straightConnector1">
          <a:avLst/>
        </a:prstGeom>
        <a:ln xmlns:a="http://schemas.openxmlformats.org/drawingml/2006/main">
          <a:solidFill>
            <a:schemeClr val="tx1">
              <a:lumMod val="75000"/>
              <a:lumOff val="25000"/>
            </a:schemeClr>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18.xml><?xml version="1.0" encoding="utf-8"?>
<xdr:wsDr xmlns:xdr="http://schemas.openxmlformats.org/drawingml/2006/spreadsheetDrawing" xmlns:a="http://schemas.openxmlformats.org/drawingml/2006/main">
  <xdr:twoCellAnchor>
    <xdr:from>
      <xdr:col>0</xdr:col>
      <xdr:colOff>0</xdr:colOff>
      <xdr:row>4</xdr:row>
      <xdr:rowOff>0</xdr:rowOff>
    </xdr:from>
    <xdr:to>
      <xdr:col>4</xdr:col>
      <xdr:colOff>209550</xdr:colOff>
      <xdr:row>20</xdr:row>
      <xdr:rowOff>152400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314325</xdr:colOff>
      <xdr:row>3</xdr:row>
      <xdr:rowOff>142875</xdr:rowOff>
    </xdr:from>
    <xdr:to>
      <xdr:col>8</xdr:col>
      <xdr:colOff>600074</xdr:colOff>
      <xdr:row>20</xdr:row>
      <xdr:rowOff>133350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180975</xdr:colOff>
      <xdr:row>4</xdr:row>
      <xdr:rowOff>9525</xdr:rowOff>
    </xdr:from>
    <xdr:to>
      <xdr:col>14</xdr:col>
      <xdr:colOff>190500</xdr:colOff>
      <xdr:row>21</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483054</xdr:colOff>
      <xdr:row>4</xdr:row>
      <xdr:rowOff>4989</xdr:rowOff>
    </xdr:from>
    <xdr:to>
      <xdr:col>19</xdr:col>
      <xdr:colOff>311604</xdr:colOff>
      <xdr:row>20</xdr:row>
      <xdr:rowOff>154214</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562882</xdr:colOff>
      <xdr:row>4</xdr:row>
      <xdr:rowOff>41729</xdr:rowOff>
    </xdr:from>
    <xdr:to>
      <xdr:col>24</xdr:col>
      <xdr:colOff>432253</xdr:colOff>
      <xdr:row>21</xdr:row>
      <xdr:rowOff>35379</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400050</xdr:colOff>
      <xdr:row>4</xdr:row>
      <xdr:rowOff>9525</xdr:rowOff>
    </xdr:from>
    <xdr:to>
      <xdr:col>35</xdr:col>
      <xdr:colOff>495299</xdr:colOff>
      <xdr:row>21</xdr:row>
      <xdr:rowOff>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25</xdr:col>
      <xdr:colOff>47625</xdr:colOff>
      <xdr:row>4</xdr:row>
      <xdr:rowOff>28575</xdr:rowOff>
    </xdr:from>
    <xdr:to>
      <xdr:col>30</xdr:col>
      <xdr:colOff>142874</xdr:colOff>
      <xdr:row>21</xdr:row>
      <xdr:rowOff>19050</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303893</xdr:colOff>
      <xdr:row>41</xdr:row>
      <xdr:rowOff>26762</xdr:rowOff>
    </xdr:from>
    <xdr:to>
      <xdr:col>37</xdr:col>
      <xdr:colOff>201838</xdr:colOff>
      <xdr:row>58</xdr:row>
      <xdr:rowOff>25855</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319314</xdr:colOff>
      <xdr:row>22</xdr:row>
      <xdr:rowOff>192314</xdr:rowOff>
    </xdr:from>
    <xdr:to>
      <xdr:col>37</xdr:col>
      <xdr:colOff>217260</xdr:colOff>
      <xdr:row>40</xdr:row>
      <xdr:rowOff>69396</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19.xml><?xml version="1.0" encoding="utf-8"?>
<xdr:wsDr xmlns:xdr="http://schemas.openxmlformats.org/drawingml/2006/spreadsheetDrawing" xmlns:a="http://schemas.openxmlformats.org/drawingml/2006/main">
  <xdr:twoCellAnchor>
    <xdr:from>
      <xdr:col>0</xdr:col>
      <xdr:colOff>147410</xdr:colOff>
      <xdr:row>3</xdr:row>
      <xdr:rowOff>124732</xdr:rowOff>
    </xdr:from>
    <xdr:to>
      <xdr:col>3</xdr:col>
      <xdr:colOff>1649638</xdr:colOff>
      <xdr:row>20</xdr:row>
      <xdr:rowOff>118382</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121556</xdr:colOff>
      <xdr:row>3</xdr:row>
      <xdr:rowOff>142874</xdr:rowOff>
    </xdr:from>
    <xdr:to>
      <xdr:col>8</xdr:col>
      <xdr:colOff>407305</xdr:colOff>
      <xdr:row>20</xdr:row>
      <xdr:rowOff>133349</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180975</xdr:colOff>
      <xdr:row>4</xdr:row>
      <xdr:rowOff>9525</xdr:rowOff>
    </xdr:from>
    <xdr:to>
      <xdr:col>14</xdr:col>
      <xdr:colOff>190500</xdr:colOff>
      <xdr:row>21</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108858</xdr:colOff>
      <xdr:row>4</xdr:row>
      <xdr:rowOff>16328</xdr:rowOff>
    </xdr:from>
    <xdr:to>
      <xdr:col>19</xdr:col>
      <xdr:colOff>356961</xdr:colOff>
      <xdr:row>21</xdr:row>
      <xdr:rowOff>6803</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159657</xdr:colOff>
      <xdr:row>3</xdr:row>
      <xdr:rowOff>147411</xdr:rowOff>
    </xdr:from>
    <xdr:to>
      <xdr:col>24</xdr:col>
      <xdr:colOff>400956</xdr:colOff>
      <xdr:row>20</xdr:row>
      <xdr:rowOff>141061</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728891</xdr:colOff>
      <xdr:row>4</xdr:row>
      <xdr:rowOff>9525</xdr:rowOff>
    </xdr:from>
    <xdr:to>
      <xdr:col>35</xdr:col>
      <xdr:colOff>597355</xdr:colOff>
      <xdr:row>21</xdr:row>
      <xdr:rowOff>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25</xdr:col>
      <xdr:colOff>190500</xdr:colOff>
      <xdr:row>3</xdr:row>
      <xdr:rowOff>152400</xdr:rowOff>
    </xdr:from>
    <xdr:to>
      <xdr:col>30</xdr:col>
      <xdr:colOff>285749</xdr:colOff>
      <xdr:row>20</xdr:row>
      <xdr:rowOff>142875</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381906</xdr:colOff>
      <xdr:row>41</xdr:row>
      <xdr:rowOff>105228</xdr:rowOff>
    </xdr:from>
    <xdr:to>
      <xdr:col>37</xdr:col>
      <xdr:colOff>279852</xdr:colOff>
      <xdr:row>58</xdr:row>
      <xdr:rowOff>104321</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307973</xdr:colOff>
      <xdr:row>23</xdr:row>
      <xdr:rowOff>44450</xdr:rowOff>
    </xdr:from>
    <xdr:to>
      <xdr:col>37</xdr:col>
      <xdr:colOff>203198</xdr:colOff>
      <xdr:row>39</xdr:row>
      <xdr:rowOff>80282</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0.xml><?xml version="1.0" encoding="utf-8"?>
<xdr:wsDr xmlns:xdr="http://schemas.openxmlformats.org/drawingml/2006/spreadsheetDrawing" xmlns:a="http://schemas.openxmlformats.org/drawingml/2006/main">
  <xdr:twoCellAnchor>
    <xdr:from>
      <xdr:col>1</xdr:col>
      <xdr:colOff>192769</xdr:colOff>
      <xdr:row>3</xdr:row>
      <xdr:rowOff>136072</xdr:rowOff>
    </xdr:from>
    <xdr:to>
      <xdr:col>3</xdr:col>
      <xdr:colOff>833212</xdr:colOff>
      <xdr:row>20</xdr:row>
      <xdr:rowOff>129722</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314325</xdr:colOff>
      <xdr:row>3</xdr:row>
      <xdr:rowOff>142875</xdr:rowOff>
    </xdr:from>
    <xdr:to>
      <xdr:col>8</xdr:col>
      <xdr:colOff>600074</xdr:colOff>
      <xdr:row>20</xdr:row>
      <xdr:rowOff>133350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328386</xdr:colOff>
      <xdr:row>4</xdr:row>
      <xdr:rowOff>66221</xdr:rowOff>
    </xdr:from>
    <xdr:to>
      <xdr:col>15</xdr:col>
      <xdr:colOff>22679</xdr:colOff>
      <xdr:row>21</xdr:row>
      <xdr:rowOff>56696</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358323</xdr:colOff>
      <xdr:row>4</xdr:row>
      <xdr:rowOff>4990</xdr:rowOff>
    </xdr:from>
    <xdr:to>
      <xdr:col>19</xdr:col>
      <xdr:colOff>691697</xdr:colOff>
      <xdr:row>20</xdr:row>
      <xdr:rowOff>154215</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20</xdr:col>
      <xdr:colOff>465817</xdr:colOff>
      <xdr:row>3</xdr:row>
      <xdr:rowOff>147411</xdr:rowOff>
    </xdr:from>
    <xdr:to>
      <xdr:col>25</xdr:col>
      <xdr:colOff>26760</xdr:colOff>
      <xdr:row>20</xdr:row>
      <xdr:rowOff>141061</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400050</xdr:colOff>
      <xdr:row>4</xdr:row>
      <xdr:rowOff>9525</xdr:rowOff>
    </xdr:from>
    <xdr:to>
      <xdr:col>35</xdr:col>
      <xdr:colOff>495299</xdr:colOff>
      <xdr:row>21</xdr:row>
      <xdr:rowOff>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25</xdr:col>
      <xdr:colOff>190500</xdr:colOff>
      <xdr:row>3</xdr:row>
      <xdr:rowOff>152400</xdr:rowOff>
    </xdr:from>
    <xdr:to>
      <xdr:col>30</xdr:col>
      <xdr:colOff>285749</xdr:colOff>
      <xdr:row>20</xdr:row>
      <xdr:rowOff>142875</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189139</xdr:colOff>
      <xdr:row>42</xdr:row>
      <xdr:rowOff>71210</xdr:rowOff>
    </xdr:from>
    <xdr:to>
      <xdr:col>37</xdr:col>
      <xdr:colOff>87084</xdr:colOff>
      <xdr:row>58</xdr:row>
      <xdr:rowOff>70303</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115206</xdr:colOff>
      <xdr:row>22</xdr:row>
      <xdr:rowOff>259897</xdr:rowOff>
    </xdr:from>
    <xdr:to>
      <xdr:col>37</xdr:col>
      <xdr:colOff>10431</xdr:colOff>
      <xdr:row>40</xdr:row>
      <xdr:rowOff>136979</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1.xml><?xml version="1.0" encoding="utf-8"?>
<xdr:wsDr xmlns:xdr="http://schemas.openxmlformats.org/drawingml/2006/spreadsheetDrawing" xmlns:a="http://schemas.openxmlformats.org/drawingml/2006/main">
  <xdr:twoCellAnchor>
    <xdr:from>
      <xdr:col>0</xdr:col>
      <xdr:colOff>0</xdr:colOff>
      <xdr:row>4</xdr:row>
      <xdr:rowOff>0</xdr:rowOff>
    </xdr:from>
    <xdr:to>
      <xdr:col>4</xdr:col>
      <xdr:colOff>209550</xdr:colOff>
      <xdr:row>20</xdr:row>
      <xdr:rowOff>152400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308430</xdr:colOff>
      <xdr:row>3</xdr:row>
      <xdr:rowOff>170089</xdr:rowOff>
    </xdr:from>
    <xdr:to>
      <xdr:col>9</xdr:col>
      <xdr:colOff>19504</xdr:colOff>
      <xdr:row>20</xdr:row>
      <xdr:rowOff>160564</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226331</xdr:colOff>
      <xdr:row>4</xdr:row>
      <xdr:rowOff>43542</xdr:rowOff>
    </xdr:from>
    <xdr:to>
      <xdr:col>14</xdr:col>
      <xdr:colOff>476249</xdr:colOff>
      <xdr:row>21</xdr:row>
      <xdr:rowOff>34017</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97519</xdr:colOff>
      <xdr:row>4</xdr:row>
      <xdr:rowOff>50346</xdr:rowOff>
    </xdr:from>
    <xdr:to>
      <xdr:col>19</xdr:col>
      <xdr:colOff>413658</xdr:colOff>
      <xdr:row>21</xdr:row>
      <xdr:rowOff>40821</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862692</xdr:colOff>
      <xdr:row>4</xdr:row>
      <xdr:rowOff>1</xdr:rowOff>
    </xdr:from>
    <xdr:to>
      <xdr:col>24</xdr:col>
      <xdr:colOff>446313</xdr:colOff>
      <xdr:row>20</xdr:row>
      <xdr:rowOff>152401</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400050</xdr:colOff>
      <xdr:row>4</xdr:row>
      <xdr:rowOff>9525</xdr:rowOff>
    </xdr:from>
    <xdr:to>
      <xdr:col>35</xdr:col>
      <xdr:colOff>495299</xdr:colOff>
      <xdr:row>21</xdr:row>
      <xdr:rowOff>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25</xdr:col>
      <xdr:colOff>190500</xdr:colOff>
      <xdr:row>3</xdr:row>
      <xdr:rowOff>152400</xdr:rowOff>
    </xdr:from>
    <xdr:to>
      <xdr:col>30</xdr:col>
      <xdr:colOff>285749</xdr:colOff>
      <xdr:row>20</xdr:row>
      <xdr:rowOff>142875</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41728</xdr:colOff>
      <xdr:row>39</xdr:row>
      <xdr:rowOff>116567</xdr:rowOff>
    </xdr:from>
    <xdr:to>
      <xdr:col>36</xdr:col>
      <xdr:colOff>551995</xdr:colOff>
      <xdr:row>56</xdr:row>
      <xdr:rowOff>115660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49437</xdr:colOff>
      <xdr:row>23</xdr:row>
      <xdr:rowOff>45357</xdr:rowOff>
    </xdr:from>
    <xdr:to>
      <xdr:col>36</xdr:col>
      <xdr:colOff>556983</xdr:colOff>
      <xdr:row>39</xdr:row>
      <xdr:rowOff>50800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2.xml><?xml version="1.0" encoding="utf-8"?>
<c:userShapes xmlns:c="http://schemas.openxmlformats.org/drawingml/2006/chart">
  <cdr:relSizeAnchor xmlns:cdr="http://schemas.openxmlformats.org/drawingml/2006/chartDrawing">
    <cdr:from>
      <cdr:x>0.56881</cdr:x>
      <cdr:y>0.31711</cdr:y>
    </cdr:from>
    <cdr:to>
      <cdr:x>0.88264</cdr:x>
      <cdr:y>0.40192</cdr:y>
    </cdr:to>
    <cdr:sp macro="" textlink="">
      <cdr:nvSpPr>
        <cdr:cNvPr id="2" name="TextBox 1"/>
        <cdr:cNvSpPr txBox="1"/>
      </cdr:nvSpPr>
      <cdr:spPr>
        <a:xfrm xmlns:a="http://schemas.openxmlformats.org/drawingml/2006/main">
          <a:off x="1744579" y="862263"/>
          <a:ext cx="962526" cy="23060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en-US" sz="1100"/>
            <a:t>Dissolved</a:t>
          </a:r>
        </a:p>
      </cdr:txBody>
    </cdr:sp>
  </cdr:relSizeAnchor>
</c:userShapes>
</file>

<file path=xl/drawings/drawing23.xml><?xml version="1.0" encoding="utf-8"?>
<xdr:wsDr xmlns:xdr="http://schemas.openxmlformats.org/drawingml/2006/spreadsheetDrawing" xmlns:a="http://schemas.openxmlformats.org/drawingml/2006/main">
  <xdr:twoCellAnchor>
    <xdr:from>
      <xdr:col>0</xdr:col>
      <xdr:colOff>0</xdr:colOff>
      <xdr:row>4</xdr:row>
      <xdr:rowOff>0</xdr:rowOff>
    </xdr:from>
    <xdr:to>
      <xdr:col>4</xdr:col>
      <xdr:colOff>209550</xdr:colOff>
      <xdr:row>20</xdr:row>
      <xdr:rowOff>152400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314325</xdr:colOff>
      <xdr:row>3</xdr:row>
      <xdr:rowOff>142875</xdr:rowOff>
    </xdr:from>
    <xdr:to>
      <xdr:col>8</xdr:col>
      <xdr:colOff>600074</xdr:colOff>
      <xdr:row>20</xdr:row>
      <xdr:rowOff>133350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180975</xdr:colOff>
      <xdr:row>4</xdr:row>
      <xdr:rowOff>9525</xdr:rowOff>
    </xdr:from>
    <xdr:to>
      <xdr:col>14</xdr:col>
      <xdr:colOff>190500</xdr:colOff>
      <xdr:row>21</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15</xdr:col>
      <xdr:colOff>52162</xdr:colOff>
      <xdr:row>4</xdr:row>
      <xdr:rowOff>4989</xdr:rowOff>
    </xdr:from>
    <xdr:to>
      <xdr:col>19</xdr:col>
      <xdr:colOff>379640</xdr:colOff>
      <xdr:row>20</xdr:row>
      <xdr:rowOff>154214</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840013</xdr:colOff>
      <xdr:row>4</xdr:row>
      <xdr:rowOff>45358</xdr:rowOff>
    </xdr:from>
    <xdr:to>
      <xdr:col>24</xdr:col>
      <xdr:colOff>208190</xdr:colOff>
      <xdr:row>21</xdr:row>
      <xdr:rowOff>39008</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400050</xdr:colOff>
      <xdr:row>4</xdr:row>
      <xdr:rowOff>9525</xdr:rowOff>
    </xdr:from>
    <xdr:to>
      <xdr:col>35</xdr:col>
      <xdr:colOff>495299</xdr:colOff>
      <xdr:row>21</xdr:row>
      <xdr:rowOff>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25</xdr:col>
      <xdr:colOff>190500</xdr:colOff>
      <xdr:row>3</xdr:row>
      <xdr:rowOff>152400</xdr:rowOff>
    </xdr:from>
    <xdr:to>
      <xdr:col>30</xdr:col>
      <xdr:colOff>285749</xdr:colOff>
      <xdr:row>20</xdr:row>
      <xdr:rowOff>142875</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64406</xdr:colOff>
      <xdr:row>42</xdr:row>
      <xdr:rowOff>14513</xdr:rowOff>
    </xdr:from>
    <xdr:to>
      <xdr:col>36</xdr:col>
      <xdr:colOff>574673</xdr:colOff>
      <xdr:row>59</xdr:row>
      <xdr:rowOff>13606</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58509</xdr:colOff>
      <xdr:row>21</xdr:row>
      <xdr:rowOff>157844</xdr:rowOff>
    </xdr:from>
    <xdr:to>
      <xdr:col>36</xdr:col>
      <xdr:colOff>566055</xdr:colOff>
      <xdr:row>40</xdr:row>
      <xdr:rowOff>34926</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24.xml><?xml version="1.0" encoding="utf-8"?>
<xdr:wsDr xmlns:xdr="http://schemas.openxmlformats.org/drawingml/2006/spreadsheetDrawing" xmlns:a="http://schemas.openxmlformats.org/drawingml/2006/main">
  <xdr:twoCellAnchor>
    <xdr:from>
      <xdr:col>0</xdr:col>
      <xdr:colOff>0</xdr:colOff>
      <xdr:row>4</xdr:row>
      <xdr:rowOff>0</xdr:rowOff>
    </xdr:from>
    <xdr:to>
      <xdr:col>4</xdr:col>
      <xdr:colOff>209550</xdr:colOff>
      <xdr:row>20</xdr:row>
      <xdr:rowOff>152400</xdr:rowOff>
    </xdr:to>
    <xdr:graphicFrame macro="">
      <xdr:nvGraphicFramePr>
        <xdr:cNvPr id="2" name="Chart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xdr:col>
      <xdr:colOff>314325</xdr:colOff>
      <xdr:row>3</xdr:row>
      <xdr:rowOff>142875</xdr:rowOff>
    </xdr:from>
    <xdr:to>
      <xdr:col>8</xdr:col>
      <xdr:colOff>600074</xdr:colOff>
      <xdr:row>20</xdr:row>
      <xdr:rowOff>133350</xdr:rowOff>
    </xdr:to>
    <xdr:graphicFrame macro="">
      <xdr:nvGraphicFramePr>
        <xdr:cNvPr id="3" name="Chart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180975</xdr:colOff>
      <xdr:row>4</xdr:row>
      <xdr:rowOff>9525</xdr:rowOff>
    </xdr:from>
    <xdr:to>
      <xdr:col>14</xdr:col>
      <xdr:colOff>190500</xdr:colOff>
      <xdr:row>21</xdr:row>
      <xdr:rowOff>0</xdr:rowOff>
    </xdr:to>
    <xdr:graphicFrame macro="">
      <xdr:nvGraphicFramePr>
        <xdr:cNvPr id="4" name="Chart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14</xdr:col>
      <xdr:colOff>471715</xdr:colOff>
      <xdr:row>4</xdr:row>
      <xdr:rowOff>16328</xdr:rowOff>
    </xdr:from>
    <xdr:to>
      <xdr:col>19</xdr:col>
      <xdr:colOff>130176</xdr:colOff>
      <xdr:row>21</xdr:row>
      <xdr:rowOff>6803</xdr:rowOff>
    </xdr:to>
    <xdr:graphicFrame macro="">
      <xdr:nvGraphicFramePr>
        <xdr:cNvPr id="5" name="Chart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19</xdr:col>
      <xdr:colOff>477156</xdr:colOff>
      <xdr:row>4</xdr:row>
      <xdr:rowOff>56697</xdr:rowOff>
    </xdr:from>
    <xdr:to>
      <xdr:col>23</xdr:col>
      <xdr:colOff>525688</xdr:colOff>
      <xdr:row>21</xdr:row>
      <xdr:rowOff>50347</xdr:rowOff>
    </xdr:to>
    <xdr:graphicFrame macro="">
      <xdr:nvGraphicFramePr>
        <xdr:cNvPr id="6" name="Chart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30</xdr:col>
      <xdr:colOff>400050</xdr:colOff>
      <xdr:row>4</xdr:row>
      <xdr:rowOff>9525</xdr:rowOff>
    </xdr:from>
    <xdr:to>
      <xdr:col>35</xdr:col>
      <xdr:colOff>495299</xdr:colOff>
      <xdr:row>21</xdr:row>
      <xdr:rowOff>0</xdr:rowOff>
    </xdr:to>
    <xdr:graphicFrame macro="">
      <xdr:nvGraphicFramePr>
        <xdr:cNvPr id="7" name="Chart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25</xdr:col>
      <xdr:colOff>190500</xdr:colOff>
      <xdr:row>3</xdr:row>
      <xdr:rowOff>152400</xdr:rowOff>
    </xdr:from>
    <xdr:to>
      <xdr:col>30</xdr:col>
      <xdr:colOff>285749</xdr:colOff>
      <xdr:row>20</xdr:row>
      <xdr:rowOff>142875</xdr:rowOff>
    </xdr:to>
    <xdr:graphicFrame macro="">
      <xdr:nvGraphicFramePr>
        <xdr:cNvPr id="8" name="Chart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32</xdr:col>
      <xdr:colOff>41728</xdr:colOff>
      <xdr:row>39</xdr:row>
      <xdr:rowOff>116567</xdr:rowOff>
    </xdr:from>
    <xdr:to>
      <xdr:col>36</xdr:col>
      <xdr:colOff>551995</xdr:colOff>
      <xdr:row>56</xdr:row>
      <xdr:rowOff>115660</xdr:rowOff>
    </xdr:to>
    <xdr:graphicFrame macro="">
      <xdr:nvGraphicFramePr>
        <xdr:cNvPr id="9" name="Chart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32</xdr:col>
      <xdr:colOff>81187</xdr:colOff>
      <xdr:row>23</xdr:row>
      <xdr:rowOff>135165</xdr:rowOff>
    </xdr:from>
    <xdr:to>
      <xdr:col>36</xdr:col>
      <xdr:colOff>588733</xdr:colOff>
      <xdr:row>37</xdr:row>
      <xdr:rowOff>0</xdr:rowOff>
    </xdr:to>
    <xdr:graphicFrame macro="">
      <xdr:nvGraphicFramePr>
        <xdr:cNvPr id="10" name="Chart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5"/>
  <sheetViews>
    <sheetView tabSelected="1" zoomScale="93" zoomScaleNormal="93" workbookViewId="0">
      <selection activeCell="C10" sqref="C10"/>
    </sheetView>
  </sheetViews>
  <sheetFormatPr defaultRowHeight="12.75" x14ac:dyDescent="0.2"/>
  <cols>
    <col min="1" max="1" width="81.28515625" style="87" customWidth="1"/>
    <col min="2" max="2" width="27.5703125" customWidth="1"/>
    <col min="3" max="3" width="29.28515625" customWidth="1"/>
    <col min="6" max="6" width="113.7109375" customWidth="1"/>
  </cols>
  <sheetData>
    <row r="1" spans="1:6" ht="18.75" x14ac:dyDescent="0.3">
      <c r="A1" s="86" t="s">
        <v>971</v>
      </c>
    </row>
    <row r="3" spans="1:6" ht="31.5" x14ac:dyDescent="0.25">
      <c r="A3" s="95" t="s">
        <v>988</v>
      </c>
    </row>
    <row r="4" spans="1:6" ht="15.75" x14ac:dyDescent="0.25">
      <c r="A4" t="s">
        <v>972</v>
      </c>
      <c r="B4" s="88"/>
      <c r="C4" s="89"/>
      <c r="F4" s="90" t="s">
        <v>973</v>
      </c>
    </row>
    <row r="5" spans="1:6" ht="26.25" x14ac:dyDescent="0.25">
      <c r="A5" t="s">
        <v>974</v>
      </c>
      <c r="B5" s="88"/>
      <c r="C5" s="89"/>
      <c r="F5" s="87" t="s">
        <v>989</v>
      </c>
    </row>
    <row r="6" spans="1:6" ht="26.25" x14ac:dyDescent="0.25">
      <c r="A6" t="s">
        <v>975</v>
      </c>
      <c r="B6" s="88"/>
      <c r="C6" s="89"/>
      <c r="F6" s="87" t="s">
        <v>976</v>
      </c>
    </row>
    <row r="7" spans="1:6" ht="35.25" customHeight="1" x14ac:dyDescent="0.2">
      <c r="A7" s="87" t="s">
        <v>991</v>
      </c>
      <c r="F7" s="87" t="s">
        <v>977</v>
      </c>
    </row>
    <row r="8" spans="1:6" ht="57.75" customHeight="1" x14ac:dyDescent="0.2">
      <c r="A8" s="87" t="s">
        <v>992</v>
      </c>
      <c r="F8" s="87" t="s">
        <v>979</v>
      </c>
    </row>
    <row r="9" spans="1:6" ht="55.5" customHeight="1" x14ac:dyDescent="0.2">
      <c r="A9" s="87" t="s">
        <v>980</v>
      </c>
      <c r="F9" s="87" t="s">
        <v>994</v>
      </c>
    </row>
    <row r="10" spans="1:6" ht="42" customHeight="1" x14ac:dyDescent="0.25">
      <c r="A10" s="87" t="s">
        <v>990</v>
      </c>
      <c r="B10" s="92"/>
      <c r="C10" s="89"/>
      <c r="F10" s="87" t="s">
        <v>983</v>
      </c>
    </row>
    <row r="11" spans="1:6" ht="50.25" customHeight="1" x14ac:dyDescent="0.2">
      <c r="A11" s="87" t="s">
        <v>993</v>
      </c>
      <c r="B11" s="109" t="s">
        <v>978</v>
      </c>
      <c r="C11" s="109"/>
      <c r="F11" s="87" t="s">
        <v>984</v>
      </c>
    </row>
    <row r="12" spans="1:6" ht="17.25" customHeight="1" x14ac:dyDescent="0.25">
      <c r="B12" s="91" t="s">
        <v>981</v>
      </c>
      <c r="C12" s="91" t="s">
        <v>982</v>
      </c>
      <c r="F12" s="87"/>
    </row>
    <row r="13" spans="1:6" ht="30" customHeight="1" x14ac:dyDescent="0.25">
      <c r="A13" s="93" t="s">
        <v>985</v>
      </c>
      <c r="B13" s="92" t="s">
        <v>1076</v>
      </c>
      <c r="C13" s="89" t="s">
        <v>1077</v>
      </c>
      <c r="F13" s="95" t="s">
        <v>986</v>
      </c>
    </row>
    <row r="14" spans="1:6" ht="64.5" customHeight="1" x14ac:dyDescent="0.25">
      <c r="B14" s="92" t="s">
        <v>1105</v>
      </c>
      <c r="C14" s="89" t="s">
        <v>1106</v>
      </c>
      <c r="F14" s="94" t="s">
        <v>987</v>
      </c>
    </row>
    <row r="15" spans="1:6" ht="15.75" x14ac:dyDescent="0.25">
      <c r="B15" s="92"/>
      <c r="C15" s="89"/>
      <c r="F15" s="87"/>
    </row>
    <row r="16" spans="1:6" ht="15.75" x14ac:dyDescent="0.25">
      <c r="B16" s="92"/>
      <c r="C16" s="89"/>
      <c r="F16" s="87"/>
    </row>
    <row r="17" spans="1:6" ht="61.5" customHeight="1" x14ac:dyDescent="0.25">
      <c r="A17" s="90"/>
      <c r="B17" s="92"/>
      <c r="C17" s="89"/>
      <c r="F17" s="94"/>
    </row>
    <row r="18" spans="1:6" ht="15.75" x14ac:dyDescent="0.25">
      <c r="B18" s="92"/>
      <c r="C18" s="89"/>
    </row>
    <row r="19" spans="1:6" ht="15.75" x14ac:dyDescent="0.25">
      <c r="B19" s="92"/>
      <c r="C19" s="89"/>
    </row>
    <row r="20" spans="1:6" ht="15.75" x14ac:dyDescent="0.25">
      <c r="B20" s="92"/>
      <c r="C20" s="89"/>
    </row>
    <row r="21" spans="1:6" ht="15.75" x14ac:dyDescent="0.25">
      <c r="B21" s="92"/>
      <c r="C21" s="89"/>
    </row>
    <row r="22" spans="1:6" ht="15.75" x14ac:dyDescent="0.25">
      <c r="B22" s="92"/>
      <c r="C22" s="89"/>
    </row>
    <row r="23" spans="1:6" ht="15.75" x14ac:dyDescent="0.25">
      <c r="B23" s="88"/>
      <c r="C23" s="89"/>
    </row>
    <row r="24" spans="1:6" ht="15.75" x14ac:dyDescent="0.25">
      <c r="B24" s="88"/>
      <c r="C24" s="89"/>
    </row>
    <row r="25" spans="1:6" ht="15.75" x14ac:dyDescent="0.25">
      <c r="B25" s="88"/>
      <c r="C25" s="89"/>
    </row>
    <row r="26" spans="1:6" ht="15.75" x14ac:dyDescent="0.25">
      <c r="B26" s="88"/>
      <c r="C26" s="89"/>
    </row>
    <row r="27" spans="1:6" ht="15.75" x14ac:dyDescent="0.25">
      <c r="B27" s="88"/>
      <c r="C27" s="89"/>
    </row>
    <row r="28" spans="1:6" ht="15.75" x14ac:dyDescent="0.25">
      <c r="B28" s="88"/>
      <c r="C28" s="89"/>
    </row>
    <row r="29" spans="1:6" ht="15.75" x14ac:dyDescent="0.25">
      <c r="B29" s="88"/>
      <c r="C29" s="89"/>
    </row>
    <row r="30" spans="1:6" ht="15.75" x14ac:dyDescent="0.25">
      <c r="B30" s="88"/>
      <c r="C30" s="89"/>
    </row>
    <row r="31" spans="1:6" ht="15.75" x14ac:dyDescent="0.25">
      <c r="B31" s="88"/>
      <c r="C31" s="89"/>
    </row>
    <row r="32" spans="1:6" ht="15.75" x14ac:dyDescent="0.25">
      <c r="B32" s="88"/>
      <c r="C32" s="89"/>
    </row>
    <row r="33" spans="2:3" ht="15.75" x14ac:dyDescent="0.25">
      <c r="B33" s="88"/>
      <c r="C33" s="89"/>
    </row>
    <row r="34" spans="2:3" ht="15.75" x14ac:dyDescent="0.25">
      <c r="B34" s="88"/>
      <c r="C34" s="89"/>
    </row>
    <row r="35" spans="2:3" ht="15.75" x14ac:dyDescent="0.25">
      <c r="B35" s="88"/>
      <c r="C35" s="89"/>
    </row>
    <row r="36" spans="2:3" ht="15.75" x14ac:dyDescent="0.25">
      <c r="B36" s="88"/>
      <c r="C36" s="89"/>
    </row>
    <row r="37" spans="2:3" ht="15.75" x14ac:dyDescent="0.25">
      <c r="B37" s="88"/>
      <c r="C37" s="89"/>
    </row>
    <row r="38" spans="2:3" ht="15.75" x14ac:dyDescent="0.25">
      <c r="B38" s="88"/>
      <c r="C38" s="89"/>
    </row>
    <row r="39" spans="2:3" ht="15.75" x14ac:dyDescent="0.25">
      <c r="B39" s="88"/>
      <c r="C39" s="89"/>
    </row>
    <row r="40" spans="2:3" ht="15.75" x14ac:dyDescent="0.25">
      <c r="B40" s="88"/>
      <c r="C40" s="89"/>
    </row>
    <row r="41" spans="2:3" ht="15.75" x14ac:dyDescent="0.25">
      <c r="B41" s="88"/>
      <c r="C41" s="89"/>
    </row>
    <row r="42" spans="2:3" ht="15.75" x14ac:dyDescent="0.25">
      <c r="B42" s="88"/>
      <c r="C42" s="89"/>
    </row>
    <row r="43" spans="2:3" ht="15.75" x14ac:dyDescent="0.25">
      <c r="B43" s="88"/>
      <c r="C43" s="89"/>
    </row>
    <row r="44" spans="2:3" ht="15.75" x14ac:dyDescent="0.25">
      <c r="B44" s="88"/>
      <c r="C44" s="89"/>
    </row>
    <row r="45" spans="2:3" ht="15.75" x14ac:dyDescent="0.25">
      <c r="B45" s="88"/>
      <c r="C45" s="89"/>
    </row>
    <row r="46" spans="2:3" ht="15.75" x14ac:dyDescent="0.25">
      <c r="B46" s="88"/>
      <c r="C46" s="89"/>
    </row>
    <row r="47" spans="2:3" ht="15.75" x14ac:dyDescent="0.25">
      <c r="B47" s="88"/>
      <c r="C47" s="89"/>
    </row>
    <row r="48" spans="2:3" ht="15.75" x14ac:dyDescent="0.25">
      <c r="B48" s="89"/>
      <c r="C48" s="89"/>
    </row>
    <row r="49" spans="2:3" ht="15.75" x14ac:dyDescent="0.25">
      <c r="B49" s="89"/>
      <c r="C49" s="89"/>
    </row>
    <row r="50" spans="2:3" ht="15.75" x14ac:dyDescent="0.25">
      <c r="B50" s="89"/>
      <c r="C50" s="89"/>
    </row>
    <row r="51" spans="2:3" ht="15.75" x14ac:dyDescent="0.25">
      <c r="B51" s="89"/>
      <c r="C51" s="89"/>
    </row>
    <row r="52" spans="2:3" ht="15.75" x14ac:dyDescent="0.25">
      <c r="B52" s="89"/>
      <c r="C52" s="89"/>
    </row>
    <row r="53" spans="2:3" ht="15.75" x14ac:dyDescent="0.25">
      <c r="B53" s="89"/>
      <c r="C53" s="89"/>
    </row>
    <row r="54" spans="2:3" ht="15.75" x14ac:dyDescent="0.25">
      <c r="B54" s="89"/>
      <c r="C54" s="89"/>
    </row>
    <row r="55" spans="2:3" ht="15.75" x14ac:dyDescent="0.25">
      <c r="B55" s="89"/>
      <c r="C55" s="89"/>
    </row>
  </sheetData>
  <sheetProtection algorithmName="SHA-512" hashValue="O16qgoozhIOCG8TKQQmxIdFMaajO+xBmi85Ti6rsPK3617BnfjGBjFpCHTyM/uaeyBVv4N+mrB7JMB5y2AJ7Cw==" saltValue="22XMhTmbRzQMZJ+Y4Uc4Ow==" spinCount="100000" sheet="1" objects="1" scenarios="1"/>
  <mergeCells count="1">
    <mergeCell ref="B11:C1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259"/>
  <sheetViews>
    <sheetView workbookViewId="0">
      <selection activeCell="F27" sqref="F27"/>
    </sheetView>
  </sheetViews>
  <sheetFormatPr defaultRowHeight="12.75" x14ac:dyDescent="0.2"/>
  <cols>
    <col min="4" max="4" width="15.28515625" style="1" customWidth="1"/>
    <col min="6" max="6" width="15.42578125" customWidth="1"/>
    <col min="10" max="10" width="9.28515625" bestFit="1" customWidth="1"/>
    <col min="13" max="13" width="9.28515625" bestFit="1" customWidth="1"/>
    <col min="17" max="17" width="9.28515625" bestFit="1" customWidth="1"/>
    <col min="18" max="18" width="9.42578125" bestFit="1" customWidth="1"/>
    <col min="19" max="19" width="9.28515625" bestFit="1" customWidth="1"/>
    <col min="21" max="21" width="9.28515625" bestFit="1" customWidth="1"/>
    <col min="24" max="24" width="9.28515625" bestFit="1" customWidth="1"/>
    <col min="36" max="36" width="12.140625" customWidth="1"/>
  </cols>
  <sheetData>
    <row r="1" spans="1:43" ht="23.25" x14ac:dyDescent="0.35">
      <c r="A1" s="14" t="s">
        <v>954</v>
      </c>
      <c r="G1" s="24"/>
      <c r="H1" s="26"/>
      <c r="I1" s="23"/>
      <c r="J1" s="47"/>
      <c r="K1" s="47"/>
      <c r="L1" s="49" t="s">
        <v>186</v>
      </c>
      <c r="M1" s="47"/>
      <c r="N1" s="47"/>
      <c r="O1" s="47"/>
      <c r="P1" s="47"/>
      <c r="Q1" s="47"/>
      <c r="R1" s="47"/>
      <c r="S1" s="47"/>
      <c r="T1" s="47"/>
    </row>
    <row r="3" spans="1:43" x14ac:dyDescent="0.2">
      <c r="A3" s="42"/>
      <c r="B3" s="42"/>
      <c r="C3" s="42"/>
      <c r="D3" s="53"/>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row>
    <row r="4" spans="1:43" s="37" customFormat="1" x14ac:dyDescent="0.2">
      <c r="A4" s="51"/>
      <c r="B4" s="51"/>
      <c r="C4" s="51"/>
      <c r="D4" s="52"/>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c r="AM4"/>
      <c r="AN4"/>
      <c r="AO4"/>
      <c r="AP4"/>
      <c r="AQ4"/>
    </row>
    <row r="5" spans="1:43" x14ac:dyDescent="0.2">
      <c r="A5" s="42"/>
      <c r="B5" s="42"/>
      <c r="C5" s="42"/>
      <c r="D5" s="53"/>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row>
    <row r="6" spans="1:43" x14ac:dyDescent="0.2">
      <c r="A6" s="42"/>
      <c r="B6" s="42"/>
      <c r="C6" s="42"/>
      <c r="D6" s="5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row>
    <row r="7" spans="1:43" x14ac:dyDescent="0.2">
      <c r="A7" s="42"/>
      <c r="B7" s="42"/>
      <c r="C7" s="42"/>
      <c r="D7" s="53"/>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row>
    <row r="8" spans="1:43" x14ac:dyDescent="0.2">
      <c r="A8" s="42"/>
      <c r="B8" s="42"/>
      <c r="C8" s="42"/>
      <c r="D8" s="53"/>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row>
    <row r="9" spans="1:43" x14ac:dyDescent="0.2">
      <c r="A9" s="42"/>
      <c r="B9" s="42"/>
      <c r="C9" s="42"/>
      <c r="D9" s="53"/>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row>
    <row r="10" spans="1:43" x14ac:dyDescent="0.2">
      <c r="A10" s="42"/>
      <c r="B10" s="42"/>
      <c r="C10" s="42"/>
      <c r="D10" s="53"/>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row>
    <row r="11" spans="1:43" x14ac:dyDescent="0.2">
      <c r="A11" s="42"/>
      <c r="B11" s="42"/>
      <c r="C11" s="42"/>
      <c r="D11" s="5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row>
    <row r="12" spans="1:43" x14ac:dyDescent="0.2">
      <c r="A12" s="42"/>
      <c r="B12" s="42"/>
      <c r="C12" s="42"/>
      <c r="D12" s="53"/>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row>
    <row r="13" spans="1:43" x14ac:dyDescent="0.2">
      <c r="A13" s="42"/>
      <c r="B13" s="42"/>
      <c r="C13" s="42"/>
      <c r="D13" s="53"/>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row>
    <row r="14" spans="1:43" x14ac:dyDescent="0.2">
      <c r="A14" s="42"/>
      <c r="B14" s="42"/>
      <c r="C14" s="42"/>
      <c r="D14" s="53"/>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row>
    <row r="15" spans="1:43" x14ac:dyDescent="0.2">
      <c r="A15" s="42"/>
      <c r="B15" s="42"/>
      <c r="C15" s="42"/>
      <c r="D15" s="53"/>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row>
    <row r="16" spans="1:43" x14ac:dyDescent="0.2">
      <c r="A16" s="42"/>
      <c r="B16" s="42"/>
      <c r="C16" s="42"/>
      <c r="D16" s="53"/>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row>
    <row r="17" spans="1:49" x14ac:dyDescent="0.2">
      <c r="A17" s="42"/>
      <c r="B17" s="42"/>
      <c r="C17" s="42"/>
      <c r="D17" s="5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row>
    <row r="18" spans="1:49" x14ac:dyDescent="0.2">
      <c r="A18" s="42"/>
      <c r="B18" s="42"/>
      <c r="C18" s="42"/>
      <c r="D18" s="53"/>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row>
    <row r="19" spans="1:49" x14ac:dyDescent="0.2">
      <c r="A19" s="42"/>
      <c r="B19" s="42"/>
      <c r="C19" s="42"/>
      <c r="D19" s="53"/>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row>
    <row r="20" spans="1:49" x14ac:dyDescent="0.2">
      <c r="A20" s="42"/>
      <c r="B20" s="42"/>
      <c r="C20" s="42"/>
      <c r="D20" s="53"/>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row>
    <row r="21" spans="1:49" x14ac:dyDescent="0.2">
      <c r="A21" s="42"/>
      <c r="B21" s="42"/>
      <c r="C21" s="42"/>
      <c r="D21" s="53"/>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row>
    <row r="22" spans="1:49" x14ac:dyDescent="0.2">
      <c r="A22" s="42"/>
      <c r="B22" s="42"/>
      <c r="C22" s="42"/>
      <c r="D22" s="53"/>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row>
    <row r="23" spans="1:49" ht="21" x14ac:dyDescent="0.35">
      <c r="A23" s="34"/>
      <c r="B23" s="34"/>
      <c r="AG23" s="42"/>
      <c r="AH23" s="42"/>
      <c r="AI23" s="42"/>
      <c r="AJ23" s="42"/>
      <c r="AK23" s="42"/>
    </row>
    <row r="24" spans="1:49" x14ac:dyDescent="0.2">
      <c r="A24" s="32"/>
      <c r="B24" s="32"/>
      <c r="C24" s="32"/>
      <c r="D24" s="33"/>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G24" s="42"/>
      <c r="AH24" s="42"/>
      <c r="AI24" s="42"/>
      <c r="AJ24" s="42"/>
      <c r="AK24" s="42"/>
    </row>
    <row r="25" spans="1:49" s="9" customFormat="1" ht="15.75" x14ac:dyDescent="0.25">
      <c r="D25" s="82"/>
      <c r="G25" s="110" t="s">
        <v>967</v>
      </c>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row>
    <row r="26" spans="1:49" ht="36" x14ac:dyDescent="0.2">
      <c r="A26" s="11"/>
      <c r="B26" s="11"/>
      <c r="C26" s="11"/>
      <c r="D26" s="11" t="s">
        <v>968</v>
      </c>
      <c r="E26" s="83" t="s">
        <v>970</v>
      </c>
      <c r="F26" s="12" t="s">
        <v>969</v>
      </c>
      <c r="G26" s="11" t="s">
        <v>4</v>
      </c>
      <c r="H26" s="13" t="s">
        <v>5</v>
      </c>
      <c r="I26" s="11" t="s">
        <v>0</v>
      </c>
      <c r="J26" s="11" t="s">
        <v>6</v>
      </c>
      <c r="K26" s="11" t="s">
        <v>7</v>
      </c>
      <c r="L26" s="11" t="s">
        <v>8</v>
      </c>
      <c r="M26" s="11" t="s">
        <v>9</v>
      </c>
      <c r="N26" s="11" t="s">
        <v>10</v>
      </c>
      <c r="O26" s="11" t="s">
        <v>11</v>
      </c>
      <c r="P26" s="11" t="s">
        <v>12</v>
      </c>
      <c r="Q26" s="11" t="s">
        <v>13</v>
      </c>
      <c r="R26" s="11" t="s">
        <v>1</v>
      </c>
      <c r="S26" s="11" t="s">
        <v>14</v>
      </c>
      <c r="T26" s="11" t="s">
        <v>15</v>
      </c>
      <c r="U26" s="11" t="s">
        <v>16</v>
      </c>
      <c r="V26" s="11" t="s">
        <v>17</v>
      </c>
      <c r="W26" s="11" t="s">
        <v>18</v>
      </c>
      <c r="X26" s="11" t="s">
        <v>19</v>
      </c>
      <c r="Y26" s="11" t="s">
        <v>20</v>
      </c>
      <c r="Z26" s="11" t="s">
        <v>21</v>
      </c>
      <c r="AA26" s="11" t="s">
        <v>22</v>
      </c>
      <c r="AB26" s="11" t="s">
        <v>23</v>
      </c>
      <c r="AC26" s="11" t="s">
        <v>24</v>
      </c>
      <c r="AD26" s="11" t="s">
        <v>25</v>
      </c>
      <c r="AE26" s="11" t="s">
        <v>952</v>
      </c>
      <c r="AG26" s="42"/>
      <c r="AH26" s="42"/>
      <c r="AI26" s="42"/>
      <c r="AJ26" s="42"/>
      <c r="AK26" s="42"/>
    </row>
    <row r="27" spans="1:49" s="9" customFormat="1" x14ac:dyDescent="0.2">
      <c r="A27"/>
      <c r="B27"/>
      <c r="C27"/>
      <c r="D27" s="15" t="s">
        <v>210</v>
      </c>
      <c r="E27" s="15">
        <v>13.45411584</v>
      </c>
      <c r="F27" s="17">
        <v>42221.666666666664</v>
      </c>
      <c r="G27" s="66">
        <v>91900</v>
      </c>
      <c r="H27" s="38">
        <v>5</v>
      </c>
      <c r="I27" s="38">
        <v>5</v>
      </c>
      <c r="J27" s="38">
        <v>50</v>
      </c>
      <c r="K27" s="38">
        <v>34.799999999999997</v>
      </c>
      <c r="L27" s="38">
        <v>98.3</v>
      </c>
      <c r="M27" s="38">
        <v>461000</v>
      </c>
      <c r="N27" s="38">
        <v>10</v>
      </c>
      <c r="O27" s="38">
        <v>204</v>
      </c>
      <c r="P27" s="38">
        <v>10400</v>
      </c>
      <c r="Q27" s="66">
        <v>49500</v>
      </c>
      <c r="R27" s="25">
        <v>150</v>
      </c>
      <c r="S27" s="38">
        <v>36500</v>
      </c>
      <c r="T27" s="66">
        <v>37100</v>
      </c>
      <c r="U27" s="38"/>
      <c r="V27" s="38">
        <v>10</v>
      </c>
      <c r="W27" s="38">
        <v>91.5</v>
      </c>
      <c r="X27" s="66">
        <v>6630</v>
      </c>
      <c r="Y27" s="38">
        <v>10</v>
      </c>
      <c r="Z27" s="38">
        <v>5</v>
      </c>
      <c r="AA27" s="66">
        <v>4960</v>
      </c>
      <c r="AB27" s="38">
        <v>5</v>
      </c>
      <c r="AC27" s="38">
        <v>20</v>
      </c>
      <c r="AD27" s="38">
        <v>26800</v>
      </c>
      <c r="AE27" s="58">
        <f>R27/G27</f>
        <v>1.632208922742111E-3</v>
      </c>
      <c r="AG27" s="42"/>
      <c r="AH27" s="42"/>
      <c r="AI27" s="42"/>
      <c r="AJ27" s="42"/>
      <c r="AK27" s="42"/>
      <c r="AL27"/>
      <c r="AM27"/>
      <c r="AN27"/>
      <c r="AO27"/>
      <c r="AP27"/>
      <c r="AQ27"/>
      <c r="AR27"/>
      <c r="AS27"/>
      <c r="AT27"/>
      <c r="AU27"/>
      <c r="AV27"/>
      <c r="AW27"/>
    </row>
    <row r="28" spans="1:49" s="9" customFormat="1" x14ac:dyDescent="0.2">
      <c r="A28"/>
      <c r="B28"/>
      <c r="C28"/>
      <c r="D28" s="15" t="s">
        <v>206</v>
      </c>
      <c r="E28" s="15">
        <v>13.083966720000003</v>
      </c>
      <c r="F28" s="17">
        <v>42223.395833333336</v>
      </c>
      <c r="G28" s="66">
        <v>8188</v>
      </c>
      <c r="H28" s="38"/>
      <c r="I28" s="38"/>
      <c r="J28" s="38"/>
      <c r="K28" s="38"/>
      <c r="L28" s="38">
        <v>12.81</v>
      </c>
      <c r="M28" s="38">
        <v>147619</v>
      </c>
      <c r="N28" s="38"/>
      <c r="O28" s="38"/>
      <c r="P28" s="38">
        <v>608.79999999999995</v>
      </c>
      <c r="Q28" s="66">
        <v>16538</v>
      </c>
      <c r="R28" s="25">
        <v>34.4</v>
      </c>
      <c r="S28" s="38">
        <v>9989</v>
      </c>
      <c r="T28" s="66">
        <v>6242.8</v>
      </c>
      <c r="U28" s="38"/>
      <c r="V28" s="38"/>
      <c r="W28" s="38"/>
      <c r="X28" s="66">
        <v>1291</v>
      </c>
      <c r="Y28" s="38" t="s">
        <v>207</v>
      </c>
      <c r="Z28" s="38"/>
      <c r="AA28" s="66">
        <v>3296</v>
      </c>
      <c r="AB28" s="38"/>
      <c r="AC28" s="38"/>
      <c r="AD28" s="38">
        <v>3807.3</v>
      </c>
      <c r="AE28" s="58">
        <f t="shared" ref="AE28:AE54" si="0">R28/G28</f>
        <v>4.2012701514411331E-3</v>
      </c>
      <c r="AG28" s="42"/>
      <c r="AH28" s="42"/>
      <c r="AI28" s="42"/>
      <c r="AJ28" s="42"/>
      <c r="AK28" s="42"/>
      <c r="AL28"/>
      <c r="AM28"/>
      <c r="AN28"/>
      <c r="AO28"/>
      <c r="AP28"/>
      <c r="AQ28"/>
      <c r="AR28"/>
      <c r="AS28"/>
      <c r="AT28"/>
      <c r="AU28"/>
      <c r="AV28"/>
      <c r="AW28"/>
    </row>
    <row r="29" spans="1:49" s="9" customFormat="1" x14ac:dyDescent="0.2">
      <c r="A29"/>
      <c r="B29"/>
      <c r="C29"/>
      <c r="D29" s="15" t="s">
        <v>187</v>
      </c>
      <c r="E29" s="15">
        <v>12.536789760000001</v>
      </c>
      <c r="F29" s="17">
        <v>42224.576388888891</v>
      </c>
      <c r="G29" s="66">
        <v>6940</v>
      </c>
      <c r="H29" s="38">
        <v>2.5</v>
      </c>
      <c r="I29" s="38">
        <v>2.5</v>
      </c>
      <c r="J29" s="38">
        <v>25</v>
      </c>
      <c r="K29" s="38">
        <v>2</v>
      </c>
      <c r="L29" s="38">
        <v>10.7</v>
      </c>
      <c r="M29" s="38">
        <v>139000</v>
      </c>
      <c r="N29" s="38">
        <v>5</v>
      </c>
      <c r="O29" s="38">
        <v>24.2</v>
      </c>
      <c r="P29" s="38">
        <v>437</v>
      </c>
      <c r="Q29" s="66">
        <v>14700</v>
      </c>
      <c r="R29" s="25">
        <v>27.6</v>
      </c>
      <c r="S29" s="38">
        <v>9440</v>
      </c>
      <c r="T29" s="66">
        <v>5460</v>
      </c>
      <c r="U29" s="38"/>
      <c r="V29" s="38">
        <v>5</v>
      </c>
      <c r="W29" s="38">
        <v>11.7</v>
      </c>
      <c r="X29" s="66">
        <v>1340</v>
      </c>
      <c r="Y29" s="38">
        <v>5</v>
      </c>
      <c r="Z29" s="38">
        <v>2.5</v>
      </c>
      <c r="AA29" s="66">
        <v>3620</v>
      </c>
      <c r="AB29" s="38">
        <v>2.5</v>
      </c>
      <c r="AC29" s="38">
        <v>10</v>
      </c>
      <c r="AD29" s="38">
        <v>3370</v>
      </c>
      <c r="AE29" s="58">
        <f t="shared" si="0"/>
        <v>3.9769452449567727E-3</v>
      </c>
      <c r="AG29" s="42"/>
      <c r="AH29" s="42"/>
      <c r="AI29" s="42"/>
      <c r="AJ29" s="42"/>
      <c r="AK29" s="42"/>
      <c r="AL29"/>
      <c r="AM29"/>
      <c r="AN29"/>
      <c r="AO29"/>
      <c r="AP29"/>
      <c r="AQ29"/>
      <c r="AR29"/>
      <c r="AS29"/>
      <c r="AT29"/>
      <c r="AU29"/>
      <c r="AV29"/>
      <c r="AW29"/>
    </row>
    <row r="30" spans="1:49" s="9" customFormat="1" x14ac:dyDescent="0.2">
      <c r="A30"/>
      <c r="B30"/>
      <c r="C30"/>
      <c r="D30" s="15" t="s">
        <v>188</v>
      </c>
      <c r="E30" s="15">
        <v>12.536789760000001</v>
      </c>
      <c r="F30" s="17">
        <v>42232.53125</v>
      </c>
      <c r="G30" s="66">
        <v>7800</v>
      </c>
      <c r="H30" s="38">
        <v>0.4</v>
      </c>
      <c r="I30" s="38">
        <v>1</v>
      </c>
      <c r="J30" s="38">
        <v>15</v>
      </c>
      <c r="K30" s="38">
        <v>1.9</v>
      </c>
      <c r="L30" s="38">
        <v>8.9</v>
      </c>
      <c r="M30" s="38">
        <v>170000</v>
      </c>
      <c r="N30" s="38">
        <v>1</v>
      </c>
      <c r="O30" s="38">
        <v>30</v>
      </c>
      <c r="P30" s="38">
        <v>460</v>
      </c>
      <c r="Q30" s="66">
        <v>8100</v>
      </c>
      <c r="R30" s="25">
        <v>17</v>
      </c>
      <c r="S30" s="38">
        <v>10000</v>
      </c>
      <c r="T30" s="66">
        <v>6000</v>
      </c>
      <c r="U30" s="38">
        <v>0.08</v>
      </c>
      <c r="V30" s="38">
        <v>0.45</v>
      </c>
      <c r="W30" s="38">
        <v>20</v>
      </c>
      <c r="X30" s="66">
        <v>1800</v>
      </c>
      <c r="Y30" s="38">
        <v>0.57999999999999996</v>
      </c>
      <c r="Z30" s="38">
        <v>0.1</v>
      </c>
      <c r="AA30" s="66">
        <v>4100</v>
      </c>
      <c r="AB30" s="38">
        <v>0.14000000000000001</v>
      </c>
      <c r="AC30" s="38">
        <v>0.52</v>
      </c>
      <c r="AD30" s="38">
        <v>3100</v>
      </c>
      <c r="AE30" s="58">
        <f t="shared" si="0"/>
        <v>2.1794871794871794E-3</v>
      </c>
      <c r="AG30" s="42"/>
      <c r="AH30" s="42"/>
      <c r="AI30" s="42"/>
      <c r="AJ30" s="42"/>
      <c r="AK30" s="42"/>
      <c r="AL30"/>
      <c r="AM30"/>
      <c r="AN30"/>
      <c r="AO30"/>
      <c r="AP30"/>
      <c r="AQ30"/>
      <c r="AR30"/>
      <c r="AS30"/>
      <c r="AT30"/>
      <c r="AU30"/>
      <c r="AV30"/>
      <c r="AW30"/>
    </row>
    <row r="31" spans="1:49" s="9" customFormat="1" x14ac:dyDescent="0.2">
      <c r="A31"/>
      <c r="B31"/>
      <c r="C31"/>
      <c r="D31" s="15" t="s">
        <v>189</v>
      </c>
      <c r="E31" s="15">
        <v>12.536789760000001</v>
      </c>
      <c r="F31" s="17">
        <v>42233.5</v>
      </c>
      <c r="G31" s="66">
        <v>7600</v>
      </c>
      <c r="H31" s="38">
        <v>0.4</v>
      </c>
      <c r="I31" s="38">
        <v>1.1000000000000001</v>
      </c>
      <c r="J31" s="38">
        <v>15</v>
      </c>
      <c r="K31" s="38">
        <v>1.8</v>
      </c>
      <c r="L31" s="38">
        <v>8.9</v>
      </c>
      <c r="M31" s="38">
        <v>170000</v>
      </c>
      <c r="N31" s="38">
        <v>1</v>
      </c>
      <c r="O31" s="38">
        <v>31</v>
      </c>
      <c r="P31" s="38">
        <v>460</v>
      </c>
      <c r="Q31" s="66">
        <v>7900</v>
      </c>
      <c r="R31" s="25">
        <v>16</v>
      </c>
      <c r="S31" s="38">
        <v>10000</v>
      </c>
      <c r="T31" s="66">
        <v>6100</v>
      </c>
      <c r="U31" s="38">
        <v>0.08</v>
      </c>
      <c r="V31" s="38">
        <v>0.45</v>
      </c>
      <c r="W31" s="38">
        <v>20</v>
      </c>
      <c r="X31" s="66">
        <v>1800</v>
      </c>
      <c r="Y31" s="38">
        <v>0.57999999999999996</v>
      </c>
      <c r="Z31" s="38">
        <v>0.1</v>
      </c>
      <c r="AA31" s="66">
        <v>4100</v>
      </c>
      <c r="AB31" s="38">
        <v>0.18</v>
      </c>
      <c r="AC31" s="38">
        <v>0.38</v>
      </c>
      <c r="AD31" s="38">
        <v>3200</v>
      </c>
      <c r="AE31" s="58">
        <f t="shared" si="0"/>
        <v>2.1052631578947368E-3</v>
      </c>
      <c r="AG31" s="42"/>
      <c r="AH31" s="42"/>
      <c r="AI31" s="42"/>
      <c r="AJ31" s="42"/>
      <c r="AK31" s="42"/>
      <c r="AL31"/>
      <c r="AM31"/>
      <c r="AN31"/>
      <c r="AO31"/>
      <c r="AP31"/>
      <c r="AQ31"/>
      <c r="AR31"/>
      <c r="AS31"/>
      <c r="AT31"/>
      <c r="AU31"/>
      <c r="AV31"/>
      <c r="AW31"/>
    </row>
    <row r="32" spans="1:49" s="9" customFormat="1" x14ac:dyDescent="0.2">
      <c r="A32"/>
      <c r="B32"/>
      <c r="C32"/>
      <c r="D32" s="15" t="s">
        <v>190</v>
      </c>
      <c r="E32" s="15">
        <v>12.536789760000001</v>
      </c>
      <c r="F32" s="17">
        <v>42233.5</v>
      </c>
      <c r="G32" s="66">
        <v>7600</v>
      </c>
      <c r="H32" s="38">
        <v>0.4</v>
      </c>
      <c r="I32" s="38">
        <v>1.7</v>
      </c>
      <c r="J32" s="38">
        <v>15</v>
      </c>
      <c r="K32" s="38">
        <v>1.9</v>
      </c>
      <c r="L32" s="38">
        <v>9.1999999999999993</v>
      </c>
      <c r="M32" s="38">
        <v>170000</v>
      </c>
      <c r="N32" s="38">
        <v>1</v>
      </c>
      <c r="O32" s="38">
        <v>30</v>
      </c>
      <c r="P32" s="38">
        <v>460</v>
      </c>
      <c r="Q32" s="66">
        <v>8000</v>
      </c>
      <c r="R32" s="25">
        <v>16</v>
      </c>
      <c r="S32" s="38">
        <v>10000</v>
      </c>
      <c r="T32" s="66">
        <v>6000</v>
      </c>
      <c r="U32" s="38">
        <v>0.08</v>
      </c>
      <c r="V32" s="38">
        <v>0.45</v>
      </c>
      <c r="W32" s="38">
        <v>20</v>
      </c>
      <c r="X32" s="66">
        <v>1700</v>
      </c>
      <c r="Y32" s="38">
        <v>0.57999999999999996</v>
      </c>
      <c r="Z32" s="38">
        <v>0.1</v>
      </c>
      <c r="AA32" s="66">
        <v>4100</v>
      </c>
      <c r="AB32" s="38">
        <v>0.15</v>
      </c>
      <c r="AC32" s="38">
        <v>0.37</v>
      </c>
      <c r="AD32" s="38">
        <v>3300</v>
      </c>
      <c r="AE32" s="58">
        <f t="shared" si="0"/>
        <v>2.1052631578947368E-3</v>
      </c>
      <c r="AG32" s="42"/>
      <c r="AH32" s="42"/>
      <c r="AI32" s="42"/>
      <c r="AJ32" s="42"/>
      <c r="AK32" s="42"/>
      <c r="AL32"/>
      <c r="AM32"/>
      <c r="AN32"/>
      <c r="AO32"/>
      <c r="AP32"/>
      <c r="AQ32"/>
      <c r="AR32"/>
      <c r="AS32"/>
      <c r="AT32"/>
      <c r="AU32"/>
      <c r="AV32"/>
      <c r="AW32"/>
    </row>
    <row r="33" spans="1:49" s="9" customFormat="1" x14ac:dyDescent="0.2">
      <c r="A33"/>
      <c r="B33"/>
      <c r="C33"/>
      <c r="D33" s="15" t="s">
        <v>191</v>
      </c>
      <c r="E33" s="15">
        <v>12.536789760000001</v>
      </c>
      <c r="F33" s="17">
        <v>42236.6875</v>
      </c>
      <c r="G33" s="66">
        <v>7700</v>
      </c>
      <c r="H33" s="38">
        <v>0.4</v>
      </c>
      <c r="I33" s="38">
        <v>0.37</v>
      </c>
      <c r="J33" s="38">
        <v>19</v>
      </c>
      <c r="K33" s="38">
        <v>1.8</v>
      </c>
      <c r="L33" s="38">
        <v>11</v>
      </c>
      <c r="M33" s="38">
        <v>190000</v>
      </c>
      <c r="N33" s="38">
        <v>1</v>
      </c>
      <c r="O33" s="38">
        <v>30</v>
      </c>
      <c r="P33" s="38">
        <v>460</v>
      </c>
      <c r="Q33" s="66">
        <v>4800</v>
      </c>
      <c r="R33" s="25">
        <v>73</v>
      </c>
      <c r="S33" s="38">
        <v>11000</v>
      </c>
      <c r="T33" s="66">
        <v>6300</v>
      </c>
      <c r="U33" s="38">
        <v>0.08</v>
      </c>
      <c r="V33" s="38">
        <v>0.45</v>
      </c>
      <c r="W33" s="38">
        <v>20</v>
      </c>
      <c r="X33" s="66">
        <v>2000</v>
      </c>
      <c r="Y33" s="38">
        <v>3.8</v>
      </c>
      <c r="Z33" s="38">
        <v>0.1</v>
      </c>
      <c r="AA33" s="66">
        <v>6700</v>
      </c>
      <c r="AB33" s="38">
        <v>0.2</v>
      </c>
      <c r="AC33" s="38">
        <v>0.3</v>
      </c>
      <c r="AD33" s="38">
        <v>3400</v>
      </c>
      <c r="AE33" s="58">
        <f t="shared" si="0"/>
        <v>9.4805194805194799E-3</v>
      </c>
      <c r="AG33" s="42"/>
      <c r="AH33" s="42"/>
      <c r="AI33" s="42"/>
      <c r="AJ33" s="42"/>
      <c r="AK33" s="42"/>
      <c r="AL33"/>
      <c r="AM33"/>
      <c r="AN33"/>
      <c r="AO33"/>
      <c r="AP33"/>
      <c r="AQ33"/>
      <c r="AR33"/>
      <c r="AS33"/>
      <c r="AT33"/>
      <c r="AU33"/>
      <c r="AV33"/>
      <c r="AW33"/>
    </row>
    <row r="34" spans="1:49" s="9" customFormat="1" x14ac:dyDescent="0.2">
      <c r="A34"/>
      <c r="B34"/>
      <c r="C34"/>
      <c r="D34" s="15" t="s">
        <v>192</v>
      </c>
      <c r="E34" s="15">
        <v>12.536789760000001</v>
      </c>
      <c r="F34" s="17">
        <v>42236.6875</v>
      </c>
      <c r="G34" s="66">
        <v>7800</v>
      </c>
      <c r="H34" s="38">
        <v>0.4</v>
      </c>
      <c r="I34" s="38">
        <v>0.37</v>
      </c>
      <c r="J34" s="38">
        <v>19</v>
      </c>
      <c r="K34" s="38">
        <v>1.8</v>
      </c>
      <c r="L34" s="38">
        <v>11</v>
      </c>
      <c r="M34" s="38">
        <v>190000</v>
      </c>
      <c r="N34" s="38">
        <v>1</v>
      </c>
      <c r="O34" s="38">
        <v>30</v>
      </c>
      <c r="P34" s="38">
        <v>460</v>
      </c>
      <c r="Q34" s="66">
        <v>4900</v>
      </c>
      <c r="R34" s="25">
        <v>73</v>
      </c>
      <c r="S34" s="38">
        <v>11000</v>
      </c>
      <c r="T34" s="66">
        <v>5800</v>
      </c>
      <c r="U34" s="38">
        <v>0.08</v>
      </c>
      <c r="V34" s="38">
        <v>0.45</v>
      </c>
      <c r="W34" s="38">
        <v>19</v>
      </c>
      <c r="X34" s="66">
        <v>2000</v>
      </c>
      <c r="Y34" s="38">
        <v>3.6</v>
      </c>
      <c r="Z34" s="38">
        <v>0.1</v>
      </c>
      <c r="AA34" s="66">
        <v>7000</v>
      </c>
      <c r="AB34" s="38">
        <v>0.2</v>
      </c>
      <c r="AC34" s="38">
        <v>0.3</v>
      </c>
      <c r="AD34" s="38">
        <v>3400</v>
      </c>
      <c r="AE34" s="58">
        <f t="shared" si="0"/>
        <v>9.3589743589743597E-3</v>
      </c>
      <c r="AG34" s="42"/>
      <c r="AH34" s="42"/>
      <c r="AI34" s="42"/>
      <c r="AJ34" s="42"/>
      <c r="AK34" s="42"/>
      <c r="AL34"/>
      <c r="AM34"/>
      <c r="AN34"/>
      <c r="AO34"/>
      <c r="AP34"/>
      <c r="AQ34"/>
      <c r="AR34"/>
      <c r="AS34"/>
      <c r="AT34"/>
      <c r="AU34"/>
      <c r="AV34"/>
      <c r="AW34"/>
    </row>
    <row r="35" spans="1:49" s="9" customFormat="1" x14ac:dyDescent="0.2">
      <c r="A35"/>
      <c r="B35"/>
      <c r="C35"/>
      <c r="D35" s="15" t="s">
        <v>193</v>
      </c>
      <c r="E35" s="15">
        <v>12.536789760000001</v>
      </c>
      <c r="F35" s="17">
        <v>42239.579861111109</v>
      </c>
      <c r="G35" s="66">
        <v>7500</v>
      </c>
      <c r="H35" s="38">
        <v>0.4</v>
      </c>
      <c r="I35" s="38">
        <v>1.9</v>
      </c>
      <c r="J35" s="38">
        <v>15</v>
      </c>
      <c r="K35" s="38">
        <v>1.3</v>
      </c>
      <c r="L35" s="38">
        <v>9.6</v>
      </c>
      <c r="M35" s="38">
        <v>180000</v>
      </c>
      <c r="N35" s="38">
        <v>1</v>
      </c>
      <c r="O35" s="38">
        <v>31</v>
      </c>
      <c r="P35" s="38">
        <v>420</v>
      </c>
      <c r="Q35" s="66">
        <v>8300</v>
      </c>
      <c r="R35" s="25">
        <v>25</v>
      </c>
      <c r="S35" s="38">
        <v>11000</v>
      </c>
      <c r="T35" s="66">
        <v>6000</v>
      </c>
      <c r="U35" s="38">
        <v>0.08</v>
      </c>
      <c r="V35" s="38">
        <v>0.56000000000000005</v>
      </c>
      <c r="W35" s="38">
        <v>28</v>
      </c>
      <c r="X35" s="66">
        <v>1900</v>
      </c>
      <c r="Y35" s="38">
        <v>1.2</v>
      </c>
      <c r="Z35" s="38">
        <v>0.1</v>
      </c>
      <c r="AA35" s="66">
        <v>4900</v>
      </c>
      <c r="AB35" s="38">
        <v>0.1</v>
      </c>
      <c r="AC35" s="38">
        <v>0.93</v>
      </c>
      <c r="AD35" s="38">
        <v>3400</v>
      </c>
      <c r="AE35" s="58">
        <f t="shared" si="0"/>
        <v>3.3333333333333335E-3</v>
      </c>
      <c r="AG35" s="42"/>
      <c r="AH35" s="42"/>
      <c r="AI35" s="42"/>
      <c r="AJ35" s="42"/>
      <c r="AK35" s="42"/>
      <c r="AL35"/>
      <c r="AM35"/>
      <c r="AN35"/>
      <c r="AO35"/>
      <c r="AP35"/>
      <c r="AQ35"/>
      <c r="AR35"/>
      <c r="AS35"/>
      <c r="AT35"/>
      <c r="AU35"/>
      <c r="AV35"/>
      <c r="AW35"/>
    </row>
    <row r="36" spans="1:49" s="9" customFormat="1" x14ac:dyDescent="0.2">
      <c r="A36"/>
      <c r="B36"/>
      <c r="C36"/>
      <c r="D36" s="15" t="s">
        <v>208</v>
      </c>
      <c r="E36" s="15">
        <v>13.083966720000003</v>
      </c>
      <c r="F36" s="17">
        <v>42251.458333333336</v>
      </c>
      <c r="G36" s="66">
        <v>7291</v>
      </c>
      <c r="H36" s="38"/>
      <c r="I36" s="38"/>
      <c r="J36" s="38"/>
      <c r="K36" s="38"/>
      <c r="L36" s="38">
        <v>9.64</v>
      </c>
      <c r="M36" s="38">
        <v>19575</v>
      </c>
      <c r="N36" s="38"/>
      <c r="O36" s="38"/>
      <c r="P36" s="38">
        <v>373.9</v>
      </c>
      <c r="Q36" s="66">
        <v>3894</v>
      </c>
      <c r="R36" s="25">
        <v>24.5</v>
      </c>
      <c r="S36" s="38">
        <v>1572</v>
      </c>
      <c r="T36" s="66">
        <v>6042.2</v>
      </c>
      <c r="U36" s="38"/>
      <c r="V36" s="38"/>
      <c r="W36" s="38"/>
      <c r="X36" s="66">
        <v>1884</v>
      </c>
      <c r="Y36" s="38">
        <v>5</v>
      </c>
      <c r="Z36" s="38"/>
      <c r="AA36" s="66">
        <v>3414</v>
      </c>
      <c r="AB36" s="38"/>
      <c r="AC36" s="38"/>
      <c r="AD36" s="38">
        <v>3732.2</v>
      </c>
      <c r="AE36" s="58">
        <f t="shared" si="0"/>
        <v>3.3603072280894253E-3</v>
      </c>
      <c r="AG36" s="42"/>
      <c r="AH36" s="42"/>
      <c r="AI36" s="42"/>
      <c r="AJ36" s="42"/>
      <c r="AK36" s="42"/>
      <c r="AL36"/>
      <c r="AM36"/>
      <c r="AN36"/>
      <c r="AO36"/>
      <c r="AP36"/>
      <c r="AQ36"/>
      <c r="AR36"/>
      <c r="AS36"/>
      <c r="AT36"/>
      <c r="AU36"/>
      <c r="AV36"/>
      <c r="AW36"/>
    </row>
    <row r="37" spans="1:49" s="9" customFormat="1" x14ac:dyDescent="0.2">
      <c r="A37"/>
      <c r="B37"/>
      <c r="C37"/>
      <c r="D37" s="15" t="s">
        <v>194</v>
      </c>
      <c r="E37" s="15">
        <v>12.536789760000001</v>
      </c>
      <c r="F37" s="17">
        <v>42264.597222222219</v>
      </c>
      <c r="G37" s="66">
        <v>7400</v>
      </c>
      <c r="H37" s="38">
        <v>0.4</v>
      </c>
      <c r="I37" s="38">
        <v>1.9</v>
      </c>
      <c r="J37" s="38">
        <v>14</v>
      </c>
      <c r="K37" s="38">
        <v>2.1</v>
      </c>
      <c r="L37" s="38">
        <v>8.9</v>
      </c>
      <c r="M37" s="38">
        <v>180000</v>
      </c>
      <c r="N37" s="38">
        <v>1</v>
      </c>
      <c r="O37" s="38">
        <v>30</v>
      </c>
      <c r="P37" s="38">
        <v>330</v>
      </c>
      <c r="Q37" s="66">
        <v>6700</v>
      </c>
      <c r="R37" s="25">
        <v>13</v>
      </c>
      <c r="S37" s="38">
        <v>11000</v>
      </c>
      <c r="T37" s="66">
        <v>6100</v>
      </c>
      <c r="U37" s="38">
        <v>0.08</v>
      </c>
      <c r="V37" s="38">
        <v>0.45</v>
      </c>
      <c r="W37" s="38">
        <v>20</v>
      </c>
      <c r="X37" s="66">
        <v>2000</v>
      </c>
      <c r="Y37" s="38">
        <v>7.8</v>
      </c>
      <c r="Z37" s="38">
        <v>0.1</v>
      </c>
      <c r="AA37" s="66">
        <v>4300</v>
      </c>
      <c r="AB37" s="38">
        <v>0.2</v>
      </c>
      <c r="AC37" s="38">
        <v>0.97</v>
      </c>
      <c r="AD37" s="38">
        <v>3900</v>
      </c>
      <c r="AE37" s="58">
        <f t="shared" si="0"/>
        <v>1.7567567567567568E-3</v>
      </c>
      <c r="AG37" s="42"/>
      <c r="AH37" s="42"/>
      <c r="AI37" s="42"/>
      <c r="AJ37" s="42"/>
      <c r="AK37" s="42"/>
      <c r="AL37"/>
      <c r="AM37"/>
      <c r="AN37"/>
      <c r="AO37"/>
      <c r="AP37"/>
      <c r="AQ37"/>
      <c r="AR37"/>
      <c r="AS37"/>
      <c r="AT37"/>
      <c r="AU37"/>
      <c r="AV37"/>
      <c r="AW37"/>
    </row>
    <row r="38" spans="1:49" s="9" customFormat="1" x14ac:dyDescent="0.2">
      <c r="A38"/>
      <c r="B38"/>
      <c r="C38"/>
      <c r="D38" s="15" t="s">
        <v>195</v>
      </c>
      <c r="E38" s="15">
        <v>12.536789760000001</v>
      </c>
      <c r="F38" s="17">
        <v>42265.607638888891</v>
      </c>
      <c r="G38" s="66">
        <v>7900</v>
      </c>
      <c r="H38" s="38">
        <v>0.4</v>
      </c>
      <c r="I38" s="38">
        <v>0.37</v>
      </c>
      <c r="J38" s="38">
        <v>13</v>
      </c>
      <c r="K38" s="38">
        <v>1.8</v>
      </c>
      <c r="L38" s="38">
        <v>10</v>
      </c>
      <c r="M38" s="38">
        <v>210000</v>
      </c>
      <c r="N38" s="38">
        <v>1</v>
      </c>
      <c r="O38" s="38">
        <v>32</v>
      </c>
      <c r="P38" s="38">
        <v>360</v>
      </c>
      <c r="Q38" s="66">
        <v>6600</v>
      </c>
      <c r="R38" s="25">
        <v>13</v>
      </c>
      <c r="S38" s="38">
        <v>12000</v>
      </c>
      <c r="T38" s="66">
        <v>6800</v>
      </c>
      <c r="U38" s="38">
        <v>0.08</v>
      </c>
      <c r="V38" s="38">
        <v>0.45</v>
      </c>
      <c r="W38" s="38">
        <v>22</v>
      </c>
      <c r="X38" s="66">
        <v>2300</v>
      </c>
      <c r="Y38" s="38">
        <v>0.57999999999999996</v>
      </c>
      <c r="Z38" s="38">
        <v>0.1</v>
      </c>
      <c r="AA38" s="66">
        <v>4000</v>
      </c>
      <c r="AB38" s="38">
        <v>0.24</v>
      </c>
      <c r="AC38" s="38">
        <v>0.3</v>
      </c>
      <c r="AD38" s="38">
        <v>3400</v>
      </c>
      <c r="AE38" s="58">
        <f t="shared" si="0"/>
        <v>1.6455696202531645E-3</v>
      </c>
      <c r="AG38" s="42"/>
      <c r="AH38" s="42"/>
      <c r="AI38" s="42"/>
      <c r="AJ38" s="42"/>
      <c r="AK38" s="42"/>
      <c r="AL38"/>
      <c r="AM38"/>
      <c r="AN38"/>
      <c r="AO38"/>
      <c r="AP38"/>
      <c r="AQ38"/>
      <c r="AR38"/>
      <c r="AS38"/>
      <c r="AT38"/>
      <c r="AU38"/>
      <c r="AV38"/>
      <c r="AW38"/>
    </row>
    <row r="39" spans="1:49" s="9" customFormat="1" x14ac:dyDescent="0.2">
      <c r="A39"/>
      <c r="B39"/>
      <c r="C39"/>
      <c r="D39" s="15" t="s">
        <v>196</v>
      </c>
      <c r="E39" s="15">
        <v>12.536789760000001</v>
      </c>
      <c r="F39" s="17">
        <v>42266.59375</v>
      </c>
      <c r="G39" s="66">
        <v>7800</v>
      </c>
      <c r="H39" s="38">
        <v>0.4</v>
      </c>
      <c r="I39" s="38">
        <v>3.3</v>
      </c>
      <c r="J39" s="38">
        <v>13</v>
      </c>
      <c r="K39" s="38">
        <v>1.9</v>
      </c>
      <c r="L39" s="38">
        <v>11</v>
      </c>
      <c r="M39" s="38">
        <v>200000</v>
      </c>
      <c r="N39" s="38">
        <v>1</v>
      </c>
      <c r="O39" s="38">
        <v>32</v>
      </c>
      <c r="P39" s="38">
        <v>370</v>
      </c>
      <c r="Q39" s="66">
        <v>9900</v>
      </c>
      <c r="R39" s="25">
        <v>13</v>
      </c>
      <c r="S39" s="38">
        <v>11000</v>
      </c>
      <c r="T39" s="66">
        <v>6800</v>
      </c>
      <c r="U39" s="38">
        <v>0.08</v>
      </c>
      <c r="V39" s="38">
        <v>0.45</v>
      </c>
      <c r="W39" s="38">
        <v>23</v>
      </c>
      <c r="X39" s="66">
        <v>2200</v>
      </c>
      <c r="Y39" s="38">
        <v>7.1</v>
      </c>
      <c r="Z39" s="38">
        <v>0.1</v>
      </c>
      <c r="AA39" s="66">
        <v>3900</v>
      </c>
      <c r="AB39" s="38">
        <v>0.22</v>
      </c>
      <c r="AC39" s="38">
        <v>2.5</v>
      </c>
      <c r="AD39" s="38">
        <v>3300</v>
      </c>
      <c r="AE39" s="58">
        <f t="shared" si="0"/>
        <v>1.6666666666666668E-3</v>
      </c>
      <c r="AG39" s="42"/>
      <c r="AH39" s="42"/>
      <c r="AI39" s="42"/>
      <c r="AJ39" s="42"/>
      <c r="AK39" s="42"/>
      <c r="AL39"/>
      <c r="AM39"/>
      <c r="AN39"/>
      <c r="AO39"/>
      <c r="AP39"/>
      <c r="AQ39"/>
      <c r="AR39"/>
      <c r="AS39"/>
      <c r="AT39"/>
      <c r="AU39"/>
      <c r="AV39"/>
      <c r="AW39"/>
    </row>
    <row r="40" spans="1:49" s="9" customFormat="1" x14ac:dyDescent="0.2">
      <c r="A40"/>
      <c r="B40"/>
      <c r="C40"/>
      <c r="D40" s="15" t="s">
        <v>197</v>
      </c>
      <c r="E40" s="15">
        <v>12.536789760000001</v>
      </c>
      <c r="F40" s="17">
        <v>42267.611111111109</v>
      </c>
      <c r="G40" s="66">
        <v>7900</v>
      </c>
      <c r="H40" s="38">
        <v>0.4</v>
      </c>
      <c r="I40" s="38">
        <v>4.7</v>
      </c>
      <c r="J40" s="38">
        <v>13</v>
      </c>
      <c r="K40" s="38">
        <v>1.6</v>
      </c>
      <c r="L40" s="38">
        <v>8.6999999999999993</v>
      </c>
      <c r="M40" s="38">
        <v>210000</v>
      </c>
      <c r="N40" s="38">
        <v>1</v>
      </c>
      <c r="O40" s="38">
        <v>30</v>
      </c>
      <c r="P40" s="38">
        <v>330</v>
      </c>
      <c r="Q40" s="66">
        <v>11000</v>
      </c>
      <c r="R40" s="25">
        <v>14</v>
      </c>
      <c r="S40" s="38">
        <v>11000</v>
      </c>
      <c r="T40" s="66">
        <v>6700</v>
      </c>
      <c r="U40" s="38">
        <v>0.08</v>
      </c>
      <c r="V40" s="38">
        <v>0.45</v>
      </c>
      <c r="W40" s="38">
        <v>21</v>
      </c>
      <c r="X40" s="66">
        <v>2300</v>
      </c>
      <c r="Y40" s="38">
        <v>0.57999999999999996</v>
      </c>
      <c r="Z40" s="38">
        <v>0.1</v>
      </c>
      <c r="AA40" s="66">
        <v>4100</v>
      </c>
      <c r="AB40" s="38">
        <v>0.26</v>
      </c>
      <c r="AC40" s="38">
        <v>2.7</v>
      </c>
      <c r="AD40" s="38">
        <v>3600</v>
      </c>
      <c r="AE40" s="58">
        <f t="shared" si="0"/>
        <v>1.7721518987341772E-3</v>
      </c>
      <c r="AG40" s="42"/>
      <c r="AH40" s="42"/>
      <c r="AI40" s="42"/>
      <c r="AJ40" s="42"/>
      <c r="AK40" s="42"/>
      <c r="AL40"/>
      <c r="AM40"/>
      <c r="AN40"/>
      <c r="AO40"/>
      <c r="AP40"/>
      <c r="AQ40"/>
      <c r="AR40"/>
      <c r="AS40"/>
      <c r="AT40"/>
      <c r="AU40"/>
      <c r="AV40"/>
      <c r="AW40"/>
    </row>
    <row r="41" spans="1:49" s="9" customFormat="1" x14ac:dyDescent="0.2">
      <c r="A41"/>
      <c r="B41"/>
      <c r="C41"/>
      <c r="D41" s="15" t="s">
        <v>198</v>
      </c>
      <c r="E41" s="15">
        <v>12.536789760000001</v>
      </c>
      <c r="F41" s="17">
        <v>42268.586805555555</v>
      </c>
      <c r="G41" s="66">
        <v>7900</v>
      </c>
      <c r="H41" s="38">
        <v>0.4</v>
      </c>
      <c r="I41" s="38">
        <v>4</v>
      </c>
      <c r="J41" s="38">
        <v>13</v>
      </c>
      <c r="K41" s="38">
        <v>1.8</v>
      </c>
      <c r="L41" s="38">
        <v>9.8000000000000007</v>
      </c>
      <c r="M41" s="38">
        <v>200000</v>
      </c>
      <c r="N41" s="38">
        <v>1</v>
      </c>
      <c r="O41" s="38">
        <v>30</v>
      </c>
      <c r="P41" s="38">
        <v>380</v>
      </c>
      <c r="Q41" s="66">
        <v>10000</v>
      </c>
      <c r="R41" s="25">
        <v>13</v>
      </c>
      <c r="S41" s="38">
        <v>12000</v>
      </c>
      <c r="T41" s="66">
        <v>6600</v>
      </c>
      <c r="U41" s="38">
        <v>0.08</v>
      </c>
      <c r="V41" s="38">
        <v>0.45</v>
      </c>
      <c r="W41" s="38">
        <v>20</v>
      </c>
      <c r="X41" s="66">
        <v>2200</v>
      </c>
      <c r="Y41" s="38">
        <v>0.57999999999999996</v>
      </c>
      <c r="Z41" s="38">
        <v>0.1</v>
      </c>
      <c r="AA41" s="66">
        <v>3800</v>
      </c>
      <c r="AB41" s="38">
        <v>0.22</v>
      </c>
      <c r="AC41" s="38">
        <v>2.5</v>
      </c>
      <c r="AD41" s="38">
        <v>3500</v>
      </c>
      <c r="AE41" s="58">
        <f t="shared" si="0"/>
        <v>1.6455696202531645E-3</v>
      </c>
      <c r="AG41" s="42"/>
      <c r="AH41" s="42"/>
      <c r="AI41" s="42"/>
      <c r="AJ41" s="42"/>
      <c r="AK41" s="42"/>
      <c r="AL41"/>
      <c r="AM41"/>
      <c r="AN41"/>
      <c r="AO41"/>
      <c r="AP41"/>
      <c r="AQ41"/>
      <c r="AR41"/>
      <c r="AS41"/>
      <c r="AT41"/>
      <c r="AU41"/>
      <c r="AV41"/>
      <c r="AW41"/>
    </row>
    <row r="42" spans="1:49" s="9" customFormat="1" x14ac:dyDescent="0.2">
      <c r="A42"/>
      <c r="B42"/>
      <c r="C42"/>
      <c r="D42" s="15" t="s">
        <v>199</v>
      </c>
      <c r="E42" s="15">
        <v>12.536789760000001</v>
      </c>
      <c r="F42" s="17">
        <v>42268.600694444445</v>
      </c>
      <c r="G42" s="66">
        <v>7700</v>
      </c>
      <c r="H42" s="38">
        <v>0.4</v>
      </c>
      <c r="I42" s="38">
        <v>3.7</v>
      </c>
      <c r="J42" s="38">
        <v>12</v>
      </c>
      <c r="K42" s="38">
        <v>1.9</v>
      </c>
      <c r="L42" s="38">
        <v>9.3000000000000007</v>
      </c>
      <c r="M42" s="38">
        <v>190000</v>
      </c>
      <c r="N42" s="38">
        <v>1.5</v>
      </c>
      <c r="O42" s="38">
        <v>29</v>
      </c>
      <c r="P42" s="38">
        <v>370</v>
      </c>
      <c r="Q42" s="66">
        <v>10000</v>
      </c>
      <c r="R42" s="25">
        <v>13</v>
      </c>
      <c r="S42" s="38">
        <v>12000</v>
      </c>
      <c r="T42" s="66">
        <v>6300</v>
      </c>
      <c r="U42" s="38">
        <v>0.08</v>
      </c>
      <c r="V42" s="38">
        <v>0.45</v>
      </c>
      <c r="W42" s="38">
        <v>21</v>
      </c>
      <c r="X42" s="66">
        <v>2200</v>
      </c>
      <c r="Y42" s="38">
        <v>0.9</v>
      </c>
      <c r="Z42" s="38">
        <v>0.1</v>
      </c>
      <c r="AA42" s="66">
        <v>3800</v>
      </c>
      <c r="AB42" s="38">
        <v>0.22</v>
      </c>
      <c r="AC42" s="38">
        <v>2.5</v>
      </c>
      <c r="AD42" s="38">
        <v>3400</v>
      </c>
      <c r="AE42" s="58">
        <f t="shared" si="0"/>
        <v>1.6883116883116883E-3</v>
      </c>
      <c r="AG42" s="42"/>
      <c r="AH42" s="42"/>
      <c r="AI42" s="42"/>
      <c r="AJ42" s="42"/>
      <c r="AK42" s="42"/>
      <c r="AL42"/>
      <c r="AM42"/>
      <c r="AN42"/>
      <c r="AO42"/>
      <c r="AP42"/>
      <c r="AQ42"/>
      <c r="AR42"/>
      <c r="AS42"/>
      <c r="AT42"/>
      <c r="AU42"/>
      <c r="AV42"/>
      <c r="AW42"/>
    </row>
    <row r="43" spans="1:49" s="9" customFormat="1" x14ac:dyDescent="0.2">
      <c r="A43"/>
      <c r="B43"/>
      <c r="C43"/>
      <c r="D43" s="15" t="s">
        <v>200</v>
      </c>
      <c r="E43" s="15">
        <v>12.536789760000001</v>
      </c>
      <c r="F43" s="17">
        <v>42271.628472222219</v>
      </c>
      <c r="G43" s="66">
        <v>7600</v>
      </c>
      <c r="H43" s="38">
        <v>0.4</v>
      </c>
      <c r="I43" s="38">
        <v>1.6</v>
      </c>
      <c r="J43" s="38">
        <v>17</v>
      </c>
      <c r="K43" s="38">
        <v>1.8</v>
      </c>
      <c r="L43" s="38">
        <v>11</v>
      </c>
      <c r="M43" s="38">
        <v>190000</v>
      </c>
      <c r="N43" s="38">
        <v>1</v>
      </c>
      <c r="O43" s="38">
        <v>30</v>
      </c>
      <c r="P43" s="38">
        <v>350</v>
      </c>
      <c r="Q43" s="66">
        <v>8400</v>
      </c>
      <c r="R43" s="25">
        <v>14</v>
      </c>
      <c r="S43" s="38">
        <v>11000</v>
      </c>
      <c r="T43" s="66">
        <v>6700</v>
      </c>
      <c r="U43" s="38">
        <v>0.08</v>
      </c>
      <c r="V43" s="38">
        <v>0.45</v>
      </c>
      <c r="W43" s="38">
        <v>21</v>
      </c>
      <c r="X43" s="66">
        <v>2000</v>
      </c>
      <c r="Y43" s="38">
        <v>0.57999999999999996</v>
      </c>
      <c r="Z43" s="38">
        <v>0.1</v>
      </c>
      <c r="AA43" s="66">
        <v>7300</v>
      </c>
      <c r="AB43" s="38">
        <v>0.22</v>
      </c>
      <c r="AC43" s="38">
        <v>1</v>
      </c>
      <c r="AD43" s="38">
        <v>3700</v>
      </c>
      <c r="AE43" s="58">
        <f t="shared" si="0"/>
        <v>1.8421052631578947E-3</v>
      </c>
      <c r="AG43" s="42"/>
      <c r="AH43" s="42"/>
      <c r="AI43" s="42"/>
      <c r="AJ43" s="42"/>
      <c r="AK43" s="42"/>
      <c r="AL43"/>
      <c r="AM43"/>
      <c r="AN43"/>
      <c r="AO43"/>
      <c r="AP43"/>
      <c r="AQ43"/>
      <c r="AR43"/>
      <c r="AS43"/>
      <c r="AT43"/>
      <c r="AU43"/>
      <c r="AV43"/>
      <c r="AW43"/>
    </row>
    <row r="44" spans="1:49" s="9" customFormat="1" x14ac:dyDescent="0.2">
      <c r="A44"/>
      <c r="B44"/>
      <c r="C44"/>
      <c r="D44" s="15" t="s">
        <v>201</v>
      </c>
      <c r="E44" s="15">
        <v>12.536789760000001</v>
      </c>
      <c r="F44" s="17">
        <v>42275.625</v>
      </c>
      <c r="G44" s="66">
        <v>7600</v>
      </c>
      <c r="H44" s="38">
        <v>0.4</v>
      </c>
      <c r="I44" s="38">
        <v>0.96</v>
      </c>
      <c r="J44" s="38">
        <v>13</v>
      </c>
      <c r="K44" s="38">
        <v>1.8</v>
      </c>
      <c r="L44" s="38">
        <v>9.6</v>
      </c>
      <c r="M44" s="38">
        <v>200000</v>
      </c>
      <c r="N44" s="38">
        <v>1</v>
      </c>
      <c r="O44" s="38">
        <v>29</v>
      </c>
      <c r="P44" s="38">
        <v>380</v>
      </c>
      <c r="Q44" s="66">
        <v>6800</v>
      </c>
      <c r="R44" s="25">
        <v>13</v>
      </c>
      <c r="S44" s="38">
        <v>12000</v>
      </c>
      <c r="T44" s="66">
        <v>6500</v>
      </c>
      <c r="U44" s="38">
        <v>0.08</v>
      </c>
      <c r="V44" s="38">
        <v>0.45</v>
      </c>
      <c r="W44" s="38">
        <v>20</v>
      </c>
      <c r="X44" s="66">
        <v>2100</v>
      </c>
      <c r="Y44" s="38">
        <v>0.57999999999999996</v>
      </c>
      <c r="Z44" s="38">
        <v>0.1</v>
      </c>
      <c r="AA44" s="66">
        <v>4400</v>
      </c>
      <c r="AB44" s="38">
        <v>0.25</v>
      </c>
      <c r="AC44" s="38">
        <v>0.57999999999999996</v>
      </c>
      <c r="AD44" s="38">
        <v>3600</v>
      </c>
      <c r="AE44" s="58">
        <f t="shared" si="0"/>
        <v>1.7105263157894738E-3</v>
      </c>
      <c r="AG44" s="42"/>
      <c r="AH44" s="42"/>
      <c r="AI44" s="42"/>
      <c r="AJ44" s="42"/>
      <c r="AK44" s="42"/>
      <c r="AL44"/>
      <c r="AM44"/>
      <c r="AN44"/>
      <c r="AO44"/>
      <c r="AP44"/>
      <c r="AQ44"/>
      <c r="AR44"/>
      <c r="AS44"/>
      <c r="AT44"/>
      <c r="AU44"/>
      <c r="AV44"/>
      <c r="AW44"/>
    </row>
    <row r="45" spans="1:49" s="9" customFormat="1" x14ac:dyDescent="0.2">
      <c r="A45"/>
      <c r="B45"/>
      <c r="C45"/>
      <c r="D45" s="15" t="s">
        <v>202</v>
      </c>
      <c r="E45" s="15">
        <v>12.536789760000001</v>
      </c>
      <c r="F45" s="17">
        <v>42278.635416666664</v>
      </c>
      <c r="G45" s="66">
        <v>6800</v>
      </c>
      <c r="H45" s="38">
        <v>0.4</v>
      </c>
      <c r="I45" s="38">
        <v>1.6</v>
      </c>
      <c r="J45" s="38">
        <v>13</v>
      </c>
      <c r="K45" s="38">
        <v>1.8</v>
      </c>
      <c r="L45" s="38">
        <v>8.1999999999999993</v>
      </c>
      <c r="M45" s="38">
        <v>190000</v>
      </c>
      <c r="N45" s="38">
        <v>1</v>
      </c>
      <c r="O45" s="38">
        <v>29</v>
      </c>
      <c r="P45" s="38">
        <v>260</v>
      </c>
      <c r="Q45" s="66">
        <v>6900</v>
      </c>
      <c r="R45" s="25">
        <v>13</v>
      </c>
      <c r="S45" s="38">
        <v>11000</v>
      </c>
      <c r="T45" s="66">
        <v>6500</v>
      </c>
      <c r="U45" s="38">
        <v>0.08</v>
      </c>
      <c r="V45" s="38">
        <v>0.45</v>
      </c>
      <c r="W45" s="38">
        <v>18</v>
      </c>
      <c r="X45" s="66">
        <v>2300</v>
      </c>
      <c r="Y45" s="38">
        <v>0.57999999999999996</v>
      </c>
      <c r="Z45" s="38">
        <v>0.1</v>
      </c>
      <c r="AA45" s="66">
        <v>4500</v>
      </c>
      <c r="AB45" s="38">
        <v>0.22</v>
      </c>
      <c r="AC45" s="38">
        <v>1</v>
      </c>
      <c r="AD45" s="38">
        <v>3300</v>
      </c>
      <c r="AE45" s="58">
        <f t="shared" si="0"/>
        <v>1.911764705882353E-3</v>
      </c>
      <c r="AG45" s="42"/>
      <c r="AH45" s="42"/>
      <c r="AI45" s="42"/>
      <c r="AJ45" s="42"/>
      <c r="AK45" s="42"/>
      <c r="AL45"/>
      <c r="AM45"/>
      <c r="AN45"/>
      <c r="AO45"/>
      <c r="AP45"/>
      <c r="AQ45"/>
      <c r="AR45"/>
      <c r="AS45"/>
      <c r="AT45"/>
      <c r="AU45"/>
      <c r="AV45"/>
      <c r="AW45"/>
    </row>
    <row r="46" spans="1:49" s="9" customFormat="1" x14ac:dyDescent="0.2">
      <c r="A46"/>
      <c r="B46"/>
      <c r="C46"/>
      <c r="D46" s="15" t="s">
        <v>209</v>
      </c>
      <c r="E46" s="15">
        <v>13.083966720000003</v>
      </c>
      <c r="F46" s="17">
        <v>42286.416666666664</v>
      </c>
      <c r="G46" s="66">
        <v>7502</v>
      </c>
      <c r="H46" s="38"/>
      <c r="I46" s="38"/>
      <c r="J46" s="38"/>
      <c r="K46" s="38"/>
      <c r="L46" s="38">
        <v>9.02</v>
      </c>
      <c r="M46" s="38">
        <v>20328</v>
      </c>
      <c r="N46" s="38"/>
      <c r="O46" s="38"/>
      <c r="P46" s="38">
        <v>327</v>
      </c>
      <c r="Q46" s="66">
        <v>5890</v>
      </c>
      <c r="R46" s="25">
        <v>20.399999999999999</v>
      </c>
      <c r="S46" s="38">
        <v>1634</v>
      </c>
      <c r="T46" s="66">
        <v>5958.2</v>
      </c>
      <c r="U46" s="38"/>
      <c r="V46" s="38"/>
      <c r="W46" s="38"/>
      <c r="X46" s="66">
        <v>1972</v>
      </c>
      <c r="Y46" s="38" t="s">
        <v>207</v>
      </c>
      <c r="Z46" s="38"/>
      <c r="AA46" s="66">
        <v>3232</v>
      </c>
      <c r="AB46" s="38"/>
      <c r="AC46" s="38"/>
      <c r="AD46" s="38">
        <v>3594.7</v>
      </c>
      <c r="AE46" s="58">
        <f t="shared" si="0"/>
        <v>2.7192748600373233E-3</v>
      </c>
      <c r="AG46" s="42"/>
      <c r="AH46" s="42"/>
      <c r="AI46" s="42"/>
      <c r="AJ46" s="42"/>
      <c r="AK46" s="42"/>
      <c r="AL46"/>
      <c r="AM46"/>
      <c r="AN46"/>
      <c r="AO46"/>
      <c r="AP46"/>
      <c r="AQ46"/>
      <c r="AR46"/>
      <c r="AS46"/>
      <c r="AT46"/>
      <c r="AU46"/>
      <c r="AV46"/>
      <c r="AW46"/>
    </row>
    <row r="47" spans="1:49" s="9" customFormat="1" x14ac:dyDescent="0.2">
      <c r="A47"/>
      <c r="B47"/>
      <c r="C47"/>
      <c r="D47" s="15" t="s">
        <v>203</v>
      </c>
      <c r="E47" s="15">
        <v>12.536789760000001</v>
      </c>
      <c r="F47" s="17">
        <v>42303.409722222219</v>
      </c>
      <c r="G47" s="66">
        <v>6600</v>
      </c>
      <c r="H47" s="38">
        <v>0.4</v>
      </c>
      <c r="I47" s="38">
        <v>0.99</v>
      </c>
      <c r="J47" s="38">
        <v>13</v>
      </c>
      <c r="K47" s="38">
        <v>1.1000000000000001</v>
      </c>
      <c r="L47" s="38">
        <v>5.0999999999999996</v>
      </c>
      <c r="M47" s="38">
        <v>190000</v>
      </c>
      <c r="N47" s="38">
        <v>1</v>
      </c>
      <c r="O47" s="38">
        <v>22</v>
      </c>
      <c r="P47" s="38">
        <v>100</v>
      </c>
      <c r="Q47" s="66">
        <v>7400</v>
      </c>
      <c r="R47" s="25">
        <v>9.8000000000000007</v>
      </c>
      <c r="S47" s="38">
        <v>11000</v>
      </c>
      <c r="T47" s="66">
        <v>4600</v>
      </c>
      <c r="U47" s="38">
        <v>0.08</v>
      </c>
      <c r="V47" s="38">
        <v>0.45</v>
      </c>
      <c r="W47" s="38">
        <v>15</v>
      </c>
      <c r="X47" s="66">
        <v>2100</v>
      </c>
      <c r="Y47" s="38">
        <v>0.57999999999999996</v>
      </c>
      <c r="Z47" s="38">
        <v>0.1</v>
      </c>
      <c r="AA47" s="66">
        <v>4100</v>
      </c>
      <c r="AB47" s="38">
        <v>0.21</v>
      </c>
      <c r="AC47" s="38">
        <v>0.3</v>
      </c>
      <c r="AD47" s="38">
        <v>2000</v>
      </c>
      <c r="AE47" s="58">
        <f t="shared" si="0"/>
        <v>1.4848484848484849E-3</v>
      </c>
      <c r="AG47" s="42"/>
      <c r="AH47" s="42"/>
      <c r="AI47" s="42"/>
      <c r="AJ47" s="42"/>
      <c r="AK47" s="42"/>
      <c r="AL47"/>
      <c r="AM47"/>
      <c r="AN47"/>
      <c r="AO47"/>
      <c r="AP47"/>
      <c r="AQ47"/>
      <c r="AR47"/>
      <c r="AS47"/>
      <c r="AT47"/>
      <c r="AU47"/>
      <c r="AV47"/>
      <c r="AW47"/>
    </row>
    <row r="48" spans="1:49" s="9" customFormat="1" x14ac:dyDescent="0.2">
      <c r="A48"/>
      <c r="B48"/>
      <c r="C48"/>
      <c r="D48" s="15" t="s">
        <v>204</v>
      </c>
      <c r="E48" s="15">
        <v>12.536789760000001</v>
      </c>
      <c r="F48" s="17">
        <v>42451.399305555555</v>
      </c>
      <c r="G48" s="66">
        <v>5500</v>
      </c>
      <c r="H48" s="38">
        <v>0.4</v>
      </c>
      <c r="I48" s="38">
        <v>0.68</v>
      </c>
      <c r="J48" s="38">
        <v>15</v>
      </c>
      <c r="K48" s="38">
        <v>0.8</v>
      </c>
      <c r="L48" s="38">
        <v>4.0999999999999996</v>
      </c>
      <c r="M48" s="38">
        <v>140000</v>
      </c>
      <c r="N48" s="38">
        <v>1</v>
      </c>
      <c r="O48" s="38">
        <v>20</v>
      </c>
      <c r="P48" s="38">
        <v>58</v>
      </c>
      <c r="Q48" s="66">
        <v>8800</v>
      </c>
      <c r="R48" s="25">
        <v>12</v>
      </c>
      <c r="S48" s="38">
        <v>8300</v>
      </c>
      <c r="T48" s="66">
        <v>3600</v>
      </c>
      <c r="U48" s="38">
        <v>0.08</v>
      </c>
      <c r="V48" s="38">
        <v>0.45</v>
      </c>
      <c r="W48" s="38">
        <v>16</v>
      </c>
      <c r="X48" s="66">
        <v>1700</v>
      </c>
      <c r="Y48" s="38">
        <v>0.59</v>
      </c>
      <c r="Z48" s="38">
        <v>0.1</v>
      </c>
      <c r="AA48" s="66">
        <v>3200</v>
      </c>
      <c r="AB48" s="38">
        <v>0.17</v>
      </c>
      <c r="AC48" s="38">
        <v>0.3</v>
      </c>
      <c r="AD48" s="38">
        <v>1500</v>
      </c>
      <c r="AE48" s="58">
        <f t="shared" si="0"/>
        <v>2.1818181818181819E-3</v>
      </c>
      <c r="AG48" s="42"/>
      <c r="AH48" s="42"/>
      <c r="AI48" s="42"/>
      <c r="AJ48" s="42"/>
      <c r="AK48" s="42"/>
      <c r="AL48"/>
      <c r="AM48"/>
      <c r="AN48"/>
      <c r="AO48"/>
      <c r="AP48"/>
      <c r="AQ48"/>
      <c r="AR48"/>
      <c r="AS48"/>
      <c r="AT48"/>
      <c r="AU48"/>
      <c r="AV48"/>
      <c r="AW48"/>
    </row>
    <row r="49" spans="1:49" s="9" customFormat="1" x14ac:dyDescent="0.2">
      <c r="A49"/>
      <c r="B49"/>
      <c r="C49"/>
      <c r="D49" s="15" t="s">
        <v>205</v>
      </c>
      <c r="E49" s="15">
        <v>12.536789760000001</v>
      </c>
      <c r="F49" s="17">
        <v>42527.423611111109</v>
      </c>
      <c r="G49" s="66">
        <v>400</v>
      </c>
      <c r="H49" s="38">
        <v>0.4</v>
      </c>
      <c r="I49" s="38">
        <v>0.37</v>
      </c>
      <c r="J49" s="38">
        <v>18</v>
      </c>
      <c r="K49" s="38">
        <v>0.15</v>
      </c>
      <c r="L49" s="38">
        <v>2.2000000000000002</v>
      </c>
      <c r="M49" s="38">
        <v>27000</v>
      </c>
      <c r="N49" s="38">
        <v>1</v>
      </c>
      <c r="O49" s="38">
        <v>3.7</v>
      </c>
      <c r="P49" s="38">
        <v>34</v>
      </c>
      <c r="Q49" s="66">
        <v>1400</v>
      </c>
      <c r="R49" s="25">
        <v>2</v>
      </c>
      <c r="S49" s="38">
        <v>2100</v>
      </c>
      <c r="T49" s="66">
        <v>640</v>
      </c>
      <c r="U49" s="38">
        <v>4.8000000000000001E-4</v>
      </c>
      <c r="V49" s="38">
        <v>0.45</v>
      </c>
      <c r="W49" s="38">
        <v>2.7</v>
      </c>
      <c r="X49" s="66">
        <v>630</v>
      </c>
      <c r="Y49" s="38">
        <v>0.57999999999999996</v>
      </c>
      <c r="Z49" s="38">
        <v>0.1</v>
      </c>
      <c r="AA49" s="66">
        <v>960</v>
      </c>
      <c r="AB49" s="38">
        <v>0.1</v>
      </c>
      <c r="AC49" s="38">
        <v>0.3</v>
      </c>
      <c r="AD49" s="38">
        <v>560</v>
      </c>
      <c r="AE49" s="58">
        <f t="shared" si="0"/>
        <v>5.0000000000000001E-3</v>
      </c>
      <c r="AG49" s="42"/>
      <c r="AH49" s="42"/>
      <c r="AI49" s="42"/>
      <c r="AJ49" s="42"/>
      <c r="AK49" s="42"/>
      <c r="AL49"/>
      <c r="AM49"/>
      <c r="AN49"/>
      <c r="AO49"/>
      <c r="AP49"/>
      <c r="AQ49"/>
      <c r="AR49"/>
      <c r="AS49"/>
      <c r="AT49"/>
      <c r="AU49"/>
      <c r="AV49"/>
      <c r="AW49"/>
    </row>
    <row r="50" spans="1:49" s="9" customFormat="1" x14ac:dyDescent="0.2">
      <c r="A50"/>
      <c r="B50"/>
      <c r="C50"/>
      <c r="D50" s="59" t="s">
        <v>946</v>
      </c>
      <c r="E50" s="60">
        <v>13.083966720000003</v>
      </c>
      <c r="F50" s="61">
        <v>42544.59375</v>
      </c>
      <c r="G50" s="62">
        <v>640</v>
      </c>
      <c r="H50" s="63"/>
      <c r="I50" s="64">
        <v>0.46</v>
      </c>
      <c r="J50" s="63"/>
      <c r="K50" s="63"/>
      <c r="L50" s="65">
        <v>2.2000000000000002</v>
      </c>
      <c r="M50" s="63"/>
      <c r="N50" s="63"/>
      <c r="O50" s="65">
        <v>5.8</v>
      </c>
      <c r="P50" s="62">
        <v>37</v>
      </c>
      <c r="Q50" s="62">
        <v>3300</v>
      </c>
      <c r="R50" s="65">
        <v>6.1</v>
      </c>
      <c r="S50" s="63"/>
      <c r="T50" s="62">
        <v>1200</v>
      </c>
      <c r="U50" s="63"/>
      <c r="V50" s="63"/>
      <c r="W50" s="65">
        <v>4.3</v>
      </c>
      <c r="X50" s="63"/>
      <c r="Y50" s="59">
        <v>0.1</v>
      </c>
      <c r="Z50" s="63"/>
      <c r="AA50" s="63"/>
      <c r="AB50" s="63"/>
      <c r="AC50" s="63"/>
      <c r="AD50" s="59">
        <v>630</v>
      </c>
      <c r="AE50" s="58">
        <f t="shared" si="0"/>
        <v>9.5312499999999998E-3</v>
      </c>
      <c r="AF50" s="54"/>
      <c r="AG50" s="42"/>
      <c r="AH50" s="42"/>
      <c r="AI50" s="42"/>
      <c r="AJ50" s="42"/>
      <c r="AK50" s="42"/>
      <c r="AL50"/>
      <c r="AM50"/>
      <c r="AN50"/>
      <c r="AO50"/>
      <c r="AP50"/>
      <c r="AQ50"/>
      <c r="AR50"/>
      <c r="AS50"/>
      <c r="AT50"/>
      <c r="AU50"/>
      <c r="AV50"/>
      <c r="AW50"/>
    </row>
    <row r="51" spans="1:49" s="9" customFormat="1" x14ac:dyDescent="0.2">
      <c r="A51"/>
      <c r="B51"/>
      <c r="C51"/>
      <c r="D51" s="59" t="s">
        <v>946</v>
      </c>
      <c r="E51" s="60">
        <v>13.083966720000003</v>
      </c>
      <c r="F51" s="61">
        <v>42551.392361111109</v>
      </c>
      <c r="G51" s="62">
        <v>1500</v>
      </c>
      <c r="H51" s="63"/>
      <c r="I51" s="64">
        <v>0.83</v>
      </c>
      <c r="J51" s="63"/>
      <c r="K51" s="63"/>
      <c r="L51" s="65">
        <v>2.2999999999999998</v>
      </c>
      <c r="M51" s="63"/>
      <c r="N51" s="63"/>
      <c r="O51" s="65">
        <v>7.7</v>
      </c>
      <c r="P51" s="62">
        <v>42</v>
      </c>
      <c r="Q51" s="62">
        <v>5100</v>
      </c>
      <c r="R51" s="65">
        <v>8.4</v>
      </c>
      <c r="S51" s="63"/>
      <c r="T51" s="62">
        <v>1600</v>
      </c>
      <c r="U51" s="63"/>
      <c r="V51" s="63"/>
      <c r="W51" s="65">
        <v>5.4</v>
      </c>
      <c r="X51" s="63"/>
      <c r="Y51" s="59">
        <v>0.1</v>
      </c>
      <c r="Z51" s="63"/>
      <c r="AA51" s="63"/>
      <c r="AB51" s="63"/>
      <c r="AC51" s="63"/>
      <c r="AD51" s="62">
        <v>860</v>
      </c>
      <c r="AE51" s="58">
        <f t="shared" si="0"/>
        <v>5.5999999999999999E-3</v>
      </c>
      <c r="AF51"/>
      <c r="AG51" s="42"/>
      <c r="AH51" s="42"/>
      <c r="AI51" s="42"/>
      <c r="AJ51" s="42"/>
      <c r="AK51" s="42"/>
      <c r="AL51"/>
      <c r="AM51"/>
      <c r="AN51"/>
      <c r="AO51"/>
      <c r="AP51"/>
      <c r="AQ51"/>
      <c r="AR51"/>
      <c r="AS51"/>
      <c r="AT51"/>
      <c r="AU51"/>
      <c r="AV51"/>
      <c r="AW51"/>
    </row>
    <row r="52" spans="1:49" s="9" customFormat="1" x14ac:dyDescent="0.2">
      <c r="A52"/>
      <c r="B52"/>
      <c r="C52"/>
      <c r="D52" s="59" t="s">
        <v>946</v>
      </c>
      <c r="E52" s="60">
        <v>13.083966720000003</v>
      </c>
      <c r="F52" s="61">
        <v>42557.413194444445</v>
      </c>
      <c r="G52" s="62">
        <v>1900</v>
      </c>
      <c r="H52" s="63"/>
      <c r="I52" s="64">
        <v>0.64</v>
      </c>
      <c r="J52" s="63"/>
      <c r="K52" s="63"/>
      <c r="L52" s="59">
        <v>2.6</v>
      </c>
      <c r="M52" s="63"/>
      <c r="N52" s="63"/>
      <c r="O52" s="65">
        <v>9.5</v>
      </c>
      <c r="P52" s="62">
        <v>43</v>
      </c>
      <c r="Q52" s="62">
        <v>4900</v>
      </c>
      <c r="R52" s="65">
        <v>5.4</v>
      </c>
      <c r="S52" s="63"/>
      <c r="T52" s="62">
        <v>1900</v>
      </c>
      <c r="U52" s="63"/>
      <c r="V52" s="63"/>
      <c r="W52" s="59">
        <v>5.6</v>
      </c>
      <c r="X52" s="63"/>
      <c r="Y52" s="59">
        <v>0.1</v>
      </c>
      <c r="Z52" s="63"/>
      <c r="AA52" s="63"/>
      <c r="AB52" s="63"/>
      <c r="AC52" s="63"/>
      <c r="AD52" s="62">
        <v>910</v>
      </c>
      <c r="AE52" s="58">
        <f t="shared" si="0"/>
        <v>2.8421052631578949E-3</v>
      </c>
      <c r="AF52"/>
      <c r="AG52" s="42"/>
      <c r="AH52" s="42"/>
      <c r="AI52" s="42"/>
      <c r="AJ52" s="42"/>
      <c r="AK52" s="42"/>
      <c r="AL52"/>
      <c r="AM52"/>
      <c r="AN52"/>
      <c r="AO52"/>
      <c r="AP52"/>
      <c r="AQ52"/>
      <c r="AR52"/>
      <c r="AS52"/>
      <c r="AT52"/>
      <c r="AU52"/>
      <c r="AV52"/>
      <c r="AW52"/>
    </row>
    <row r="53" spans="1:49" s="9" customFormat="1" x14ac:dyDescent="0.2">
      <c r="A53"/>
      <c r="B53"/>
      <c r="C53"/>
      <c r="D53" s="59" t="s">
        <v>946</v>
      </c>
      <c r="E53" s="60">
        <v>13.083966720000003</v>
      </c>
      <c r="F53" s="61">
        <v>42564.538194444445</v>
      </c>
      <c r="G53" s="62">
        <v>3700</v>
      </c>
      <c r="H53" s="63"/>
      <c r="I53" s="64">
        <v>0.23</v>
      </c>
      <c r="J53" s="63"/>
      <c r="K53" s="63"/>
      <c r="L53" s="65">
        <v>3.1</v>
      </c>
      <c r="M53" s="63"/>
      <c r="N53" s="63"/>
      <c r="O53" s="62">
        <v>13</v>
      </c>
      <c r="P53" s="62">
        <v>55</v>
      </c>
      <c r="Q53" s="62">
        <v>3000</v>
      </c>
      <c r="R53" s="62">
        <v>11</v>
      </c>
      <c r="S53" s="63"/>
      <c r="T53" s="62">
        <v>2500</v>
      </c>
      <c r="U53" s="63"/>
      <c r="V53" s="63"/>
      <c r="W53" s="65">
        <v>8.1999999999999993</v>
      </c>
      <c r="X53" s="63"/>
      <c r="Y53" s="59">
        <v>0.1</v>
      </c>
      <c r="Z53" s="63"/>
      <c r="AA53" s="63"/>
      <c r="AB53" s="63"/>
      <c r="AC53" s="63"/>
      <c r="AD53" s="62">
        <v>1200</v>
      </c>
      <c r="AE53" s="58">
        <f t="shared" si="0"/>
        <v>2.972972972972973E-3</v>
      </c>
      <c r="AF53"/>
      <c r="AG53" s="42"/>
      <c r="AH53" s="42"/>
      <c r="AI53" s="42"/>
      <c r="AJ53" s="42"/>
      <c r="AK53" s="42"/>
      <c r="AL53"/>
      <c r="AM53"/>
      <c r="AN53"/>
      <c r="AO53"/>
      <c r="AP53"/>
      <c r="AQ53"/>
      <c r="AR53"/>
      <c r="AS53"/>
      <c r="AT53"/>
      <c r="AU53"/>
      <c r="AV53"/>
      <c r="AW53"/>
    </row>
    <row r="54" spans="1:49" x14ac:dyDescent="0.2">
      <c r="D54" s="59" t="s">
        <v>946</v>
      </c>
      <c r="E54" s="60">
        <v>13.083966720000003</v>
      </c>
      <c r="F54" s="61">
        <v>42571.434027777781</v>
      </c>
      <c r="G54" s="62">
        <v>4100</v>
      </c>
      <c r="H54" s="63"/>
      <c r="I54" s="64">
        <v>0.43</v>
      </c>
      <c r="J54" s="63"/>
      <c r="K54" s="63"/>
      <c r="L54" s="62">
        <v>3</v>
      </c>
      <c r="M54" s="63"/>
      <c r="N54" s="63"/>
      <c r="O54" s="62">
        <v>14</v>
      </c>
      <c r="P54" s="62">
        <v>46</v>
      </c>
      <c r="Q54" s="62">
        <v>3100</v>
      </c>
      <c r="R54" s="62">
        <v>13</v>
      </c>
      <c r="S54" s="63"/>
      <c r="T54" s="62">
        <v>2800</v>
      </c>
      <c r="U54" s="63"/>
      <c r="V54" s="63"/>
      <c r="W54" s="65">
        <v>9.3000000000000007</v>
      </c>
      <c r="X54" s="63"/>
      <c r="Y54" s="59">
        <v>0.1</v>
      </c>
      <c r="Z54" s="63"/>
      <c r="AA54" s="63"/>
      <c r="AB54" s="63"/>
      <c r="AC54" s="63"/>
      <c r="AD54" s="62">
        <v>1300</v>
      </c>
      <c r="AE54" s="58">
        <f t="shared" si="0"/>
        <v>3.1707317073170734E-3</v>
      </c>
      <c r="AG54" s="42"/>
      <c r="AH54" s="42"/>
      <c r="AI54" s="42"/>
      <c r="AJ54" s="42"/>
      <c r="AK54" s="42"/>
    </row>
    <row r="55" spans="1:49" x14ac:dyDescent="0.2">
      <c r="D55"/>
      <c r="AE55" s="58"/>
      <c r="AG55" s="42"/>
      <c r="AH55" s="42"/>
      <c r="AI55" s="42"/>
      <c r="AJ55" s="42"/>
      <c r="AK55" s="42"/>
    </row>
    <row r="56" spans="1:49" x14ac:dyDescent="0.2">
      <c r="D56"/>
      <c r="AE56" s="58"/>
      <c r="AG56" s="42"/>
      <c r="AH56" s="42"/>
      <c r="AI56" s="42"/>
      <c r="AJ56" s="42"/>
      <c r="AK56" s="42"/>
    </row>
    <row r="57" spans="1:49" x14ac:dyDescent="0.2">
      <c r="D57"/>
      <c r="AE57" s="58"/>
      <c r="AG57" s="42"/>
      <c r="AH57" s="42"/>
      <c r="AI57" s="42"/>
      <c r="AJ57" s="42"/>
      <c r="AK57" s="42"/>
    </row>
    <row r="58" spans="1:49" x14ac:dyDescent="0.2">
      <c r="D58"/>
      <c r="AE58" s="58"/>
      <c r="AG58" s="42"/>
      <c r="AH58" s="42"/>
      <c r="AI58" s="42"/>
      <c r="AJ58" s="42"/>
      <c r="AK58" s="42"/>
    </row>
    <row r="59" spans="1:49" x14ac:dyDescent="0.2">
      <c r="D59"/>
      <c r="AE59" s="58"/>
      <c r="AG59" s="42"/>
      <c r="AH59" s="42"/>
      <c r="AI59" s="42"/>
      <c r="AJ59" s="42"/>
      <c r="AK59" s="42"/>
    </row>
    <row r="60" spans="1:49" x14ac:dyDescent="0.2">
      <c r="D60"/>
      <c r="AE60" s="58"/>
    </row>
    <row r="61" spans="1:49" x14ac:dyDescent="0.2">
      <c r="D61"/>
      <c r="AE61" s="58"/>
    </row>
    <row r="62" spans="1:49" x14ac:dyDescent="0.2">
      <c r="D62"/>
      <c r="AE62" s="58"/>
    </row>
    <row r="63" spans="1:49" x14ac:dyDescent="0.2">
      <c r="D63"/>
    </row>
    <row r="64" spans="1:49" x14ac:dyDescent="0.2">
      <c r="D64"/>
    </row>
    <row r="65" spans="4:4" x14ac:dyDescent="0.2">
      <c r="D65"/>
    </row>
    <row r="66" spans="4:4" x14ac:dyDescent="0.2">
      <c r="D66"/>
    </row>
    <row r="67" spans="4:4" x14ac:dyDescent="0.2">
      <c r="D67"/>
    </row>
    <row r="68" spans="4:4" x14ac:dyDescent="0.2">
      <c r="D68"/>
    </row>
    <row r="69" spans="4:4" x14ac:dyDescent="0.2">
      <c r="D69"/>
    </row>
    <row r="70" spans="4:4" x14ac:dyDescent="0.2">
      <c r="D70"/>
    </row>
    <row r="71" spans="4:4" x14ac:dyDescent="0.2">
      <c r="D71"/>
    </row>
    <row r="72" spans="4:4" x14ac:dyDescent="0.2">
      <c r="D72"/>
    </row>
    <row r="73" spans="4:4" x14ac:dyDescent="0.2">
      <c r="D73"/>
    </row>
    <row r="74" spans="4:4" x14ac:dyDescent="0.2">
      <c r="D74"/>
    </row>
    <row r="75" spans="4:4" x14ac:dyDescent="0.2">
      <c r="D75"/>
    </row>
    <row r="76" spans="4:4" x14ac:dyDescent="0.2">
      <c r="D76"/>
    </row>
    <row r="77" spans="4:4" x14ac:dyDescent="0.2">
      <c r="D77"/>
    </row>
    <row r="78" spans="4:4" x14ac:dyDescent="0.2">
      <c r="D78"/>
    </row>
    <row r="79" spans="4:4" x14ac:dyDescent="0.2">
      <c r="D79"/>
    </row>
    <row r="80" spans="4:4" x14ac:dyDescent="0.2">
      <c r="D80"/>
    </row>
    <row r="81" spans="4:4" x14ac:dyDescent="0.2">
      <c r="D81"/>
    </row>
    <row r="82" spans="4:4" x14ac:dyDescent="0.2">
      <c r="D82"/>
    </row>
    <row r="83" spans="4:4" x14ac:dyDescent="0.2">
      <c r="D83"/>
    </row>
    <row r="84" spans="4:4" x14ac:dyDescent="0.2">
      <c r="D84"/>
    </row>
    <row r="85" spans="4:4" x14ac:dyDescent="0.2">
      <c r="D85"/>
    </row>
    <row r="86" spans="4:4" x14ac:dyDescent="0.2">
      <c r="D86"/>
    </row>
    <row r="87" spans="4:4" x14ac:dyDescent="0.2">
      <c r="D87"/>
    </row>
    <row r="88" spans="4:4" x14ac:dyDescent="0.2">
      <c r="D88"/>
    </row>
    <row r="89" spans="4:4" x14ac:dyDescent="0.2">
      <c r="D89"/>
    </row>
    <row r="90" spans="4:4" x14ac:dyDescent="0.2">
      <c r="D90"/>
    </row>
    <row r="91" spans="4:4" x14ac:dyDescent="0.2">
      <c r="D91"/>
    </row>
    <row r="92" spans="4:4" x14ac:dyDescent="0.2">
      <c r="D92"/>
    </row>
    <row r="93" spans="4:4" x14ac:dyDescent="0.2">
      <c r="D93"/>
    </row>
    <row r="94" spans="4:4" x14ac:dyDescent="0.2">
      <c r="D94"/>
    </row>
    <row r="95" spans="4:4" x14ac:dyDescent="0.2">
      <c r="D95"/>
    </row>
    <row r="96" spans="4:4" x14ac:dyDescent="0.2">
      <c r="D96"/>
    </row>
    <row r="97" spans="4:4" x14ac:dyDescent="0.2">
      <c r="D97"/>
    </row>
    <row r="98" spans="4:4" x14ac:dyDescent="0.2">
      <c r="D98"/>
    </row>
    <row r="99" spans="4:4" x14ac:dyDescent="0.2">
      <c r="D99"/>
    </row>
    <row r="100" spans="4:4" x14ac:dyDescent="0.2">
      <c r="D100"/>
    </row>
    <row r="101" spans="4:4" x14ac:dyDescent="0.2">
      <c r="D101"/>
    </row>
    <row r="102" spans="4:4" x14ac:dyDescent="0.2">
      <c r="D102"/>
    </row>
    <row r="103" spans="4:4" x14ac:dyDescent="0.2">
      <c r="D103"/>
    </row>
    <row r="104" spans="4:4" x14ac:dyDescent="0.2">
      <c r="D104"/>
    </row>
    <row r="105" spans="4:4" x14ac:dyDescent="0.2">
      <c r="D105"/>
    </row>
    <row r="106" spans="4:4" x14ac:dyDescent="0.2">
      <c r="D106"/>
    </row>
    <row r="107" spans="4:4" x14ac:dyDescent="0.2">
      <c r="D107"/>
    </row>
    <row r="108" spans="4:4" x14ac:dyDescent="0.2">
      <c r="D108"/>
    </row>
    <row r="109" spans="4:4" x14ac:dyDescent="0.2">
      <c r="D109"/>
    </row>
    <row r="110" spans="4:4" x14ac:dyDescent="0.2">
      <c r="D110"/>
    </row>
    <row r="111" spans="4:4" x14ac:dyDescent="0.2">
      <c r="D111"/>
    </row>
    <row r="112" spans="4:4" x14ac:dyDescent="0.2">
      <c r="D112"/>
    </row>
    <row r="113" spans="4:4" x14ac:dyDescent="0.2">
      <c r="D113"/>
    </row>
    <row r="114" spans="4:4" x14ac:dyDescent="0.2">
      <c r="D114"/>
    </row>
    <row r="115" spans="4:4" x14ac:dyDescent="0.2">
      <c r="D115"/>
    </row>
    <row r="116" spans="4:4" x14ac:dyDescent="0.2">
      <c r="D116"/>
    </row>
    <row r="117" spans="4:4" x14ac:dyDescent="0.2">
      <c r="D117"/>
    </row>
    <row r="118" spans="4:4" x14ac:dyDescent="0.2">
      <c r="D118"/>
    </row>
    <row r="119" spans="4:4" x14ac:dyDescent="0.2">
      <c r="D119"/>
    </row>
    <row r="120" spans="4:4" x14ac:dyDescent="0.2">
      <c r="D120"/>
    </row>
    <row r="121" spans="4:4" x14ac:dyDescent="0.2">
      <c r="D121"/>
    </row>
    <row r="122" spans="4:4" x14ac:dyDescent="0.2">
      <c r="D122"/>
    </row>
    <row r="123" spans="4:4" x14ac:dyDescent="0.2">
      <c r="D123"/>
    </row>
    <row r="124" spans="4:4" x14ac:dyDescent="0.2">
      <c r="D124"/>
    </row>
    <row r="125" spans="4:4" x14ac:dyDescent="0.2">
      <c r="D125"/>
    </row>
    <row r="126" spans="4:4" x14ac:dyDescent="0.2">
      <c r="D126"/>
    </row>
    <row r="127" spans="4:4" x14ac:dyDescent="0.2">
      <c r="D127"/>
    </row>
    <row r="128" spans="4:4" x14ac:dyDescent="0.2">
      <c r="D128"/>
    </row>
    <row r="129" spans="4:4" x14ac:dyDescent="0.2">
      <c r="D129"/>
    </row>
    <row r="130" spans="4:4" x14ac:dyDescent="0.2">
      <c r="D130"/>
    </row>
    <row r="131" spans="4:4" x14ac:dyDescent="0.2">
      <c r="D131"/>
    </row>
    <row r="132" spans="4:4" x14ac:dyDescent="0.2">
      <c r="D132"/>
    </row>
    <row r="133" spans="4:4" x14ac:dyDescent="0.2">
      <c r="D133"/>
    </row>
    <row r="134" spans="4:4" x14ac:dyDescent="0.2">
      <c r="D134"/>
    </row>
    <row r="145" spans="4:31" x14ac:dyDescent="0.2">
      <c r="G145" s="10"/>
      <c r="H145" s="10"/>
      <c r="I145" s="10"/>
      <c r="J145" s="10"/>
      <c r="K145" s="10"/>
      <c r="L145" s="10"/>
      <c r="M145" s="10"/>
      <c r="N145" s="10"/>
      <c r="O145" s="10"/>
      <c r="P145" s="10"/>
      <c r="Q145" s="10"/>
      <c r="R145" s="10"/>
      <c r="S145" s="10"/>
      <c r="T145" s="10"/>
      <c r="U145" s="10"/>
      <c r="V145" s="10"/>
      <c r="W145" s="10"/>
      <c r="X145" s="10"/>
      <c r="Y145" s="10"/>
      <c r="Z145" s="10"/>
      <c r="AA145" s="10"/>
      <c r="AB145" s="10"/>
      <c r="AC145" s="10"/>
      <c r="AD145" s="10"/>
      <c r="AE145" s="10"/>
    </row>
    <row r="146" spans="4:31" x14ac:dyDescent="0.2">
      <c r="D146"/>
    </row>
    <row r="147" spans="4:31" x14ac:dyDescent="0.2">
      <c r="D147"/>
    </row>
    <row r="148" spans="4:31" x14ac:dyDescent="0.2">
      <c r="D148"/>
    </row>
    <row r="149" spans="4:31" x14ac:dyDescent="0.2">
      <c r="D149"/>
    </row>
    <row r="150" spans="4:31" x14ac:dyDescent="0.2">
      <c r="D150"/>
    </row>
    <row r="151" spans="4:31" x14ac:dyDescent="0.2">
      <c r="D151"/>
    </row>
    <row r="152" spans="4:31" x14ac:dyDescent="0.2">
      <c r="D152"/>
    </row>
    <row r="153" spans="4:31" x14ac:dyDescent="0.2">
      <c r="D153"/>
    </row>
    <row r="154" spans="4:31" x14ac:dyDescent="0.2">
      <c r="D154"/>
    </row>
    <row r="155" spans="4:31" x14ac:dyDescent="0.2">
      <c r="D155"/>
    </row>
    <row r="156" spans="4:31" x14ac:dyDescent="0.2">
      <c r="D156"/>
    </row>
    <row r="157" spans="4:31" x14ac:dyDescent="0.2">
      <c r="D157"/>
    </row>
    <row r="158" spans="4:31" x14ac:dyDescent="0.2">
      <c r="D158"/>
    </row>
    <row r="159" spans="4:31" x14ac:dyDescent="0.2">
      <c r="D159"/>
    </row>
    <row r="160" spans="4:31" x14ac:dyDescent="0.2">
      <c r="D160"/>
    </row>
    <row r="161" spans="4:4" x14ac:dyDescent="0.2">
      <c r="D161"/>
    </row>
    <row r="162" spans="4:4" x14ac:dyDescent="0.2">
      <c r="D162"/>
    </row>
    <row r="163" spans="4:4" x14ac:dyDescent="0.2">
      <c r="D163"/>
    </row>
    <row r="164" spans="4:4" x14ac:dyDescent="0.2">
      <c r="D164"/>
    </row>
    <row r="165" spans="4:4" x14ac:dyDescent="0.2">
      <c r="D165"/>
    </row>
    <row r="166" spans="4:4" x14ac:dyDescent="0.2">
      <c r="D166"/>
    </row>
    <row r="167" spans="4:4" x14ac:dyDescent="0.2">
      <c r="D167"/>
    </row>
    <row r="168" spans="4:4" x14ac:dyDescent="0.2">
      <c r="D168"/>
    </row>
    <row r="169" spans="4:4" x14ac:dyDescent="0.2">
      <c r="D169"/>
    </row>
    <row r="170" spans="4:4" x14ac:dyDescent="0.2">
      <c r="D170"/>
    </row>
    <row r="171" spans="4:4" x14ac:dyDescent="0.2">
      <c r="D171"/>
    </row>
    <row r="172" spans="4:4" x14ac:dyDescent="0.2">
      <c r="D172"/>
    </row>
    <row r="173" spans="4:4" x14ac:dyDescent="0.2">
      <c r="D173"/>
    </row>
    <row r="174" spans="4:4" x14ac:dyDescent="0.2">
      <c r="D174"/>
    </row>
    <row r="175" spans="4:4" x14ac:dyDescent="0.2">
      <c r="D175"/>
    </row>
    <row r="176" spans="4:4" x14ac:dyDescent="0.2">
      <c r="D176"/>
    </row>
    <row r="177" spans="4:4" x14ac:dyDescent="0.2">
      <c r="D177"/>
    </row>
    <row r="178" spans="4:4" x14ac:dyDescent="0.2">
      <c r="D178"/>
    </row>
    <row r="179" spans="4:4" x14ac:dyDescent="0.2">
      <c r="D179"/>
    </row>
    <row r="180" spans="4:4" x14ac:dyDescent="0.2">
      <c r="D180"/>
    </row>
    <row r="181" spans="4:4" x14ac:dyDescent="0.2">
      <c r="D181"/>
    </row>
    <row r="182" spans="4:4" x14ac:dyDescent="0.2">
      <c r="D182"/>
    </row>
    <row r="183" spans="4:4" x14ac:dyDescent="0.2">
      <c r="D183"/>
    </row>
    <row r="184" spans="4:4" x14ac:dyDescent="0.2">
      <c r="D184"/>
    </row>
    <row r="185" spans="4:4" x14ac:dyDescent="0.2">
      <c r="D185"/>
    </row>
    <row r="186" spans="4:4" x14ac:dyDescent="0.2">
      <c r="D186"/>
    </row>
    <row r="187" spans="4:4" x14ac:dyDescent="0.2">
      <c r="D187"/>
    </row>
    <row r="188" spans="4:4" x14ac:dyDescent="0.2">
      <c r="D188"/>
    </row>
    <row r="189" spans="4:4" x14ac:dyDescent="0.2">
      <c r="D189"/>
    </row>
    <row r="190" spans="4:4" x14ac:dyDescent="0.2">
      <c r="D190"/>
    </row>
    <row r="191" spans="4:4" x14ac:dyDescent="0.2">
      <c r="D191"/>
    </row>
    <row r="192" spans="4:4"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sheetData>
  <sheetProtection algorithmName="SHA-512" hashValue="1SvJQ8krdWTSqUS+9wi2Bwto79WXkPmSJO3liESyf0HjjJxCjO+HnkiZGLpFv+gtSxhBWrAtbTD7W9rdP1n9eA==" saltValue="dCvO7Fk53FfCc2YneMQmeQ==" spinCount="100000" sheet="1" scenarios="1"/>
  <sortState ref="A26:AW54">
    <sortCondition ref="F26:F54"/>
  </sortState>
  <mergeCells count="1">
    <mergeCell ref="G25:AD25"/>
  </mergeCells>
  <pageMargins left="0.7" right="0.7" top="0.75" bottom="0.75" header="0.3" footer="0.3"/>
  <pageSetup paperSize="3" scale="62" orientation="landscape" r:id="rId1"/>
  <headerFooter>
    <oddFooter>&amp;L&amp;Z&amp;F&amp;R&amp;D &amp;T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263"/>
  <sheetViews>
    <sheetView zoomScale="106" zoomScaleNormal="106" workbookViewId="0">
      <selection activeCell="J30" sqref="J30"/>
    </sheetView>
  </sheetViews>
  <sheetFormatPr defaultRowHeight="12.75" x14ac:dyDescent="0.2"/>
  <cols>
    <col min="4" max="4" width="15.28515625" style="1" customWidth="1"/>
    <col min="5" max="5" width="10.85546875" customWidth="1"/>
    <col min="6" max="6" width="15.42578125" customWidth="1"/>
    <col min="10" max="10" width="9.28515625" bestFit="1" customWidth="1"/>
    <col min="13" max="13" width="9.28515625" bestFit="1" customWidth="1"/>
    <col min="17" max="17" width="9.28515625" bestFit="1" customWidth="1"/>
    <col min="18" max="18" width="9.42578125" bestFit="1" customWidth="1"/>
    <col min="19" max="19" width="9.28515625" bestFit="1" customWidth="1"/>
    <col min="21" max="21" width="9.28515625" bestFit="1" customWidth="1"/>
    <col min="24" max="24" width="9.28515625" bestFit="1" customWidth="1"/>
    <col min="36" max="36" width="12.140625" customWidth="1"/>
  </cols>
  <sheetData>
    <row r="1" spans="1:43" ht="23.25" x14ac:dyDescent="0.35">
      <c r="A1" s="14" t="s">
        <v>1107</v>
      </c>
      <c r="G1" s="24"/>
    </row>
    <row r="3" spans="1:43" x14ac:dyDescent="0.2">
      <c r="A3" s="42"/>
      <c r="B3" s="42"/>
      <c r="C3" s="42"/>
      <c r="D3" s="53"/>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row>
    <row r="4" spans="1:43" s="37" customFormat="1" x14ac:dyDescent="0.2">
      <c r="A4" s="51"/>
      <c r="B4" s="51"/>
      <c r="C4" s="51"/>
      <c r="D4" s="52"/>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c r="AN4"/>
      <c r="AO4"/>
      <c r="AP4"/>
      <c r="AQ4"/>
    </row>
    <row r="5" spans="1:43" x14ac:dyDescent="0.2">
      <c r="A5" s="42"/>
      <c r="B5" s="42"/>
      <c r="C5" s="42"/>
      <c r="D5" s="53"/>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row>
    <row r="6" spans="1:43" x14ac:dyDescent="0.2">
      <c r="A6" s="42"/>
      <c r="B6" s="42"/>
      <c r="C6" s="42"/>
      <c r="D6" s="5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row>
    <row r="7" spans="1:43" x14ac:dyDescent="0.2">
      <c r="A7" s="42"/>
      <c r="B7" s="42"/>
      <c r="C7" s="42"/>
      <c r="D7" s="53"/>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row>
    <row r="8" spans="1:43" x14ac:dyDescent="0.2">
      <c r="A8" s="42"/>
      <c r="B8" s="42"/>
      <c r="C8" s="42"/>
      <c r="D8" s="53"/>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row>
    <row r="9" spans="1:43" x14ac:dyDescent="0.2">
      <c r="A9" s="42"/>
      <c r="B9" s="42"/>
      <c r="C9" s="42"/>
      <c r="D9" s="53"/>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c r="AL9" s="42"/>
    </row>
    <row r="10" spans="1:43" x14ac:dyDescent="0.2">
      <c r="A10" s="42"/>
      <c r="B10" s="42"/>
      <c r="C10" s="42"/>
      <c r="D10" s="53"/>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row>
    <row r="11" spans="1:43" x14ac:dyDescent="0.2">
      <c r="A11" s="42"/>
      <c r="B11" s="42"/>
      <c r="C11" s="42"/>
      <c r="D11" s="5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row>
    <row r="12" spans="1:43" x14ac:dyDescent="0.2">
      <c r="A12" s="42"/>
      <c r="B12" s="42"/>
      <c r="C12" s="42"/>
      <c r="D12" s="53"/>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row>
    <row r="13" spans="1:43" x14ac:dyDescent="0.2">
      <c r="A13" s="42"/>
      <c r="B13" s="42"/>
      <c r="C13" s="42"/>
      <c r="D13" s="53"/>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row>
    <row r="14" spans="1:43" x14ac:dyDescent="0.2">
      <c r="A14" s="42"/>
      <c r="B14" s="42"/>
      <c r="C14" s="42"/>
      <c r="D14" s="53"/>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row>
    <row r="15" spans="1:43" x14ac:dyDescent="0.2">
      <c r="A15" s="42"/>
      <c r="B15" s="42"/>
      <c r="C15" s="42"/>
      <c r="D15" s="53"/>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row>
    <row r="16" spans="1:43" x14ac:dyDescent="0.2">
      <c r="A16" s="42"/>
      <c r="B16" s="42"/>
      <c r="C16" s="42"/>
      <c r="D16" s="53"/>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row>
    <row r="17" spans="1:49" x14ac:dyDescent="0.2">
      <c r="A17" s="42"/>
      <c r="B17" s="42"/>
      <c r="C17" s="42"/>
      <c r="D17" s="5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row>
    <row r="18" spans="1:49" x14ac:dyDescent="0.2">
      <c r="A18" s="42"/>
      <c r="B18" s="42"/>
      <c r="C18" s="42"/>
      <c r="D18" s="53"/>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row>
    <row r="19" spans="1:49" x14ac:dyDescent="0.2">
      <c r="A19" s="42"/>
      <c r="B19" s="42"/>
      <c r="C19" s="42"/>
      <c r="D19" s="53"/>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row>
    <row r="20" spans="1:49" x14ac:dyDescent="0.2">
      <c r="A20" s="42"/>
      <c r="B20" s="42"/>
      <c r="C20" s="42"/>
      <c r="D20" s="53"/>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row>
    <row r="21" spans="1:49" x14ac:dyDescent="0.2">
      <c r="A21" s="42"/>
      <c r="B21" s="42"/>
      <c r="C21" s="42"/>
      <c r="D21" s="53"/>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row>
    <row r="22" spans="1:49" x14ac:dyDescent="0.2">
      <c r="A22" s="42"/>
      <c r="B22" s="42"/>
      <c r="C22" s="42"/>
      <c r="D22" s="53"/>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row>
    <row r="23" spans="1:49" ht="21" x14ac:dyDescent="0.35">
      <c r="A23" s="34"/>
      <c r="B23" s="34"/>
      <c r="AG23" s="42"/>
      <c r="AH23" s="42"/>
      <c r="AI23" s="42"/>
      <c r="AJ23" s="42"/>
      <c r="AK23" s="42"/>
      <c r="AL23" s="42"/>
    </row>
    <row r="24" spans="1:49" x14ac:dyDescent="0.2">
      <c r="A24" s="32"/>
      <c r="B24" s="32"/>
      <c r="C24" s="32"/>
      <c r="D24" s="33"/>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G24" s="42"/>
      <c r="AH24" s="42"/>
      <c r="AI24" s="42"/>
      <c r="AJ24" s="42"/>
      <c r="AK24" s="42"/>
      <c r="AL24" s="42"/>
    </row>
    <row r="25" spans="1:49" ht="15.75" x14ac:dyDescent="0.25">
      <c r="A25" s="9"/>
      <c r="B25" s="9"/>
      <c r="C25" s="9"/>
      <c r="D25" s="82"/>
      <c r="E25" s="9"/>
      <c r="F25" s="9"/>
      <c r="G25" s="110" t="s">
        <v>967</v>
      </c>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G25" s="42"/>
      <c r="AH25" s="42"/>
      <c r="AI25" s="42"/>
      <c r="AJ25" s="42"/>
      <c r="AK25" s="42"/>
      <c r="AL25" s="42"/>
    </row>
    <row r="26" spans="1:49" ht="51.75" customHeight="1" x14ac:dyDescent="0.2">
      <c r="B26" s="11"/>
      <c r="D26" s="11" t="s">
        <v>968</v>
      </c>
      <c r="E26" s="83" t="s">
        <v>970</v>
      </c>
      <c r="F26" s="12" t="s">
        <v>3</v>
      </c>
      <c r="G26" s="11" t="s">
        <v>4</v>
      </c>
      <c r="H26" s="13" t="s">
        <v>5</v>
      </c>
      <c r="I26" s="11" t="s">
        <v>0</v>
      </c>
      <c r="J26" s="11" t="s">
        <v>6</v>
      </c>
      <c r="K26" s="11" t="s">
        <v>7</v>
      </c>
      <c r="L26" s="11" t="s">
        <v>8</v>
      </c>
      <c r="M26" s="11" t="s">
        <v>9</v>
      </c>
      <c r="N26" s="11" t="s">
        <v>10</v>
      </c>
      <c r="O26" s="11" t="s">
        <v>11</v>
      </c>
      <c r="P26" s="11" t="s">
        <v>12</v>
      </c>
      <c r="Q26" s="11" t="s">
        <v>13</v>
      </c>
      <c r="R26" s="11" t="s">
        <v>1</v>
      </c>
      <c r="S26" s="11" t="s">
        <v>14</v>
      </c>
      <c r="T26" s="11" t="s">
        <v>15</v>
      </c>
      <c r="U26" s="11" t="s">
        <v>16</v>
      </c>
      <c r="V26" s="11" t="s">
        <v>17</v>
      </c>
      <c r="W26" s="11" t="s">
        <v>18</v>
      </c>
      <c r="X26" s="11" t="s">
        <v>19</v>
      </c>
      <c r="Y26" s="11" t="s">
        <v>20</v>
      </c>
      <c r="Z26" s="11" t="s">
        <v>21</v>
      </c>
      <c r="AA26" s="11" t="s">
        <v>22</v>
      </c>
      <c r="AB26" s="11" t="s">
        <v>23</v>
      </c>
      <c r="AC26" s="11" t="s">
        <v>24</v>
      </c>
      <c r="AD26" s="11" t="s">
        <v>25</v>
      </c>
      <c r="AE26" s="11" t="s">
        <v>952</v>
      </c>
      <c r="AG26" s="42"/>
      <c r="AH26" s="42"/>
      <c r="AI26" s="42"/>
      <c r="AJ26" s="42"/>
      <c r="AK26" s="42"/>
      <c r="AL26" s="42"/>
    </row>
    <row r="27" spans="1:49" s="9" customFormat="1" x14ac:dyDescent="0.2">
      <c r="A27"/>
      <c r="B27" s="5"/>
      <c r="C27"/>
      <c r="D27" s="5" t="s">
        <v>134</v>
      </c>
      <c r="E27" s="58">
        <v>16.350935040000003</v>
      </c>
      <c r="F27" s="7">
        <v>42221.572916666664</v>
      </c>
      <c r="G27" s="5">
        <v>513</v>
      </c>
      <c r="H27" s="5">
        <v>0.5</v>
      </c>
      <c r="I27" s="5">
        <v>0.5</v>
      </c>
      <c r="J27" s="5">
        <v>20.2</v>
      </c>
      <c r="K27" s="5">
        <v>2</v>
      </c>
      <c r="L27" s="5">
        <v>1.81</v>
      </c>
      <c r="M27" s="5">
        <v>61300</v>
      </c>
      <c r="N27" s="5">
        <v>1</v>
      </c>
      <c r="O27" s="5">
        <v>5.75</v>
      </c>
      <c r="P27" s="5">
        <v>9.27</v>
      </c>
      <c r="Q27" s="5">
        <v>100</v>
      </c>
      <c r="R27" s="5">
        <v>0.22500000000000001</v>
      </c>
      <c r="S27" s="5">
        <v>4590</v>
      </c>
      <c r="T27" s="5">
        <v>1370</v>
      </c>
      <c r="U27" s="5">
        <v>0</v>
      </c>
      <c r="V27" s="5">
        <v>1</v>
      </c>
      <c r="W27" s="5">
        <v>2.87</v>
      </c>
      <c r="X27" s="5">
        <v>691</v>
      </c>
      <c r="Y27" s="5">
        <v>1</v>
      </c>
      <c r="Z27" s="5">
        <v>0.5</v>
      </c>
      <c r="AA27" s="5">
        <v>2400</v>
      </c>
      <c r="AB27" s="5">
        <v>0.5</v>
      </c>
      <c r="AC27" s="5">
        <v>2</v>
      </c>
      <c r="AD27" s="5">
        <v>699</v>
      </c>
      <c r="AE27" s="76">
        <f>R27/G27</f>
        <v>4.3859649122807018E-4</v>
      </c>
      <c r="AG27" s="42"/>
      <c r="AH27" s="42"/>
      <c r="AI27" s="42"/>
      <c r="AJ27" s="42"/>
      <c r="AK27" s="42"/>
      <c r="AL27" s="42"/>
      <c r="AM27"/>
      <c r="AN27"/>
      <c r="AO27"/>
      <c r="AP27"/>
      <c r="AQ27"/>
      <c r="AR27"/>
      <c r="AS27"/>
      <c r="AT27"/>
      <c r="AU27"/>
      <c r="AV27"/>
      <c r="AW27"/>
    </row>
    <row r="28" spans="1:49" s="9" customFormat="1" x14ac:dyDescent="0.2">
      <c r="A28"/>
      <c r="B28" s="5"/>
      <c r="C28"/>
      <c r="D28" s="5" t="s">
        <v>135</v>
      </c>
      <c r="E28" s="58">
        <v>16.350935040000003</v>
      </c>
      <c r="F28" s="7">
        <v>42221.677083333336</v>
      </c>
      <c r="G28" s="5">
        <v>12000</v>
      </c>
      <c r="H28" s="5">
        <v>0.5</v>
      </c>
      <c r="I28" s="5">
        <v>0.79700000000000004</v>
      </c>
      <c r="J28" s="5">
        <v>22.6</v>
      </c>
      <c r="K28" s="5">
        <v>4.5</v>
      </c>
      <c r="L28" s="5">
        <v>15.2</v>
      </c>
      <c r="M28" s="5">
        <v>95400</v>
      </c>
      <c r="N28" s="5">
        <v>1</v>
      </c>
      <c r="O28" s="5">
        <v>32.1</v>
      </c>
      <c r="P28" s="5">
        <v>1410</v>
      </c>
      <c r="Q28" s="5">
        <v>5840</v>
      </c>
      <c r="R28" s="5">
        <v>50.7</v>
      </c>
      <c r="S28" s="5">
        <v>8029.9999999999991</v>
      </c>
      <c r="T28" s="5">
        <v>6650</v>
      </c>
      <c r="U28" s="5">
        <v>0</v>
      </c>
      <c r="V28" s="5">
        <v>1</v>
      </c>
      <c r="W28" s="5">
        <v>13.8</v>
      </c>
      <c r="X28" s="5">
        <v>1520</v>
      </c>
      <c r="Y28" s="5">
        <v>1.1399999999999999</v>
      </c>
      <c r="Z28" s="5">
        <v>0.5</v>
      </c>
      <c r="AA28" s="5">
        <v>2600</v>
      </c>
      <c r="AB28" s="5">
        <v>0.5</v>
      </c>
      <c r="AC28" s="5">
        <v>2</v>
      </c>
      <c r="AD28" s="5">
        <v>4019.9999999999995</v>
      </c>
      <c r="AE28" s="76">
        <f t="shared" ref="AE28:AE81" si="0">R28/G28</f>
        <v>4.2250000000000005E-3</v>
      </c>
      <c r="AG28" s="42"/>
      <c r="AH28" s="42"/>
      <c r="AI28" s="42"/>
      <c r="AJ28" s="42"/>
      <c r="AK28" s="42"/>
      <c r="AL28" s="42"/>
      <c r="AM28"/>
      <c r="AN28"/>
      <c r="AO28"/>
      <c r="AP28"/>
      <c r="AQ28"/>
      <c r="AR28"/>
      <c r="AS28"/>
      <c r="AT28"/>
      <c r="AU28"/>
      <c r="AV28"/>
      <c r="AW28"/>
    </row>
    <row r="29" spans="1:49" s="9" customFormat="1" x14ac:dyDescent="0.2">
      <c r="A29"/>
      <c r="B29" s="5"/>
      <c r="C29"/>
      <c r="D29" s="5" t="s">
        <v>136</v>
      </c>
      <c r="E29" s="58">
        <v>16.350935040000003</v>
      </c>
      <c r="F29" s="7">
        <v>42221.840277777781</v>
      </c>
      <c r="G29" s="5">
        <v>1370</v>
      </c>
      <c r="H29" s="5">
        <v>0.5</v>
      </c>
      <c r="I29" s="5">
        <v>0.5</v>
      </c>
      <c r="J29" s="5">
        <v>21.6</v>
      </c>
      <c r="K29" s="5">
        <v>2</v>
      </c>
      <c r="L29" s="5">
        <v>4.29</v>
      </c>
      <c r="M29" s="5">
        <v>55700</v>
      </c>
      <c r="N29" s="5">
        <v>1</v>
      </c>
      <c r="O29" s="5">
        <v>7.9800000000000013</v>
      </c>
      <c r="P29" s="5">
        <v>205</v>
      </c>
      <c r="Q29" s="5">
        <v>3170</v>
      </c>
      <c r="R29" s="5">
        <v>3.12</v>
      </c>
      <c r="S29" s="5">
        <v>4650</v>
      </c>
      <c r="T29" s="5">
        <v>1810</v>
      </c>
      <c r="U29" s="5">
        <v>0</v>
      </c>
      <c r="V29" s="5">
        <v>1</v>
      </c>
      <c r="W29" s="5">
        <v>4.04</v>
      </c>
      <c r="X29" s="5">
        <v>721</v>
      </c>
      <c r="Y29" s="5">
        <v>1</v>
      </c>
      <c r="Z29" s="5">
        <v>0.5</v>
      </c>
      <c r="AA29" s="5">
        <v>2310</v>
      </c>
      <c r="AB29" s="5">
        <v>0.5</v>
      </c>
      <c r="AC29" s="5">
        <v>2</v>
      </c>
      <c r="AD29" s="5">
        <v>1210</v>
      </c>
      <c r="AE29" s="76">
        <f t="shared" si="0"/>
        <v>2.2773722627737226E-3</v>
      </c>
      <c r="AG29" s="42"/>
      <c r="AH29" s="42"/>
      <c r="AI29" s="42"/>
      <c r="AJ29" s="42"/>
      <c r="AK29" s="42"/>
      <c r="AL29" s="42"/>
      <c r="AM29"/>
      <c r="AN29"/>
      <c r="AO29"/>
      <c r="AP29"/>
      <c r="AQ29"/>
      <c r="AR29"/>
      <c r="AS29"/>
      <c r="AT29"/>
      <c r="AU29"/>
      <c r="AV29"/>
      <c r="AW29"/>
    </row>
    <row r="30" spans="1:49" s="9" customFormat="1" x14ac:dyDescent="0.2">
      <c r="A30"/>
      <c r="B30" s="5"/>
      <c r="C30"/>
      <c r="D30" s="5" t="s">
        <v>137</v>
      </c>
      <c r="E30" s="58">
        <v>16.350935040000003</v>
      </c>
      <c r="F30" s="7">
        <v>42221.993055555555</v>
      </c>
      <c r="G30" s="5">
        <v>59.1</v>
      </c>
      <c r="H30" s="5">
        <v>0.5</v>
      </c>
      <c r="I30" s="5">
        <v>0.5</v>
      </c>
      <c r="J30" s="5">
        <v>20.8</v>
      </c>
      <c r="K30" s="5">
        <v>2</v>
      </c>
      <c r="L30" s="5">
        <v>2.59</v>
      </c>
      <c r="M30" s="5">
        <v>51000</v>
      </c>
      <c r="N30" s="5">
        <v>1</v>
      </c>
      <c r="O30" s="5">
        <v>5.4</v>
      </c>
      <c r="P30" s="5">
        <v>11.4</v>
      </c>
      <c r="Q30" s="5">
        <v>2090</v>
      </c>
      <c r="R30" s="5">
        <v>0.11799999999999999</v>
      </c>
      <c r="S30" s="5">
        <v>4170</v>
      </c>
      <c r="T30" s="5">
        <v>1320</v>
      </c>
      <c r="U30" s="5">
        <v>0</v>
      </c>
      <c r="V30" s="5">
        <v>1</v>
      </c>
      <c r="W30" s="5">
        <v>2.69</v>
      </c>
      <c r="X30" s="5">
        <v>631</v>
      </c>
      <c r="Y30" s="5">
        <v>1</v>
      </c>
      <c r="Z30" s="5">
        <v>0.5</v>
      </c>
      <c r="AA30" s="5">
        <v>2330</v>
      </c>
      <c r="AB30" s="5">
        <v>0.5</v>
      </c>
      <c r="AC30" s="5">
        <v>2</v>
      </c>
      <c r="AD30" s="5">
        <v>733</v>
      </c>
      <c r="AE30" s="76">
        <f t="shared" si="0"/>
        <v>1.9966159052453468E-3</v>
      </c>
      <c r="AG30" s="42"/>
      <c r="AH30" s="42"/>
      <c r="AI30" s="42"/>
      <c r="AJ30" s="42"/>
      <c r="AK30" s="42"/>
      <c r="AL30" s="42"/>
      <c r="AM30"/>
      <c r="AN30"/>
      <c r="AO30"/>
      <c r="AP30"/>
      <c r="AQ30"/>
      <c r="AR30"/>
      <c r="AS30"/>
      <c r="AT30"/>
      <c r="AU30"/>
      <c r="AV30"/>
      <c r="AW30"/>
    </row>
    <row r="31" spans="1:49" s="9" customFormat="1" x14ac:dyDescent="0.2">
      <c r="A31"/>
      <c r="B31" s="5"/>
      <c r="C31"/>
      <c r="D31" s="5" t="s">
        <v>138</v>
      </c>
      <c r="E31" s="58">
        <v>16.350935040000003</v>
      </c>
      <c r="F31" s="7">
        <v>42222.270833333336</v>
      </c>
      <c r="G31" s="5">
        <v>20</v>
      </c>
      <c r="H31" s="5">
        <v>0.5</v>
      </c>
      <c r="I31" s="5">
        <v>0.5</v>
      </c>
      <c r="J31" s="5">
        <v>21.5</v>
      </c>
      <c r="K31" s="5">
        <v>2</v>
      </c>
      <c r="L31" s="5">
        <v>2.11</v>
      </c>
      <c r="M31" s="5">
        <v>50700</v>
      </c>
      <c r="N31" s="5">
        <v>1</v>
      </c>
      <c r="O31" s="5">
        <v>4.6900000000000004</v>
      </c>
      <c r="P31" s="5">
        <v>7.63</v>
      </c>
      <c r="Q31" s="5">
        <v>1980</v>
      </c>
      <c r="R31" s="5">
        <v>0.1</v>
      </c>
      <c r="S31" s="5">
        <v>4030.0000000000005</v>
      </c>
      <c r="T31" s="5">
        <v>1160</v>
      </c>
      <c r="U31" s="5">
        <v>0</v>
      </c>
      <c r="V31" s="5">
        <v>1</v>
      </c>
      <c r="W31" s="5">
        <v>2.72</v>
      </c>
      <c r="X31" s="5">
        <v>605</v>
      </c>
      <c r="Y31" s="5">
        <v>1</v>
      </c>
      <c r="Z31" s="5">
        <v>0.5</v>
      </c>
      <c r="AA31" s="5">
        <v>2310</v>
      </c>
      <c r="AB31" s="5">
        <v>0.5</v>
      </c>
      <c r="AC31" s="5">
        <v>2</v>
      </c>
      <c r="AD31" s="5">
        <v>609</v>
      </c>
      <c r="AE31" s="76">
        <f t="shared" si="0"/>
        <v>5.0000000000000001E-3</v>
      </c>
      <c r="AG31" s="42"/>
      <c r="AH31" s="42"/>
      <c r="AI31" s="42"/>
      <c r="AJ31" s="42"/>
      <c r="AK31" s="42"/>
      <c r="AL31" s="42"/>
      <c r="AM31"/>
      <c r="AN31"/>
      <c r="AO31"/>
      <c r="AP31"/>
      <c r="AQ31"/>
      <c r="AR31"/>
      <c r="AS31"/>
      <c r="AT31"/>
      <c r="AU31"/>
      <c r="AV31"/>
      <c r="AW31"/>
    </row>
    <row r="32" spans="1:49" s="9" customFormat="1" x14ac:dyDescent="0.2">
      <c r="A32"/>
      <c r="B32" s="5"/>
      <c r="C32"/>
      <c r="D32" s="5" t="s">
        <v>139</v>
      </c>
      <c r="E32" s="58">
        <v>16.350935040000003</v>
      </c>
      <c r="F32" s="7">
        <v>42222.59375</v>
      </c>
      <c r="G32" s="5">
        <v>20</v>
      </c>
      <c r="H32" s="5">
        <v>1.5</v>
      </c>
      <c r="I32" s="5">
        <v>0.2</v>
      </c>
      <c r="J32" s="5">
        <v>24</v>
      </c>
      <c r="K32" s="5">
        <v>0.03</v>
      </c>
      <c r="L32" s="5">
        <v>1.9</v>
      </c>
      <c r="M32" s="5">
        <v>53400</v>
      </c>
      <c r="N32" s="5">
        <v>0.2</v>
      </c>
      <c r="O32" s="5">
        <v>4.8</v>
      </c>
      <c r="P32" s="5">
        <v>2.5</v>
      </c>
      <c r="Q32" s="5">
        <v>1070</v>
      </c>
      <c r="R32" s="5">
        <v>7.0000000000000007E-2</v>
      </c>
      <c r="S32" s="5">
        <v>4220</v>
      </c>
      <c r="T32" s="5">
        <v>1260</v>
      </c>
      <c r="U32" s="5">
        <v>0.2</v>
      </c>
      <c r="V32" s="5">
        <v>0.3</v>
      </c>
      <c r="W32" s="5">
        <v>4.9000000000000004</v>
      </c>
      <c r="X32" s="5">
        <v>805</v>
      </c>
      <c r="Y32" s="5">
        <v>0.5</v>
      </c>
      <c r="Z32" s="5">
        <v>0.03</v>
      </c>
      <c r="AA32" s="5">
        <v>2280</v>
      </c>
      <c r="AB32" s="5">
        <v>0.1</v>
      </c>
      <c r="AC32" s="5">
        <v>0.04</v>
      </c>
      <c r="AD32" s="5">
        <v>458</v>
      </c>
      <c r="AE32" s="76">
        <f t="shared" si="0"/>
        <v>3.5000000000000005E-3</v>
      </c>
      <c r="AG32" s="42"/>
      <c r="AH32" s="42"/>
      <c r="AI32" s="42"/>
      <c r="AJ32" s="42"/>
      <c r="AK32" s="42"/>
      <c r="AL32" s="42"/>
      <c r="AM32"/>
      <c r="AN32"/>
      <c r="AO32"/>
      <c r="AP32"/>
      <c r="AQ32"/>
      <c r="AR32"/>
      <c r="AS32"/>
      <c r="AT32"/>
      <c r="AU32"/>
      <c r="AV32"/>
      <c r="AW32"/>
    </row>
    <row r="33" spans="1:49" s="9" customFormat="1" x14ac:dyDescent="0.2">
      <c r="A33"/>
      <c r="B33" s="5"/>
      <c r="C33"/>
      <c r="D33" s="5" t="s">
        <v>140</v>
      </c>
      <c r="E33" s="58">
        <v>15.658917120000002</v>
      </c>
      <c r="F33" s="7">
        <v>42223</v>
      </c>
      <c r="G33" s="5">
        <v>1300</v>
      </c>
      <c r="H33" s="5"/>
      <c r="I33" s="5">
        <v>9.4</v>
      </c>
      <c r="J33" s="5">
        <v>21</v>
      </c>
      <c r="K33" s="5">
        <v>0</v>
      </c>
      <c r="L33" s="5">
        <v>34</v>
      </c>
      <c r="M33" s="5">
        <v>51000</v>
      </c>
      <c r="N33" s="5">
        <v>0.3</v>
      </c>
      <c r="O33" s="5">
        <v>4.8999999999999995</v>
      </c>
      <c r="P33" s="5">
        <v>50</v>
      </c>
      <c r="Q33" s="5">
        <v>2700</v>
      </c>
      <c r="R33" s="5">
        <v>0.14000000000000001</v>
      </c>
      <c r="S33" s="5">
        <v>3900</v>
      </c>
      <c r="T33" s="5">
        <v>1100</v>
      </c>
      <c r="U33" s="5">
        <v>7.2</v>
      </c>
      <c r="V33" s="5">
        <v>2</v>
      </c>
      <c r="W33" s="5">
        <v>3.1</v>
      </c>
      <c r="X33" s="5">
        <v>6700</v>
      </c>
      <c r="Y33" s="5">
        <v>28</v>
      </c>
      <c r="Z33" s="5">
        <v>3.9</v>
      </c>
      <c r="AA33" s="5">
        <v>2200</v>
      </c>
      <c r="AB33" s="5">
        <v>0</v>
      </c>
      <c r="AC33" s="5">
        <v>1.1000000000000001</v>
      </c>
      <c r="AD33" s="5">
        <v>530</v>
      </c>
      <c r="AE33" s="76">
        <f t="shared" si="0"/>
        <v>1.0769230769230771E-4</v>
      </c>
      <c r="AG33" s="42"/>
      <c r="AH33" s="42"/>
      <c r="AI33" s="42"/>
      <c r="AJ33" s="42"/>
      <c r="AK33" s="42"/>
      <c r="AL33" s="42"/>
      <c r="AM33"/>
      <c r="AN33"/>
      <c r="AO33"/>
      <c r="AP33"/>
      <c r="AQ33"/>
      <c r="AR33"/>
      <c r="AS33"/>
      <c r="AT33"/>
      <c r="AU33"/>
      <c r="AV33"/>
      <c r="AW33"/>
    </row>
    <row r="34" spans="1:49" s="9" customFormat="1" x14ac:dyDescent="0.2">
      <c r="A34"/>
      <c r="B34" s="5"/>
      <c r="C34"/>
      <c r="D34" s="5" t="s">
        <v>141</v>
      </c>
      <c r="E34" s="58">
        <v>15.884225279999999</v>
      </c>
      <c r="F34" s="7">
        <v>42223.461805555555</v>
      </c>
      <c r="G34" s="5">
        <v>39</v>
      </c>
      <c r="H34" s="5"/>
      <c r="I34" s="5"/>
      <c r="J34" s="5">
        <v>0</v>
      </c>
      <c r="K34" s="5">
        <v>0</v>
      </c>
      <c r="L34" s="5">
        <v>1.83</v>
      </c>
      <c r="M34" s="5">
        <v>49140</v>
      </c>
      <c r="N34" s="5">
        <v>0</v>
      </c>
      <c r="O34" s="5">
        <v>0</v>
      </c>
      <c r="P34" s="5">
        <v>10.9</v>
      </c>
      <c r="Q34" s="5">
        <v>768</v>
      </c>
      <c r="R34" s="5">
        <v>3.6</v>
      </c>
      <c r="S34" s="5">
        <v>3900</v>
      </c>
      <c r="T34" s="5">
        <v>1059.5</v>
      </c>
      <c r="U34" s="5">
        <v>0</v>
      </c>
      <c r="V34" s="5">
        <v>0</v>
      </c>
      <c r="W34" s="5">
        <v>0</v>
      </c>
      <c r="X34" s="5">
        <v>549</v>
      </c>
      <c r="Y34" s="5">
        <v>0</v>
      </c>
      <c r="Z34" s="5">
        <v>0</v>
      </c>
      <c r="AA34" s="5">
        <v>1915</v>
      </c>
      <c r="AB34" s="5">
        <v>0</v>
      </c>
      <c r="AC34" s="5">
        <v>0</v>
      </c>
      <c r="AD34" s="5">
        <v>450.4</v>
      </c>
      <c r="AE34" s="76">
        <f t="shared" si="0"/>
        <v>9.2307692307692313E-2</v>
      </c>
      <c r="AG34" s="42"/>
      <c r="AH34" s="42"/>
      <c r="AI34" s="42"/>
      <c r="AJ34" s="42"/>
      <c r="AK34" s="42"/>
      <c r="AL34" s="42"/>
      <c r="AM34"/>
      <c r="AN34"/>
      <c r="AO34"/>
      <c r="AP34"/>
      <c r="AQ34"/>
      <c r="AR34"/>
      <c r="AS34"/>
      <c r="AT34"/>
      <c r="AU34"/>
      <c r="AV34"/>
      <c r="AW34"/>
    </row>
    <row r="35" spans="1:49" s="9" customFormat="1" x14ac:dyDescent="0.2">
      <c r="A35"/>
      <c r="B35" s="5"/>
      <c r="C35"/>
      <c r="D35" s="5" t="s">
        <v>142</v>
      </c>
      <c r="E35" s="58">
        <v>16.399215359999999</v>
      </c>
      <c r="F35" s="7">
        <v>42223.479166666664</v>
      </c>
      <c r="G35" s="5">
        <v>37</v>
      </c>
      <c r="H35" s="5"/>
      <c r="I35" s="5"/>
      <c r="J35" s="5">
        <v>0</v>
      </c>
      <c r="K35" s="5">
        <v>0</v>
      </c>
      <c r="L35" s="5">
        <v>1.95</v>
      </c>
      <c r="M35" s="5">
        <v>52517</v>
      </c>
      <c r="N35" s="5">
        <v>0</v>
      </c>
      <c r="O35" s="5">
        <v>0</v>
      </c>
      <c r="P35" s="5">
        <v>7.2</v>
      </c>
      <c r="Q35" s="5">
        <v>843</v>
      </c>
      <c r="R35" s="5">
        <v>3.1</v>
      </c>
      <c r="S35" s="5">
        <v>4103</v>
      </c>
      <c r="T35" s="5">
        <v>977.1</v>
      </c>
      <c r="U35" s="5">
        <v>0</v>
      </c>
      <c r="V35" s="5">
        <v>0</v>
      </c>
      <c r="W35" s="5">
        <v>0</v>
      </c>
      <c r="X35" s="5">
        <v>564</v>
      </c>
      <c r="Y35" s="5">
        <v>0</v>
      </c>
      <c r="Z35" s="5">
        <v>0</v>
      </c>
      <c r="AA35" s="5">
        <v>1866</v>
      </c>
      <c r="AB35" s="5">
        <v>0</v>
      </c>
      <c r="AC35" s="5">
        <v>0</v>
      </c>
      <c r="AD35" s="5">
        <v>482.5</v>
      </c>
      <c r="AE35" s="76">
        <f t="shared" si="0"/>
        <v>8.3783783783783788E-2</v>
      </c>
      <c r="AG35" s="42"/>
      <c r="AH35" s="42"/>
      <c r="AI35" s="42"/>
      <c r="AJ35" s="42"/>
      <c r="AK35" s="42"/>
      <c r="AL35" s="42"/>
      <c r="AM35"/>
      <c r="AN35"/>
      <c r="AO35"/>
      <c r="AP35"/>
      <c r="AQ35"/>
      <c r="AR35"/>
      <c r="AS35"/>
      <c r="AT35"/>
      <c r="AU35"/>
      <c r="AV35"/>
      <c r="AW35"/>
    </row>
    <row r="36" spans="1:49" s="9" customFormat="1" x14ac:dyDescent="0.2">
      <c r="A36"/>
      <c r="B36" s="3"/>
      <c r="C36"/>
      <c r="D36" s="3" t="s">
        <v>143</v>
      </c>
      <c r="E36" s="84">
        <v>15.658917120000002</v>
      </c>
      <c r="F36" s="7">
        <v>42223.652777777781</v>
      </c>
      <c r="G36" s="3">
        <v>1200</v>
      </c>
      <c r="H36" s="3"/>
      <c r="I36" s="3">
        <v>0.1</v>
      </c>
      <c r="J36" s="3">
        <v>21</v>
      </c>
      <c r="K36" s="3">
        <v>0.1</v>
      </c>
      <c r="L36" s="3">
        <v>1.4</v>
      </c>
      <c r="M36" s="3">
        <v>51000</v>
      </c>
      <c r="N36" s="3">
        <v>0.61</v>
      </c>
      <c r="O36" s="3">
        <v>4.9000000000000004</v>
      </c>
      <c r="P36" s="3">
        <v>50</v>
      </c>
      <c r="Q36" s="3">
        <v>0</v>
      </c>
      <c r="R36" s="3">
        <v>0.14000000000000001</v>
      </c>
      <c r="S36" s="3">
        <v>4000</v>
      </c>
      <c r="T36" s="3">
        <v>1100</v>
      </c>
      <c r="U36" s="3">
        <v>4.2000000000000003E-2</v>
      </c>
      <c r="V36" s="3">
        <v>2</v>
      </c>
      <c r="W36" s="3">
        <v>2.9</v>
      </c>
      <c r="X36" s="3">
        <v>6700</v>
      </c>
      <c r="Y36" s="3">
        <v>0.2</v>
      </c>
      <c r="Z36" s="3">
        <v>0.19</v>
      </c>
      <c r="AA36" s="3">
        <v>2200</v>
      </c>
      <c r="AB36" s="3">
        <v>0</v>
      </c>
      <c r="AC36" s="3">
        <v>0</v>
      </c>
      <c r="AD36" s="3">
        <v>530</v>
      </c>
      <c r="AE36" s="76">
        <f t="shared" si="0"/>
        <v>1.1666666666666668E-4</v>
      </c>
      <c r="AG36" s="42"/>
      <c r="AH36" s="42"/>
      <c r="AI36" s="42"/>
      <c r="AJ36" s="42"/>
      <c r="AK36" s="42"/>
      <c r="AL36" s="42"/>
      <c r="AM36"/>
      <c r="AN36"/>
      <c r="AO36"/>
      <c r="AP36"/>
      <c r="AQ36"/>
      <c r="AR36"/>
      <c r="AS36"/>
      <c r="AT36"/>
      <c r="AU36"/>
      <c r="AV36"/>
      <c r="AW36"/>
    </row>
    <row r="37" spans="1:49" s="9" customFormat="1" x14ac:dyDescent="0.2">
      <c r="A37"/>
      <c r="B37" s="3"/>
      <c r="C37"/>
      <c r="D37" s="3" t="s">
        <v>144</v>
      </c>
      <c r="E37" s="84">
        <v>16.350935040000003</v>
      </c>
      <c r="F37" s="7">
        <v>42223.75</v>
      </c>
      <c r="G37" s="3">
        <v>20</v>
      </c>
      <c r="H37" s="3">
        <v>0.7</v>
      </c>
      <c r="I37" s="3">
        <v>0.2</v>
      </c>
      <c r="J37" s="3">
        <v>22.1</v>
      </c>
      <c r="K37" s="3">
        <v>0.04</v>
      </c>
      <c r="L37" s="3">
        <v>1.7</v>
      </c>
      <c r="M37" s="3">
        <v>54700</v>
      </c>
      <c r="N37" s="3">
        <v>0.2</v>
      </c>
      <c r="O37" s="3">
        <v>4.5</v>
      </c>
      <c r="P37" s="3">
        <v>5.8</v>
      </c>
      <c r="Q37" s="3">
        <v>1390</v>
      </c>
      <c r="R37" s="3">
        <v>0.04</v>
      </c>
      <c r="S37" s="3">
        <v>4200</v>
      </c>
      <c r="T37" s="3">
        <v>1160</v>
      </c>
      <c r="U37" s="3">
        <v>0.2</v>
      </c>
      <c r="V37" s="3">
        <v>0.5</v>
      </c>
      <c r="W37" s="3">
        <v>4.4000000000000004</v>
      </c>
      <c r="X37" s="3">
        <v>860</v>
      </c>
      <c r="Y37" s="3">
        <v>0.3</v>
      </c>
      <c r="Z37" s="3">
        <v>0.03</v>
      </c>
      <c r="AA37" s="3">
        <v>2370</v>
      </c>
      <c r="AB37" s="3">
        <v>0.05</v>
      </c>
      <c r="AC37" s="3">
        <v>0.04</v>
      </c>
      <c r="AD37" s="3">
        <v>473</v>
      </c>
      <c r="AE37" s="76">
        <f t="shared" si="0"/>
        <v>2E-3</v>
      </c>
      <c r="AG37" s="42"/>
      <c r="AH37" s="42"/>
      <c r="AI37" s="42"/>
      <c r="AJ37" s="42"/>
      <c r="AK37" s="42"/>
      <c r="AL37" s="42"/>
      <c r="AM37"/>
      <c r="AN37"/>
      <c r="AO37"/>
      <c r="AP37"/>
      <c r="AQ37"/>
      <c r="AR37"/>
      <c r="AS37"/>
      <c r="AT37"/>
      <c r="AU37"/>
      <c r="AV37"/>
      <c r="AW37"/>
    </row>
    <row r="38" spans="1:49" s="9" customFormat="1" x14ac:dyDescent="0.2">
      <c r="A38"/>
      <c r="B38" s="3"/>
      <c r="C38"/>
      <c r="D38" s="3" t="s">
        <v>145</v>
      </c>
      <c r="E38" s="84">
        <v>16.350935040000003</v>
      </c>
      <c r="F38" s="7">
        <v>42224.607638888891</v>
      </c>
      <c r="G38" s="3">
        <v>23.1</v>
      </c>
      <c r="H38" s="3">
        <v>0.5</v>
      </c>
      <c r="I38" s="3">
        <v>0.5</v>
      </c>
      <c r="J38" s="3">
        <v>21.1</v>
      </c>
      <c r="K38" s="3">
        <v>2</v>
      </c>
      <c r="L38" s="3">
        <v>1.69</v>
      </c>
      <c r="M38" s="3">
        <v>53300</v>
      </c>
      <c r="N38" s="3">
        <v>1</v>
      </c>
      <c r="O38" s="3">
        <v>4.9400000000000004</v>
      </c>
      <c r="P38" s="3">
        <v>16.8</v>
      </c>
      <c r="Q38" s="3">
        <v>1330</v>
      </c>
      <c r="R38" s="3">
        <v>0.1</v>
      </c>
      <c r="S38" s="3">
        <v>4070.0000000000005</v>
      </c>
      <c r="T38" s="3">
        <v>1110</v>
      </c>
      <c r="U38" s="3">
        <v>0</v>
      </c>
      <c r="V38" s="3">
        <v>1</v>
      </c>
      <c r="W38" s="3">
        <v>1.62</v>
      </c>
      <c r="X38" s="3">
        <v>761</v>
      </c>
      <c r="Y38" s="3">
        <v>1</v>
      </c>
      <c r="Z38" s="3">
        <v>0.5</v>
      </c>
      <c r="AA38" s="3">
        <v>2470</v>
      </c>
      <c r="AB38" s="3">
        <v>0.5</v>
      </c>
      <c r="AC38" s="3">
        <v>2</v>
      </c>
      <c r="AD38" s="3">
        <v>529</v>
      </c>
      <c r="AE38" s="76">
        <f t="shared" si="0"/>
        <v>4.329004329004329E-3</v>
      </c>
      <c r="AG38" s="42"/>
      <c r="AH38" s="42"/>
      <c r="AI38" s="42"/>
      <c r="AJ38" s="42"/>
      <c r="AK38" s="42"/>
      <c r="AL38" s="42"/>
      <c r="AM38"/>
      <c r="AN38"/>
      <c r="AO38"/>
      <c r="AP38"/>
      <c r="AQ38"/>
      <c r="AR38"/>
      <c r="AS38"/>
      <c r="AT38"/>
      <c r="AU38"/>
      <c r="AV38"/>
      <c r="AW38"/>
    </row>
    <row r="39" spans="1:49" s="9" customFormat="1" x14ac:dyDescent="0.2">
      <c r="A39"/>
      <c r="B39" s="3"/>
      <c r="C39"/>
      <c r="D39" s="3" t="s">
        <v>146</v>
      </c>
      <c r="E39" s="84">
        <v>16.350935040000003</v>
      </c>
      <c r="F39" s="7">
        <v>42225.560416666667</v>
      </c>
      <c r="G39" s="3">
        <v>23.1</v>
      </c>
      <c r="H39" s="3">
        <v>0.5</v>
      </c>
      <c r="I39" s="3">
        <v>0.5</v>
      </c>
      <c r="J39" s="3">
        <v>21.1</v>
      </c>
      <c r="K39" s="3">
        <v>2</v>
      </c>
      <c r="L39" s="3">
        <v>1.69</v>
      </c>
      <c r="M39" s="3">
        <v>53300</v>
      </c>
      <c r="N39" s="3">
        <v>1</v>
      </c>
      <c r="O39" s="3">
        <v>4.9400000000000004</v>
      </c>
      <c r="P39" s="3">
        <v>16.8</v>
      </c>
      <c r="Q39" s="3">
        <v>1330</v>
      </c>
      <c r="R39" s="3">
        <v>0.1</v>
      </c>
      <c r="S39" s="3">
        <v>4070.0000000000005</v>
      </c>
      <c r="T39" s="3">
        <v>1110</v>
      </c>
      <c r="U39" s="3">
        <v>0</v>
      </c>
      <c r="V39" s="3">
        <v>1</v>
      </c>
      <c r="W39" s="3">
        <v>1.62</v>
      </c>
      <c r="X39" s="3">
        <v>761</v>
      </c>
      <c r="Y39" s="3">
        <v>1</v>
      </c>
      <c r="Z39" s="3">
        <v>0.5</v>
      </c>
      <c r="AA39" s="3">
        <v>2470</v>
      </c>
      <c r="AB39" s="3">
        <v>0.5</v>
      </c>
      <c r="AC39" s="3">
        <v>2</v>
      </c>
      <c r="AD39" s="3">
        <v>529</v>
      </c>
      <c r="AE39" s="76">
        <f t="shared" si="0"/>
        <v>4.329004329004329E-3</v>
      </c>
      <c r="AG39" s="42"/>
      <c r="AH39" s="42"/>
      <c r="AI39" s="42"/>
      <c r="AJ39" s="42"/>
      <c r="AK39" s="42"/>
      <c r="AL39" s="42"/>
      <c r="AM39"/>
      <c r="AN39"/>
      <c r="AO39"/>
      <c r="AP39"/>
      <c r="AQ39"/>
      <c r="AR39"/>
      <c r="AS39"/>
      <c r="AT39"/>
      <c r="AU39"/>
      <c r="AV39"/>
      <c r="AW39"/>
    </row>
    <row r="40" spans="1:49" s="9" customFormat="1" x14ac:dyDescent="0.2">
      <c r="A40"/>
      <c r="B40" s="3"/>
      <c r="C40"/>
      <c r="D40" s="3" t="s">
        <v>147</v>
      </c>
      <c r="E40" s="84">
        <v>15.56235648</v>
      </c>
      <c r="F40" s="7">
        <v>42227.461805555555</v>
      </c>
      <c r="G40" s="3">
        <v>12</v>
      </c>
      <c r="H40" s="3">
        <v>0</v>
      </c>
      <c r="I40" s="3">
        <v>0.31</v>
      </c>
      <c r="J40" s="3">
        <v>0</v>
      </c>
      <c r="K40" s="3">
        <v>0</v>
      </c>
      <c r="L40" s="3">
        <v>1.6</v>
      </c>
      <c r="M40" s="3">
        <v>0</v>
      </c>
      <c r="N40" s="3">
        <v>0</v>
      </c>
      <c r="O40" s="3">
        <v>5</v>
      </c>
      <c r="P40" s="3">
        <v>11</v>
      </c>
      <c r="Q40" s="3">
        <v>0</v>
      </c>
      <c r="R40" s="3">
        <v>7.6999999999999999E-2</v>
      </c>
      <c r="S40" s="3">
        <v>0</v>
      </c>
      <c r="T40" s="3">
        <v>0.82</v>
      </c>
      <c r="U40" s="3">
        <v>0</v>
      </c>
      <c r="V40" s="3">
        <v>0</v>
      </c>
      <c r="W40" s="3">
        <v>2.6</v>
      </c>
      <c r="X40" s="3">
        <v>0</v>
      </c>
      <c r="Y40" s="3">
        <v>0.23</v>
      </c>
      <c r="Z40" s="3">
        <v>0</v>
      </c>
      <c r="AA40" s="3">
        <v>0</v>
      </c>
      <c r="AB40" s="3">
        <v>0</v>
      </c>
      <c r="AC40" s="3">
        <v>0</v>
      </c>
      <c r="AD40" s="3">
        <v>530</v>
      </c>
      <c r="AE40" s="76">
        <f t="shared" si="0"/>
        <v>6.4166666666666669E-3</v>
      </c>
      <c r="AG40" s="42"/>
      <c r="AH40" s="42"/>
      <c r="AI40" s="42"/>
      <c r="AJ40" s="42"/>
      <c r="AK40" s="42"/>
      <c r="AL40" s="42"/>
      <c r="AM40"/>
      <c r="AN40"/>
      <c r="AO40"/>
      <c r="AP40"/>
      <c r="AQ40"/>
      <c r="AR40"/>
      <c r="AS40"/>
      <c r="AT40"/>
      <c r="AU40"/>
      <c r="AV40"/>
      <c r="AW40"/>
    </row>
    <row r="41" spans="1:49" s="9" customFormat="1" x14ac:dyDescent="0.2">
      <c r="A41"/>
      <c r="B41" s="3"/>
      <c r="C41"/>
      <c r="D41" s="3" t="s">
        <v>148</v>
      </c>
      <c r="E41" s="84">
        <v>16.415308799999998</v>
      </c>
      <c r="F41" s="7">
        <v>42227.548611111109</v>
      </c>
      <c r="G41" s="3">
        <v>9.6</v>
      </c>
      <c r="H41" s="3">
        <v>0</v>
      </c>
      <c r="I41" s="3">
        <v>0.39</v>
      </c>
      <c r="J41" s="3">
        <v>0</v>
      </c>
      <c r="K41" s="3">
        <v>0</v>
      </c>
      <c r="L41" s="3">
        <v>1.5</v>
      </c>
      <c r="M41" s="3">
        <v>0</v>
      </c>
      <c r="N41" s="3">
        <v>0</v>
      </c>
      <c r="O41" s="3"/>
      <c r="P41" s="3">
        <v>13</v>
      </c>
      <c r="Q41" s="3">
        <v>0</v>
      </c>
      <c r="R41" s="3">
        <v>7.6999999999999999E-2</v>
      </c>
      <c r="S41" s="3">
        <v>0</v>
      </c>
      <c r="T41" s="3">
        <v>0.82</v>
      </c>
      <c r="U41" s="3">
        <v>0</v>
      </c>
      <c r="V41" s="3">
        <v>0</v>
      </c>
      <c r="W41" s="3">
        <v>2.8</v>
      </c>
      <c r="X41" s="3">
        <v>0</v>
      </c>
      <c r="Y41" s="3">
        <v>0.23</v>
      </c>
      <c r="Z41" s="3">
        <v>0</v>
      </c>
      <c r="AA41" s="3">
        <v>0</v>
      </c>
      <c r="AB41" s="3">
        <v>0</v>
      </c>
      <c r="AC41" s="3">
        <v>0</v>
      </c>
      <c r="AD41" s="3">
        <v>560</v>
      </c>
      <c r="AE41" s="76">
        <f t="shared" si="0"/>
        <v>8.0208333333333329E-3</v>
      </c>
      <c r="AG41" s="42"/>
      <c r="AH41" s="42"/>
      <c r="AI41" s="42"/>
      <c r="AJ41" s="42"/>
      <c r="AK41" s="42"/>
      <c r="AL41" s="42"/>
      <c r="AM41"/>
      <c r="AN41"/>
      <c r="AO41"/>
      <c r="AP41"/>
      <c r="AQ41"/>
      <c r="AR41"/>
      <c r="AS41"/>
      <c r="AT41"/>
      <c r="AU41"/>
      <c r="AV41"/>
      <c r="AW41"/>
    </row>
    <row r="42" spans="1:49" s="9" customFormat="1" x14ac:dyDescent="0.2">
      <c r="A42"/>
      <c r="B42" s="3"/>
      <c r="C42"/>
      <c r="D42" s="3" t="s">
        <v>149</v>
      </c>
      <c r="E42" s="84">
        <v>16.415308799999998</v>
      </c>
      <c r="F42" s="7">
        <v>42231.547222222223</v>
      </c>
      <c r="G42" s="3">
        <v>21</v>
      </c>
      <c r="H42" s="3">
        <v>0</v>
      </c>
      <c r="I42" s="3">
        <v>9.8000000000000004E-2</v>
      </c>
      <c r="J42" s="3">
        <v>0</v>
      </c>
      <c r="K42" s="3">
        <v>0.1</v>
      </c>
      <c r="L42" s="3">
        <v>1.6</v>
      </c>
      <c r="M42" s="3">
        <v>0</v>
      </c>
      <c r="N42" s="3">
        <v>0</v>
      </c>
      <c r="O42" s="3">
        <v>5.3</v>
      </c>
      <c r="P42" s="3">
        <v>14</v>
      </c>
      <c r="Q42" s="3">
        <v>0</v>
      </c>
      <c r="R42" s="3">
        <v>7.6999999999999999E-2</v>
      </c>
      <c r="S42" s="3">
        <v>0</v>
      </c>
      <c r="T42" s="3">
        <v>1200</v>
      </c>
      <c r="U42" s="3">
        <v>0</v>
      </c>
      <c r="V42" s="3">
        <v>0</v>
      </c>
      <c r="W42" s="3">
        <v>2.9</v>
      </c>
      <c r="X42" s="3">
        <v>0</v>
      </c>
      <c r="Y42" s="3">
        <v>0.22</v>
      </c>
      <c r="Z42" s="3">
        <v>0</v>
      </c>
      <c r="AA42" s="3">
        <v>0</v>
      </c>
      <c r="AB42" s="3">
        <v>0</v>
      </c>
      <c r="AC42" s="3">
        <v>0</v>
      </c>
      <c r="AD42" s="3">
        <v>620</v>
      </c>
      <c r="AE42" s="76">
        <f t="shared" si="0"/>
        <v>3.6666666666666666E-3</v>
      </c>
      <c r="AG42" s="42"/>
      <c r="AH42" s="42"/>
      <c r="AI42" s="42"/>
      <c r="AJ42" s="42"/>
      <c r="AK42" s="42"/>
      <c r="AL42" s="42"/>
      <c r="AM42"/>
      <c r="AN42"/>
      <c r="AO42"/>
      <c r="AP42"/>
      <c r="AQ42"/>
      <c r="AR42"/>
      <c r="AS42"/>
      <c r="AT42"/>
      <c r="AU42"/>
      <c r="AV42"/>
      <c r="AW42"/>
    </row>
    <row r="43" spans="1:49" s="9" customFormat="1" x14ac:dyDescent="0.2">
      <c r="A43"/>
      <c r="B43" s="3"/>
      <c r="C43"/>
      <c r="D43" s="3" t="s">
        <v>150</v>
      </c>
      <c r="E43" s="84">
        <v>16.350935040000003</v>
      </c>
      <c r="F43" s="7">
        <v>42232.513888888891</v>
      </c>
      <c r="G43" s="3">
        <v>35</v>
      </c>
      <c r="H43" s="3">
        <v>0.4</v>
      </c>
      <c r="I43" s="3">
        <v>0.5</v>
      </c>
      <c r="J43" s="3">
        <v>25</v>
      </c>
      <c r="K43" s="3">
        <v>0.15</v>
      </c>
      <c r="L43" s="3">
        <v>1.8</v>
      </c>
      <c r="M43" s="3">
        <v>66000</v>
      </c>
      <c r="N43" s="3">
        <v>1</v>
      </c>
      <c r="O43" s="3">
        <v>5.9</v>
      </c>
      <c r="P43" s="3">
        <v>18</v>
      </c>
      <c r="Q43" s="3">
        <v>750</v>
      </c>
      <c r="R43" s="3">
        <v>0.06</v>
      </c>
      <c r="S43" s="3">
        <v>4600</v>
      </c>
      <c r="T43" s="3">
        <v>1200</v>
      </c>
      <c r="U43" s="3">
        <v>0.08</v>
      </c>
      <c r="V43" s="3">
        <v>0.67</v>
      </c>
      <c r="W43" s="3">
        <v>4.8</v>
      </c>
      <c r="X43" s="3">
        <v>780</v>
      </c>
      <c r="Y43" s="3">
        <v>0.57999999999999996</v>
      </c>
      <c r="Z43" s="3">
        <v>0.1</v>
      </c>
      <c r="AA43" s="3">
        <v>2500</v>
      </c>
      <c r="AB43" s="3">
        <v>0.1</v>
      </c>
      <c r="AC43" s="3">
        <v>0.4</v>
      </c>
      <c r="AD43" s="3">
        <v>580</v>
      </c>
      <c r="AE43" s="76">
        <f t="shared" si="0"/>
        <v>1.7142857142857142E-3</v>
      </c>
      <c r="AG43" s="42"/>
      <c r="AH43" s="42"/>
      <c r="AI43" s="42"/>
      <c r="AJ43" s="42"/>
      <c r="AK43" s="42"/>
      <c r="AL43" s="42"/>
      <c r="AM43"/>
      <c r="AN43"/>
      <c r="AO43"/>
      <c r="AP43"/>
      <c r="AQ43"/>
      <c r="AR43"/>
      <c r="AS43"/>
      <c r="AT43"/>
      <c r="AU43"/>
      <c r="AV43"/>
      <c r="AW43"/>
    </row>
    <row r="44" spans="1:49" s="9" customFormat="1" x14ac:dyDescent="0.2">
      <c r="A44"/>
      <c r="B44" s="3"/>
      <c r="C44"/>
      <c r="D44" s="3" t="s">
        <v>152</v>
      </c>
      <c r="E44" s="84">
        <v>16.350935040000003</v>
      </c>
      <c r="F44" s="7">
        <v>42233.520833333336</v>
      </c>
      <c r="G44" s="3">
        <v>43</v>
      </c>
      <c r="H44" s="3">
        <v>0.4</v>
      </c>
      <c r="I44" s="3">
        <v>0.6</v>
      </c>
      <c r="J44" s="3">
        <v>24</v>
      </c>
      <c r="K44" s="3">
        <v>0.15</v>
      </c>
      <c r="L44" s="3">
        <v>1.9</v>
      </c>
      <c r="M44" s="3">
        <v>64000</v>
      </c>
      <c r="N44" s="3">
        <v>1</v>
      </c>
      <c r="O44" s="3">
        <v>5.6</v>
      </c>
      <c r="P44" s="3">
        <v>20</v>
      </c>
      <c r="Q44" s="3">
        <v>820</v>
      </c>
      <c r="R44" s="3">
        <v>7.4999999999999997E-2</v>
      </c>
      <c r="S44" s="3">
        <v>4400</v>
      </c>
      <c r="T44" s="3">
        <v>1200</v>
      </c>
      <c r="U44" s="3">
        <v>0.08</v>
      </c>
      <c r="V44" s="3">
        <v>0.62</v>
      </c>
      <c r="W44" s="3">
        <v>4.5</v>
      </c>
      <c r="X44" s="3">
        <v>760</v>
      </c>
      <c r="Y44" s="3">
        <v>0.57999999999999996</v>
      </c>
      <c r="Z44" s="3">
        <v>0.1</v>
      </c>
      <c r="AA44" s="3">
        <v>2600</v>
      </c>
      <c r="AB44" s="3">
        <v>0.1</v>
      </c>
      <c r="AC44" s="3">
        <v>0.3</v>
      </c>
      <c r="AD44" s="3">
        <v>630</v>
      </c>
      <c r="AE44" s="76">
        <f t="shared" si="0"/>
        <v>1.7441860465116279E-3</v>
      </c>
      <c r="AG44" s="42"/>
      <c r="AH44" s="42"/>
      <c r="AI44" s="42"/>
      <c r="AJ44" s="42"/>
      <c r="AK44" s="42"/>
      <c r="AL44" s="42"/>
      <c r="AM44"/>
      <c r="AN44"/>
      <c r="AO44"/>
      <c r="AP44"/>
      <c r="AQ44"/>
      <c r="AR44"/>
      <c r="AS44"/>
      <c r="AT44"/>
      <c r="AU44"/>
      <c r="AV44"/>
      <c r="AW44"/>
    </row>
    <row r="45" spans="1:49" s="9" customFormat="1" x14ac:dyDescent="0.2">
      <c r="A45"/>
      <c r="B45" s="3"/>
      <c r="C45"/>
      <c r="D45" s="3" t="s">
        <v>151</v>
      </c>
      <c r="E45" s="84">
        <v>16.350935040000003</v>
      </c>
      <c r="F45" s="7">
        <v>42233.520833333336</v>
      </c>
      <c r="G45" s="3">
        <v>49</v>
      </c>
      <c r="H45" s="3">
        <v>0.4</v>
      </c>
      <c r="I45" s="3">
        <v>0.86</v>
      </c>
      <c r="J45" s="3">
        <v>24</v>
      </c>
      <c r="K45" s="3">
        <v>0.15</v>
      </c>
      <c r="L45" s="3">
        <v>1.8</v>
      </c>
      <c r="M45" s="3">
        <v>65000</v>
      </c>
      <c r="N45" s="3">
        <v>1</v>
      </c>
      <c r="O45" s="3">
        <v>5.6</v>
      </c>
      <c r="P45" s="3">
        <v>20</v>
      </c>
      <c r="Q45" s="3">
        <v>810</v>
      </c>
      <c r="R45" s="3">
        <v>7.0999999999999994E-2</v>
      </c>
      <c r="S45" s="3">
        <v>4500</v>
      </c>
      <c r="T45" s="3">
        <v>1200</v>
      </c>
      <c r="U45" s="3">
        <v>0.08</v>
      </c>
      <c r="V45" s="3">
        <v>0.63</v>
      </c>
      <c r="W45" s="3">
        <v>4.7</v>
      </c>
      <c r="X45" s="3">
        <v>750</v>
      </c>
      <c r="Y45" s="3">
        <v>0.62</v>
      </c>
      <c r="Z45" s="3">
        <v>0.1</v>
      </c>
      <c r="AA45" s="3">
        <v>2500</v>
      </c>
      <c r="AB45" s="3">
        <v>0.1</v>
      </c>
      <c r="AC45" s="3">
        <v>0.35</v>
      </c>
      <c r="AD45" s="3">
        <v>580</v>
      </c>
      <c r="AE45" s="76">
        <f t="shared" si="0"/>
        <v>1.4489795918367345E-3</v>
      </c>
      <c r="AG45" s="42"/>
      <c r="AH45" s="42"/>
      <c r="AI45" s="42"/>
      <c r="AJ45" s="42"/>
      <c r="AK45" s="42"/>
      <c r="AL45" s="42"/>
      <c r="AM45"/>
      <c r="AN45"/>
      <c r="AO45"/>
      <c r="AP45"/>
      <c r="AQ45"/>
      <c r="AR45"/>
      <c r="AS45"/>
      <c r="AT45"/>
      <c r="AU45"/>
      <c r="AV45"/>
      <c r="AW45"/>
    </row>
    <row r="46" spans="1:49" s="9" customFormat="1" x14ac:dyDescent="0.2">
      <c r="A46"/>
      <c r="B46" s="3"/>
      <c r="C46"/>
      <c r="D46" s="3" t="s">
        <v>153</v>
      </c>
      <c r="E46" s="84">
        <v>16.350935040000003</v>
      </c>
      <c r="F46" s="7">
        <v>42236.65625</v>
      </c>
      <c r="G46" s="3">
        <v>24</v>
      </c>
      <c r="H46" s="3">
        <v>0.4</v>
      </c>
      <c r="I46" s="3">
        <v>0.37</v>
      </c>
      <c r="J46" s="3">
        <v>25</v>
      </c>
      <c r="K46" s="3">
        <v>0.15</v>
      </c>
      <c r="L46" s="3">
        <v>2.1</v>
      </c>
      <c r="M46" s="3">
        <v>69000</v>
      </c>
      <c r="N46" s="3">
        <v>1</v>
      </c>
      <c r="O46" s="3">
        <v>6.5</v>
      </c>
      <c r="P46" s="3">
        <v>16</v>
      </c>
      <c r="Q46" s="3">
        <v>580</v>
      </c>
      <c r="R46" s="3">
        <v>7.6999999999999999E-2</v>
      </c>
      <c r="S46" s="3">
        <v>4600</v>
      </c>
      <c r="T46" s="3">
        <v>1300</v>
      </c>
      <c r="U46" s="3">
        <v>0.08</v>
      </c>
      <c r="V46" s="3">
        <v>0.69</v>
      </c>
      <c r="W46" s="3">
        <v>4.9000000000000004</v>
      </c>
      <c r="X46" s="3">
        <v>820</v>
      </c>
      <c r="Y46" s="3">
        <v>3.4</v>
      </c>
      <c r="Z46" s="3">
        <v>0.1</v>
      </c>
      <c r="AA46" s="3">
        <v>3000</v>
      </c>
      <c r="AB46" s="3">
        <v>0.1</v>
      </c>
      <c r="AC46" s="3">
        <v>0.3</v>
      </c>
      <c r="AD46" s="3">
        <v>570</v>
      </c>
      <c r="AE46" s="76">
        <f t="shared" si="0"/>
        <v>3.2083333333333334E-3</v>
      </c>
      <c r="AG46" s="42"/>
      <c r="AH46" s="42"/>
      <c r="AI46" s="42"/>
      <c r="AJ46" s="42"/>
      <c r="AK46" s="42"/>
      <c r="AL46" s="42"/>
      <c r="AM46"/>
      <c r="AN46"/>
      <c r="AO46"/>
      <c r="AP46"/>
      <c r="AQ46"/>
      <c r="AR46"/>
      <c r="AS46"/>
      <c r="AT46"/>
      <c r="AU46"/>
      <c r="AV46"/>
      <c r="AW46"/>
    </row>
    <row r="47" spans="1:49" s="9" customFormat="1" x14ac:dyDescent="0.2">
      <c r="A47"/>
      <c r="B47" s="3"/>
      <c r="C47"/>
      <c r="D47" s="3" t="s">
        <v>154</v>
      </c>
      <c r="E47" s="84">
        <v>16.350935040000003</v>
      </c>
      <c r="F47" s="7">
        <v>42239.614583333336</v>
      </c>
      <c r="G47" s="3">
        <v>130</v>
      </c>
      <c r="H47" s="3">
        <v>0.4</v>
      </c>
      <c r="I47" s="3">
        <v>0.38</v>
      </c>
      <c r="J47" s="3">
        <v>25</v>
      </c>
      <c r="K47" s="3">
        <v>0.15</v>
      </c>
      <c r="L47" s="3">
        <v>2.1</v>
      </c>
      <c r="M47" s="3">
        <v>71000</v>
      </c>
      <c r="N47" s="3">
        <v>1</v>
      </c>
      <c r="O47" s="3">
        <v>6.8</v>
      </c>
      <c r="P47" s="3">
        <v>20</v>
      </c>
      <c r="Q47" s="3">
        <v>950</v>
      </c>
      <c r="R47" s="3">
        <v>0.37</v>
      </c>
      <c r="S47" s="3">
        <v>4900</v>
      </c>
      <c r="T47" s="3">
        <v>1400</v>
      </c>
      <c r="U47" s="3">
        <v>0.08</v>
      </c>
      <c r="V47" s="3">
        <v>0.72</v>
      </c>
      <c r="W47" s="3">
        <v>8.1999999999999993</v>
      </c>
      <c r="X47" s="3">
        <v>860</v>
      </c>
      <c r="Y47" s="3">
        <v>0.57999999999999996</v>
      </c>
      <c r="Z47" s="3">
        <v>0.1</v>
      </c>
      <c r="AA47" s="3">
        <v>2800</v>
      </c>
      <c r="AB47" s="3">
        <v>0.1</v>
      </c>
      <c r="AC47" s="3">
        <v>0.3</v>
      </c>
      <c r="AD47" s="3">
        <v>700</v>
      </c>
      <c r="AE47" s="76">
        <f t="shared" si="0"/>
        <v>2.8461538461538459E-3</v>
      </c>
      <c r="AG47" s="42"/>
      <c r="AH47" s="42"/>
      <c r="AI47" s="42"/>
      <c r="AJ47" s="42"/>
      <c r="AK47" s="42"/>
      <c r="AL47" s="42"/>
      <c r="AM47"/>
      <c r="AN47"/>
      <c r="AO47"/>
      <c r="AP47"/>
      <c r="AQ47"/>
      <c r="AR47"/>
      <c r="AS47"/>
      <c r="AT47"/>
      <c r="AU47"/>
      <c r="AV47"/>
      <c r="AW47"/>
    </row>
    <row r="48" spans="1:49" s="9" customFormat="1" x14ac:dyDescent="0.2">
      <c r="A48"/>
      <c r="B48" s="3"/>
      <c r="C48"/>
      <c r="D48" s="3" t="s">
        <v>155</v>
      </c>
      <c r="E48" s="84">
        <v>15.884225279999999</v>
      </c>
      <c r="F48" s="7">
        <v>42251.479166666664</v>
      </c>
      <c r="G48" s="3">
        <v>80</v>
      </c>
      <c r="H48" s="3">
        <v>0</v>
      </c>
      <c r="I48" s="3">
        <v>0</v>
      </c>
      <c r="J48" s="3">
        <v>0</v>
      </c>
      <c r="K48" s="3">
        <v>0</v>
      </c>
      <c r="L48" s="3">
        <v>2.17</v>
      </c>
      <c r="M48" s="3">
        <v>8108.0000000000009</v>
      </c>
      <c r="N48" s="3">
        <v>0</v>
      </c>
      <c r="O48" s="3">
        <v>0</v>
      </c>
      <c r="P48" s="3">
        <v>9.8000000000000007</v>
      </c>
      <c r="Q48" s="3">
        <v>713</v>
      </c>
      <c r="R48" s="3">
        <v>3.6</v>
      </c>
      <c r="S48" s="3">
        <v>746</v>
      </c>
      <c r="T48" s="3">
        <v>1395.2</v>
      </c>
      <c r="U48" s="3">
        <v>0</v>
      </c>
      <c r="V48" s="3">
        <v>0</v>
      </c>
      <c r="W48" s="3">
        <v>0</v>
      </c>
      <c r="X48" s="3">
        <v>845</v>
      </c>
      <c r="Y48" s="3">
        <v>0</v>
      </c>
      <c r="Z48" s="3">
        <v>0</v>
      </c>
      <c r="AA48" s="3">
        <v>2209</v>
      </c>
      <c r="AB48" s="3">
        <v>0</v>
      </c>
      <c r="AC48" s="3">
        <v>0</v>
      </c>
      <c r="AD48" s="3">
        <v>715.2</v>
      </c>
      <c r="AE48" s="76">
        <f t="shared" si="0"/>
        <v>4.4999999999999998E-2</v>
      </c>
      <c r="AG48" s="42"/>
      <c r="AH48" s="42"/>
      <c r="AI48" s="42"/>
      <c r="AJ48" s="42"/>
      <c r="AK48" s="42"/>
      <c r="AL48" s="42"/>
      <c r="AM48"/>
      <c r="AN48"/>
      <c r="AO48"/>
      <c r="AP48"/>
      <c r="AQ48"/>
      <c r="AR48"/>
      <c r="AS48"/>
      <c r="AT48"/>
      <c r="AU48"/>
      <c r="AV48"/>
      <c r="AW48"/>
    </row>
    <row r="49" spans="1:49" s="9" customFormat="1" x14ac:dyDescent="0.2">
      <c r="A49"/>
      <c r="B49" s="3"/>
      <c r="C49"/>
      <c r="D49" s="3" t="s">
        <v>156</v>
      </c>
      <c r="E49" s="84">
        <v>16.399215359999999</v>
      </c>
      <c r="F49" s="7">
        <v>42251.489583333336</v>
      </c>
      <c r="G49" s="3">
        <v>76</v>
      </c>
      <c r="H49" s="3">
        <v>0</v>
      </c>
      <c r="I49" s="3"/>
      <c r="J49" s="3">
        <v>0</v>
      </c>
      <c r="K49" s="3">
        <v>0</v>
      </c>
      <c r="L49" s="3">
        <v>2.15</v>
      </c>
      <c r="M49" s="3">
        <v>8236</v>
      </c>
      <c r="N49" s="3">
        <v>0</v>
      </c>
      <c r="O49" s="3">
        <v>0</v>
      </c>
      <c r="P49" s="3">
        <v>11.5</v>
      </c>
      <c r="Q49" s="3">
        <v>824</v>
      </c>
      <c r="R49" s="3">
        <v>0</v>
      </c>
      <c r="S49" s="3">
        <v>762</v>
      </c>
      <c r="T49" s="3">
        <v>1399.3</v>
      </c>
      <c r="U49" s="3">
        <v>0</v>
      </c>
      <c r="V49" s="3">
        <v>0</v>
      </c>
      <c r="W49" s="3">
        <v>0</v>
      </c>
      <c r="X49" s="3">
        <v>923</v>
      </c>
      <c r="Y49" s="3">
        <v>0</v>
      </c>
      <c r="Z49" s="3">
        <v>0</v>
      </c>
      <c r="AA49" s="3">
        <v>2208</v>
      </c>
      <c r="AB49" s="3">
        <v>0</v>
      </c>
      <c r="AC49" s="3">
        <v>0</v>
      </c>
      <c r="AD49" s="3">
        <v>704.1</v>
      </c>
      <c r="AE49" s="76">
        <f t="shared" si="0"/>
        <v>0</v>
      </c>
      <c r="AG49" s="42"/>
      <c r="AH49" s="42"/>
      <c r="AI49" s="42"/>
      <c r="AJ49" s="42"/>
      <c r="AK49" s="42"/>
      <c r="AL49" s="42"/>
      <c r="AM49"/>
      <c r="AN49"/>
      <c r="AO49"/>
      <c r="AP49"/>
      <c r="AQ49"/>
      <c r="AR49"/>
      <c r="AS49"/>
      <c r="AT49"/>
      <c r="AU49"/>
      <c r="AV49"/>
      <c r="AW49"/>
    </row>
    <row r="50" spans="1:49" s="9" customFormat="1" x14ac:dyDescent="0.2">
      <c r="A50"/>
      <c r="B50" s="3"/>
      <c r="C50"/>
      <c r="D50" s="3" t="s">
        <v>157</v>
      </c>
      <c r="E50" s="84">
        <v>16.350935040000003</v>
      </c>
      <c r="F50" s="7">
        <v>42264.559027777781</v>
      </c>
      <c r="G50" s="3">
        <v>630</v>
      </c>
      <c r="H50" s="3">
        <v>0.4</v>
      </c>
      <c r="I50" s="3"/>
      <c r="J50" s="3">
        <v>28</v>
      </c>
      <c r="K50" s="3">
        <v>0.24</v>
      </c>
      <c r="L50" s="3">
        <v>2.2999999999999998</v>
      </c>
      <c r="M50" s="3">
        <v>81000</v>
      </c>
      <c r="N50" s="3">
        <v>1</v>
      </c>
      <c r="O50" s="3">
        <v>8.9</v>
      </c>
      <c r="P50" s="3">
        <v>31</v>
      </c>
      <c r="Q50" s="3">
        <v>1800</v>
      </c>
      <c r="R50" s="3">
        <v>1.5</v>
      </c>
      <c r="S50" s="3">
        <v>5800</v>
      </c>
      <c r="T50" s="3">
        <v>1600</v>
      </c>
      <c r="U50" s="3">
        <v>0.08</v>
      </c>
      <c r="V50" s="3">
        <v>0.75</v>
      </c>
      <c r="W50" s="3">
        <v>6.8</v>
      </c>
      <c r="X50" s="3">
        <v>970</v>
      </c>
      <c r="Y50" s="3">
        <v>7.2</v>
      </c>
      <c r="Z50" s="3">
        <v>0.1</v>
      </c>
      <c r="AA50" s="3">
        <v>3100</v>
      </c>
      <c r="AB50" s="3">
        <v>0.1</v>
      </c>
      <c r="AC50" s="3">
        <v>0.5</v>
      </c>
      <c r="AD50" s="3">
        <v>800</v>
      </c>
      <c r="AE50" s="76">
        <f t="shared" si="0"/>
        <v>2.3809523809523812E-3</v>
      </c>
      <c r="AG50" s="42"/>
      <c r="AH50" s="42"/>
      <c r="AI50" s="42"/>
      <c r="AJ50" s="42"/>
      <c r="AK50" s="42"/>
      <c r="AL50" s="42"/>
      <c r="AM50"/>
      <c r="AN50"/>
      <c r="AO50"/>
      <c r="AP50"/>
      <c r="AQ50"/>
      <c r="AR50"/>
      <c r="AS50"/>
      <c r="AT50"/>
      <c r="AU50"/>
      <c r="AV50"/>
      <c r="AW50"/>
    </row>
    <row r="51" spans="1:49" s="9" customFormat="1" x14ac:dyDescent="0.2">
      <c r="A51"/>
      <c r="B51" s="3"/>
      <c r="C51"/>
      <c r="D51" s="3" t="s">
        <v>158</v>
      </c>
      <c r="E51" s="84">
        <v>16.350935040000003</v>
      </c>
      <c r="F51" s="7">
        <v>42265.569444444445</v>
      </c>
      <c r="G51" s="3">
        <v>630</v>
      </c>
      <c r="H51" s="3">
        <v>0.4</v>
      </c>
      <c r="I51" s="3"/>
      <c r="J51" s="3">
        <v>25</v>
      </c>
      <c r="K51" s="3">
        <v>0.19</v>
      </c>
      <c r="L51" s="3">
        <v>2.4</v>
      </c>
      <c r="M51" s="3">
        <v>80000</v>
      </c>
      <c r="N51" s="3">
        <v>1</v>
      </c>
      <c r="O51" s="3">
        <v>7.9</v>
      </c>
      <c r="P51" s="3">
        <v>33</v>
      </c>
      <c r="Q51" s="3">
        <v>1800</v>
      </c>
      <c r="R51" s="3">
        <v>1.5</v>
      </c>
      <c r="S51" s="3">
        <v>5600</v>
      </c>
      <c r="T51" s="3">
        <v>1600</v>
      </c>
      <c r="U51" s="3">
        <v>0.08</v>
      </c>
      <c r="V51" s="3">
        <v>0.72</v>
      </c>
      <c r="W51" s="3">
        <v>6.8</v>
      </c>
      <c r="X51" s="3">
        <v>1100</v>
      </c>
      <c r="Y51" s="3">
        <v>0.57999999999999996</v>
      </c>
      <c r="Z51" s="3">
        <v>0.1</v>
      </c>
      <c r="AA51" s="3">
        <v>3100</v>
      </c>
      <c r="AB51" s="3">
        <v>0.1</v>
      </c>
      <c r="AC51" s="3">
        <v>0.3</v>
      </c>
      <c r="AD51" s="3">
        <v>730</v>
      </c>
      <c r="AE51" s="76">
        <f t="shared" si="0"/>
        <v>2.3809523809523812E-3</v>
      </c>
      <c r="AG51" s="42"/>
      <c r="AH51" s="42"/>
      <c r="AI51" s="42"/>
      <c r="AJ51" s="42"/>
      <c r="AK51" s="42"/>
      <c r="AL51" s="42"/>
      <c r="AM51"/>
      <c r="AN51"/>
      <c r="AO51"/>
      <c r="AP51"/>
      <c r="AQ51"/>
      <c r="AR51"/>
      <c r="AS51"/>
      <c r="AT51"/>
      <c r="AU51"/>
      <c r="AV51"/>
      <c r="AW51"/>
    </row>
    <row r="52" spans="1:49" s="9" customFormat="1" x14ac:dyDescent="0.2">
      <c r="A52"/>
      <c r="B52" s="3"/>
      <c r="C52"/>
      <c r="D52" s="3" t="s">
        <v>159</v>
      </c>
      <c r="E52" s="84">
        <v>16.350935040000003</v>
      </c>
      <c r="F52" s="7">
        <v>42266.635416666664</v>
      </c>
      <c r="G52" s="3">
        <v>1500</v>
      </c>
      <c r="H52" s="3">
        <v>0.4</v>
      </c>
      <c r="I52" s="3"/>
      <c r="J52" s="3">
        <v>26</v>
      </c>
      <c r="K52" s="3">
        <v>0.31</v>
      </c>
      <c r="L52" s="3">
        <v>2.6</v>
      </c>
      <c r="M52" s="3">
        <v>84000</v>
      </c>
      <c r="N52" s="3">
        <v>1</v>
      </c>
      <c r="O52" s="3">
        <v>8.3000000000000007</v>
      </c>
      <c r="P52" s="3">
        <v>51</v>
      </c>
      <c r="Q52" s="3">
        <v>3000</v>
      </c>
      <c r="R52" s="3">
        <v>3.9</v>
      </c>
      <c r="S52" s="3">
        <v>5700</v>
      </c>
      <c r="T52" s="3">
        <v>1700</v>
      </c>
      <c r="U52" s="3">
        <v>0.08</v>
      </c>
      <c r="V52" s="3">
        <v>0.85</v>
      </c>
      <c r="W52" s="3">
        <v>7.1</v>
      </c>
      <c r="X52" s="3">
        <v>1100</v>
      </c>
      <c r="Y52" s="3">
        <v>3.2</v>
      </c>
      <c r="Z52" s="3">
        <v>0.1</v>
      </c>
      <c r="AA52" s="3">
        <v>3200</v>
      </c>
      <c r="AB52" s="3">
        <v>0.1</v>
      </c>
      <c r="AC52" s="3">
        <v>0.97</v>
      </c>
      <c r="AD52" s="3">
        <v>730</v>
      </c>
      <c r="AE52" s="76">
        <f t="shared" si="0"/>
        <v>2.5999999999999999E-3</v>
      </c>
      <c r="AG52" s="42"/>
      <c r="AH52" s="42"/>
      <c r="AI52" s="42"/>
      <c r="AJ52" s="42"/>
      <c r="AK52" s="42"/>
      <c r="AL52" s="42"/>
      <c r="AM52"/>
      <c r="AN52"/>
      <c r="AO52"/>
      <c r="AP52"/>
      <c r="AQ52"/>
      <c r="AR52"/>
      <c r="AS52"/>
      <c r="AT52"/>
      <c r="AU52"/>
      <c r="AV52"/>
      <c r="AW52"/>
    </row>
    <row r="53" spans="1:49" s="9" customFormat="1" x14ac:dyDescent="0.2">
      <c r="A53"/>
      <c r="B53" s="3"/>
      <c r="C53"/>
      <c r="D53" s="3" t="s">
        <v>160</v>
      </c>
      <c r="E53" s="84">
        <v>16.350935040000003</v>
      </c>
      <c r="F53" s="7">
        <v>42267.579861111109</v>
      </c>
      <c r="G53" s="3">
        <v>280</v>
      </c>
      <c r="H53" s="3">
        <v>0.4</v>
      </c>
      <c r="I53" s="3"/>
      <c r="J53" s="3">
        <v>24</v>
      </c>
      <c r="K53" s="3">
        <v>0.17</v>
      </c>
      <c r="L53" s="3">
        <v>2.2000000000000002</v>
      </c>
      <c r="M53" s="3">
        <v>86000</v>
      </c>
      <c r="N53" s="3">
        <v>1</v>
      </c>
      <c r="O53" s="3">
        <v>8</v>
      </c>
      <c r="P53" s="3">
        <v>23</v>
      </c>
      <c r="Q53" s="3">
        <v>2000</v>
      </c>
      <c r="R53" s="3">
        <v>4.5</v>
      </c>
      <c r="S53" s="3">
        <v>5900</v>
      </c>
      <c r="T53" s="3">
        <v>1600</v>
      </c>
      <c r="U53" s="3">
        <v>0.08</v>
      </c>
      <c r="V53" s="3">
        <v>0.5</v>
      </c>
      <c r="W53" s="3">
        <v>5.6</v>
      </c>
      <c r="X53" s="3">
        <v>1200</v>
      </c>
      <c r="Y53" s="3">
        <v>0.57999999999999996</v>
      </c>
      <c r="Z53" s="3">
        <v>0.1</v>
      </c>
      <c r="AA53" s="3">
        <v>3300</v>
      </c>
      <c r="AB53" s="3">
        <v>0.1</v>
      </c>
      <c r="AC53" s="3">
        <v>0.3</v>
      </c>
      <c r="AD53" s="3">
        <v>660</v>
      </c>
      <c r="AE53" s="76">
        <f t="shared" si="0"/>
        <v>1.607142857142857E-2</v>
      </c>
      <c r="AG53" s="42"/>
      <c r="AH53" s="42"/>
      <c r="AI53" s="42"/>
      <c r="AJ53" s="42"/>
      <c r="AK53" s="42"/>
      <c r="AL53" s="42"/>
      <c r="AM53"/>
      <c r="AN53"/>
      <c r="AO53"/>
      <c r="AP53"/>
      <c r="AQ53"/>
      <c r="AR53"/>
      <c r="AS53"/>
      <c r="AT53"/>
      <c r="AU53"/>
      <c r="AV53"/>
      <c r="AW53"/>
    </row>
    <row r="54" spans="1:49" x14ac:dyDescent="0.2">
      <c r="D54" s="3" t="s">
        <v>161</v>
      </c>
      <c r="E54" s="84">
        <v>16.350935040000003</v>
      </c>
      <c r="F54" s="29">
        <v>42268.555555555555</v>
      </c>
      <c r="G54" s="3">
        <v>1000</v>
      </c>
      <c r="H54" s="3">
        <v>0.4</v>
      </c>
      <c r="I54" s="3"/>
      <c r="J54" s="3">
        <v>28</v>
      </c>
      <c r="K54" s="3">
        <v>0.4</v>
      </c>
      <c r="L54" s="3">
        <v>2</v>
      </c>
      <c r="M54" s="3">
        <v>99000</v>
      </c>
      <c r="N54" s="3">
        <v>1</v>
      </c>
      <c r="O54" s="3">
        <v>11</v>
      </c>
      <c r="P54" s="3">
        <v>46</v>
      </c>
      <c r="Q54" s="3">
        <v>4600</v>
      </c>
      <c r="R54" s="3">
        <v>16</v>
      </c>
      <c r="S54" s="3">
        <v>7100</v>
      </c>
      <c r="T54" s="3">
        <v>1900</v>
      </c>
      <c r="U54" s="3">
        <v>0.08</v>
      </c>
      <c r="V54" s="3">
        <v>0.45</v>
      </c>
      <c r="W54" s="30">
        <v>7.8</v>
      </c>
      <c r="X54" s="3">
        <v>1700</v>
      </c>
      <c r="Y54" s="3">
        <v>1.1000000000000001</v>
      </c>
      <c r="Z54" s="3">
        <v>0.1</v>
      </c>
      <c r="AA54" s="3">
        <v>4600</v>
      </c>
      <c r="AB54" s="3">
        <v>0.1</v>
      </c>
      <c r="AC54" s="3">
        <v>0.3</v>
      </c>
      <c r="AD54" s="3">
        <v>570</v>
      </c>
      <c r="AE54" s="76">
        <f t="shared" si="0"/>
        <v>1.6E-2</v>
      </c>
      <c r="AG54" s="42"/>
      <c r="AH54" s="42"/>
      <c r="AI54" s="42"/>
      <c r="AJ54" s="42"/>
      <c r="AK54" s="42"/>
      <c r="AL54" s="42"/>
    </row>
    <row r="55" spans="1:49" ht="13.5" x14ac:dyDescent="0.2">
      <c r="B55" s="3"/>
      <c r="D55" s="3" t="s">
        <v>162</v>
      </c>
      <c r="E55" s="84">
        <v>16.350935040000003</v>
      </c>
      <c r="F55" s="16">
        <v>42271.590277777781</v>
      </c>
      <c r="G55" s="15">
        <v>190</v>
      </c>
      <c r="H55" s="3">
        <v>0.4</v>
      </c>
      <c r="I55" s="3"/>
      <c r="J55" s="3">
        <v>25</v>
      </c>
      <c r="K55" s="3">
        <v>0.17</v>
      </c>
      <c r="L55" s="15">
        <v>2.2999999999999998</v>
      </c>
      <c r="M55" s="3">
        <v>84000</v>
      </c>
      <c r="N55" s="3">
        <v>1</v>
      </c>
      <c r="O55" s="3">
        <v>7.9</v>
      </c>
      <c r="P55" s="15">
        <v>25</v>
      </c>
      <c r="Q55" s="15">
        <v>1600</v>
      </c>
      <c r="R55" s="15">
        <v>0.41</v>
      </c>
      <c r="S55" s="3">
        <v>5900</v>
      </c>
      <c r="T55" s="15">
        <v>1600</v>
      </c>
      <c r="U55" s="3">
        <v>0.08</v>
      </c>
      <c r="V55" s="3">
        <v>0.53</v>
      </c>
      <c r="W55" s="31">
        <v>6.3</v>
      </c>
      <c r="X55" s="3">
        <v>970</v>
      </c>
      <c r="Y55" s="3">
        <v>0.57999999999999996</v>
      </c>
      <c r="Z55" s="3">
        <v>0.1</v>
      </c>
      <c r="AA55" s="3">
        <v>3400</v>
      </c>
      <c r="AB55" s="3">
        <v>0.1</v>
      </c>
      <c r="AC55" s="3">
        <v>0.3</v>
      </c>
      <c r="AD55" s="15">
        <v>750</v>
      </c>
      <c r="AE55" s="76">
        <f t="shared" si="0"/>
        <v>2.1578947368421052E-3</v>
      </c>
      <c r="AG55" s="42"/>
      <c r="AH55" s="42"/>
      <c r="AI55" s="42"/>
      <c r="AJ55" s="42"/>
      <c r="AK55" s="42"/>
      <c r="AL55" s="42"/>
    </row>
    <row r="56" spans="1:49" ht="13.5" x14ac:dyDescent="0.2">
      <c r="B56" s="3"/>
      <c r="D56" s="3" t="s">
        <v>163</v>
      </c>
      <c r="E56" s="84">
        <v>16.350935040000003</v>
      </c>
      <c r="F56" s="16">
        <v>42275.586805555555</v>
      </c>
      <c r="G56" s="15">
        <v>1100</v>
      </c>
      <c r="H56" s="3">
        <v>0.4</v>
      </c>
      <c r="I56" s="3"/>
      <c r="J56" s="3">
        <v>27</v>
      </c>
      <c r="K56" s="3">
        <v>0.28000000000000003</v>
      </c>
      <c r="L56" s="15">
        <v>2.6</v>
      </c>
      <c r="M56" s="3">
        <v>88000</v>
      </c>
      <c r="N56" s="3">
        <v>1</v>
      </c>
      <c r="O56" s="3">
        <v>8.1</v>
      </c>
      <c r="P56" s="15">
        <v>42</v>
      </c>
      <c r="Q56" s="15">
        <v>2600</v>
      </c>
      <c r="R56" s="15">
        <v>2.6</v>
      </c>
      <c r="S56" s="3">
        <v>6000</v>
      </c>
      <c r="T56" s="15">
        <v>1800</v>
      </c>
      <c r="U56" s="3">
        <v>0.08</v>
      </c>
      <c r="V56" s="3">
        <v>0.7</v>
      </c>
      <c r="W56" s="31">
        <v>6.9</v>
      </c>
      <c r="X56" s="3">
        <v>1000</v>
      </c>
      <c r="Y56" s="3">
        <v>0.57999999999999996</v>
      </c>
      <c r="Z56" s="3">
        <v>0.1</v>
      </c>
      <c r="AA56" s="3">
        <v>3400</v>
      </c>
      <c r="AB56" s="3">
        <v>0.1</v>
      </c>
      <c r="AC56" s="3">
        <v>0.51</v>
      </c>
      <c r="AD56" s="15">
        <v>820</v>
      </c>
      <c r="AE56" s="76">
        <f t="shared" si="0"/>
        <v>2.3636363636363638E-3</v>
      </c>
      <c r="AG56" s="42"/>
      <c r="AH56" s="42"/>
      <c r="AI56" s="42"/>
      <c r="AJ56" s="42"/>
      <c r="AK56" s="42"/>
      <c r="AL56" s="42"/>
    </row>
    <row r="57" spans="1:49" x14ac:dyDescent="0.2">
      <c r="B57" s="3"/>
      <c r="D57" s="3" t="s">
        <v>165</v>
      </c>
      <c r="E57" s="84">
        <v>16.350935040000003</v>
      </c>
      <c r="F57" s="16">
        <v>42278.590277777781</v>
      </c>
      <c r="G57" s="15">
        <v>890</v>
      </c>
      <c r="H57" s="3">
        <v>0.4</v>
      </c>
      <c r="I57" s="3"/>
      <c r="J57" s="3">
        <v>24</v>
      </c>
      <c r="K57" s="3">
        <v>0.28000000000000003</v>
      </c>
      <c r="L57" s="15">
        <v>2.2999999999999998</v>
      </c>
      <c r="M57" s="3">
        <v>88000</v>
      </c>
      <c r="N57" s="3">
        <v>1</v>
      </c>
      <c r="O57" s="3">
        <v>8.9</v>
      </c>
      <c r="P57" s="15">
        <v>32</v>
      </c>
      <c r="Q57" s="15">
        <v>2200</v>
      </c>
      <c r="R57" s="15">
        <v>1.7</v>
      </c>
      <c r="S57" s="3">
        <v>6100</v>
      </c>
      <c r="T57" s="15">
        <v>1900</v>
      </c>
      <c r="U57" s="3">
        <v>0.08</v>
      </c>
      <c r="V57" s="3">
        <v>0.63</v>
      </c>
      <c r="W57" s="30">
        <v>5.3</v>
      </c>
      <c r="X57" s="3">
        <v>1200</v>
      </c>
      <c r="Y57" s="3">
        <v>0.57999999999999996</v>
      </c>
      <c r="Z57" s="3">
        <v>0.1</v>
      </c>
      <c r="AA57" s="3">
        <v>3500</v>
      </c>
      <c r="AB57" s="3">
        <v>0.1</v>
      </c>
      <c r="AC57" s="3">
        <v>0.37</v>
      </c>
      <c r="AD57" s="15">
        <v>780</v>
      </c>
      <c r="AE57" s="76">
        <f t="shared" si="0"/>
        <v>1.9101123595505617E-3</v>
      </c>
      <c r="AG57" s="42"/>
      <c r="AH57" s="42"/>
      <c r="AI57" s="42"/>
      <c r="AJ57" s="42"/>
      <c r="AK57" s="42"/>
      <c r="AL57" s="42"/>
    </row>
    <row r="58" spans="1:49" x14ac:dyDescent="0.2">
      <c r="B58" s="3"/>
      <c r="D58" s="3" t="s">
        <v>164</v>
      </c>
      <c r="E58" s="84">
        <v>16.350935040000003</v>
      </c>
      <c r="F58" s="16">
        <v>42278.590277777781</v>
      </c>
      <c r="G58" s="15">
        <v>920</v>
      </c>
      <c r="H58" s="3">
        <v>0.4</v>
      </c>
      <c r="I58" s="3"/>
      <c r="J58" s="3">
        <v>23</v>
      </c>
      <c r="K58" s="3">
        <v>0.3</v>
      </c>
      <c r="L58" s="15">
        <v>2.1</v>
      </c>
      <c r="M58" s="3">
        <v>89000</v>
      </c>
      <c r="N58" s="3">
        <v>1</v>
      </c>
      <c r="O58" s="3">
        <v>8.5</v>
      </c>
      <c r="P58" s="15">
        <v>31</v>
      </c>
      <c r="Q58" s="15">
        <v>2300</v>
      </c>
      <c r="R58" s="15">
        <v>1.8</v>
      </c>
      <c r="S58" s="3">
        <v>6200</v>
      </c>
      <c r="T58" s="15">
        <v>1800</v>
      </c>
      <c r="U58" s="3">
        <v>0.08</v>
      </c>
      <c r="V58" s="3">
        <v>0.62</v>
      </c>
      <c r="W58" s="3">
        <v>5.3</v>
      </c>
      <c r="X58" s="3">
        <v>1200</v>
      </c>
      <c r="Y58" s="3">
        <v>0.57999999999999996</v>
      </c>
      <c r="Z58" s="3">
        <v>0.1</v>
      </c>
      <c r="AA58" s="3">
        <v>3600</v>
      </c>
      <c r="AB58" s="3">
        <v>0.1</v>
      </c>
      <c r="AC58" s="3">
        <v>0.35</v>
      </c>
      <c r="AD58" s="15">
        <v>730</v>
      </c>
      <c r="AE58" s="76">
        <f t="shared" si="0"/>
        <v>1.9565217391304349E-3</v>
      </c>
      <c r="AG58" s="42"/>
      <c r="AH58" s="42"/>
      <c r="AI58" s="42"/>
      <c r="AJ58" s="42"/>
      <c r="AK58" s="42"/>
      <c r="AL58" s="42"/>
    </row>
    <row r="59" spans="1:49" x14ac:dyDescent="0.2">
      <c r="B59" s="3"/>
      <c r="D59" s="3" t="s">
        <v>166</v>
      </c>
      <c r="E59" s="84">
        <v>15.884225279999999</v>
      </c>
      <c r="F59" s="16">
        <v>42286.447916666664</v>
      </c>
      <c r="G59" s="15">
        <v>97</v>
      </c>
      <c r="H59" s="3"/>
      <c r="I59" s="3"/>
      <c r="J59" s="3"/>
      <c r="K59" s="3"/>
      <c r="L59" s="15">
        <v>2.17</v>
      </c>
      <c r="M59" s="3">
        <v>8524</v>
      </c>
      <c r="P59" s="15">
        <v>17.600000000000001</v>
      </c>
      <c r="Q59" s="15">
        <v>1547</v>
      </c>
      <c r="R59" s="71"/>
      <c r="S59" s="3">
        <v>796</v>
      </c>
      <c r="T59" s="15">
        <v>1904</v>
      </c>
      <c r="U59" s="3">
        <v>0</v>
      </c>
      <c r="V59" s="3">
        <v>0</v>
      </c>
      <c r="W59" s="3">
        <v>0</v>
      </c>
      <c r="X59" s="3">
        <v>787</v>
      </c>
      <c r="Y59" s="3">
        <v>0</v>
      </c>
      <c r="Z59" s="3">
        <v>0</v>
      </c>
      <c r="AA59" s="3">
        <v>2483</v>
      </c>
      <c r="AB59" s="3">
        <v>0</v>
      </c>
      <c r="AC59" s="3">
        <v>0</v>
      </c>
      <c r="AD59" s="15">
        <v>761.6</v>
      </c>
      <c r="AE59" s="76">
        <f t="shared" si="0"/>
        <v>0</v>
      </c>
      <c r="AG59" s="42"/>
      <c r="AH59" s="42"/>
      <c r="AI59" s="42"/>
      <c r="AJ59" s="42"/>
      <c r="AK59" s="42"/>
      <c r="AL59" s="42"/>
    </row>
    <row r="60" spans="1:49" x14ac:dyDescent="0.2">
      <c r="B60" s="3"/>
      <c r="D60" s="3" t="s">
        <v>167</v>
      </c>
      <c r="E60" s="84">
        <v>16.399215359999999</v>
      </c>
      <c r="F60" s="16">
        <v>42286.458333333336</v>
      </c>
      <c r="G60" s="15">
        <v>84</v>
      </c>
      <c r="H60" s="3"/>
      <c r="I60" s="3"/>
      <c r="J60" s="3"/>
      <c r="K60" s="3"/>
      <c r="L60" s="15">
        <v>2.2000000000000002</v>
      </c>
      <c r="M60" s="3">
        <v>9773</v>
      </c>
      <c r="P60" s="15">
        <v>13.6</v>
      </c>
      <c r="Q60" s="15">
        <v>1374</v>
      </c>
      <c r="R60" s="15">
        <v>3.4</v>
      </c>
      <c r="S60" s="3">
        <v>873</v>
      </c>
      <c r="T60" s="15">
        <v>1648</v>
      </c>
      <c r="U60" s="3">
        <v>0</v>
      </c>
      <c r="V60" s="3">
        <v>0</v>
      </c>
      <c r="W60" s="3">
        <v>0</v>
      </c>
      <c r="X60" s="3">
        <v>736</v>
      </c>
      <c r="Y60" s="3">
        <v>0</v>
      </c>
      <c r="Z60" s="3">
        <v>0</v>
      </c>
      <c r="AA60" s="3">
        <v>2368</v>
      </c>
      <c r="AB60" s="3">
        <v>0</v>
      </c>
      <c r="AC60" s="3">
        <v>0</v>
      </c>
      <c r="AD60" s="15">
        <v>761.7</v>
      </c>
      <c r="AE60" s="76">
        <f t="shared" si="0"/>
        <v>4.0476190476190478E-2</v>
      </c>
      <c r="AG60" s="42"/>
      <c r="AH60" s="42"/>
      <c r="AI60" s="42"/>
      <c r="AJ60" s="42"/>
      <c r="AK60" s="42"/>
      <c r="AL60" s="42"/>
    </row>
    <row r="61" spans="1:49" x14ac:dyDescent="0.2">
      <c r="B61" s="3"/>
      <c r="D61" s="3" t="s">
        <v>168</v>
      </c>
      <c r="E61" s="84">
        <v>15.56235648</v>
      </c>
      <c r="F61" s="16">
        <v>42290.447916666664</v>
      </c>
      <c r="G61" s="15">
        <v>84</v>
      </c>
      <c r="H61" s="3"/>
      <c r="I61" s="3"/>
      <c r="J61" s="3"/>
      <c r="K61" s="3"/>
      <c r="L61" s="15">
        <v>2</v>
      </c>
      <c r="M61" s="3">
        <v>68000</v>
      </c>
      <c r="N61" s="3">
        <v>0.44</v>
      </c>
      <c r="O61" s="3"/>
      <c r="P61" s="15">
        <v>17</v>
      </c>
      <c r="Q61" s="15">
        <v>1400</v>
      </c>
      <c r="R61" s="15">
        <v>0.13</v>
      </c>
      <c r="S61" s="3">
        <v>5200</v>
      </c>
      <c r="T61" s="15">
        <v>1500</v>
      </c>
      <c r="U61" s="3">
        <v>0</v>
      </c>
      <c r="V61" s="3">
        <v>1.3</v>
      </c>
      <c r="W61" s="3">
        <v>3.2</v>
      </c>
      <c r="X61" s="3">
        <v>810</v>
      </c>
      <c r="Y61" s="3">
        <v>0.24</v>
      </c>
      <c r="Z61" s="3">
        <v>7.9000000000000001E-2</v>
      </c>
      <c r="AA61" s="3">
        <v>3000</v>
      </c>
      <c r="AB61" s="3">
        <v>0</v>
      </c>
      <c r="AC61" s="3">
        <v>0</v>
      </c>
      <c r="AD61" s="15">
        <v>740</v>
      </c>
      <c r="AE61" s="76">
        <f t="shared" si="0"/>
        <v>1.5476190476190477E-3</v>
      </c>
      <c r="AG61" s="42"/>
      <c r="AH61" s="42"/>
      <c r="AI61" s="42"/>
      <c r="AJ61" s="42"/>
      <c r="AK61" s="42"/>
      <c r="AL61" s="42"/>
    </row>
    <row r="62" spans="1:49" x14ac:dyDescent="0.2">
      <c r="B62" s="3"/>
      <c r="D62" s="3" t="s">
        <v>169</v>
      </c>
      <c r="E62" s="84">
        <v>16.350935040000003</v>
      </c>
      <c r="F62" s="16">
        <v>42303.575694444444</v>
      </c>
      <c r="G62" s="15">
        <v>71</v>
      </c>
      <c r="H62" s="3">
        <v>0.4</v>
      </c>
      <c r="I62" s="3"/>
      <c r="J62" s="3">
        <v>24</v>
      </c>
      <c r="K62" s="3">
        <v>0.15</v>
      </c>
      <c r="L62" s="15">
        <v>1.5</v>
      </c>
      <c r="M62" s="3">
        <v>77000</v>
      </c>
      <c r="N62" s="3">
        <v>1</v>
      </c>
      <c r="O62" s="3">
        <v>6.6</v>
      </c>
      <c r="P62" s="15">
        <v>6.4</v>
      </c>
      <c r="Q62" s="15">
        <v>1300</v>
      </c>
      <c r="R62" s="15">
        <v>7.5999999999999998E-2</v>
      </c>
      <c r="S62" s="3">
        <v>5300</v>
      </c>
      <c r="T62" s="15">
        <v>1300</v>
      </c>
      <c r="U62" s="3">
        <v>0.08</v>
      </c>
      <c r="V62" s="3">
        <v>0.63</v>
      </c>
      <c r="W62" s="3">
        <v>4.5</v>
      </c>
      <c r="X62" s="3">
        <v>930</v>
      </c>
      <c r="Y62" s="3">
        <v>0.57999999999999996</v>
      </c>
      <c r="Z62" s="3">
        <v>0.1</v>
      </c>
      <c r="AA62" s="3">
        <v>3300</v>
      </c>
      <c r="AB62" s="3">
        <v>0.1</v>
      </c>
      <c r="AC62" s="3">
        <v>0.3</v>
      </c>
      <c r="AD62" s="15">
        <v>470</v>
      </c>
      <c r="AE62" s="76">
        <f t="shared" si="0"/>
        <v>1.0704225352112676E-3</v>
      </c>
      <c r="AG62" s="42"/>
      <c r="AH62" s="42"/>
      <c r="AI62" s="42"/>
      <c r="AJ62" s="42"/>
      <c r="AK62" s="42"/>
      <c r="AL62" s="42"/>
    </row>
    <row r="63" spans="1:49" x14ac:dyDescent="0.2">
      <c r="B63" s="3"/>
      <c r="D63" s="3" t="s">
        <v>170</v>
      </c>
      <c r="E63" s="84">
        <v>15.56235648</v>
      </c>
      <c r="F63" s="16">
        <v>42339.447916666664</v>
      </c>
      <c r="G63" s="15">
        <v>260</v>
      </c>
      <c r="H63" s="3">
        <v>0</v>
      </c>
      <c r="I63" s="3"/>
      <c r="J63" s="3">
        <v>0</v>
      </c>
      <c r="K63" s="3">
        <v>0</v>
      </c>
      <c r="L63" s="15">
        <v>2.2000000000000002</v>
      </c>
      <c r="M63" s="3">
        <v>100000</v>
      </c>
      <c r="N63" s="3">
        <v>0.88</v>
      </c>
      <c r="O63" s="3">
        <v>0</v>
      </c>
      <c r="P63" s="15">
        <v>19</v>
      </c>
      <c r="Q63" s="15">
        <v>3600</v>
      </c>
      <c r="R63" s="15">
        <v>0.13</v>
      </c>
      <c r="S63" s="3">
        <v>6700</v>
      </c>
      <c r="T63" s="15">
        <v>2300</v>
      </c>
      <c r="U63" s="3">
        <v>0</v>
      </c>
      <c r="V63" s="3">
        <v>1.3</v>
      </c>
      <c r="W63" s="3">
        <v>4</v>
      </c>
      <c r="X63" s="3">
        <v>1100</v>
      </c>
      <c r="Y63" s="3">
        <v>0.27</v>
      </c>
      <c r="Z63" s="3">
        <v>7.9000000000000001E-2</v>
      </c>
      <c r="AA63" s="3">
        <v>3900</v>
      </c>
      <c r="AB63" s="3">
        <v>0</v>
      </c>
      <c r="AC63" s="3">
        <v>0</v>
      </c>
      <c r="AD63" s="15">
        <v>940</v>
      </c>
      <c r="AE63" s="76">
        <f t="shared" si="0"/>
        <v>5.0000000000000001E-4</v>
      </c>
    </row>
    <row r="64" spans="1:49" x14ac:dyDescent="0.2">
      <c r="B64" s="3"/>
      <c r="D64" s="54" t="s">
        <v>171</v>
      </c>
      <c r="E64" s="84">
        <v>15.56235648</v>
      </c>
      <c r="F64" s="7">
        <v>42423.40625</v>
      </c>
      <c r="G64" s="3">
        <v>840</v>
      </c>
      <c r="H64" s="3">
        <v>0</v>
      </c>
      <c r="I64" s="3"/>
      <c r="J64" s="3">
        <v>0</v>
      </c>
      <c r="K64" s="3">
        <v>0</v>
      </c>
      <c r="L64" s="3">
        <v>2</v>
      </c>
      <c r="M64" s="3">
        <v>93000</v>
      </c>
      <c r="N64" s="3">
        <v>0.97</v>
      </c>
      <c r="O64" s="3">
        <v>0</v>
      </c>
      <c r="P64" s="3">
        <v>9.9</v>
      </c>
      <c r="Q64" s="3">
        <v>1800</v>
      </c>
      <c r="R64" s="3">
        <v>0.21</v>
      </c>
      <c r="S64" s="3">
        <v>6100</v>
      </c>
      <c r="T64" s="3">
        <v>2200</v>
      </c>
      <c r="U64" s="3">
        <v>0</v>
      </c>
      <c r="V64" s="3">
        <v>1.9</v>
      </c>
      <c r="W64" s="3">
        <v>6</v>
      </c>
      <c r="X64" s="3">
        <v>1000</v>
      </c>
      <c r="Y64" s="3">
        <v>0.28999999999999998</v>
      </c>
      <c r="Z64" s="3">
        <v>0.15</v>
      </c>
      <c r="AA64" s="3">
        <v>3600</v>
      </c>
      <c r="AB64" s="3">
        <v>0</v>
      </c>
      <c r="AC64" s="3">
        <v>0</v>
      </c>
      <c r="AD64" s="3">
        <v>790</v>
      </c>
      <c r="AE64" s="76">
        <f t="shared" si="0"/>
        <v>2.5000000000000001E-4</v>
      </c>
    </row>
    <row r="65" spans="2:31" x14ac:dyDescent="0.2">
      <c r="B65" s="3"/>
      <c r="D65" s="54" t="s">
        <v>172</v>
      </c>
      <c r="E65" s="84">
        <v>16.350935040000003</v>
      </c>
      <c r="F65" s="7">
        <v>42451.552083333336</v>
      </c>
      <c r="G65" s="19">
        <v>320</v>
      </c>
      <c r="H65" s="3">
        <v>0.4</v>
      </c>
      <c r="I65" s="3"/>
      <c r="J65" s="3">
        <v>21</v>
      </c>
      <c r="K65" s="3">
        <v>0.19</v>
      </c>
      <c r="L65" s="3">
        <v>2.1</v>
      </c>
      <c r="M65" s="3">
        <v>85000</v>
      </c>
      <c r="N65" s="3">
        <v>1</v>
      </c>
      <c r="O65" s="3">
        <v>7.9</v>
      </c>
      <c r="P65" s="3">
        <v>13</v>
      </c>
      <c r="Q65" s="3">
        <v>2200</v>
      </c>
      <c r="R65" s="3">
        <v>0.54</v>
      </c>
      <c r="S65" s="3">
        <v>5600</v>
      </c>
      <c r="T65" s="3">
        <v>1700</v>
      </c>
      <c r="U65" s="3">
        <v>0.08</v>
      </c>
      <c r="V65" s="3">
        <v>0.45</v>
      </c>
      <c r="W65" s="3">
        <v>6.4</v>
      </c>
      <c r="X65" s="3">
        <v>980</v>
      </c>
      <c r="Y65" s="3">
        <v>0.57999999999999996</v>
      </c>
      <c r="Z65" s="3">
        <v>0.1</v>
      </c>
      <c r="AA65" s="3">
        <v>3600</v>
      </c>
      <c r="AB65" s="3">
        <v>0.1</v>
      </c>
      <c r="AC65" s="3">
        <v>0.3</v>
      </c>
      <c r="AD65" s="3">
        <v>650</v>
      </c>
      <c r="AE65" s="76">
        <f t="shared" si="0"/>
        <v>1.6875000000000002E-3</v>
      </c>
    </row>
    <row r="66" spans="2:31" x14ac:dyDescent="0.2">
      <c r="B66" s="3"/>
      <c r="D66" s="54" t="s">
        <v>173</v>
      </c>
      <c r="E66" s="84">
        <v>15.56235648</v>
      </c>
      <c r="F66" s="7">
        <v>42465.479166666664</v>
      </c>
      <c r="G66" s="3">
        <v>130</v>
      </c>
      <c r="L66" s="3">
        <v>1.8</v>
      </c>
      <c r="M66" s="3">
        <v>69000</v>
      </c>
      <c r="N66" s="3">
        <v>1.6</v>
      </c>
      <c r="O66" s="3">
        <v>0</v>
      </c>
      <c r="P66" s="3">
        <v>6</v>
      </c>
      <c r="Q66" s="3">
        <v>2200</v>
      </c>
      <c r="R66" s="3">
        <v>7.9000000000000001E-2</v>
      </c>
      <c r="S66" s="3">
        <v>5000</v>
      </c>
      <c r="T66" s="3">
        <v>1700</v>
      </c>
      <c r="V66" s="3">
        <v>1.7</v>
      </c>
      <c r="W66" s="3">
        <v>3.5</v>
      </c>
      <c r="X66" s="3">
        <v>940</v>
      </c>
      <c r="Y66" s="3">
        <v>0.25</v>
      </c>
      <c r="Z66" s="3">
        <v>0.19</v>
      </c>
      <c r="AA66" s="3">
        <v>3400</v>
      </c>
      <c r="AB66" s="3">
        <v>0</v>
      </c>
      <c r="AC66" s="3">
        <v>0</v>
      </c>
      <c r="AD66" s="3">
        <v>640</v>
      </c>
      <c r="AE66" s="76">
        <f t="shared" si="0"/>
        <v>6.0769230769230768E-4</v>
      </c>
    </row>
    <row r="67" spans="2:31" x14ac:dyDescent="0.2">
      <c r="B67" s="3"/>
      <c r="D67" s="54" t="s">
        <v>174</v>
      </c>
      <c r="E67" s="84">
        <v>15.56235648</v>
      </c>
      <c r="F67" s="7">
        <v>42479.427083333336</v>
      </c>
      <c r="G67" s="3">
        <v>27</v>
      </c>
      <c r="L67" s="3">
        <v>1.5</v>
      </c>
      <c r="M67" s="3">
        <v>62000</v>
      </c>
      <c r="N67" s="3">
        <v>1.3</v>
      </c>
      <c r="O67" s="3">
        <v>0</v>
      </c>
      <c r="P67" s="3">
        <v>3.3</v>
      </c>
      <c r="Q67" s="3">
        <v>2500</v>
      </c>
      <c r="R67" s="3">
        <v>4.3999999999999997E-2</v>
      </c>
      <c r="S67" s="3">
        <v>4500</v>
      </c>
      <c r="T67" s="3">
        <v>1400</v>
      </c>
      <c r="V67" s="3">
        <v>1.7</v>
      </c>
      <c r="W67" s="3">
        <v>2.8</v>
      </c>
      <c r="X67" s="3">
        <v>830</v>
      </c>
      <c r="Y67" s="3">
        <v>0.25</v>
      </c>
      <c r="Z67" s="3">
        <v>0.19</v>
      </c>
      <c r="AA67" s="3">
        <v>2900</v>
      </c>
      <c r="AB67" s="3">
        <v>0</v>
      </c>
      <c r="AC67" s="3">
        <v>0</v>
      </c>
      <c r="AD67" s="3">
        <v>540</v>
      </c>
      <c r="AE67" s="76">
        <f t="shared" si="0"/>
        <v>1.6296296296296295E-3</v>
      </c>
    </row>
    <row r="68" spans="2:31" x14ac:dyDescent="0.2">
      <c r="B68" s="3"/>
      <c r="D68" s="54" t="s">
        <v>175</v>
      </c>
      <c r="E68" s="84">
        <v>15.56235648</v>
      </c>
      <c r="F68" s="7">
        <v>42493.732638888891</v>
      </c>
      <c r="G68" s="3">
        <v>320</v>
      </c>
      <c r="L68" s="3">
        <v>1.5</v>
      </c>
      <c r="O68" s="3">
        <v>5.0999999999999996</v>
      </c>
      <c r="P68" s="3">
        <v>8.1999999999999993</v>
      </c>
      <c r="Q68" s="3">
        <v>1100</v>
      </c>
      <c r="R68" s="3">
        <v>1.2</v>
      </c>
      <c r="T68" s="3">
        <v>1100</v>
      </c>
      <c r="W68" s="3">
        <v>2.8</v>
      </c>
      <c r="X68" s="3">
        <v>0</v>
      </c>
      <c r="Y68" s="3">
        <v>0.25</v>
      </c>
      <c r="Z68" s="3">
        <v>0</v>
      </c>
      <c r="AA68" s="3">
        <v>0</v>
      </c>
      <c r="AB68" s="3">
        <v>0</v>
      </c>
      <c r="AC68" s="3">
        <v>0</v>
      </c>
      <c r="AD68" s="3">
        <v>470</v>
      </c>
      <c r="AE68" s="76">
        <f t="shared" si="0"/>
        <v>3.7499999999999999E-3</v>
      </c>
    </row>
    <row r="69" spans="2:31" x14ac:dyDescent="0.2">
      <c r="B69" s="3"/>
      <c r="D69" s="54" t="s">
        <v>176</v>
      </c>
      <c r="E69" s="84">
        <v>15.56235648</v>
      </c>
      <c r="F69" s="7">
        <v>42501.527777777781</v>
      </c>
      <c r="G69" s="3">
        <v>240</v>
      </c>
      <c r="L69" s="3">
        <v>1.1000000000000001</v>
      </c>
      <c r="O69" s="3">
        <v>3.3</v>
      </c>
      <c r="P69" s="3">
        <v>10</v>
      </c>
      <c r="Q69" s="3">
        <v>1200</v>
      </c>
      <c r="R69" s="3">
        <v>1.5</v>
      </c>
      <c r="T69" s="3">
        <v>800</v>
      </c>
      <c r="W69" s="3">
        <v>2.4</v>
      </c>
      <c r="X69" s="3">
        <v>0</v>
      </c>
      <c r="Y69" s="3">
        <v>0.25</v>
      </c>
      <c r="Z69" s="3">
        <v>0</v>
      </c>
      <c r="AA69" s="3">
        <v>0</v>
      </c>
      <c r="AB69" s="3">
        <v>0</v>
      </c>
      <c r="AC69" s="3">
        <v>0</v>
      </c>
      <c r="AD69" s="3">
        <v>410</v>
      </c>
      <c r="AE69" s="76">
        <f t="shared" si="0"/>
        <v>6.2500000000000003E-3</v>
      </c>
    </row>
    <row r="70" spans="2:31" x14ac:dyDescent="0.2">
      <c r="B70" s="3"/>
      <c r="D70" s="54" t="s">
        <v>177</v>
      </c>
      <c r="E70" s="84">
        <v>15.56235648</v>
      </c>
      <c r="F70" s="7">
        <v>42509.475694444445</v>
      </c>
      <c r="G70" s="3">
        <v>470</v>
      </c>
      <c r="L70" s="3">
        <v>1.2</v>
      </c>
      <c r="O70" s="3">
        <v>2.8</v>
      </c>
      <c r="P70" s="3">
        <v>9.6</v>
      </c>
      <c r="Q70" s="3">
        <v>1200</v>
      </c>
      <c r="R70" s="3">
        <v>1.2</v>
      </c>
      <c r="T70" s="3">
        <v>710</v>
      </c>
      <c r="W70" s="3">
        <v>1.3</v>
      </c>
      <c r="X70" s="3">
        <v>0</v>
      </c>
      <c r="Y70" s="3">
        <v>0.25</v>
      </c>
      <c r="Z70" s="3">
        <v>0</v>
      </c>
      <c r="AA70" s="3">
        <v>0</v>
      </c>
      <c r="AB70" s="3">
        <v>0</v>
      </c>
      <c r="AC70" s="3">
        <v>0</v>
      </c>
      <c r="AD70" s="3">
        <v>390</v>
      </c>
      <c r="AE70" s="76">
        <f t="shared" si="0"/>
        <v>2.553191489361702E-3</v>
      </c>
    </row>
    <row r="71" spans="2:31" x14ac:dyDescent="0.2">
      <c r="B71" s="3"/>
      <c r="D71" s="54" t="s">
        <v>178</v>
      </c>
      <c r="E71" s="84">
        <v>15.56235648</v>
      </c>
      <c r="F71" s="7">
        <v>42516.451388888891</v>
      </c>
      <c r="G71" s="3">
        <v>47</v>
      </c>
      <c r="L71" s="3">
        <v>0.9</v>
      </c>
      <c r="O71" s="3">
        <v>1.8</v>
      </c>
      <c r="P71" s="3">
        <v>6</v>
      </c>
      <c r="Q71" s="3">
        <v>670</v>
      </c>
      <c r="R71" s="3">
        <v>0.34</v>
      </c>
      <c r="T71" s="3">
        <v>460</v>
      </c>
      <c r="W71" s="3">
        <v>1.3</v>
      </c>
      <c r="X71" s="3">
        <v>0</v>
      </c>
      <c r="Y71" s="3">
        <v>0.25</v>
      </c>
      <c r="Z71" s="3">
        <v>0</v>
      </c>
      <c r="AA71" s="3">
        <v>0</v>
      </c>
      <c r="AB71" s="3">
        <v>0</v>
      </c>
      <c r="AC71" s="3">
        <v>0</v>
      </c>
      <c r="AD71" s="3">
        <v>300</v>
      </c>
      <c r="AE71" s="76">
        <f t="shared" si="0"/>
        <v>7.2340425531914896E-3</v>
      </c>
    </row>
    <row r="72" spans="2:31" x14ac:dyDescent="0.2">
      <c r="B72" s="3"/>
      <c r="D72" s="54" t="s">
        <v>179</v>
      </c>
      <c r="E72" s="84">
        <v>15.56235648</v>
      </c>
      <c r="F72" s="7">
        <v>42522.451388888891</v>
      </c>
      <c r="G72" s="3">
        <v>250</v>
      </c>
      <c r="L72" s="3">
        <v>0.72</v>
      </c>
      <c r="O72" s="3">
        <v>1.4</v>
      </c>
      <c r="P72" s="3">
        <v>8</v>
      </c>
      <c r="Q72" s="3">
        <v>810</v>
      </c>
      <c r="R72" s="3">
        <v>2.1</v>
      </c>
      <c r="T72" s="3">
        <v>400</v>
      </c>
      <c r="W72" s="3">
        <v>1.3</v>
      </c>
      <c r="X72" s="3">
        <v>0</v>
      </c>
      <c r="Y72" s="3">
        <v>0.25</v>
      </c>
      <c r="Z72" s="3">
        <v>0</v>
      </c>
      <c r="AA72" s="3">
        <v>0</v>
      </c>
      <c r="AB72" s="3">
        <v>0</v>
      </c>
      <c r="AC72" s="3">
        <v>0</v>
      </c>
      <c r="AD72" s="3">
        <v>230</v>
      </c>
      <c r="AE72" s="76">
        <f t="shared" si="0"/>
        <v>8.4000000000000012E-3</v>
      </c>
    </row>
    <row r="73" spans="2:31" x14ac:dyDescent="0.2">
      <c r="B73" s="3"/>
      <c r="D73" s="54" t="s">
        <v>180</v>
      </c>
      <c r="E73" s="84">
        <v>16.350935040000003</v>
      </c>
      <c r="F73" s="7">
        <v>42527.527777777781</v>
      </c>
      <c r="G73" s="3">
        <v>45</v>
      </c>
      <c r="H73" s="3">
        <v>0.4</v>
      </c>
      <c r="I73" s="3"/>
      <c r="J73" s="3">
        <v>15</v>
      </c>
      <c r="K73" s="3">
        <v>0.15</v>
      </c>
      <c r="L73" s="3">
        <v>0.74</v>
      </c>
      <c r="M73" s="3">
        <v>20000</v>
      </c>
      <c r="N73" s="3">
        <v>1</v>
      </c>
      <c r="O73" s="3">
        <v>1.1000000000000001</v>
      </c>
      <c r="P73" s="3">
        <v>3.6</v>
      </c>
      <c r="Q73" s="3">
        <v>160</v>
      </c>
      <c r="R73" s="3">
        <v>0.82</v>
      </c>
      <c r="S73" s="3">
        <v>1700</v>
      </c>
      <c r="T73" s="3">
        <v>260</v>
      </c>
      <c r="U73" s="3">
        <v>8.1999999999999998E-4</v>
      </c>
      <c r="V73" s="3">
        <v>0.45</v>
      </c>
      <c r="W73" s="3">
        <v>1</v>
      </c>
      <c r="X73" s="3">
        <v>530</v>
      </c>
      <c r="Y73" s="3">
        <v>0.57999999999999996</v>
      </c>
      <c r="Z73" s="3">
        <v>0.1</v>
      </c>
      <c r="AA73" s="3">
        <v>1100</v>
      </c>
      <c r="AB73" s="3">
        <v>0.1</v>
      </c>
      <c r="AC73" s="3">
        <v>0.3</v>
      </c>
      <c r="AD73" s="3">
        <v>180</v>
      </c>
      <c r="AE73" s="76">
        <f t="shared" si="0"/>
        <v>1.822222222222222E-2</v>
      </c>
    </row>
    <row r="74" spans="2:31" x14ac:dyDescent="0.2">
      <c r="B74" s="3"/>
      <c r="D74" s="54" t="s">
        <v>181</v>
      </c>
      <c r="E74" s="84">
        <v>15.56235648</v>
      </c>
      <c r="F74" s="7">
        <v>42528.458333333336</v>
      </c>
      <c r="G74" s="3">
        <v>70</v>
      </c>
      <c r="H74" s="3"/>
      <c r="I74" s="3"/>
      <c r="J74" s="3"/>
      <c r="K74" s="3"/>
      <c r="L74" s="3">
        <v>0.61</v>
      </c>
      <c r="M74" s="3">
        <v>21000</v>
      </c>
      <c r="N74" s="3">
        <v>1.3</v>
      </c>
      <c r="O74" s="3">
        <v>1</v>
      </c>
      <c r="P74" s="3">
        <v>5.6</v>
      </c>
      <c r="Q74" s="3">
        <v>230</v>
      </c>
      <c r="R74" s="3">
        <v>0.68</v>
      </c>
      <c r="S74" s="3">
        <v>1800</v>
      </c>
      <c r="T74" s="3">
        <v>290</v>
      </c>
      <c r="U74" s="3"/>
      <c r="V74" s="3">
        <v>1.7</v>
      </c>
      <c r="W74" s="3">
        <v>1.3</v>
      </c>
      <c r="X74" s="3">
        <v>460</v>
      </c>
      <c r="Y74" s="3">
        <v>0.25</v>
      </c>
      <c r="Z74" s="3">
        <v>0.19</v>
      </c>
      <c r="AA74" s="3">
        <v>1300</v>
      </c>
      <c r="AB74" s="3"/>
      <c r="AC74" s="3"/>
      <c r="AD74" s="3">
        <v>150</v>
      </c>
      <c r="AE74" s="76">
        <f t="shared" si="0"/>
        <v>9.7142857142857152E-3</v>
      </c>
    </row>
    <row r="75" spans="2:31" x14ac:dyDescent="0.2">
      <c r="B75" s="3"/>
      <c r="D75" s="54" t="s">
        <v>182</v>
      </c>
      <c r="E75" s="84">
        <v>15.56235648</v>
      </c>
      <c r="F75" s="6">
        <v>42536.472222222219</v>
      </c>
      <c r="G75" s="1">
        <v>90</v>
      </c>
      <c r="H75" s="1"/>
      <c r="I75" s="1"/>
      <c r="J75" s="1"/>
      <c r="K75" s="1"/>
      <c r="L75" s="1">
        <v>0.73</v>
      </c>
      <c r="M75" s="1"/>
      <c r="N75" s="1"/>
      <c r="O75" s="1">
        <v>1.2</v>
      </c>
      <c r="P75" s="1">
        <v>6.1</v>
      </c>
      <c r="Q75" s="1">
        <v>370</v>
      </c>
      <c r="R75" s="1">
        <v>1.1000000000000001</v>
      </c>
      <c r="S75" s="1"/>
      <c r="T75" s="1">
        <v>330</v>
      </c>
      <c r="U75" s="1"/>
      <c r="V75" s="1"/>
      <c r="W75" s="1">
        <v>1.3</v>
      </c>
      <c r="X75" s="1"/>
      <c r="Y75" s="1">
        <v>0.25</v>
      </c>
      <c r="Z75" s="1"/>
      <c r="AA75" s="1"/>
      <c r="AB75" s="1"/>
      <c r="AC75" s="1"/>
      <c r="AD75" s="1">
        <v>200</v>
      </c>
      <c r="AE75" s="76">
        <f t="shared" si="0"/>
        <v>1.2222222222222223E-2</v>
      </c>
    </row>
    <row r="76" spans="2:31" x14ac:dyDescent="0.2">
      <c r="B76" s="3"/>
      <c r="D76" s="54"/>
      <c r="E76" s="84">
        <v>15.56235648</v>
      </c>
      <c r="F76" s="61">
        <v>42544.625</v>
      </c>
      <c r="G76" s="62">
        <v>100</v>
      </c>
      <c r="H76" s="63"/>
      <c r="I76" s="59"/>
      <c r="J76" s="63"/>
      <c r="K76" s="63"/>
      <c r="L76" s="59">
        <v>0.78</v>
      </c>
      <c r="M76" s="63"/>
      <c r="N76" s="63"/>
      <c r="O76" s="64">
        <v>0.96</v>
      </c>
      <c r="P76" s="65">
        <v>5.3</v>
      </c>
      <c r="Q76" s="62">
        <v>380</v>
      </c>
      <c r="R76" s="59"/>
      <c r="S76" s="63"/>
      <c r="T76" s="62">
        <v>390</v>
      </c>
      <c r="U76" s="63"/>
      <c r="V76" s="63"/>
      <c r="W76" s="59">
        <v>0.76</v>
      </c>
      <c r="X76" s="63"/>
      <c r="Y76" s="59">
        <v>0.1</v>
      </c>
      <c r="Z76" s="63"/>
      <c r="AA76" s="63"/>
      <c r="AB76" s="63"/>
      <c r="AC76" s="63"/>
      <c r="AD76" s="62">
        <v>200</v>
      </c>
      <c r="AE76" s="76">
        <f t="shared" si="0"/>
        <v>0</v>
      </c>
    </row>
    <row r="77" spans="2:31" x14ac:dyDescent="0.2">
      <c r="B77" s="3"/>
      <c r="D77" s="54"/>
      <c r="E77" s="84">
        <v>15.56235648</v>
      </c>
      <c r="F77" s="61">
        <v>42551.447916666664</v>
      </c>
      <c r="G77" s="62">
        <v>34</v>
      </c>
      <c r="H77" s="63"/>
      <c r="I77" s="64">
        <v>0.12</v>
      </c>
      <c r="J77" s="63"/>
      <c r="K77" s="63"/>
      <c r="L77" s="64">
        <v>0.62</v>
      </c>
      <c r="M77" s="63"/>
      <c r="N77" s="63"/>
      <c r="O77" s="65">
        <v>1.6</v>
      </c>
      <c r="P77" s="65">
        <v>3.3</v>
      </c>
      <c r="Q77" s="62">
        <v>530</v>
      </c>
      <c r="R77" s="65">
        <v>0.6</v>
      </c>
      <c r="S77" s="63"/>
      <c r="T77" s="62">
        <v>490</v>
      </c>
      <c r="U77" s="63"/>
      <c r="V77" s="63"/>
      <c r="W77" s="59">
        <v>0.44</v>
      </c>
      <c r="X77" s="63"/>
      <c r="Y77" s="59">
        <v>0.1</v>
      </c>
      <c r="Z77" s="63"/>
      <c r="AA77" s="63"/>
      <c r="AB77" s="63"/>
      <c r="AC77" s="63"/>
      <c r="AD77" s="62">
        <v>240</v>
      </c>
      <c r="AE77" s="76">
        <f t="shared" si="0"/>
        <v>1.7647058823529412E-2</v>
      </c>
    </row>
    <row r="78" spans="2:31" x14ac:dyDescent="0.2">
      <c r="B78" s="3"/>
      <c r="D78" s="54"/>
      <c r="E78" s="84">
        <v>15.56235648</v>
      </c>
      <c r="F78" s="61">
        <v>42557.479166666664</v>
      </c>
      <c r="G78" s="62">
        <v>120</v>
      </c>
      <c r="H78" s="63"/>
      <c r="I78" s="64">
        <v>0.16</v>
      </c>
      <c r="J78" s="63"/>
      <c r="K78" s="63"/>
      <c r="L78" s="64">
        <v>0.69</v>
      </c>
      <c r="M78" s="63"/>
      <c r="N78" s="63"/>
      <c r="O78" s="62">
        <v>2</v>
      </c>
      <c r="P78" s="65">
        <v>4.2</v>
      </c>
      <c r="Q78" s="62">
        <v>510</v>
      </c>
      <c r="R78" s="64">
        <v>0.77</v>
      </c>
      <c r="S78" s="63"/>
      <c r="T78" s="62">
        <v>510</v>
      </c>
      <c r="U78" s="63"/>
      <c r="V78" s="63"/>
      <c r="W78" s="67">
        <v>1</v>
      </c>
      <c r="X78" s="63"/>
      <c r="Y78" s="59">
        <v>0.1</v>
      </c>
      <c r="Z78" s="63"/>
      <c r="AA78" s="63"/>
      <c r="AB78" s="63"/>
      <c r="AC78" s="63"/>
      <c r="AD78" s="62">
        <v>220</v>
      </c>
      <c r="AE78" s="76">
        <f t="shared" si="0"/>
        <v>6.4166666666666669E-3</v>
      </c>
    </row>
    <row r="79" spans="2:31" x14ac:dyDescent="0.2">
      <c r="B79" s="3"/>
      <c r="D79" s="54"/>
      <c r="E79" s="84">
        <v>15.56235648</v>
      </c>
      <c r="F79" s="61">
        <v>42564.59375</v>
      </c>
      <c r="G79" s="62">
        <v>310</v>
      </c>
      <c r="H79" s="63"/>
      <c r="I79" s="64">
        <v>0.36</v>
      </c>
      <c r="J79" s="63"/>
      <c r="K79" s="63"/>
      <c r="L79" s="64">
        <v>0.94</v>
      </c>
      <c r="M79" s="63"/>
      <c r="N79" s="63"/>
      <c r="O79" s="65">
        <v>2.2999999999999998</v>
      </c>
      <c r="P79" s="65">
        <v>5.6</v>
      </c>
      <c r="Q79" s="62">
        <v>450</v>
      </c>
      <c r="R79" s="65">
        <v>2.1</v>
      </c>
      <c r="S79" s="63"/>
      <c r="T79" s="62">
        <v>610</v>
      </c>
      <c r="U79" s="63"/>
      <c r="V79" s="63"/>
      <c r="W79" s="65">
        <v>1.3</v>
      </c>
      <c r="X79" s="63"/>
      <c r="Y79" s="59">
        <v>0.1</v>
      </c>
      <c r="Z79" s="63"/>
      <c r="AA79" s="63"/>
      <c r="AB79" s="63"/>
      <c r="AC79" s="63"/>
      <c r="AD79" s="62">
        <v>270</v>
      </c>
      <c r="AE79" s="76">
        <f t="shared" si="0"/>
        <v>6.7741935483870974E-3</v>
      </c>
    </row>
    <row r="80" spans="2:31" x14ac:dyDescent="0.2">
      <c r="B80" s="3"/>
      <c r="D80" s="54"/>
      <c r="E80" s="84">
        <v>15.56235648</v>
      </c>
      <c r="F80" s="61">
        <v>42571.482638888891</v>
      </c>
      <c r="G80" s="62">
        <v>40</v>
      </c>
      <c r="H80" s="63"/>
      <c r="I80" s="64">
        <v>0.11</v>
      </c>
      <c r="J80" s="63"/>
      <c r="K80" s="63"/>
      <c r="L80" s="64">
        <v>0.81</v>
      </c>
      <c r="M80" s="63"/>
      <c r="N80" s="63"/>
      <c r="O80" s="65">
        <v>2.8</v>
      </c>
      <c r="P80" s="65">
        <v>2.7</v>
      </c>
      <c r="Q80" s="62">
        <v>400</v>
      </c>
      <c r="R80" s="64">
        <v>0.15</v>
      </c>
      <c r="S80" s="63"/>
      <c r="T80" s="62">
        <v>680</v>
      </c>
      <c r="U80" s="63"/>
      <c r="V80" s="63"/>
      <c r="W80" s="59">
        <v>1.8</v>
      </c>
      <c r="X80" s="63"/>
      <c r="Y80" s="59">
        <v>0.1</v>
      </c>
      <c r="Z80" s="63"/>
      <c r="AA80" s="63"/>
      <c r="AB80" s="63"/>
      <c r="AC80" s="63"/>
      <c r="AD80" s="62">
        <v>270</v>
      </c>
      <c r="AE80" s="76">
        <f t="shared" si="0"/>
        <v>3.7499999999999999E-3</v>
      </c>
    </row>
    <row r="81" spans="4:31" x14ac:dyDescent="0.2">
      <c r="D81" s="5" t="s">
        <v>950</v>
      </c>
      <c r="E81" s="85">
        <v>16.350935040000003</v>
      </c>
      <c r="F81" s="74">
        <v>42610.46875</v>
      </c>
      <c r="G81" s="75">
        <v>160</v>
      </c>
      <c r="H81" s="76">
        <v>0.2</v>
      </c>
      <c r="I81" s="76">
        <v>0.19</v>
      </c>
      <c r="J81" s="75">
        <v>26</v>
      </c>
      <c r="K81" s="76">
        <v>7.4999999999999997E-2</v>
      </c>
      <c r="L81" s="75">
        <v>1.6</v>
      </c>
      <c r="M81" s="75">
        <v>71000</v>
      </c>
      <c r="N81" s="76">
        <v>0.5</v>
      </c>
      <c r="O81" s="75">
        <v>5.0999999999999996</v>
      </c>
      <c r="P81" s="75">
        <v>12</v>
      </c>
      <c r="Q81" s="75">
        <v>1000</v>
      </c>
      <c r="R81" s="75">
        <v>0.72</v>
      </c>
      <c r="S81" s="75">
        <v>5100</v>
      </c>
      <c r="T81" s="75">
        <v>1300</v>
      </c>
      <c r="U81" s="75">
        <v>6.8000000000000005E-4</v>
      </c>
      <c r="V81" s="75">
        <v>0.48</v>
      </c>
      <c r="W81" s="75">
        <v>7</v>
      </c>
      <c r="X81" s="75">
        <v>990</v>
      </c>
      <c r="Y81" s="76">
        <v>0.28999999999999998</v>
      </c>
      <c r="Z81" s="76">
        <v>0.05</v>
      </c>
      <c r="AA81" s="75">
        <v>2900</v>
      </c>
      <c r="AB81" s="76">
        <v>0.05</v>
      </c>
      <c r="AC81" s="76">
        <v>0.15</v>
      </c>
      <c r="AD81" s="75">
        <v>490</v>
      </c>
      <c r="AE81" s="76">
        <f t="shared" si="0"/>
        <v>4.4999999999999997E-3</v>
      </c>
    </row>
    <row r="82" spans="4:31" x14ac:dyDescent="0.2">
      <c r="D82"/>
    </row>
    <row r="83" spans="4:31" x14ac:dyDescent="0.2">
      <c r="D83"/>
    </row>
    <row r="84" spans="4:31" x14ac:dyDescent="0.2">
      <c r="D84"/>
    </row>
    <row r="85" spans="4:31" x14ac:dyDescent="0.2">
      <c r="D85"/>
    </row>
    <row r="86" spans="4:31" x14ac:dyDescent="0.2">
      <c r="D86"/>
    </row>
    <row r="87" spans="4:31" x14ac:dyDescent="0.2">
      <c r="D87"/>
    </row>
    <row r="88" spans="4:31" x14ac:dyDescent="0.2">
      <c r="D88"/>
    </row>
    <row r="89" spans="4:31" x14ac:dyDescent="0.2">
      <c r="D89"/>
    </row>
    <row r="90" spans="4:31" x14ac:dyDescent="0.2">
      <c r="D90"/>
    </row>
    <row r="91" spans="4:31" x14ac:dyDescent="0.2">
      <c r="D91"/>
    </row>
    <row r="92" spans="4:31" x14ac:dyDescent="0.2">
      <c r="D92"/>
    </row>
    <row r="93" spans="4:31" x14ac:dyDescent="0.2">
      <c r="D93"/>
    </row>
    <row r="94" spans="4:31" x14ac:dyDescent="0.2">
      <c r="D94"/>
    </row>
    <row r="95" spans="4:31" x14ac:dyDescent="0.2">
      <c r="D95"/>
    </row>
    <row r="96" spans="4:31" x14ac:dyDescent="0.2">
      <c r="D96"/>
    </row>
    <row r="97" spans="4:4" x14ac:dyDescent="0.2">
      <c r="D97"/>
    </row>
    <row r="98" spans="4:4" x14ac:dyDescent="0.2">
      <c r="D98"/>
    </row>
    <row r="99" spans="4:4" x14ac:dyDescent="0.2">
      <c r="D99"/>
    </row>
    <row r="100" spans="4:4" x14ac:dyDescent="0.2">
      <c r="D100"/>
    </row>
    <row r="101" spans="4:4" x14ac:dyDescent="0.2">
      <c r="D101"/>
    </row>
    <row r="102" spans="4:4" x14ac:dyDescent="0.2">
      <c r="D102"/>
    </row>
    <row r="103" spans="4:4" x14ac:dyDescent="0.2">
      <c r="D103"/>
    </row>
    <row r="104" spans="4:4" x14ac:dyDescent="0.2">
      <c r="D104"/>
    </row>
    <row r="105" spans="4:4" x14ac:dyDescent="0.2">
      <c r="D105"/>
    </row>
    <row r="106" spans="4:4" x14ac:dyDescent="0.2">
      <c r="D106"/>
    </row>
    <row r="107" spans="4:4" x14ac:dyDescent="0.2">
      <c r="D107"/>
    </row>
    <row r="108" spans="4:4" x14ac:dyDescent="0.2">
      <c r="D108"/>
    </row>
    <row r="109" spans="4:4" x14ac:dyDescent="0.2">
      <c r="D109"/>
    </row>
    <row r="110" spans="4:4" x14ac:dyDescent="0.2">
      <c r="D110"/>
    </row>
    <row r="111" spans="4:4" x14ac:dyDescent="0.2">
      <c r="D111"/>
    </row>
    <row r="112" spans="4:4" x14ac:dyDescent="0.2">
      <c r="D112"/>
    </row>
    <row r="113" spans="4:4" x14ac:dyDescent="0.2">
      <c r="D113"/>
    </row>
    <row r="114" spans="4:4" x14ac:dyDescent="0.2">
      <c r="D114"/>
    </row>
    <row r="115" spans="4:4" x14ac:dyDescent="0.2">
      <c r="D115"/>
    </row>
    <row r="116" spans="4:4" x14ac:dyDescent="0.2">
      <c r="D116"/>
    </row>
    <row r="117" spans="4:4" x14ac:dyDescent="0.2">
      <c r="D117"/>
    </row>
    <row r="118" spans="4:4" x14ac:dyDescent="0.2">
      <c r="D118"/>
    </row>
    <row r="119" spans="4:4" x14ac:dyDescent="0.2">
      <c r="D119"/>
    </row>
    <row r="120" spans="4:4" x14ac:dyDescent="0.2">
      <c r="D120"/>
    </row>
    <row r="121" spans="4:4" x14ac:dyDescent="0.2">
      <c r="D121"/>
    </row>
    <row r="122" spans="4:4" x14ac:dyDescent="0.2">
      <c r="D122"/>
    </row>
    <row r="123" spans="4:4" x14ac:dyDescent="0.2">
      <c r="D123"/>
    </row>
    <row r="124" spans="4:4" x14ac:dyDescent="0.2">
      <c r="D124"/>
    </row>
    <row r="125" spans="4:4" x14ac:dyDescent="0.2">
      <c r="D125"/>
    </row>
    <row r="126" spans="4:4" x14ac:dyDescent="0.2">
      <c r="D126"/>
    </row>
    <row r="127" spans="4:4" x14ac:dyDescent="0.2">
      <c r="D127"/>
    </row>
    <row r="128" spans="4:4" x14ac:dyDescent="0.2">
      <c r="D128"/>
    </row>
    <row r="129" spans="4:4" x14ac:dyDescent="0.2">
      <c r="D129"/>
    </row>
    <row r="130" spans="4:4" x14ac:dyDescent="0.2">
      <c r="D130"/>
    </row>
    <row r="131" spans="4:4" x14ac:dyDescent="0.2">
      <c r="D131"/>
    </row>
    <row r="132" spans="4:4" x14ac:dyDescent="0.2">
      <c r="D132"/>
    </row>
    <row r="133" spans="4:4" x14ac:dyDescent="0.2">
      <c r="D133"/>
    </row>
    <row r="134" spans="4:4" x14ac:dyDescent="0.2">
      <c r="D134"/>
    </row>
    <row r="135" spans="4:4" x14ac:dyDescent="0.2">
      <c r="D135"/>
    </row>
    <row r="136" spans="4:4" x14ac:dyDescent="0.2">
      <c r="D136"/>
    </row>
    <row r="137" spans="4:4" x14ac:dyDescent="0.2">
      <c r="D137"/>
    </row>
    <row r="138" spans="4:4" x14ac:dyDescent="0.2">
      <c r="D138"/>
    </row>
    <row r="149" spans="4:31" x14ac:dyDescent="0.2">
      <c r="G149" s="10"/>
      <c r="H149" s="10"/>
      <c r="I149" s="10"/>
      <c r="J149" s="10"/>
      <c r="K149" s="10"/>
      <c r="L149" s="10"/>
      <c r="M149" s="10"/>
      <c r="N149" s="10"/>
      <c r="O149" s="10"/>
      <c r="P149" s="10"/>
      <c r="Q149" s="10"/>
      <c r="R149" s="10"/>
      <c r="S149" s="10"/>
      <c r="T149" s="10"/>
      <c r="U149" s="10"/>
      <c r="V149" s="10"/>
      <c r="W149" s="10"/>
      <c r="X149" s="10"/>
      <c r="Y149" s="10"/>
      <c r="Z149" s="10"/>
      <c r="AA149" s="10"/>
      <c r="AB149" s="10"/>
      <c r="AC149" s="10"/>
      <c r="AD149" s="10"/>
      <c r="AE149" s="10"/>
    </row>
    <row r="150" spans="4:31" x14ac:dyDescent="0.2">
      <c r="D150"/>
    </row>
    <row r="151" spans="4:31" x14ac:dyDescent="0.2">
      <c r="D151"/>
    </row>
    <row r="152" spans="4:31" x14ac:dyDescent="0.2">
      <c r="D152"/>
    </row>
    <row r="153" spans="4:31" x14ac:dyDescent="0.2">
      <c r="D153"/>
    </row>
    <row r="154" spans="4:31" x14ac:dyDescent="0.2">
      <c r="D154"/>
    </row>
    <row r="155" spans="4:31" x14ac:dyDescent="0.2">
      <c r="D155"/>
    </row>
    <row r="156" spans="4:31" x14ac:dyDescent="0.2">
      <c r="D156"/>
    </row>
    <row r="157" spans="4:31" x14ac:dyDescent="0.2">
      <c r="D157"/>
    </row>
    <row r="158" spans="4:31" x14ac:dyDescent="0.2">
      <c r="D158"/>
    </row>
    <row r="159" spans="4:31" x14ac:dyDescent="0.2">
      <c r="D159"/>
    </row>
    <row r="160" spans="4:31" x14ac:dyDescent="0.2">
      <c r="D160"/>
    </row>
    <row r="161" spans="4:4" x14ac:dyDescent="0.2">
      <c r="D161"/>
    </row>
    <row r="162" spans="4:4" x14ac:dyDescent="0.2">
      <c r="D162"/>
    </row>
    <row r="163" spans="4:4" x14ac:dyDescent="0.2">
      <c r="D163"/>
    </row>
    <row r="164" spans="4:4" x14ac:dyDescent="0.2">
      <c r="D164"/>
    </row>
    <row r="165" spans="4:4" x14ac:dyDescent="0.2">
      <c r="D165"/>
    </row>
    <row r="166" spans="4:4" x14ac:dyDescent="0.2">
      <c r="D166"/>
    </row>
    <row r="167" spans="4:4" x14ac:dyDescent="0.2">
      <c r="D167"/>
    </row>
    <row r="168" spans="4:4" x14ac:dyDescent="0.2">
      <c r="D168"/>
    </row>
    <row r="169" spans="4:4" x14ac:dyDescent="0.2">
      <c r="D169"/>
    </row>
    <row r="170" spans="4:4" x14ac:dyDescent="0.2">
      <c r="D170"/>
    </row>
    <row r="171" spans="4:4" x14ac:dyDescent="0.2">
      <c r="D171"/>
    </row>
    <row r="172" spans="4:4" x14ac:dyDescent="0.2">
      <c r="D172"/>
    </row>
    <row r="173" spans="4:4" x14ac:dyDescent="0.2">
      <c r="D173"/>
    </row>
    <row r="174" spans="4:4" x14ac:dyDescent="0.2">
      <c r="D174"/>
    </row>
    <row r="175" spans="4:4" x14ac:dyDescent="0.2">
      <c r="D175"/>
    </row>
    <row r="176" spans="4:4" x14ac:dyDescent="0.2">
      <c r="D176"/>
    </row>
    <row r="177" spans="4:4" x14ac:dyDescent="0.2">
      <c r="D177"/>
    </row>
    <row r="178" spans="4:4" x14ac:dyDescent="0.2">
      <c r="D178"/>
    </row>
    <row r="179" spans="4:4" x14ac:dyDescent="0.2">
      <c r="D179"/>
    </row>
    <row r="180" spans="4:4" x14ac:dyDescent="0.2">
      <c r="D180"/>
    </row>
    <row r="181" spans="4:4" x14ac:dyDescent="0.2">
      <c r="D181"/>
    </row>
    <row r="182" spans="4:4" x14ac:dyDescent="0.2">
      <c r="D182"/>
    </row>
    <row r="183" spans="4:4" x14ac:dyDescent="0.2">
      <c r="D183"/>
    </row>
    <row r="184" spans="4:4" x14ac:dyDescent="0.2">
      <c r="D184"/>
    </row>
    <row r="185" spans="4:4" x14ac:dyDescent="0.2">
      <c r="D185"/>
    </row>
    <row r="186" spans="4:4" x14ac:dyDescent="0.2">
      <c r="D186"/>
    </row>
    <row r="187" spans="4:4" x14ac:dyDescent="0.2">
      <c r="D187"/>
    </row>
    <row r="188" spans="4:4" x14ac:dyDescent="0.2">
      <c r="D188"/>
    </row>
    <row r="189" spans="4:4" x14ac:dyDescent="0.2">
      <c r="D189"/>
    </row>
    <row r="190" spans="4:4" x14ac:dyDescent="0.2">
      <c r="D190"/>
    </row>
    <row r="191" spans="4:4" x14ac:dyDescent="0.2">
      <c r="D191"/>
    </row>
    <row r="192" spans="4:4"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row r="260" spans="4:4" x14ac:dyDescent="0.2">
      <c r="D260"/>
    </row>
    <row r="261" spans="4:4" x14ac:dyDescent="0.2">
      <c r="D261"/>
    </row>
    <row r="262" spans="4:4" x14ac:dyDescent="0.2">
      <c r="D262"/>
    </row>
    <row r="263" spans="4:4" x14ac:dyDescent="0.2">
      <c r="D263"/>
    </row>
  </sheetData>
  <sheetProtection algorithmName="SHA-512" hashValue="lrQTFnwkkjz1nAPqJNpv8EwN/nx7vgcWNhNIIcn27AXJOHQEYQ74kPB7n2UBubClrQZQCP2t2hIgpfKl0QHP6Q==" saltValue="WC73fLSPoyj0985TGX+PFg==" spinCount="100000" sheet="1" scenarios="1"/>
  <mergeCells count="1">
    <mergeCell ref="G25:AD25"/>
  </mergeCells>
  <pageMargins left="0.7" right="0.7" top="0.75" bottom="0.75" header="0.3" footer="0.3"/>
  <pageSetup paperSize="3" scale="61" orientation="landscape" r:id="rId1"/>
  <headerFooter>
    <oddFooter>&amp;L&amp;Z&amp;F&amp;R&amp;D &amp;T</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259"/>
  <sheetViews>
    <sheetView zoomScale="93" zoomScaleNormal="93" workbookViewId="0">
      <selection activeCell="M36" sqref="M36"/>
    </sheetView>
  </sheetViews>
  <sheetFormatPr defaultRowHeight="12.75" x14ac:dyDescent="0.2"/>
  <cols>
    <col min="2" max="2" width="16.140625" customWidth="1"/>
    <col min="3" max="3" width="16.5703125" customWidth="1"/>
    <col min="4" max="4" width="10.85546875" style="1" customWidth="1"/>
    <col min="5" max="5" width="17" customWidth="1"/>
    <col min="6" max="6" width="13" customWidth="1"/>
    <col min="7" max="12" width="7.85546875" customWidth="1"/>
    <col min="13" max="13" width="10.5703125" customWidth="1"/>
    <col min="14" max="30" width="7.85546875" customWidth="1"/>
    <col min="36" max="36" width="12.140625" customWidth="1"/>
  </cols>
  <sheetData>
    <row r="1" spans="1:49" ht="23.25" x14ac:dyDescent="0.35">
      <c r="A1" s="14" t="s">
        <v>1020</v>
      </c>
      <c r="E1" s="24"/>
      <c r="H1" s="26"/>
      <c r="I1" s="23"/>
      <c r="P1" s="47"/>
      <c r="Q1" s="49" t="s">
        <v>186</v>
      </c>
      <c r="R1" s="47"/>
      <c r="S1" s="47"/>
      <c r="T1" s="47"/>
      <c r="U1" s="47"/>
      <c r="V1" s="47"/>
      <c r="W1" s="47"/>
      <c r="X1" s="47"/>
      <c r="Y1" s="47"/>
      <c r="Z1" s="47"/>
      <c r="AA1" s="47"/>
      <c r="AB1" s="47"/>
      <c r="AC1" s="47"/>
      <c r="AD1" s="47"/>
    </row>
    <row r="3" spans="1:49" x14ac:dyDescent="0.2">
      <c r="A3" s="42"/>
      <c r="B3" s="42"/>
      <c r="C3" s="42"/>
      <c r="D3" s="53"/>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row>
    <row r="4" spans="1:49" s="37" customFormat="1" x14ac:dyDescent="0.2">
      <c r="A4" s="51"/>
      <c r="B4" s="51"/>
      <c r="C4" s="51"/>
      <c r="D4" s="52"/>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42"/>
      <c r="AM4"/>
      <c r="AN4"/>
      <c r="AO4"/>
      <c r="AP4"/>
      <c r="AQ4"/>
      <c r="AR4"/>
      <c r="AS4"/>
      <c r="AT4"/>
      <c r="AU4"/>
      <c r="AV4"/>
      <c r="AW4"/>
    </row>
    <row r="5" spans="1:49" x14ac:dyDescent="0.2">
      <c r="A5" s="42"/>
      <c r="B5" s="42"/>
      <c r="C5" s="42"/>
      <c r="D5" s="53"/>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row>
    <row r="6" spans="1:49" x14ac:dyDescent="0.2">
      <c r="A6" s="42"/>
      <c r="B6" s="42"/>
      <c r="C6" s="42"/>
      <c r="D6" s="5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row>
    <row r="7" spans="1:49" x14ac:dyDescent="0.2">
      <c r="A7" s="42"/>
      <c r="B7" s="42"/>
      <c r="C7" s="42"/>
      <c r="D7" s="53"/>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row>
    <row r="8" spans="1:49" x14ac:dyDescent="0.2">
      <c r="A8" s="42"/>
      <c r="B8" s="42"/>
      <c r="C8" s="42"/>
      <c r="D8" s="53"/>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row>
    <row r="9" spans="1:49" x14ac:dyDescent="0.2">
      <c r="A9" s="42"/>
      <c r="B9" s="42"/>
      <c r="C9" s="42"/>
      <c r="D9" s="53"/>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c r="AL9" s="42"/>
    </row>
    <row r="10" spans="1:49" x14ac:dyDescent="0.2">
      <c r="A10" s="42"/>
      <c r="B10" s="42"/>
      <c r="C10" s="42"/>
      <c r="D10" s="53"/>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row>
    <row r="11" spans="1:49" x14ac:dyDescent="0.2">
      <c r="A11" s="42"/>
      <c r="B11" s="42"/>
      <c r="C11" s="42"/>
      <c r="D11" s="5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row>
    <row r="12" spans="1:49" x14ac:dyDescent="0.2">
      <c r="A12" s="42"/>
      <c r="B12" s="42"/>
      <c r="C12" s="42"/>
      <c r="D12" s="53"/>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row>
    <row r="13" spans="1:49" x14ac:dyDescent="0.2">
      <c r="A13" s="42"/>
      <c r="B13" s="42"/>
      <c r="C13" s="42"/>
      <c r="D13" s="53"/>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row>
    <row r="14" spans="1:49" x14ac:dyDescent="0.2">
      <c r="A14" s="42"/>
      <c r="B14" s="42"/>
      <c r="C14" s="42"/>
      <c r="D14" s="53"/>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row>
    <row r="15" spans="1:49" x14ac:dyDescent="0.2">
      <c r="A15" s="42"/>
      <c r="B15" s="42"/>
      <c r="C15" s="42"/>
      <c r="D15" s="53"/>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row>
    <row r="16" spans="1:49" x14ac:dyDescent="0.2">
      <c r="A16" s="42"/>
      <c r="B16" s="42"/>
      <c r="C16" s="42"/>
      <c r="D16" s="53"/>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row>
    <row r="17" spans="1:38" x14ac:dyDescent="0.2">
      <c r="A17" s="42"/>
      <c r="B17" s="42"/>
      <c r="C17" s="42"/>
      <c r="D17" s="5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row>
    <row r="18" spans="1:38" x14ac:dyDescent="0.2">
      <c r="A18" s="42"/>
      <c r="B18" s="42"/>
      <c r="C18" s="42"/>
      <c r="D18" s="53"/>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row>
    <row r="19" spans="1:38" x14ac:dyDescent="0.2">
      <c r="A19" s="42"/>
      <c r="B19" s="42"/>
      <c r="C19" s="42"/>
      <c r="D19" s="53"/>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row>
    <row r="20" spans="1:38" x14ac:dyDescent="0.2">
      <c r="A20" s="42"/>
      <c r="B20" s="42"/>
      <c r="C20" s="42"/>
      <c r="D20" s="53"/>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row>
    <row r="21" spans="1:38" x14ac:dyDescent="0.2">
      <c r="A21" s="42"/>
      <c r="B21" s="42"/>
      <c r="C21" s="42"/>
      <c r="D21" s="53"/>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row>
    <row r="22" spans="1:38" x14ac:dyDescent="0.2">
      <c r="A22" s="42"/>
      <c r="B22" s="42"/>
      <c r="C22" s="42"/>
      <c r="D22" s="53"/>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row>
    <row r="23" spans="1:38" ht="21" x14ac:dyDescent="0.35">
      <c r="A23" s="34"/>
      <c r="B23" s="34"/>
      <c r="AG23" s="42"/>
      <c r="AH23" s="42"/>
      <c r="AI23" s="42"/>
      <c r="AJ23" s="42"/>
      <c r="AK23" s="42"/>
      <c r="AL23" s="42"/>
    </row>
    <row r="24" spans="1:38" x14ac:dyDescent="0.2">
      <c r="A24" s="32"/>
      <c r="B24" s="32"/>
      <c r="C24" s="32"/>
      <c r="D24" s="33"/>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G24" s="42"/>
      <c r="AH24" s="42"/>
      <c r="AI24" s="42"/>
      <c r="AJ24" s="42"/>
      <c r="AK24" s="42"/>
      <c r="AL24" s="42"/>
    </row>
    <row r="25" spans="1:38" ht="15.75" x14ac:dyDescent="0.25">
      <c r="A25" s="9"/>
      <c r="B25" s="9"/>
      <c r="C25" s="9"/>
      <c r="D25" s="82"/>
      <c r="E25" s="9"/>
      <c r="F25" s="9"/>
      <c r="G25" s="110" t="s">
        <v>967</v>
      </c>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G25" s="42"/>
      <c r="AH25" s="42"/>
      <c r="AI25" s="42"/>
      <c r="AJ25" s="42"/>
      <c r="AK25" s="42"/>
      <c r="AL25" s="42"/>
    </row>
    <row r="26" spans="1:38" ht="24" x14ac:dyDescent="0.2">
      <c r="A26" s="11"/>
      <c r="B26" s="11" t="s">
        <v>968</v>
      </c>
      <c r="C26" s="11" t="s">
        <v>1021</v>
      </c>
      <c r="D26" s="11" t="s">
        <v>1022</v>
      </c>
      <c r="E26" s="83" t="s">
        <v>970</v>
      </c>
      <c r="F26" s="12" t="s">
        <v>969</v>
      </c>
      <c r="G26" s="11" t="s">
        <v>4</v>
      </c>
      <c r="H26" s="13" t="s">
        <v>5</v>
      </c>
      <c r="I26" s="11" t="s">
        <v>0</v>
      </c>
      <c r="J26" s="11" t="s">
        <v>6</v>
      </c>
      <c r="K26" s="11" t="s">
        <v>7</v>
      </c>
      <c r="L26" s="11" t="s">
        <v>8</v>
      </c>
      <c r="M26" s="11" t="s">
        <v>9</v>
      </c>
      <c r="N26" s="11" t="s">
        <v>10</v>
      </c>
      <c r="O26" s="11" t="s">
        <v>11</v>
      </c>
      <c r="P26" s="11" t="s">
        <v>12</v>
      </c>
      <c r="Q26" s="11" t="s">
        <v>13</v>
      </c>
      <c r="R26" s="11" t="s">
        <v>1</v>
      </c>
      <c r="S26" s="11" t="s">
        <v>14</v>
      </c>
      <c r="T26" s="11" t="s">
        <v>15</v>
      </c>
      <c r="U26" s="11" t="s">
        <v>16</v>
      </c>
      <c r="V26" s="11" t="s">
        <v>17</v>
      </c>
      <c r="W26" s="11" t="s">
        <v>18</v>
      </c>
      <c r="X26" s="11" t="s">
        <v>19</v>
      </c>
      <c r="Y26" s="11" t="s">
        <v>20</v>
      </c>
      <c r="Z26" s="11" t="s">
        <v>21</v>
      </c>
      <c r="AA26" s="11" t="s">
        <v>22</v>
      </c>
      <c r="AB26" s="11" t="s">
        <v>23</v>
      </c>
      <c r="AC26" s="11" t="s">
        <v>24</v>
      </c>
      <c r="AD26" s="11" t="s">
        <v>25</v>
      </c>
      <c r="AE26" s="55" t="s">
        <v>952</v>
      </c>
      <c r="AG26" s="42"/>
      <c r="AH26" s="42"/>
      <c r="AI26" s="42"/>
      <c r="AJ26" s="42"/>
      <c r="AK26" s="42"/>
      <c r="AL26" s="42"/>
    </row>
    <row r="27" spans="1:38" x14ac:dyDescent="0.2">
      <c r="B27" s="97" t="s">
        <v>230</v>
      </c>
      <c r="C27" s="97" t="s">
        <v>1002</v>
      </c>
      <c r="D27" s="97" t="s">
        <v>1004</v>
      </c>
      <c r="E27" s="108">
        <v>64.019704320000002</v>
      </c>
      <c r="F27" s="99">
        <v>42221.836805555555</v>
      </c>
      <c r="G27" s="97">
        <v>52.3</v>
      </c>
      <c r="H27" s="97">
        <v>0.5</v>
      </c>
      <c r="I27" s="97">
        <v>0.5</v>
      </c>
      <c r="J27" s="97">
        <v>29.8</v>
      </c>
      <c r="K27" s="97">
        <v>2</v>
      </c>
      <c r="L27" s="97">
        <v>0.35299999999999998</v>
      </c>
      <c r="M27" s="97">
        <v>32600</v>
      </c>
      <c r="N27" s="97">
        <v>1</v>
      </c>
      <c r="O27" s="97">
        <v>1.02</v>
      </c>
      <c r="P27" s="97">
        <v>2.2799999999999998</v>
      </c>
      <c r="Q27" s="97">
        <v>100</v>
      </c>
      <c r="R27" s="97">
        <v>0.1</v>
      </c>
      <c r="S27" s="97">
        <v>3990</v>
      </c>
      <c r="T27" s="97">
        <v>306</v>
      </c>
      <c r="U27" s="97"/>
      <c r="V27" s="97">
        <v>1</v>
      </c>
      <c r="W27" s="97">
        <v>0.64600000000000002</v>
      </c>
      <c r="X27" s="97">
        <v>631</v>
      </c>
      <c r="Y27" s="97">
        <v>1</v>
      </c>
      <c r="Z27" s="97">
        <v>0.5</v>
      </c>
      <c r="AA27" s="97">
        <v>1790</v>
      </c>
      <c r="AB27" s="97">
        <v>0.5</v>
      </c>
      <c r="AC27" s="97">
        <v>2</v>
      </c>
      <c r="AD27" s="97">
        <v>85.8</v>
      </c>
      <c r="AE27" s="98">
        <f>R27/G27</f>
        <v>1.9120458891013386E-3</v>
      </c>
      <c r="AG27" s="42"/>
      <c r="AH27" s="42"/>
      <c r="AI27" s="42"/>
      <c r="AJ27" s="42"/>
      <c r="AK27" s="42"/>
      <c r="AL27" s="42"/>
    </row>
    <row r="28" spans="1:38" x14ac:dyDescent="0.2">
      <c r="B28" s="97" t="s">
        <v>231</v>
      </c>
      <c r="C28" s="97" t="s">
        <v>1002</v>
      </c>
      <c r="D28" s="97" t="s">
        <v>1004</v>
      </c>
      <c r="E28" s="108">
        <v>64.019704320000002</v>
      </c>
      <c r="F28" s="99">
        <v>42222</v>
      </c>
      <c r="G28" s="97">
        <v>43.9</v>
      </c>
      <c r="H28" s="97">
        <v>0.5</v>
      </c>
      <c r="I28" s="97">
        <v>0.5</v>
      </c>
      <c r="J28" s="97">
        <v>29.9</v>
      </c>
      <c r="K28" s="97">
        <v>2</v>
      </c>
      <c r="L28" s="97">
        <v>0.33600000000000002</v>
      </c>
      <c r="M28" s="97">
        <v>32600</v>
      </c>
      <c r="N28" s="97">
        <v>1</v>
      </c>
      <c r="O28" s="97">
        <v>1.08</v>
      </c>
      <c r="P28" s="97">
        <v>1.88</v>
      </c>
      <c r="Q28" s="97">
        <v>100</v>
      </c>
      <c r="R28" s="97">
        <v>0.1</v>
      </c>
      <c r="S28" s="97">
        <v>3920</v>
      </c>
      <c r="T28" s="97">
        <v>296</v>
      </c>
      <c r="U28" s="97"/>
      <c r="V28" s="97">
        <v>1</v>
      </c>
      <c r="W28" s="97">
        <v>0.78800000000000003</v>
      </c>
      <c r="X28" s="97">
        <v>646</v>
      </c>
      <c r="Y28" s="97">
        <v>1</v>
      </c>
      <c r="Z28" s="97">
        <v>0.5</v>
      </c>
      <c r="AA28" s="97">
        <v>1790</v>
      </c>
      <c r="AB28" s="97">
        <v>0.5</v>
      </c>
      <c r="AC28" s="97">
        <v>2</v>
      </c>
      <c r="AD28" s="97">
        <v>110</v>
      </c>
      <c r="AE28" s="98">
        <f t="shared" ref="AE28:AE84" si="0">R28/G28</f>
        <v>2.2779043280182236E-3</v>
      </c>
      <c r="AG28" s="42"/>
      <c r="AH28" s="42"/>
      <c r="AI28" s="42"/>
      <c r="AJ28" s="42"/>
      <c r="AK28" s="42"/>
      <c r="AL28" s="42"/>
    </row>
    <row r="29" spans="1:38" x14ac:dyDescent="0.2">
      <c r="A29" s="2"/>
      <c r="B29" s="97" t="s">
        <v>232</v>
      </c>
      <c r="C29" s="97" t="s">
        <v>1002</v>
      </c>
      <c r="D29" s="97" t="s">
        <v>1004</v>
      </c>
      <c r="E29" s="108">
        <v>64.019704320000002</v>
      </c>
      <c r="F29" s="99">
        <v>42222.375</v>
      </c>
      <c r="G29" s="97">
        <v>904</v>
      </c>
      <c r="H29" s="97">
        <v>0.5</v>
      </c>
      <c r="I29" s="97">
        <v>0.5</v>
      </c>
      <c r="J29" s="97">
        <v>30.3</v>
      </c>
      <c r="K29" s="97">
        <v>2</v>
      </c>
      <c r="L29" s="97">
        <v>5.32</v>
      </c>
      <c r="M29" s="97">
        <v>46500</v>
      </c>
      <c r="N29" s="97">
        <v>1</v>
      </c>
      <c r="O29" s="97">
        <v>9.32</v>
      </c>
      <c r="P29" s="97">
        <v>189</v>
      </c>
      <c r="Q29" s="97">
        <v>189</v>
      </c>
      <c r="R29" s="97">
        <v>1.56</v>
      </c>
      <c r="S29" s="97">
        <v>5300</v>
      </c>
      <c r="T29" s="97">
        <v>2090</v>
      </c>
      <c r="U29" s="97"/>
      <c r="V29" s="97">
        <v>1</v>
      </c>
      <c r="W29" s="97">
        <v>5.39</v>
      </c>
      <c r="X29" s="97">
        <v>912</v>
      </c>
      <c r="Y29" s="97">
        <v>1</v>
      </c>
      <c r="Z29" s="97">
        <v>0.5</v>
      </c>
      <c r="AA29" s="97">
        <v>1960</v>
      </c>
      <c r="AB29" s="97">
        <v>0.5</v>
      </c>
      <c r="AC29" s="97">
        <v>2</v>
      </c>
      <c r="AD29" s="97">
        <v>1700</v>
      </c>
      <c r="AE29" s="98">
        <f t="shared" si="0"/>
        <v>1.7256637168141594E-3</v>
      </c>
      <c r="AG29" s="42"/>
      <c r="AH29" s="42"/>
      <c r="AI29" s="42"/>
      <c r="AJ29" s="42"/>
      <c r="AK29" s="42"/>
      <c r="AL29" s="42"/>
    </row>
    <row r="30" spans="1:38" x14ac:dyDescent="0.2">
      <c r="A30" s="2"/>
      <c r="B30" s="97" t="s">
        <v>224</v>
      </c>
      <c r="C30" s="97" t="s">
        <v>1001</v>
      </c>
      <c r="D30" s="97">
        <v>88</v>
      </c>
      <c r="E30" s="108">
        <v>63.536901119999996</v>
      </c>
      <c r="F30" s="99">
        <v>42223.541666666664</v>
      </c>
      <c r="G30" s="97">
        <v>45</v>
      </c>
      <c r="H30" s="97"/>
      <c r="I30" s="97"/>
      <c r="J30" s="97"/>
      <c r="K30" s="97"/>
      <c r="L30" s="97">
        <v>0.52</v>
      </c>
      <c r="M30" s="97">
        <v>36809</v>
      </c>
      <c r="N30" s="97"/>
      <c r="O30" s="97"/>
      <c r="P30" s="97"/>
      <c r="Q30" s="97">
        <v>29</v>
      </c>
      <c r="R30" s="97"/>
      <c r="S30" s="97">
        <v>4258</v>
      </c>
      <c r="T30" s="97">
        <v>398.2</v>
      </c>
      <c r="U30" s="97"/>
      <c r="V30" s="97"/>
      <c r="W30" s="97"/>
      <c r="X30" s="97">
        <v>620</v>
      </c>
      <c r="Y30" s="97"/>
      <c r="Z30" s="97"/>
      <c r="AA30" s="97">
        <v>1449</v>
      </c>
      <c r="AB30" s="97"/>
      <c r="AC30" s="97"/>
      <c r="AD30" s="97">
        <v>59.1</v>
      </c>
      <c r="AE30" s="98">
        <f t="shared" si="0"/>
        <v>0</v>
      </c>
      <c r="AG30" s="42"/>
      <c r="AH30" s="42"/>
      <c r="AI30" s="42"/>
      <c r="AJ30" s="42"/>
      <c r="AK30" s="42"/>
      <c r="AL30" s="42"/>
    </row>
    <row r="31" spans="1:38" x14ac:dyDescent="0.2">
      <c r="B31" s="97" t="s">
        <v>227</v>
      </c>
      <c r="C31" s="97" t="s">
        <v>1002</v>
      </c>
      <c r="D31" s="97" t="s">
        <v>1003</v>
      </c>
      <c r="E31" s="108">
        <v>63.826583039999996</v>
      </c>
      <c r="F31" s="99">
        <v>42223.670138888891</v>
      </c>
      <c r="G31" s="97">
        <v>38</v>
      </c>
      <c r="H31" s="97">
        <v>0.9</v>
      </c>
      <c r="I31" s="97">
        <v>0.2</v>
      </c>
      <c r="J31" s="97">
        <v>29.2</v>
      </c>
      <c r="K31" s="97">
        <v>0.02</v>
      </c>
      <c r="L31" s="97">
        <v>0.5</v>
      </c>
      <c r="M31" s="97">
        <v>38700</v>
      </c>
      <c r="N31" s="97">
        <v>0.2</v>
      </c>
      <c r="O31" s="97">
        <v>2.2999999999999998</v>
      </c>
      <c r="P31" s="97">
        <v>1.8</v>
      </c>
      <c r="Q31" s="97">
        <v>3</v>
      </c>
      <c r="R31" s="97">
        <v>0.06</v>
      </c>
      <c r="S31" s="97">
        <v>4610</v>
      </c>
      <c r="T31" s="97">
        <v>437</v>
      </c>
      <c r="U31" s="97">
        <v>0.2</v>
      </c>
      <c r="V31" s="97">
        <v>0.6</v>
      </c>
      <c r="W31" s="97">
        <v>2.5</v>
      </c>
      <c r="X31" s="97">
        <v>1020</v>
      </c>
      <c r="Y31" s="97">
        <v>0.3</v>
      </c>
      <c r="Z31" s="97">
        <v>0.03</v>
      </c>
      <c r="AA31" s="97">
        <v>1950</v>
      </c>
      <c r="AB31" s="97">
        <v>0.05</v>
      </c>
      <c r="AC31" s="97">
        <v>0.1</v>
      </c>
      <c r="AD31" s="97">
        <v>73</v>
      </c>
      <c r="AE31" s="98">
        <f t="shared" si="0"/>
        <v>1.5789473684210526E-3</v>
      </c>
      <c r="AG31" s="42"/>
      <c r="AH31" s="42"/>
      <c r="AI31" s="42"/>
      <c r="AJ31" s="42"/>
      <c r="AK31" s="42"/>
      <c r="AL31" s="42"/>
    </row>
    <row r="32" spans="1:38" x14ac:dyDescent="0.2">
      <c r="B32" s="97" t="s">
        <v>233</v>
      </c>
      <c r="C32" s="97" t="s">
        <v>1002</v>
      </c>
      <c r="D32" s="97" t="s">
        <v>1004</v>
      </c>
      <c r="E32" s="108">
        <v>64.019704320000002</v>
      </c>
      <c r="F32" s="99">
        <v>42224</v>
      </c>
      <c r="G32" s="97">
        <v>45</v>
      </c>
      <c r="H32" s="97">
        <v>0.5</v>
      </c>
      <c r="I32" s="97">
        <v>0.5</v>
      </c>
      <c r="J32" s="97">
        <v>28.3</v>
      </c>
      <c r="K32" s="97">
        <v>2</v>
      </c>
      <c r="L32" s="97">
        <v>0.34399999999999997</v>
      </c>
      <c r="M32" s="97">
        <v>35200</v>
      </c>
      <c r="N32" s="97">
        <v>1</v>
      </c>
      <c r="O32" s="97">
        <v>1.73</v>
      </c>
      <c r="P32" s="97">
        <v>2.44</v>
      </c>
      <c r="Q32" s="97">
        <v>100</v>
      </c>
      <c r="R32" s="97">
        <v>0.1</v>
      </c>
      <c r="S32" s="97">
        <v>4380</v>
      </c>
      <c r="T32" s="97">
        <v>444</v>
      </c>
      <c r="U32" s="97"/>
      <c r="V32" s="97">
        <v>1</v>
      </c>
      <c r="W32" s="97">
        <v>0.5</v>
      </c>
      <c r="X32" s="97">
        <v>687</v>
      </c>
      <c r="Y32" s="97">
        <v>1</v>
      </c>
      <c r="Z32" s="97">
        <v>0.5</v>
      </c>
      <c r="AA32" s="97">
        <v>2170</v>
      </c>
      <c r="AB32" s="97">
        <v>0.5</v>
      </c>
      <c r="AC32" s="97">
        <v>2</v>
      </c>
      <c r="AD32" s="97">
        <v>61.5</v>
      </c>
      <c r="AE32" s="98">
        <f t="shared" si="0"/>
        <v>2.2222222222222222E-3</v>
      </c>
      <c r="AG32" s="42"/>
      <c r="AH32" s="42"/>
      <c r="AI32" s="42"/>
      <c r="AJ32" s="42"/>
      <c r="AK32" s="42"/>
      <c r="AL32" s="42"/>
    </row>
    <row r="33" spans="1:38" x14ac:dyDescent="0.2">
      <c r="B33" s="97" t="s">
        <v>228</v>
      </c>
      <c r="C33" s="97" t="s">
        <v>1002</v>
      </c>
      <c r="D33" s="97" t="s">
        <v>1003</v>
      </c>
      <c r="E33" s="108">
        <v>63.826583039999996</v>
      </c>
      <c r="F33" s="99">
        <v>42224.520833333336</v>
      </c>
      <c r="G33" s="97">
        <v>46.3</v>
      </c>
      <c r="H33" s="97">
        <v>0.5</v>
      </c>
      <c r="I33" s="97">
        <v>0.5</v>
      </c>
      <c r="J33" s="97">
        <v>28.1</v>
      </c>
      <c r="K33" s="97">
        <v>2</v>
      </c>
      <c r="L33" s="97">
        <v>0.28199999999999997</v>
      </c>
      <c r="M33" s="97">
        <v>35100</v>
      </c>
      <c r="N33" s="97">
        <v>1</v>
      </c>
      <c r="O33" s="97">
        <v>1.39</v>
      </c>
      <c r="P33" s="97">
        <v>2.31</v>
      </c>
      <c r="Q33" s="97">
        <v>100</v>
      </c>
      <c r="R33" s="97">
        <v>0.1</v>
      </c>
      <c r="S33" s="97">
        <v>4390</v>
      </c>
      <c r="T33" s="97">
        <v>443</v>
      </c>
      <c r="U33" s="97"/>
      <c r="V33" s="97">
        <v>1</v>
      </c>
      <c r="W33" s="97">
        <v>0.5</v>
      </c>
      <c r="X33" s="97">
        <v>700</v>
      </c>
      <c r="Y33" s="97">
        <v>1</v>
      </c>
      <c r="Z33" s="97">
        <v>0.5</v>
      </c>
      <c r="AA33" s="97">
        <v>2170</v>
      </c>
      <c r="AB33" s="97">
        <v>0.5</v>
      </c>
      <c r="AC33" s="97">
        <v>2</v>
      </c>
      <c r="AD33" s="97">
        <v>62.4</v>
      </c>
      <c r="AE33" s="98">
        <f t="shared" si="0"/>
        <v>2.1598272138228943E-3</v>
      </c>
      <c r="AG33" s="42"/>
      <c r="AH33" s="42"/>
      <c r="AI33" s="42"/>
      <c r="AJ33" s="42"/>
      <c r="AK33" s="42"/>
      <c r="AL33" s="42"/>
    </row>
    <row r="34" spans="1:38" x14ac:dyDescent="0.2">
      <c r="B34" s="97" t="s">
        <v>229</v>
      </c>
      <c r="C34" s="97" t="s">
        <v>1002</v>
      </c>
      <c r="D34" s="97" t="s">
        <v>1003</v>
      </c>
      <c r="E34" s="108">
        <v>63.826583039999996</v>
      </c>
      <c r="F34" s="99">
        <v>42225.484027777777</v>
      </c>
      <c r="G34" s="97">
        <v>46.8</v>
      </c>
      <c r="H34" s="97">
        <v>0.5</v>
      </c>
      <c r="I34" s="97">
        <v>0.5</v>
      </c>
      <c r="J34" s="97">
        <v>29.6</v>
      </c>
      <c r="K34" s="97">
        <v>2</v>
      </c>
      <c r="L34" s="97">
        <v>0.55100000000000005</v>
      </c>
      <c r="M34" s="97">
        <v>35400</v>
      </c>
      <c r="N34" s="97">
        <v>1.1000000000000001</v>
      </c>
      <c r="O34" s="97">
        <v>1.84</v>
      </c>
      <c r="P34" s="97">
        <v>3.9</v>
      </c>
      <c r="Q34" s="97">
        <v>100</v>
      </c>
      <c r="R34" s="97">
        <v>0.1</v>
      </c>
      <c r="S34" s="97">
        <v>4370</v>
      </c>
      <c r="T34" s="97">
        <v>403</v>
      </c>
      <c r="U34" s="97"/>
      <c r="V34" s="97">
        <v>1</v>
      </c>
      <c r="W34" s="97">
        <v>0.50700000000000001</v>
      </c>
      <c r="X34" s="97">
        <v>785</v>
      </c>
      <c r="Y34" s="97">
        <v>1</v>
      </c>
      <c r="Z34" s="97">
        <v>0.5</v>
      </c>
      <c r="AA34" s="97">
        <v>2220</v>
      </c>
      <c r="AB34" s="97">
        <v>0.5</v>
      </c>
      <c r="AC34" s="97">
        <v>2</v>
      </c>
      <c r="AD34" s="97">
        <v>96.8</v>
      </c>
      <c r="AE34" s="98">
        <f t="shared" si="0"/>
        <v>2.136752136752137E-3</v>
      </c>
      <c r="AG34" s="42"/>
      <c r="AH34" s="42"/>
      <c r="AI34" s="42"/>
      <c r="AJ34" s="42"/>
      <c r="AK34" s="42"/>
      <c r="AL34" s="42"/>
    </row>
    <row r="35" spans="1:38" x14ac:dyDescent="0.2">
      <c r="B35" s="97" t="s">
        <v>1005</v>
      </c>
      <c r="C35" s="97" t="s">
        <v>1002</v>
      </c>
      <c r="D35" s="97" t="s">
        <v>1003</v>
      </c>
      <c r="E35" s="108">
        <v>64.019704320000002</v>
      </c>
      <c r="F35" s="99">
        <v>42226.441666666666</v>
      </c>
      <c r="G35" s="97">
        <v>56.6</v>
      </c>
      <c r="H35" s="97">
        <v>0.5</v>
      </c>
      <c r="I35" s="97">
        <v>0.5</v>
      </c>
      <c r="J35" s="97">
        <v>32.1</v>
      </c>
      <c r="K35" s="97">
        <v>2</v>
      </c>
      <c r="L35" s="97">
        <v>0.53500000000000003</v>
      </c>
      <c r="M35" s="97">
        <v>36700</v>
      </c>
      <c r="N35" s="97">
        <v>2.09</v>
      </c>
      <c r="O35" s="97">
        <v>1.65</v>
      </c>
      <c r="P35" s="97">
        <v>3.16</v>
      </c>
      <c r="Q35" s="97">
        <v>100</v>
      </c>
      <c r="R35" s="97">
        <v>0.1</v>
      </c>
      <c r="S35" s="97">
        <v>4510</v>
      </c>
      <c r="T35" s="97">
        <v>401</v>
      </c>
      <c r="U35" s="97"/>
      <c r="V35" s="97">
        <v>1</v>
      </c>
      <c r="W35" s="97">
        <v>0.55100000000000005</v>
      </c>
      <c r="X35" s="97">
        <v>718</v>
      </c>
      <c r="Y35" s="97">
        <v>1</v>
      </c>
      <c r="Z35" s="97">
        <v>0.73599999999999999</v>
      </c>
      <c r="AA35" s="97">
        <v>2000</v>
      </c>
      <c r="AB35" s="97">
        <v>0.5</v>
      </c>
      <c r="AC35" s="97">
        <v>2</v>
      </c>
      <c r="AD35" s="97">
        <v>85.6</v>
      </c>
      <c r="AE35" s="98">
        <f t="shared" si="0"/>
        <v>1.7667844522968198E-3</v>
      </c>
      <c r="AG35" s="42"/>
      <c r="AH35" s="42"/>
      <c r="AI35" s="42"/>
      <c r="AJ35" s="42"/>
      <c r="AK35" s="42"/>
      <c r="AL35" s="42"/>
    </row>
    <row r="36" spans="1:38" x14ac:dyDescent="0.2">
      <c r="B36" s="97" t="s">
        <v>1006</v>
      </c>
      <c r="C36" s="97" t="s">
        <v>1002</v>
      </c>
      <c r="D36" s="97" t="s">
        <v>1003</v>
      </c>
      <c r="E36" s="108">
        <v>64.019704320000002</v>
      </c>
      <c r="F36" s="99">
        <v>42227.605555555558</v>
      </c>
      <c r="G36" s="97">
        <v>60</v>
      </c>
      <c r="H36" s="97">
        <v>0.4</v>
      </c>
      <c r="I36" s="97">
        <v>0.37</v>
      </c>
      <c r="J36" s="97">
        <v>33</v>
      </c>
      <c r="K36" s="97">
        <v>0.15</v>
      </c>
      <c r="L36" s="97">
        <v>0.4</v>
      </c>
      <c r="M36" s="97">
        <v>43000</v>
      </c>
      <c r="N36" s="97">
        <v>1</v>
      </c>
      <c r="O36" s="97">
        <v>1.9</v>
      </c>
      <c r="P36" s="97">
        <v>3.4</v>
      </c>
      <c r="Q36" s="97">
        <v>17</v>
      </c>
      <c r="R36" s="97">
        <v>0.06</v>
      </c>
      <c r="S36" s="97">
        <v>4900</v>
      </c>
      <c r="T36" s="97">
        <v>390</v>
      </c>
      <c r="U36" s="97">
        <v>0.08</v>
      </c>
      <c r="V36" s="97">
        <v>0.61</v>
      </c>
      <c r="W36" s="97">
        <v>2.2999999999999998</v>
      </c>
      <c r="X36" s="97">
        <v>850</v>
      </c>
      <c r="Y36" s="97">
        <v>2</v>
      </c>
      <c r="Z36" s="97">
        <v>0.1</v>
      </c>
      <c r="AA36" s="97">
        <v>2500</v>
      </c>
      <c r="AB36" s="97">
        <v>0.1</v>
      </c>
      <c r="AC36" s="97">
        <v>0.3</v>
      </c>
      <c r="AD36" s="97">
        <v>88</v>
      </c>
      <c r="AE36" s="98">
        <f t="shared" si="0"/>
        <v>1E-3</v>
      </c>
      <c r="AG36" s="42"/>
      <c r="AH36" s="42"/>
      <c r="AI36" s="42"/>
      <c r="AJ36" s="42"/>
      <c r="AK36" s="42"/>
      <c r="AL36" s="42"/>
    </row>
    <row r="37" spans="1:38" x14ac:dyDescent="0.2">
      <c r="B37" s="97" t="s">
        <v>1007</v>
      </c>
      <c r="C37" s="97" t="s">
        <v>1002</v>
      </c>
      <c r="D37" s="97" t="s">
        <v>1003</v>
      </c>
      <c r="E37" s="108">
        <v>64.019704320000002</v>
      </c>
      <c r="F37" s="99">
        <v>42228.451388888891</v>
      </c>
      <c r="G37" s="97">
        <v>64</v>
      </c>
      <c r="H37" s="97">
        <v>0.4</v>
      </c>
      <c r="I37" s="97">
        <v>0.37</v>
      </c>
      <c r="J37" s="97">
        <v>33</v>
      </c>
      <c r="K37" s="97">
        <v>0.15</v>
      </c>
      <c r="L37" s="97">
        <v>0.48</v>
      </c>
      <c r="M37" s="97">
        <v>43000</v>
      </c>
      <c r="N37" s="97">
        <v>1</v>
      </c>
      <c r="O37" s="97">
        <v>3.2</v>
      </c>
      <c r="P37" s="97">
        <v>2.5</v>
      </c>
      <c r="Q37" s="97">
        <v>17</v>
      </c>
      <c r="R37" s="97">
        <v>0.13</v>
      </c>
      <c r="S37" s="97">
        <v>4800</v>
      </c>
      <c r="T37" s="97">
        <v>410</v>
      </c>
      <c r="U37" s="97">
        <v>0.08</v>
      </c>
      <c r="V37" s="97">
        <v>0.6</v>
      </c>
      <c r="W37" s="97">
        <v>2.2000000000000002</v>
      </c>
      <c r="X37" s="97">
        <v>810</v>
      </c>
      <c r="Y37" s="97">
        <v>0.57999999999999996</v>
      </c>
      <c r="Z37" s="97">
        <v>0.1</v>
      </c>
      <c r="AA37" s="97">
        <v>2300</v>
      </c>
      <c r="AB37" s="97">
        <v>0.1</v>
      </c>
      <c r="AC37" s="97">
        <v>0.3</v>
      </c>
      <c r="AD37" s="97">
        <v>96</v>
      </c>
      <c r="AE37" s="98">
        <f t="shared" si="0"/>
        <v>2.0312500000000001E-3</v>
      </c>
      <c r="AG37" s="42"/>
      <c r="AH37" s="42"/>
      <c r="AI37" s="42"/>
      <c r="AJ37" s="42"/>
      <c r="AK37" s="42"/>
      <c r="AL37" s="42"/>
    </row>
    <row r="38" spans="1:38" x14ac:dyDescent="0.2">
      <c r="B38" s="97" t="s">
        <v>249</v>
      </c>
      <c r="C38" s="97" t="s">
        <v>999</v>
      </c>
      <c r="D38" s="97">
        <v>9438</v>
      </c>
      <c r="E38" s="108">
        <v>65.194525440000007</v>
      </c>
      <c r="F38" s="99">
        <v>42228.499305555553</v>
      </c>
      <c r="G38" s="97">
        <v>68</v>
      </c>
      <c r="H38" s="97"/>
      <c r="I38" s="97">
        <v>0.24</v>
      </c>
      <c r="J38" s="97"/>
      <c r="K38" s="97">
        <v>0.1</v>
      </c>
      <c r="L38" s="97">
        <v>0.51</v>
      </c>
      <c r="M38" s="97"/>
      <c r="N38" s="97"/>
      <c r="O38" s="97">
        <v>1.6</v>
      </c>
      <c r="P38" s="97">
        <v>3.9</v>
      </c>
      <c r="Q38" s="97"/>
      <c r="R38" s="97">
        <v>7.6999999999999999E-2</v>
      </c>
      <c r="S38" s="97"/>
      <c r="T38" s="97">
        <v>420</v>
      </c>
      <c r="U38" s="97"/>
      <c r="V38" s="97"/>
      <c r="W38" s="97">
        <v>1.1000000000000001</v>
      </c>
      <c r="X38" s="97"/>
      <c r="Y38" s="97">
        <v>0.2</v>
      </c>
      <c r="Z38" s="97"/>
      <c r="AA38" s="97"/>
      <c r="AB38" s="97"/>
      <c r="AC38" s="97"/>
      <c r="AD38" s="97">
        <v>110</v>
      </c>
      <c r="AE38" s="98">
        <f t="shared" si="0"/>
        <v>1.1323529411764706E-3</v>
      </c>
      <c r="AG38" s="42"/>
      <c r="AH38" s="42"/>
      <c r="AI38" s="42"/>
      <c r="AJ38" s="42"/>
      <c r="AK38" s="42"/>
      <c r="AL38" s="42"/>
    </row>
    <row r="39" spans="1:38" x14ac:dyDescent="0.2">
      <c r="A39" s="2"/>
      <c r="B39" s="97" t="s">
        <v>211</v>
      </c>
      <c r="C39" s="97" t="s">
        <v>999</v>
      </c>
      <c r="D39" s="97">
        <v>81</v>
      </c>
      <c r="E39" s="108">
        <v>63.504714240000006</v>
      </c>
      <c r="F39" s="99">
        <v>42228.611111111109</v>
      </c>
      <c r="G39" s="97">
        <v>48</v>
      </c>
      <c r="H39" s="97"/>
      <c r="I39" s="97">
        <v>0.16</v>
      </c>
      <c r="J39" s="97"/>
      <c r="K39" s="97">
        <v>0.1</v>
      </c>
      <c r="L39" s="97">
        <v>0.48</v>
      </c>
      <c r="M39" s="97"/>
      <c r="N39" s="97"/>
      <c r="O39" s="97">
        <v>2.2000000000000002</v>
      </c>
      <c r="P39" s="97">
        <v>3.9</v>
      </c>
      <c r="Q39" s="97"/>
      <c r="R39" s="97">
        <v>0.12</v>
      </c>
      <c r="S39" s="97"/>
      <c r="T39" s="97">
        <v>430</v>
      </c>
      <c r="U39" s="97"/>
      <c r="V39" s="97"/>
      <c r="W39" s="97">
        <v>1.1000000000000001</v>
      </c>
      <c r="X39" s="97"/>
      <c r="Y39" s="97">
        <v>6.3E-2</v>
      </c>
      <c r="Z39" s="97"/>
      <c r="AA39" s="97"/>
      <c r="AB39" s="97"/>
      <c r="AC39" s="97"/>
      <c r="AD39" s="97">
        <v>90</v>
      </c>
      <c r="AE39" s="98">
        <f t="shared" si="0"/>
        <v>2.5000000000000001E-3</v>
      </c>
      <c r="AG39" s="42"/>
      <c r="AH39" s="42"/>
      <c r="AI39" s="42"/>
      <c r="AJ39" s="42"/>
      <c r="AK39" s="42"/>
      <c r="AL39" s="42"/>
    </row>
    <row r="40" spans="1:38" x14ac:dyDescent="0.2">
      <c r="B40" s="97" t="s">
        <v>234</v>
      </c>
      <c r="C40" s="97" t="s">
        <v>1002</v>
      </c>
      <c r="D40" s="97" t="s">
        <v>1004</v>
      </c>
      <c r="E40" s="108">
        <v>64.019704320000002</v>
      </c>
      <c r="F40" s="99">
        <v>42229.454861111109</v>
      </c>
      <c r="G40" s="97">
        <v>72</v>
      </c>
      <c r="H40" s="97">
        <v>0.4</v>
      </c>
      <c r="I40" s="97">
        <v>0.4</v>
      </c>
      <c r="J40" s="97">
        <v>30</v>
      </c>
      <c r="K40" s="97">
        <v>0.15</v>
      </c>
      <c r="L40" s="97">
        <v>0.53</v>
      </c>
      <c r="M40" s="97">
        <v>43000</v>
      </c>
      <c r="N40" s="97">
        <v>1</v>
      </c>
      <c r="O40" s="97">
        <v>1.8</v>
      </c>
      <c r="P40" s="97">
        <v>3</v>
      </c>
      <c r="Q40" s="97">
        <v>17</v>
      </c>
      <c r="R40" s="97">
        <v>0.16</v>
      </c>
      <c r="S40" s="97">
        <v>4500</v>
      </c>
      <c r="T40" s="97">
        <v>420</v>
      </c>
      <c r="U40" s="97">
        <v>0.08</v>
      </c>
      <c r="V40" s="97">
        <v>0.61</v>
      </c>
      <c r="W40" s="97">
        <v>1.9</v>
      </c>
      <c r="X40" s="97">
        <v>770</v>
      </c>
      <c r="Y40" s="97">
        <v>0.57999999999999996</v>
      </c>
      <c r="Z40" s="97">
        <v>0.1</v>
      </c>
      <c r="AA40" s="97">
        <v>2200</v>
      </c>
      <c r="AB40" s="97">
        <v>0.1</v>
      </c>
      <c r="AC40" s="97">
        <v>0.3</v>
      </c>
      <c r="AD40" s="97">
        <v>120</v>
      </c>
      <c r="AE40" s="98">
        <f t="shared" si="0"/>
        <v>2.2222222222222222E-3</v>
      </c>
      <c r="AG40" s="42"/>
      <c r="AH40" s="42"/>
      <c r="AI40" s="42"/>
      <c r="AJ40" s="42"/>
      <c r="AK40" s="42"/>
      <c r="AL40" s="42"/>
    </row>
    <row r="41" spans="1:38" x14ac:dyDescent="0.2">
      <c r="A41" s="2"/>
      <c r="B41" s="97" t="s">
        <v>212</v>
      </c>
      <c r="C41" s="97" t="s">
        <v>999</v>
      </c>
      <c r="D41" s="97">
        <v>81</v>
      </c>
      <c r="E41" s="108">
        <v>63.504714240000006</v>
      </c>
      <c r="F41" s="99">
        <v>42231.863194444442</v>
      </c>
      <c r="G41" s="97">
        <v>62</v>
      </c>
      <c r="H41" s="97"/>
      <c r="I41" s="97">
        <v>0.18</v>
      </c>
      <c r="J41" s="97"/>
      <c r="K41" s="97">
        <v>0.1</v>
      </c>
      <c r="L41" s="97">
        <v>0.51</v>
      </c>
      <c r="M41" s="97"/>
      <c r="N41" s="97"/>
      <c r="O41" s="97">
        <v>2</v>
      </c>
      <c r="P41" s="97">
        <v>4.4000000000000004</v>
      </c>
      <c r="Q41" s="97"/>
      <c r="R41" s="97">
        <v>7.6999999999999999E-2</v>
      </c>
      <c r="S41" s="97"/>
      <c r="T41" s="97">
        <v>370</v>
      </c>
      <c r="U41" s="97"/>
      <c r="V41" s="97"/>
      <c r="W41" s="97">
        <v>1.5</v>
      </c>
      <c r="X41" s="97"/>
      <c r="Y41" s="97">
        <v>0.17</v>
      </c>
      <c r="Z41" s="97"/>
      <c r="AA41" s="97"/>
      <c r="AB41" s="97"/>
      <c r="AC41" s="97"/>
      <c r="AD41" s="97">
        <v>120</v>
      </c>
      <c r="AE41" s="98">
        <f t="shared" si="0"/>
        <v>1.2419354838709678E-3</v>
      </c>
      <c r="AG41" s="42"/>
      <c r="AH41" s="42"/>
      <c r="AI41" s="42"/>
      <c r="AJ41" s="42"/>
      <c r="AK41" s="42"/>
      <c r="AL41" s="42"/>
    </row>
    <row r="42" spans="1:38" x14ac:dyDescent="0.2">
      <c r="B42" s="97" t="s">
        <v>235</v>
      </c>
      <c r="C42" s="97" t="s">
        <v>1002</v>
      </c>
      <c r="D42" s="97" t="s">
        <v>1004</v>
      </c>
      <c r="E42" s="108">
        <v>64.019704320000002</v>
      </c>
      <c r="F42" s="99">
        <v>42232.465277777781</v>
      </c>
      <c r="G42" s="97">
        <v>49</v>
      </c>
      <c r="H42" s="97">
        <v>0.4</v>
      </c>
      <c r="I42" s="97">
        <v>0.37</v>
      </c>
      <c r="J42" s="97">
        <v>34</v>
      </c>
      <c r="K42" s="97">
        <v>0.15</v>
      </c>
      <c r="L42" s="97">
        <v>0.57999999999999996</v>
      </c>
      <c r="M42" s="97">
        <v>45000</v>
      </c>
      <c r="N42" s="97">
        <v>1</v>
      </c>
      <c r="O42" s="97">
        <v>2.2000000000000002</v>
      </c>
      <c r="P42" s="97">
        <v>3.3</v>
      </c>
      <c r="Q42" s="97">
        <v>17</v>
      </c>
      <c r="R42" s="97">
        <v>0.06</v>
      </c>
      <c r="S42" s="97">
        <v>4800</v>
      </c>
      <c r="T42" s="97">
        <v>440</v>
      </c>
      <c r="U42" s="97">
        <v>0.08</v>
      </c>
      <c r="V42" s="97">
        <v>0.65</v>
      </c>
      <c r="W42" s="97">
        <v>2.2999999999999998</v>
      </c>
      <c r="X42" s="97">
        <v>830</v>
      </c>
      <c r="Y42" s="97">
        <v>0.57999999999999996</v>
      </c>
      <c r="Z42" s="97">
        <v>0.1</v>
      </c>
      <c r="AA42" s="97">
        <v>2200</v>
      </c>
      <c r="AB42" s="97">
        <v>0.1</v>
      </c>
      <c r="AC42" s="97">
        <v>0.3</v>
      </c>
      <c r="AD42" s="97">
        <v>130</v>
      </c>
      <c r="AE42" s="98">
        <f t="shared" si="0"/>
        <v>1.2244897959183673E-3</v>
      </c>
      <c r="AG42" s="42"/>
      <c r="AH42" s="42"/>
      <c r="AI42" s="42"/>
      <c r="AJ42" s="42"/>
      <c r="AK42" s="42"/>
      <c r="AL42" s="42"/>
    </row>
    <row r="43" spans="1:38" x14ac:dyDescent="0.2">
      <c r="B43" s="97" t="s">
        <v>236</v>
      </c>
      <c r="C43" s="97" t="s">
        <v>1002</v>
      </c>
      <c r="D43" s="97" t="s">
        <v>1004</v>
      </c>
      <c r="E43" s="108">
        <v>64.019704320000002</v>
      </c>
      <c r="F43" s="99">
        <v>42233.413194444445</v>
      </c>
      <c r="G43" s="97">
        <v>45</v>
      </c>
      <c r="H43" s="97">
        <v>0.4</v>
      </c>
      <c r="I43" s="97">
        <v>0.37</v>
      </c>
      <c r="J43" s="97">
        <v>34</v>
      </c>
      <c r="K43" s="97">
        <v>0.15</v>
      </c>
      <c r="L43" s="97">
        <v>0.62</v>
      </c>
      <c r="M43" s="97">
        <v>45000</v>
      </c>
      <c r="N43" s="97">
        <v>1</v>
      </c>
      <c r="O43" s="97">
        <v>2.8</v>
      </c>
      <c r="P43" s="97">
        <v>2.8</v>
      </c>
      <c r="Q43" s="97">
        <v>17</v>
      </c>
      <c r="R43" s="97">
        <v>0.06</v>
      </c>
      <c r="S43" s="97">
        <v>4800</v>
      </c>
      <c r="T43" s="97">
        <v>460</v>
      </c>
      <c r="U43" s="97">
        <v>0.08</v>
      </c>
      <c r="V43" s="97">
        <v>0.6</v>
      </c>
      <c r="W43" s="97">
        <v>2.5</v>
      </c>
      <c r="X43" s="97">
        <v>830</v>
      </c>
      <c r="Y43" s="97">
        <v>0.57999999999999996</v>
      </c>
      <c r="Z43" s="97">
        <v>0.1</v>
      </c>
      <c r="AA43" s="97">
        <v>2200</v>
      </c>
      <c r="AB43" s="97">
        <v>0.1</v>
      </c>
      <c r="AC43" s="97">
        <v>0.37</v>
      </c>
      <c r="AD43" s="97">
        <v>150</v>
      </c>
      <c r="AE43" s="98">
        <f t="shared" si="0"/>
        <v>1.3333333333333333E-3</v>
      </c>
      <c r="AG43" s="42"/>
      <c r="AH43" s="42"/>
      <c r="AI43" s="42"/>
      <c r="AJ43" s="42"/>
      <c r="AK43" s="42"/>
      <c r="AL43" s="42"/>
    </row>
    <row r="44" spans="1:38" x14ac:dyDescent="0.2">
      <c r="B44" s="97" t="s">
        <v>213</v>
      </c>
      <c r="C44" s="97" t="s">
        <v>999</v>
      </c>
      <c r="D44" s="97">
        <v>81</v>
      </c>
      <c r="E44" s="108">
        <v>63.504714240000006</v>
      </c>
      <c r="F44" s="99">
        <v>42234</v>
      </c>
      <c r="G44" s="97">
        <v>21</v>
      </c>
      <c r="H44" s="97"/>
      <c r="I44" s="97">
        <v>0.17</v>
      </c>
      <c r="J44" s="97"/>
      <c r="K44" s="97">
        <v>0.1</v>
      </c>
      <c r="L44" s="97">
        <v>0.57999999999999996</v>
      </c>
      <c r="M44" s="97"/>
      <c r="N44" s="97"/>
      <c r="O44" s="97">
        <v>1.9</v>
      </c>
      <c r="P44" s="97">
        <v>3.9</v>
      </c>
      <c r="Q44" s="97"/>
      <c r="R44" s="97">
        <v>7.6999999999999999E-2</v>
      </c>
      <c r="S44" s="97"/>
      <c r="T44" s="97">
        <v>440</v>
      </c>
      <c r="U44" s="97"/>
      <c r="V44" s="97"/>
      <c r="W44" s="97">
        <v>1</v>
      </c>
      <c r="X44" s="97"/>
      <c r="Y44" s="97">
        <v>0.16</v>
      </c>
      <c r="Z44" s="97"/>
      <c r="AA44" s="97"/>
      <c r="AB44" s="97"/>
      <c r="AC44" s="97"/>
      <c r="AD44" s="97">
        <v>110</v>
      </c>
      <c r="AE44" s="98">
        <f t="shared" si="0"/>
        <v>3.6666666666666666E-3</v>
      </c>
      <c r="AG44" s="42"/>
      <c r="AH44" s="42"/>
      <c r="AI44" s="42"/>
      <c r="AJ44" s="42"/>
      <c r="AK44" s="42"/>
      <c r="AL44" s="42"/>
    </row>
    <row r="45" spans="1:38" x14ac:dyDescent="0.2">
      <c r="A45" s="2"/>
      <c r="B45" s="97" t="s">
        <v>214</v>
      </c>
      <c r="C45" s="97" t="s">
        <v>999</v>
      </c>
      <c r="D45" s="97">
        <v>81</v>
      </c>
      <c r="E45" s="108">
        <v>63.504714240000006</v>
      </c>
      <c r="F45" s="99">
        <v>42234.597222222219</v>
      </c>
      <c r="G45" s="97">
        <v>23</v>
      </c>
      <c r="H45" s="97"/>
      <c r="I45" s="97">
        <v>0.18</v>
      </c>
      <c r="J45" s="97"/>
      <c r="K45" s="97">
        <v>0.1</v>
      </c>
      <c r="L45" s="97">
        <v>0.57999999999999996</v>
      </c>
      <c r="M45" s="97"/>
      <c r="N45" s="97"/>
      <c r="O45" s="97">
        <v>2.1</v>
      </c>
      <c r="P45" s="97">
        <v>3.9</v>
      </c>
      <c r="Q45" s="97"/>
      <c r="R45" s="97">
        <v>7.6999999999999999E-2</v>
      </c>
      <c r="S45" s="97"/>
      <c r="T45" s="97">
        <v>440</v>
      </c>
      <c r="U45" s="97"/>
      <c r="V45" s="97"/>
      <c r="W45" s="97">
        <v>1.1000000000000001</v>
      </c>
      <c r="X45" s="97"/>
      <c r="Y45" s="97">
        <v>0.16</v>
      </c>
      <c r="Z45" s="97"/>
      <c r="AA45" s="97"/>
      <c r="AB45" s="97"/>
      <c r="AC45" s="97"/>
      <c r="AD45" s="97">
        <v>110</v>
      </c>
      <c r="AE45" s="98">
        <f t="shared" si="0"/>
        <v>3.3478260869565218E-3</v>
      </c>
      <c r="AG45" s="42"/>
      <c r="AH45" s="42"/>
      <c r="AI45" s="42"/>
      <c r="AJ45" s="42"/>
      <c r="AK45" s="42"/>
      <c r="AL45" s="42"/>
    </row>
    <row r="46" spans="1:38" x14ac:dyDescent="0.2">
      <c r="B46" s="97" t="s">
        <v>1008</v>
      </c>
      <c r="C46" s="97" t="s">
        <v>1002</v>
      </c>
      <c r="D46" s="97" t="s">
        <v>1003</v>
      </c>
      <c r="E46" s="108">
        <v>64.019704320000002</v>
      </c>
      <c r="F46" s="99">
        <v>42235.520833333336</v>
      </c>
      <c r="G46" s="97">
        <v>33</v>
      </c>
      <c r="H46" s="97">
        <v>0.4</v>
      </c>
      <c r="I46" s="97">
        <v>0.37</v>
      </c>
      <c r="J46" s="97">
        <v>35</v>
      </c>
      <c r="K46" s="97">
        <v>0.15</v>
      </c>
      <c r="L46" s="97">
        <v>0.64</v>
      </c>
      <c r="M46" s="97">
        <v>47000</v>
      </c>
      <c r="N46" s="97">
        <v>1</v>
      </c>
      <c r="O46" s="97">
        <v>2.4</v>
      </c>
      <c r="P46" s="97">
        <v>2.2999999999999998</v>
      </c>
      <c r="Q46" s="97">
        <v>17</v>
      </c>
      <c r="R46" s="97">
        <v>0.06</v>
      </c>
      <c r="S46" s="97">
        <v>4900</v>
      </c>
      <c r="T46" s="97">
        <v>490</v>
      </c>
      <c r="U46" s="97">
        <v>0.08</v>
      </c>
      <c r="V46" s="97">
        <v>0.63</v>
      </c>
      <c r="W46" s="97">
        <v>3.5</v>
      </c>
      <c r="X46" s="97">
        <v>900</v>
      </c>
      <c r="Y46" s="97">
        <v>0.57999999999999996</v>
      </c>
      <c r="Z46" s="97">
        <v>0.1</v>
      </c>
      <c r="AA46" s="97">
        <v>2300</v>
      </c>
      <c r="AB46" s="97">
        <v>0.1</v>
      </c>
      <c r="AC46" s="97">
        <v>0.4</v>
      </c>
      <c r="AD46" s="97">
        <v>160</v>
      </c>
      <c r="AE46" s="98">
        <f t="shared" si="0"/>
        <v>1.8181818181818182E-3</v>
      </c>
      <c r="AG46" s="42"/>
      <c r="AH46" s="42"/>
      <c r="AI46" s="42"/>
      <c r="AJ46" s="42"/>
      <c r="AK46" s="42"/>
      <c r="AL46" s="42"/>
    </row>
    <row r="47" spans="1:38" x14ac:dyDescent="0.2">
      <c r="B47" s="97" t="s">
        <v>237</v>
      </c>
      <c r="C47" s="97" t="s">
        <v>1002</v>
      </c>
      <c r="D47" s="97" t="s">
        <v>1004</v>
      </c>
      <c r="E47" s="108">
        <v>64.019704320000002</v>
      </c>
      <c r="F47" s="99">
        <v>42236.576388888891</v>
      </c>
      <c r="G47" s="97">
        <v>32</v>
      </c>
      <c r="H47" s="97">
        <v>0.4</v>
      </c>
      <c r="I47" s="97">
        <v>0.37</v>
      </c>
      <c r="J47" s="97">
        <v>37</v>
      </c>
      <c r="K47" s="97">
        <v>0.15</v>
      </c>
      <c r="L47" s="97">
        <v>0.85</v>
      </c>
      <c r="M47" s="97">
        <v>49000</v>
      </c>
      <c r="N47" s="97">
        <v>1</v>
      </c>
      <c r="O47" s="97">
        <v>2.5</v>
      </c>
      <c r="P47" s="97">
        <v>3</v>
      </c>
      <c r="Q47" s="97">
        <v>17</v>
      </c>
      <c r="R47" s="97">
        <v>0.06</v>
      </c>
      <c r="S47" s="97">
        <v>4900</v>
      </c>
      <c r="T47" s="97">
        <v>490</v>
      </c>
      <c r="U47" s="97">
        <v>0.08</v>
      </c>
      <c r="V47" s="97">
        <v>0.63</v>
      </c>
      <c r="W47" s="97">
        <v>2.4</v>
      </c>
      <c r="X47" s="97">
        <v>850</v>
      </c>
      <c r="Y47" s="97">
        <v>2.4</v>
      </c>
      <c r="Z47" s="97">
        <v>0.1</v>
      </c>
      <c r="AA47" s="97">
        <v>2500</v>
      </c>
      <c r="AB47" s="97">
        <v>0.1</v>
      </c>
      <c r="AC47" s="97">
        <v>0.3</v>
      </c>
      <c r="AD47" s="97">
        <v>140</v>
      </c>
      <c r="AE47" s="98">
        <f t="shared" si="0"/>
        <v>1.8749999999999999E-3</v>
      </c>
      <c r="AG47" s="42"/>
      <c r="AH47" s="42"/>
      <c r="AI47" s="42"/>
      <c r="AJ47" s="42"/>
      <c r="AK47" s="42"/>
      <c r="AL47" s="42"/>
    </row>
    <row r="48" spans="1:38" x14ac:dyDescent="0.2">
      <c r="B48" s="97" t="s">
        <v>238</v>
      </c>
      <c r="C48" s="97" t="s">
        <v>1002</v>
      </c>
      <c r="D48" s="97" t="s">
        <v>1004</v>
      </c>
      <c r="E48" s="108">
        <v>64.019704320000002</v>
      </c>
      <c r="F48" s="99">
        <v>42239.673611111109</v>
      </c>
      <c r="G48" s="97">
        <v>53</v>
      </c>
      <c r="H48" s="97">
        <v>0.4</v>
      </c>
      <c r="I48" s="97">
        <v>0.37</v>
      </c>
      <c r="J48" s="97">
        <v>35</v>
      </c>
      <c r="K48" s="97">
        <v>0.15</v>
      </c>
      <c r="L48" s="97">
        <v>0.68</v>
      </c>
      <c r="M48" s="97">
        <v>49000</v>
      </c>
      <c r="N48" s="97">
        <v>1</v>
      </c>
      <c r="O48" s="97">
        <v>2.4</v>
      </c>
      <c r="P48" s="97">
        <v>3.2</v>
      </c>
      <c r="Q48" s="97">
        <v>30</v>
      </c>
      <c r="R48" s="97">
        <v>0.09</v>
      </c>
      <c r="S48" s="97">
        <v>5000</v>
      </c>
      <c r="T48" s="97">
        <v>510</v>
      </c>
      <c r="U48" s="97">
        <v>0.08</v>
      </c>
      <c r="V48" s="97">
        <v>0.66</v>
      </c>
      <c r="W48" s="97">
        <v>4.8</v>
      </c>
      <c r="X48" s="97">
        <v>880</v>
      </c>
      <c r="Y48" s="97">
        <v>0.57999999999999996</v>
      </c>
      <c r="Z48" s="97">
        <v>0.1</v>
      </c>
      <c r="AA48" s="97">
        <v>2400</v>
      </c>
      <c r="AB48" s="97">
        <v>0.1</v>
      </c>
      <c r="AC48" s="97">
        <v>0.3</v>
      </c>
      <c r="AD48" s="97">
        <v>150</v>
      </c>
      <c r="AE48" s="98">
        <f t="shared" si="0"/>
        <v>1.6981132075471698E-3</v>
      </c>
      <c r="AG48" s="42"/>
      <c r="AH48" s="42"/>
      <c r="AI48" s="42"/>
      <c r="AJ48" s="42"/>
      <c r="AK48" s="42"/>
      <c r="AL48" s="42"/>
    </row>
    <row r="49" spans="2:38" x14ac:dyDescent="0.2">
      <c r="B49" s="97" t="s">
        <v>1009</v>
      </c>
      <c r="C49" s="97" t="s">
        <v>1002</v>
      </c>
      <c r="D49" s="97" t="s">
        <v>1003</v>
      </c>
      <c r="E49" s="108">
        <v>64.019704320000002</v>
      </c>
      <c r="F49" s="99">
        <v>42240.708333333336</v>
      </c>
      <c r="G49" s="97">
        <v>71</v>
      </c>
      <c r="H49" s="97">
        <v>0.4</v>
      </c>
      <c r="I49" s="97">
        <v>1</v>
      </c>
      <c r="J49" s="97">
        <v>34</v>
      </c>
      <c r="K49" s="97">
        <v>0.15</v>
      </c>
      <c r="L49" s="97">
        <v>0.68</v>
      </c>
      <c r="M49" s="97">
        <v>53000</v>
      </c>
      <c r="N49" s="97">
        <v>1.9</v>
      </c>
      <c r="O49" s="97">
        <v>2.5</v>
      </c>
      <c r="P49" s="97">
        <v>3.1</v>
      </c>
      <c r="Q49" s="97">
        <v>27</v>
      </c>
      <c r="R49" s="97">
        <v>0.13</v>
      </c>
      <c r="S49" s="97">
        <v>5500</v>
      </c>
      <c r="T49" s="97">
        <v>570</v>
      </c>
      <c r="U49" s="97"/>
      <c r="V49" s="97">
        <v>0.56999999999999995</v>
      </c>
      <c r="W49" s="97">
        <v>4.4000000000000004</v>
      </c>
      <c r="X49" s="97">
        <v>940</v>
      </c>
      <c r="Y49" s="97">
        <v>0.57999999999999996</v>
      </c>
      <c r="Z49" s="97">
        <v>0.1</v>
      </c>
      <c r="AA49" s="97">
        <v>2600</v>
      </c>
      <c r="AB49" s="97">
        <v>0.1</v>
      </c>
      <c r="AC49" s="97">
        <v>0.3</v>
      </c>
      <c r="AD49" s="97">
        <v>160</v>
      </c>
      <c r="AE49" s="98">
        <f t="shared" si="0"/>
        <v>1.8309859154929577E-3</v>
      </c>
      <c r="AG49" s="42"/>
      <c r="AH49" s="42"/>
      <c r="AI49" s="42"/>
      <c r="AJ49" s="42"/>
      <c r="AK49" s="42"/>
      <c r="AL49" s="42"/>
    </row>
    <row r="50" spans="2:38" x14ac:dyDescent="0.2">
      <c r="B50" s="97" t="s">
        <v>1010</v>
      </c>
      <c r="C50" s="97" t="s">
        <v>1002</v>
      </c>
      <c r="D50" s="97" t="s">
        <v>1003</v>
      </c>
      <c r="E50" s="108">
        <v>64.019704320000002</v>
      </c>
      <c r="F50" s="99">
        <v>42241.6875</v>
      </c>
      <c r="G50" s="97">
        <v>48</v>
      </c>
      <c r="H50" s="97">
        <v>0.4</v>
      </c>
      <c r="I50" s="97">
        <v>1</v>
      </c>
      <c r="J50" s="97">
        <v>33</v>
      </c>
      <c r="K50" s="97">
        <v>0.15</v>
      </c>
      <c r="L50" s="97">
        <v>0.64</v>
      </c>
      <c r="M50" s="97">
        <v>54000</v>
      </c>
      <c r="N50" s="97">
        <v>1</v>
      </c>
      <c r="O50" s="97">
        <v>2.4</v>
      </c>
      <c r="P50" s="97">
        <v>1.9</v>
      </c>
      <c r="Q50" s="97">
        <v>17</v>
      </c>
      <c r="R50" s="97">
        <v>0.06</v>
      </c>
      <c r="S50" s="97">
        <v>5700</v>
      </c>
      <c r="T50" s="97">
        <v>530</v>
      </c>
      <c r="U50" s="97"/>
      <c r="V50" s="97">
        <v>0.59</v>
      </c>
      <c r="W50" s="97">
        <v>2.8</v>
      </c>
      <c r="X50" s="97">
        <v>890</v>
      </c>
      <c r="Y50" s="97">
        <v>0.57999999999999996</v>
      </c>
      <c r="Z50" s="97">
        <v>0.1</v>
      </c>
      <c r="AA50" s="97">
        <v>2800</v>
      </c>
      <c r="AB50" s="97">
        <v>0.1</v>
      </c>
      <c r="AC50" s="97">
        <v>1</v>
      </c>
      <c r="AD50" s="97">
        <v>140</v>
      </c>
      <c r="AE50" s="98">
        <f t="shared" si="0"/>
        <v>1.25E-3</v>
      </c>
      <c r="AG50" s="42"/>
      <c r="AH50" s="42"/>
      <c r="AI50" s="42"/>
      <c r="AJ50" s="42"/>
      <c r="AK50" s="42"/>
      <c r="AL50" s="42"/>
    </row>
    <row r="51" spans="2:38" x14ac:dyDescent="0.2">
      <c r="B51" s="97" t="s">
        <v>1011</v>
      </c>
      <c r="C51" s="97" t="s">
        <v>1002</v>
      </c>
      <c r="D51" s="97" t="s">
        <v>1003</v>
      </c>
      <c r="E51" s="108">
        <v>64.019704320000002</v>
      </c>
      <c r="F51" s="99">
        <v>42246.684027777781</v>
      </c>
      <c r="G51" s="97">
        <v>47</v>
      </c>
      <c r="H51" s="97">
        <v>0.4</v>
      </c>
      <c r="I51" s="97">
        <v>0.37</v>
      </c>
      <c r="J51" s="97">
        <v>37</v>
      </c>
      <c r="K51" s="97">
        <v>0.15</v>
      </c>
      <c r="L51" s="97">
        <v>0.77</v>
      </c>
      <c r="M51" s="97">
        <v>49000</v>
      </c>
      <c r="N51" s="97">
        <v>1</v>
      </c>
      <c r="O51" s="97">
        <v>2.7</v>
      </c>
      <c r="P51" s="97">
        <v>2.4</v>
      </c>
      <c r="Q51" s="97">
        <v>17</v>
      </c>
      <c r="R51" s="97">
        <v>0.06</v>
      </c>
      <c r="S51" s="97">
        <v>5300</v>
      </c>
      <c r="T51" s="97">
        <v>480</v>
      </c>
      <c r="U51" s="97"/>
      <c r="V51" s="97">
        <v>0.66</v>
      </c>
      <c r="W51" s="97">
        <v>2.2000000000000002</v>
      </c>
      <c r="X51" s="97">
        <v>880</v>
      </c>
      <c r="Y51" s="97">
        <v>4.3</v>
      </c>
      <c r="Z51" s="97">
        <v>0.1</v>
      </c>
      <c r="AA51" s="97">
        <v>2300</v>
      </c>
      <c r="AB51" s="97">
        <v>0.1</v>
      </c>
      <c r="AC51" s="97">
        <v>0.3</v>
      </c>
      <c r="AD51" s="97">
        <v>140</v>
      </c>
      <c r="AE51" s="98">
        <f t="shared" si="0"/>
        <v>1.276595744680851E-3</v>
      </c>
      <c r="AG51" s="42"/>
      <c r="AH51" s="42"/>
      <c r="AI51" s="42"/>
      <c r="AJ51" s="42"/>
      <c r="AK51" s="42"/>
      <c r="AL51" s="42"/>
    </row>
    <row r="52" spans="2:38" x14ac:dyDescent="0.2">
      <c r="B52" s="97" t="s">
        <v>1012</v>
      </c>
      <c r="C52" s="97" t="s">
        <v>1002</v>
      </c>
      <c r="D52" s="97" t="s">
        <v>1003</v>
      </c>
      <c r="E52" s="108">
        <v>64.019704320000002</v>
      </c>
      <c r="F52" s="99">
        <v>42248.631944444445</v>
      </c>
      <c r="G52" s="97">
        <v>32</v>
      </c>
      <c r="H52" s="97">
        <v>0.4</v>
      </c>
      <c r="I52" s="97">
        <v>0.37</v>
      </c>
      <c r="J52" s="97">
        <v>38</v>
      </c>
      <c r="K52" s="97">
        <v>0.15</v>
      </c>
      <c r="L52" s="97">
        <v>0.82</v>
      </c>
      <c r="M52" s="97">
        <v>52000</v>
      </c>
      <c r="N52" s="97">
        <v>1</v>
      </c>
      <c r="O52" s="97">
        <v>2.8</v>
      </c>
      <c r="P52" s="97">
        <v>2.7</v>
      </c>
      <c r="Q52" s="97">
        <v>17</v>
      </c>
      <c r="R52" s="97">
        <v>0.06</v>
      </c>
      <c r="S52" s="97">
        <v>5200</v>
      </c>
      <c r="T52" s="97">
        <v>560</v>
      </c>
      <c r="U52" s="97"/>
      <c r="V52" s="97">
        <v>0.62</v>
      </c>
      <c r="W52" s="97">
        <v>2.4</v>
      </c>
      <c r="X52" s="97">
        <v>980</v>
      </c>
      <c r="Y52" s="97">
        <v>4.0999999999999996</v>
      </c>
      <c r="Z52" s="97">
        <v>0.1</v>
      </c>
      <c r="AA52" s="97">
        <v>2400</v>
      </c>
      <c r="AB52" s="97">
        <v>0.1</v>
      </c>
      <c r="AC52" s="97">
        <v>0.3</v>
      </c>
      <c r="AD52" s="97">
        <v>180</v>
      </c>
      <c r="AE52" s="98">
        <f t="shared" si="0"/>
        <v>1.8749999999999999E-3</v>
      </c>
      <c r="AG52" s="42"/>
      <c r="AH52" s="42"/>
      <c r="AI52" s="42"/>
      <c r="AJ52" s="42"/>
      <c r="AK52" s="42"/>
      <c r="AL52" s="42"/>
    </row>
    <row r="53" spans="2:38" x14ac:dyDescent="0.2">
      <c r="B53" s="97" t="s">
        <v>1013</v>
      </c>
      <c r="C53" s="97" t="s">
        <v>1002</v>
      </c>
      <c r="D53" s="97" t="s">
        <v>1003</v>
      </c>
      <c r="E53" s="108">
        <v>64.019704320000002</v>
      </c>
      <c r="F53" s="99">
        <v>42249.680555555555</v>
      </c>
      <c r="G53" s="97">
        <v>24</v>
      </c>
      <c r="H53" s="97">
        <v>0.4</v>
      </c>
      <c r="I53" s="97">
        <v>1</v>
      </c>
      <c r="J53" s="97">
        <v>37</v>
      </c>
      <c r="K53" s="97">
        <v>0.15</v>
      </c>
      <c r="L53" s="97">
        <v>0.6</v>
      </c>
      <c r="M53" s="97">
        <v>53000</v>
      </c>
      <c r="N53" s="97">
        <v>1</v>
      </c>
      <c r="O53" s="97">
        <v>3.1</v>
      </c>
      <c r="P53" s="97">
        <v>2.2000000000000002</v>
      </c>
      <c r="Q53" s="97">
        <v>17</v>
      </c>
      <c r="R53" s="97">
        <v>0.06</v>
      </c>
      <c r="S53" s="97">
        <v>5300</v>
      </c>
      <c r="T53" s="97">
        <v>550</v>
      </c>
      <c r="U53" s="97">
        <v>0.08</v>
      </c>
      <c r="V53" s="97">
        <v>0.6</v>
      </c>
      <c r="W53" s="97">
        <v>3.7</v>
      </c>
      <c r="X53" s="97">
        <v>940</v>
      </c>
      <c r="Y53" s="97">
        <v>5.4</v>
      </c>
      <c r="Z53" s="97">
        <v>0.1</v>
      </c>
      <c r="AA53" s="97">
        <v>2800</v>
      </c>
      <c r="AB53" s="97">
        <v>0.1</v>
      </c>
      <c r="AC53" s="97">
        <v>0.3</v>
      </c>
      <c r="AD53" s="97">
        <v>170</v>
      </c>
      <c r="AE53" s="98">
        <f t="shared" si="0"/>
        <v>2.5000000000000001E-3</v>
      </c>
      <c r="AG53" s="42"/>
      <c r="AH53" s="42"/>
      <c r="AI53" s="42"/>
      <c r="AJ53" s="42"/>
      <c r="AK53" s="42"/>
      <c r="AL53" s="42"/>
    </row>
    <row r="54" spans="2:38" x14ac:dyDescent="0.2">
      <c r="B54" s="97" t="s">
        <v>1014</v>
      </c>
      <c r="C54" s="97" t="s">
        <v>1002</v>
      </c>
      <c r="D54" s="97" t="s">
        <v>1003</v>
      </c>
      <c r="E54" s="108">
        <v>64.019704320000002</v>
      </c>
      <c r="F54" s="99">
        <v>42250.6875</v>
      </c>
      <c r="G54" s="97">
        <v>48</v>
      </c>
      <c r="H54" s="97">
        <v>0.4</v>
      </c>
      <c r="I54" s="97">
        <v>0.37</v>
      </c>
      <c r="J54" s="97">
        <v>34</v>
      </c>
      <c r="K54" s="97">
        <v>0.15</v>
      </c>
      <c r="L54" s="97">
        <v>0.67</v>
      </c>
      <c r="M54" s="97">
        <v>55000</v>
      </c>
      <c r="N54" s="97">
        <v>1</v>
      </c>
      <c r="O54" s="97">
        <v>3.4</v>
      </c>
      <c r="P54" s="97">
        <v>2.1</v>
      </c>
      <c r="Q54" s="97">
        <v>17</v>
      </c>
      <c r="R54" s="97">
        <v>0.06</v>
      </c>
      <c r="S54" s="97">
        <v>5400</v>
      </c>
      <c r="T54" s="97">
        <v>560</v>
      </c>
      <c r="U54" s="97"/>
      <c r="V54" s="97">
        <v>0.56000000000000005</v>
      </c>
      <c r="W54" s="97">
        <v>3.8</v>
      </c>
      <c r="X54" s="97">
        <v>1100</v>
      </c>
      <c r="Y54" s="97">
        <v>0.57999999999999996</v>
      </c>
      <c r="Z54" s="97">
        <v>0.1</v>
      </c>
      <c r="AA54" s="97">
        <v>2800</v>
      </c>
      <c r="AB54" s="97">
        <v>0.1</v>
      </c>
      <c r="AC54" s="97">
        <v>1</v>
      </c>
      <c r="AD54" s="97">
        <v>170</v>
      </c>
      <c r="AE54" s="98">
        <f t="shared" si="0"/>
        <v>1.25E-3</v>
      </c>
      <c r="AG54" s="42"/>
      <c r="AH54" s="42"/>
      <c r="AI54" s="42"/>
      <c r="AJ54" s="42"/>
      <c r="AK54" s="42"/>
      <c r="AL54" s="42"/>
    </row>
    <row r="55" spans="2:38" x14ac:dyDescent="0.2">
      <c r="B55" s="97" t="s">
        <v>225</v>
      </c>
      <c r="C55" s="97" t="s">
        <v>1001</v>
      </c>
      <c r="D55" s="97">
        <v>88</v>
      </c>
      <c r="E55" s="108">
        <v>63.536901119999996</v>
      </c>
      <c r="F55" s="99">
        <v>42251.517361111109</v>
      </c>
      <c r="G55" s="97">
        <v>40</v>
      </c>
      <c r="H55" s="97"/>
      <c r="I55" s="97"/>
      <c r="J55" s="97"/>
      <c r="K55" s="97"/>
      <c r="L55" s="97">
        <v>0.84</v>
      </c>
      <c r="M55" s="97">
        <v>6336</v>
      </c>
      <c r="N55" s="97"/>
      <c r="O55" s="97"/>
      <c r="P55" s="97"/>
      <c r="Q55" s="97"/>
      <c r="R55" s="97"/>
      <c r="S55" s="97">
        <v>807</v>
      </c>
      <c r="T55" s="97">
        <v>537.9</v>
      </c>
      <c r="U55" s="97"/>
      <c r="V55" s="97"/>
      <c r="W55" s="97"/>
      <c r="X55" s="97">
        <v>642</v>
      </c>
      <c r="Y55" s="97"/>
      <c r="Z55" s="97"/>
      <c r="AA55" s="97">
        <v>1632</v>
      </c>
      <c r="AB55" s="97"/>
      <c r="AC55" s="97"/>
      <c r="AD55" s="97">
        <v>208.5</v>
      </c>
      <c r="AE55" s="98">
        <f t="shared" si="0"/>
        <v>0</v>
      </c>
      <c r="AG55" s="42"/>
      <c r="AH55" s="42"/>
      <c r="AI55" s="42"/>
      <c r="AJ55" s="42"/>
      <c r="AK55" s="42"/>
      <c r="AL55" s="42"/>
    </row>
    <row r="56" spans="2:38" x14ac:dyDescent="0.2">
      <c r="B56" s="97" t="s">
        <v>1015</v>
      </c>
      <c r="C56" s="97" t="s">
        <v>1002</v>
      </c>
      <c r="D56" s="97" t="s">
        <v>1004</v>
      </c>
      <c r="E56" s="108">
        <v>64.019704320000002</v>
      </c>
      <c r="F56" s="99">
        <v>42255.458333333336</v>
      </c>
      <c r="G56" s="97"/>
      <c r="H56" s="97"/>
      <c r="I56" s="97"/>
      <c r="J56" s="97"/>
      <c r="K56" s="97"/>
      <c r="L56" s="97"/>
      <c r="M56" s="97"/>
      <c r="N56" s="97"/>
      <c r="O56" s="97"/>
      <c r="P56" s="97"/>
      <c r="Q56" s="97"/>
      <c r="R56" s="97"/>
      <c r="S56" s="97"/>
      <c r="T56" s="97"/>
      <c r="U56" s="97">
        <v>0.08</v>
      </c>
      <c r="V56" s="97"/>
      <c r="W56" s="97"/>
      <c r="X56" s="97"/>
      <c r="Y56" s="97"/>
      <c r="Z56" s="97"/>
      <c r="AA56" s="97"/>
      <c r="AB56" s="97"/>
      <c r="AC56" s="97"/>
      <c r="AD56" s="97"/>
      <c r="AE56" s="98"/>
      <c r="AG56" s="42"/>
      <c r="AH56" s="42"/>
      <c r="AI56" s="42"/>
      <c r="AJ56" s="42"/>
      <c r="AK56" s="42"/>
      <c r="AL56" s="42"/>
    </row>
    <row r="57" spans="2:38" x14ac:dyDescent="0.2">
      <c r="B57" s="97" t="s">
        <v>1016</v>
      </c>
      <c r="C57" s="97" t="s">
        <v>1002</v>
      </c>
      <c r="D57" s="97" t="s">
        <v>1004</v>
      </c>
      <c r="E57" s="108">
        <v>64.019704320000002</v>
      </c>
      <c r="F57" s="99">
        <v>42258.420138888891</v>
      </c>
      <c r="G57" s="97"/>
      <c r="H57" s="97"/>
      <c r="I57" s="97"/>
      <c r="J57" s="97"/>
      <c r="K57" s="97"/>
      <c r="L57" s="97"/>
      <c r="M57" s="97"/>
      <c r="N57" s="97"/>
      <c r="O57" s="97"/>
      <c r="P57" s="97"/>
      <c r="Q57" s="97"/>
      <c r="R57" s="97"/>
      <c r="S57" s="97"/>
      <c r="T57" s="97"/>
      <c r="U57" s="97">
        <v>0.08</v>
      </c>
      <c r="V57" s="97"/>
      <c r="W57" s="97"/>
      <c r="X57" s="97"/>
      <c r="Y57" s="97"/>
      <c r="Z57" s="97"/>
      <c r="AA57" s="97"/>
      <c r="AB57" s="97"/>
      <c r="AC57" s="97"/>
      <c r="AD57" s="97"/>
      <c r="AE57" s="98"/>
      <c r="AG57" s="42"/>
      <c r="AH57" s="42"/>
      <c r="AI57" s="42"/>
      <c r="AJ57" s="42"/>
      <c r="AK57" s="42"/>
      <c r="AL57" s="42"/>
    </row>
    <row r="58" spans="2:38" x14ac:dyDescent="0.2">
      <c r="B58" s="97" t="s">
        <v>1017</v>
      </c>
      <c r="C58" s="97" t="s">
        <v>1002</v>
      </c>
      <c r="D58" s="97" t="s">
        <v>1004</v>
      </c>
      <c r="E58" s="108">
        <v>64.019704320000002</v>
      </c>
      <c r="F58" s="99">
        <v>42259.4375</v>
      </c>
      <c r="G58" s="97"/>
      <c r="H58" s="97"/>
      <c r="I58" s="97"/>
      <c r="J58" s="97"/>
      <c r="K58" s="97"/>
      <c r="L58" s="97"/>
      <c r="M58" s="97"/>
      <c r="N58" s="97"/>
      <c r="O58" s="97"/>
      <c r="P58" s="97"/>
      <c r="Q58" s="97"/>
      <c r="R58" s="97"/>
      <c r="S58" s="97"/>
      <c r="T58" s="97"/>
      <c r="U58" s="97">
        <v>0.08</v>
      </c>
      <c r="V58" s="97"/>
      <c r="W58" s="97"/>
      <c r="X58" s="97"/>
      <c r="Y58" s="97"/>
      <c r="Z58" s="97"/>
      <c r="AA58" s="97"/>
      <c r="AB58" s="97"/>
      <c r="AC58" s="97"/>
      <c r="AD58" s="97"/>
      <c r="AE58" s="98"/>
      <c r="AG58" s="42"/>
      <c r="AH58" s="42"/>
      <c r="AI58" s="42"/>
      <c r="AJ58" s="42"/>
      <c r="AK58" s="42"/>
      <c r="AL58" s="42"/>
    </row>
    <row r="59" spans="2:38" x14ac:dyDescent="0.2">
      <c r="B59" s="97" t="s">
        <v>1018</v>
      </c>
      <c r="C59" s="97" t="s">
        <v>1002</v>
      </c>
      <c r="D59" s="97" t="s">
        <v>1004</v>
      </c>
      <c r="E59" s="108">
        <v>64.019704320000002</v>
      </c>
      <c r="F59" s="99">
        <v>42260.496527777781</v>
      </c>
      <c r="G59" s="97"/>
      <c r="H59" s="97"/>
      <c r="I59" s="97"/>
      <c r="J59" s="97"/>
      <c r="K59" s="97"/>
      <c r="L59" s="97"/>
      <c r="M59" s="97"/>
      <c r="N59" s="97"/>
      <c r="O59" s="97"/>
      <c r="P59" s="97"/>
      <c r="Q59" s="97"/>
      <c r="R59" s="97"/>
      <c r="S59" s="97"/>
      <c r="T59" s="97"/>
      <c r="U59" s="97">
        <v>0.08</v>
      </c>
      <c r="V59" s="97"/>
      <c r="W59" s="97"/>
      <c r="X59" s="97"/>
      <c r="Y59" s="97"/>
      <c r="Z59" s="97"/>
      <c r="AA59" s="97"/>
      <c r="AB59" s="97"/>
      <c r="AC59" s="97"/>
      <c r="AD59" s="97"/>
      <c r="AE59" s="98"/>
      <c r="AG59" s="42"/>
      <c r="AH59" s="42"/>
      <c r="AI59" s="42"/>
      <c r="AJ59" s="42"/>
      <c r="AK59" s="42"/>
      <c r="AL59" s="42"/>
    </row>
    <row r="60" spans="2:38" x14ac:dyDescent="0.2">
      <c r="B60" s="97" t="s">
        <v>239</v>
      </c>
      <c r="C60" s="97" t="s">
        <v>1002</v>
      </c>
      <c r="D60" s="97" t="s">
        <v>1004</v>
      </c>
      <c r="E60" s="108">
        <v>64.019704320000002</v>
      </c>
      <c r="F60" s="99">
        <v>42261.40625</v>
      </c>
      <c r="G60" s="97">
        <v>120</v>
      </c>
      <c r="H60" s="97">
        <v>0.4</v>
      </c>
      <c r="I60" s="97">
        <v>0.37</v>
      </c>
      <c r="J60" s="97">
        <v>34</v>
      </c>
      <c r="K60" s="97">
        <v>0.15</v>
      </c>
      <c r="L60" s="97">
        <v>0.83</v>
      </c>
      <c r="M60" s="97">
        <v>50000</v>
      </c>
      <c r="N60" s="97">
        <v>1</v>
      </c>
      <c r="O60" s="97">
        <v>2.6</v>
      </c>
      <c r="P60" s="97">
        <v>4.5</v>
      </c>
      <c r="Q60" s="97">
        <v>120</v>
      </c>
      <c r="R60" s="97">
        <v>0.23</v>
      </c>
      <c r="S60" s="97">
        <v>5300</v>
      </c>
      <c r="T60" s="97">
        <v>560</v>
      </c>
      <c r="U60" s="97">
        <v>0.08</v>
      </c>
      <c r="V60" s="97">
        <v>0.56999999999999995</v>
      </c>
      <c r="W60" s="97">
        <v>3.5</v>
      </c>
      <c r="X60" s="97">
        <v>870</v>
      </c>
      <c r="Y60" s="97">
        <v>1.8</v>
      </c>
      <c r="Z60" s="97">
        <v>0.1</v>
      </c>
      <c r="AA60" s="97">
        <v>2200</v>
      </c>
      <c r="AB60" s="97">
        <v>0.1</v>
      </c>
      <c r="AC60" s="97">
        <v>0.3</v>
      </c>
      <c r="AD60" s="97">
        <v>200</v>
      </c>
      <c r="AE60" s="98">
        <f t="shared" si="0"/>
        <v>1.9166666666666668E-3</v>
      </c>
      <c r="AG60" s="42"/>
      <c r="AH60" s="42"/>
      <c r="AI60" s="42"/>
      <c r="AJ60" s="42"/>
      <c r="AK60" s="42"/>
      <c r="AL60" s="42"/>
    </row>
    <row r="61" spans="2:38" x14ac:dyDescent="0.2">
      <c r="B61" s="97" t="s">
        <v>240</v>
      </c>
      <c r="C61" s="97" t="s">
        <v>1002</v>
      </c>
      <c r="D61" s="97" t="s">
        <v>1004</v>
      </c>
      <c r="E61" s="108">
        <v>64.019704320000002</v>
      </c>
      <c r="F61" s="99">
        <v>42265.409722222219</v>
      </c>
      <c r="G61" s="97">
        <v>44</v>
      </c>
      <c r="H61" s="97">
        <v>0.4</v>
      </c>
      <c r="I61" s="97">
        <v>0.37</v>
      </c>
      <c r="J61" s="97">
        <v>33</v>
      </c>
      <c r="K61" s="97">
        <v>0.15</v>
      </c>
      <c r="L61" s="97">
        <v>0.62</v>
      </c>
      <c r="M61" s="97">
        <v>46000</v>
      </c>
      <c r="N61" s="97">
        <v>1</v>
      </c>
      <c r="O61" s="97">
        <v>2.8</v>
      </c>
      <c r="P61" s="97">
        <v>2.9</v>
      </c>
      <c r="Q61" s="97">
        <v>17</v>
      </c>
      <c r="R61" s="97">
        <v>8.5999999999999993E-2</v>
      </c>
      <c r="S61" s="97">
        <v>4800</v>
      </c>
      <c r="T61" s="97">
        <v>550</v>
      </c>
      <c r="U61" s="97">
        <v>0.08</v>
      </c>
      <c r="V61" s="97">
        <v>0.55000000000000004</v>
      </c>
      <c r="W61" s="97">
        <v>2.9</v>
      </c>
      <c r="X61" s="97">
        <v>810</v>
      </c>
      <c r="Y61" s="97">
        <v>3.4</v>
      </c>
      <c r="Z61" s="97">
        <v>0.1</v>
      </c>
      <c r="AA61" s="97">
        <v>2100</v>
      </c>
      <c r="AB61" s="97">
        <v>0.1</v>
      </c>
      <c r="AC61" s="97">
        <v>0.3</v>
      </c>
      <c r="AD61" s="97">
        <v>190</v>
      </c>
      <c r="AE61" s="98">
        <f t="shared" si="0"/>
        <v>1.9545454545454545E-3</v>
      </c>
      <c r="AG61" s="42"/>
      <c r="AH61" s="42"/>
      <c r="AI61" s="42"/>
      <c r="AJ61" s="42"/>
      <c r="AK61" s="42"/>
      <c r="AL61" s="42"/>
    </row>
    <row r="62" spans="2:38" x14ac:dyDescent="0.2">
      <c r="B62" s="97" t="s">
        <v>241</v>
      </c>
      <c r="C62" s="97" t="s">
        <v>1002</v>
      </c>
      <c r="D62" s="97" t="s">
        <v>1004</v>
      </c>
      <c r="E62" s="108">
        <v>64.019704320000002</v>
      </c>
      <c r="F62" s="99">
        <v>42266.402777777781</v>
      </c>
      <c r="G62" s="97">
        <v>250</v>
      </c>
      <c r="H62" s="97">
        <v>0.4</v>
      </c>
      <c r="I62" s="97">
        <v>0.37</v>
      </c>
      <c r="J62" s="97">
        <v>36</v>
      </c>
      <c r="K62" s="97">
        <v>0.15</v>
      </c>
      <c r="L62" s="97">
        <v>0.93</v>
      </c>
      <c r="M62" s="97">
        <v>57000</v>
      </c>
      <c r="N62" s="97">
        <v>1</v>
      </c>
      <c r="O62" s="97">
        <v>3.1</v>
      </c>
      <c r="P62" s="97">
        <v>8.4</v>
      </c>
      <c r="Q62" s="97">
        <v>340</v>
      </c>
      <c r="R62" s="97">
        <v>0.56999999999999995</v>
      </c>
      <c r="S62" s="97">
        <v>5700</v>
      </c>
      <c r="T62" s="97">
        <v>640</v>
      </c>
      <c r="U62" s="97">
        <v>0.08</v>
      </c>
      <c r="V62" s="97">
        <v>0.61</v>
      </c>
      <c r="W62" s="97">
        <v>3.4</v>
      </c>
      <c r="X62" s="97">
        <v>1100</v>
      </c>
      <c r="Y62" s="97">
        <v>0.72</v>
      </c>
      <c r="Z62" s="97">
        <v>0.1</v>
      </c>
      <c r="AA62" s="97">
        <v>2600</v>
      </c>
      <c r="AB62" s="97">
        <v>0.1</v>
      </c>
      <c r="AC62" s="97">
        <v>0.3</v>
      </c>
      <c r="AD62" s="97">
        <v>250</v>
      </c>
      <c r="AE62" s="98">
        <f t="shared" si="0"/>
        <v>2.2799999999999999E-3</v>
      </c>
      <c r="AG62" s="42"/>
      <c r="AH62" s="42"/>
      <c r="AI62" s="42"/>
      <c r="AJ62" s="42"/>
      <c r="AK62" s="42"/>
      <c r="AL62" s="42"/>
    </row>
    <row r="63" spans="2:38" x14ac:dyDescent="0.2">
      <c r="B63" s="97" t="s">
        <v>242</v>
      </c>
      <c r="C63" s="97" t="s">
        <v>1002</v>
      </c>
      <c r="D63" s="97" t="s">
        <v>1004</v>
      </c>
      <c r="E63" s="108">
        <v>64.019704320000002</v>
      </c>
      <c r="F63" s="99">
        <v>42267.454861111109</v>
      </c>
      <c r="G63" s="97">
        <v>43</v>
      </c>
      <c r="H63" s="97">
        <v>0.4</v>
      </c>
      <c r="I63" s="97">
        <v>0.44</v>
      </c>
      <c r="J63" s="97">
        <v>36</v>
      </c>
      <c r="K63" s="97">
        <v>0.15</v>
      </c>
      <c r="L63" s="97">
        <v>1.1000000000000001</v>
      </c>
      <c r="M63" s="97">
        <v>58000</v>
      </c>
      <c r="N63" s="97">
        <v>1</v>
      </c>
      <c r="O63" s="97">
        <v>3.3</v>
      </c>
      <c r="P63" s="97">
        <v>3</v>
      </c>
      <c r="Q63" s="97">
        <v>23</v>
      </c>
      <c r="R63" s="97">
        <v>0.06</v>
      </c>
      <c r="S63" s="97">
        <v>5800</v>
      </c>
      <c r="T63" s="97">
        <v>700</v>
      </c>
      <c r="U63" s="97">
        <v>0.08</v>
      </c>
      <c r="V63" s="97">
        <v>0.63</v>
      </c>
      <c r="W63" s="97">
        <v>4.2</v>
      </c>
      <c r="X63" s="97">
        <v>1100</v>
      </c>
      <c r="Y63" s="97">
        <v>4.5999999999999996</v>
      </c>
      <c r="Z63" s="97">
        <v>0.1</v>
      </c>
      <c r="AA63" s="97">
        <v>2700</v>
      </c>
      <c r="AB63" s="97">
        <v>0.1</v>
      </c>
      <c r="AC63" s="97">
        <v>0.34</v>
      </c>
      <c r="AD63" s="97">
        <v>240</v>
      </c>
      <c r="AE63" s="98">
        <f t="shared" si="0"/>
        <v>1.3953488372093023E-3</v>
      </c>
      <c r="AG63" s="42"/>
      <c r="AH63" s="42"/>
      <c r="AI63" s="42"/>
      <c r="AJ63" s="42"/>
      <c r="AK63" s="42"/>
      <c r="AL63" s="42"/>
    </row>
    <row r="64" spans="2:38" x14ac:dyDescent="0.2">
      <c r="B64" s="97" t="s">
        <v>243</v>
      </c>
      <c r="C64" s="97" t="s">
        <v>1002</v>
      </c>
      <c r="D64" s="97" t="s">
        <v>1004</v>
      </c>
      <c r="E64" s="108">
        <v>64.019704320000002</v>
      </c>
      <c r="F64" s="99">
        <v>42268.402777777781</v>
      </c>
      <c r="G64" s="97">
        <v>500</v>
      </c>
      <c r="H64" s="97">
        <v>0.4</v>
      </c>
      <c r="I64" s="97">
        <v>0.37</v>
      </c>
      <c r="J64" s="97">
        <v>35</v>
      </c>
      <c r="K64" s="97">
        <v>0.15</v>
      </c>
      <c r="L64" s="97">
        <v>1.2</v>
      </c>
      <c r="M64" s="97">
        <v>57000</v>
      </c>
      <c r="N64" s="97">
        <v>1</v>
      </c>
      <c r="O64" s="97">
        <v>3.1</v>
      </c>
      <c r="P64" s="97">
        <v>15</v>
      </c>
      <c r="Q64" s="97">
        <v>760</v>
      </c>
      <c r="R64" s="97">
        <v>1.2</v>
      </c>
      <c r="S64" s="97">
        <v>5600</v>
      </c>
      <c r="T64" s="97">
        <v>760</v>
      </c>
      <c r="U64" s="97">
        <v>0.08</v>
      </c>
      <c r="V64" s="97">
        <v>0.61</v>
      </c>
      <c r="W64" s="97">
        <v>2.6</v>
      </c>
      <c r="X64" s="97">
        <v>1000</v>
      </c>
      <c r="Y64" s="97">
        <v>0.57999999999999996</v>
      </c>
      <c r="Z64" s="97">
        <v>0.1</v>
      </c>
      <c r="AA64" s="97">
        <v>2600</v>
      </c>
      <c r="AB64" s="97">
        <v>0.1</v>
      </c>
      <c r="AC64" s="97">
        <v>0.3</v>
      </c>
      <c r="AD64" s="97">
        <v>310</v>
      </c>
      <c r="AE64" s="98">
        <f t="shared" si="0"/>
        <v>2.3999999999999998E-3</v>
      </c>
    </row>
    <row r="65" spans="1:32" x14ac:dyDescent="0.2">
      <c r="B65" s="97" t="s">
        <v>244</v>
      </c>
      <c r="C65" s="97" t="s">
        <v>1002</v>
      </c>
      <c r="D65" s="97" t="s">
        <v>1004</v>
      </c>
      <c r="E65" s="108">
        <v>64.019704320000002</v>
      </c>
      <c r="F65" s="99">
        <v>42275.465277777781</v>
      </c>
      <c r="G65" s="97">
        <v>85</v>
      </c>
      <c r="H65" s="97">
        <v>0.4</v>
      </c>
      <c r="I65" s="97">
        <v>0.37</v>
      </c>
      <c r="J65" s="97">
        <v>36</v>
      </c>
      <c r="K65" s="97">
        <v>0.15</v>
      </c>
      <c r="L65" s="97">
        <v>0.78</v>
      </c>
      <c r="M65" s="97">
        <v>57000</v>
      </c>
      <c r="N65" s="97">
        <v>1</v>
      </c>
      <c r="O65" s="97">
        <v>2.9</v>
      </c>
      <c r="P65" s="97">
        <v>4</v>
      </c>
      <c r="Q65" s="97">
        <v>49</v>
      </c>
      <c r="R65" s="97">
        <v>0.28000000000000003</v>
      </c>
      <c r="S65" s="97">
        <v>5900</v>
      </c>
      <c r="T65" s="97">
        <v>650</v>
      </c>
      <c r="U65" s="97">
        <v>0.08</v>
      </c>
      <c r="V65" s="97">
        <v>0.5</v>
      </c>
      <c r="W65" s="97">
        <v>3.9</v>
      </c>
      <c r="X65" s="97">
        <v>970</v>
      </c>
      <c r="Y65" s="97">
        <v>0.57999999999999996</v>
      </c>
      <c r="Z65" s="97">
        <v>0.1</v>
      </c>
      <c r="AA65" s="97">
        <v>2900</v>
      </c>
      <c r="AB65" s="97">
        <v>0.1</v>
      </c>
      <c r="AC65" s="97">
        <v>0.3</v>
      </c>
      <c r="AD65" s="97">
        <v>250</v>
      </c>
      <c r="AE65" s="98">
        <f t="shared" si="0"/>
        <v>3.2941176470588237E-3</v>
      </c>
      <c r="AF65" s="54"/>
    </row>
    <row r="66" spans="1:32" x14ac:dyDescent="0.2">
      <c r="B66" s="97" t="s">
        <v>245</v>
      </c>
      <c r="C66" s="97" t="s">
        <v>1002</v>
      </c>
      <c r="D66" s="97" t="s">
        <v>1004</v>
      </c>
      <c r="E66" s="108">
        <v>64.019704320000002</v>
      </c>
      <c r="F66" s="99">
        <v>42278.489583333336</v>
      </c>
      <c r="G66" s="97">
        <v>95</v>
      </c>
      <c r="H66" s="97">
        <v>0.4</v>
      </c>
      <c r="I66" s="97">
        <v>0.37</v>
      </c>
      <c r="J66" s="97">
        <v>35</v>
      </c>
      <c r="K66" s="97">
        <v>0.15</v>
      </c>
      <c r="L66" s="97">
        <v>0.86</v>
      </c>
      <c r="M66" s="97">
        <v>58000</v>
      </c>
      <c r="N66" s="97">
        <v>1</v>
      </c>
      <c r="O66" s="97">
        <v>3.1</v>
      </c>
      <c r="P66" s="97">
        <v>4.8</v>
      </c>
      <c r="Q66" s="97">
        <v>49</v>
      </c>
      <c r="R66" s="97">
        <v>0.18</v>
      </c>
      <c r="S66" s="97">
        <v>5900</v>
      </c>
      <c r="T66" s="97">
        <v>700</v>
      </c>
      <c r="U66" s="97">
        <v>0.08</v>
      </c>
      <c r="V66" s="97">
        <v>0.56000000000000005</v>
      </c>
      <c r="W66" s="97">
        <v>3</v>
      </c>
      <c r="X66" s="97">
        <v>1100</v>
      </c>
      <c r="Y66" s="97">
        <v>0.57999999999999996</v>
      </c>
      <c r="Z66" s="97">
        <v>0.1</v>
      </c>
      <c r="AA66" s="97">
        <v>2900</v>
      </c>
      <c r="AB66" s="97">
        <v>0.1</v>
      </c>
      <c r="AC66" s="97">
        <v>0.3</v>
      </c>
      <c r="AD66" s="97">
        <v>250</v>
      </c>
      <c r="AE66" s="98">
        <f t="shared" si="0"/>
        <v>1.8947368421052631E-3</v>
      </c>
      <c r="AF66" s="54"/>
    </row>
    <row r="67" spans="1:32" x14ac:dyDescent="0.2">
      <c r="B67" s="97" t="s">
        <v>226</v>
      </c>
      <c r="C67" s="97" t="s">
        <v>1001</v>
      </c>
      <c r="D67" s="97">
        <v>88</v>
      </c>
      <c r="E67" s="108">
        <v>63.536901119999996</v>
      </c>
      <c r="F67" s="99">
        <v>42286.513888888891</v>
      </c>
      <c r="G67" s="97">
        <v>96</v>
      </c>
      <c r="H67" s="97"/>
      <c r="I67" s="97"/>
      <c r="J67" s="97"/>
      <c r="K67" s="97"/>
      <c r="L67" s="97">
        <v>0.73</v>
      </c>
      <c r="M67" s="97">
        <v>5404</v>
      </c>
      <c r="N67" s="97"/>
      <c r="O67" s="97"/>
      <c r="P67" s="97">
        <v>2.6</v>
      </c>
      <c r="Q67" s="97">
        <v>108</v>
      </c>
      <c r="R67" s="97"/>
      <c r="S67" s="97">
        <v>822</v>
      </c>
      <c r="T67" s="97">
        <v>542.9</v>
      </c>
      <c r="U67" s="97"/>
      <c r="V67" s="97"/>
      <c r="W67" s="97"/>
      <c r="X67" s="97">
        <v>761</v>
      </c>
      <c r="Y67" s="97"/>
      <c r="Z67" s="97"/>
      <c r="AA67" s="97">
        <v>2147</v>
      </c>
      <c r="AB67" s="97"/>
      <c r="AC67" s="97"/>
      <c r="AD67" s="97">
        <v>209</v>
      </c>
      <c r="AE67" s="98">
        <f t="shared" si="0"/>
        <v>0</v>
      </c>
    </row>
    <row r="68" spans="1:32" x14ac:dyDescent="0.2">
      <c r="B68" s="97" t="s">
        <v>246</v>
      </c>
      <c r="C68" s="97" t="s">
        <v>1019</v>
      </c>
      <c r="D68" s="97" t="s">
        <v>1004</v>
      </c>
      <c r="E68" s="108">
        <v>64.019704320000002</v>
      </c>
      <c r="F68" s="99">
        <v>42303.652083333334</v>
      </c>
      <c r="G68" s="97">
        <v>51</v>
      </c>
      <c r="H68" s="97">
        <v>0.4</v>
      </c>
      <c r="I68" s="97">
        <v>0.37</v>
      </c>
      <c r="J68" s="97">
        <v>34</v>
      </c>
      <c r="K68" s="97">
        <v>0.15</v>
      </c>
      <c r="L68" s="97">
        <v>0.59</v>
      </c>
      <c r="M68" s="97">
        <v>46000</v>
      </c>
      <c r="N68" s="97">
        <v>1</v>
      </c>
      <c r="O68" s="97">
        <v>2.1</v>
      </c>
      <c r="P68" s="97">
        <v>2</v>
      </c>
      <c r="Q68" s="97">
        <v>17</v>
      </c>
      <c r="R68" s="97">
        <v>0.06</v>
      </c>
      <c r="S68" s="97">
        <v>5300</v>
      </c>
      <c r="T68" s="97">
        <v>430</v>
      </c>
      <c r="U68" s="97">
        <v>0.08</v>
      </c>
      <c r="V68" s="97">
        <v>0.54</v>
      </c>
      <c r="W68" s="97">
        <v>2.2999999999999998</v>
      </c>
      <c r="X68" s="97">
        <v>890</v>
      </c>
      <c r="Y68" s="97">
        <v>0.57999999999999996</v>
      </c>
      <c r="Z68" s="97">
        <v>0.1</v>
      </c>
      <c r="AA68" s="97">
        <v>2400</v>
      </c>
      <c r="AB68" s="97">
        <v>0.1</v>
      </c>
      <c r="AC68" s="97">
        <v>0.3</v>
      </c>
      <c r="AD68" s="97">
        <v>130</v>
      </c>
      <c r="AE68" s="98">
        <f t="shared" si="0"/>
        <v>1.176470588235294E-3</v>
      </c>
    </row>
    <row r="69" spans="1:32" x14ac:dyDescent="0.2">
      <c r="B69" s="97" t="s">
        <v>247</v>
      </c>
      <c r="C69" s="97" t="s">
        <v>1019</v>
      </c>
      <c r="D69" s="97" t="s">
        <v>1004</v>
      </c>
      <c r="E69" s="108">
        <v>64.019704320000002</v>
      </c>
      <c r="F69" s="99">
        <v>42451.638888888891</v>
      </c>
      <c r="G69" s="97">
        <v>31</v>
      </c>
      <c r="H69" s="97">
        <v>0.4</v>
      </c>
      <c r="I69" s="97">
        <v>0.37</v>
      </c>
      <c r="J69" s="97">
        <v>37</v>
      </c>
      <c r="K69" s="97">
        <v>0.15</v>
      </c>
      <c r="L69" s="97">
        <v>0.47</v>
      </c>
      <c r="M69" s="97">
        <v>50000</v>
      </c>
      <c r="N69" s="97">
        <v>1</v>
      </c>
      <c r="O69" s="97">
        <v>2.7</v>
      </c>
      <c r="P69" s="97">
        <v>1.8</v>
      </c>
      <c r="Q69" s="97">
        <v>17</v>
      </c>
      <c r="R69" s="97">
        <v>0.06</v>
      </c>
      <c r="S69" s="97">
        <v>6100</v>
      </c>
      <c r="T69" s="97">
        <v>490</v>
      </c>
      <c r="U69" s="97">
        <v>0.08</v>
      </c>
      <c r="V69" s="97">
        <v>0.45</v>
      </c>
      <c r="W69" s="97">
        <v>2.7</v>
      </c>
      <c r="X69" s="97">
        <v>890</v>
      </c>
      <c r="Y69" s="97">
        <v>0.57999999999999996</v>
      </c>
      <c r="Z69" s="97">
        <v>0.1</v>
      </c>
      <c r="AA69" s="97">
        <v>3100</v>
      </c>
      <c r="AB69" s="97">
        <v>0.1</v>
      </c>
      <c r="AC69" s="97">
        <v>0.3</v>
      </c>
      <c r="AD69" s="97">
        <v>110</v>
      </c>
      <c r="AE69" s="98">
        <f t="shared" si="0"/>
        <v>1.9354838709677419E-3</v>
      </c>
    </row>
    <row r="70" spans="1:32" x14ac:dyDescent="0.2">
      <c r="A70" s="2"/>
      <c r="B70" s="97" t="s">
        <v>215</v>
      </c>
      <c r="C70" s="97" t="s">
        <v>999</v>
      </c>
      <c r="D70" s="97">
        <v>81</v>
      </c>
      <c r="E70" s="108">
        <v>63.504714240000006</v>
      </c>
      <c r="F70" s="99">
        <v>42465.375</v>
      </c>
      <c r="G70" s="97">
        <v>22</v>
      </c>
      <c r="H70" s="97"/>
      <c r="I70" s="97">
        <v>0.21</v>
      </c>
      <c r="J70" s="97"/>
      <c r="K70" s="97"/>
      <c r="L70" s="97">
        <v>0.35</v>
      </c>
      <c r="M70" s="97">
        <v>45000</v>
      </c>
      <c r="N70" s="97">
        <v>1.3</v>
      </c>
      <c r="O70" s="97"/>
      <c r="P70" s="97">
        <v>3.2</v>
      </c>
      <c r="Q70" s="97">
        <v>13</v>
      </c>
      <c r="R70" s="97">
        <v>0.11</v>
      </c>
      <c r="S70" s="97">
        <v>5700</v>
      </c>
      <c r="T70" s="97">
        <v>510</v>
      </c>
      <c r="U70" s="97"/>
      <c r="V70" s="97">
        <v>2.1</v>
      </c>
      <c r="W70" s="97">
        <v>1.3</v>
      </c>
      <c r="X70" s="97">
        <v>830</v>
      </c>
      <c r="Y70" s="97">
        <v>0.25</v>
      </c>
      <c r="Z70" s="97">
        <v>0.19</v>
      </c>
      <c r="AA70" s="97">
        <v>2900</v>
      </c>
      <c r="AB70" s="97"/>
      <c r="AC70" s="97"/>
      <c r="AD70" s="97">
        <v>79</v>
      </c>
      <c r="AE70" s="98"/>
    </row>
    <row r="71" spans="1:32" x14ac:dyDescent="0.2">
      <c r="B71" s="97" t="s">
        <v>216</v>
      </c>
      <c r="C71" s="97" t="s">
        <v>999</v>
      </c>
      <c r="D71" s="97">
        <v>81</v>
      </c>
      <c r="E71" s="108">
        <v>63.504714240000006</v>
      </c>
      <c r="F71" s="99">
        <v>42479.354166666664</v>
      </c>
      <c r="G71" s="97">
        <v>22</v>
      </c>
      <c r="H71" s="97"/>
      <c r="I71" s="97">
        <v>0.16</v>
      </c>
      <c r="J71" s="97"/>
      <c r="K71" s="97"/>
      <c r="L71" s="97">
        <v>0.3</v>
      </c>
      <c r="M71" s="97">
        <v>36000</v>
      </c>
      <c r="N71" s="97">
        <v>1.3</v>
      </c>
      <c r="O71" s="97"/>
      <c r="P71" s="97">
        <v>3.2</v>
      </c>
      <c r="Q71" s="97">
        <v>32</v>
      </c>
      <c r="R71" s="97">
        <v>0.16</v>
      </c>
      <c r="S71" s="97">
        <v>4800</v>
      </c>
      <c r="T71" s="97">
        <v>360</v>
      </c>
      <c r="U71" s="97"/>
      <c r="V71" s="97">
        <v>1.7</v>
      </c>
      <c r="W71" s="97">
        <v>1.3</v>
      </c>
      <c r="X71" s="97">
        <v>680</v>
      </c>
      <c r="Y71" s="97">
        <v>0.25</v>
      </c>
      <c r="Z71" s="97">
        <v>0.19</v>
      </c>
      <c r="AA71" s="97">
        <v>2400</v>
      </c>
      <c r="AB71" s="97"/>
      <c r="AC71" s="97"/>
      <c r="AD71" s="97">
        <v>68</v>
      </c>
      <c r="AE71" s="98"/>
    </row>
    <row r="72" spans="1:32" x14ac:dyDescent="0.2">
      <c r="A72" s="2"/>
      <c r="B72" s="97" t="s">
        <v>217</v>
      </c>
      <c r="C72" s="97" t="s">
        <v>999</v>
      </c>
      <c r="D72" s="97">
        <v>81</v>
      </c>
      <c r="E72" s="108">
        <v>63.504714240000006</v>
      </c>
      <c r="F72" s="99">
        <v>42493.618055555555</v>
      </c>
      <c r="G72" s="97">
        <v>100</v>
      </c>
      <c r="H72" s="97"/>
      <c r="I72" s="97">
        <v>0.18</v>
      </c>
      <c r="J72" s="97"/>
      <c r="K72" s="97"/>
      <c r="L72" s="97">
        <v>0.38</v>
      </c>
      <c r="M72" s="97"/>
      <c r="N72" s="97"/>
      <c r="O72" s="97">
        <v>1.4</v>
      </c>
      <c r="P72" s="97">
        <v>3.2</v>
      </c>
      <c r="Q72" s="97">
        <v>61</v>
      </c>
      <c r="R72" s="97">
        <v>0.13</v>
      </c>
      <c r="S72" s="97"/>
      <c r="T72" s="97">
        <v>310</v>
      </c>
      <c r="U72" s="97"/>
      <c r="V72" s="97"/>
      <c r="W72" s="97">
        <v>1.3</v>
      </c>
      <c r="X72" s="97"/>
      <c r="Y72" s="97">
        <v>0.25</v>
      </c>
      <c r="Z72" s="97"/>
      <c r="AA72" s="97"/>
      <c r="AB72" s="97"/>
      <c r="AC72" s="97"/>
      <c r="AD72" s="97">
        <v>91</v>
      </c>
      <c r="AE72" s="98"/>
    </row>
    <row r="73" spans="1:32" x14ac:dyDescent="0.2">
      <c r="A73" s="2"/>
      <c r="B73" s="97" t="s">
        <v>218</v>
      </c>
      <c r="C73" s="97" t="s">
        <v>999</v>
      </c>
      <c r="D73" s="97">
        <v>81</v>
      </c>
      <c r="E73" s="108">
        <v>63.504714240000006</v>
      </c>
      <c r="F73" s="99">
        <v>42501.469444444447</v>
      </c>
      <c r="G73" s="97">
        <v>170</v>
      </c>
      <c r="H73" s="97"/>
      <c r="I73" s="97">
        <v>0.2</v>
      </c>
      <c r="J73" s="97"/>
      <c r="K73" s="97"/>
      <c r="L73" s="97">
        <v>0.16</v>
      </c>
      <c r="M73" s="97"/>
      <c r="N73" s="97"/>
      <c r="O73" s="97">
        <v>0.87</v>
      </c>
      <c r="P73" s="97">
        <v>3.2</v>
      </c>
      <c r="Q73" s="97">
        <v>220</v>
      </c>
      <c r="R73" s="97">
        <v>0.53</v>
      </c>
      <c r="S73" s="97"/>
      <c r="T73" s="97">
        <v>220</v>
      </c>
      <c r="U73" s="97"/>
      <c r="V73" s="97"/>
      <c r="W73" s="97">
        <v>1.5</v>
      </c>
      <c r="X73" s="97"/>
      <c r="Y73" s="97">
        <v>0.25</v>
      </c>
      <c r="Z73" s="97"/>
      <c r="AA73" s="97"/>
      <c r="AB73" s="97"/>
      <c r="AC73" s="97"/>
      <c r="AD73" s="97">
        <v>90</v>
      </c>
      <c r="AE73" s="98"/>
    </row>
    <row r="74" spans="1:32" x14ac:dyDescent="0.2">
      <c r="B74" s="97" t="s">
        <v>219</v>
      </c>
      <c r="C74" s="97" t="s">
        <v>999</v>
      </c>
      <c r="D74" s="97">
        <v>81</v>
      </c>
      <c r="E74" s="108">
        <v>63.504714240000006</v>
      </c>
      <c r="F74" s="99">
        <v>42509.559027777781</v>
      </c>
      <c r="G74" s="97">
        <v>150</v>
      </c>
      <c r="H74" s="97"/>
      <c r="I74" s="97">
        <v>0.25</v>
      </c>
      <c r="J74" s="97"/>
      <c r="K74" s="97"/>
      <c r="L74" s="97">
        <v>0.18</v>
      </c>
      <c r="M74" s="97"/>
      <c r="N74" s="97"/>
      <c r="O74" s="97">
        <v>0.87</v>
      </c>
      <c r="P74" s="97">
        <v>3.2</v>
      </c>
      <c r="Q74" s="97">
        <v>170</v>
      </c>
      <c r="R74" s="97">
        <v>0.27</v>
      </c>
      <c r="S74" s="97"/>
      <c r="T74" s="97">
        <v>180</v>
      </c>
      <c r="U74" s="97"/>
      <c r="V74" s="97"/>
      <c r="W74" s="97">
        <v>1.3</v>
      </c>
      <c r="X74" s="97"/>
      <c r="Y74" s="97">
        <v>0.25</v>
      </c>
      <c r="Z74" s="97"/>
      <c r="AA74" s="97"/>
      <c r="AB74" s="97"/>
      <c r="AC74" s="97"/>
      <c r="AD74" s="97">
        <v>77</v>
      </c>
      <c r="AE74" s="98">
        <f t="shared" si="0"/>
        <v>1.8000000000000002E-3</v>
      </c>
    </row>
    <row r="75" spans="1:32" x14ac:dyDescent="0.2">
      <c r="A75" s="5"/>
      <c r="B75" s="97" t="s">
        <v>220</v>
      </c>
      <c r="C75" s="97" t="s">
        <v>999</v>
      </c>
      <c r="D75" s="97">
        <v>81</v>
      </c>
      <c r="E75" s="108">
        <v>63.504714240000006</v>
      </c>
      <c r="F75" s="99">
        <v>42516.538194444445</v>
      </c>
      <c r="G75" s="97">
        <v>180</v>
      </c>
      <c r="H75" s="97"/>
      <c r="I75" s="97">
        <v>0.22</v>
      </c>
      <c r="J75" s="97"/>
      <c r="K75" s="97"/>
      <c r="L75" s="97">
        <v>0.25</v>
      </c>
      <c r="M75" s="97"/>
      <c r="N75" s="97"/>
      <c r="O75" s="97">
        <v>0.87</v>
      </c>
      <c r="P75" s="97">
        <v>4.9000000000000004</v>
      </c>
      <c r="Q75" s="97">
        <v>250</v>
      </c>
      <c r="R75" s="97">
        <v>0.91</v>
      </c>
      <c r="S75" s="97"/>
      <c r="T75" s="97">
        <v>140</v>
      </c>
      <c r="U75" s="97"/>
      <c r="V75" s="97"/>
      <c r="W75" s="97">
        <v>1.3</v>
      </c>
      <c r="X75" s="97"/>
      <c r="Y75" s="97">
        <v>0.25</v>
      </c>
      <c r="Z75" s="97"/>
      <c r="AA75" s="97"/>
      <c r="AB75" s="97"/>
      <c r="AC75" s="97"/>
      <c r="AD75" s="97">
        <v>77</v>
      </c>
      <c r="AE75" s="98">
        <f t="shared" si="0"/>
        <v>5.0555555555555553E-3</v>
      </c>
    </row>
    <row r="76" spans="1:32" x14ac:dyDescent="0.2">
      <c r="B76" s="97" t="s">
        <v>221</v>
      </c>
      <c r="C76" s="97" t="s">
        <v>999</v>
      </c>
      <c r="D76" s="97">
        <v>81</v>
      </c>
      <c r="E76" s="108">
        <v>63.504714240000006</v>
      </c>
      <c r="F76" s="99">
        <v>42522.538194444445</v>
      </c>
      <c r="G76" s="97">
        <v>270</v>
      </c>
      <c r="H76" s="97"/>
      <c r="I76" s="97">
        <v>0.35</v>
      </c>
      <c r="J76" s="97"/>
      <c r="K76" s="97"/>
      <c r="L76" s="97">
        <v>0.23</v>
      </c>
      <c r="M76" s="97"/>
      <c r="N76" s="97"/>
      <c r="O76" s="97">
        <v>0.87</v>
      </c>
      <c r="P76" s="97">
        <v>4.8</v>
      </c>
      <c r="Q76" s="97">
        <v>510</v>
      </c>
      <c r="R76" s="97">
        <v>2.4</v>
      </c>
      <c r="S76" s="97"/>
      <c r="T76" s="97">
        <v>160</v>
      </c>
      <c r="U76" s="97"/>
      <c r="V76" s="97"/>
      <c r="W76" s="97">
        <v>1.3</v>
      </c>
      <c r="X76" s="97"/>
      <c r="Y76" s="97">
        <v>0.25</v>
      </c>
      <c r="Z76" s="97"/>
      <c r="AA76" s="97"/>
      <c r="AB76" s="97"/>
      <c r="AC76" s="97"/>
      <c r="AD76" s="97">
        <v>71</v>
      </c>
      <c r="AE76" s="98">
        <f t="shared" si="0"/>
        <v>8.8888888888888889E-3</v>
      </c>
    </row>
    <row r="77" spans="1:32" x14ac:dyDescent="0.2">
      <c r="B77" s="97" t="s">
        <v>248</v>
      </c>
      <c r="C77" s="97" t="s">
        <v>1019</v>
      </c>
      <c r="D77" s="97" t="s">
        <v>1004</v>
      </c>
      <c r="E77" s="108">
        <v>64.019704320000002</v>
      </c>
      <c r="F77" s="99">
        <v>42527.642361111109</v>
      </c>
      <c r="G77" s="97">
        <v>71</v>
      </c>
      <c r="H77" s="97">
        <v>0.4</v>
      </c>
      <c r="I77" s="97">
        <v>0.37</v>
      </c>
      <c r="J77" s="97">
        <v>17</v>
      </c>
      <c r="K77" s="97">
        <v>0.15</v>
      </c>
      <c r="L77" s="97">
        <v>0.21</v>
      </c>
      <c r="M77" s="97">
        <v>16000</v>
      </c>
      <c r="N77" s="97">
        <v>1</v>
      </c>
      <c r="O77" s="97">
        <v>0.3</v>
      </c>
      <c r="P77" s="97">
        <v>2.5</v>
      </c>
      <c r="Q77" s="97">
        <v>50</v>
      </c>
      <c r="R77" s="97">
        <v>0.56999999999999995</v>
      </c>
      <c r="S77" s="97">
        <v>2100</v>
      </c>
      <c r="T77" s="97">
        <v>80</v>
      </c>
      <c r="U77" s="97">
        <v>1.2999999999999999E-3</v>
      </c>
      <c r="V77" s="97">
        <v>0.45</v>
      </c>
      <c r="W77" s="97">
        <v>0.67</v>
      </c>
      <c r="X77" s="97">
        <v>640</v>
      </c>
      <c r="Y77" s="97">
        <v>0.57999999999999996</v>
      </c>
      <c r="Z77" s="97">
        <v>0.1</v>
      </c>
      <c r="AA77" s="97">
        <v>930</v>
      </c>
      <c r="AB77" s="97">
        <v>0.12</v>
      </c>
      <c r="AC77" s="97">
        <v>0.3</v>
      </c>
      <c r="AD77" s="97">
        <v>31</v>
      </c>
      <c r="AE77" s="98">
        <f t="shared" si="0"/>
        <v>8.0281690140845061E-3</v>
      </c>
    </row>
    <row r="78" spans="1:32" x14ac:dyDescent="0.2">
      <c r="A78" s="5"/>
      <c r="B78" s="97" t="s">
        <v>222</v>
      </c>
      <c r="C78" s="97" t="s">
        <v>999</v>
      </c>
      <c r="D78" s="97">
        <v>81</v>
      </c>
      <c r="E78" s="108">
        <v>63.504714240000006</v>
      </c>
      <c r="F78" s="99">
        <v>42528.395833333336</v>
      </c>
      <c r="G78" s="97">
        <v>57</v>
      </c>
      <c r="H78" s="97"/>
      <c r="I78" s="97">
        <v>0.14000000000000001</v>
      </c>
      <c r="J78" s="97"/>
      <c r="K78" s="97"/>
      <c r="L78" s="97">
        <v>0.13</v>
      </c>
      <c r="M78" s="97"/>
      <c r="N78" s="97"/>
      <c r="O78" s="97">
        <v>0.87</v>
      </c>
      <c r="P78" s="97">
        <v>3.2</v>
      </c>
      <c r="Q78" s="97">
        <v>40</v>
      </c>
      <c r="R78" s="97">
        <v>0.36</v>
      </c>
      <c r="S78" s="97"/>
      <c r="T78" s="97">
        <v>98</v>
      </c>
      <c r="U78" s="97"/>
      <c r="V78" s="97"/>
      <c r="W78" s="97">
        <v>1.3</v>
      </c>
      <c r="X78" s="97"/>
      <c r="Y78" s="97">
        <v>0.25</v>
      </c>
      <c r="Z78" s="97"/>
      <c r="AA78" s="97"/>
      <c r="AB78" s="97"/>
      <c r="AC78" s="97"/>
      <c r="AD78" s="97">
        <v>16</v>
      </c>
      <c r="AE78" s="98">
        <f t="shared" si="0"/>
        <v>6.3157894736842104E-3</v>
      </c>
    </row>
    <row r="79" spans="1:32" x14ac:dyDescent="0.2">
      <c r="B79" s="97" t="s">
        <v>1000</v>
      </c>
      <c r="C79" s="97" t="s">
        <v>999</v>
      </c>
      <c r="D79" s="97">
        <v>81</v>
      </c>
      <c r="E79" s="108">
        <v>63.504714240000006</v>
      </c>
      <c r="F79" s="99">
        <v>42528.559027777781</v>
      </c>
      <c r="G79" s="97">
        <v>58</v>
      </c>
      <c r="H79" s="97"/>
      <c r="I79" s="97">
        <v>0.16</v>
      </c>
      <c r="J79" s="97"/>
      <c r="K79" s="97"/>
      <c r="L79" s="97">
        <v>0.28000000000000003</v>
      </c>
      <c r="M79" s="97"/>
      <c r="N79" s="97"/>
      <c r="O79" s="97">
        <v>0.68</v>
      </c>
      <c r="P79" s="97">
        <v>2.5</v>
      </c>
      <c r="Q79" s="97">
        <v>51</v>
      </c>
      <c r="R79" s="97">
        <v>0.36</v>
      </c>
      <c r="S79" s="97"/>
      <c r="T79" s="97">
        <v>220</v>
      </c>
      <c r="U79" s="97"/>
      <c r="V79" s="97"/>
      <c r="W79" s="97">
        <v>0.88</v>
      </c>
      <c r="X79" s="97"/>
      <c r="Y79" s="97">
        <v>0.21</v>
      </c>
      <c r="Z79" s="97"/>
      <c r="AA79" s="97"/>
      <c r="AB79" s="97"/>
      <c r="AC79" s="97"/>
      <c r="AD79" s="97">
        <v>92</v>
      </c>
      <c r="AE79" s="98">
        <f t="shared" si="0"/>
        <v>6.2068965517241377E-3</v>
      </c>
    </row>
    <row r="80" spans="1:32" x14ac:dyDescent="0.2">
      <c r="B80" s="97" t="s">
        <v>223</v>
      </c>
      <c r="C80" s="97" t="s">
        <v>999</v>
      </c>
      <c r="D80" s="97">
        <v>81</v>
      </c>
      <c r="E80" s="108">
        <v>63.504714240000006</v>
      </c>
      <c r="F80" s="99">
        <v>42536.5625</v>
      </c>
      <c r="G80" s="97">
        <v>130</v>
      </c>
      <c r="H80" s="97"/>
      <c r="I80" s="97">
        <v>0.22</v>
      </c>
      <c r="J80" s="97"/>
      <c r="K80" s="97"/>
      <c r="L80" s="97">
        <v>0.23</v>
      </c>
      <c r="M80" s="97"/>
      <c r="N80" s="97"/>
      <c r="O80" s="97">
        <v>0.87</v>
      </c>
      <c r="P80" s="97">
        <v>3.9</v>
      </c>
      <c r="Q80" s="97">
        <v>160</v>
      </c>
      <c r="R80" s="97">
        <v>2</v>
      </c>
      <c r="S80" s="97"/>
      <c r="T80" s="97">
        <v>140</v>
      </c>
      <c r="U80" s="97"/>
      <c r="V80" s="97"/>
      <c r="W80" s="97">
        <v>1.3</v>
      </c>
      <c r="X80" s="97"/>
      <c r="Y80" s="97">
        <v>0.25</v>
      </c>
      <c r="Z80" s="97"/>
      <c r="AA80" s="97"/>
      <c r="AB80" s="97"/>
      <c r="AC80" s="97"/>
      <c r="AD80" s="97">
        <v>70</v>
      </c>
      <c r="AE80" s="98">
        <f t="shared" si="0"/>
        <v>1.5384615384615385E-2</v>
      </c>
    </row>
    <row r="81" spans="1:31" x14ac:dyDescent="0.2">
      <c r="A81" s="5"/>
      <c r="B81" s="97" t="s">
        <v>995</v>
      </c>
      <c r="C81" s="97" t="s">
        <v>999</v>
      </c>
      <c r="D81" s="97">
        <v>81</v>
      </c>
      <c r="E81" s="108">
        <v>63.504714240000006</v>
      </c>
      <c r="F81" s="99">
        <v>42544.65625</v>
      </c>
      <c r="G81" s="97">
        <v>110</v>
      </c>
      <c r="H81" s="97"/>
      <c r="I81" s="97">
        <v>0.15</v>
      </c>
      <c r="J81" s="97"/>
      <c r="K81" s="97"/>
      <c r="L81" s="97">
        <v>0.28999999999999998</v>
      </c>
      <c r="M81" s="97"/>
      <c r="N81" s="97"/>
      <c r="O81" s="97">
        <v>0.87</v>
      </c>
      <c r="P81" s="97">
        <v>3.2</v>
      </c>
      <c r="Q81" s="97">
        <v>120</v>
      </c>
      <c r="R81" s="97">
        <v>0.99</v>
      </c>
      <c r="S81" s="97"/>
      <c r="T81" s="97">
        <v>180</v>
      </c>
      <c r="U81" s="97"/>
      <c r="V81" s="97"/>
      <c r="W81" s="97">
        <v>1.3</v>
      </c>
      <c r="X81" s="97"/>
      <c r="Y81" s="97">
        <v>0.21</v>
      </c>
      <c r="Z81" s="97"/>
      <c r="AA81" s="97"/>
      <c r="AB81" s="97"/>
      <c r="AC81" s="97"/>
      <c r="AD81" s="97">
        <v>80</v>
      </c>
      <c r="AE81" s="98">
        <f t="shared" si="0"/>
        <v>8.9999999999999993E-3</v>
      </c>
    </row>
    <row r="82" spans="1:31" x14ac:dyDescent="0.2">
      <c r="A82" s="5"/>
      <c r="B82" s="97" t="s">
        <v>996</v>
      </c>
      <c r="C82" s="97" t="s">
        <v>999</v>
      </c>
      <c r="D82" s="97">
        <v>81</v>
      </c>
      <c r="E82" s="108">
        <v>63.504714240000006</v>
      </c>
      <c r="F82" s="99">
        <v>42551.569444444445</v>
      </c>
      <c r="G82" s="97">
        <v>57</v>
      </c>
      <c r="H82" s="97"/>
      <c r="I82" s="97">
        <v>0.11</v>
      </c>
      <c r="J82" s="97"/>
      <c r="K82" s="97"/>
      <c r="L82" s="97">
        <v>0.34</v>
      </c>
      <c r="M82" s="97"/>
      <c r="N82" s="97"/>
      <c r="O82" s="97">
        <v>0.6</v>
      </c>
      <c r="P82" s="97">
        <v>1.9</v>
      </c>
      <c r="Q82" s="97">
        <v>69</v>
      </c>
      <c r="R82" s="97">
        <v>0.53</v>
      </c>
      <c r="S82" s="97"/>
      <c r="T82" s="97">
        <v>220</v>
      </c>
      <c r="U82" s="97"/>
      <c r="V82" s="97"/>
      <c r="W82" s="97">
        <v>0.89</v>
      </c>
      <c r="X82" s="97"/>
      <c r="Y82" s="97">
        <v>0.21</v>
      </c>
      <c r="Z82" s="97"/>
      <c r="AA82" s="97"/>
      <c r="AB82" s="97"/>
      <c r="AC82" s="97"/>
      <c r="AD82" s="97">
        <v>92</v>
      </c>
      <c r="AE82" s="98">
        <f t="shared" si="0"/>
        <v>9.2982456140350885E-3</v>
      </c>
    </row>
    <row r="83" spans="1:31" x14ac:dyDescent="0.2">
      <c r="B83" s="97" t="s">
        <v>997</v>
      </c>
      <c r="C83" s="97" t="s">
        <v>999</v>
      </c>
      <c r="D83" s="97">
        <v>81</v>
      </c>
      <c r="E83" s="108">
        <v>63.504714240000006</v>
      </c>
      <c r="F83" s="99">
        <v>42564.454861111109</v>
      </c>
      <c r="G83" s="97">
        <v>64</v>
      </c>
      <c r="H83" s="97"/>
      <c r="I83" s="97">
        <v>0.16</v>
      </c>
      <c r="J83" s="97"/>
      <c r="K83" s="97"/>
      <c r="L83" s="97">
        <v>0.42</v>
      </c>
      <c r="M83" s="97"/>
      <c r="N83" s="97"/>
      <c r="O83" s="97">
        <v>0.97</v>
      </c>
      <c r="P83" s="97">
        <v>1.8</v>
      </c>
      <c r="Q83" s="97">
        <v>16</v>
      </c>
      <c r="R83" s="97">
        <v>7.0999999999999994E-2</v>
      </c>
      <c r="S83" s="97"/>
      <c r="T83" s="97">
        <v>240</v>
      </c>
      <c r="U83" s="97"/>
      <c r="V83" s="97"/>
      <c r="W83" s="97">
        <v>0.88</v>
      </c>
      <c r="X83" s="97"/>
      <c r="Y83" s="97">
        <v>0.21</v>
      </c>
      <c r="Z83" s="97"/>
      <c r="AA83" s="97"/>
      <c r="AB83" s="97"/>
      <c r="AC83" s="97"/>
      <c r="AD83" s="97">
        <v>96</v>
      </c>
      <c r="AE83" s="98">
        <f t="shared" si="0"/>
        <v>1.1093749999999999E-3</v>
      </c>
    </row>
    <row r="84" spans="1:31" x14ac:dyDescent="0.2">
      <c r="B84" s="97" t="s">
        <v>998</v>
      </c>
      <c r="C84" s="97" t="s">
        <v>999</v>
      </c>
      <c r="D84" s="97">
        <v>81</v>
      </c>
      <c r="E84" s="108">
        <v>63.504714240000006</v>
      </c>
      <c r="F84" s="99">
        <v>42571.569444444445</v>
      </c>
      <c r="G84" s="97">
        <v>73</v>
      </c>
      <c r="H84" s="97"/>
      <c r="I84" s="97">
        <v>0.12</v>
      </c>
      <c r="J84" s="97"/>
      <c r="K84" s="97"/>
      <c r="L84" s="97">
        <v>0.36</v>
      </c>
      <c r="M84" s="97"/>
      <c r="N84" s="97"/>
      <c r="O84" s="97">
        <v>0.96</v>
      </c>
      <c r="P84" s="97">
        <v>1.8</v>
      </c>
      <c r="Q84" s="97">
        <v>13</v>
      </c>
      <c r="R84" s="97">
        <v>0.1</v>
      </c>
      <c r="S84" s="97"/>
      <c r="T84" s="97">
        <v>270</v>
      </c>
      <c r="U84" s="97"/>
      <c r="V84" s="97"/>
      <c r="W84" s="97">
        <v>1.4</v>
      </c>
      <c r="X84" s="97"/>
      <c r="Y84" s="97">
        <v>0.21</v>
      </c>
      <c r="Z84" s="97"/>
      <c r="AA84" s="97"/>
      <c r="AB84" s="97"/>
      <c r="AC84" s="97"/>
      <c r="AD84" s="97">
        <v>80</v>
      </c>
      <c r="AE84" s="98">
        <f t="shared" si="0"/>
        <v>1.3698630136986301E-3</v>
      </c>
    </row>
    <row r="85" spans="1:31" x14ac:dyDescent="0.2">
      <c r="D85"/>
    </row>
    <row r="86" spans="1:31" x14ac:dyDescent="0.2">
      <c r="D86"/>
    </row>
    <row r="87" spans="1:31" x14ac:dyDescent="0.2">
      <c r="D87"/>
    </row>
    <row r="88" spans="1:31" x14ac:dyDescent="0.2">
      <c r="D88"/>
    </row>
    <row r="89" spans="1:31" x14ac:dyDescent="0.2">
      <c r="D89"/>
    </row>
    <row r="90" spans="1:31" x14ac:dyDescent="0.2">
      <c r="D90"/>
    </row>
    <row r="91" spans="1:31" x14ac:dyDescent="0.2">
      <c r="D91"/>
    </row>
    <row r="92" spans="1:31" x14ac:dyDescent="0.2">
      <c r="D92"/>
    </row>
    <row r="93" spans="1:31" x14ac:dyDescent="0.2">
      <c r="D93"/>
    </row>
    <row r="94" spans="1:31" x14ac:dyDescent="0.2">
      <c r="D94"/>
    </row>
    <row r="95" spans="1:31" x14ac:dyDescent="0.2">
      <c r="D95"/>
    </row>
    <row r="96" spans="1:31" x14ac:dyDescent="0.2">
      <c r="D96"/>
    </row>
    <row r="97" spans="4:4" x14ac:dyDescent="0.2">
      <c r="D97"/>
    </row>
    <row r="98" spans="4:4" x14ac:dyDescent="0.2">
      <c r="D98"/>
    </row>
    <row r="99" spans="4:4" x14ac:dyDescent="0.2">
      <c r="D99"/>
    </row>
    <row r="100" spans="4:4" x14ac:dyDescent="0.2">
      <c r="D100"/>
    </row>
    <row r="101" spans="4:4" x14ac:dyDescent="0.2">
      <c r="D101"/>
    </row>
    <row r="102" spans="4:4" x14ac:dyDescent="0.2">
      <c r="D102"/>
    </row>
    <row r="103" spans="4:4" x14ac:dyDescent="0.2">
      <c r="D103"/>
    </row>
    <row r="104" spans="4:4" x14ac:dyDescent="0.2">
      <c r="D104"/>
    </row>
    <row r="105" spans="4:4" x14ac:dyDescent="0.2">
      <c r="D105"/>
    </row>
    <row r="106" spans="4:4" x14ac:dyDescent="0.2">
      <c r="D106"/>
    </row>
    <row r="107" spans="4:4" x14ac:dyDescent="0.2">
      <c r="D107"/>
    </row>
    <row r="108" spans="4:4" x14ac:dyDescent="0.2">
      <c r="D108"/>
    </row>
    <row r="109" spans="4:4" x14ac:dyDescent="0.2">
      <c r="D109"/>
    </row>
    <row r="110" spans="4:4" x14ac:dyDescent="0.2">
      <c r="D110"/>
    </row>
    <row r="111" spans="4:4" x14ac:dyDescent="0.2">
      <c r="D111"/>
    </row>
    <row r="112" spans="4:4" x14ac:dyDescent="0.2">
      <c r="D112"/>
    </row>
    <row r="113" spans="4:4" x14ac:dyDescent="0.2">
      <c r="D113"/>
    </row>
    <row r="114" spans="4:4" x14ac:dyDescent="0.2">
      <c r="D114"/>
    </row>
    <row r="115" spans="4:4" x14ac:dyDescent="0.2">
      <c r="D115"/>
    </row>
    <row r="116" spans="4:4" x14ac:dyDescent="0.2">
      <c r="D116"/>
    </row>
    <row r="117" spans="4:4" x14ac:dyDescent="0.2">
      <c r="D117"/>
    </row>
    <row r="118" spans="4:4" x14ac:dyDescent="0.2">
      <c r="D118"/>
    </row>
    <row r="119" spans="4:4" x14ac:dyDescent="0.2">
      <c r="D119"/>
    </row>
    <row r="120" spans="4:4" x14ac:dyDescent="0.2">
      <c r="D120"/>
    </row>
    <row r="121" spans="4:4" x14ac:dyDescent="0.2">
      <c r="D121"/>
    </row>
    <row r="122" spans="4:4" x14ac:dyDescent="0.2">
      <c r="D122"/>
    </row>
    <row r="123" spans="4:4" x14ac:dyDescent="0.2">
      <c r="D123"/>
    </row>
    <row r="124" spans="4:4" x14ac:dyDescent="0.2">
      <c r="D124"/>
    </row>
    <row r="125" spans="4:4" x14ac:dyDescent="0.2">
      <c r="D125"/>
    </row>
    <row r="126" spans="4:4" x14ac:dyDescent="0.2">
      <c r="D126"/>
    </row>
    <row r="127" spans="4:4" x14ac:dyDescent="0.2">
      <c r="D127"/>
    </row>
    <row r="128" spans="4:4" x14ac:dyDescent="0.2">
      <c r="D128"/>
    </row>
    <row r="129" spans="4:4" x14ac:dyDescent="0.2">
      <c r="D129"/>
    </row>
    <row r="130" spans="4:4" x14ac:dyDescent="0.2">
      <c r="D130"/>
    </row>
    <row r="131" spans="4:4" x14ac:dyDescent="0.2">
      <c r="D131"/>
    </row>
    <row r="132" spans="4:4" x14ac:dyDescent="0.2">
      <c r="D132"/>
    </row>
    <row r="133" spans="4:4" x14ac:dyDescent="0.2">
      <c r="D133"/>
    </row>
    <row r="134" spans="4:4" x14ac:dyDescent="0.2">
      <c r="D134"/>
    </row>
    <row r="145" spans="4:31" x14ac:dyDescent="0.2">
      <c r="G145" s="10"/>
      <c r="H145" s="10"/>
      <c r="I145" s="10"/>
      <c r="J145" s="10"/>
      <c r="K145" s="10"/>
      <c r="L145" s="10"/>
      <c r="M145" s="10"/>
      <c r="N145" s="10"/>
      <c r="O145" s="10"/>
      <c r="P145" s="10"/>
      <c r="Q145" s="10"/>
      <c r="R145" s="10"/>
      <c r="S145" s="10"/>
      <c r="T145" s="10"/>
      <c r="U145" s="10"/>
      <c r="V145" s="10"/>
      <c r="W145" s="10"/>
      <c r="X145" s="10"/>
      <c r="Y145" s="10"/>
      <c r="Z145" s="10"/>
      <c r="AA145" s="10"/>
      <c r="AB145" s="10"/>
      <c r="AC145" s="10"/>
      <c r="AD145" s="10"/>
    </row>
    <row r="146" spans="4:31" x14ac:dyDescent="0.2">
      <c r="D146"/>
    </row>
    <row r="147" spans="4:31" x14ac:dyDescent="0.2">
      <c r="D147"/>
    </row>
    <row r="148" spans="4:31" x14ac:dyDescent="0.2">
      <c r="D148"/>
    </row>
    <row r="149" spans="4:31" x14ac:dyDescent="0.2">
      <c r="D149"/>
    </row>
    <row r="150" spans="4:31" x14ac:dyDescent="0.2">
      <c r="D150"/>
      <c r="AE150" s="10"/>
    </row>
    <row r="151" spans="4:31" x14ac:dyDescent="0.2">
      <c r="D151"/>
    </row>
    <row r="152" spans="4:31" x14ac:dyDescent="0.2">
      <c r="D152"/>
    </row>
    <row r="153" spans="4:31" x14ac:dyDescent="0.2">
      <c r="D153"/>
    </row>
    <row r="154" spans="4:31" x14ac:dyDescent="0.2">
      <c r="D154"/>
    </row>
    <row r="155" spans="4:31" x14ac:dyDescent="0.2">
      <c r="D155"/>
    </row>
    <row r="156" spans="4:31" x14ac:dyDescent="0.2">
      <c r="D156"/>
    </row>
    <row r="157" spans="4:31" x14ac:dyDescent="0.2">
      <c r="D157"/>
    </row>
    <row r="158" spans="4:31" x14ac:dyDescent="0.2">
      <c r="D158"/>
    </row>
    <row r="159" spans="4:31" x14ac:dyDescent="0.2">
      <c r="D159"/>
    </row>
    <row r="160" spans="4:31" x14ac:dyDescent="0.2">
      <c r="D160"/>
    </row>
    <row r="161" spans="4:4" x14ac:dyDescent="0.2">
      <c r="D161"/>
    </row>
    <row r="162" spans="4:4" x14ac:dyDescent="0.2">
      <c r="D162"/>
    </row>
    <row r="163" spans="4:4" x14ac:dyDescent="0.2">
      <c r="D163"/>
    </row>
    <row r="164" spans="4:4" x14ac:dyDescent="0.2">
      <c r="D164"/>
    </row>
    <row r="165" spans="4:4" x14ac:dyDescent="0.2">
      <c r="D165"/>
    </row>
    <row r="166" spans="4:4" x14ac:dyDescent="0.2">
      <c r="D166"/>
    </row>
    <row r="167" spans="4:4" x14ac:dyDescent="0.2">
      <c r="D167"/>
    </row>
    <row r="168" spans="4:4" x14ac:dyDescent="0.2">
      <c r="D168"/>
    </row>
    <row r="169" spans="4:4" x14ac:dyDescent="0.2">
      <c r="D169"/>
    </row>
    <row r="170" spans="4:4" x14ac:dyDescent="0.2">
      <c r="D170"/>
    </row>
    <row r="171" spans="4:4" x14ac:dyDescent="0.2">
      <c r="D171"/>
    </row>
    <row r="172" spans="4:4" x14ac:dyDescent="0.2">
      <c r="D172"/>
    </row>
    <row r="173" spans="4:4" x14ac:dyDescent="0.2">
      <c r="D173"/>
    </row>
    <row r="174" spans="4:4" x14ac:dyDescent="0.2">
      <c r="D174"/>
    </row>
    <row r="175" spans="4:4" x14ac:dyDescent="0.2">
      <c r="D175"/>
    </row>
    <row r="176" spans="4:4" x14ac:dyDescent="0.2">
      <c r="D176"/>
    </row>
    <row r="177" spans="4:4" x14ac:dyDescent="0.2">
      <c r="D177"/>
    </row>
    <row r="178" spans="4:4" x14ac:dyDescent="0.2">
      <c r="D178"/>
    </row>
    <row r="179" spans="4:4" x14ac:dyDescent="0.2">
      <c r="D179"/>
    </row>
    <row r="180" spans="4:4" x14ac:dyDescent="0.2">
      <c r="D180"/>
    </row>
    <row r="181" spans="4:4" x14ac:dyDescent="0.2">
      <c r="D181"/>
    </row>
    <row r="182" spans="4:4" x14ac:dyDescent="0.2">
      <c r="D182"/>
    </row>
    <row r="183" spans="4:4" x14ac:dyDescent="0.2">
      <c r="D183"/>
    </row>
    <row r="184" spans="4:4" x14ac:dyDescent="0.2">
      <c r="D184"/>
    </row>
    <row r="185" spans="4:4" x14ac:dyDescent="0.2">
      <c r="D185"/>
    </row>
    <row r="186" spans="4:4" x14ac:dyDescent="0.2">
      <c r="D186"/>
    </row>
    <row r="187" spans="4:4" x14ac:dyDescent="0.2">
      <c r="D187"/>
    </row>
    <row r="188" spans="4:4" x14ac:dyDescent="0.2">
      <c r="D188"/>
    </row>
    <row r="189" spans="4:4" x14ac:dyDescent="0.2">
      <c r="D189"/>
    </row>
    <row r="190" spans="4:4" x14ac:dyDescent="0.2">
      <c r="D190"/>
    </row>
    <row r="191" spans="4:4" x14ac:dyDescent="0.2">
      <c r="D191"/>
    </row>
    <row r="192" spans="4:4"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sheetData>
  <sheetProtection algorithmName="SHA-512" hashValue="Onw+SpStfolryK172BWEm7TcsyceliHpiEwyHs7D4YjKkfTdTDyK88iEa2GHgQ65clC8Iec0l6vq3mRr541WMw==" saltValue="LpkF/PaMOEEeDRjCO/c3Qw==" spinCount="100000" sheet="1" scenarios="1"/>
  <sortState ref="A27:AD84">
    <sortCondition ref="F27:F84"/>
  </sortState>
  <mergeCells count="1">
    <mergeCell ref="G25:AD25"/>
  </mergeCells>
  <pageMargins left="0.7" right="0.7" top="0.75" bottom="0.75" header="0.3" footer="0.3"/>
  <pageSetup paperSize="3" scale="64" orientation="landscape" r:id="rId1"/>
  <headerFooter>
    <oddFooter>&amp;L&amp;Z&amp;F&amp;R&amp;D &amp;T</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Z259"/>
  <sheetViews>
    <sheetView zoomScaleNormal="100" workbookViewId="0">
      <selection activeCell="D25" sqref="D25"/>
    </sheetView>
  </sheetViews>
  <sheetFormatPr defaultRowHeight="12.75" x14ac:dyDescent="0.2"/>
  <cols>
    <col min="1" max="1" width="4.7109375" customWidth="1"/>
    <col min="2" max="2" width="24.42578125" customWidth="1"/>
    <col min="3" max="3" width="25.42578125" customWidth="1"/>
    <col min="4" max="4" width="19.42578125" style="1" customWidth="1"/>
    <col min="6" max="6" width="15.42578125" customWidth="1"/>
    <col min="10" max="10" width="9.28515625" bestFit="1" customWidth="1"/>
    <col min="13" max="13" width="9.28515625" bestFit="1" customWidth="1"/>
    <col min="17" max="17" width="9.28515625" bestFit="1" customWidth="1"/>
    <col min="18" max="18" width="9.42578125" bestFit="1" customWidth="1"/>
    <col min="19" max="19" width="9.28515625" bestFit="1" customWidth="1"/>
    <col min="21" max="21" width="9.28515625" bestFit="1" customWidth="1"/>
    <col min="22" max="22" width="9.85546875" customWidth="1"/>
    <col min="24" max="24" width="9.28515625" bestFit="1" customWidth="1"/>
    <col min="36" max="36" width="12.140625" customWidth="1"/>
  </cols>
  <sheetData>
    <row r="1" spans="1:52" ht="23.25" x14ac:dyDescent="0.35">
      <c r="A1" s="14" t="s">
        <v>963</v>
      </c>
      <c r="F1" s="103" t="s">
        <v>1075</v>
      </c>
    </row>
    <row r="2" spans="1:52" ht="23.25" x14ac:dyDescent="0.35">
      <c r="A2" s="14"/>
      <c r="F2" s="103"/>
    </row>
    <row r="3" spans="1:52" ht="23.25" x14ac:dyDescent="0.35">
      <c r="A3" s="14"/>
      <c r="F3" s="103"/>
    </row>
    <row r="5" spans="1:52" x14ac:dyDescent="0.2">
      <c r="A5" s="35"/>
      <c r="B5" s="35"/>
      <c r="C5" s="35"/>
      <c r="D5" s="36"/>
      <c r="E5" s="35"/>
      <c r="F5" s="35"/>
      <c r="G5" s="35"/>
      <c r="H5" s="35"/>
      <c r="I5" s="35"/>
      <c r="J5" s="35"/>
      <c r="K5" s="35"/>
      <c r="L5" s="35"/>
      <c r="M5" s="35"/>
      <c r="N5" s="35"/>
      <c r="O5" s="35"/>
      <c r="P5" s="35"/>
      <c r="Q5" s="35"/>
      <c r="R5" s="35"/>
      <c r="S5" s="35"/>
      <c r="T5" s="35"/>
      <c r="U5" s="35"/>
      <c r="V5" s="35"/>
      <c r="W5" s="35"/>
      <c r="X5" s="35"/>
      <c r="Y5" s="35"/>
      <c r="Z5" s="35"/>
      <c r="AA5" s="35"/>
      <c r="AB5" s="35"/>
      <c r="AC5" s="35"/>
      <c r="AD5" s="35"/>
      <c r="AE5" s="35"/>
      <c r="AF5" s="35"/>
      <c r="AG5" s="35"/>
      <c r="AH5" s="35"/>
      <c r="AI5" s="35"/>
      <c r="AJ5" s="35"/>
      <c r="AK5" s="35"/>
      <c r="AL5" s="35"/>
      <c r="AM5" s="35"/>
      <c r="AN5" s="35"/>
      <c r="AO5" s="35"/>
      <c r="AP5" s="35"/>
      <c r="AQ5" s="35"/>
      <c r="AR5" s="35"/>
      <c r="AS5" s="35"/>
      <c r="AT5" s="35"/>
      <c r="AU5" s="35"/>
      <c r="AV5" s="35"/>
      <c r="AW5" s="35"/>
      <c r="AX5" s="35"/>
      <c r="AY5" s="35"/>
      <c r="AZ5" s="35"/>
    </row>
    <row r="6" spans="1:52" s="37" customFormat="1" x14ac:dyDescent="0.2">
      <c r="A6" s="78"/>
      <c r="B6" s="78"/>
      <c r="C6" s="78"/>
      <c r="D6" s="79"/>
      <c r="E6" s="78"/>
      <c r="F6" s="78"/>
      <c r="G6" s="78"/>
      <c r="H6" s="78"/>
      <c r="I6" s="78"/>
      <c r="J6" s="78"/>
      <c r="K6" s="78"/>
      <c r="L6" s="78"/>
      <c r="M6" s="78"/>
      <c r="N6" s="78"/>
      <c r="O6" s="78"/>
      <c r="P6" s="78"/>
      <c r="Q6" s="78"/>
      <c r="R6" s="78"/>
      <c r="S6" s="78"/>
      <c r="T6" s="78"/>
      <c r="U6" s="78"/>
      <c r="V6" s="78"/>
      <c r="W6" s="78"/>
      <c r="X6" s="78"/>
      <c r="Y6" s="78"/>
      <c r="Z6" s="78"/>
      <c r="AA6" s="78"/>
      <c r="AB6" s="78"/>
      <c r="AC6" s="78"/>
      <c r="AD6" s="78"/>
      <c r="AE6" s="78"/>
      <c r="AF6" s="78"/>
      <c r="AG6" s="78"/>
      <c r="AH6" s="78"/>
      <c r="AI6" s="78"/>
      <c r="AJ6" s="78"/>
      <c r="AK6" s="78"/>
      <c r="AL6" s="78"/>
      <c r="AM6" s="78"/>
      <c r="AN6" s="78"/>
      <c r="AO6" s="78"/>
      <c r="AP6" s="78"/>
      <c r="AQ6" s="78"/>
      <c r="AR6" s="78"/>
      <c r="AS6" s="78"/>
      <c r="AT6" s="78"/>
      <c r="AU6" s="78"/>
      <c r="AV6" s="78"/>
      <c r="AW6" s="78"/>
      <c r="AX6" s="78"/>
      <c r="AY6" s="78"/>
      <c r="AZ6" s="78"/>
    </row>
    <row r="7" spans="1:52" x14ac:dyDescent="0.2">
      <c r="A7" s="35"/>
      <c r="B7" s="35"/>
      <c r="C7" s="35"/>
      <c r="D7" s="36"/>
      <c r="E7" s="35"/>
      <c r="F7" s="35"/>
      <c r="G7" s="35"/>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row>
    <row r="8" spans="1:52" x14ac:dyDescent="0.2">
      <c r="A8" s="35"/>
      <c r="B8" s="35"/>
      <c r="C8" s="35"/>
      <c r="D8" s="36"/>
      <c r="E8" s="35"/>
      <c r="F8" s="35"/>
      <c r="G8" s="35"/>
      <c r="H8" s="35"/>
      <c r="I8" s="35"/>
      <c r="J8" s="35"/>
      <c r="K8" s="35"/>
      <c r="L8" s="35"/>
      <c r="M8" s="35"/>
      <c r="N8" s="35"/>
      <c r="O8" s="35"/>
      <c r="P8" s="35"/>
      <c r="Q8" s="35"/>
      <c r="R8" s="35"/>
      <c r="S8" s="35"/>
      <c r="T8" s="35"/>
      <c r="U8" s="35"/>
      <c r="V8" s="35"/>
      <c r="W8" s="35"/>
      <c r="X8" s="35"/>
      <c r="Y8" s="35"/>
      <c r="Z8" s="35"/>
      <c r="AA8" s="35"/>
      <c r="AB8" s="35"/>
      <c r="AC8" s="35"/>
      <c r="AD8" s="35"/>
      <c r="AE8" s="35"/>
      <c r="AF8" s="35"/>
      <c r="AG8" s="35"/>
      <c r="AH8" s="35"/>
      <c r="AI8" s="35"/>
      <c r="AJ8" s="35"/>
      <c r="AK8" s="35"/>
      <c r="AL8" s="35"/>
      <c r="AM8" s="35"/>
      <c r="AN8" s="35"/>
      <c r="AO8" s="35"/>
      <c r="AP8" s="35"/>
      <c r="AQ8" s="35"/>
      <c r="AR8" s="35"/>
      <c r="AS8" s="35"/>
      <c r="AT8" s="35"/>
      <c r="AU8" s="35"/>
      <c r="AV8" s="35"/>
      <c r="AW8" s="35"/>
      <c r="AX8" s="35"/>
      <c r="AY8" s="35"/>
      <c r="AZ8" s="35"/>
    </row>
    <row r="9" spans="1:52" x14ac:dyDescent="0.2">
      <c r="A9" s="35"/>
      <c r="B9" s="35"/>
      <c r="C9" s="35"/>
      <c r="D9" s="36"/>
      <c r="E9" s="35"/>
      <c r="F9" s="35"/>
      <c r="G9" s="35"/>
      <c r="H9" s="35"/>
      <c r="I9" s="35"/>
      <c r="J9" s="35"/>
      <c r="K9" s="35"/>
      <c r="L9" s="35"/>
      <c r="M9" s="35"/>
      <c r="N9" s="35"/>
      <c r="O9" s="35"/>
      <c r="P9" s="35"/>
      <c r="Q9" s="35"/>
      <c r="R9" s="35"/>
      <c r="S9" s="35"/>
      <c r="T9" s="35"/>
      <c r="U9" s="35"/>
      <c r="V9" s="35"/>
      <c r="W9" s="35"/>
      <c r="X9" s="35"/>
      <c r="Y9" s="35"/>
      <c r="Z9" s="35"/>
      <c r="AA9" s="35"/>
      <c r="AB9" s="35"/>
      <c r="AC9" s="35"/>
      <c r="AD9" s="35"/>
      <c r="AE9" s="35"/>
      <c r="AF9" s="35"/>
      <c r="AG9" s="35"/>
      <c r="AH9" s="35"/>
      <c r="AI9" s="35"/>
      <c r="AJ9" s="35"/>
      <c r="AK9" s="35"/>
      <c r="AL9" s="35"/>
      <c r="AM9" s="35"/>
      <c r="AN9" s="35"/>
      <c r="AO9" s="35"/>
      <c r="AP9" s="35"/>
      <c r="AQ9" s="35"/>
      <c r="AR9" s="35"/>
      <c r="AS9" s="35"/>
      <c r="AT9" s="35"/>
      <c r="AU9" s="35"/>
      <c r="AV9" s="35"/>
      <c r="AW9" s="35"/>
      <c r="AX9" s="35"/>
      <c r="AY9" s="35"/>
      <c r="AZ9" s="35"/>
    </row>
    <row r="10" spans="1:52" x14ac:dyDescent="0.2">
      <c r="A10" s="35"/>
      <c r="B10" s="35"/>
      <c r="C10" s="35"/>
      <c r="D10" s="36"/>
      <c r="E10" s="35"/>
      <c r="F10" s="35"/>
      <c r="G10" s="35"/>
      <c r="H10" s="35"/>
      <c r="I10" s="35"/>
      <c r="J10" s="35"/>
      <c r="K10" s="35"/>
      <c r="L10" s="35"/>
      <c r="M10" s="35"/>
      <c r="N10" s="35"/>
      <c r="O10" s="35"/>
      <c r="P10" s="35"/>
      <c r="Q10" s="35"/>
      <c r="R10" s="35"/>
      <c r="S10" s="35"/>
      <c r="T10" s="35"/>
      <c r="U10" s="35"/>
      <c r="V10" s="35"/>
      <c r="W10" s="35"/>
      <c r="X10" s="35"/>
      <c r="Y10" s="35"/>
      <c r="Z10" s="35"/>
      <c r="AA10" s="35"/>
      <c r="AB10" s="35"/>
      <c r="AC10" s="35"/>
      <c r="AD10" s="35"/>
      <c r="AE10" s="35"/>
      <c r="AF10" s="35"/>
      <c r="AG10" s="35"/>
      <c r="AH10" s="35"/>
      <c r="AI10" s="35"/>
      <c r="AJ10" s="35"/>
      <c r="AK10" s="35"/>
      <c r="AL10" s="35"/>
      <c r="AM10" s="35"/>
      <c r="AN10" s="35"/>
      <c r="AO10" s="35"/>
      <c r="AP10" s="35"/>
      <c r="AQ10" s="35"/>
      <c r="AR10" s="35"/>
      <c r="AS10" s="35"/>
      <c r="AT10" s="35"/>
      <c r="AU10" s="35"/>
      <c r="AV10" s="35"/>
      <c r="AW10" s="35"/>
      <c r="AX10" s="35"/>
      <c r="AY10" s="35"/>
      <c r="AZ10" s="35"/>
    </row>
    <row r="11" spans="1:52" x14ac:dyDescent="0.2">
      <c r="A11" s="35"/>
      <c r="B11" s="35"/>
      <c r="C11" s="35"/>
      <c r="D11" s="36"/>
      <c r="E11" s="35"/>
      <c r="F11" s="35"/>
      <c r="G11" s="35"/>
      <c r="H11" s="35"/>
      <c r="I11" s="35"/>
      <c r="J11" s="35"/>
      <c r="K11" s="35"/>
      <c r="L11" s="35"/>
      <c r="M11" s="35"/>
      <c r="N11" s="35"/>
      <c r="O11" s="35"/>
      <c r="P11" s="35"/>
      <c r="Q11" s="35"/>
      <c r="R11" s="35"/>
      <c r="S11" s="35"/>
      <c r="T11" s="35"/>
      <c r="U11" s="35"/>
      <c r="V11" s="35"/>
      <c r="W11" s="35"/>
      <c r="X11" s="35"/>
      <c r="Y11" s="35"/>
      <c r="Z11" s="35"/>
      <c r="AA11" s="35"/>
      <c r="AB11" s="35"/>
      <c r="AC11" s="35"/>
      <c r="AD11" s="35"/>
      <c r="AE11" s="35"/>
      <c r="AF11" s="35"/>
      <c r="AG11" s="35"/>
      <c r="AH11" s="35"/>
      <c r="AI11" s="35"/>
      <c r="AJ11" s="35"/>
      <c r="AK11" s="35"/>
      <c r="AL11" s="35"/>
      <c r="AM11" s="35"/>
      <c r="AN11" s="35"/>
      <c r="AO11" s="35"/>
      <c r="AP11" s="35"/>
      <c r="AQ11" s="35"/>
      <c r="AR11" s="35"/>
      <c r="AS11" s="35"/>
      <c r="AT11" s="35"/>
      <c r="AU11" s="35"/>
      <c r="AV11" s="35"/>
      <c r="AW11" s="35"/>
      <c r="AX11" s="35"/>
      <c r="AY11" s="35"/>
      <c r="AZ11" s="35"/>
    </row>
    <row r="12" spans="1:52" x14ac:dyDescent="0.2">
      <c r="A12" s="35"/>
      <c r="B12" s="35"/>
      <c r="C12" s="35"/>
      <c r="D12" s="36"/>
      <c r="E12" s="35"/>
      <c r="F12" s="35"/>
      <c r="G12" s="35"/>
      <c r="H12" s="35"/>
      <c r="I12" s="35"/>
      <c r="J12" s="35"/>
      <c r="K12" s="35"/>
      <c r="L12" s="35"/>
      <c r="M12" s="35"/>
      <c r="N12" s="35"/>
      <c r="O12" s="35"/>
      <c r="P12" s="35"/>
      <c r="Q12" s="35"/>
      <c r="R12" s="35"/>
      <c r="S12" s="35"/>
      <c r="T12" s="35"/>
      <c r="U12" s="35"/>
      <c r="V12" s="35"/>
      <c r="W12" s="35"/>
      <c r="X12" s="35"/>
      <c r="Y12" s="35"/>
      <c r="Z12" s="35"/>
      <c r="AA12" s="35"/>
      <c r="AB12" s="35"/>
      <c r="AC12" s="35"/>
      <c r="AD12" s="35"/>
      <c r="AE12" s="35"/>
      <c r="AF12" s="35"/>
      <c r="AG12" s="35"/>
      <c r="AH12" s="35"/>
      <c r="AI12" s="35"/>
      <c r="AJ12" s="35"/>
      <c r="AK12" s="35"/>
      <c r="AL12" s="35"/>
      <c r="AM12" s="35"/>
      <c r="AN12" s="35"/>
      <c r="AO12" s="35"/>
      <c r="AP12" s="35"/>
      <c r="AQ12" s="35"/>
      <c r="AR12" s="35"/>
      <c r="AS12" s="35"/>
      <c r="AT12" s="35"/>
      <c r="AU12" s="35"/>
      <c r="AV12" s="35"/>
      <c r="AW12" s="35"/>
      <c r="AX12" s="35"/>
      <c r="AY12" s="35"/>
      <c r="AZ12" s="35"/>
    </row>
    <row r="13" spans="1:52" x14ac:dyDescent="0.2">
      <c r="A13" s="35"/>
      <c r="B13" s="35"/>
      <c r="C13" s="35"/>
      <c r="D13" s="36"/>
      <c r="E13" s="35"/>
      <c r="F13" s="35"/>
      <c r="G13" s="35"/>
      <c r="H13" s="35"/>
      <c r="I13" s="35"/>
      <c r="J13" s="35"/>
      <c r="K13" s="35"/>
      <c r="L13" s="35"/>
      <c r="M13" s="35"/>
      <c r="N13" s="35"/>
      <c r="O13" s="35"/>
      <c r="P13" s="35"/>
      <c r="Q13" s="35"/>
      <c r="R13" s="35"/>
      <c r="S13" s="35"/>
      <c r="T13" s="35"/>
      <c r="U13" s="35"/>
      <c r="V13" s="35"/>
      <c r="W13" s="35"/>
      <c r="X13" s="35"/>
      <c r="Y13" s="35"/>
      <c r="Z13" s="35"/>
      <c r="AA13" s="35"/>
      <c r="AB13" s="35"/>
      <c r="AC13" s="35"/>
      <c r="AD13" s="35"/>
      <c r="AE13" s="35"/>
      <c r="AF13" s="35"/>
      <c r="AG13" s="35"/>
      <c r="AH13" s="35"/>
      <c r="AI13" s="35"/>
      <c r="AJ13" s="35"/>
      <c r="AK13" s="35"/>
      <c r="AL13" s="35"/>
      <c r="AM13" s="35"/>
      <c r="AN13" s="35"/>
      <c r="AO13" s="35"/>
      <c r="AP13" s="35"/>
      <c r="AQ13" s="35"/>
      <c r="AR13" s="35"/>
      <c r="AS13" s="35"/>
      <c r="AT13" s="35"/>
      <c r="AU13" s="35"/>
      <c r="AV13" s="35"/>
      <c r="AW13" s="35"/>
      <c r="AX13" s="35"/>
      <c r="AY13" s="35"/>
      <c r="AZ13" s="35"/>
    </row>
    <row r="14" spans="1:52" x14ac:dyDescent="0.2">
      <c r="A14" s="35"/>
      <c r="B14" s="35"/>
      <c r="C14" s="35"/>
      <c r="D14" s="36"/>
      <c r="E14" s="35"/>
      <c r="F14" s="35"/>
      <c r="G14" s="35"/>
      <c r="H14" s="35"/>
      <c r="I14" s="35"/>
      <c r="J14" s="35"/>
      <c r="K14" s="35"/>
      <c r="L14" s="35"/>
      <c r="M14" s="35"/>
      <c r="N14" s="35"/>
      <c r="O14" s="35"/>
      <c r="P14" s="35"/>
      <c r="Q14" s="35"/>
      <c r="R14" s="35"/>
      <c r="S14" s="35"/>
      <c r="T14" s="35"/>
      <c r="U14" s="35"/>
      <c r="V14" s="35"/>
      <c r="W14" s="35"/>
      <c r="X14" s="35"/>
      <c r="Y14" s="35"/>
      <c r="Z14" s="35"/>
      <c r="AA14" s="35"/>
      <c r="AB14" s="35"/>
      <c r="AC14" s="35"/>
      <c r="AD14" s="35"/>
      <c r="AE14" s="35"/>
      <c r="AF14" s="35"/>
      <c r="AG14" s="35"/>
      <c r="AH14" s="35"/>
      <c r="AI14" s="35"/>
      <c r="AJ14" s="35"/>
      <c r="AK14" s="35"/>
      <c r="AL14" s="35"/>
      <c r="AM14" s="35"/>
      <c r="AN14" s="35"/>
      <c r="AO14" s="35"/>
      <c r="AP14" s="35"/>
      <c r="AQ14" s="35"/>
      <c r="AR14" s="35"/>
      <c r="AS14" s="35"/>
      <c r="AT14" s="35"/>
      <c r="AU14" s="35"/>
      <c r="AV14" s="35"/>
      <c r="AW14" s="35"/>
      <c r="AX14" s="35"/>
      <c r="AY14" s="35"/>
      <c r="AZ14" s="35"/>
    </row>
    <row r="15" spans="1:52" x14ac:dyDescent="0.2">
      <c r="A15" s="35"/>
      <c r="B15" s="35"/>
      <c r="C15" s="35"/>
      <c r="D15" s="36"/>
      <c r="E15" s="35"/>
      <c r="F15" s="35"/>
      <c r="G15" s="35"/>
      <c r="H15" s="35"/>
      <c r="I15" s="35"/>
      <c r="J15" s="35"/>
      <c r="K15" s="35"/>
      <c r="L15" s="35"/>
      <c r="M15" s="35"/>
      <c r="N15" s="35"/>
      <c r="O15" s="35"/>
      <c r="P15" s="35"/>
      <c r="Q15" s="35"/>
      <c r="R15" s="35"/>
      <c r="S15" s="35"/>
      <c r="T15" s="35"/>
      <c r="U15" s="35"/>
      <c r="V15" s="35"/>
      <c r="W15" s="35"/>
      <c r="X15" s="35"/>
      <c r="Y15" s="35"/>
      <c r="Z15" s="35"/>
      <c r="AA15" s="35"/>
      <c r="AB15" s="35"/>
      <c r="AC15" s="35"/>
      <c r="AD15" s="35"/>
      <c r="AE15" s="35"/>
      <c r="AF15" s="35"/>
      <c r="AG15" s="35"/>
      <c r="AH15" s="35"/>
      <c r="AI15" s="35"/>
      <c r="AJ15" s="35"/>
      <c r="AK15" s="35"/>
      <c r="AL15" s="35"/>
      <c r="AM15" s="35"/>
      <c r="AN15" s="35"/>
      <c r="AO15" s="35"/>
      <c r="AP15" s="35"/>
      <c r="AQ15" s="35"/>
      <c r="AR15" s="35"/>
      <c r="AS15" s="35"/>
      <c r="AT15" s="35"/>
      <c r="AU15" s="35"/>
      <c r="AV15" s="35"/>
      <c r="AW15" s="35"/>
      <c r="AX15" s="35"/>
      <c r="AY15" s="35"/>
      <c r="AZ15" s="35"/>
    </row>
    <row r="16" spans="1:52" x14ac:dyDescent="0.2">
      <c r="A16" s="35"/>
      <c r="B16" s="35"/>
      <c r="C16" s="35"/>
      <c r="D16" s="36"/>
      <c r="E16" s="35"/>
      <c r="F16" s="35"/>
      <c r="G16" s="35"/>
      <c r="H16" s="35"/>
      <c r="I16" s="35"/>
      <c r="J16" s="35"/>
      <c r="K16" s="35"/>
      <c r="L16" s="35"/>
      <c r="M16" s="35"/>
      <c r="N16" s="35"/>
      <c r="O16" s="35"/>
      <c r="P16" s="35"/>
      <c r="Q16" s="35"/>
      <c r="R16" s="35"/>
      <c r="S16" s="35"/>
      <c r="T16" s="35"/>
      <c r="U16" s="35"/>
      <c r="V16" s="35"/>
      <c r="W16" s="35"/>
      <c r="X16" s="35"/>
      <c r="Y16" s="35"/>
      <c r="Z16" s="35"/>
      <c r="AA16" s="35"/>
      <c r="AB16" s="35"/>
      <c r="AC16" s="35"/>
      <c r="AD16" s="35"/>
      <c r="AE16" s="35"/>
      <c r="AF16" s="35"/>
      <c r="AG16" s="35"/>
      <c r="AH16" s="35"/>
      <c r="AI16" s="35"/>
      <c r="AJ16" s="35"/>
      <c r="AK16" s="35"/>
      <c r="AL16" s="35"/>
      <c r="AM16" s="35"/>
      <c r="AN16" s="35"/>
      <c r="AO16" s="35"/>
      <c r="AP16" s="35"/>
      <c r="AQ16" s="35"/>
      <c r="AR16" s="35"/>
      <c r="AS16" s="35"/>
      <c r="AT16" s="35"/>
      <c r="AU16" s="35"/>
      <c r="AV16" s="35"/>
      <c r="AW16" s="35"/>
      <c r="AX16" s="35"/>
      <c r="AY16" s="35"/>
      <c r="AZ16" s="35"/>
    </row>
    <row r="17" spans="1:52" x14ac:dyDescent="0.2">
      <c r="A17" s="35"/>
      <c r="B17" s="35"/>
      <c r="C17" s="35"/>
      <c r="D17" s="36"/>
      <c r="E17" s="35"/>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s="35"/>
      <c r="AZ17" s="35"/>
    </row>
    <row r="18" spans="1:52" x14ac:dyDescent="0.2">
      <c r="A18" s="35"/>
      <c r="B18" s="35"/>
      <c r="C18" s="35"/>
      <c r="D18" s="36"/>
      <c r="E18" s="35"/>
      <c r="F18" s="35"/>
      <c r="G18" s="35"/>
      <c r="H18" s="35"/>
      <c r="I18" s="35"/>
      <c r="J18" s="35"/>
      <c r="K18" s="35"/>
      <c r="L18" s="35"/>
      <c r="M18" s="35"/>
      <c r="N18" s="35"/>
      <c r="O18" s="35"/>
      <c r="P18" s="35"/>
      <c r="Q18" s="35"/>
      <c r="R18" s="35"/>
      <c r="S18" s="35"/>
      <c r="T18" s="35"/>
      <c r="U18" s="35"/>
      <c r="V18" s="35"/>
      <c r="W18" s="35"/>
      <c r="X18" s="35"/>
      <c r="Y18" s="35"/>
      <c r="Z18" s="35"/>
      <c r="AA18" s="35"/>
      <c r="AB18" s="35"/>
      <c r="AC18" s="35"/>
      <c r="AD18" s="35"/>
      <c r="AE18" s="35"/>
      <c r="AF18" s="35"/>
      <c r="AG18" s="35"/>
      <c r="AH18" s="35"/>
      <c r="AI18" s="35"/>
      <c r="AJ18" s="35"/>
      <c r="AK18" s="35"/>
      <c r="AL18" s="35"/>
      <c r="AM18" s="35"/>
      <c r="AN18" s="35"/>
      <c r="AO18" s="35"/>
      <c r="AP18" s="35"/>
      <c r="AQ18" s="35"/>
      <c r="AR18" s="35"/>
      <c r="AS18" s="35"/>
      <c r="AT18" s="35"/>
      <c r="AU18" s="35"/>
      <c r="AV18" s="35"/>
      <c r="AW18" s="35"/>
      <c r="AX18" s="35"/>
      <c r="AY18" s="35"/>
      <c r="AZ18" s="35"/>
    </row>
    <row r="19" spans="1:52" x14ac:dyDescent="0.2">
      <c r="A19" s="35"/>
      <c r="B19" s="35"/>
      <c r="C19" s="35"/>
      <c r="D19" s="36"/>
      <c r="E19" s="35"/>
      <c r="F19" s="35"/>
      <c r="G19" s="35"/>
      <c r="H19" s="35"/>
      <c r="I19" s="35"/>
      <c r="J19" s="35"/>
      <c r="K19" s="35"/>
      <c r="L19" s="35"/>
      <c r="M19" s="35"/>
      <c r="N19" s="35"/>
      <c r="O19" s="35"/>
      <c r="P19" s="35"/>
      <c r="Q19" s="35"/>
      <c r="R19" s="35"/>
      <c r="S19" s="35"/>
      <c r="T19" s="35"/>
      <c r="U19" s="35"/>
      <c r="V19" s="35"/>
      <c r="W19" s="35"/>
      <c r="X19" s="35"/>
      <c r="Y19" s="35"/>
      <c r="Z19" s="35"/>
      <c r="AA19" s="35"/>
      <c r="AB19" s="35"/>
      <c r="AC19" s="35"/>
      <c r="AD19" s="35"/>
      <c r="AE19" s="35"/>
      <c r="AF19" s="35"/>
      <c r="AG19" s="35"/>
      <c r="AH19" s="35"/>
      <c r="AI19" s="35"/>
      <c r="AJ19" s="35"/>
      <c r="AK19" s="35"/>
      <c r="AL19" s="35"/>
      <c r="AM19" s="35"/>
      <c r="AN19" s="35"/>
      <c r="AO19" s="35"/>
      <c r="AP19" s="35"/>
      <c r="AQ19" s="35"/>
      <c r="AR19" s="35"/>
      <c r="AS19" s="35"/>
      <c r="AT19" s="35"/>
      <c r="AU19" s="35"/>
      <c r="AV19" s="35"/>
      <c r="AW19" s="35"/>
      <c r="AX19" s="35"/>
      <c r="AY19" s="35"/>
      <c r="AZ19" s="35"/>
    </row>
    <row r="20" spans="1:52" x14ac:dyDescent="0.2">
      <c r="A20" s="35"/>
      <c r="B20" s="35"/>
      <c r="C20" s="35"/>
      <c r="D20" s="36"/>
      <c r="E20" s="35"/>
      <c r="F20" s="35"/>
      <c r="G20" s="35"/>
      <c r="H20" s="35"/>
      <c r="I20" s="35"/>
      <c r="J20" s="35"/>
      <c r="K20" s="35"/>
      <c r="L20" s="35"/>
      <c r="M20" s="35"/>
      <c r="N20" s="35"/>
      <c r="O20" s="35"/>
      <c r="P20" s="35"/>
      <c r="Q20" s="35"/>
      <c r="R20" s="35"/>
      <c r="S20" s="35"/>
      <c r="T20" s="35"/>
      <c r="U20" s="35"/>
      <c r="V20" s="35"/>
      <c r="W20" s="35"/>
      <c r="X20" s="35"/>
      <c r="Y20" s="35"/>
      <c r="Z20" s="35"/>
      <c r="AA20" s="35"/>
      <c r="AB20" s="35"/>
      <c r="AC20" s="35"/>
      <c r="AD20" s="35"/>
      <c r="AE20" s="35"/>
      <c r="AF20" s="35"/>
      <c r="AG20" s="35"/>
      <c r="AH20" s="35"/>
      <c r="AI20" s="35"/>
      <c r="AJ20" s="35"/>
      <c r="AK20" s="35"/>
      <c r="AL20" s="35"/>
      <c r="AM20" s="35"/>
      <c r="AN20" s="35"/>
      <c r="AO20" s="35"/>
      <c r="AP20" s="35"/>
      <c r="AQ20" s="35"/>
      <c r="AR20" s="35"/>
      <c r="AS20" s="35"/>
      <c r="AT20" s="35"/>
      <c r="AU20" s="35"/>
      <c r="AV20" s="35"/>
      <c r="AW20" s="35"/>
      <c r="AX20" s="35"/>
      <c r="AY20" s="35"/>
      <c r="AZ20" s="35"/>
    </row>
    <row r="21" spans="1:52" x14ac:dyDescent="0.2">
      <c r="A21" s="35"/>
      <c r="B21" s="35"/>
      <c r="C21" s="35"/>
      <c r="D21" s="36"/>
      <c r="E21" s="35"/>
      <c r="F21" s="35"/>
      <c r="G21" s="35"/>
      <c r="H21" s="35"/>
      <c r="I21" s="35"/>
      <c r="J21" s="35"/>
      <c r="K21" s="35"/>
      <c r="L21" s="35"/>
      <c r="M21" s="35"/>
      <c r="N21" s="35"/>
      <c r="O21" s="35"/>
      <c r="P21" s="35"/>
      <c r="Q21" s="35"/>
      <c r="R21" s="35"/>
      <c r="S21" s="35"/>
      <c r="T21" s="35"/>
      <c r="U21" s="35"/>
      <c r="V21" s="35"/>
      <c r="W21" s="35"/>
      <c r="X21" s="35"/>
      <c r="Y21" s="35"/>
      <c r="Z21" s="35"/>
      <c r="AA21" s="35"/>
      <c r="AB21" s="35"/>
      <c r="AC21" s="35"/>
      <c r="AD21" s="35"/>
      <c r="AE21" s="35"/>
      <c r="AF21" s="35"/>
      <c r="AG21" s="35"/>
      <c r="AH21" s="35"/>
      <c r="AI21" s="35"/>
      <c r="AJ21" s="35"/>
      <c r="AK21" s="35"/>
      <c r="AL21" s="35"/>
      <c r="AM21" s="35"/>
      <c r="AN21" s="35"/>
      <c r="AO21" s="35"/>
      <c r="AP21" s="35"/>
      <c r="AQ21" s="35"/>
      <c r="AR21" s="35"/>
      <c r="AS21" s="35"/>
      <c r="AT21" s="35"/>
      <c r="AU21" s="35"/>
      <c r="AV21" s="35"/>
      <c r="AW21" s="35"/>
      <c r="AX21" s="35"/>
      <c r="AY21" s="35"/>
      <c r="AZ21" s="35"/>
    </row>
    <row r="22" spans="1:52" x14ac:dyDescent="0.2">
      <c r="A22" s="35"/>
      <c r="B22" s="35"/>
      <c r="C22" s="35"/>
      <c r="D22" s="36"/>
      <c r="E22" s="35"/>
      <c r="F22" s="35"/>
      <c r="G22" s="35"/>
      <c r="H22" s="35"/>
      <c r="I22" s="35"/>
      <c r="J22" s="35"/>
      <c r="K22" s="35"/>
      <c r="L22" s="35"/>
      <c r="M22" s="35"/>
      <c r="N22" s="35"/>
      <c r="O22" s="35"/>
      <c r="P22" s="35"/>
      <c r="Q22" s="35"/>
      <c r="R22" s="35"/>
      <c r="S22" s="35"/>
      <c r="T22" s="35"/>
      <c r="U22" s="35"/>
      <c r="V22" s="35"/>
      <c r="W22" s="35"/>
      <c r="X22" s="35"/>
      <c r="Y22" s="35"/>
      <c r="Z22" s="35"/>
      <c r="AA22" s="35"/>
      <c r="AB22" s="35"/>
      <c r="AC22" s="35"/>
      <c r="AD22" s="35"/>
      <c r="AE22" s="35"/>
      <c r="AF22" s="35"/>
      <c r="AG22" s="35"/>
      <c r="AH22" s="35"/>
      <c r="AI22" s="35"/>
      <c r="AJ22" s="35"/>
      <c r="AK22" s="35"/>
      <c r="AL22" s="35"/>
      <c r="AM22" s="35"/>
      <c r="AN22" s="35"/>
      <c r="AO22" s="35"/>
      <c r="AP22" s="35"/>
      <c r="AQ22" s="35"/>
      <c r="AR22" s="35"/>
      <c r="AS22" s="35"/>
      <c r="AT22" s="35"/>
      <c r="AU22" s="35"/>
      <c r="AV22" s="35"/>
      <c r="AW22" s="35"/>
      <c r="AX22" s="35"/>
      <c r="AY22" s="35"/>
      <c r="AZ22" s="35"/>
    </row>
    <row r="23" spans="1:52" x14ac:dyDescent="0.2">
      <c r="A23" s="35"/>
      <c r="B23" s="35"/>
      <c r="C23" s="35"/>
      <c r="D23" s="36"/>
      <c r="E23" s="35"/>
      <c r="F23" s="35"/>
      <c r="G23" s="35"/>
      <c r="H23" s="35"/>
      <c r="I23" s="35"/>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35"/>
      <c r="AJ23" s="35"/>
      <c r="AK23" s="35"/>
      <c r="AL23" s="35"/>
      <c r="AM23" s="35"/>
      <c r="AN23" s="35"/>
      <c r="AO23" s="35"/>
      <c r="AP23" s="35"/>
      <c r="AQ23" s="35"/>
      <c r="AR23" s="35"/>
      <c r="AS23" s="35"/>
      <c r="AT23" s="35"/>
      <c r="AU23" s="35"/>
      <c r="AV23" s="35"/>
      <c r="AW23" s="35"/>
      <c r="AX23" s="35"/>
      <c r="AY23" s="35"/>
      <c r="AZ23" s="35"/>
    </row>
    <row r="24" spans="1:52" x14ac:dyDescent="0.2">
      <c r="A24" s="35"/>
      <c r="B24" s="35"/>
      <c r="C24" s="35"/>
      <c r="D24" s="36"/>
      <c r="E24" s="35"/>
      <c r="F24" s="35"/>
      <c r="G24" s="35"/>
      <c r="H24" s="35"/>
      <c r="I24" s="35"/>
      <c r="J24" s="35"/>
      <c r="K24" s="35"/>
      <c r="L24" s="35"/>
      <c r="M24" s="35"/>
      <c r="N24" s="35"/>
      <c r="O24" s="35"/>
      <c r="P24" s="35"/>
      <c r="Q24" s="35"/>
      <c r="R24" s="35"/>
      <c r="S24" s="35"/>
      <c r="T24" s="35"/>
      <c r="U24" s="35"/>
      <c r="V24" s="35"/>
      <c r="W24" s="35"/>
      <c r="X24" s="35"/>
      <c r="Y24" s="35"/>
      <c r="Z24" s="35"/>
      <c r="AA24" s="35"/>
      <c r="AB24" s="35"/>
      <c r="AC24" s="35"/>
      <c r="AD24" s="35"/>
      <c r="AE24" s="35"/>
      <c r="AF24" s="35"/>
      <c r="AG24" s="35"/>
      <c r="AH24" s="35"/>
      <c r="AI24" s="35"/>
      <c r="AJ24" s="35"/>
      <c r="AK24" s="35"/>
      <c r="AL24" s="35"/>
      <c r="AM24" s="35"/>
      <c r="AN24" s="35"/>
      <c r="AO24" s="35"/>
      <c r="AP24" s="35"/>
      <c r="AQ24" s="35"/>
      <c r="AR24" s="35"/>
      <c r="AS24" s="35"/>
      <c r="AT24" s="35"/>
      <c r="AU24" s="35"/>
      <c r="AV24" s="35"/>
      <c r="AW24" s="35"/>
      <c r="AX24" s="35"/>
      <c r="AY24" s="35"/>
      <c r="AZ24" s="35"/>
    </row>
    <row r="25" spans="1:52" ht="21" x14ac:dyDescent="0.35">
      <c r="A25" s="34"/>
      <c r="B25" s="34"/>
    </row>
    <row r="26" spans="1:52" ht="15.75" x14ac:dyDescent="0.25">
      <c r="A26" s="9"/>
      <c r="B26" s="9"/>
      <c r="C26" s="9"/>
      <c r="D26" s="82"/>
      <c r="E26" s="9"/>
      <c r="F26" s="9"/>
      <c r="G26" s="110" t="s">
        <v>966</v>
      </c>
      <c r="H26" s="110"/>
      <c r="I26" s="110"/>
      <c r="J26" s="110"/>
      <c r="K26" s="110"/>
      <c r="L26" s="110"/>
      <c r="M26" s="110"/>
      <c r="N26" s="110"/>
      <c r="O26" s="110"/>
      <c r="P26" s="110"/>
      <c r="Q26" s="110"/>
      <c r="R26" s="110"/>
      <c r="S26" s="110"/>
      <c r="T26" s="110"/>
      <c r="U26" s="110"/>
      <c r="V26" s="110"/>
      <c r="W26" s="110"/>
      <c r="X26" s="110"/>
      <c r="Y26" s="110"/>
      <c r="Z26" s="110"/>
      <c r="AA26" s="110"/>
      <c r="AB26" s="110"/>
      <c r="AC26" s="110"/>
      <c r="AD26" s="110"/>
    </row>
    <row r="27" spans="1:52" ht="50.25" customHeight="1" x14ac:dyDescent="0.2">
      <c r="B27" s="101" t="s">
        <v>968</v>
      </c>
      <c r="C27" s="101" t="s">
        <v>1021</v>
      </c>
      <c r="D27" s="101" t="s">
        <v>1022</v>
      </c>
      <c r="E27" s="102" t="s">
        <v>970</v>
      </c>
      <c r="F27" s="12" t="s">
        <v>3</v>
      </c>
      <c r="G27" s="11" t="s">
        <v>4</v>
      </c>
      <c r="H27" s="13" t="s">
        <v>5</v>
      </c>
      <c r="I27" s="11" t="s">
        <v>0</v>
      </c>
      <c r="J27" s="11" t="s">
        <v>6</v>
      </c>
      <c r="K27" s="11" t="s">
        <v>7</v>
      </c>
      <c r="L27" s="11" t="s">
        <v>8</v>
      </c>
      <c r="M27" s="11" t="s">
        <v>9</v>
      </c>
      <c r="N27" s="11" t="s">
        <v>10</v>
      </c>
      <c r="O27" s="11" t="s">
        <v>11</v>
      </c>
      <c r="P27" s="11" t="s">
        <v>12</v>
      </c>
      <c r="Q27" s="11" t="s">
        <v>13</v>
      </c>
      <c r="R27" s="11" t="s">
        <v>1</v>
      </c>
      <c r="S27" s="11" t="s">
        <v>14</v>
      </c>
      <c r="T27" s="11" t="s">
        <v>15</v>
      </c>
      <c r="U27" s="11" t="s">
        <v>16</v>
      </c>
      <c r="V27" s="11" t="s">
        <v>17</v>
      </c>
      <c r="W27" s="11" t="s">
        <v>18</v>
      </c>
      <c r="X27" s="11" t="s">
        <v>19</v>
      </c>
      <c r="Y27" s="11" t="s">
        <v>20</v>
      </c>
      <c r="Z27" s="11" t="s">
        <v>21</v>
      </c>
      <c r="AA27" s="11" t="s">
        <v>22</v>
      </c>
      <c r="AB27" s="11" t="s">
        <v>23</v>
      </c>
      <c r="AC27" s="11" t="s">
        <v>24</v>
      </c>
      <c r="AD27" s="11" t="s">
        <v>25</v>
      </c>
      <c r="AE27" s="11" t="s">
        <v>962</v>
      </c>
    </row>
    <row r="28" spans="1:52" ht="13.5" customHeight="1" x14ac:dyDescent="0.2">
      <c r="B28" s="97" t="s">
        <v>28</v>
      </c>
      <c r="C28" s="97" t="s">
        <v>1002</v>
      </c>
      <c r="D28" s="97" t="s">
        <v>1023</v>
      </c>
      <c r="E28" s="105">
        <v>91.764794880000011</v>
      </c>
      <c r="F28" s="17">
        <v>42221.868055555555</v>
      </c>
      <c r="G28" s="97">
        <v>20</v>
      </c>
      <c r="H28" s="97">
        <v>0.5</v>
      </c>
      <c r="I28" s="97">
        <v>0.628</v>
      </c>
      <c r="J28" s="97">
        <v>48.2</v>
      </c>
      <c r="K28" s="97">
        <v>2</v>
      </c>
      <c r="L28" s="97">
        <v>0.17799999999999999</v>
      </c>
      <c r="M28" s="97">
        <v>51200</v>
      </c>
      <c r="N28" s="97">
        <v>3.06</v>
      </c>
      <c r="O28" s="97">
        <v>0.32100000000000001</v>
      </c>
      <c r="P28" s="97">
        <v>1.7</v>
      </c>
      <c r="Q28" s="97">
        <v>100</v>
      </c>
      <c r="R28" s="97">
        <v>0.24</v>
      </c>
      <c r="S28" s="97">
        <v>7280</v>
      </c>
      <c r="T28" s="97">
        <v>105</v>
      </c>
      <c r="U28" s="97"/>
      <c r="V28" s="97">
        <v>1</v>
      </c>
      <c r="W28" s="97">
        <v>0.5</v>
      </c>
      <c r="X28" s="97">
        <v>1960</v>
      </c>
      <c r="Y28" s="97">
        <v>1</v>
      </c>
      <c r="Z28" s="97">
        <v>0.5</v>
      </c>
      <c r="AA28" s="97">
        <v>11400</v>
      </c>
      <c r="AB28" s="97">
        <v>0.5</v>
      </c>
      <c r="AC28" s="97">
        <v>2</v>
      </c>
      <c r="AD28" s="97">
        <v>43.5</v>
      </c>
      <c r="AE28" s="73">
        <f>R28/G28</f>
        <v>1.2E-2</v>
      </c>
      <c r="AI28" s="7"/>
      <c r="AJ28" s="27"/>
      <c r="AK28" s="27"/>
      <c r="AL28" s="27"/>
      <c r="AN28" s="28"/>
      <c r="AO28" s="28"/>
      <c r="AP28" s="28"/>
    </row>
    <row r="29" spans="1:52" x14ac:dyDescent="0.2">
      <c r="B29" s="97" t="s">
        <v>29</v>
      </c>
      <c r="C29" s="97" t="s">
        <v>1002</v>
      </c>
      <c r="D29" s="97" t="s">
        <v>1023</v>
      </c>
      <c r="E29" s="105">
        <v>91.764794880000011</v>
      </c>
      <c r="F29" s="17">
        <v>42222.027777777781</v>
      </c>
      <c r="G29" s="97">
        <v>20</v>
      </c>
      <c r="H29" s="97">
        <v>0.5</v>
      </c>
      <c r="I29" s="97">
        <v>0.60299999999999998</v>
      </c>
      <c r="J29" s="97">
        <v>49.3</v>
      </c>
      <c r="K29" s="97">
        <v>2</v>
      </c>
      <c r="L29" s="97">
        <v>0.16</v>
      </c>
      <c r="M29" s="97">
        <v>51400</v>
      </c>
      <c r="N29" s="97">
        <v>3</v>
      </c>
      <c r="O29" s="97">
        <v>0.33200000000000002</v>
      </c>
      <c r="P29" s="97">
        <v>1.56</v>
      </c>
      <c r="Q29" s="97">
        <v>100</v>
      </c>
      <c r="R29" s="97">
        <v>0.1</v>
      </c>
      <c r="S29" s="97">
        <v>7350</v>
      </c>
      <c r="T29" s="97">
        <v>105</v>
      </c>
      <c r="U29" s="97"/>
      <c r="V29" s="97">
        <v>1</v>
      </c>
      <c r="W29" s="97">
        <v>0.5</v>
      </c>
      <c r="X29" s="97">
        <v>2020</v>
      </c>
      <c r="Y29" s="97">
        <v>1</v>
      </c>
      <c r="Z29" s="97">
        <v>0.5</v>
      </c>
      <c r="AA29" s="97">
        <v>11600</v>
      </c>
      <c r="AB29" s="97">
        <v>0.5</v>
      </c>
      <c r="AC29" s="97">
        <v>2</v>
      </c>
      <c r="AD29" s="97">
        <v>37.799999999999997</v>
      </c>
      <c r="AE29" s="73">
        <f t="shared" ref="AE29:AE92" si="0">R29/G29</f>
        <v>5.0000000000000001E-3</v>
      </c>
      <c r="AI29" s="7"/>
      <c r="AJ29" s="27"/>
      <c r="AK29" s="27"/>
      <c r="AL29" s="27"/>
      <c r="AN29" s="28"/>
      <c r="AO29" s="28"/>
      <c r="AP29" s="28"/>
    </row>
    <row r="30" spans="1:52" x14ac:dyDescent="0.2">
      <c r="B30" s="97" t="s">
        <v>30</v>
      </c>
      <c r="C30" s="97" t="s">
        <v>1002</v>
      </c>
      <c r="D30" s="97" t="s">
        <v>1023</v>
      </c>
      <c r="E30" s="105">
        <v>91.764794880000011</v>
      </c>
      <c r="F30" s="17">
        <v>42222.40625</v>
      </c>
      <c r="G30" s="97">
        <v>20</v>
      </c>
      <c r="H30" s="97">
        <v>0.5</v>
      </c>
      <c r="I30" s="97">
        <v>0.5</v>
      </c>
      <c r="J30" s="97">
        <v>45.7</v>
      </c>
      <c r="K30" s="97">
        <v>2</v>
      </c>
      <c r="L30" s="97">
        <v>0.19</v>
      </c>
      <c r="M30" s="97">
        <v>52200</v>
      </c>
      <c r="N30" s="97">
        <v>2.4700000000000002</v>
      </c>
      <c r="O30" s="97">
        <v>0.307</v>
      </c>
      <c r="P30" s="97">
        <v>1.62</v>
      </c>
      <c r="Q30" s="97">
        <v>100</v>
      </c>
      <c r="R30" s="97">
        <v>0.115</v>
      </c>
      <c r="S30" s="97">
        <v>7120</v>
      </c>
      <c r="T30" s="97">
        <v>97.8</v>
      </c>
      <c r="U30" s="97"/>
      <c r="V30" s="97">
        <v>1</v>
      </c>
      <c r="W30" s="97">
        <v>0.5</v>
      </c>
      <c r="X30" s="97">
        <v>1890</v>
      </c>
      <c r="Y30" s="97">
        <v>1</v>
      </c>
      <c r="Z30" s="97">
        <v>0.5</v>
      </c>
      <c r="AA30" s="97">
        <v>11000</v>
      </c>
      <c r="AB30" s="97">
        <v>0.5</v>
      </c>
      <c r="AC30" s="97">
        <v>2</v>
      </c>
      <c r="AD30" s="97">
        <v>49.1</v>
      </c>
      <c r="AE30" s="73">
        <f t="shared" si="0"/>
        <v>5.7499999999999999E-3</v>
      </c>
      <c r="AI30" s="7"/>
      <c r="AJ30" s="27"/>
      <c r="AK30" s="27"/>
      <c r="AL30" s="27"/>
      <c r="AN30" s="28"/>
      <c r="AO30" s="28"/>
      <c r="AP30" s="28"/>
    </row>
    <row r="31" spans="1:52" x14ac:dyDescent="0.2">
      <c r="B31" s="97" t="s">
        <v>31</v>
      </c>
      <c r="C31" s="97" t="s">
        <v>1002</v>
      </c>
      <c r="D31" s="97" t="s">
        <v>1023</v>
      </c>
      <c r="E31" s="105">
        <v>91.764794880000011</v>
      </c>
      <c r="F31" s="17">
        <v>42222.659722222219</v>
      </c>
      <c r="G31" s="97">
        <v>20</v>
      </c>
      <c r="H31" s="97">
        <v>0.4</v>
      </c>
      <c r="I31" s="97">
        <v>0.4</v>
      </c>
      <c r="J31" s="97">
        <v>46.4</v>
      </c>
      <c r="K31" s="97">
        <v>0.02</v>
      </c>
      <c r="L31" s="97">
        <v>0.2</v>
      </c>
      <c r="M31" s="97">
        <v>52600</v>
      </c>
      <c r="N31" s="97">
        <v>0.2</v>
      </c>
      <c r="O31" s="97">
        <v>0.3</v>
      </c>
      <c r="P31" s="97">
        <v>1.2</v>
      </c>
      <c r="Q31" s="97">
        <v>3</v>
      </c>
      <c r="R31" s="97">
        <v>0.04</v>
      </c>
      <c r="S31" s="97">
        <v>7430</v>
      </c>
      <c r="T31" s="97">
        <v>106</v>
      </c>
      <c r="U31" s="97">
        <v>0.2</v>
      </c>
      <c r="V31" s="97">
        <v>0.8</v>
      </c>
      <c r="W31" s="97">
        <v>2.1</v>
      </c>
      <c r="X31" s="97">
        <v>1990</v>
      </c>
      <c r="Y31" s="97">
        <v>0.4</v>
      </c>
      <c r="Z31" s="97">
        <v>0.03</v>
      </c>
      <c r="AA31" s="97">
        <v>10800</v>
      </c>
      <c r="AB31" s="97">
        <v>0.1</v>
      </c>
      <c r="AC31" s="97">
        <v>0.04</v>
      </c>
      <c r="AD31" s="97">
        <v>74</v>
      </c>
      <c r="AE31" s="73">
        <f t="shared" si="0"/>
        <v>2E-3</v>
      </c>
      <c r="AI31" s="7"/>
      <c r="AJ31" s="27"/>
      <c r="AK31" s="27"/>
      <c r="AL31" s="27"/>
      <c r="AN31" s="28"/>
      <c r="AO31" s="28"/>
      <c r="AP31" s="28"/>
    </row>
    <row r="32" spans="1:52" x14ac:dyDescent="0.2">
      <c r="B32" s="97" t="s">
        <v>32</v>
      </c>
      <c r="C32" s="97" t="s">
        <v>1001</v>
      </c>
      <c r="D32" s="97">
        <v>3577</v>
      </c>
      <c r="E32" s="105">
        <v>91.780888320000003</v>
      </c>
      <c r="F32" s="17">
        <v>42222.6875</v>
      </c>
      <c r="G32" s="97">
        <v>26</v>
      </c>
      <c r="H32" s="97"/>
      <c r="I32" s="97"/>
      <c r="J32" s="97"/>
      <c r="K32" s="97"/>
      <c r="L32" s="97">
        <v>0.27</v>
      </c>
      <c r="M32" s="97">
        <v>49083</v>
      </c>
      <c r="N32" s="97"/>
      <c r="O32" s="97"/>
      <c r="P32" s="97"/>
      <c r="Q32" s="97">
        <v>16</v>
      </c>
      <c r="R32" s="97"/>
      <c r="S32" s="97">
        <v>6550</v>
      </c>
      <c r="T32" s="97">
        <v>100</v>
      </c>
      <c r="U32" s="97"/>
      <c r="V32" s="97"/>
      <c r="W32" s="97"/>
      <c r="X32" s="97">
        <v>1684</v>
      </c>
      <c r="Y32" s="97"/>
      <c r="Z32" s="97"/>
      <c r="AA32" s="97">
        <v>10251</v>
      </c>
      <c r="AB32" s="97"/>
      <c r="AC32" s="97"/>
      <c r="AD32" s="97">
        <v>41.9</v>
      </c>
      <c r="AE32" s="73">
        <f t="shared" si="0"/>
        <v>0</v>
      </c>
      <c r="AI32" s="7"/>
      <c r="AJ32" s="27"/>
      <c r="AK32" s="27"/>
      <c r="AL32" s="27"/>
      <c r="AN32" s="28"/>
      <c r="AO32" s="28"/>
      <c r="AP32" s="28"/>
    </row>
    <row r="33" spans="2:42" x14ac:dyDescent="0.2">
      <c r="B33" s="97" t="s">
        <v>33</v>
      </c>
      <c r="C33" s="97" t="s">
        <v>1001</v>
      </c>
      <c r="D33" s="97">
        <v>3576</v>
      </c>
      <c r="E33" s="105">
        <v>93.824755199999998</v>
      </c>
      <c r="F33" s="17">
        <v>42222.6875</v>
      </c>
      <c r="G33" s="97">
        <v>35</v>
      </c>
      <c r="H33" s="97"/>
      <c r="I33" s="97"/>
      <c r="J33" s="97"/>
      <c r="K33" s="97"/>
      <c r="L33" s="97">
        <v>0.28000000000000003</v>
      </c>
      <c r="M33" s="97">
        <v>51048</v>
      </c>
      <c r="N33" s="97"/>
      <c r="O33" s="97"/>
      <c r="P33" s="97"/>
      <c r="Q33" s="97">
        <v>15</v>
      </c>
      <c r="R33" s="97"/>
      <c r="S33" s="97">
        <v>7010</v>
      </c>
      <c r="T33" s="97">
        <v>90.8</v>
      </c>
      <c r="U33" s="97"/>
      <c r="V33" s="97"/>
      <c r="W33" s="97"/>
      <c r="X33" s="97">
        <v>1771</v>
      </c>
      <c r="Y33" s="97"/>
      <c r="Z33" s="97"/>
      <c r="AA33" s="97">
        <v>10591</v>
      </c>
      <c r="AB33" s="97"/>
      <c r="AC33" s="97"/>
      <c r="AD33" s="97">
        <v>36.1</v>
      </c>
      <c r="AE33" s="73">
        <f t="shared" si="0"/>
        <v>0</v>
      </c>
      <c r="AI33" s="7"/>
      <c r="AJ33" s="27"/>
      <c r="AK33" s="27"/>
      <c r="AL33" s="27"/>
      <c r="AN33" s="28"/>
      <c r="AO33" s="28"/>
      <c r="AP33" s="28"/>
    </row>
    <row r="34" spans="2:42" x14ac:dyDescent="0.2">
      <c r="B34" s="97" t="s">
        <v>34</v>
      </c>
      <c r="C34" s="97" t="s">
        <v>1002</v>
      </c>
      <c r="D34" s="97" t="s">
        <v>1035</v>
      </c>
      <c r="E34" s="105">
        <v>94.24318464000001</v>
      </c>
      <c r="F34" s="17">
        <v>42222.836805555555</v>
      </c>
      <c r="G34" s="97">
        <v>59.4</v>
      </c>
      <c r="H34" s="97">
        <v>0.5</v>
      </c>
      <c r="I34" s="97">
        <v>0.64300000000000002</v>
      </c>
      <c r="J34" s="97">
        <v>50.6</v>
      </c>
      <c r="K34" s="97">
        <v>2</v>
      </c>
      <c r="L34" s="97">
        <v>0.13900000000000001</v>
      </c>
      <c r="M34" s="97">
        <v>51200</v>
      </c>
      <c r="N34" s="97">
        <v>2.12</v>
      </c>
      <c r="O34" s="97">
        <v>0.26100000000000001</v>
      </c>
      <c r="P34" s="97">
        <v>2.5299999999999998</v>
      </c>
      <c r="Q34" s="97">
        <v>100</v>
      </c>
      <c r="R34" s="97">
        <v>1.49</v>
      </c>
      <c r="S34" s="97">
        <v>7020</v>
      </c>
      <c r="T34" s="97">
        <v>75.3</v>
      </c>
      <c r="U34" s="97"/>
      <c r="V34" s="97">
        <v>1</v>
      </c>
      <c r="W34" s="97">
        <v>0.5</v>
      </c>
      <c r="X34" s="97">
        <v>1830</v>
      </c>
      <c r="Y34" s="97">
        <v>1</v>
      </c>
      <c r="Z34" s="97">
        <v>0.5</v>
      </c>
      <c r="AA34" s="97">
        <v>10200</v>
      </c>
      <c r="AB34" s="97">
        <v>0.5</v>
      </c>
      <c r="AC34" s="97">
        <v>2</v>
      </c>
      <c r="AD34" s="97">
        <v>57</v>
      </c>
      <c r="AE34" s="73">
        <f t="shared" si="0"/>
        <v>2.5084175084175084E-2</v>
      </c>
      <c r="AI34" s="7"/>
      <c r="AJ34" s="27"/>
      <c r="AK34" s="27"/>
      <c r="AL34" s="27"/>
      <c r="AN34" s="28"/>
      <c r="AO34" s="28"/>
      <c r="AP34" s="28"/>
    </row>
    <row r="35" spans="2:42" x14ac:dyDescent="0.2">
      <c r="B35" s="97" t="s">
        <v>35</v>
      </c>
      <c r="C35" s="97" t="s">
        <v>1001</v>
      </c>
      <c r="D35" s="97">
        <v>3576</v>
      </c>
      <c r="E35" s="105">
        <v>93.824755199999998</v>
      </c>
      <c r="F35" s="17">
        <v>42222.847222222219</v>
      </c>
      <c r="G35" s="97">
        <v>27</v>
      </c>
      <c r="H35" s="97"/>
      <c r="I35" s="97"/>
      <c r="J35" s="97"/>
      <c r="K35" s="97"/>
      <c r="L35" s="97">
        <v>0.28999999999999998</v>
      </c>
      <c r="M35" s="97">
        <v>53738</v>
      </c>
      <c r="N35" s="97"/>
      <c r="O35" s="97"/>
      <c r="P35" s="97"/>
      <c r="Q35" s="97">
        <v>31</v>
      </c>
      <c r="R35" s="97"/>
      <c r="S35" s="97">
        <v>8192</v>
      </c>
      <c r="T35" s="97">
        <v>80.599999999999994</v>
      </c>
      <c r="U35" s="97"/>
      <c r="V35" s="97"/>
      <c r="W35" s="97"/>
      <c r="X35" s="97">
        <v>1970</v>
      </c>
      <c r="Y35" s="97"/>
      <c r="Z35" s="97"/>
      <c r="AA35" s="97">
        <v>10516</v>
      </c>
      <c r="AB35" s="97"/>
      <c r="AC35" s="97"/>
      <c r="AD35" s="97">
        <v>43.1</v>
      </c>
      <c r="AE35" s="73">
        <f t="shared" si="0"/>
        <v>0</v>
      </c>
      <c r="AI35" s="7"/>
      <c r="AJ35" s="27"/>
      <c r="AK35" s="27"/>
      <c r="AL35" s="27"/>
      <c r="AN35" s="28"/>
      <c r="AO35" s="28"/>
      <c r="AP35" s="28"/>
    </row>
    <row r="36" spans="2:42" x14ac:dyDescent="0.2">
      <c r="B36" s="97" t="s">
        <v>36</v>
      </c>
      <c r="C36" s="97" t="s">
        <v>1002</v>
      </c>
      <c r="D36" s="97" t="s">
        <v>1035</v>
      </c>
      <c r="E36" s="105">
        <v>94.24318464000001</v>
      </c>
      <c r="F36" s="17">
        <v>42222.880555555559</v>
      </c>
      <c r="G36" s="97">
        <v>61.1</v>
      </c>
      <c r="H36" s="97">
        <v>0.5</v>
      </c>
      <c r="I36" s="97">
        <v>0.5</v>
      </c>
      <c r="J36" s="97">
        <v>47.6</v>
      </c>
      <c r="K36" s="97">
        <v>2</v>
      </c>
      <c r="L36" s="97">
        <v>0.13400000000000001</v>
      </c>
      <c r="M36" s="97">
        <v>51700</v>
      </c>
      <c r="N36" s="97">
        <v>2.31</v>
      </c>
      <c r="O36" s="97">
        <v>0.36399999999999999</v>
      </c>
      <c r="P36" s="97">
        <v>2.5499999999999998</v>
      </c>
      <c r="Q36" s="97">
        <v>100</v>
      </c>
      <c r="R36" s="97">
        <v>0.20899999999999999</v>
      </c>
      <c r="S36" s="97">
        <v>7090</v>
      </c>
      <c r="T36" s="97">
        <v>77.2</v>
      </c>
      <c r="U36" s="97"/>
      <c r="V36" s="97">
        <v>1</v>
      </c>
      <c r="W36" s="97">
        <v>0.5</v>
      </c>
      <c r="X36" s="97">
        <v>1880</v>
      </c>
      <c r="Y36" s="97">
        <v>1</v>
      </c>
      <c r="Z36" s="97">
        <v>0.5</v>
      </c>
      <c r="AA36" s="97">
        <v>10300</v>
      </c>
      <c r="AB36" s="97">
        <v>0.5</v>
      </c>
      <c r="AC36" s="97">
        <v>2</v>
      </c>
      <c r="AD36" s="97">
        <v>61.4</v>
      </c>
      <c r="AE36" s="73">
        <f t="shared" si="0"/>
        <v>3.4206219312602291E-3</v>
      </c>
      <c r="AI36" s="7"/>
      <c r="AJ36" s="27"/>
      <c r="AK36" s="27"/>
      <c r="AL36" s="27"/>
      <c r="AN36" s="28"/>
      <c r="AO36" s="28"/>
      <c r="AP36" s="28"/>
    </row>
    <row r="37" spans="2:42" x14ac:dyDescent="0.2">
      <c r="B37" s="97" t="s">
        <v>37</v>
      </c>
      <c r="C37" s="97" t="s">
        <v>1002</v>
      </c>
      <c r="D37" s="97" t="s">
        <v>1035</v>
      </c>
      <c r="E37" s="105">
        <v>94.24318464000001</v>
      </c>
      <c r="F37" s="17">
        <v>42222.916666666664</v>
      </c>
      <c r="G37" s="97">
        <v>47.5</v>
      </c>
      <c r="H37" s="97">
        <v>0.5</v>
      </c>
      <c r="I37" s="97">
        <v>0.5</v>
      </c>
      <c r="J37" s="97">
        <v>47.7</v>
      </c>
      <c r="K37" s="97">
        <v>2</v>
      </c>
      <c r="L37" s="97">
        <v>0.1</v>
      </c>
      <c r="M37" s="97">
        <v>52200</v>
      </c>
      <c r="N37" s="97">
        <v>1.98</v>
      </c>
      <c r="O37" s="97">
        <v>0.29499999999999998</v>
      </c>
      <c r="P37" s="97">
        <v>3.5</v>
      </c>
      <c r="Q37" s="97">
        <v>100</v>
      </c>
      <c r="R37" s="97">
        <v>0.161</v>
      </c>
      <c r="S37" s="97">
        <v>7140</v>
      </c>
      <c r="T37" s="97">
        <v>81</v>
      </c>
      <c r="U37" s="97"/>
      <c r="V37" s="97">
        <v>1</v>
      </c>
      <c r="W37" s="97">
        <v>0.5</v>
      </c>
      <c r="X37" s="97">
        <v>1900</v>
      </c>
      <c r="Y37" s="97">
        <v>1</v>
      </c>
      <c r="Z37" s="97">
        <v>0.5</v>
      </c>
      <c r="AA37" s="97">
        <v>10400</v>
      </c>
      <c r="AB37" s="97">
        <v>0.5</v>
      </c>
      <c r="AC37" s="97">
        <v>2</v>
      </c>
      <c r="AD37" s="97">
        <v>47</v>
      </c>
      <c r="AE37" s="73">
        <f t="shared" si="0"/>
        <v>3.3894736842105264E-3</v>
      </c>
      <c r="AI37" s="7"/>
      <c r="AJ37" s="27"/>
      <c r="AK37" s="27"/>
      <c r="AL37" s="27"/>
      <c r="AN37" s="28"/>
      <c r="AO37" s="28"/>
      <c r="AP37" s="28"/>
    </row>
    <row r="38" spans="2:42" x14ac:dyDescent="0.2">
      <c r="B38" s="97" t="s">
        <v>38</v>
      </c>
      <c r="C38" s="97" t="s">
        <v>1001</v>
      </c>
      <c r="D38" s="97">
        <v>3576</v>
      </c>
      <c r="E38" s="105">
        <v>93.824755199999998</v>
      </c>
      <c r="F38" s="17">
        <v>42222.927083333336</v>
      </c>
      <c r="G38" s="97">
        <v>29</v>
      </c>
      <c r="H38" s="97"/>
      <c r="I38" s="97"/>
      <c r="J38" s="97"/>
      <c r="K38" s="97"/>
      <c r="L38" s="97">
        <v>0.28000000000000003</v>
      </c>
      <c r="M38" s="97">
        <v>58902</v>
      </c>
      <c r="N38" s="97"/>
      <c r="O38" s="97"/>
      <c r="P38" s="97"/>
      <c r="Q38" s="97">
        <v>234</v>
      </c>
      <c r="R38" s="97">
        <v>3.7</v>
      </c>
      <c r="S38" s="97">
        <v>7532</v>
      </c>
      <c r="T38" s="97">
        <v>150.1</v>
      </c>
      <c r="U38" s="97"/>
      <c r="V38" s="97"/>
      <c r="W38" s="97"/>
      <c r="X38" s="97">
        <v>2010</v>
      </c>
      <c r="Y38" s="97"/>
      <c r="Z38" s="97"/>
      <c r="AA38" s="97">
        <v>10437</v>
      </c>
      <c r="AB38" s="97"/>
      <c r="AC38" s="97"/>
      <c r="AD38" s="97">
        <v>25.9</v>
      </c>
      <c r="AE38" s="73">
        <f t="shared" si="0"/>
        <v>0.12758620689655173</v>
      </c>
      <c r="AI38" s="7"/>
      <c r="AJ38" s="27"/>
      <c r="AK38" s="27"/>
      <c r="AL38" s="27"/>
      <c r="AN38" s="28"/>
      <c r="AO38" s="28"/>
      <c r="AP38" s="28"/>
    </row>
    <row r="39" spans="2:42" x14ac:dyDescent="0.2">
      <c r="B39" s="97" t="s">
        <v>39</v>
      </c>
      <c r="C39" s="97" t="s">
        <v>1002</v>
      </c>
      <c r="D39" s="97" t="s">
        <v>1035</v>
      </c>
      <c r="E39" s="105">
        <v>94.24318464000001</v>
      </c>
      <c r="F39" s="17">
        <v>42222.958333333336</v>
      </c>
      <c r="G39" s="97">
        <v>20</v>
      </c>
      <c r="H39" s="97">
        <v>0.5</v>
      </c>
      <c r="I39" s="97">
        <v>0.5</v>
      </c>
      <c r="J39" s="97">
        <v>34.200000000000003</v>
      </c>
      <c r="K39" s="97">
        <v>2</v>
      </c>
      <c r="L39" s="97">
        <v>0.105</v>
      </c>
      <c r="M39" s="97">
        <v>54800</v>
      </c>
      <c r="N39" s="97">
        <v>1.93</v>
      </c>
      <c r="O39" s="97">
        <v>0.36599999999999999</v>
      </c>
      <c r="P39" s="97">
        <v>3.68</v>
      </c>
      <c r="Q39" s="97">
        <v>100</v>
      </c>
      <c r="R39" s="97">
        <v>0.11899999999999999</v>
      </c>
      <c r="S39" s="97">
        <v>7390</v>
      </c>
      <c r="T39" s="97">
        <v>158</v>
      </c>
      <c r="U39" s="97"/>
      <c r="V39" s="97">
        <v>1</v>
      </c>
      <c r="W39" s="97">
        <v>0.5</v>
      </c>
      <c r="X39" s="97">
        <v>1900</v>
      </c>
      <c r="Y39" s="97">
        <v>1</v>
      </c>
      <c r="Z39" s="97">
        <v>0.5</v>
      </c>
      <c r="AA39" s="97">
        <v>10400</v>
      </c>
      <c r="AB39" s="97">
        <v>0.5</v>
      </c>
      <c r="AC39" s="97">
        <v>2</v>
      </c>
      <c r="AD39" s="97">
        <v>21.6</v>
      </c>
      <c r="AE39" s="73">
        <f t="shared" si="0"/>
        <v>5.9499999999999996E-3</v>
      </c>
      <c r="AI39" s="7"/>
      <c r="AJ39" s="27"/>
      <c r="AK39" s="27"/>
      <c r="AL39" s="27"/>
      <c r="AN39" s="28"/>
      <c r="AO39" s="28"/>
      <c r="AP39" s="28"/>
    </row>
    <row r="40" spans="2:42" x14ac:dyDescent="0.2">
      <c r="B40" s="97" t="s">
        <v>40</v>
      </c>
      <c r="C40" s="97" t="s">
        <v>1002</v>
      </c>
      <c r="D40" s="97" t="s">
        <v>1035</v>
      </c>
      <c r="E40" s="105">
        <v>94.24318464000001</v>
      </c>
      <c r="F40" s="17">
        <v>42223</v>
      </c>
      <c r="G40" s="97">
        <v>20</v>
      </c>
      <c r="H40" s="97">
        <v>0.5</v>
      </c>
      <c r="I40" s="97">
        <v>0.5</v>
      </c>
      <c r="J40" s="97">
        <v>22.1</v>
      </c>
      <c r="K40" s="97">
        <v>2</v>
      </c>
      <c r="L40" s="97">
        <v>0.49</v>
      </c>
      <c r="M40" s="97">
        <v>61100</v>
      </c>
      <c r="N40" s="97">
        <v>1.27</v>
      </c>
      <c r="O40" s="97">
        <v>0.99399999999999999</v>
      </c>
      <c r="P40" s="97">
        <v>3.87</v>
      </c>
      <c r="Q40" s="97">
        <v>100</v>
      </c>
      <c r="R40" s="97">
        <v>0.28899999999999998</v>
      </c>
      <c r="S40" s="97">
        <v>7820</v>
      </c>
      <c r="T40" s="97">
        <v>464</v>
      </c>
      <c r="U40" s="97"/>
      <c r="V40" s="97">
        <v>1</v>
      </c>
      <c r="W40" s="97">
        <v>0.5</v>
      </c>
      <c r="X40" s="97">
        <v>1990</v>
      </c>
      <c r="Y40" s="97">
        <v>1</v>
      </c>
      <c r="Z40" s="97">
        <v>0.5</v>
      </c>
      <c r="AA40" s="97">
        <v>10200</v>
      </c>
      <c r="AB40" s="97">
        <v>0.5</v>
      </c>
      <c r="AC40" s="97">
        <v>2</v>
      </c>
      <c r="AD40" s="97">
        <v>53.8</v>
      </c>
      <c r="AE40" s="73">
        <f t="shared" si="0"/>
        <v>1.4449999999999999E-2</v>
      </c>
      <c r="AI40" s="7"/>
      <c r="AJ40" s="27"/>
      <c r="AK40" s="27"/>
      <c r="AL40" s="27"/>
      <c r="AN40" s="28"/>
      <c r="AO40" s="28"/>
      <c r="AP40" s="28"/>
    </row>
    <row r="41" spans="2:42" x14ac:dyDescent="0.2">
      <c r="B41" s="97" t="s">
        <v>41</v>
      </c>
      <c r="C41" s="97" t="s">
        <v>1002</v>
      </c>
      <c r="D41" s="97" t="s">
        <v>1035</v>
      </c>
      <c r="E41" s="105">
        <v>94.24318464000001</v>
      </c>
      <c r="F41" s="17">
        <v>42223.020833333336</v>
      </c>
      <c r="G41" s="97">
        <v>20</v>
      </c>
      <c r="H41" s="97">
        <v>0.5</v>
      </c>
      <c r="I41" s="97">
        <v>0.5</v>
      </c>
      <c r="J41" s="97">
        <v>25.1</v>
      </c>
      <c r="K41" s="97">
        <v>2</v>
      </c>
      <c r="L41" s="97">
        <v>0.69899999999999995</v>
      </c>
      <c r="M41" s="97">
        <v>62700</v>
      </c>
      <c r="N41" s="97">
        <v>1</v>
      </c>
      <c r="O41" s="97">
        <v>1.66</v>
      </c>
      <c r="P41" s="97">
        <v>4.32</v>
      </c>
      <c r="Q41" s="97">
        <v>100</v>
      </c>
      <c r="R41" s="97">
        <v>0.23</v>
      </c>
      <c r="S41" s="97">
        <v>7930</v>
      </c>
      <c r="T41" s="97">
        <v>676</v>
      </c>
      <c r="U41" s="97"/>
      <c r="V41" s="97">
        <v>1</v>
      </c>
      <c r="W41" s="97">
        <v>0.5</v>
      </c>
      <c r="X41" s="97">
        <v>2020</v>
      </c>
      <c r="Y41" s="97">
        <v>1</v>
      </c>
      <c r="Z41" s="97">
        <v>0.5</v>
      </c>
      <c r="AA41" s="97">
        <v>10100</v>
      </c>
      <c r="AB41" s="97">
        <v>0.5</v>
      </c>
      <c r="AC41" s="97">
        <v>2</v>
      </c>
      <c r="AD41" s="97">
        <v>84.8</v>
      </c>
      <c r="AE41" s="73">
        <f t="shared" si="0"/>
        <v>1.15E-2</v>
      </c>
      <c r="AI41" s="6"/>
      <c r="AJ41" s="27"/>
      <c r="AK41" s="27"/>
      <c r="AL41" s="27"/>
      <c r="AN41" s="28"/>
      <c r="AO41" s="28"/>
      <c r="AP41" s="28"/>
    </row>
    <row r="42" spans="2:42" x14ac:dyDescent="0.2">
      <c r="B42" s="97" t="s">
        <v>42</v>
      </c>
      <c r="C42" s="97" t="s">
        <v>1001</v>
      </c>
      <c r="D42" s="97">
        <v>3576</v>
      </c>
      <c r="E42" s="105">
        <v>93.824755199999998</v>
      </c>
      <c r="F42" s="17">
        <v>42223.041666666664</v>
      </c>
      <c r="G42" s="97"/>
      <c r="H42" s="97"/>
      <c r="I42" s="97"/>
      <c r="J42" s="97"/>
      <c r="K42" s="97"/>
      <c r="L42" s="97">
        <v>1.84</v>
      </c>
      <c r="M42" s="97">
        <v>73055</v>
      </c>
      <c r="N42" s="97"/>
      <c r="O42" s="97"/>
      <c r="P42" s="97"/>
      <c r="Q42" s="97">
        <v>31</v>
      </c>
      <c r="R42" s="97"/>
      <c r="S42" s="97">
        <v>8557</v>
      </c>
      <c r="T42" s="97">
        <v>971.5</v>
      </c>
      <c r="U42" s="97"/>
      <c r="V42" s="97"/>
      <c r="W42" s="97"/>
      <c r="X42" s="97">
        <v>2214</v>
      </c>
      <c r="Y42" s="97"/>
      <c r="Z42" s="97"/>
      <c r="AA42" s="97">
        <v>8441</v>
      </c>
      <c r="AB42" s="97"/>
      <c r="AC42" s="97"/>
      <c r="AD42" s="97">
        <v>275.7</v>
      </c>
      <c r="AE42" s="73"/>
      <c r="AI42" s="6"/>
      <c r="AJ42" s="27"/>
      <c r="AK42" s="27"/>
      <c r="AL42" s="27"/>
      <c r="AN42" s="28"/>
      <c r="AO42" s="28"/>
      <c r="AP42" s="28"/>
    </row>
    <row r="43" spans="2:42" x14ac:dyDescent="0.2">
      <c r="B43" s="97" t="s">
        <v>43</v>
      </c>
      <c r="C43" s="97" t="s">
        <v>1001</v>
      </c>
      <c r="D43" s="97">
        <v>3576</v>
      </c>
      <c r="E43" s="105">
        <v>93.824755199999998</v>
      </c>
      <c r="F43" s="17">
        <v>42223.208333333336</v>
      </c>
      <c r="G43" s="97"/>
      <c r="H43" s="97"/>
      <c r="I43" s="97"/>
      <c r="J43" s="97"/>
      <c r="K43" s="97"/>
      <c r="L43" s="97">
        <v>0.45</v>
      </c>
      <c r="M43" s="97">
        <v>56960</v>
      </c>
      <c r="N43" s="97"/>
      <c r="O43" s="97"/>
      <c r="P43" s="97"/>
      <c r="Q43" s="97"/>
      <c r="R43" s="97"/>
      <c r="S43" s="97">
        <v>7309</v>
      </c>
      <c r="T43" s="97">
        <v>260.5</v>
      </c>
      <c r="U43" s="97"/>
      <c r="V43" s="97"/>
      <c r="W43" s="97"/>
      <c r="X43" s="97">
        <v>1874</v>
      </c>
      <c r="Y43" s="97"/>
      <c r="Z43" s="97"/>
      <c r="AA43" s="97">
        <v>7303</v>
      </c>
      <c r="AB43" s="97"/>
      <c r="AC43" s="97"/>
      <c r="AD43" s="97">
        <v>33.6</v>
      </c>
      <c r="AE43" s="73"/>
      <c r="AI43" s="6"/>
      <c r="AJ43" s="27"/>
      <c r="AK43" s="27"/>
      <c r="AL43" s="27"/>
      <c r="AN43" s="28"/>
      <c r="AO43" s="28"/>
      <c r="AP43" s="28"/>
    </row>
    <row r="44" spans="2:42" x14ac:dyDescent="0.2">
      <c r="B44" s="97" t="s">
        <v>44</v>
      </c>
      <c r="C44" s="97" t="s">
        <v>1001</v>
      </c>
      <c r="D44" s="97">
        <v>91</v>
      </c>
      <c r="E44" s="105">
        <v>94.613333760000003</v>
      </c>
      <c r="F44" s="17">
        <v>42223.347222222219</v>
      </c>
      <c r="G44" s="97"/>
      <c r="H44" s="97"/>
      <c r="I44" s="97"/>
      <c r="J44" s="97"/>
      <c r="K44" s="97"/>
      <c r="L44" s="97">
        <v>0.38</v>
      </c>
      <c r="M44" s="97">
        <v>19353</v>
      </c>
      <c r="N44" s="97"/>
      <c r="O44" s="97"/>
      <c r="P44" s="97"/>
      <c r="Q44" s="97">
        <v>16</v>
      </c>
      <c r="R44" s="97"/>
      <c r="S44" s="97">
        <v>7763</v>
      </c>
      <c r="T44" s="97">
        <v>164</v>
      </c>
      <c r="U44" s="97"/>
      <c r="V44" s="97"/>
      <c r="W44" s="97"/>
      <c r="X44" s="97">
        <v>1841</v>
      </c>
      <c r="Y44" s="97"/>
      <c r="Z44" s="97"/>
      <c r="AA44" s="97">
        <v>9894</v>
      </c>
      <c r="AB44" s="97"/>
      <c r="AC44" s="97"/>
      <c r="AD44" s="97">
        <v>40.299999999999997</v>
      </c>
      <c r="AE44" s="73"/>
      <c r="AI44" s="6"/>
      <c r="AJ44" s="27"/>
      <c r="AK44" s="27"/>
      <c r="AL44" s="27"/>
      <c r="AN44" s="28"/>
      <c r="AO44" s="28"/>
      <c r="AP44" s="28"/>
    </row>
    <row r="45" spans="2:42" x14ac:dyDescent="0.2">
      <c r="B45" s="97" t="s">
        <v>45</v>
      </c>
      <c r="C45" s="97" t="s">
        <v>1002</v>
      </c>
      <c r="D45" s="97" t="s">
        <v>1035</v>
      </c>
      <c r="E45" s="105">
        <v>94.24318464000001</v>
      </c>
      <c r="F45" s="17">
        <v>42223.416666666664</v>
      </c>
      <c r="G45" s="97">
        <v>20.6</v>
      </c>
      <c r="H45" s="97">
        <v>0.5</v>
      </c>
      <c r="I45" s="97">
        <v>0.5</v>
      </c>
      <c r="J45" s="97">
        <v>46</v>
      </c>
      <c r="K45" s="97">
        <v>2</v>
      </c>
      <c r="L45" s="97">
        <v>0.19</v>
      </c>
      <c r="M45" s="97">
        <v>52100</v>
      </c>
      <c r="N45" s="97">
        <v>1.77</v>
      </c>
      <c r="O45" s="97">
        <v>0.27600000000000002</v>
      </c>
      <c r="P45" s="97">
        <v>3.58</v>
      </c>
      <c r="Q45" s="97">
        <v>100</v>
      </c>
      <c r="R45" s="97">
        <v>0.82399999999999995</v>
      </c>
      <c r="S45" s="97">
        <v>7140</v>
      </c>
      <c r="T45" s="97">
        <v>131</v>
      </c>
      <c r="U45" s="97"/>
      <c r="V45" s="97">
        <v>1</v>
      </c>
      <c r="W45" s="97">
        <v>0.5</v>
      </c>
      <c r="X45" s="97">
        <v>1830</v>
      </c>
      <c r="Y45" s="97">
        <v>1</v>
      </c>
      <c r="Z45" s="97">
        <v>0.5</v>
      </c>
      <c r="AA45" s="97">
        <v>9920</v>
      </c>
      <c r="AB45" s="97">
        <v>0.5</v>
      </c>
      <c r="AC45" s="97">
        <v>2</v>
      </c>
      <c r="AD45" s="97">
        <v>24</v>
      </c>
      <c r="AE45" s="73">
        <f t="shared" si="0"/>
        <v>3.9999999999999994E-2</v>
      </c>
      <c r="AI45" s="6"/>
      <c r="AJ45" s="27"/>
      <c r="AK45" s="27"/>
      <c r="AL45" s="27"/>
      <c r="AN45" s="28"/>
      <c r="AO45" s="28"/>
      <c r="AP45" s="28"/>
    </row>
    <row r="46" spans="2:42" x14ac:dyDescent="0.2">
      <c r="B46" s="97" t="s">
        <v>46</v>
      </c>
      <c r="C46" s="97" t="s">
        <v>1001</v>
      </c>
      <c r="D46" s="97">
        <v>3577</v>
      </c>
      <c r="E46" s="105">
        <v>91.780888320000003</v>
      </c>
      <c r="F46" s="17">
        <v>42223.489583333336</v>
      </c>
      <c r="G46" s="97">
        <v>18</v>
      </c>
      <c r="H46" s="97"/>
      <c r="I46" s="97"/>
      <c r="J46" s="97"/>
      <c r="K46" s="97"/>
      <c r="L46" s="97">
        <v>0.39</v>
      </c>
      <c r="M46" s="97">
        <v>53447</v>
      </c>
      <c r="N46" s="97"/>
      <c r="O46" s="97"/>
      <c r="P46" s="97"/>
      <c r="Q46" s="97">
        <v>25</v>
      </c>
      <c r="R46" s="97">
        <v>3.2</v>
      </c>
      <c r="S46" s="97">
        <v>7218</v>
      </c>
      <c r="T46" s="97">
        <v>150.5</v>
      </c>
      <c r="U46" s="97"/>
      <c r="V46" s="97"/>
      <c r="W46" s="97"/>
      <c r="X46" s="97">
        <v>1776</v>
      </c>
      <c r="Y46" s="97"/>
      <c r="Z46" s="97"/>
      <c r="AA46" s="97">
        <v>10295</v>
      </c>
      <c r="AB46" s="97"/>
      <c r="AC46" s="97"/>
      <c r="AD46" s="97">
        <v>42.7</v>
      </c>
      <c r="AE46" s="73">
        <f t="shared" si="0"/>
        <v>0.17777777777777778</v>
      </c>
      <c r="AI46" s="6"/>
      <c r="AJ46" s="27"/>
      <c r="AK46" s="27"/>
      <c r="AL46" s="27"/>
      <c r="AN46" s="28"/>
      <c r="AO46" s="28"/>
      <c r="AP46" s="28"/>
    </row>
    <row r="47" spans="2:42" x14ac:dyDescent="0.2">
      <c r="B47" s="97" t="s">
        <v>47</v>
      </c>
      <c r="C47" s="97" t="s">
        <v>1001</v>
      </c>
      <c r="D47" s="97">
        <v>3576</v>
      </c>
      <c r="E47" s="105">
        <v>93.824755199999998</v>
      </c>
      <c r="F47" s="17">
        <v>42223.607638888891</v>
      </c>
      <c r="G47" s="97">
        <v>36</v>
      </c>
      <c r="H47" s="97"/>
      <c r="I47" s="97"/>
      <c r="J47" s="97"/>
      <c r="K47" s="97"/>
      <c r="L47" s="97">
        <v>0.28999999999999998</v>
      </c>
      <c r="M47" s="97">
        <v>52230</v>
      </c>
      <c r="N47" s="97"/>
      <c r="O47" s="97"/>
      <c r="P47" s="97"/>
      <c r="Q47" s="97">
        <v>224</v>
      </c>
      <c r="R47" s="97">
        <v>3.7</v>
      </c>
      <c r="S47" s="97">
        <v>7334</v>
      </c>
      <c r="T47" s="97">
        <v>132.69999999999999</v>
      </c>
      <c r="U47" s="97"/>
      <c r="V47" s="97"/>
      <c r="W47" s="97"/>
      <c r="X47" s="97">
        <v>1766</v>
      </c>
      <c r="Y47" s="97"/>
      <c r="Z47" s="97"/>
      <c r="AA47" s="97">
        <v>9881</v>
      </c>
      <c r="AB47" s="97"/>
      <c r="AC47" s="97"/>
      <c r="AD47" s="97">
        <v>29</v>
      </c>
      <c r="AE47" s="73">
        <f t="shared" si="0"/>
        <v>0.10277777777777779</v>
      </c>
      <c r="AI47" s="6"/>
      <c r="AJ47" s="27"/>
      <c r="AK47" s="27"/>
      <c r="AL47" s="27"/>
      <c r="AN47" s="28"/>
      <c r="AO47" s="28"/>
      <c r="AP47" s="28"/>
    </row>
    <row r="48" spans="2:42" x14ac:dyDescent="0.2">
      <c r="B48" s="97" t="s">
        <v>48</v>
      </c>
      <c r="C48" s="97" t="s">
        <v>1001</v>
      </c>
      <c r="D48" s="97">
        <v>3577</v>
      </c>
      <c r="E48" s="105">
        <v>91.780888320000003</v>
      </c>
      <c r="F48" s="17">
        <v>42223.783333333333</v>
      </c>
      <c r="G48" s="97">
        <v>17</v>
      </c>
      <c r="H48" s="97"/>
      <c r="I48" s="97"/>
      <c r="J48" s="97"/>
      <c r="K48" s="97"/>
      <c r="L48" s="97">
        <v>0.37</v>
      </c>
      <c r="M48" s="97">
        <v>53408</v>
      </c>
      <c r="N48" s="97"/>
      <c r="O48" s="97"/>
      <c r="P48" s="97">
        <v>4.7</v>
      </c>
      <c r="Q48" s="97">
        <v>28</v>
      </c>
      <c r="R48" s="97"/>
      <c r="S48" s="97">
        <v>7281</v>
      </c>
      <c r="T48" s="97">
        <v>137.1</v>
      </c>
      <c r="U48" s="97"/>
      <c r="V48" s="97"/>
      <c r="W48" s="97"/>
      <c r="X48" s="97">
        <v>1735</v>
      </c>
      <c r="Y48" s="97"/>
      <c r="Z48" s="97"/>
      <c r="AA48" s="97">
        <v>10419</v>
      </c>
      <c r="AB48" s="97"/>
      <c r="AC48" s="97"/>
      <c r="AD48" s="97">
        <v>49</v>
      </c>
      <c r="AE48" s="73">
        <f t="shared" si="0"/>
        <v>0</v>
      </c>
      <c r="AI48" s="6"/>
      <c r="AJ48" s="27"/>
      <c r="AK48" s="27"/>
      <c r="AL48" s="27"/>
      <c r="AN48" s="28"/>
      <c r="AO48" s="28"/>
      <c r="AP48" s="28"/>
    </row>
    <row r="49" spans="1:42" x14ac:dyDescent="0.2">
      <c r="B49" s="97" t="s">
        <v>49</v>
      </c>
      <c r="C49" s="97" t="s">
        <v>1001</v>
      </c>
      <c r="D49" s="97">
        <v>3576</v>
      </c>
      <c r="E49" s="105">
        <v>93.824755199999998</v>
      </c>
      <c r="F49" s="17">
        <v>42223.804166666669</v>
      </c>
      <c r="G49" s="97">
        <v>19</v>
      </c>
      <c r="H49" s="97"/>
      <c r="I49" s="97"/>
      <c r="J49" s="97"/>
      <c r="K49" s="97"/>
      <c r="L49" s="97">
        <v>0.36</v>
      </c>
      <c r="M49" s="97">
        <v>54541</v>
      </c>
      <c r="N49" s="97"/>
      <c r="O49" s="97"/>
      <c r="P49" s="97">
        <v>4.8</v>
      </c>
      <c r="Q49" s="97">
        <v>78</v>
      </c>
      <c r="R49" s="97">
        <v>3.1</v>
      </c>
      <c r="S49" s="97">
        <v>7242</v>
      </c>
      <c r="T49" s="97">
        <v>143.4</v>
      </c>
      <c r="U49" s="97"/>
      <c r="V49" s="97"/>
      <c r="W49" s="97"/>
      <c r="X49" s="97">
        <v>2176</v>
      </c>
      <c r="Y49" s="97"/>
      <c r="Z49" s="97"/>
      <c r="AA49" s="97">
        <v>10414</v>
      </c>
      <c r="AB49" s="97"/>
      <c r="AC49" s="97"/>
      <c r="AD49" s="97">
        <v>39.4</v>
      </c>
      <c r="AE49" s="73">
        <f t="shared" si="0"/>
        <v>0.16315789473684211</v>
      </c>
      <c r="AI49" s="6"/>
      <c r="AJ49" s="27"/>
      <c r="AK49" s="27"/>
      <c r="AL49" s="27"/>
      <c r="AN49" s="28"/>
      <c r="AO49" s="28"/>
      <c r="AP49" s="28"/>
    </row>
    <row r="50" spans="1:42" x14ac:dyDescent="0.2">
      <c r="B50" s="97" t="s">
        <v>50</v>
      </c>
      <c r="C50" s="97" t="s">
        <v>1001</v>
      </c>
      <c r="D50" s="97">
        <v>3577</v>
      </c>
      <c r="E50" s="105">
        <v>91.780888320000003</v>
      </c>
      <c r="F50" s="17">
        <v>42224.286805555559</v>
      </c>
      <c r="G50" s="97">
        <v>42</v>
      </c>
      <c r="H50" s="97"/>
      <c r="I50" s="97"/>
      <c r="J50" s="97"/>
      <c r="K50" s="97"/>
      <c r="L50" s="97">
        <v>0.6</v>
      </c>
      <c r="M50" s="97">
        <v>57755</v>
      </c>
      <c r="N50" s="97"/>
      <c r="O50" s="97"/>
      <c r="P50" s="97">
        <v>6.4</v>
      </c>
      <c r="Q50" s="97">
        <v>71</v>
      </c>
      <c r="R50" s="97"/>
      <c r="S50" s="97">
        <v>7478</v>
      </c>
      <c r="T50" s="97">
        <v>138.80000000000001</v>
      </c>
      <c r="U50" s="97"/>
      <c r="V50" s="97"/>
      <c r="W50" s="97"/>
      <c r="X50" s="97">
        <v>1960</v>
      </c>
      <c r="Y50" s="97"/>
      <c r="Z50" s="97"/>
      <c r="AA50" s="97">
        <v>10696</v>
      </c>
      <c r="AB50" s="97"/>
      <c r="AC50" s="97"/>
      <c r="AD50" s="97">
        <v>54.6</v>
      </c>
      <c r="AE50" s="73">
        <f t="shared" si="0"/>
        <v>0</v>
      </c>
      <c r="AI50" s="6"/>
      <c r="AJ50" s="27"/>
      <c r="AK50" s="27"/>
      <c r="AL50" s="27"/>
      <c r="AN50" s="28"/>
      <c r="AO50" s="28"/>
      <c r="AP50" s="28"/>
    </row>
    <row r="51" spans="1:42" x14ac:dyDescent="0.2">
      <c r="B51" s="97" t="s">
        <v>51</v>
      </c>
      <c r="C51" s="97" t="s">
        <v>1001</v>
      </c>
      <c r="D51" s="97">
        <v>3576</v>
      </c>
      <c r="E51" s="105">
        <v>93.824755199999998</v>
      </c>
      <c r="F51" s="17">
        <v>42224.317361111112</v>
      </c>
      <c r="G51" s="97">
        <v>72</v>
      </c>
      <c r="H51" s="97"/>
      <c r="I51" s="97"/>
      <c r="J51" s="97"/>
      <c r="K51" s="97"/>
      <c r="L51" s="97">
        <v>0.41</v>
      </c>
      <c r="M51" s="97">
        <v>52937</v>
      </c>
      <c r="N51" s="97"/>
      <c r="O51" s="97"/>
      <c r="P51" s="97">
        <v>20.9</v>
      </c>
      <c r="Q51" s="97">
        <v>184</v>
      </c>
      <c r="R51" s="97">
        <v>4.7</v>
      </c>
      <c r="S51" s="97">
        <v>8226</v>
      </c>
      <c r="T51" s="97">
        <v>151.69999999999999</v>
      </c>
      <c r="U51" s="97"/>
      <c r="V51" s="97"/>
      <c r="W51" s="97"/>
      <c r="X51" s="97">
        <v>2064</v>
      </c>
      <c r="Y51" s="97"/>
      <c r="Z51" s="97"/>
      <c r="AA51" s="97">
        <v>11283</v>
      </c>
      <c r="AB51" s="97"/>
      <c r="AC51" s="97"/>
      <c r="AD51" s="97">
        <v>43.6</v>
      </c>
      <c r="AE51" s="73">
        <f t="shared" si="0"/>
        <v>6.5277777777777782E-2</v>
      </c>
      <c r="AI51" s="6"/>
      <c r="AJ51" s="27"/>
      <c r="AK51" s="27"/>
      <c r="AL51" s="27"/>
      <c r="AN51" s="28"/>
      <c r="AO51" s="28"/>
      <c r="AP51" s="28"/>
    </row>
    <row r="52" spans="1:42" x14ac:dyDescent="0.2">
      <c r="B52" s="97" t="s">
        <v>52</v>
      </c>
      <c r="C52" s="97" t="s">
        <v>1002</v>
      </c>
      <c r="D52" s="97" t="s">
        <v>1026</v>
      </c>
      <c r="E52" s="105">
        <v>92.376345600000008</v>
      </c>
      <c r="F52" s="17">
        <v>42224.465277777781</v>
      </c>
      <c r="G52" s="97">
        <v>20</v>
      </c>
      <c r="H52" s="97">
        <v>0.5</v>
      </c>
      <c r="I52" s="97">
        <v>0.5</v>
      </c>
      <c r="J52" s="97">
        <v>40.5</v>
      </c>
      <c r="K52" s="97">
        <v>2</v>
      </c>
      <c r="L52" s="97">
        <v>0.23200000000000001</v>
      </c>
      <c r="M52" s="97">
        <v>52000</v>
      </c>
      <c r="N52" s="97">
        <v>1.57</v>
      </c>
      <c r="O52" s="97">
        <v>0.60699999999999998</v>
      </c>
      <c r="P52" s="97">
        <v>1.93</v>
      </c>
      <c r="Q52" s="97">
        <v>100</v>
      </c>
      <c r="R52" s="97">
        <v>0.1</v>
      </c>
      <c r="S52" s="97">
        <v>6990</v>
      </c>
      <c r="T52" s="97">
        <v>146</v>
      </c>
      <c r="U52" s="97"/>
      <c r="V52" s="97">
        <v>1</v>
      </c>
      <c r="W52" s="97">
        <v>0.5</v>
      </c>
      <c r="X52" s="97">
        <v>1800</v>
      </c>
      <c r="Y52" s="97">
        <v>1</v>
      </c>
      <c r="Z52" s="97">
        <v>0.5</v>
      </c>
      <c r="AA52" s="97">
        <v>10000</v>
      </c>
      <c r="AB52" s="97">
        <v>0.5</v>
      </c>
      <c r="AC52" s="97">
        <v>2</v>
      </c>
      <c r="AD52" s="97">
        <v>66</v>
      </c>
      <c r="AE52" s="73">
        <f t="shared" si="0"/>
        <v>5.0000000000000001E-3</v>
      </c>
      <c r="AI52" s="6"/>
      <c r="AJ52" s="27"/>
      <c r="AK52" s="27"/>
      <c r="AL52" s="27"/>
      <c r="AN52" s="28"/>
      <c r="AO52" s="28"/>
      <c r="AP52" s="28"/>
    </row>
    <row r="53" spans="1:42" x14ac:dyDescent="0.2">
      <c r="B53" s="97" t="s">
        <v>183</v>
      </c>
      <c r="C53" s="97" t="s">
        <v>1002</v>
      </c>
      <c r="D53" s="97" t="s">
        <v>1066</v>
      </c>
      <c r="E53" s="105">
        <v>96.480172800000005</v>
      </c>
      <c r="F53" s="17">
        <v>42224.493055555555</v>
      </c>
      <c r="G53" s="97">
        <v>30.7</v>
      </c>
      <c r="H53" s="97">
        <v>0.5</v>
      </c>
      <c r="I53" s="97">
        <v>0.5</v>
      </c>
      <c r="J53" s="97">
        <v>41.4</v>
      </c>
      <c r="K53" s="97">
        <v>2</v>
      </c>
      <c r="L53" s="97">
        <v>0.153</v>
      </c>
      <c r="M53" s="97">
        <v>52300</v>
      </c>
      <c r="N53" s="97">
        <v>1.68</v>
      </c>
      <c r="O53" s="97">
        <v>0.58099999999999996</v>
      </c>
      <c r="P53" s="97">
        <v>1.81</v>
      </c>
      <c r="Q53" s="97">
        <v>100</v>
      </c>
      <c r="R53" s="97">
        <v>0.1</v>
      </c>
      <c r="S53" s="97">
        <v>7220</v>
      </c>
      <c r="T53" s="97">
        <v>128</v>
      </c>
      <c r="U53" s="97"/>
      <c r="V53" s="97">
        <v>1</v>
      </c>
      <c r="W53" s="97">
        <v>0.5</v>
      </c>
      <c r="X53" s="97">
        <v>1840</v>
      </c>
      <c r="Y53" s="97">
        <v>1</v>
      </c>
      <c r="Z53" s="97">
        <v>0.5</v>
      </c>
      <c r="AA53" s="97">
        <v>10100</v>
      </c>
      <c r="AB53" s="97">
        <v>0.5</v>
      </c>
      <c r="AC53" s="97">
        <v>2</v>
      </c>
      <c r="AD53" s="97">
        <v>39.700000000000003</v>
      </c>
      <c r="AE53" s="73">
        <f t="shared" si="0"/>
        <v>3.2573289902280132E-3</v>
      </c>
      <c r="AI53" s="6"/>
      <c r="AJ53" s="27"/>
      <c r="AK53" s="27"/>
      <c r="AL53" s="27"/>
      <c r="AN53" s="28"/>
      <c r="AO53" s="28"/>
      <c r="AP53" s="28"/>
    </row>
    <row r="54" spans="1:42" x14ac:dyDescent="0.2">
      <c r="B54" s="97" t="s">
        <v>53</v>
      </c>
      <c r="C54" s="97" t="s">
        <v>1001</v>
      </c>
      <c r="D54" s="97">
        <v>3576</v>
      </c>
      <c r="E54" s="105">
        <v>93.824755199999998</v>
      </c>
      <c r="F54" s="17">
        <v>42224.822916666664</v>
      </c>
      <c r="G54" s="97">
        <v>53</v>
      </c>
      <c r="H54" s="97"/>
      <c r="I54" s="97"/>
      <c r="J54" s="97"/>
      <c r="K54" s="97"/>
      <c r="L54" s="97">
        <v>0.28000000000000003</v>
      </c>
      <c r="M54" s="97">
        <v>49437</v>
      </c>
      <c r="N54" s="97"/>
      <c r="O54" s="97"/>
      <c r="P54" s="97">
        <v>3</v>
      </c>
      <c r="Q54" s="97">
        <v>152</v>
      </c>
      <c r="R54" s="97"/>
      <c r="S54" s="97">
        <v>6823</v>
      </c>
      <c r="T54" s="97">
        <v>130.9</v>
      </c>
      <c r="U54" s="97"/>
      <c r="V54" s="97"/>
      <c r="W54" s="97"/>
      <c r="X54" s="97">
        <v>1539</v>
      </c>
      <c r="Y54" s="97"/>
      <c r="Z54" s="97"/>
      <c r="AA54" s="97">
        <v>8799</v>
      </c>
      <c r="AB54" s="97"/>
      <c r="AC54" s="97"/>
      <c r="AD54" s="97">
        <v>45.3</v>
      </c>
      <c r="AE54" s="73">
        <f t="shared" si="0"/>
        <v>0</v>
      </c>
      <c r="AI54" s="6"/>
      <c r="AJ54" s="27"/>
      <c r="AK54" s="27"/>
      <c r="AL54" s="27"/>
      <c r="AN54" s="28"/>
      <c r="AO54" s="28"/>
      <c r="AP54" s="28"/>
    </row>
    <row r="55" spans="1:42" x14ac:dyDescent="0.2">
      <c r="B55" s="97" t="s">
        <v>54</v>
      </c>
      <c r="C55" s="97" t="s">
        <v>1001</v>
      </c>
      <c r="D55" s="97">
        <v>3577</v>
      </c>
      <c r="E55" s="105">
        <v>91.780888320000003</v>
      </c>
      <c r="F55" s="17">
        <v>42224.844444444447</v>
      </c>
      <c r="G55" s="97">
        <v>32</v>
      </c>
      <c r="H55" s="97"/>
      <c r="I55" s="97"/>
      <c r="J55" s="97"/>
      <c r="K55" s="97"/>
      <c r="L55" s="97">
        <v>0.46</v>
      </c>
      <c r="M55" s="97">
        <v>51362</v>
      </c>
      <c r="N55" s="97"/>
      <c r="O55" s="97"/>
      <c r="P55" s="97">
        <v>3.6</v>
      </c>
      <c r="Q55" s="97">
        <v>106</v>
      </c>
      <c r="R55" s="97"/>
      <c r="S55" s="97">
        <v>6527</v>
      </c>
      <c r="T55" s="97">
        <v>128.80000000000001</v>
      </c>
      <c r="U55" s="97"/>
      <c r="V55" s="97"/>
      <c r="W55" s="97"/>
      <c r="X55" s="97">
        <v>1509</v>
      </c>
      <c r="Y55" s="97"/>
      <c r="Z55" s="97"/>
      <c r="AA55" s="97">
        <v>7975</v>
      </c>
      <c r="AB55" s="97"/>
      <c r="AC55" s="97"/>
      <c r="AD55" s="97">
        <v>57.8</v>
      </c>
      <c r="AE55" s="73">
        <f t="shared" si="0"/>
        <v>0</v>
      </c>
      <c r="AI55" s="6"/>
      <c r="AJ55" s="27"/>
      <c r="AK55" s="27"/>
      <c r="AL55" s="27"/>
      <c r="AN55" s="28"/>
      <c r="AO55" s="28"/>
      <c r="AP55" s="28"/>
    </row>
    <row r="56" spans="1:42" x14ac:dyDescent="0.2">
      <c r="B56" s="97" t="s">
        <v>55</v>
      </c>
      <c r="C56" s="97" t="s">
        <v>1001</v>
      </c>
      <c r="D56" s="97">
        <v>3577</v>
      </c>
      <c r="E56" s="105">
        <v>91.780888320000003</v>
      </c>
      <c r="F56" s="17">
        <v>42225.311805555553</v>
      </c>
      <c r="G56" s="97">
        <v>48</v>
      </c>
      <c r="H56" s="97"/>
      <c r="I56" s="97"/>
      <c r="J56" s="97"/>
      <c r="K56" s="97"/>
      <c r="L56" s="97">
        <v>0.39</v>
      </c>
      <c r="M56" s="97">
        <v>50308</v>
      </c>
      <c r="N56" s="97"/>
      <c r="O56" s="97"/>
      <c r="P56" s="97">
        <v>4.2</v>
      </c>
      <c r="Q56" s="97">
        <v>100</v>
      </c>
      <c r="R56" s="97"/>
      <c r="S56" s="97">
        <v>6764</v>
      </c>
      <c r="T56" s="97">
        <v>153.6</v>
      </c>
      <c r="U56" s="97"/>
      <c r="V56" s="97"/>
      <c r="W56" s="97"/>
      <c r="X56" s="97">
        <v>1589</v>
      </c>
      <c r="Y56" s="97"/>
      <c r="Z56" s="97"/>
      <c r="AA56" s="97">
        <v>9149</v>
      </c>
      <c r="AB56" s="97"/>
      <c r="AC56" s="97"/>
      <c r="AD56" s="97">
        <v>55.8</v>
      </c>
      <c r="AE56" s="73">
        <f t="shared" si="0"/>
        <v>0</v>
      </c>
      <c r="AI56" s="6"/>
      <c r="AJ56" s="27"/>
      <c r="AK56" s="27"/>
      <c r="AL56" s="27"/>
      <c r="AN56" s="28"/>
      <c r="AO56" s="28"/>
      <c r="AP56" s="28"/>
    </row>
    <row r="57" spans="1:42" x14ac:dyDescent="0.2">
      <c r="B57" s="97" t="s">
        <v>56</v>
      </c>
      <c r="C57" s="97" t="s">
        <v>1001</v>
      </c>
      <c r="D57" s="97">
        <v>3576</v>
      </c>
      <c r="E57" s="105">
        <v>93.824755199999998</v>
      </c>
      <c r="F57" s="17">
        <v>42225.334027777775</v>
      </c>
      <c r="G57" s="97">
        <v>53</v>
      </c>
      <c r="H57" s="97"/>
      <c r="I57" s="97"/>
      <c r="J57" s="97"/>
      <c r="K57" s="97"/>
      <c r="L57" s="97">
        <v>0.32</v>
      </c>
      <c r="M57" s="97">
        <v>52657</v>
      </c>
      <c r="N57" s="97"/>
      <c r="O57" s="97"/>
      <c r="P57" s="97">
        <v>19.5</v>
      </c>
      <c r="Q57" s="97">
        <v>439</v>
      </c>
      <c r="R57" s="97"/>
      <c r="S57" s="97">
        <v>7408</v>
      </c>
      <c r="T57" s="97">
        <v>157.1</v>
      </c>
      <c r="U57" s="97"/>
      <c r="V57" s="97"/>
      <c r="W57" s="97"/>
      <c r="X57" s="97">
        <v>1640</v>
      </c>
      <c r="Y57" s="97"/>
      <c r="Z57" s="97"/>
      <c r="AA57" s="97">
        <v>9787</v>
      </c>
      <c r="AB57" s="97"/>
      <c r="AC57" s="97"/>
      <c r="AD57" s="97">
        <v>54.9</v>
      </c>
      <c r="AE57" s="73">
        <f t="shared" si="0"/>
        <v>0</v>
      </c>
      <c r="AI57" s="6"/>
      <c r="AJ57" s="27"/>
      <c r="AK57" s="27"/>
      <c r="AL57" s="27"/>
      <c r="AN57" s="28"/>
      <c r="AO57" s="28"/>
      <c r="AP57" s="28"/>
    </row>
    <row r="58" spans="1:42" x14ac:dyDescent="0.2">
      <c r="B58" s="97" t="s">
        <v>57</v>
      </c>
      <c r="C58" s="97" t="s">
        <v>1002</v>
      </c>
      <c r="D58" s="97" t="s">
        <v>1066</v>
      </c>
      <c r="E58" s="105">
        <v>96.480172800000005</v>
      </c>
      <c r="F58" s="17">
        <v>42225.517361111109</v>
      </c>
      <c r="G58" s="97">
        <v>41.6</v>
      </c>
      <c r="H58" s="97">
        <v>0.5</v>
      </c>
      <c r="I58" s="97">
        <v>0.5</v>
      </c>
      <c r="J58" s="97">
        <v>39.799999999999997</v>
      </c>
      <c r="K58" s="97">
        <v>2</v>
      </c>
      <c r="L58" s="97">
        <v>0.11600000000000001</v>
      </c>
      <c r="M58" s="97">
        <v>50000</v>
      </c>
      <c r="N58" s="97">
        <v>2.69</v>
      </c>
      <c r="O58" s="97">
        <v>0.5</v>
      </c>
      <c r="P58" s="97">
        <v>1.97</v>
      </c>
      <c r="Q58" s="97">
        <v>100</v>
      </c>
      <c r="R58" s="97">
        <v>0.1</v>
      </c>
      <c r="S58" s="97">
        <v>6940</v>
      </c>
      <c r="T58" s="97">
        <v>119</v>
      </c>
      <c r="U58" s="97"/>
      <c r="V58" s="97">
        <v>1</v>
      </c>
      <c r="W58" s="97">
        <v>0.5</v>
      </c>
      <c r="X58" s="97">
        <v>1710</v>
      </c>
      <c r="Y58" s="97">
        <v>1</v>
      </c>
      <c r="Z58" s="97">
        <v>0.5</v>
      </c>
      <c r="AA58" s="97">
        <v>9440</v>
      </c>
      <c r="AB58" s="97">
        <v>0.5</v>
      </c>
      <c r="AC58" s="97">
        <v>2</v>
      </c>
      <c r="AD58" s="97">
        <v>25.6</v>
      </c>
      <c r="AE58" s="73">
        <f t="shared" si="0"/>
        <v>2.403846153846154E-3</v>
      </c>
      <c r="AI58" s="6"/>
      <c r="AJ58" s="27"/>
      <c r="AK58" s="27"/>
      <c r="AL58" s="27"/>
      <c r="AN58" s="28"/>
      <c r="AO58" s="28"/>
      <c r="AP58" s="28"/>
    </row>
    <row r="59" spans="1:42" x14ac:dyDescent="0.2">
      <c r="B59" s="97" t="s">
        <v>58</v>
      </c>
      <c r="C59" s="97" t="s">
        <v>1002</v>
      </c>
      <c r="D59" s="97" t="s">
        <v>1026</v>
      </c>
      <c r="E59" s="105">
        <v>92.376345600000008</v>
      </c>
      <c r="F59" s="17">
        <v>42225.53125</v>
      </c>
      <c r="G59" s="97">
        <v>27.1</v>
      </c>
      <c r="H59" s="97">
        <v>0.5</v>
      </c>
      <c r="I59" s="97">
        <v>0.5</v>
      </c>
      <c r="J59" s="97">
        <v>39.6</v>
      </c>
      <c r="K59" s="97">
        <v>2</v>
      </c>
      <c r="L59" s="97">
        <v>0.26100000000000001</v>
      </c>
      <c r="M59" s="97">
        <v>49100</v>
      </c>
      <c r="N59" s="97">
        <v>2.87</v>
      </c>
      <c r="O59" s="97">
        <v>0.52800000000000002</v>
      </c>
      <c r="P59" s="97">
        <v>1.99</v>
      </c>
      <c r="Q59" s="97">
        <v>100</v>
      </c>
      <c r="R59" s="97">
        <v>0.1</v>
      </c>
      <c r="S59" s="97">
        <v>6810</v>
      </c>
      <c r="T59" s="97">
        <v>141</v>
      </c>
      <c r="U59" s="97"/>
      <c r="V59" s="97">
        <v>1</v>
      </c>
      <c r="W59" s="97">
        <v>0.5</v>
      </c>
      <c r="X59" s="97">
        <v>1730</v>
      </c>
      <c r="Y59" s="97">
        <v>1</v>
      </c>
      <c r="Z59" s="97">
        <v>0.5</v>
      </c>
      <c r="AA59" s="97">
        <v>9460</v>
      </c>
      <c r="AB59" s="97">
        <v>0.5</v>
      </c>
      <c r="AC59" s="97">
        <v>2</v>
      </c>
      <c r="AD59" s="97">
        <v>51.7</v>
      </c>
      <c r="AE59" s="73">
        <f t="shared" si="0"/>
        <v>3.6900369003690036E-3</v>
      </c>
      <c r="AI59" s="6"/>
      <c r="AJ59" s="27"/>
      <c r="AK59" s="27"/>
      <c r="AL59" s="27"/>
      <c r="AN59" s="28"/>
      <c r="AO59" s="28"/>
      <c r="AP59" s="28"/>
    </row>
    <row r="60" spans="1:42" s="9" customFormat="1" x14ac:dyDescent="0.2">
      <c r="A60"/>
      <c r="B60" s="97" t="s">
        <v>59</v>
      </c>
      <c r="C60" s="97" t="s">
        <v>1002</v>
      </c>
      <c r="D60" s="97" t="s">
        <v>1026</v>
      </c>
      <c r="E60" s="105">
        <v>92.376345600000008</v>
      </c>
      <c r="F60" s="17">
        <v>42225.583333333336</v>
      </c>
      <c r="G60" s="97">
        <v>32.9</v>
      </c>
      <c r="H60" s="97">
        <v>0.5</v>
      </c>
      <c r="I60" s="97">
        <v>0.5</v>
      </c>
      <c r="J60" s="97">
        <v>40.799999999999997</v>
      </c>
      <c r="K60" s="97">
        <v>2</v>
      </c>
      <c r="L60" s="97">
        <v>0.20799999999999999</v>
      </c>
      <c r="M60" s="97">
        <v>50100</v>
      </c>
      <c r="N60" s="97">
        <v>2.2000000000000002</v>
      </c>
      <c r="O60" s="97">
        <v>0.5</v>
      </c>
      <c r="P60" s="97">
        <v>1.96</v>
      </c>
      <c r="Q60" s="97">
        <v>100</v>
      </c>
      <c r="R60" s="97">
        <v>0.1</v>
      </c>
      <c r="S60" s="97">
        <v>6930</v>
      </c>
      <c r="T60" s="97">
        <v>144</v>
      </c>
      <c r="U60" s="97"/>
      <c r="V60" s="97">
        <v>1</v>
      </c>
      <c r="W60" s="97">
        <v>0.5</v>
      </c>
      <c r="X60" s="97">
        <v>1750</v>
      </c>
      <c r="Y60" s="97">
        <v>1</v>
      </c>
      <c r="Z60" s="97">
        <v>0.5</v>
      </c>
      <c r="AA60" s="97">
        <v>9670</v>
      </c>
      <c r="AB60" s="97">
        <v>0.5</v>
      </c>
      <c r="AC60" s="97">
        <v>2</v>
      </c>
      <c r="AD60" s="97">
        <v>49.7</v>
      </c>
      <c r="AE60" s="73">
        <f t="shared" si="0"/>
        <v>3.0395136778115506E-3</v>
      </c>
      <c r="AI60" s="18"/>
      <c r="AJ60" s="27"/>
      <c r="AK60" s="27"/>
      <c r="AL60" s="27"/>
      <c r="AN60" s="28"/>
      <c r="AO60" s="28"/>
      <c r="AP60" s="28"/>
    </row>
    <row r="61" spans="1:42" x14ac:dyDescent="0.2">
      <c r="B61" s="97" t="s">
        <v>60</v>
      </c>
      <c r="C61" s="97" t="s">
        <v>1001</v>
      </c>
      <c r="D61" s="97">
        <v>3577</v>
      </c>
      <c r="E61" s="105">
        <v>91.780888320000003</v>
      </c>
      <c r="F61" s="17">
        <v>42225.779861111114</v>
      </c>
      <c r="G61" s="97">
        <v>84</v>
      </c>
      <c r="H61" s="97"/>
      <c r="I61" s="97"/>
      <c r="J61" s="97"/>
      <c r="K61" s="97"/>
      <c r="L61" s="97">
        <v>0.39</v>
      </c>
      <c r="M61" s="97">
        <v>56127</v>
      </c>
      <c r="N61" s="97"/>
      <c r="O61" s="97"/>
      <c r="P61" s="97">
        <v>10.9</v>
      </c>
      <c r="Q61" s="97">
        <v>195</v>
      </c>
      <c r="R61" s="97"/>
      <c r="S61" s="97">
        <v>7058</v>
      </c>
      <c r="T61" s="97">
        <v>149.6</v>
      </c>
      <c r="U61" s="97"/>
      <c r="V61" s="97"/>
      <c r="W61" s="97"/>
      <c r="X61" s="97">
        <v>1675</v>
      </c>
      <c r="Y61" s="97"/>
      <c r="Z61" s="97"/>
      <c r="AA61" s="97">
        <v>9924</v>
      </c>
      <c r="AB61" s="97"/>
      <c r="AC61" s="97"/>
      <c r="AD61" s="97">
        <v>66.400000000000006</v>
      </c>
      <c r="AE61" s="73">
        <f t="shared" si="0"/>
        <v>0</v>
      </c>
      <c r="AI61" s="17"/>
      <c r="AJ61" s="27"/>
      <c r="AK61" s="27"/>
      <c r="AL61" s="27"/>
      <c r="AN61" s="28"/>
      <c r="AO61" s="28"/>
      <c r="AP61" s="28"/>
    </row>
    <row r="62" spans="1:42" x14ac:dyDescent="0.2">
      <c r="B62" s="97" t="s">
        <v>61</v>
      </c>
      <c r="C62" s="97" t="s">
        <v>1001</v>
      </c>
      <c r="D62" s="97">
        <v>3576</v>
      </c>
      <c r="E62" s="105">
        <v>93.824755199999998</v>
      </c>
      <c r="F62" s="17">
        <v>42225.801388888889</v>
      </c>
      <c r="G62" s="97">
        <v>33</v>
      </c>
      <c r="H62" s="97"/>
      <c r="I62" s="97"/>
      <c r="J62" s="97"/>
      <c r="K62" s="97"/>
      <c r="L62" s="97">
        <v>0.33</v>
      </c>
      <c r="M62" s="97">
        <v>52959</v>
      </c>
      <c r="N62" s="97"/>
      <c r="O62" s="97"/>
      <c r="P62" s="97"/>
      <c r="Q62" s="97">
        <v>67</v>
      </c>
      <c r="R62" s="97"/>
      <c r="S62" s="97">
        <v>7270</v>
      </c>
      <c r="T62" s="97">
        <v>126.3</v>
      </c>
      <c r="U62" s="97"/>
      <c r="V62" s="97"/>
      <c r="W62" s="97"/>
      <c r="X62" s="97">
        <v>1981</v>
      </c>
      <c r="Y62" s="97"/>
      <c r="Z62" s="97"/>
      <c r="AA62" s="97">
        <v>10010</v>
      </c>
      <c r="AB62" s="97"/>
      <c r="AC62" s="97"/>
      <c r="AD62" s="97">
        <v>45.6</v>
      </c>
      <c r="AE62" s="73">
        <f t="shared" si="0"/>
        <v>0</v>
      </c>
      <c r="AI62" s="17"/>
      <c r="AJ62" s="27"/>
      <c r="AK62" s="27"/>
      <c r="AL62" s="27"/>
      <c r="AN62" s="28"/>
      <c r="AO62" s="28"/>
      <c r="AP62" s="28"/>
    </row>
    <row r="63" spans="1:42" x14ac:dyDescent="0.2">
      <c r="B63" s="97" t="s">
        <v>62</v>
      </c>
      <c r="C63" s="97" t="s">
        <v>1001</v>
      </c>
      <c r="D63" s="97">
        <v>3577</v>
      </c>
      <c r="E63" s="105">
        <v>91.780888320000003</v>
      </c>
      <c r="F63" s="17">
        <v>42226.333333333336</v>
      </c>
      <c r="G63" s="97">
        <v>20</v>
      </c>
      <c r="H63" s="97"/>
      <c r="I63" s="97"/>
      <c r="J63" s="97"/>
      <c r="K63" s="97"/>
      <c r="L63" s="97">
        <v>0.39</v>
      </c>
      <c r="M63" s="97">
        <v>50796</v>
      </c>
      <c r="N63" s="97"/>
      <c r="O63" s="97"/>
      <c r="P63" s="97">
        <v>2.5</v>
      </c>
      <c r="Q63" s="97">
        <v>27</v>
      </c>
      <c r="R63" s="97"/>
      <c r="S63" s="97">
        <v>6987</v>
      </c>
      <c r="T63" s="97">
        <v>133.6</v>
      </c>
      <c r="U63" s="97"/>
      <c r="V63" s="97"/>
      <c r="W63" s="97"/>
      <c r="X63" s="97">
        <v>1736</v>
      </c>
      <c r="Y63" s="97"/>
      <c r="Z63" s="97"/>
      <c r="AA63" s="97">
        <v>10220</v>
      </c>
      <c r="AB63" s="97"/>
      <c r="AC63" s="97"/>
      <c r="AD63" s="97">
        <v>49.4</v>
      </c>
      <c r="AE63" s="73">
        <f t="shared" si="0"/>
        <v>0</v>
      </c>
      <c r="AI63" s="17"/>
      <c r="AJ63" s="27"/>
      <c r="AK63" s="27"/>
      <c r="AL63" s="27"/>
      <c r="AN63" s="28"/>
      <c r="AO63" s="28"/>
      <c r="AP63" s="28"/>
    </row>
    <row r="64" spans="1:42" x14ac:dyDescent="0.2">
      <c r="B64" s="97" t="s">
        <v>63</v>
      </c>
      <c r="C64" s="97" t="s">
        <v>1001</v>
      </c>
      <c r="D64" s="97">
        <v>3576</v>
      </c>
      <c r="E64" s="105">
        <v>93.824755199999998</v>
      </c>
      <c r="F64" s="17">
        <v>42226.356249999997</v>
      </c>
      <c r="G64" s="97"/>
      <c r="H64" s="97"/>
      <c r="I64" s="97"/>
      <c r="J64" s="97"/>
      <c r="K64" s="97"/>
      <c r="L64" s="97">
        <v>0.15</v>
      </c>
      <c r="M64" s="97">
        <v>52403</v>
      </c>
      <c r="N64" s="97"/>
      <c r="O64" s="97"/>
      <c r="P64" s="97">
        <v>3.8</v>
      </c>
      <c r="Q64" s="97">
        <v>10</v>
      </c>
      <c r="R64" s="97"/>
      <c r="S64" s="97">
        <v>7555</v>
      </c>
      <c r="T64" s="97">
        <v>105.6</v>
      </c>
      <c r="U64" s="97"/>
      <c r="V64" s="97"/>
      <c r="W64" s="97"/>
      <c r="X64" s="97">
        <v>1680</v>
      </c>
      <c r="Y64" s="97"/>
      <c r="Z64" s="97"/>
      <c r="AA64" s="97">
        <v>6933</v>
      </c>
      <c r="AB64" s="97"/>
      <c r="AC64" s="97"/>
      <c r="AD64" s="97">
        <v>46.7</v>
      </c>
      <c r="AE64" s="73"/>
      <c r="AI64" s="17"/>
      <c r="AJ64" s="27"/>
      <c r="AK64" s="27"/>
      <c r="AL64" s="27"/>
      <c r="AN64" s="28"/>
      <c r="AO64" s="28"/>
      <c r="AP64" s="28"/>
    </row>
    <row r="65" spans="2:42" x14ac:dyDescent="0.2">
      <c r="B65" s="97" t="s">
        <v>1027</v>
      </c>
      <c r="C65" s="97" t="s">
        <v>1002</v>
      </c>
      <c r="D65" s="97" t="s">
        <v>1026</v>
      </c>
      <c r="E65" s="105">
        <v>92.376345600000008</v>
      </c>
      <c r="F65" s="17">
        <v>42226.490972222222</v>
      </c>
      <c r="G65" s="97">
        <v>29.8</v>
      </c>
      <c r="H65" s="97">
        <v>0.5</v>
      </c>
      <c r="I65" s="97">
        <v>0.5</v>
      </c>
      <c r="J65" s="97">
        <v>43</v>
      </c>
      <c r="K65" s="97">
        <v>2</v>
      </c>
      <c r="L65" s="97">
        <v>0.19500000000000001</v>
      </c>
      <c r="M65" s="97">
        <v>52200</v>
      </c>
      <c r="N65" s="97">
        <v>4.5</v>
      </c>
      <c r="O65" s="97">
        <v>0.54100000000000004</v>
      </c>
      <c r="P65" s="97">
        <v>2.23</v>
      </c>
      <c r="Q65" s="97">
        <v>100</v>
      </c>
      <c r="R65" s="97">
        <v>0.1</v>
      </c>
      <c r="S65" s="97">
        <v>7210</v>
      </c>
      <c r="T65" s="97">
        <v>136</v>
      </c>
      <c r="U65" s="97"/>
      <c r="V65" s="97">
        <v>1</v>
      </c>
      <c r="W65" s="97">
        <v>0.5</v>
      </c>
      <c r="X65" s="97">
        <v>1850</v>
      </c>
      <c r="Y65" s="97">
        <v>1</v>
      </c>
      <c r="Z65" s="97">
        <v>0.5</v>
      </c>
      <c r="AA65" s="97">
        <v>10300</v>
      </c>
      <c r="AB65" s="97">
        <v>0.5</v>
      </c>
      <c r="AC65" s="97">
        <v>2</v>
      </c>
      <c r="AD65" s="97">
        <v>54.5</v>
      </c>
      <c r="AE65" s="73">
        <f t="shared" si="0"/>
        <v>3.3557046979865771E-3</v>
      </c>
      <c r="AI65" s="17"/>
      <c r="AJ65" s="27"/>
      <c r="AK65" s="27"/>
      <c r="AL65" s="27"/>
      <c r="AN65" s="28"/>
      <c r="AO65" s="28"/>
      <c r="AP65" s="28"/>
    </row>
    <row r="66" spans="2:42" x14ac:dyDescent="0.2">
      <c r="B66" s="97" t="s">
        <v>1067</v>
      </c>
      <c r="C66" s="97" t="s">
        <v>1002</v>
      </c>
      <c r="D66" s="97" t="s">
        <v>1066</v>
      </c>
      <c r="E66" s="105">
        <v>96.480172800000005</v>
      </c>
      <c r="F66" s="17">
        <v>42226.525694444441</v>
      </c>
      <c r="G66" s="97">
        <v>40.9</v>
      </c>
      <c r="H66" s="97">
        <v>0.5</v>
      </c>
      <c r="I66" s="97">
        <v>0.5</v>
      </c>
      <c r="J66" s="97">
        <v>43.8</v>
      </c>
      <c r="K66" s="97">
        <v>2</v>
      </c>
      <c r="L66" s="97">
        <v>0.13300000000000001</v>
      </c>
      <c r="M66" s="97">
        <v>52200</v>
      </c>
      <c r="N66" s="97">
        <v>4.47</v>
      </c>
      <c r="O66" s="97">
        <v>0.45</v>
      </c>
      <c r="P66" s="97">
        <v>1.91</v>
      </c>
      <c r="Q66" s="97">
        <v>100</v>
      </c>
      <c r="R66" s="97">
        <v>0.1</v>
      </c>
      <c r="S66" s="97">
        <v>7300</v>
      </c>
      <c r="T66" s="97">
        <v>111</v>
      </c>
      <c r="U66" s="97"/>
      <c r="V66" s="97">
        <v>1</v>
      </c>
      <c r="W66" s="97">
        <v>0.5</v>
      </c>
      <c r="X66" s="97">
        <v>1840</v>
      </c>
      <c r="Y66" s="97">
        <v>1</v>
      </c>
      <c r="Z66" s="97">
        <v>0.5</v>
      </c>
      <c r="AA66" s="97">
        <v>10300</v>
      </c>
      <c r="AB66" s="97">
        <v>0.5</v>
      </c>
      <c r="AC66" s="97">
        <v>2</v>
      </c>
      <c r="AD66" s="97">
        <v>24.4</v>
      </c>
      <c r="AE66" s="73">
        <f t="shared" si="0"/>
        <v>2.4449877750611251E-3</v>
      </c>
      <c r="AI66" s="17"/>
      <c r="AJ66" s="27"/>
      <c r="AK66" s="27"/>
      <c r="AL66" s="27"/>
      <c r="AN66" s="28"/>
      <c r="AO66" s="28"/>
      <c r="AP66" s="28"/>
    </row>
    <row r="67" spans="2:42" x14ac:dyDescent="0.2">
      <c r="B67" s="97" t="s">
        <v>64</v>
      </c>
      <c r="C67" s="97" t="s">
        <v>999</v>
      </c>
      <c r="D67" s="97" t="s">
        <v>947</v>
      </c>
      <c r="E67" s="105">
        <v>95.772061440000002</v>
      </c>
      <c r="F67" s="17">
        <v>42226.590277777781</v>
      </c>
      <c r="G67" s="97">
        <v>25</v>
      </c>
      <c r="H67" s="97"/>
      <c r="I67" s="97">
        <v>0.35</v>
      </c>
      <c r="J67" s="97"/>
      <c r="K67" s="97">
        <v>0.1</v>
      </c>
      <c r="L67" s="97">
        <v>9.9000000000000005E-2</v>
      </c>
      <c r="M67" s="97"/>
      <c r="N67" s="97"/>
      <c r="O67" s="97">
        <v>1</v>
      </c>
      <c r="P67" s="97">
        <v>3.9</v>
      </c>
      <c r="Q67" s="97"/>
      <c r="R67" s="97">
        <v>0.13</v>
      </c>
      <c r="S67" s="97"/>
      <c r="T67" s="97">
        <v>110</v>
      </c>
      <c r="U67" s="97"/>
      <c r="V67" s="97"/>
      <c r="W67" s="97">
        <v>1.1000000000000001</v>
      </c>
      <c r="X67" s="97"/>
      <c r="Y67" s="97">
        <v>0.19</v>
      </c>
      <c r="Z67" s="97"/>
      <c r="AA67" s="97"/>
      <c r="AB67" s="97"/>
      <c r="AC67" s="97"/>
      <c r="AD67" s="97">
        <v>28</v>
      </c>
      <c r="AE67" s="73">
        <f t="shared" si="0"/>
        <v>5.1999999999999998E-3</v>
      </c>
      <c r="AI67" s="17"/>
      <c r="AJ67" s="27"/>
      <c r="AK67" s="27"/>
      <c r="AL67" s="27"/>
      <c r="AN67" s="28"/>
      <c r="AO67" s="28"/>
      <c r="AP67" s="28"/>
    </row>
    <row r="68" spans="2:42" x14ac:dyDescent="0.2">
      <c r="B68" s="97" t="s">
        <v>65</v>
      </c>
      <c r="C68" s="97" t="s">
        <v>999</v>
      </c>
      <c r="D68" s="97" t="s">
        <v>1064</v>
      </c>
      <c r="E68" s="105">
        <v>95.900808960000006</v>
      </c>
      <c r="F68" s="17">
        <v>42226.597222222219</v>
      </c>
      <c r="G68" s="97">
        <v>2</v>
      </c>
      <c r="H68" s="97"/>
      <c r="I68" s="97">
        <v>0.2</v>
      </c>
      <c r="J68" s="97"/>
      <c r="K68" s="97">
        <v>0.1</v>
      </c>
      <c r="L68" s="97">
        <v>9.8999999999999991E-2</v>
      </c>
      <c r="M68" s="97"/>
      <c r="N68" s="97"/>
      <c r="O68" s="97"/>
      <c r="P68" s="97">
        <v>3.9</v>
      </c>
      <c r="Q68" s="97"/>
      <c r="R68" s="97">
        <v>0.12999999999999998</v>
      </c>
      <c r="S68" s="97"/>
      <c r="T68" s="97">
        <v>110</v>
      </c>
      <c r="U68" s="97"/>
      <c r="V68" s="97"/>
      <c r="W68" s="97">
        <v>1.1000000000000001</v>
      </c>
      <c r="X68" s="97"/>
      <c r="Y68" s="97">
        <v>0.19</v>
      </c>
      <c r="Z68" s="97"/>
      <c r="AA68" s="97"/>
      <c r="AB68" s="97"/>
      <c r="AC68" s="97"/>
      <c r="AD68" s="97">
        <v>28</v>
      </c>
      <c r="AE68" s="73">
        <f t="shared" si="0"/>
        <v>6.4999999999999988E-2</v>
      </c>
      <c r="AI68" s="17"/>
      <c r="AJ68" s="27"/>
      <c r="AK68" s="27"/>
      <c r="AL68" s="27"/>
      <c r="AN68" s="28"/>
      <c r="AO68" s="28"/>
      <c r="AP68" s="28"/>
    </row>
    <row r="69" spans="2:42" x14ac:dyDescent="0.2">
      <c r="B69" s="97" t="s">
        <v>66</v>
      </c>
      <c r="C69" s="97" t="s">
        <v>999</v>
      </c>
      <c r="D69" s="97">
        <v>9421</v>
      </c>
      <c r="E69" s="105">
        <v>96.496266240000011</v>
      </c>
      <c r="F69" s="17">
        <v>42226.635416666664</v>
      </c>
      <c r="G69" s="97">
        <v>2</v>
      </c>
      <c r="H69" s="97"/>
      <c r="I69" s="97">
        <v>0.19</v>
      </c>
      <c r="J69" s="97"/>
      <c r="K69" s="97">
        <v>0.1</v>
      </c>
      <c r="L69" s="97">
        <v>8.5000000000000006E-2</v>
      </c>
      <c r="M69" s="97"/>
      <c r="N69" s="97"/>
      <c r="O69" s="97"/>
      <c r="P69" s="97">
        <v>3.9</v>
      </c>
      <c r="Q69" s="97"/>
      <c r="R69" s="97">
        <v>0.24000000000000002</v>
      </c>
      <c r="S69" s="97"/>
      <c r="T69" s="97">
        <v>120</v>
      </c>
      <c r="U69" s="97"/>
      <c r="V69" s="97"/>
      <c r="W69" s="97">
        <v>1.1000000000000001</v>
      </c>
      <c r="X69" s="97"/>
      <c r="Y69" s="97">
        <v>0.17</v>
      </c>
      <c r="Z69" s="97"/>
      <c r="AA69" s="97"/>
      <c r="AB69" s="97"/>
      <c r="AC69" s="97"/>
      <c r="AD69" s="97">
        <v>39</v>
      </c>
      <c r="AE69" s="73">
        <f t="shared" si="0"/>
        <v>0.12000000000000001</v>
      </c>
      <c r="AI69" s="17"/>
      <c r="AJ69" s="27"/>
      <c r="AK69" s="27"/>
      <c r="AL69" s="27"/>
      <c r="AN69" s="28"/>
      <c r="AO69" s="28"/>
      <c r="AP69" s="28"/>
    </row>
    <row r="70" spans="2:42" x14ac:dyDescent="0.2">
      <c r="B70" s="97" t="s">
        <v>67</v>
      </c>
      <c r="C70" s="97" t="s">
        <v>1001</v>
      </c>
      <c r="D70" s="97">
        <v>3577</v>
      </c>
      <c r="E70" s="105">
        <v>91.780888320000003</v>
      </c>
      <c r="F70" s="17">
        <v>42226.765277777777</v>
      </c>
      <c r="G70" s="97">
        <v>23</v>
      </c>
      <c r="H70" s="97"/>
      <c r="I70" s="97"/>
      <c r="J70" s="97"/>
      <c r="K70" s="97"/>
      <c r="L70" s="97">
        <v>0.36</v>
      </c>
      <c r="M70" s="97">
        <v>52902</v>
      </c>
      <c r="N70" s="97"/>
      <c r="O70" s="97"/>
      <c r="P70" s="97">
        <v>2.2999999999999998</v>
      </c>
      <c r="Q70" s="97">
        <v>20</v>
      </c>
      <c r="R70" s="97"/>
      <c r="S70" s="97">
        <v>7156</v>
      </c>
      <c r="T70" s="97">
        <v>137.69999999999999</v>
      </c>
      <c r="U70" s="97"/>
      <c r="V70" s="97"/>
      <c r="W70" s="97"/>
      <c r="X70" s="97">
        <v>1789</v>
      </c>
      <c r="Y70" s="97"/>
      <c r="Z70" s="97"/>
      <c r="AA70" s="97">
        <v>11077</v>
      </c>
      <c r="AB70" s="97"/>
      <c r="AC70" s="97"/>
      <c r="AD70" s="97">
        <v>53.8</v>
      </c>
      <c r="AE70" s="73">
        <f t="shared" si="0"/>
        <v>0</v>
      </c>
      <c r="AI70" s="17"/>
      <c r="AJ70" s="27"/>
      <c r="AK70" s="27"/>
      <c r="AL70" s="27"/>
      <c r="AN70" s="28"/>
      <c r="AO70" s="28"/>
      <c r="AP70" s="28"/>
    </row>
    <row r="71" spans="2:42" x14ac:dyDescent="0.2">
      <c r="B71" s="97" t="s">
        <v>68</v>
      </c>
      <c r="C71" s="97" t="s">
        <v>1001</v>
      </c>
      <c r="D71" s="97">
        <v>3576</v>
      </c>
      <c r="E71" s="105">
        <v>93.824755199999998</v>
      </c>
      <c r="F71" s="17">
        <v>42226.789583333331</v>
      </c>
      <c r="G71" s="97">
        <v>26</v>
      </c>
      <c r="H71" s="97"/>
      <c r="I71" s="97"/>
      <c r="J71" s="97"/>
      <c r="K71" s="97"/>
      <c r="L71" s="97">
        <v>0.25</v>
      </c>
      <c r="M71" s="97">
        <v>54831</v>
      </c>
      <c r="N71" s="97"/>
      <c r="O71" s="97"/>
      <c r="P71" s="97"/>
      <c r="Q71" s="97">
        <v>22</v>
      </c>
      <c r="R71" s="97"/>
      <c r="S71" s="97">
        <v>7340</v>
      </c>
      <c r="T71" s="97">
        <v>112.8</v>
      </c>
      <c r="U71" s="97"/>
      <c r="V71" s="97"/>
      <c r="W71" s="97"/>
      <c r="X71" s="97">
        <v>2069</v>
      </c>
      <c r="Y71" s="97"/>
      <c r="Z71" s="97"/>
      <c r="AA71" s="97">
        <v>10856</v>
      </c>
      <c r="AB71" s="97"/>
      <c r="AC71" s="97"/>
      <c r="AD71" s="97">
        <v>51.7</v>
      </c>
      <c r="AE71" s="73">
        <f t="shared" si="0"/>
        <v>0</v>
      </c>
      <c r="AI71" s="17"/>
      <c r="AJ71" s="27"/>
      <c r="AK71" s="27"/>
      <c r="AL71" s="27"/>
      <c r="AN71" s="28"/>
      <c r="AO71" s="28"/>
      <c r="AP71" s="28"/>
    </row>
    <row r="72" spans="2:42" x14ac:dyDescent="0.2">
      <c r="B72" s="97" t="s">
        <v>1028</v>
      </c>
      <c r="C72" s="97" t="s">
        <v>1002</v>
      </c>
      <c r="D72" s="97" t="s">
        <v>1026</v>
      </c>
      <c r="E72" s="105">
        <v>92.376345600000008</v>
      </c>
      <c r="F72" s="17">
        <v>42227.642361111109</v>
      </c>
      <c r="G72" s="97">
        <v>24</v>
      </c>
      <c r="H72" s="97">
        <v>0.4</v>
      </c>
      <c r="I72" s="97">
        <v>0.37</v>
      </c>
      <c r="J72" s="97">
        <v>46</v>
      </c>
      <c r="K72" s="97">
        <v>0.15</v>
      </c>
      <c r="L72" s="97">
        <v>0.12</v>
      </c>
      <c r="M72" s="97">
        <v>61000</v>
      </c>
      <c r="N72" s="97">
        <v>1</v>
      </c>
      <c r="O72" s="97">
        <v>0.69</v>
      </c>
      <c r="P72" s="97">
        <v>1.4</v>
      </c>
      <c r="Q72" s="97">
        <v>17</v>
      </c>
      <c r="R72" s="97">
        <v>0.06</v>
      </c>
      <c r="S72" s="97">
        <v>7800</v>
      </c>
      <c r="T72" s="97">
        <v>130</v>
      </c>
      <c r="U72" s="97">
        <v>0.08</v>
      </c>
      <c r="V72" s="97">
        <v>0.84</v>
      </c>
      <c r="W72" s="97">
        <v>1.3</v>
      </c>
      <c r="X72" s="97">
        <v>2200</v>
      </c>
      <c r="Y72" s="97">
        <v>0.57999999999999996</v>
      </c>
      <c r="Z72" s="97">
        <v>0.1</v>
      </c>
      <c r="AA72" s="97">
        <v>12000</v>
      </c>
      <c r="AB72" s="97">
        <v>0.1</v>
      </c>
      <c r="AC72" s="97">
        <v>0.3</v>
      </c>
      <c r="AD72" s="97">
        <v>51</v>
      </c>
      <c r="AE72" s="73">
        <f t="shared" si="0"/>
        <v>2.5000000000000001E-3</v>
      </c>
      <c r="AI72" s="17"/>
      <c r="AJ72" s="27"/>
      <c r="AK72" s="27"/>
      <c r="AL72" s="27"/>
      <c r="AN72" s="28"/>
      <c r="AO72" s="28"/>
      <c r="AP72" s="28"/>
    </row>
    <row r="73" spans="2:42" x14ac:dyDescent="0.2">
      <c r="B73" s="97" t="s">
        <v>1068</v>
      </c>
      <c r="C73" s="97" t="s">
        <v>1002</v>
      </c>
      <c r="D73" s="97" t="s">
        <v>1066</v>
      </c>
      <c r="E73" s="105">
        <v>96.480172800000005</v>
      </c>
      <c r="F73" s="17">
        <v>42227.671527777777</v>
      </c>
      <c r="G73" s="97">
        <v>45</v>
      </c>
      <c r="H73" s="97">
        <v>0.4</v>
      </c>
      <c r="I73" s="97">
        <v>0.37</v>
      </c>
      <c r="J73" s="97">
        <v>44</v>
      </c>
      <c r="K73" s="97">
        <v>0.15</v>
      </c>
      <c r="L73" s="97">
        <v>6.0999999999999999E-2</v>
      </c>
      <c r="M73" s="97">
        <v>61000</v>
      </c>
      <c r="N73" s="97">
        <v>1</v>
      </c>
      <c r="O73" s="97">
        <v>0.56999999999999995</v>
      </c>
      <c r="P73" s="97">
        <v>1.2</v>
      </c>
      <c r="Q73" s="97">
        <v>17</v>
      </c>
      <c r="R73" s="97">
        <v>0.06</v>
      </c>
      <c r="S73" s="97">
        <v>7900</v>
      </c>
      <c r="T73" s="97">
        <v>100</v>
      </c>
      <c r="U73" s="97">
        <v>0.08</v>
      </c>
      <c r="V73" s="97">
        <v>0.79</v>
      </c>
      <c r="W73" s="97">
        <v>1.1000000000000001</v>
      </c>
      <c r="X73" s="97">
        <v>2200</v>
      </c>
      <c r="Y73" s="97">
        <v>2</v>
      </c>
      <c r="Z73" s="97">
        <v>0.1</v>
      </c>
      <c r="AA73" s="97">
        <v>12000</v>
      </c>
      <c r="AB73" s="97">
        <v>0.1</v>
      </c>
      <c r="AC73" s="97">
        <v>0.3</v>
      </c>
      <c r="AD73" s="97">
        <v>21</v>
      </c>
      <c r="AE73" s="73">
        <f t="shared" si="0"/>
        <v>1.3333333333333333E-3</v>
      </c>
      <c r="AI73" s="17"/>
      <c r="AJ73" s="27"/>
      <c r="AK73" s="27"/>
      <c r="AL73" s="27"/>
      <c r="AN73" s="28"/>
      <c r="AO73" s="28"/>
      <c r="AP73" s="28"/>
    </row>
    <row r="74" spans="2:42" x14ac:dyDescent="0.2">
      <c r="B74" s="97" t="s">
        <v>1029</v>
      </c>
      <c r="C74" s="97" t="s">
        <v>1002</v>
      </c>
      <c r="D74" s="97" t="s">
        <v>1026</v>
      </c>
      <c r="E74" s="105">
        <v>92.376345600000008</v>
      </c>
      <c r="F74" s="17">
        <v>42228.479166666664</v>
      </c>
      <c r="G74" s="97">
        <v>24</v>
      </c>
      <c r="H74" s="97">
        <v>0.4</v>
      </c>
      <c r="I74" s="97">
        <v>0.37</v>
      </c>
      <c r="J74" s="97">
        <v>45</v>
      </c>
      <c r="K74" s="97">
        <v>0.15</v>
      </c>
      <c r="L74" s="97">
        <v>0.12</v>
      </c>
      <c r="M74" s="97">
        <v>63000</v>
      </c>
      <c r="N74" s="97">
        <v>1</v>
      </c>
      <c r="O74" s="97">
        <v>2</v>
      </c>
      <c r="P74" s="97">
        <v>1.5</v>
      </c>
      <c r="Q74" s="97">
        <v>17</v>
      </c>
      <c r="R74" s="97">
        <v>0.06</v>
      </c>
      <c r="S74" s="97">
        <v>8000</v>
      </c>
      <c r="T74" s="97">
        <v>130</v>
      </c>
      <c r="U74" s="97">
        <v>0.08</v>
      </c>
      <c r="V74" s="97">
        <v>0.8</v>
      </c>
      <c r="W74" s="97">
        <v>1.3</v>
      </c>
      <c r="X74" s="97">
        <v>2300</v>
      </c>
      <c r="Y74" s="97">
        <v>2</v>
      </c>
      <c r="Z74" s="97">
        <v>0.1</v>
      </c>
      <c r="AA74" s="97">
        <v>12000</v>
      </c>
      <c r="AB74" s="97">
        <v>0.1</v>
      </c>
      <c r="AC74" s="97">
        <v>0.3</v>
      </c>
      <c r="AD74" s="97">
        <v>50</v>
      </c>
      <c r="AE74" s="73">
        <f t="shared" si="0"/>
        <v>2.5000000000000001E-3</v>
      </c>
      <c r="AI74" s="17"/>
      <c r="AJ74" s="27"/>
      <c r="AK74" s="27"/>
      <c r="AL74" s="27"/>
      <c r="AN74" s="28"/>
      <c r="AO74" s="28"/>
      <c r="AP74" s="28"/>
    </row>
    <row r="75" spans="2:42" x14ac:dyDescent="0.2">
      <c r="B75" s="97" t="s">
        <v>1069</v>
      </c>
      <c r="C75" s="97" t="s">
        <v>1002</v>
      </c>
      <c r="D75" s="97" t="s">
        <v>1066</v>
      </c>
      <c r="E75" s="105">
        <v>96.480172800000005</v>
      </c>
      <c r="F75" s="17">
        <v>42228.5</v>
      </c>
      <c r="G75" s="97">
        <v>47</v>
      </c>
      <c r="H75" s="97">
        <v>0.4</v>
      </c>
      <c r="I75" s="97">
        <v>0.37</v>
      </c>
      <c r="J75" s="97">
        <v>46</v>
      </c>
      <c r="K75" s="97">
        <v>0.15</v>
      </c>
      <c r="L75" s="97">
        <v>0.1</v>
      </c>
      <c r="M75" s="97">
        <v>63000</v>
      </c>
      <c r="N75" s="97">
        <v>1</v>
      </c>
      <c r="O75" s="97">
        <v>0.93</v>
      </c>
      <c r="P75" s="97">
        <v>1.4</v>
      </c>
      <c r="Q75" s="97">
        <v>17</v>
      </c>
      <c r="R75" s="97">
        <v>0.06</v>
      </c>
      <c r="S75" s="97">
        <v>8000</v>
      </c>
      <c r="T75" s="97">
        <v>100</v>
      </c>
      <c r="U75" s="97">
        <v>0.08</v>
      </c>
      <c r="V75" s="97">
        <v>0.82</v>
      </c>
      <c r="W75" s="97">
        <v>1.4</v>
      </c>
      <c r="X75" s="97">
        <v>2200</v>
      </c>
      <c r="Y75" s="97">
        <v>0.9</v>
      </c>
      <c r="Z75" s="97">
        <v>0.1</v>
      </c>
      <c r="AA75" s="97">
        <v>12000</v>
      </c>
      <c r="AB75" s="97">
        <v>0.1</v>
      </c>
      <c r="AC75" s="97">
        <v>0.3</v>
      </c>
      <c r="AD75" s="97">
        <v>23</v>
      </c>
      <c r="AE75" s="73">
        <f t="shared" si="0"/>
        <v>1.276595744680851E-3</v>
      </c>
      <c r="AI75" s="17"/>
      <c r="AJ75" s="27"/>
      <c r="AK75" s="27"/>
      <c r="AL75" s="27"/>
      <c r="AN75" s="28"/>
      <c r="AO75" s="28"/>
      <c r="AP75" s="28"/>
    </row>
    <row r="76" spans="2:42" x14ac:dyDescent="0.2">
      <c r="B76" s="97" t="s">
        <v>69</v>
      </c>
      <c r="C76" s="97" t="s">
        <v>999</v>
      </c>
      <c r="D76" s="97" t="s">
        <v>947</v>
      </c>
      <c r="E76" s="105">
        <v>95.772061440000002</v>
      </c>
      <c r="F76" s="17">
        <v>42229.368055555555</v>
      </c>
      <c r="G76" s="97">
        <v>68</v>
      </c>
      <c r="H76" s="97"/>
      <c r="I76" s="97">
        <v>0.28000000000000003</v>
      </c>
      <c r="J76" s="97"/>
      <c r="K76" s="97">
        <v>0.1</v>
      </c>
      <c r="L76" s="97">
        <v>0.12</v>
      </c>
      <c r="M76" s="97"/>
      <c r="N76" s="97"/>
      <c r="O76" s="97">
        <v>1</v>
      </c>
      <c r="P76" s="97">
        <v>14</v>
      </c>
      <c r="Q76" s="97"/>
      <c r="R76" s="97">
        <v>0.59</v>
      </c>
      <c r="S76" s="97"/>
      <c r="T76" s="97">
        <v>98</v>
      </c>
      <c r="U76" s="97"/>
      <c r="V76" s="97"/>
      <c r="W76" s="97">
        <v>1.1000000000000001</v>
      </c>
      <c r="X76" s="97"/>
      <c r="Y76" s="97">
        <v>0.19</v>
      </c>
      <c r="Z76" s="97"/>
      <c r="AA76" s="97"/>
      <c r="AB76" s="97"/>
      <c r="AC76" s="97"/>
      <c r="AD76" s="97">
        <v>26</v>
      </c>
      <c r="AE76" s="73">
        <f t="shared" si="0"/>
        <v>8.6764705882352942E-3</v>
      </c>
      <c r="AI76" s="17"/>
      <c r="AJ76" s="27"/>
      <c r="AK76" s="27"/>
      <c r="AL76" s="27"/>
      <c r="AN76" s="28"/>
      <c r="AO76" s="28"/>
      <c r="AP76" s="28"/>
    </row>
    <row r="77" spans="2:42" x14ac:dyDescent="0.2">
      <c r="B77" s="97" t="s">
        <v>70</v>
      </c>
      <c r="C77" s="97" t="s">
        <v>999</v>
      </c>
      <c r="D77" s="97" t="s">
        <v>1065</v>
      </c>
      <c r="E77" s="105">
        <v>95.949089279999995</v>
      </c>
      <c r="F77" s="17">
        <v>42229.368055555555</v>
      </c>
      <c r="G77" s="97">
        <v>68</v>
      </c>
      <c r="H77" s="97"/>
      <c r="I77" s="97">
        <v>0.28000000000000003</v>
      </c>
      <c r="J77" s="97"/>
      <c r="K77" s="97">
        <v>0.1</v>
      </c>
      <c r="L77" s="97">
        <v>0.12</v>
      </c>
      <c r="M77" s="97"/>
      <c r="N77" s="97"/>
      <c r="O77" s="97">
        <v>1</v>
      </c>
      <c r="P77" s="97">
        <v>14</v>
      </c>
      <c r="Q77" s="97"/>
      <c r="R77" s="97">
        <v>0.59</v>
      </c>
      <c r="S77" s="97"/>
      <c r="T77" s="97">
        <v>98</v>
      </c>
      <c r="U77" s="97"/>
      <c r="V77" s="97"/>
      <c r="W77" s="97">
        <v>1.1000000000000001</v>
      </c>
      <c r="X77" s="97"/>
      <c r="Y77" s="97">
        <v>0.19</v>
      </c>
      <c r="Z77" s="97"/>
      <c r="AA77" s="97"/>
      <c r="AB77" s="97"/>
      <c r="AC77" s="97"/>
      <c r="AD77" s="97">
        <v>26</v>
      </c>
      <c r="AE77" s="73">
        <f t="shared" si="0"/>
        <v>8.6764705882352942E-3</v>
      </c>
      <c r="AI77" s="17"/>
      <c r="AJ77" s="27"/>
      <c r="AK77" s="27"/>
      <c r="AL77" s="27"/>
      <c r="AN77" s="28"/>
      <c r="AO77" s="28"/>
      <c r="AP77" s="28"/>
    </row>
    <row r="78" spans="2:42" x14ac:dyDescent="0.2">
      <c r="B78" s="97" t="s">
        <v>71</v>
      </c>
      <c r="C78" s="97" t="s">
        <v>999</v>
      </c>
      <c r="D78" s="97">
        <v>9421</v>
      </c>
      <c r="E78" s="105">
        <v>96.496266240000011</v>
      </c>
      <c r="F78" s="17">
        <v>42229.399305555555</v>
      </c>
      <c r="G78" s="97">
        <v>38</v>
      </c>
      <c r="H78" s="97"/>
      <c r="I78" s="97">
        <v>0.28999999999999998</v>
      </c>
      <c r="J78" s="97"/>
      <c r="K78" s="97">
        <v>0.1</v>
      </c>
      <c r="L78" s="97">
        <v>8.5000000000000006E-2</v>
      </c>
      <c r="M78" s="97"/>
      <c r="N78" s="97"/>
      <c r="O78" s="97">
        <v>1</v>
      </c>
      <c r="P78" s="97">
        <v>14</v>
      </c>
      <c r="Q78" s="97"/>
      <c r="R78" s="97">
        <v>0.39</v>
      </c>
      <c r="S78" s="97"/>
      <c r="T78" s="97">
        <v>110</v>
      </c>
      <c r="U78" s="97"/>
      <c r="V78" s="97"/>
      <c r="W78" s="97">
        <v>1.1000000000000001</v>
      </c>
      <c r="X78" s="97"/>
      <c r="Y78" s="97">
        <v>0.19</v>
      </c>
      <c r="Z78" s="97"/>
      <c r="AA78" s="97"/>
      <c r="AB78" s="97"/>
      <c r="AC78" s="97"/>
      <c r="AD78" s="97">
        <v>39</v>
      </c>
      <c r="AE78" s="73">
        <f t="shared" si="0"/>
        <v>1.0263157894736842E-2</v>
      </c>
      <c r="AI78" s="17"/>
      <c r="AJ78" s="27"/>
      <c r="AK78" s="27"/>
      <c r="AL78" s="27"/>
      <c r="AN78" s="28"/>
      <c r="AO78" s="28"/>
      <c r="AP78" s="28"/>
    </row>
    <row r="79" spans="2:42" x14ac:dyDescent="0.2">
      <c r="B79" s="97" t="s">
        <v>72</v>
      </c>
      <c r="C79" s="97" t="s">
        <v>999</v>
      </c>
      <c r="D79" s="97">
        <v>9420</v>
      </c>
      <c r="E79" s="105">
        <v>97.864208640000015</v>
      </c>
      <c r="F79" s="17">
        <v>42229.440972222219</v>
      </c>
      <c r="G79" s="97">
        <v>130</v>
      </c>
      <c r="H79" s="97"/>
      <c r="I79" s="97">
        <v>0.46</v>
      </c>
      <c r="J79" s="97"/>
      <c r="K79" s="97">
        <v>0.1</v>
      </c>
      <c r="L79" s="97">
        <v>0.12</v>
      </c>
      <c r="M79" s="97"/>
      <c r="N79" s="97"/>
      <c r="O79" s="97">
        <v>1</v>
      </c>
      <c r="P79" s="97">
        <v>19</v>
      </c>
      <c r="Q79" s="97"/>
      <c r="R79" s="97">
        <v>1.8</v>
      </c>
      <c r="S79" s="97"/>
      <c r="T79" s="97">
        <v>100</v>
      </c>
      <c r="U79" s="97"/>
      <c r="V79" s="97"/>
      <c r="W79" s="97">
        <v>1.1000000000000001</v>
      </c>
      <c r="X79" s="97"/>
      <c r="Y79" s="97">
        <v>0.19</v>
      </c>
      <c r="Z79" s="97"/>
      <c r="AA79" s="97"/>
      <c r="AB79" s="97"/>
      <c r="AC79" s="97"/>
      <c r="AD79" s="97">
        <v>32</v>
      </c>
      <c r="AE79" s="73">
        <f t="shared" si="0"/>
        <v>1.3846153846153847E-2</v>
      </c>
      <c r="AI79" s="17"/>
      <c r="AJ79" s="27"/>
      <c r="AK79" s="27"/>
      <c r="AL79" s="27"/>
      <c r="AN79" s="28"/>
      <c r="AO79" s="28"/>
      <c r="AP79" s="28"/>
    </row>
    <row r="80" spans="2:42" x14ac:dyDescent="0.2">
      <c r="B80" s="97" t="s">
        <v>73</v>
      </c>
      <c r="C80" s="97" t="s">
        <v>999</v>
      </c>
      <c r="D80" s="97" t="s">
        <v>1024</v>
      </c>
      <c r="E80" s="105">
        <v>91.764794880000011</v>
      </c>
      <c r="F80" s="17">
        <v>42229.489583333336</v>
      </c>
      <c r="G80" s="97">
        <v>40</v>
      </c>
      <c r="H80" s="97"/>
      <c r="I80" s="97">
        <v>0.73</v>
      </c>
      <c r="J80" s="97"/>
      <c r="K80" s="97">
        <v>0.1</v>
      </c>
      <c r="L80" s="97">
        <v>0.21</v>
      </c>
      <c r="M80" s="97"/>
      <c r="N80" s="97"/>
      <c r="O80" s="97">
        <v>1</v>
      </c>
      <c r="P80" s="97">
        <v>3.9</v>
      </c>
      <c r="Q80" s="97"/>
      <c r="R80" s="97">
        <v>3.1</v>
      </c>
      <c r="S80" s="97"/>
      <c r="T80" s="97">
        <v>140</v>
      </c>
      <c r="U80" s="97"/>
      <c r="V80" s="97"/>
      <c r="W80" s="97">
        <v>1.1000000000000001</v>
      </c>
      <c r="X80" s="97"/>
      <c r="Y80" s="97">
        <v>0.17</v>
      </c>
      <c r="Z80" s="97"/>
      <c r="AA80" s="97"/>
      <c r="AB80" s="97"/>
      <c r="AC80" s="97"/>
      <c r="AD80" s="97">
        <v>32</v>
      </c>
      <c r="AE80" s="73">
        <f t="shared" si="0"/>
        <v>7.7499999999999999E-2</v>
      </c>
      <c r="AI80" s="17"/>
      <c r="AJ80" s="27"/>
      <c r="AK80" s="27"/>
      <c r="AL80" s="27"/>
      <c r="AN80" s="28"/>
      <c r="AO80" s="28"/>
      <c r="AP80" s="28"/>
    </row>
    <row r="81" spans="1:42" x14ac:dyDescent="0.2">
      <c r="B81" s="97" t="s">
        <v>74</v>
      </c>
      <c r="C81" s="97" t="s">
        <v>1002</v>
      </c>
      <c r="D81" s="97" t="s">
        <v>1066</v>
      </c>
      <c r="E81" s="105">
        <v>96.480172800000005</v>
      </c>
      <c r="F81" s="17">
        <v>42229.489583333336</v>
      </c>
      <c r="G81" s="97">
        <v>46</v>
      </c>
      <c r="H81" s="97">
        <v>0.4</v>
      </c>
      <c r="I81" s="97">
        <v>0.37</v>
      </c>
      <c r="J81" s="97">
        <v>42</v>
      </c>
      <c r="K81" s="97">
        <v>0.15</v>
      </c>
      <c r="L81" s="97">
        <v>0.11</v>
      </c>
      <c r="M81" s="97">
        <v>60000</v>
      </c>
      <c r="N81" s="97">
        <v>1</v>
      </c>
      <c r="O81" s="97">
        <v>0.37</v>
      </c>
      <c r="P81" s="97">
        <v>1.4</v>
      </c>
      <c r="Q81" s="97">
        <v>17</v>
      </c>
      <c r="R81" s="97">
        <v>8.3000000000000004E-2</v>
      </c>
      <c r="S81" s="97">
        <v>7500</v>
      </c>
      <c r="T81" s="97">
        <v>97</v>
      </c>
      <c r="U81" s="97">
        <v>0.08</v>
      </c>
      <c r="V81" s="97">
        <v>0.81</v>
      </c>
      <c r="W81" s="97">
        <v>1.3</v>
      </c>
      <c r="X81" s="97">
        <v>2000</v>
      </c>
      <c r="Y81" s="97">
        <v>0.57999999999999996</v>
      </c>
      <c r="Z81" s="97">
        <v>0.1</v>
      </c>
      <c r="AA81" s="97">
        <v>10000</v>
      </c>
      <c r="AB81" s="97">
        <v>0.1</v>
      </c>
      <c r="AC81" s="97">
        <v>0.3</v>
      </c>
      <c r="AD81" s="97">
        <v>31</v>
      </c>
      <c r="AE81" s="73">
        <f t="shared" si="0"/>
        <v>1.8043478260869566E-3</v>
      </c>
      <c r="AI81" s="17"/>
      <c r="AJ81" s="27"/>
      <c r="AK81" s="27"/>
      <c r="AL81" s="27"/>
      <c r="AN81" s="28"/>
      <c r="AO81" s="28"/>
      <c r="AP81" s="28"/>
    </row>
    <row r="82" spans="1:42" x14ac:dyDescent="0.2">
      <c r="B82" s="97" t="s">
        <v>75</v>
      </c>
      <c r="C82" s="97" t="s">
        <v>999</v>
      </c>
      <c r="D82" s="97" t="s">
        <v>1025</v>
      </c>
      <c r="E82" s="105">
        <v>92.231504640000011</v>
      </c>
      <c r="F82" s="17">
        <v>42229.493055555555</v>
      </c>
      <c r="G82" s="97">
        <v>49</v>
      </c>
      <c r="H82" s="97"/>
      <c r="I82" s="97">
        <v>0.28000000000000003</v>
      </c>
      <c r="J82" s="97"/>
      <c r="K82" s="97">
        <v>0.1</v>
      </c>
      <c r="L82" s="97">
        <v>0.13</v>
      </c>
      <c r="M82" s="97"/>
      <c r="N82" s="97"/>
      <c r="O82" s="97">
        <v>1</v>
      </c>
      <c r="P82" s="97">
        <v>3.9</v>
      </c>
      <c r="Q82" s="97"/>
      <c r="R82" s="97">
        <v>7.6999999999999999E-2</v>
      </c>
      <c r="S82" s="97"/>
      <c r="T82" s="97">
        <v>13</v>
      </c>
      <c r="U82" s="97"/>
      <c r="V82" s="97"/>
      <c r="W82" s="97">
        <v>1.1000000000000001</v>
      </c>
      <c r="X82" s="97"/>
      <c r="Y82" s="97">
        <v>0.17</v>
      </c>
      <c r="Z82" s="97"/>
      <c r="AA82" s="97"/>
      <c r="AB82" s="97"/>
      <c r="AC82" s="97"/>
      <c r="AD82" s="97">
        <v>30</v>
      </c>
      <c r="AE82" s="73">
        <f t="shared" si="0"/>
        <v>1.5714285714285715E-3</v>
      </c>
      <c r="AI82" s="17"/>
      <c r="AJ82" s="27"/>
      <c r="AK82" s="27"/>
      <c r="AL82" s="27"/>
      <c r="AN82" s="28"/>
      <c r="AO82" s="28"/>
      <c r="AP82" s="28"/>
    </row>
    <row r="83" spans="1:42" x14ac:dyDescent="0.2">
      <c r="B83" s="97" t="s">
        <v>76</v>
      </c>
      <c r="C83" s="97" t="s">
        <v>1002</v>
      </c>
      <c r="D83" s="97" t="s">
        <v>1026</v>
      </c>
      <c r="E83" s="105">
        <v>92.376345600000008</v>
      </c>
      <c r="F83" s="17">
        <v>42229.53125</v>
      </c>
      <c r="G83" s="97">
        <v>34</v>
      </c>
      <c r="H83" s="97">
        <v>0.4</v>
      </c>
      <c r="I83" s="97">
        <v>0.37</v>
      </c>
      <c r="J83" s="97">
        <v>45</v>
      </c>
      <c r="K83" s="97">
        <v>0.15</v>
      </c>
      <c r="L83" s="97">
        <v>0.19</v>
      </c>
      <c r="M83" s="97">
        <v>64000</v>
      </c>
      <c r="N83" s="97">
        <v>1</v>
      </c>
      <c r="O83" s="97">
        <v>0.41</v>
      </c>
      <c r="P83" s="97">
        <v>1.9</v>
      </c>
      <c r="Q83" s="97">
        <v>17</v>
      </c>
      <c r="R83" s="97">
        <v>0.38</v>
      </c>
      <c r="S83" s="97">
        <v>7900</v>
      </c>
      <c r="T83" s="97">
        <v>130</v>
      </c>
      <c r="U83" s="97">
        <v>0.08</v>
      </c>
      <c r="V83" s="97">
        <v>0.97</v>
      </c>
      <c r="W83" s="97">
        <v>1.4</v>
      </c>
      <c r="X83" s="97">
        <v>2200</v>
      </c>
      <c r="Y83" s="97">
        <v>0.57999999999999996</v>
      </c>
      <c r="Z83" s="97">
        <v>0.1</v>
      </c>
      <c r="AA83" s="97">
        <v>11000</v>
      </c>
      <c r="AB83" s="97">
        <v>0.1</v>
      </c>
      <c r="AC83" s="97">
        <v>0.3</v>
      </c>
      <c r="AD83" s="97">
        <v>60</v>
      </c>
      <c r="AE83" s="73">
        <f t="shared" si="0"/>
        <v>1.1176470588235295E-2</v>
      </c>
      <c r="AI83" s="17"/>
      <c r="AJ83" s="27"/>
      <c r="AK83" s="27"/>
      <c r="AL83" s="27"/>
      <c r="AN83" s="28"/>
      <c r="AO83" s="28"/>
      <c r="AP83" s="28"/>
    </row>
    <row r="84" spans="1:42" x14ac:dyDescent="0.2">
      <c r="A84" s="2"/>
      <c r="B84" s="97" t="s">
        <v>1061</v>
      </c>
      <c r="C84" s="97" t="s">
        <v>1062</v>
      </c>
      <c r="D84" s="97" t="s">
        <v>1063</v>
      </c>
      <c r="E84" s="105">
        <v>95.820341760000005</v>
      </c>
      <c r="F84" s="17">
        <v>42229.791666666664</v>
      </c>
      <c r="G84" s="97">
        <v>94</v>
      </c>
      <c r="H84" s="97">
        <v>0.2</v>
      </c>
      <c r="I84" s="97">
        <v>0.7</v>
      </c>
      <c r="J84" s="97">
        <v>48</v>
      </c>
      <c r="K84" s="97">
        <v>0.2</v>
      </c>
      <c r="L84" s="97">
        <v>0.8</v>
      </c>
      <c r="M84" s="97">
        <v>57000</v>
      </c>
      <c r="N84" s="97">
        <v>0.5</v>
      </c>
      <c r="O84" s="97">
        <v>0.3</v>
      </c>
      <c r="P84" s="97">
        <v>1.7</v>
      </c>
      <c r="Q84" s="97">
        <v>14</v>
      </c>
      <c r="R84" s="97">
        <v>3</v>
      </c>
      <c r="S84" s="97">
        <v>7900</v>
      </c>
      <c r="T84" s="97">
        <v>110</v>
      </c>
      <c r="U84" s="97">
        <v>2.0000000000000001E-4</v>
      </c>
      <c r="V84" s="97">
        <v>5.7</v>
      </c>
      <c r="W84" s="97">
        <v>1.6</v>
      </c>
      <c r="X84" s="97">
        <v>1900</v>
      </c>
      <c r="Y84" s="97">
        <v>0.23</v>
      </c>
      <c r="Z84" s="97">
        <v>0.7</v>
      </c>
      <c r="AA84" s="97">
        <v>11000</v>
      </c>
      <c r="AB84" s="97">
        <v>0.21000000000000002</v>
      </c>
      <c r="AC84" s="97">
        <v>0.3</v>
      </c>
      <c r="AD84" s="97">
        <v>37</v>
      </c>
      <c r="AE84" s="73">
        <f t="shared" si="0"/>
        <v>3.1914893617021274E-2</v>
      </c>
      <c r="AI84" s="17"/>
      <c r="AJ84" s="27"/>
      <c r="AK84" s="27"/>
      <c r="AL84" s="27"/>
      <c r="AN84" s="28"/>
      <c r="AO84" s="28"/>
      <c r="AP84" s="28"/>
    </row>
    <row r="85" spans="1:42" x14ac:dyDescent="0.2">
      <c r="B85" s="97" t="s">
        <v>77</v>
      </c>
      <c r="C85" s="97" t="s">
        <v>999</v>
      </c>
      <c r="D85" s="97">
        <v>9420</v>
      </c>
      <c r="E85" s="105">
        <v>97.864208640000015</v>
      </c>
      <c r="F85" s="17">
        <v>42231.763194444444</v>
      </c>
      <c r="G85" s="97">
        <v>38</v>
      </c>
      <c r="H85" s="97"/>
      <c r="I85" s="97">
        <v>0.36</v>
      </c>
      <c r="J85" s="97"/>
      <c r="K85" s="97">
        <v>0.1</v>
      </c>
      <c r="L85" s="97">
        <v>0.16</v>
      </c>
      <c r="M85" s="97"/>
      <c r="N85" s="97"/>
      <c r="O85" s="97">
        <v>1</v>
      </c>
      <c r="P85" s="97">
        <v>3.9</v>
      </c>
      <c r="Q85" s="97"/>
      <c r="R85" s="97">
        <v>7.6999999999999999E-2</v>
      </c>
      <c r="S85" s="97"/>
      <c r="T85" s="97">
        <v>83</v>
      </c>
      <c r="U85" s="97"/>
      <c r="V85" s="97"/>
      <c r="W85" s="97">
        <v>1.1000000000000001</v>
      </c>
      <c r="X85" s="97"/>
      <c r="Y85" s="97">
        <v>0.23</v>
      </c>
      <c r="Z85" s="97"/>
      <c r="AA85" s="97"/>
      <c r="AB85" s="97"/>
      <c r="AC85" s="97"/>
      <c r="AD85" s="97">
        <v>47</v>
      </c>
      <c r="AE85" s="73">
        <f t="shared" si="0"/>
        <v>2.0263157894736842E-3</v>
      </c>
      <c r="AI85" s="17"/>
      <c r="AJ85" s="27"/>
      <c r="AK85" s="27"/>
      <c r="AL85" s="27"/>
      <c r="AN85" s="28"/>
      <c r="AO85" s="28"/>
      <c r="AP85" s="28"/>
    </row>
    <row r="86" spans="1:42" x14ac:dyDescent="0.2">
      <c r="B86" s="97" t="s">
        <v>78</v>
      </c>
      <c r="C86" s="97" t="s">
        <v>999</v>
      </c>
      <c r="D86" s="97" t="s">
        <v>947</v>
      </c>
      <c r="E86" s="105">
        <v>95.772061440000002</v>
      </c>
      <c r="F86" s="17">
        <v>42231.791666666664</v>
      </c>
      <c r="G86" s="97">
        <v>34</v>
      </c>
      <c r="H86" s="97"/>
      <c r="I86" s="97">
        <v>0.34</v>
      </c>
      <c r="J86" s="97"/>
      <c r="K86" s="97">
        <v>0.1</v>
      </c>
      <c r="L86" s="97">
        <v>0.21</v>
      </c>
      <c r="M86" s="97"/>
      <c r="N86" s="97"/>
      <c r="O86" s="97">
        <v>1</v>
      </c>
      <c r="P86" s="97">
        <v>3.9</v>
      </c>
      <c r="Q86" s="97"/>
      <c r="R86" s="97">
        <v>0.11</v>
      </c>
      <c r="S86" s="97"/>
      <c r="T86" s="97">
        <v>99</v>
      </c>
      <c r="U86" s="97"/>
      <c r="V86" s="97"/>
      <c r="W86" s="97">
        <v>1.1000000000000001</v>
      </c>
      <c r="X86" s="97"/>
      <c r="Y86" s="97">
        <v>0.25</v>
      </c>
      <c r="Z86" s="97"/>
      <c r="AA86" s="97"/>
      <c r="AB86" s="97"/>
      <c r="AC86" s="97"/>
      <c r="AD86" s="97">
        <v>67</v>
      </c>
      <c r="AE86" s="73">
        <f t="shared" si="0"/>
        <v>3.2352941176470589E-3</v>
      </c>
      <c r="AI86" s="17"/>
      <c r="AJ86" s="27"/>
      <c r="AK86" s="27"/>
      <c r="AL86" s="27"/>
      <c r="AN86" s="28"/>
      <c r="AO86" s="28"/>
      <c r="AP86" s="28"/>
    </row>
    <row r="87" spans="1:42" x14ac:dyDescent="0.2">
      <c r="B87" s="97" t="s">
        <v>79</v>
      </c>
      <c r="C87" s="97" t="s">
        <v>1002</v>
      </c>
      <c r="D87" s="97" t="s">
        <v>1066</v>
      </c>
      <c r="E87" s="105">
        <v>96.480172800000005</v>
      </c>
      <c r="F87" s="17">
        <v>42232.416666666664</v>
      </c>
      <c r="G87" s="97">
        <v>28</v>
      </c>
      <c r="H87" s="97">
        <v>0.4</v>
      </c>
      <c r="I87" s="97">
        <v>0.37</v>
      </c>
      <c r="J87" s="97">
        <v>56</v>
      </c>
      <c r="K87" s="97">
        <v>0.15</v>
      </c>
      <c r="L87" s="97">
        <v>0.17</v>
      </c>
      <c r="M87" s="97">
        <v>70000</v>
      </c>
      <c r="N87" s="97">
        <v>1</v>
      </c>
      <c r="O87" s="97">
        <v>0.25</v>
      </c>
      <c r="P87" s="97">
        <v>1.2</v>
      </c>
      <c r="Q87" s="97">
        <v>17</v>
      </c>
      <c r="R87" s="97">
        <v>0.06</v>
      </c>
      <c r="S87" s="97">
        <v>9200</v>
      </c>
      <c r="T87" s="97">
        <v>100</v>
      </c>
      <c r="U87" s="97">
        <v>0.08</v>
      </c>
      <c r="V87" s="97">
        <v>0.95</v>
      </c>
      <c r="W87" s="97">
        <v>1</v>
      </c>
      <c r="X87" s="97">
        <v>2800</v>
      </c>
      <c r="Y87" s="97">
        <v>0.6</v>
      </c>
      <c r="Z87" s="97">
        <v>0.1</v>
      </c>
      <c r="AA87" s="97">
        <v>16000</v>
      </c>
      <c r="AB87" s="97">
        <v>0.1</v>
      </c>
      <c r="AC87" s="97">
        <v>0.39</v>
      </c>
      <c r="AD87" s="97">
        <v>29</v>
      </c>
      <c r="AE87" s="73">
        <f t="shared" si="0"/>
        <v>2.142857142857143E-3</v>
      </c>
      <c r="AI87" s="17"/>
      <c r="AJ87" s="27"/>
      <c r="AK87" s="27"/>
      <c r="AL87" s="27"/>
      <c r="AN87" s="28"/>
      <c r="AO87" s="28"/>
      <c r="AP87" s="28"/>
    </row>
    <row r="88" spans="1:42" x14ac:dyDescent="0.2">
      <c r="B88" s="97" t="s">
        <v>80</v>
      </c>
      <c r="C88" s="97" t="s">
        <v>1002</v>
      </c>
      <c r="D88" s="97" t="s">
        <v>1026</v>
      </c>
      <c r="E88" s="105">
        <v>92.376345600000008</v>
      </c>
      <c r="F88" s="17">
        <v>42232.434027777781</v>
      </c>
      <c r="G88" s="97">
        <v>24</v>
      </c>
      <c r="H88" s="97">
        <v>0.4</v>
      </c>
      <c r="I88" s="97">
        <v>0.37</v>
      </c>
      <c r="J88" s="97">
        <v>54</v>
      </c>
      <c r="K88" s="97">
        <v>0.15</v>
      </c>
      <c r="L88" s="97">
        <v>0.19</v>
      </c>
      <c r="M88" s="97">
        <v>70000</v>
      </c>
      <c r="N88" s="97">
        <v>1</v>
      </c>
      <c r="O88" s="97">
        <v>0.35</v>
      </c>
      <c r="P88" s="97">
        <v>1.4</v>
      </c>
      <c r="Q88" s="97">
        <v>17</v>
      </c>
      <c r="R88" s="97">
        <v>0.06</v>
      </c>
      <c r="S88" s="97">
        <v>9100</v>
      </c>
      <c r="T88" s="97">
        <v>120</v>
      </c>
      <c r="U88" s="97">
        <v>0.08</v>
      </c>
      <c r="V88" s="97">
        <v>0.98</v>
      </c>
      <c r="W88" s="97">
        <v>1.1000000000000001</v>
      </c>
      <c r="X88" s="97">
        <v>2900</v>
      </c>
      <c r="Y88" s="97">
        <v>0.57999999999999996</v>
      </c>
      <c r="Z88" s="97">
        <v>0.1</v>
      </c>
      <c r="AA88" s="97">
        <v>16000</v>
      </c>
      <c r="AB88" s="97">
        <v>0.1</v>
      </c>
      <c r="AC88" s="97">
        <v>0.3</v>
      </c>
      <c r="AD88" s="97">
        <v>42</v>
      </c>
      <c r="AE88" s="73">
        <f t="shared" si="0"/>
        <v>2.5000000000000001E-3</v>
      </c>
      <c r="AI88" s="17"/>
      <c r="AJ88" s="27"/>
      <c r="AK88" s="27"/>
      <c r="AL88" s="27"/>
      <c r="AN88" s="28"/>
      <c r="AO88" s="28"/>
      <c r="AP88" s="28"/>
    </row>
    <row r="89" spans="1:42" x14ac:dyDescent="0.2">
      <c r="B89" s="97" t="s">
        <v>81</v>
      </c>
      <c r="C89" s="97" t="s">
        <v>1002</v>
      </c>
      <c r="D89" s="97" t="s">
        <v>1066</v>
      </c>
      <c r="E89" s="105">
        <v>96.480172800000005</v>
      </c>
      <c r="F89" s="17">
        <v>42236.444444444445</v>
      </c>
      <c r="G89" s="97">
        <v>24</v>
      </c>
      <c r="H89" s="97">
        <v>0.53</v>
      </c>
      <c r="I89" s="97">
        <v>0.37</v>
      </c>
      <c r="J89" s="97">
        <v>62</v>
      </c>
      <c r="K89" s="97">
        <v>0.15</v>
      </c>
      <c r="L89" s="97">
        <v>0.47</v>
      </c>
      <c r="M89" s="97">
        <v>78000</v>
      </c>
      <c r="N89" s="97">
        <v>1</v>
      </c>
      <c r="O89" s="97">
        <v>0.25</v>
      </c>
      <c r="P89" s="97">
        <v>2.2000000000000002</v>
      </c>
      <c r="Q89" s="97">
        <v>17</v>
      </c>
      <c r="R89" s="97">
        <v>0.06</v>
      </c>
      <c r="S89" s="97">
        <v>11000</v>
      </c>
      <c r="T89" s="97">
        <v>79</v>
      </c>
      <c r="U89" s="97">
        <v>0.08</v>
      </c>
      <c r="V89" s="97">
        <v>1.2</v>
      </c>
      <c r="W89" s="97">
        <v>1.9</v>
      </c>
      <c r="X89" s="97">
        <v>3400</v>
      </c>
      <c r="Y89" s="97">
        <v>2</v>
      </c>
      <c r="Z89" s="97">
        <v>0.1</v>
      </c>
      <c r="AA89" s="97">
        <v>20000</v>
      </c>
      <c r="AB89" s="97">
        <v>0.1</v>
      </c>
      <c r="AC89" s="97">
        <v>0.3</v>
      </c>
      <c r="AD89" s="97">
        <v>31</v>
      </c>
      <c r="AE89" s="73">
        <f t="shared" si="0"/>
        <v>2.5000000000000001E-3</v>
      </c>
      <c r="AI89" s="17"/>
      <c r="AJ89" s="27"/>
      <c r="AK89" s="27"/>
      <c r="AL89" s="27"/>
      <c r="AN89" s="28"/>
      <c r="AO89" s="28"/>
      <c r="AP89" s="28"/>
    </row>
    <row r="90" spans="1:42" x14ac:dyDescent="0.2">
      <c r="B90" s="97" t="s">
        <v>82</v>
      </c>
      <c r="C90" s="97" t="s">
        <v>1002</v>
      </c>
      <c r="D90" s="97" t="s">
        <v>1026</v>
      </c>
      <c r="E90" s="105">
        <v>92.376345600000008</v>
      </c>
      <c r="F90" s="17">
        <v>42236.461805555555</v>
      </c>
      <c r="G90" s="97">
        <v>24</v>
      </c>
      <c r="H90" s="97">
        <v>0.4</v>
      </c>
      <c r="I90" s="97">
        <v>0.37</v>
      </c>
      <c r="J90" s="97">
        <v>60</v>
      </c>
      <c r="K90" s="97">
        <v>0.15</v>
      </c>
      <c r="L90" s="97">
        <v>0.46</v>
      </c>
      <c r="M90" s="97">
        <v>79000</v>
      </c>
      <c r="N90" s="97">
        <v>1</v>
      </c>
      <c r="O90" s="97">
        <v>0.35</v>
      </c>
      <c r="P90" s="97">
        <v>2.1</v>
      </c>
      <c r="Q90" s="97">
        <v>17</v>
      </c>
      <c r="R90" s="97">
        <v>0.06</v>
      </c>
      <c r="S90" s="97">
        <v>11000</v>
      </c>
      <c r="T90" s="97">
        <v>110</v>
      </c>
      <c r="U90" s="97">
        <v>0.08</v>
      </c>
      <c r="V90" s="97">
        <v>1.2</v>
      </c>
      <c r="W90" s="97">
        <v>1.4</v>
      </c>
      <c r="X90" s="97">
        <v>3500</v>
      </c>
      <c r="Y90" s="97">
        <v>2</v>
      </c>
      <c r="Z90" s="97">
        <v>0.1</v>
      </c>
      <c r="AA90" s="97">
        <v>20000</v>
      </c>
      <c r="AB90" s="97">
        <v>0.1</v>
      </c>
      <c r="AC90" s="97">
        <v>0.3</v>
      </c>
      <c r="AD90" s="97">
        <v>45</v>
      </c>
      <c r="AE90" s="73">
        <f t="shared" si="0"/>
        <v>2.5000000000000001E-3</v>
      </c>
      <c r="AI90" s="17"/>
      <c r="AJ90" s="27"/>
      <c r="AK90" s="27"/>
      <c r="AL90" s="27"/>
      <c r="AN90" s="28"/>
      <c r="AO90" s="28"/>
      <c r="AP90" s="28"/>
    </row>
    <row r="91" spans="1:42" x14ac:dyDescent="0.2">
      <c r="B91" s="97" t="s">
        <v>83</v>
      </c>
      <c r="C91" s="97" t="s">
        <v>1002</v>
      </c>
      <c r="D91" s="97" t="s">
        <v>1066</v>
      </c>
      <c r="E91" s="105">
        <v>96.480172800000005</v>
      </c>
      <c r="F91" s="17">
        <v>42237.430555555555</v>
      </c>
      <c r="G91" s="97">
        <v>24</v>
      </c>
      <c r="H91" s="97">
        <v>0.4</v>
      </c>
      <c r="I91" s="97">
        <v>0.37</v>
      </c>
      <c r="J91" s="97">
        <v>63</v>
      </c>
      <c r="K91" s="97">
        <v>0.15</v>
      </c>
      <c r="L91" s="97">
        <v>0.42</v>
      </c>
      <c r="M91" s="97">
        <v>79000</v>
      </c>
      <c r="N91" s="97">
        <v>1</v>
      </c>
      <c r="O91" s="97">
        <v>0.25</v>
      </c>
      <c r="P91" s="97">
        <v>1.9</v>
      </c>
      <c r="Q91" s="97">
        <v>17</v>
      </c>
      <c r="R91" s="97">
        <v>0.06</v>
      </c>
      <c r="S91" s="97">
        <v>10000</v>
      </c>
      <c r="T91" s="97">
        <v>78</v>
      </c>
      <c r="U91" s="97">
        <v>0.08</v>
      </c>
      <c r="V91" s="97">
        <v>1.2</v>
      </c>
      <c r="W91" s="97">
        <v>1.9</v>
      </c>
      <c r="X91" s="97">
        <v>3600</v>
      </c>
      <c r="Y91" s="97">
        <v>2</v>
      </c>
      <c r="Z91" s="97">
        <v>0.1</v>
      </c>
      <c r="AA91" s="97">
        <v>21000</v>
      </c>
      <c r="AB91" s="97">
        <v>0.1</v>
      </c>
      <c r="AC91" s="97">
        <v>0.3</v>
      </c>
      <c r="AD91" s="97">
        <v>32</v>
      </c>
      <c r="AE91" s="73">
        <f t="shared" si="0"/>
        <v>2.5000000000000001E-3</v>
      </c>
      <c r="AI91" s="17"/>
      <c r="AJ91" s="27"/>
      <c r="AK91" s="27"/>
      <c r="AL91" s="27"/>
      <c r="AN91" s="28"/>
      <c r="AO91" s="28"/>
      <c r="AP91" s="28"/>
    </row>
    <row r="92" spans="1:42" x14ac:dyDescent="0.2">
      <c r="B92" s="97" t="s">
        <v>84</v>
      </c>
      <c r="C92" s="97" t="s">
        <v>1002</v>
      </c>
      <c r="D92" s="97" t="s">
        <v>1066</v>
      </c>
      <c r="E92" s="105">
        <v>96.480172800000005</v>
      </c>
      <c r="F92" s="17">
        <v>42237.430555555555</v>
      </c>
      <c r="G92" s="97">
        <v>24</v>
      </c>
      <c r="H92" s="97">
        <v>0.4</v>
      </c>
      <c r="I92" s="97">
        <v>0.37</v>
      </c>
      <c r="J92" s="97">
        <v>63</v>
      </c>
      <c r="K92" s="97">
        <v>0.15</v>
      </c>
      <c r="L92" s="97">
        <v>0.41</v>
      </c>
      <c r="M92" s="97">
        <v>81000</v>
      </c>
      <c r="N92" s="97">
        <v>1</v>
      </c>
      <c r="O92" s="97">
        <v>0.24</v>
      </c>
      <c r="P92" s="97">
        <v>1.9</v>
      </c>
      <c r="Q92" s="97">
        <v>17</v>
      </c>
      <c r="R92" s="97">
        <v>0.06</v>
      </c>
      <c r="S92" s="97">
        <v>10000</v>
      </c>
      <c r="T92" s="97">
        <v>75</v>
      </c>
      <c r="U92" s="97">
        <v>0.08</v>
      </c>
      <c r="V92" s="97">
        <v>1.1000000000000001</v>
      </c>
      <c r="W92" s="97">
        <v>1.4</v>
      </c>
      <c r="X92" s="97">
        <v>3700</v>
      </c>
      <c r="Y92" s="97">
        <v>3.2</v>
      </c>
      <c r="Z92" s="97">
        <v>0.1</v>
      </c>
      <c r="AA92" s="97">
        <v>22000</v>
      </c>
      <c r="AB92" s="97">
        <v>0.1</v>
      </c>
      <c r="AC92" s="97">
        <v>0.3</v>
      </c>
      <c r="AD92" s="97">
        <v>32</v>
      </c>
      <c r="AE92" s="73">
        <f t="shared" si="0"/>
        <v>2.5000000000000001E-3</v>
      </c>
      <c r="AI92" s="17"/>
      <c r="AJ92" s="27"/>
      <c r="AK92" s="27"/>
      <c r="AL92" s="27"/>
      <c r="AN92" s="28"/>
      <c r="AO92" s="28"/>
      <c r="AP92" s="28"/>
    </row>
    <row r="93" spans="1:42" x14ac:dyDescent="0.2">
      <c r="B93" s="97" t="s">
        <v>85</v>
      </c>
      <c r="C93" s="97" t="s">
        <v>1002</v>
      </c>
      <c r="D93" s="97" t="s">
        <v>1026</v>
      </c>
      <c r="E93" s="105">
        <v>92.376345600000008</v>
      </c>
      <c r="F93" s="17">
        <v>42237.459027777775</v>
      </c>
      <c r="G93" s="97">
        <v>24</v>
      </c>
      <c r="H93" s="97">
        <v>0.4</v>
      </c>
      <c r="I93" s="97">
        <v>0.37</v>
      </c>
      <c r="J93" s="97">
        <v>60</v>
      </c>
      <c r="K93" s="97">
        <v>0.15</v>
      </c>
      <c r="L93" s="97">
        <v>0.47</v>
      </c>
      <c r="M93" s="97">
        <v>79000</v>
      </c>
      <c r="N93" s="97">
        <v>1</v>
      </c>
      <c r="O93" s="97">
        <v>0.32</v>
      </c>
      <c r="P93" s="97">
        <v>2</v>
      </c>
      <c r="Q93" s="97">
        <v>17</v>
      </c>
      <c r="R93" s="97">
        <v>0.06</v>
      </c>
      <c r="S93" s="97">
        <v>10000</v>
      </c>
      <c r="T93" s="97">
        <v>120</v>
      </c>
      <c r="U93" s="97">
        <v>0.08</v>
      </c>
      <c r="V93" s="97">
        <v>1.2</v>
      </c>
      <c r="W93" s="97">
        <v>1.7</v>
      </c>
      <c r="X93" s="97">
        <v>3600</v>
      </c>
      <c r="Y93" s="97">
        <v>2.1</v>
      </c>
      <c r="Z93" s="97">
        <v>0.1</v>
      </c>
      <c r="AA93" s="97">
        <v>21000</v>
      </c>
      <c r="AB93" s="97">
        <v>0.1</v>
      </c>
      <c r="AC93" s="97">
        <v>0.3</v>
      </c>
      <c r="AD93" s="97">
        <v>46</v>
      </c>
      <c r="AE93" s="73">
        <f t="shared" ref="AE93:AE136" si="1">R93/G93</f>
        <v>2.5000000000000001E-3</v>
      </c>
      <c r="AI93" s="17"/>
      <c r="AJ93" s="27"/>
      <c r="AK93" s="27"/>
      <c r="AL93" s="27"/>
      <c r="AN93" s="28"/>
      <c r="AO93" s="28"/>
      <c r="AP93" s="28"/>
    </row>
    <row r="94" spans="1:42" x14ac:dyDescent="0.2">
      <c r="B94" s="97" t="s">
        <v>86</v>
      </c>
      <c r="C94" s="97" t="s">
        <v>1002</v>
      </c>
      <c r="D94" s="97" t="s">
        <v>1066</v>
      </c>
      <c r="E94" s="105">
        <v>96.480172800000005</v>
      </c>
      <c r="F94" s="17">
        <v>42240.402777777781</v>
      </c>
      <c r="G94" s="97">
        <v>39</v>
      </c>
      <c r="H94" s="97">
        <v>0.4</v>
      </c>
      <c r="I94" s="97">
        <v>0.37</v>
      </c>
      <c r="J94" s="97">
        <v>66</v>
      </c>
      <c r="K94" s="97">
        <v>0.15</v>
      </c>
      <c r="L94" s="97">
        <v>0.13</v>
      </c>
      <c r="M94" s="97">
        <v>83000</v>
      </c>
      <c r="N94" s="97">
        <v>1</v>
      </c>
      <c r="O94" s="97">
        <v>0.51</v>
      </c>
      <c r="P94" s="97">
        <v>3.2</v>
      </c>
      <c r="Q94" s="97">
        <v>88</v>
      </c>
      <c r="R94" s="97">
        <v>1.1000000000000001</v>
      </c>
      <c r="S94" s="97">
        <v>12000</v>
      </c>
      <c r="T94" s="97">
        <v>50</v>
      </c>
      <c r="U94" s="97">
        <v>0.08</v>
      </c>
      <c r="V94" s="97">
        <v>1.3</v>
      </c>
      <c r="W94" s="97">
        <v>5.8</v>
      </c>
      <c r="X94" s="97">
        <v>3900</v>
      </c>
      <c r="Y94" s="97">
        <v>0.67</v>
      </c>
      <c r="Z94" s="97">
        <v>0.1</v>
      </c>
      <c r="AA94" s="97">
        <v>24000</v>
      </c>
      <c r="AB94" s="97">
        <v>0.1</v>
      </c>
      <c r="AC94" s="97">
        <v>0.3</v>
      </c>
      <c r="AD94" s="97">
        <v>24</v>
      </c>
      <c r="AE94" s="73">
        <f t="shared" si="1"/>
        <v>2.8205128205128209E-2</v>
      </c>
      <c r="AI94" s="17"/>
      <c r="AJ94" s="27"/>
      <c r="AK94" s="27"/>
      <c r="AL94" s="27"/>
      <c r="AN94" s="28"/>
      <c r="AO94" s="28"/>
      <c r="AP94" s="28"/>
    </row>
    <row r="95" spans="1:42" x14ac:dyDescent="0.2">
      <c r="B95" s="97" t="s">
        <v>87</v>
      </c>
      <c r="C95" s="97" t="s">
        <v>1002</v>
      </c>
      <c r="D95" s="97" t="s">
        <v>1066</v>
      </c>
      <c r="E95" s="105">
        <v>96.480172800000005</v>
      </c>
      <c r="F95" s="17">
        <v>42240.423611111109</v>
      </c>
      <c r="G95" s="97">
        <v>24</v>
      </c>
      <c r="H95" s="97">
        <v>0.4</v>
      </c>
      <c r="I95" s="97">
        <v>0.55000000000000004</v>
      </c>
      <c r="J95" s="97">
        <v>62</v>
      </c>
      <c r="K95" s="97">
        <v>0.15</v>
      </c>
      <c r="L95" s="97">
        <v>0.15</v>
      </c>
      <c r="M95" s="97">
        <v>82000</v>
      </c>
      <c r="N95" s="97">
        <v>1</v>
      </c>
      <c r="O95" s="97">
        <v>0.49</v>
      </c>
      <c r="P95" s="97">
        <v>2.7</v>
      </c>
      <c r="Q95" s="97">
        <v>17</v>
      </c>
      <c r="R95" s="97">
        <v>0.11</v>
      </c>
      <c r="S95" s="97">
        <v>11000</v>
      </c>
      <c r="T95" s="97">
        <v>63</v>
      </c>
      <c r="U95" s="97">
        <v>0.08</v>
      </c>
      <c r="V95" s="97">
        <v>1.3</v>
      </c>
      <c r="W95" s="97">
        <v>5.4</v>
      </c>
      <c r="X95" s="97">
        <v>3900</v>
      </c>
      <c r="Y95" s="97">
        <v>0.57999999999999996</v>
      </c>
      <c r="Z95" s="97">
        <v>0.1</v>
      </c>
      <c r="AA95" s="97">
        <v>23000</v>
      </c>
      <c r="AB95" s="97">
        <v>0.1</v>
      </c>
      <c r="AC95" s="97">
        <v>0.3</v>
      </c>
      <c r="AD95" s="97">
        <v>28</v>
      </c>
      <c r="AE95" s="73">
        <f t="shared" si="1"/>
        <v>4.5833333333333334E-3</v>
      </c>
    </row>
    <row r="96" spans="1:42" x14ac:dyDescent="0.2">
      <c r="B96" s="97" t="s">
        <v>88</v>
      </c>
      <c r="C96" s="97" t="s">
        <v>1002</v>
      </c>
      <c r="D96" s="97" t="s">
        <v>1026</v>
      </c>
      <c r="E96" s="105">
        <v>92.376345600000008</v>
      </c>
      <c r="F96" s="17">
        <v>42240.4375</v>
      </c>
      <c r="G96" s="97">
        <v>24</v>
      </c>
      <c r="H96" s="97">
        <v>0.4</v>
      </c>
      <c r="I96" s="97">
        <v>0.37</v>
      </c>
      <c r="J96" s="97">
        <v>61</v>
      </c>
      <c r="K96" s="97">
        <v>0.15</v>
      </c>
      <c r="L96" s="97">
        <v>0.19</v>
      </c>
      <c r="M96" s="97">
        <v>82000</v>
      </c>
      <c r="N96" s="97">
        <v>1</v>
      </c>
      <c r="O96" s="97">
        <v>0.57999999999999996</v>
      </c>
      <c r="P96" s="97">
        <v>2.5</v>
      </c>
      <c r="Q96" s="97">
        <v>20</v>
      </c>
      <c r="R96" s="97">
        <v>0.2</v>
      </c>
      <c r="S96" s="97">
        <v>11000</v>
      </c>
      <c r="T96" s="97">
        <v>110</v>
      </c>
      <c r="U96" s="97">
        <v>0.08</v>
      </c>
      <c r="V96" s="97">
        <v>1.2</v>
      </c>
      <c r="W96" s="97">
        <v>5.8</v>
      </c>
      <c r="X96" s="97">
        <v>4000</v>
      </c>
      <c r="Y96" s="97">
        <v>0.64</v>
      </c>
      <c r="Z96" s="97">
        <v>0.1</v>
      </c>
      <c r="AA96" s="97">
        <v>23000</v>
      </c>
      <c r="AB96" s="97">
        <v>0.1</v>
      </c>
      <c r="AC96" s="97">
        <v>0.3</v>
      </c>
      <c r="AD96" s="97">
        <v>43</v>
      </c>
      <c r="AE96" s="73">
        <f t="shared" si="1"/>
        <v>8.3333333333333332E-3</v>
      </c>
    </row>
    <row r="97" spans="2:31" x14ac:dyDescent="0.2">
      <c r="B97" s="97" t="s">
        <v>1070</v>
      </c>
      <c r="C97" s="97" t="s">
        <v>1002</v>
      </c>
      <c r="D97" s="97" t="s">
        <v>1066</v>
      </c>
      <c r="E97" s="105">
        <v>96.480172800000005</v>
      </c>
      <c r="F97" s="17">
        <v>42241.40625</v>
      </c>
      <c r="G97" s="97">
        <v>24</v>
      </c>
      <c r="H97" s="97">
        <v>0.4</v>
      </c>
      <c r="I97" s="97">
        <v>1.4</v>
      </c>
      <c r="J97" s="97">
        <v>62</v>
      </c>
      <c r="K97" s="97">
        <v>0.15</v>
      </c>
      <c r="L97" s="97">
        <v>0.14000000000000001</v>
      </c>
      <c r="M97" s="97">
        <v>86000</v>
      </c>
      <c r="N97" s="97">
        <v>2</v>
      </c>
      <c r="O97" s="97">
        <v>1.3</v>
      </c>
      <c r="P97" s="97">
        <v>1</v>
      </c>
      <c r="Q97" s="97">
        <v>17</v>
      </c>
      <c r="R97" s="97">
        <v>0.06</v>
      </c>
      <c r="S97" s="97">
        <v>12000</v>
      </c>
      <c r="T97" s="97">
        <v>60</v>
      </c>
      <c r="U97" s="97"/>
      <c r="V97" s="97">
        <v>1.2</v>
      </c>
      <c r="W97" s="97">
        <v>5.0999999999999996</v>
      </c>
      <c r="X97" s="97">
        <v>4000</v>
      </c>
      <c r="Y97" s="97">
        <v>0.57999999999999996</v>
      </c>
      <c r="Z97" s="97">
        <v>0.1</v>
      </c>
      <c r="AA97" s="97">
        <v>24000</v>
      </c>
      <c r="AB97" s="97">
        <v>0.1</v>
      </c>
      <c r="AC97" s="97">
        <v>0.3</v>
      </c>
      <c r="AD97" s="97">
        <v>31</v>
      </c>
      <c r="AE97" s="73">
        <f t="shared" si="1"/>
        <v>2.5000000000000001E-3</v>
      </c>
    </row>
    <row r="98" spans="2:31" x14ac:dyDescent="0.2">
      <c r="B98" s="97" t="s">
        <v>1030</v>
      </c>
      <c r="C98" s="97" t="s">
        <v>1002</v>
      </c>
      <c r="D98" s="97" t="s">
        <v>1026</v>
      </c>
      <c r="E98" s="105">
        <v>92.376345600000008</v>
      </c>
      <c r="F98" s="17">
        <v>42241.4375</v>
      </c>
      <c r="G98" s="97">
        <v>24</v>
      </c>
      <c r="H98" s="97">
        <v>0.4</v>
      </c>
      <c r="I98" s="97">
        <v>1.5</v>
      </c>
      <c r="J98" s="97">
        <v>61</v>
      </c>
      <c r="K98" s="97">
        <v>0.15</v>
      </c>
      <c r="L98" s="97">
        <v>0.17</v>
      </c>
      <c r="M98" s="97">
        <v>87000</v>
      </c>
      <c r="N98" s="97">
        <v>1.9</v>
      </c>
      <c r="O98" s="97">
        <v>1.4</v>
      </c>
      <c r="P98" s="97">
        <v>0.93</v>
      </c>
      <c r="Q98" s="97">
        <v>17</v>
      </c>
      <c r="R98" s="97">
        <v>0.06</v>
      </c>
      <c r="S98" s="97">
        <v>12000</v>
      </c>
      <c r="T98" s="97">
        <v>110</v>
      </c>
      <c r="U98" s="97"/>
      <c r="V98" s="97">
        <v>1.2</v>
      </c>
      <c r="W98" s="97">
        <v>4.9000000000000004</v>
      </c>
      <c r="X98" s="97">
        <v>4200</v>
      </c>
      <c r="Y98" s="97">
        <v>0.57999999999999996</v>
      </c>
      <c r="Z98" s="97">
        <v>0.1</v>
      </c>
      <c r="AA98" s="97">
        <v>24000</v>
      </c>
      <c r="AB98" s="97">
        <v>0.1</v>
      </c>
      <c r="AC98" s="97">
        <v>0.3</v>
      </c>
      <c r="AD98" s="97">
        <v>50</v>
      </c>
      <c r="AE98" s="73">
        <f t="shared" si="1"/>
        <v>2.5000000000000001E-3</v>
      </c>
    </row>
    <row r="99" spans="2:31" x14ac:dyDescent="0.2">
      <c r="B99" s="97" t="s">
        <v>1071</v>
      </c>
      <c r="C99" s="97" t="s">
        <v>1002</v>
      </c>
      <c r="D99" s="97" t="s">
        <v>1066</v>
      </c>
      <c r="E99" s="105">
        <v>96.480172800000005</v>
      </c>
      <c r="F99" s="17">
        <v>42242.388888888891</v>
      </c>
      <c r="G99" s="97">
        <v>24</v>
      </c>
      <c r="H99" s="97">
        <v>0.4</v>
      </c>
      <c r="I99" s="97">
        <v>1</v>
      </c>
      <c r="J99" s="97">
        <v>61</v>
      </c>
      <c r="K99" s="97">
        <v>0.15</v>
      </c>
      <c r="L99" s="97">
        <v>0.12</v>
      </c>
      <c r="M99" s="97">
        <v>92000</v>
      </c>
      <c r="N99" s="97">
        <v>1</v>
      </c>
      <c r="O99" s="97">
        <v>0.99</v>
      </c>
      <c r="P99" s="97">
        <v>0.5</v>
      </c>
      <c r="Q99" s="97">
        <v>17</v>
      </c>
      <c r="R99" s="97">
        <v>0.06</v>
      </c>
      <c r="S99" s="97">
        <v>13000</v>
      </c>
      <c r="T99" s="97">
        <v>57</v>
      </c>
      <c r="U99" s="97"/>
      <c r="V99" s="97">
        <v>1.2</v>
      </c>
      <c r="W99" s="97">
        <v>2.1</v>
      </c>
      <c r="X99" s="97">
        <v>3700</v>
      </c>
      <c r="Y99" s="97">
        <v>0.57999999999999996</v>
      </c>
      <c r="Z99" s="97">
        <v>0.1</v>
      </c>
      <c r="AA99" s="97">
        <v>26000</v>
      </c>
      <c r="AB99" s="97">
        <v>0.1</v>
      </c>
      <c r="AC99" s="97">
        <v>1.1000000000000001</v>
      </c>
      <c r="AD99" s="97">
        <v>26</v>
      </c>
      <c r="AE99" s="73">
        <f t="shared" si="1"/>
        <v>2.5000000000000001E-3</v>
      </c>
    </row>
    <row r="100" spans="2:31" x14ac:dyDescent="0.2">
      <c r="B100" s="97" t="s">
        <v>1031</v>
      </c>
      <c r="C100" s="97" t="s">
        <v>1002</v>
      </c>
      <c r="D100" s="97" t="s">
        <v>1026</v>
      </c>
      <c r="E100" s="105">
        <v>92.376345600000008</v>
      </c>
      <c r="F100" s="17">
        <v>42242.402777777781</v>
      </c>
      <c r="G100" s="97">
        <v>24</v>
      </c>
      <c r="H100" s="97">
        <v>0.4</v>
      </c>
      <c r="I100" s="97">
        <v>1.1000000000000001</v>
      </c>
      <c r="J100" s="97">
        <v>60</v>
      </c>
      <c r="K100" s="97">
        <v>0.15</v>
      </c>
      <c r="L100" s="97">
        <v>0.16</v>
      </c>
      <c r="M100" s="97">
        <v>94000</v>
      </c>
      <c r="N100" s="97">
        <v>1</v>
      </c>
      <c r="O100" s="97">
        <v>1.1000000000000001</v>
      </c>
      <c r="P100" s="97">
        <v>0.5</v>
      </c>
      <c r="Q100" s="97">
        <v>17</v>
      </c>
      <c r="R100" s="97">
        <v>0.06</v>
      </c>
      <c r="S100" s="97">
        <v>13000</v>
      </c>
      <c r="T100" s="97">
        <v>99</v>
      </c>
      <c r="U100" s="97"/>
      <c r="V100" s="97">
        <v>1.3</v>
      </c>
      <c r="W100" s="97">
        <v>2.2999999999999998</v>
      </c>
      <c r="X100" s="97">
        <v>3800</v>
      </c>
      <c r="Y100" s="97">
        <v>0.57999999999999996</v>
      </c>
      <c r="Z100" s="97">
        <v>0.1</v>
      </c>
      <c r="AA100" s="97">
        <v>26000</v>
      </c>
      <c r="AB100" s="97">
        <v>0.1</v>
      </c>
      <c r="AC100" s="97">
        <v>1.2</v>
      </c>
      <c r="AD100" s="97">
        <v>40</v>
      </c>
      <c r="AE100" s="73">
        <f t="shared" si="1"/>
        <v>2.5000000000000001E-3</v>
      </c>
    </row>
    <row r="101" spans="2:31" x14ac:dyDescent="0.2">
      <c r="B101" s="97" t="s">
        <v>1072</v>
      </c>
      <c r="C101" s="97" t="s">
        <v>1002</v>
      </c>
      <c r="D101" s="97" t="s">
        <v>1066</v>
      </c>
      <c r="E101" s="105">
        <v>96.480172800000005</v>
      </c>
      <c r="F101" s="17">
        <v>42247.368055555555</v>
      </c>
      <c r="G101" s="97">
        <v>24</v>
      </c>
      <c r="H101" s="97">
        <v>0.4</v>
      </c>
      <c r="I101" s="97">
        <v>0.37</v>
      </c>
      <c r="J101" s="97">
        <v>63</v>
      </c>
      <c r="K101" s="97">
        <v>0.15</v>
      </c>
      <c r="L101" s="97">
        <v>0.5</v>
      </c>
      <c r="M101" s="97">
        <v>82000</v>
      </c>
      <c r="N101" s="97">
        <v>1</v>
      </c>
      <c r="O101" s="97">
        <v>0.83</v>
      </c>
      <c r="P101" s="97">
        <v>1.7</v>
      </c>
      <c r="Q101" s="97">
        <v>17</v>
      </c>
      <c r="R101" s="97">
        <v>0.16</v>
      </c>
      <c r="S101" s="97">
        <v>12000</v>
      </c>
      <c r="T101" s="97">
        <v>47</v>
      </c>
      <c r="U101" s="97"/>
      <c r="V101" s="97">
        <v>1.2</v>
      </c>
      <c r="W101" s="97">
        <v>1.5</v>
      </c>
      <c r="X101" s="97">
        <v>3800</v>
      </c>
      <c r="Y101" s="97">
        <v>4.4000000000000004</v>
      </c>
      <c r="Z101" s="97">
        <v>0.1</v>
      </c>
      <c r="AA101" s="97">
        <v>21000</v>
      </c>
      <c r="AB101" s="97">
        <v>0.1</v>
      </c>
      <c r="AC101" s="97">
        <v>0.3</v>
      </c>
      <c r="AD101" s="97">
        <v>28</v>
      </c>
      <c r="AE101" s="73">
        <f t="shared" si="1"/>
        <v>6.6666666666666671E-3</v>
      </c>
    </row>
    <row r="102" spans="2:31" x14ac:dyDescent="0.2">
      <c r="B102" s="97" t="s">
        <v>1032</v>
      </c>
      <c r="C102" s="97" t="s">
        <v>1002</v>
      </c>
      <c r="D102" s="97" t="s">
        <v>1026</v>
      </c>
      <c r="E102" s="105">
        <v>92.376345600000008</v>
      </c>
      <c r="F102" s="17">
        <v>42247.385416666664</v>
      </c>
      <c r="G102" s="97">
        <v>24</v>
      </c>
      <c r="H102" s="97">
        <v>0.4</v>
      </c>
      <c r="I102" s="97">
        <v>0.37</v>
      </c>
      <c r="J102" s="97">
        <v>60</v>
      </c>
      <c r="K102" s="97">
        <v>0.15</v>
      </c>
      <c r="L102" s="97">
        <v>0.5</v>
      </c>
      <c r="M102" s="97">
        <v>81000</v>
      </c>
      <c r="N102" s="97">
        <v>1</v>
      </c>
      <c r="O102" s="97">
        <v>1.2</v>
      </c>
      <c r="P102" s="97">
        <v>1.5</v>
      </c>
      <c r="Q102" s="97">
        <v>17</v>
      </c>
      <c r="R102" s="97">
        <v>0.06</v>
      </c>
      <c r="S102" s="97">
        <v>11000</v>
      </c>
      <c r="T102" s="97">
        <v>82</v>
      </c>
      <c r="U102" s="97"/>
      <c r="V102" s="97">
        <v>1.2</v>
      </c>
      <c r="W102" s="97">
        <v>1.5</v>
      </c>
      <c r="X102" s="97">
        <v>3900</v>
      </c>
      <c r="Y102" s="97">
        <v>3.6</v>
      </c>
      <c r="Z102" s="97">
        <v>0.1</v>
      </c>
      <c r="AA102" s="97">
        <v>21000</v>
      </c>
      <c r="AB102" s="97">
        <v>0.1</v>
      </c>
      <c r="AC102" s="97">
        <v>0.3</v>
      </c>
      <c r="AD102" s="97">
        <v>40</v>
      </c>
      <c r="AE102" s="73">
        <f t="shared" si="1"/>
        <v>2.5000000000000001E-3</v>
      </c>
    </row>
    <row r="103" spans="2:31" x14ac:dyDescent="0.2">
      <c r="B103" s="97" t="s">
        <v>1073</v>
      </c>
      <c r="C103" s="97" t="s">
        <v>1002</v>
      </c>
      <c r="D103" s="97" t="s">
        <v>1066</v>
      </c>
      <c r="E103" s="105">
        <v>96.480172800000005</v>
      </c>
      <c r="F103" s="17">
        <v>42249.385416666664</v>
      </c>
      <c r="G103" s="97">
        <v>24</v>
      </c>
      <c r="H103" s="97">
        <v>0.4</v>
      </c>
      <c r="I103" s="97">
        <v>0.37</v>
      </c>
      <c r="J103" s="97">
        <v>63</v>
      </c>
      <c r="K103" s="97">
        <v>0.15</v>
      </c>
      <c r="L103" s="97">
        <v>0.14000000000000001</v>
      </c>
      <c r="M103" s="97">
        <v>84000</v>
      </c>
      <c r="N103" s="97">
        <v>1</v>
      </c>
      <c r="O103" s="97">
        <v>0.64</v>
      </c>
      <c r="P103" s="97">
        <v>1.7</v>
      </c>
      <c r="Q103" s="97">
        <v>17</v>
      </c>
      <c r="R103" s="97">
        <v>0.06</v>
      </c>
      <c r="S103" s="97">
        <v>12000</v>
      </c>
      <c r="T103" s="97">
        <v>50</v>
      </c>
      <c r="U103" s="97"/>
      <c r="V103" s="97">
        <v>1.3</v>
      </c>
      <c r="W103" s="97">
        <v>1</v>
      </c>
      <c r="X103" s="97">
        <v>4100</v>
      </c>
      <c r="Y103" s="97">
        <v>8.1999999999999993</v>
      </c>
      <c r="Z103" s="97">
        <v>0.1</v>
      </c>
      <c r="AA103" s="97">
        <v>25000</v>
      </c>
      <c r="AB103" s="97">
        <v>0.1</v>
      </c>
      <c r="AC103" s="97">
        <v>0.3</v>
      </c>
      <c r="AD103" s="97">
        <v>30</v>
      </c>
      <c r="AE103" s="73">
        <f t="shared" si="1"/>
        <v>2.5000000000000001E-3</v>
      </c>
    </row>
    <row r="104" spans="2:31" x14ac:dyDescent="0.2">
      <c r="B104" s="97" t="s">
        <v>1033</v>
      </c>
      <c r="C104" s="97" t="s">
        <v>1002</v>
      </c>
      <c r="D104" s="97" t="s">
        <v>1026</v>
      </c>
      <c r="E104" s="105">
        <v>92.376345600000008</v>
      </c>
      <c r="F104" s="17">
        <v>42249.40625</v>
      </c>
      <c r="G104" s="97">
        <v>24</v>
      </c>
      <c r="H104" s="97">
        <v>0.4</v>
      </c>
      <c r="I104" s="97">
        <v>0.44</v>
      </c>
      <c r="J104" s="97">
        <v>65</v>
      </c>
      <c r="K104" s="97">
        <v>0.15</v>
      </c>
      <c r="L104" s="97">
        <v>0.16</v>
      </c>
      <c r="M104" s="97">
        <v>86000</v>
      </c>
      <c r="N104" s="97">
        <v>1</v>
      </c>
      <c r="O104" s="97">
        <v>0.85</v>
      </c>
      <c r="P104" s="97">
        <v>1.7</v>
      </c>
      <c r="Q104" s="97">
        <v>17</v>
      </c>
      <c r="R104" s="97">
        <v>7.6999999999999999E-2</v>
      </c>
      <c r="S104" s="97">
        <v>12000</v>
      </c>
      <c r="T104" s="97">
        <v>98</v>
      </c>
      <c r="U104" s="97"/>
      <c r="V104" s="97">
        <v>1.3</v>
      </c>
      <c r="W104" s="97">
        <v>1.2</v>
      </c>
      <c r="X104" s="97">
        <v>4300</v>
      </c>
      <c r="Y104" s="97">
        <v>6.5</v>
      </c>
      <c r="Z104" s="97">
        <v>0.1</v>
      </c>
      <c r="AA104" s="97">
        <v>26000</v>
      </c>
      <c r="AB104" s="97">
        <v>0.1</v>
      </c>
      <c r="AC104" s="97">
        <v>0.3</v>
      </c>
      <c r="AD104" s="97">
        <v>44</v>
      </c>
      <c r="AE104" s="73">
        <f t="shared" si="1"/>
        <v>3.2083333333333334E-3</v>
      </c>
    </row>
    <row r="105" spans="2:31" x14ac:dyDescent="0.2">
      <c r="B105" s="97" t="s">
        <v>1074</v>
      </c>
      <c r="C105" s="97" t="s">
        <v>1002</v>
      </c>
      <c r="D105" s="97" t="s">
        <v>1066</v>
      </c>
      <c r="E105" s="105">
        <v>96.480172800000005</v>
      </c>
      <c r="F105" s="17">
        <v>42250.388888888891</v>
      </c>
      <c r="G105" s="97">
        <v>24</v>
      </c>
      <c r="H105" s="97">
        <v>0.4</v>
      </c>
      <c r="I105" s="97">
        <v>1</v>
      </c>
      <c r="J105" s="97">
        <v>64</v>
      </c>
      <c r="K105" s="97">
        <v>0.15</v>
      </c>
      <c r="L105" s="97">
        <v>4.2999999999999997E-2</v>
      </c>
      <c r="M105" s="97">
        <v>88000</v>
      </c>
      <c r="N105" s="97">
        <v>1</v>
      </c>
      <c r="O105" s="97">
        <v>0.53</v>
      </c>
      <c r="P105" s="97">
        <v>1.4</v>
      </c>
      <c r="Q105" s="97">
        <v>17</v>
      </c>
      <c r="R105" s="97">
        <v>0.06</v>
      </c>
      <c r="S105" s="97">
        <v>12000</v>
      </c>
      <c r="T105" s="97">
        <v>46</v>
      </c>
      <c r="U105" s="97">
        <v>0.08</v>
      </c>
      <c r="V105" s="97">
        <v>1.3</v>
      </c>
      <c r="W105" s="97">
        <v>3.5</v>
      </c>
      <c r="X105" s="97">
        <v>4600</v>
      </c>
      <c r="Y105" s="97">
        <v>3.6</v>
      </c>
      <c r="Z105" s="97">
        <v>0.1</v>
      </c>
      <c r="AA105" s="97">
        <v>26000</v>
      </c>
      <c r="AB105" s="97">
        <v>0.1</v>
      </c>
      <c r="AC105" s="97">
        <v>0.3</v>
      </c>
      <c r="AD105" s="97">
        <v>28</v>
      </c>
      <c r="AE105" s="73">
        <f t="shared" si="1"/>
        <v>2.5000000000000001E-3</v>
      </c>
    </row>
    <row r="106" spans="2:31" x14ac:dyDescent="0.2">
      <c r="B106" s="97" t="s">
        <v>1034</v>
      </c>
      <c r="C106" s="97" t="s">
        <v>1002</v>
      </c>
      <c r="D106" s="97" t="s">
        <v>1026</v>
      </c>
      <c r="E106" s="105">
        <v>92.376345600000008</v>
      </c>
      <c r="F106" s="17">
        <v>42250.409722222219</v>
      </c>
      <c r="G106" s="97">
        <v>24</v>
      </c>
      <c r="H106" s="97">
        <v>0.4</v>
      </c>
      <c r="I106" s="97">
        <v>0.37</v>
      </c>
      <c r="J106" s="97">
        <v>65</v>
      </c>
      <c r="K106" s="97">
        <v>0.15</v>
      </c>
      <c r="L106" s="97">
        <v>4.2999999999999997E-2</v>
      </c>
      <c r="M106" s="97">
        <v>88000</v>
      </c>
      <c r="N106" s="97">
        <v>1</v>
      </c>
      <c r="O106" s="97">
        <v>0.97</v>
      </c>
      <c r="P106" s="97">
        <v>1.4</v>
      </c>
      <c r="Q106" s="97">
        <v>17</v>
      </c>
      <c r="R106" s="97">
        <v>0.06</v>
      </c>
      <c r="S106" s="97">
        <v>12000</v>
      </c>
      <c r="T106" s="97">
        <v>98</v>
      </c>
      <c r="U106" s="97">
        <v>0.08</v>
      </c>
      <c r="V106" s="97">
        <v>1.3</v>
      </c>
      <c r="W106" s="97">
        <v>3.7</v>
      </c>
      <c r="X106" s="97">
        <v>4600</v>
      </c>
      <c r="Y106" s="97">
        <v>3.8</v>
      </c>
      <c r="Z106" s="97">
        <v>0.1</v>
      </c>
      <c r="AA106" s="97">
        <v>27000</v>
      </c>
      <c r="AB106" s="97">
        <v>0.1</v>
      </c>
      <c r="AC106" s="97">
        <v>0.3</v>
      </c>
      <c r="AD106" s="97">
        <v>43</v>
      </c>
      <c r="AE106" s="73">
        <f t="shared" si="1"/>
        <v>2.5000000000000001E-3</v>
      </c>
    </row>
    <row r="107" spans="2:31" x14ac:dyDescent="0.2">
      <c r="B107" s="97" t="s">
        <v>89</v>
      </c>
      <c r="C107" s="97" t="s">
        <v>1001</v>
      </c>
      <c r="D107" s="97">
        <v>91</v>
      </c>
      <c r="E107" s="105">
        <v>94.613333760000003</v>
      </c>
      <c r="F107" s="17">
        <v>42251.378472222219</v>
      </c>
      <c r="G107" s="97">
        <v>17</v>
      </c>
      <c r="H107" s="97"/>
      <c r="I107" s="97"/>
      <c r="J107" s="97"/>
      <c r="K107" s="97"/>
      <c r="L107" s="97">
        <v>0.25</v>
      </c>
      <c r="M107" s="97">
        <v>9945</v>
      </c>
      <c r="N107" s="97"/>
      <c r="O107" s="97"/>
      <c r="P107" s="97"/>
      <c r="Q107" s="97">
        <v>22</v>
      </c>
      <c r="R107" s="97"/>
      <c r="S107" s="97">
        <v>1802</v>
      </c>
      <c r="T107" s="97">
        <v>59.5</v>
      </c>
      <c r="U107" s="97"/>
      <c r="V107" s="97"/>
      <c r="W107" s="97"/>
      <c r="X107" s="97">
        <v>3239</v>
      </c>
      <c r="Y107" s="97"/>
      <c r="Z107" s="97"/>
      <c r="AA107" s="97">
        <v>22339</v>
      </c>
      <c r="AB107" s="97"/>
      <c r="AC107" s="97"/>
      <c r="AD107" s="97">
        <v>30.6</v>
      </c>
      <c r="AE107" s="73">
        <f t="shared" si="1"/>
        <v>0</v>
      </c>
    </row>
    <row r="108" spans="2:31" x14ac:dyDescent="0.2">
      <c r="B108" s="97" t="s">
        <v>90</v>
      </c>
      <c r="C108" s="97" t="s">
        <v>1002</v>
      </c>
      <c r="D108" s="97" t="s">
        <v>1066</v>
      </c>
      <c r="E108" s="105">
        <v>96.480172800000005</v>
      </c>
      <c r="F108" s="17">
        <v>42251.416666666664</v>
      </c>
      <c r="G108" s="97">
        <v>24</v>
      </c>
      <c r="H108" s="97">
        <v>0.4</v>
      </c>
      <c r="I108" s="97">
        <v>1.1000000000000001</v>
      </c>
      <c r="J108" s="97">
        <v>60</v>
      </c>
      <c r="K108" s="97">
        <v>0.15</v>
      </c>
      <c r="L108" s="97">
        <v>9.9000000000000005E-2</v>
      </c>
      <c r="M108" s="97">
        <v>90000</v>
      </c>
      <c r="N108" s="97">
        <v>1</v>
      </c>
      <c r="O108" s="97">
        <v>0.3</v>
      </c>
      <c r="P108" s="97">
        <v>1.5</v>
      </c>
      <c r="Q108" s="97">
        <v>17</v>
      </c>
      <c r="R108" s="97">
        <v>0.13</v>
      </c>
      <c r="S108" s="97">
        <v>12000</v>
      </c>
      <c r="T108" s="97">
        <v>42</v>
      </c>
      <c r="U108" s="97"/>
      <c r="V108" s="97">
        <v>1.2</v>
      </c>
      <c r="W108" s="97">
        <v>4.8</v>
      </c>
      <c r="X108" s="97">
        <v>6100</v>
      </c>
      <c r="Y108" s="97">
        <v>0.57999999999999996</v>
      </c>
      <c r="Z108" s="97">
        <v>0.1</v>
      </c>
      <c r="AA108" s="97">
        <v>25000</v>
      </c>
      <c r="AB108" s="97">
        <v>0.1</v>
      </c>
      <c r="AC108" s="97">
        <v>1</v>
      </c>
      <c r="AD108" s="97">
        <v>24</v>
      </c>
      <c r="AE108" s="73">
        <f t="shared" si="1"/>
        <v>5.4166666666666669E-3</v>
      </c>
    </row>
    <row r="109" spans="2:31" x14ac:dyDescent="0.2">
      <c r="B109" s="97" t="s">
        <v>91</v>
      </c>
      <c r="C109" s="97" t="s">
        <v>1002</v>
      </c>
      <c r="D109" s="97" t="s">
        <v>1026</v>
      </c>
      <c r="E109" s="105">
        <v>92.376345600000008</v>
      </c>
      <c r="F109" s="17">
        <v>42251.4375</v>
      </c>
      <c r="G109" s="97">
        <v>24</v>
      </c>
      <c r="H109" s="97">
        <v>0.4</v>
      </c>
      <c r="I109" s="97">
        <v>1.2</v>
      </c>
      <c r="J109" s="97">
        <v>60</v>
      </c>
      <c r="K109" s="97">
        <v>0.15</v>
      </c>
      <c r="L109" s="97">
        <v>0.15</v>
      </c>
      <c r="M109" s="97">
        <v>92000</v>
      </c>
      <c r="N109" s="97">
        <v>1</v>
      </c>
      <c r="O109" s="97">
        <v>0.38</v>
      </c>
      <c r="P109" s="97">
        <v>1.3</v>
      </c>
      <c r="Q109" s="97">
        <v>17</v>
      </c>
      <c r="R109" s="97">
        <v>0.11</v>
      </c>
      <c r="S109" s="97">
        <v>12000</v>
      </c>
      <c r="T109" s="97">
        <v>93</v>
      </c>
      <c r="U109" s="97"/>
      <c r="V109" s="97">
        <v>1.2</v>
      </c>
      <c r="W109" s="97">
        <v>5.0999999999999996</v>
      </c>
      <c r="X109" s="97">
        <v>6300</v>
      </c>
      <c r="Y109" s="97">
        <v>0.77</v>
      </c>
      <c r="Z109" s="97">
        <v>0.1</v>
      </c>
      <c r="AA109" s="97">
        <v>26000</v>
      </c>
      <c r="AB109" s="97">
        <v>0.1</v>
      </c>
      <c r="AC109" s="97">
        <v>1</v>
      </c>
      <c r="AD109" s="97">
        <v>37</v>
      </c>
      <c r="AE109" s="73">
        <f t="shared" si="1"/>
        <v>4.5833333333333334E-3</v>
      </c>
    </row>
    <row r="110" spans="2:31" x14ac:dyDescent="0.2">
      <c r="B110" s="97" t="s">
        <v>92</v>
      </c>
      <c r="C110" s="97" t="s">
        <v>1001</v>
      </c>
      <c r="D110" s="97">
        <v>3577</v>
      </c>
      <c r="E110" s="105">
        <v>91.780888320000003</v>
      </c>
      <c r="F110" s="17">
        <v>42251.46875</v>
      </c>
      <c r="G110" s="97">
        <v>34</v>
      </c>
      <c r="H110" s="97"/>
      <c r="I110" s="97"/>
      <c r="J110" s="97"/>
      <c r="K110" s="97"/>
      <c r="L110" s="97">
        <v>0.25</v>
      </c>
      <c r="M110" s="97">
        <v>10310</v>
      </c>
      <c r="N110" s="97"/>
      <c r="O110" s="97"/>
      <c r="P110" s="97"/>
      <c r="Q110" s="97">
        <v>124</v>
      </c>
      <c r="R110" s="97"/>
      <c r="S110" s="97">
        <v>1847</v>
      </c>
      <c r="T110" s="97">
        <v>121.7</v>
      </c>
      <c r="U110" s="97"/>
      <c r="V110" s="97"/>
      <c r="W110" s="97"/>
      <c r="X110" s="97">
        <v>3482</v>
      </c>
      <c r="Y110" s="97"/>
      <c r="Z110" s="97"/>
      <c r="AA110" s="97">
        <v>23597</v>
      </c>
      <c r="AB110" s="97"/>
      <c r="AC110" s="97"/>
      <c r="AD110" s="97">
        <v>44.4</v>
      </c>
      <c r="AE110" s="73">
        <f t="shared" si="1"/>
        <v>0</v>
      </c>
    </row>
    <row r="111" spans="2:31" x14ac:dyDescent="0.2">
      <c r="B111" s="97" t="s">
        <v>93</v>
      </c>
      <c r="C111" s="97" t="s">
        <v>1001</v>
      </c>
      <c r="D111" s="97">
        <v>3576</v>
      </c>
      <c r="E111" s="105">
        <v>93.824755199999998</v>
      </c>
      <c r="F111" s="17">
        <v>42251.618055555555</v>
      </c>
      <c r="G111" s="97">
        <v>24</v>
      </c>
      <c r="H111" s="97"/>
      <c r="I111" s="97"/>
      <c r="J111" s="97"/>
      <c r="K111" s="97"/>
      <c r="L111" s="97">
        <v>0.28999999999999998</v>
      </c>
      <c r="M111" s="97">
        <v>10677</v>
      </c>
      <c r="N111" s="97"/>
      <c r="O111" s="97"/>
      <c r="P111" s="97"/>
      <c r="Q111" s="97">
        <v>18</v>
      </c>
      <c r="R111" s="97"/>
      <c r="S111" s="97">
        <v>1864</v>
      </c>
      <c r="T111" s="97">
        <v>58.1</v>
      </c>
      <c r="U111" s="97"/>
      <c r="V111" s="97"/>
      <c r="W111" s="97"/>
      <c r="X111" s="97">
        <v>3208</v>
      </c>
      <c r="Y111" s="97"/>
      <c r="Z111" s="97"/>
      <c r="AA111" s="97">
        <v>22806</v>
      </c>
      <c r="AB111" s="97"/>
      <c r="AC111" s="97"/>
      <c r="AD111" s="97">
        <v>28.3</v>
      </c>
      <c r="AE111" s="73">
        <f t="shared" si="1"/>
        <v>0</v>
      </c>
    </row>
    <row r="112" spans="2:31" x14ac:dyDescent="0.2">
      <c r="B112" s="97" t="s">
        <v>94</v>
      </c>
      <c r="C112" s="97" t="s">
        <v>1002</v>
      </c>
      <c r="D112" s="97" t="s">
        <v>1066</v>
      </c>
      <c r="E112" s="105">
        <v>96.480172800000005</v>
      </c>
      <c r="F112" s="17">
        <v>42261.361111111109</v>
      </c>
      <c r="G112" s="97">
        <v>24</v>
      </c>
      <c r="H112" s="97">
        <v>0.4</v>
      </c>
      <c r="I112" s="97">
        <v>0.56999999999999995</v>
      </c>
      <c r="J112" s="97">
        <v>59</v>
      </c>
      <c r="K112" s="97">
        <v>0.15</v>
      </c>
      <c r="L112" s="97">
        <v>0.24</v>
      </c>
      <c r="M112" s="97">
        <v>82000</v>
      </c>
      <c r="N112" s="97">
        <v>1</v>
      </c>
      <c r="O112" s="97">
        <v>0.18</v>
      </c>
      <c r="P112" s="97">
        <v>1.2</v>
      </c>
      <c r="Q112" s="97">
        <v>17</v>
      </c>
      <c r="R112" s="97">
        <v>7.0999999999999994E-2</v>
      </c>
      <c r="S112" s="97">
        <v>12000</v>
      </c>
      <c r="T112" s="97">
        <v>57</v>
      </c>
      <c r="U112" s="97">
        <v>0.08</v>
      </c>
      <c r="V112" s="97">
        <v>1.3</v>
      </c>
      <c r="W112" s="97">
        <v>1.2</v>
      </c>
      <c r="X112" s="97">
        <v>3900</v>
      </c>
      <c r="Y112" s="97">
        <v>3</v>
      </c>
      <c r="Z112" s="97">
        <v>0.1</v>
      </c>
      <c r="AA112" s="97">
        <v>21000</v>
      </c>
      <c r="AB112" s="97">
        <v>0.1</v>
      </c>
      <c r="AC112" s="97">
        <v>0.3</v>
      </c>
      <c r="AD112" s="97">
        <v>32</v>
      </c>
      <c r="AE112" s="73">
        <f t="shared" si="1"/>
        <v>2.9583333333333332E-3</v>
      </c>
    </row>
    <row r="113" spans="2:31" x14ac:dyDescent="0.2">
      <c r="B113" s="97" t="s">
        <v>95</v>
      </c>
      <c r="C113" s="97" t="s">
        <v>1002</v>
      </c>
      <c r="D113" s="97" t="s">
        <v>1066</v>
      </c>
      <c r="E113" s="105">
        <v>96.480172800000005</v>
      </c>
      <c r="F113" s="17">
        <v>42261.361111111109</v>
      </c>
      <c r="G113" s="97">
        <v>24</v>
      </c>
      <c r="H113" s="97">
        <v>0.4</v>
      </c>
      <c r="I113" s="97">
        <v>0.45</v>
      </c>
      <c r="J113" s="97">
        <v>58</v>
      </c>
      <c r="K113" s="97">
        <v>0.15</v>
      </c>
      <c r="L113" s="97">
        <v>0.26</v>
      </c>
      <c r="M113" s="97">
        <v>81000</v>
      </c>
      <c r="N113" s="97">
        <v>1</v>
      </c>
      <c r="O113" s="97">
        <v>0.2</v>
      </c>
      <c r="P113" s="97">
        <v>1.8</v>
      </c>
      <c r="Q113" s="97">
        <v>17</v>
      </c>
      <c r="R113" s="97">
        <v>0.1</v>
      </c>
      <c r="S113" s="97">
        <v>12000</v>
      </c>
      <c r="T113" s="97">
        <v>56</v>
      </c>
      <c r="U113" s="97">
        <v>0.08</v>
      </c>
      <c r="V113" s="97">
        <v>1.2</v>
      </c>
      <c r="W113" s="97">
        <v>1.2</v>
      </c>
      <c r="X113" s="97">
        <v>3800</v>
      </c>
      <c r="Y113" s="97">
        <v>2.4</v>
      </c>
      <c r="Z113" s="97">
        <v>0.1</v>
      </c>
      <c r="AA113" s="97">
        <v>21000</v>
      </c>
      <c r="AB113" s="97">
        <v>0.1</v>
      </c>
      <c r="AC113" s="97">
        <v>0.3</v>
      </c>
      <c r="AD113" s="97">
        <v>29</v>
      </c>
      <c r="AE113" s="73">
        <f t="shared" si="1"/>
        <v>4.1666666666666666E-3</v>
      </c>
    </row>
    <row r="114" spans="2:31" x14ac:dyDescent="0.2">
      <c r="B114" s="97" t="s">
        <v>96</v>
      </c>
      <c r="C114" s="97" t="s">
        <v>1002</v>
      </c>
      <c r="D114" s="97" t="s">
        <v>1026</v>
      </c>
      <c r="E114" s="105">
        <v>92.376345600000008</v>
      </c>
      <c r="F114" s="17">
        <v>42261.381944444445</v>
      </c>
      <c r="G114" s="97">
        <v>52</v>
      </c>
      <c r="H114" s="97">
        <v>0.4</v>
      </c>
      <c r="I114" s="97">
        <v>0.52</v>
      </c>
      <c r="J114" s="97">
        <v>56</v>
      </c>
      <c r="K114" s="97">
        <v>0.15</v>
      </c>
      <c r="L114" s="97">
        <v>0.2</v>
      </c>
      <c r="M114" s="97">
        <v>83000</v>
      </c>
      <c r="N114" s="97">
        <v>1</v>
      </c>
      <c r="O114" s="97">
        <v>0.28000000000000003</v>
      </c>
      <c r="P114" s="97">
        <v>2.6</v>
      </c>
      <c r="Q114" s="97">
        <v>120</v>
      </c>
      <c r="R114" s="97">
        <v>0.95</v>
      </c>
      <c r="S114" s="97">
        <v>12000</v>
      </c>
      <c r="T114" s="97">
        <v>120</v>
      </c>
      <c r="U114" s="97">
        <v>0.08</v>
      </c>
      <c r="V114" s="97">
        <v>1.2</v>
      </c>
      <c r="W114" s="97">
        <v>1.2</v>
      </c>
      <c r="X114" s="97">
        <v>4000</v>
      </c>
      <c r="Y114" s="97">
        <v>3.9</v>
      </c>
      <c r="Z114" s="97">
        <v>0.1</v>
      </c>
      <c r="AA114" s="97">
        <v>22000</v>
      </c>
      <c r="AB114" s="97">
        <v>0.1</v>
      </c>
      <c r="AC114" s="97">
        <v>0.3</v>
      </c>
      <c r="AD114" s="97">
        <v>48</v>
      </c>
      <c r="AE114" s="73">
        <f t="shared" si="1"/>
        <v>1.8269230769230767E-2</v>
      </c>
    </row>
    <row r="115" spans="2:31" x14ac:dyDescent="0.2">
      <c r="B115" s="97" t="s">
        <v>97</v>
      </c>
      <c r="C115" s="97" t="s">
        <v>1002</v>
      </c>
      <c r="D115" s="97" t="s">
        <v>1066</v>
      </c>
      <c r="E115" s="105">
        <v>96.480172800000005</v>
      </c>
      <c r="F115" s="17">
        <v>42265.368055555555</v>
      </c>
      <c r="G115" s="97">
        <v>24</v>
      </c>
      <c r="H115" s="97">
        <v>0.4</v>
      </c>
      <c r="I115" s="97">
        <v>0.78</v>
      </c>
      <c r="J115" s="97">
        <v>59</v>
      </c>
      <c r="K115" s="97">
        <v>0.15</v>
      </c>
      <c r="L115" s="97">
        <v>7.0999999999999994E-2</v>
      </c>
      <c r="M115" s="97">
        <v>78000</v>
      </c>
      <c r="N115" s="97">
        <v>1</v>
      </c>
      <c r="O115" s="97">
        <v>0.23</v>
      </c>
      <c r="P115" s="97">
        <v>2.1</v>
      </c>
      <c r="Q115" s="97">
        <v>17</v>
      </c>
      <c r="R115" s="97">
        <v>0.22</v>
      </c>
      <c r="S115" s="97">
        <v>11000</v>
      </c>
      <c r="T115" s="97">
        <v>50</v>
      </c>
      <c r="U115" s="97">
        <v>0.08</v>
      </c>
      <c r="V115" s="97">
        <v>1.3</v>
      </c>
      <c r="W115" s="97">
        <v>1.6</v>
      </c>
      <c r="X115" s="97">
        <v>3700</v>
      </c>
      <c r="Y115" s="97">
        <v>8.5</v>
      </c>
      <c r="Z115" s="97">
        <v>0.1</v>
      </c>
      <c r="AA115" s="97">
        <v>20000</v>
      </c>
      <c r="AB115" s="97">
        <v>0.1</v>
      </c>
      <c r="AC115" s="97">
        <v>0.3</v>
      </c>
      <c r="AD115" s="97">
        <v>38</v>
      </c>
      <c r="AE115" s="73">
        <f t="shared" si="1"/>
        <v>9.1666666666666667E-3</v>
      </c>
    </row>
    <row r="116" spans="2:31" x14ac:dyDescent="0.2">
      <c r="B116" s="97" t="s">
        <v>98</v>
      </c>
      <c r="C116" s="97" t="s">
        <v>1002</v>
      </c>
      <c r="D116" s="97" t="s">
        <v>1026</v>
      </c>
      <c r="E116" s="105">
        <v>92.376345600000008</v>
      </c>
      <c r="F116" s="17">
        <v>42265.385416666664</v>
      </c>
      <c r="G116" s="97">
        <v>60</v>
      </c>
      <c r="H116" s="97">
        <v>0.4</v>
      </c>
      <c r="I116" s="97">
        <v>0.37</v>
      </c>
      <c r="J116" s="97">
        <v>52</v>
      </c>
      <c r="K116" s="97">
        <v>0.15</v>
      </c>
      <c r="L116" s="97">
        <v>0.12</v>
      </c>
      <c r="M116" s="97">
        <v>79000</v>
      </c>
      <c r="N116" s="97">
        <v>1</v>
      </c>
      <c r="O116" s="97">
        <v>0.3</v>
      </c>
      <c r="P116" s="97">
        <v>2</v>
      </c>
      <c r="Q116" s="97">
        <v>120</v>
      </c>
      <c r="R116" s="97">
        <v>1.1000000000000001</v>
      </c>
      <c r="S116" s="97">
        <v>11000</v>
      </c>
      <c r="T116" s="97">
        <v>110</v>
      </c>
      <c r="U116" s="97">
        <v>0.08</v>
      </c>
      <c r="V116" s="97">
        <v>1.2</v>
      </c>
      <c r="W116" s="97">
        <v>1</v>
      </c>
      <c r="X116" s="97">
        <v>3800</v>
      </c>
      <c r="Y116" s="97">
        <v>3.1</v>
      </c>
      <c r="Z116" s="97">
        <v>0.1</v>
      </c>
      <c r="AA116" s="97">
        <v>21000</v>
      </c>
      <c r="AB116" s="97">
        <v>0.1</v>
      </c>
      <c r="AC116" s="97">
        <v>0.3</v>
      </c>
      <c r="AD116" s="97">
        <v>50</v>
      </c>
      <c r="AE116" s="73">
        <f t="shared" si="1"/>
        <v>1.8333333333333333E-2</v>
      </c>
    </row>
    <row r="117" spans="2:31" x14ac:dyDescent="0.2">
      <c r="B117" s="97" t="s">
        <v>99</v>
      </c>
      <c r="C117" s="97" t="s">
        <v>1002</v>
      </c>
      <c r="D117" s="97" t="s">
        <v>1026</v>
      </c>
      <c r="E117" s="105">
        <v>92.376345600000008</v>
      </c>
      <c r="F117" s="17">
        <v>42265.385416666664</v>
      </c>
      <c r="G117" s="97">
        <v>66</v>
      </c>
      <c r="H117" s="97">
        <v>0.4</v>
      </c>
      <c r="I117" s="97">
        <v>0.53</v>
      </c>
      <c r="J117" s="97">
        <v>54</v>
      </c>
      <c r="K117" s="97">
        <v>0.15</v>
      </c>
      <c r="L117" s="97">
        <v>0.16</v>
      </c>
      <c r="M117" s="97">
        <v>81000</v>
      </c>
      <c r="N117" s="97">
        <v>1</v>
      </c>
      <c r="O117" s="97">
        <v>0.33</v>
      </c>
      <c r="P117" s="97">
        <v>2.5</v>
      </c>
      <c r="Q117" s="97">
        <v>130</v>
      </c>
      <c r="R117" s="97">
        <v>1.2</v>
      </c>
      <c r="S117" s="97">
        <v>12000</v>
      </c>
      <c r="T117" s="97">
        <v>110</v>
      </c>
      <c r="U117" s="97">
        <v>0.08</v>
      </c>
      <c r="V117" s="97">
        <v>1.2</v>
      </c>
      <c r="W117" s="97">
        <v>1.2</v>
      </c>
      <c r="X117" s="97">
        <v>3900</v>
      </c>
      <c r="Y117" s="97">
        <v>2.7</v>
      </c>
      <c r="Z117" s="97">
        <v>0.1</v>
      </c>
      <c r="AA117" s="97">
        <v>22000</v>
      </c>
      <c r="AB117" s="97">
        <v>0.1</v>
      </c>
      <c r="AC117" s="97">
        <v>0.3</v>
      </c>
      <c r="AD117" s="97">
        <v>50</v>
      </c>
      <c r="AE117" s="73">
        <f t="shared" si="1"/>
        <v>1.8181818181818181E-2</v>
      </c>
    </row>
    <row r="118" spans="2:31" x14ac:dyDescent="0.2">
      <c r="B118" s="97" t="s">
        <v>100</v>
      </c>
      <c r="C118" s="97" t="s">
        <v>1002</v>
      </c>
      <c r="D118" s="97" t="s">
        <v>1066</v>
      </c>
      <c r="E118" s="105">
        <v>96.480172800000005</v>
      </c>
      <c r="F118" s="17">
        <v>42266.368055555555</v>
      </c>
      <c r="G118" s="97">
        <v>29</v>
      </c>
      <c r="H118" s="97">
        <v>0.4</v>
      </c>
      <c r="I118" s="97">
        <v>0.37</v>
      </c>
      <c r="J118" s="97">
        <v>57</v>
      </c>
      <c r="K118" s="97">
        <v>0.15</v>
      </c>
      <c r="L118" s="97">
        <v>0.21</v>
      </c>
      <c r="M118" s="97">
        <v>88000</v>
      </c>
      <c r="N118" s="97">
        <v>1</v>
      </c>
      <c r="O118" s="97">
        <v>0.23</v>
      </c>
      <c r="P118" s="97">
        <v>1.8</v>
      </c>
      <c r="Q118" s="97">
        <v>58</v>
      </c>
      <c r="R118" s="97">
        <v>0.3</v>
      </c>
      <c r="S118" s="97">
        <v>12000</v>
      </c>
      <c r="T118" s="97">
        <v>56</v>
      </c>
      <c r="U118" s="97">
        <v>0.08</v>
      </c>
      <c r="V118" s="97">
        <v>1.3</v>
      </c>
      <c r="W118" s="97">
        <v>1.8</v>
      </c>
      <c r="X118" s="97">
        <v>5100</v>
      </c>
      <c r="Y118" s="97">
        <v>1.3</v>
      </c>
      <c r="Z118" s="97">
        <v>0.1</v>
      </c>
      <c r="AA118" s="97">
        <v>24000</v>
      </c>
      <c r="AB118" s="97">
        <v>0.1</v>
      </c>
      <c r="AC118" s="97">
        <v>0.3</v>
      </c>
      <c r="AD118" s="97">
        <v>33</v>
      </c>
      <c r="AE118" s="73">
        <f t="shared" si="1"/>
        <v>1.0344827586206896E-2</v>
      </c>
    </row>
    <row r="119" spans="2:31" x14ac:dyDescent="0.2">
      <c r="B119" s="97" t="s">
        <v>101</v>
      </c>
      <c r="C119" s="97" t="s">
        <v>1002</v>
      </c>
      <c r="D119" s="97" t="s">
        <v>1026</v>
      </c>
      <c r="E119" s="105">
        <v>92.376345600000008</v>
      </c>
      <c r="F119" s="17">
        <v>42266.381944444445</v>
      </c>
      <c r="G119" s="97">
        <v>24</v>
      </c>
      <c r="H119" s="97">
        <v>0.4</v>
      </c>
      <c r="I119" s="97">
        <v>0.37</v>
      </c>
      <c r="J119" s="97">
        <v>55</v>
      </c>
      <c r="K119" s="97">
        <v>0.15</v>
      </c>
      <c r="L119" s="97">
        <v>0.26</v>
      </c>
      <c r="M119" s="97">
        <v>89000</v>
      </c>
      <c r="N119" s="97">
        <v>1</v>
      </c>
      <c r="O119" s="97">
        <v>0.32</v>
      </c>
      <c r="P119" s="97">
        <v>2</v>
      </c>
      <c r="Q119" s="97">
        <v>47</v>
      </c>
      <c r="R119" s="97">
        <v>0.28000000000000003</v>
      </c>
      <c r="S119" s="97">
        <v>12000</v>
      </c>
      <c r="T119" s="97">
        <v>120</v>
      </c>
      <c r="U119" s="97">
        <v>0.08</v>
      </c>
      <c r="V119" s="97">
        <v>1.3</v>
      </c>
      <c r="W119" s="97">
        <v>1.5</v>
      </c>
      <c r="X119" s="97">
        <v>5300</v>
      </c>
      <c r="Y119" s="97">
        <v>0.84</v>
      </c>
      <c r="Z119" s="97">
        <v>0.1</v>
      </c>
      <c r="AA119" s="97">
        <v>25000</v>
      </c>
      <c r="AB119" s="97">
        <v>0.1</v>
      </c>
      <c r="AC119" s="97">
        <v>0.3</v>
      </c>
      <c r="AD119" s="97">
        <v>41</v>
      </c>
      <c r="AE119" s="73">
        <f t="shared" si="1"/>
        <v>1.1666666666666667E-2</v>
      </c>
    </row>
    <row r="120" spans="2:31" x14ac:dyDescent="0.2">
      <c r="B120" s="97" t="s">
        <v>102</v>
      </c>
      <c r="C120" s="97" t="s">
        <v>1002</v>
      </c>
      <c r="D120" s="97" t="s">
        <v>1066</v>
      </c>
      <c r="E120" s="105">
        <v>96.480172800000005</v>
      </c>
      <c r="F120" s="17">
        <v>42267.395833333336</v>
      </c>
      <c r="G120" s="97">
        <v>24</v>
      </c>
      <c r="H120" s="97">
        <v>0.4</v>
      </c>
      <c r="I120" s="97">
        <v>0.53</v>
      </c>
      <c r="J120" s="97">
        <v>60</v>
      </c>
      <c r="K120" s="97">
        <v>0.15</v>
      </c>
      <c r="L120" s="97">
        <v>0.28000000000000003</v>
      </c>
      <c r="M120" s="97">
        <v>95000</v>
      </c>
      <c r="N120" s="97">
        <v>1</v>
      </c>
      <c r="O120" s="97">
        <v>0.28000000000000003</v>
      </c>
      <c r="P120" s="97">
        <v>2</v>
      </c>
      <c r="Q120" s="97">
        <v>17</v>
      </c>
      <c r="R120" s="97">
        <v>8.3000000000000004E-2</v>
      </c>
      <c r="S120" s="97">
        <v>13000</v>
      </c>
      <c r="T120" s="97">
        <v>55</v>
      </c>
      <c r="U120" s="97">
        <v>0.08</v>
      </c>
      <c r="V120" s="97">
        <v>1.4</v>
      </c>
      <c r="W120" s="97">
        <v>1.5</v>
      </c>
      <c r="X120" s="97">
        <v>5600</v>
      </c>
      <c r="Y120" s="97">
        <v>4.4000000000000004</v>
      </c>
      <c r="Z120" s="97">
        <v>0.1</v>
      </c>
      <c r="AA120" s="97">
        <v>26000</v>
      </c>
      <c r="AB120" s="97">
        <v>0.1</v>
      </c>
      <c r="AC120" s="97">
        <v>0.3</v>
      </c>
      <c r="AD120" s="97">
        <v>26</v>
      </c>
      <c r="AE120" s="73">
        <f t="shared" si="1"/>
        <v>3.4583333333333337E-3</v>
      </c>
    </row>
    <row r="121" spans="2:31" x14ac:dyDescent="0.2">
      <c r="B121" s="97" t="s">
        <v>103</v>
      </c>
      <c r="C121" s="97" t="s">
        <v>1002</v>
      </c>
      <c r="D121" s="97" t="s">
        <v>1026</v>
      </c>
      <c r="E121" s="105">
        <v>92.376345600000008</v>
      </c>
      <c r="F121" s="17">
        <v>42267.416666666664</v>
      </c>
      <c r="G121" s="97">
        <v>49</v>
      </c>
      <c r="H121" s="97">
        <v>0.4</v>
      </c>
      <c r="I121" s="97">
        <v>0.37</v>
      </c>
      <c r="J121" s="97">
        <v>58</v>
      </c>
      <c r="K121" s="97">
        <v>0.15</v>
      </c>
      <c r="L121" s="97">
        <v>0.35</v>
      </c>
      <c r="M121" s="97">
        <v>92000</v>
      </c>
      <c r="N121" s="97">
        <v>1</v>
      </c>
      <c r="O121" s="97">
        <v>0.36</v>
      </c>
      <c r="P121" s="97">
        <v>2.2999999999999998</v>
      </c>
      <c r="Q121" s="97">
        <v>150</v>
      </c>
      <c r="R121" s="97">
        <v>0.84</v>
      </c>
      <c r="S121" s="97">
        <v>13000</v>
      </c>
      <c r="T121" s="97">
        <v>120</v>
      </c>
      <c r="U121" s="97">
        <v>0.08</v>
      </c>
      <c r="V121" s="97">
        <v>1.3</v>
      </c>
      <c r="W121" s="97">
        <v>1.4</v>
      </c>
      <c r="X121" s="97">
        <v>5500</v>
      </c>
      <c r="Y121" s="97">
        <v>4.9000000000000004</v>
      </c>
      <c r="Z121" s="97">
        <v>0.1</v>
      </c>
      <c r="AA121" s="97">
        <v>26000</v>
      </c>
      <c r="AB121" s="97">
        <v>0.1</v>
      </c>
      <c r="AC121" s="97">
        <v>0.3</v>
      </c>
      <c r="AD121" s="97">
        <v>44</v>
      </c>
      <c r="AE121" s="73">
        <f t="shared" si="1"/>
        <v>1.7142857142857144E-2</v>
      </c>
    </row>
    <row r="122" spans="2:31" x14ac:dyDescent="0.2">
      <c r="B122" s="97" t="s">
        <v>104</v>
      </c>
      <c r="C122" s="97" t="s">
        <v>1002</v>
      </c>
      <c r="D122" s="97" t="s">
        <v>1026</v>
      </c>
      <c r="E122" s="105">
        <v>92.376345600000008</v>
      </c>
      <c r="F122" s="17">
        <v>42267.416666666664</v>
      </c>
      <c r="G122" s="97">
        <v>54</v>
      </c>
      <c r="H122" s="97">
        <v>0.4</v>
      </c>
      <c r="I122" s="97">
        <v>0.77</v>
      </c>
      <c r="J122" s="97">
        <v>60</v>
      </c>
      <c r="K122" s="97">
        <v>0.15</v>
      </c>
      <c r="L122" s="97">
        <v>0.36</v>
      </c>
      <c r="M122" s="97">
        <v>95000</v>
      </c>
      <c r="N122" s="97">
        <v>1</v>
      </c>
      <c r="O122" s="97">
        <v>0.36</v>
      </c>
      <c r="P122" s="97">
        <v>2.1</v>
      </c>
      <c r="Q122" s="97">
        <v>150</v>
      </c>
      <c r="R122" s="97">
        <v>0.96</v>
      </c>
      <c r="S122" s="97">
        <v>13000</v>
      </c>
      <c r="T122" s="97">
        <v>130</v>
      </c>
      <c r="U122" s="97">
        <v>0.08</v>
      </c>
      <c r="V122" s="97">
        <v>1.4</v>
      </c>
      <c r="W122" s="97">
        <v>1.8</v>
      </c>
      <c r="X122" s="97">
        <v>5700</v>
      </c>
      <c r="Y122" s="97">
        <v>3</v>
      </c>
      <c r="Z122" s="97">
        <v>0.1</v>
      </c>
      <c r="AA122" s="97">
        <v>26000</v>
      </c>
      <c r="AB122" s="97">
        <v>0.1</v>
      </c>
      <c r="AC122" s="97">
        <v>0.3</v>
      </c>
      <c r="AD122" s="97">
        <v>49</v>
      </c>
      <c r="AE122" s="73">
        <f t="shared" si="1"/>
        <v>1.7777777777777778E-2</v>
      </c>
    </row>
    <row r="123" spans="2:31" x14ac:dyDescent="0.2">
      <c r="B123" s="97" t="s">
        <v>105</v>
      </c>
      <c r="C123" s="97" t="s">
        <v>1002</v>
      </c>
      <c r="D123" s="97" t="s">
        <v>1066</v>
      </c>
      <c r="E123" s="105">
        <v>96.480172800000005</v>
      </c>
      <c r="F123" s="17">
        <v>42268.357638888891</v>
      </c>
      <c r="G123" s="97">
        <v>24</v>
      </c>
      <c r="H123" s="97">
        <v>0.4</v>
      </c>
      <c r="I123" s="97">
        <v>0.37</v>
      </c>
      <c r="J123" s="97">
        <v>54</v>
      </c>
      <c r="K123" s="97">
        <v>0.15</v>
      </c>
      <c r="L123" s="97">
        <v>0.24</v>
      </c>
      <c r="M123" s="97">
        <v>90000</v>
      </c>
      <c r="N123" s="97">
        <v>1</v>
      </c>
      <c r="O123" s="97">
        <v>0.19</v>
      </c>
      <c r="P123" s="97">
        <v>1.7</v>
      </c>
      <c r="Q123" s="97">
        <v>17</v>
      </c>
      <c r="R123" s="97">
        <v>6.9000000000000006E-2</v>
      </c>
      <c r="S123" s="97">
        <v>13000</v>
      </c>
      <c r="T123" s="97">
        <v>49</v>
      </c>
      <c r="U123" s="97">
        <v>0.08</v>
      </c>
      <c r="V123" s="97">
        <v>1.2</v>
      </c>
      <c r="W123" s="97">
        <v>1.2</v>
      </c>
      <c r="X123" s="97">
        <v>5200</v>
      </c>
      <c r="Y123" s="97">
        <v>0.57999999999999996</v>
      </c>
      <c r="Z123" s="97">
        <v>0.1</v>
      </c>
      <c r="AA123" s="97">
        <v>24000</v>
      </c>
      <c r="AB123" s="97">
        <v>0.1</v>
      </c>
      <c r="AC123" s="97">
        <v>0.3</v>
      </c>
      <c r="AD123" s="97">
        <v>25</v>
      </c>
      <c r="AE123" s="73">
        <f t="shared" si="1"/>
        <v>2.8750000000000004E-3</v>
      </c>
    </row>
    <row r="124" spans="2:31" x14ac:dyDescent="0.2">
      <c r="B124" s="97" t="s">
        <v>106</v>
      </c>
      <c r="C124" s="97" t="s">
        <v>1002</v>
      </c>
      <c r="D124" s="97" t="s">
        <v>1026</v>
      </c>
      <c r="E124" s="105">
        <v>92.376345600000008</v>
      </c>
      <c r="F124" s="17">
        <v>42268.378472222219</v>
      </c>
      <c r="G124" s="97">
        <v>24</v>
      </c>
      <c r="H124" s="97">
        <v>0.4</v>
      </c>
      <c r="I124" s="97">
        <v>0.37</v>
      </c>
      <c r="J124" s="97">
        <v>52</v>
      </c>
      <c r="K124" s="97">
        <v>0.15</v>
      </c>
      <c r="L124" s="97">
        <v>0.33</v>
      </c>
      <c r="M124" s="97">
        <v>91000</v>
      </c>
      <c r="N124" s="97">
        <v>1</v>
      </c>
      <c r="O124" s="97">
        <v>0.25</v>
      </c>
      <c r="P124" s="97">
        <v>1.9</v>
      </c>
      <c r="Q124" s="97">
        <v>29</v>
      </c>
      <c r="R124" s="97">
        <v>0.19</v>
      </c>
      <c r="S124" s="97">
        <v>13000</v>
      </c>
      <c r="T124" s="97">
        <v>110</v>
      </c>
      <c r="U124" s="97">
        <v>0.08</v>
      </c>
      <c r="V124" s="97">
        <v>1.3</v>
      </c>
      <c r="W124" s="97">
        <v>1.6</v>
      </c>
      <c r="X124" s="97">
        <v>5300</v>
      </c>
      <c r="Y124" s="97">
        <v>0.57999999999999996</v>
      </c>
      <c r="Z124" s="97">
        <v>0.1</v>
      </c>
      <c r="AA124" s="97">
        <v>25000</v>
      </c>
      <c r="AB124" s="97">
        <v>0.1</v>
      </c>
      <c r="AC124" s="97">
        <v>0.3</v>
      </c>
      <c r="AD124" s="97">
        <v>41</v>
      </c>
      <c r="AE124" s="73">
        <f t="shared" si="1"/>
        <v>7.9166666666666673E-3</v>
      </c>
    </row>
    <row r="125" spans="2:31" x14ac:dyDescent="0.2">
      <c r="B125" s="97" t="s">
        <v>107</v>
      </c>
      <c r="C125" s="97" t="s">
        <v>1002</v>
      </c>
      <c r="D125" s="97" t="s">
        <v>1066</v>
      </c>
      <c r="E125" s="105">
        <v>96.480172800000005</v>
      </c>
      <c r="F125" s="17">
        <v>42271.402777777781</v>
      </c>
      <c r="G125" s="97">
        <v>24</v>
      </c>
      <c r="H125" s="97">
        <v>0.4</v>
      </c>
      <c r="I125" s="97">
        <v>0.37</v>
      </c>
      <c r="J125" s="97">
        <v>52</v>
      </c>
      <c r="K125" s="97">
        <v>0.15</v>
      </c>
      <c r="L125" s="97">
        <v>0.09</v>
      </c>
      <c r="M125" s="97">
        <v>88000</v>
      </c>
      <c r="N125" s="97">
        <v>1</v>
      </c>
      <c r="O125" s="97">
        <v>0.2</v>
      </c>
      <c r="P125" s="97">
        <v>1.4</v>
      </c>
      <c r="Q125" s="97">
        <v>17</v>
      </c>
      <c r="R125" s="97">
        <v>8.1000000000000003E-2</v>
      </c>
      <c r="S125" s="97">
        <v>13000</v>
      </c>
      <c r="T125" s="97">
        <v>38</v>
      </c>
      <c r="U125" s="97">
        <v>0.08</v>
      </c>
      <c r="V125" s="97">
        <v>1.2</v>
      </c>
      <c r="W125" s="97">
        <v>1.4</v>
      </c>
      <c r="X125" s="97">
        <v>4100</v>
      </c>
      <c r="Y125" s="97">
        <v>0.57999999999999996</v>
      </c>
      <c r="Z125" s="97">
        <v>0.1</v>
      </c>
      <c r="AA125" s="97">
        <v>23000</v>
      </c>
      <c r="AB125" s="97">
        <v>0.1</v>
      </c>
      <c r="AC125" s="97">
        <v>0.3</v>
      </c>
      <c r="AD125" s="97">
        <v>31</v>
      </c>
      <c r="AE125" s="73">
        <f t="shared" si="1"/>
        <v>3.375E-3</v>
      </c>
    </row>
    <row r="126" spans="2:31" x14ac:dyDescent="0.2">
      <c r="B126" s="97" t="s">
        <v>108</v>
      </c>
      <c r="C126" s="97" t="s">
        <v>1002</v>
      </c>
      <c r="D126" s="97" t="s">
        <v>1026</v>
      </c>
      <c r="E126" s="105">
        <v>92.376345600000008</v>
      </c>
      <c r="F126" s="17">
        <v>42271.430555555555</v>
      </c>
      <c r="G126" s="97">
        <v>24</v>
      </c>
      <c r="H126" s="97">
        <v>0.4</v>
      </c>
      <c r="I126" s="97">
        <v>0.37</v>
      </c>
      <c r="J126" s="97">
        <v>48</v>
      </c>
      <c r="K126" s="97">
        <v>0.15</v>
      </c>
      <c r="L126" s="97">
        <v>0.15</v>
      </c>
      <c r="M126" s="97">
        <v>84000</v>
      </c>
      <c r="N126" s="97">
        <v>1</v>
      </c>
      <c r="O126" s="97">
        <v>0.28999999999999998</v>
      </c>
      <c r="P126" s="97">
        <v>1.7</v>
      </c>
      <c r="Q126" s="97">
        <v>17</v>
      </c>
      <c r="R126" s="97">
        <v>0.1</v>
      </c>
      <c r="S126" s="97">
        <v>12000</v>
      </c>
      <c r="T126" s="97">
        <v>91</v>
      </c>
      <c r="U126" s="97">
        <v>0.08</v>
      </c>
      <c r="V126" s="97">
        <v>1.2</v>
      </c>
      <c r="W126" s="97">
        <v>1.5</v>
      </c>
      <c r="X126" s="97">
        <v>4000</v>
      </c>
      <c r="Y126" s="97">
        <v>0.57999999999999996</v>
      </c>
      <c r="Z126" s="97">
        <v>0.1</v>
      </c>
      <c r="AA126" s="97">
        <v>22000</v>
      </c>
      <c r="AB126" s="97">
        <v>0.1</v>
      </c>
      <c r="AC126" s="97">
        <v>0.3</v>
      </c>
      <c r="AD126" s="97">
        <v>50</v>
      </c>
      <c r="AE126" s="73">
        <f t="shared" si="1"/>
        <v>4.1666666666666666E-3</v>
      </c>
    </row>
    <row r="127" spans="2:31" x14ac:dyDescent="0.2">
      <c r="B127" s="97" t="s">
        <v>109</v>
      </c>
      <c r="C127" s="97" t="s">
        <v>1002</v>
      </c>
      <c r="D127" s="97" t="s">
        <v>1066</v>
      </c>
      <c r="E127" s="105">
        <v>96.480172800000005</v>
      </c>
      <c r="F127" s="17">
        <v>42275.385416666664</v>
      </c>
      <c r="G127" s="97">
        <v>26</v>
      </c>
      <c r="H127" s="97">
        <v>0.4</v>
      </c>
      <c r="I127" s="97">
        <v>0.37</v>
      </c>
      <c r="J127" s="97">
        <v>54</v>
      </c>
      <c r="K127" s="97">
        <v>0.15</v>
      </c>
      <c r="L127" s="97">
        <v>4.2999999999999997E-2</v>
      </c>
      <c r="M127" s="97">
        <v>90000</v>
      </c>
      <c r="N127" s="97">
        <v>1</v>
      </c>
      <c r="O127" s="97">
        <v>0.16</v>
      </c>
      <c r="P127" s="97">
        <v>1.8</v>
      </c>
      <c r="Q127" s="97">
        <v>17</v>
      </c>
      <c r="R127" s="97">
        <v>0.15</v>
      </c>
      <c r="S127" s="97">
        <v>13000</v>
      </c>
      <c r="T127" s="97">
        <v>30</v>
      </c>
      <c r="U127" s="97">
        <v>0.08</v>
      </c>
      <c r="V127" s="97">
        <v>1.2</v>
      </c>
      <c r="W127" s="97">
        <v>1.1000000000000001</v>
      </c>
      <c r="X127" s="97">
        <v>4400</v>
      </c>
      <c r="Y127" s="97">
        <v>0.57999999999999996</v>
      </c>
      <c r="Z127" s="97">
        <v>0.1</v>
      </c>
      <c r="AA127" s="97">
        <v>25000</v>
      </c>
      <c r="AB127" s="97">
        <v>0.1</v>
      </c>
      <c r="AC127" s="97">
        <v>0.3</v>
      </c>
      <c r="AD127" s="97">
        <v>23</v>
      </c>
      <c r="AE127" s="73">
        <f t="shared" si="1"/>
        <v>5.7692307692307687E-3</v>
      </c>
    </row>
    <row r="128" spans="2:31" x14ac:dyDescent="0.2">
      <c r="B128" s="97" t="s">
        <v>110</v>
      </c>
      <c r="C128" s="97" t="s">
        <v>1002</v>
      </c>
      <c r="D128" s="97" t="s">
        <v>1026</v>
      </c>
      <c r="E128" s="105">
        <v>92.376345600000008</v>
      </c>
      <c r="F128" s="17">
        <v>42275.416666666664</v>
      </c>
      <c r="G128" s="97">
        <v>26</v>
      </c>
      <c r="H128" s="97">
        <v>0.4</v>
      </c>
      <c r="I128" s="97">
        <v>0.37</v>
      </c>
      <c r="J128" s="97">
        <v>52</v>
      </c>
      <c r="K128" s="97">
        <v>0.15</v>
      </c>
      <c r="L128" s="97">
        <v>4.2999999999999997E-2</v>
      </c>
      <c r="M128" s="97">
        <v>89000</v>
      </c>
      <c r="N128" s="97">
        <v>1</v>
      </c>
      <c r="O128" s="97">
        <v>0.21</v>
      </c>
      <c r="P128" s="97">
        <v>1.5</v>
      </c>
      <c r="Q128" s="97">
        <v>17</v>
      </c>
      <c r="R128" s="97">
        <v>0.13</v>
      </c>
      <c r="S128" s="97">
        <v>13000</v>
      </c>
      <c r="T128" s="97">
        <v>92</v>
      </c>
      <c r="U128" s="97">
        <v>0.08</v>
      </c>
      <c r="V128" s="97">
        <v>1.3</v>
      </c>
      <c r="W128" s="97">
        <v>1.1000000000000001</v>
      </c>
      <c r="X128" s="97">
        <v>4500</v>
      </c>
      <c r="Y128" s="97">
        <v>0.57999999999999996</v>
      </c>
      <c r="Z128" s="97">
        <v>0.1</v>
      </c>
      <c r="AA128" s="97">
        <v>25000</v>
      </c>
      <c r="AB128" s="97">
        <v>0.1</v>
      </c>
      <c r="AC128" s="97">
        <v>0.3</v>
      </c>
      <c r="AD128" s="97">
        <v>40</v>
      </c>
      <c r="AE128" s="73">
        <f t="shared" si="1"/>
        <v>5.0000000000000001E-3</v>
      </c>
    </row>
    <row r="129" spans="1:31" x14ac:dyDescent="0.2">
      <c r="B129" s="97" t="s">
        <v>111</v>
      </c>
      <c r="C129" s="97" t="s">
        <v>1002</v>
      </c>
      <c r="D129" s="97" t="s">
        <v>1026</v>
      </c>
      <c r="E129" s="105">
        <v>92.376345600000008</v>
      </c>
      <c r="F129" s="17">
        <v>42275.416666666664</v>
      </c>
      <c r="G129" s="97">
        <v>24</v>
      </c>
      <c r="H129" s="97">
        <v>0.4</v>
      </c>
      <c r="I129" s="97">
        <v>0.57999999999999996</v>
      </c>
      <c r="J129" s="97">
        <v>52</v>
      </c>
      <c r="K129" s="97">
        <v>0.15</v>
      </c>
      <c r="L129" s="97">
        <v>4.2999999999999997E-2</v>
      </c>
      <c r="M129" s="97">
        <v>89000</v>
      </c>
      <c r="N129" s="97">
        <v>1</v>
      </c>
      <c r="O129" s="97">
        <v>0.2</v>
      </c>
      <c r="P129" s="97">
        <v>1.1000000000000001</v>
      </c>
      <c r="Q129" s="97">
        <v>17</v>
      </c>
      <c r="R129" s="97">
        <v>0.12</v>
      </c>
      <c r="S129" s="97">
        <v>13000</v>
      </c>
      <c r="T129" s="97">
        <v>93</v>
      </c>
      <c r="U129" s="97">
        <v>0.08</v>
      </c>
      <c r="V129" s="97">
        <v>1.2</v>
      </c>
      <c r="W129" s="97">
        <v>1.1000000000000001</v>
      </c>
      <c r="X129" s="97">
        <v>4500</v>
      </c>
      <c r="Y129" s="97">
        <v>0.57999999999999996</v>
      </c>
      <c r="Z129" s="97">
        <v>0.1</v>
      </c>
      <c r="AA129" s="97">
        <v>25000</v>
      </c>
      <c r="AB129" s="97">
        <v>0.1</v>
      </c>
      <c r="AC129" s="97">
        <v>0.3</v>
      </c>
      <c r="AD129" s="97">
        <v>38</v>
      </c>
      <c r="AE129" s="73">
        <f t="shared" si="1"/>
        <v>5.0000000000000001E-3</v>
      </c>
    </row>
    <row r="130" spans="1:31" x14ac:dyDescent="0.2">
      <c r="B130" s="97" t="s">
        <v>112</v>
      </c>
      <c r="C130" s="97" t="s">
        <v>1002</v>
      </c>
      <c r="D130" s="97" t="s">
        <v>1066</v>
      </c>
      <c r="E130" s="105">
        <v>96.480172800000005</v>
      </c>
      <c r="F130" s="17">
        <v>42278.4375</v>
      </c>
      <c r="G130" s="97">
        <v>24</v>
      </c>
      <c r="H130" s="97">
        <v>0.4</v>
      </c>
      <c r="I130" s="97">
        <v>0.6</v>
      </c>
      <c r="J130" s="97">
        <v>53</v>
      </c>
      <c r="K130" s="97">
        <v>0.15</v>
      </c>
      <c r="L130" s="97">
        <v>0.17</v>
      </c>
      <c r="M130" s="97">
        <v>91000</v>
      </c>
      <c r="N130" s="97">
        <v>1</v>
      </c>
      <c r="O130" s="97">
        <v>0.19</v>
      </c>
      <c r="P130" s="97">
        <v>2.1</v>
      </c>
      <c r="Q130" s="97">
        <v>17</v>
      </c>
      <c r="R130" s="97">
        <v>0.14000000000000001</v>
      </c>
      <c r="S130" s="97">
        <v>14000</v>
      </c>
      <c r="T130" s="97">
        <v>26</v>
      </c>
      <c r="U130" s="97">
        <v>0.08</v>
      </c>
      <c r="V130" s="97">
        <v>1.3</v>
      </c>
      <c r="W130" s="97">
        <v>0.79</v>
      </c>
      <c r="X130" s="97">
        <v>5500</v>
      </c>
      <c r="Y130" s="97">
        <v>0.57999999999999996</v>
      </c>
      <c r="Z130" s="97">
        <v>0.1</v>
      </c>
      <c r="AA130" s="97">
        <v>28000</v>
      </c>
      <c r="AB130" s="97">
        <v>0.1</v>
      </c>
      <c r="AC130" s="97">
        <v>0.3</v>
      </c>
      <c r="AD130" s="97">
        <v>19</v>
      </c>
      <c r="AE130" s="73">
        <f t="shared" si="1"/>
        <v>5.8333333333333336E-3</v>
      </c>
    </row>
    <row r="131" spans="1:31" s="50" customFormat="1" x14ac:dyDescent="0.2">
      <c r="A131"/>
      <c r="B131" s="97" t="s">
        <v>113</v>
      </c>
      <c r="C131" s="97" t="s">
        <v>1002</v>
      </c>
      <c r="D131" s="97" t="s">
        <v>1026</v>
      </c>
      <c r="E131" s="105">
        <v>92.376345600000008</v>
      </c>
      <c r="F131" s="17">
        <v>42278.458333333336</v>
      </c>
      <c r="G131" s="97">
        <v>24</v>
      </c>
      <c r="H131" s="97">
        <v>0.4</v>
      </c>
      <c r="I131" s="97">
        <v>0.51</v>
      </c>
      <c r="J131" s="97">
        <v>51</v>
      </c>
      <c r="K131" s="97">
        <v>0.15</v>
      </c>
      <c r="L131" s="97">
        <v>0.19</v>
      </c>
      <c r="M131" s="97">
        <v>91000</v>
      </c>
      <c r="N131" s="97">
        <v>1</v>
      </c>
      <c r="O131" s="97">
        <v>0.2</v>
      </c>
      <c r="P131" s="97">
        <v>3</v>
      </c>
      <c r="Q131" s="97">
        <v>17</v>
      </c>
      <c r="R131" s="97">
        <v>0.34</v>
      </c>
      <c r="S131" s="97">
        <v>13000</v>
      </c>
      <c r="T131" s="97">
        <v>93</v>
      </c>
      <c r="U131" s="97">
        <v>0.08</v>
      </c>
      <c r="V131" s="97">
        <v>1.3</v>
      </c>
      <c r="W131" s="97">
        <v>0.99</v>
      </c>
      <c r="X131" s="97">
        <v>5600</v>
      </c>
      <c r="Y131" s="97">
        <v>0.57999999999999996</v>
      </c>
      <c r="Z131" s="97">
        <v>0.1</v>
      </c>
      <c r="AA131" s="97">
        <v>28000</v>
      </c>
      <c r="AB131" s="97">
        <v>0.1</v>
      </c>
      <c r="AC131" s="97">
        <v>0.3</v>
      </c>
      <c r="AD131" s="97">
        <v>35</v>
      </c>
      <c r="AE131" s="73">
        <f t="shared" si="1"/>
        <v>1.4166666666666668E-2</v>
      </c>
    </row>
    <row r="132" spans="1:31" s="50" customFormat="1" x14ac:dyDescent="0.2">
      <c r="A132"/>
      <c r="B132" s="97" t="s">
        <v>114</v>
      </c>
      <c r="C132" s="97" t="s">
        <v>1001</v>
      </c>
      <c r="D132" s="97">
        <v>91</v>
      </c>
      <c r="E132" s="105">
        <v>94.613333760000003</v>
      </c>
      <c r="F132" s="17">
        <v>42286.364583333336</v>
      </c>
      <c r="G132" s="97">
        <v>22</v>
      </c>
      <c r="H132" s="97"/>
      <c r="I132" s="97"/>
      <c r="J132" s="97"/>
      <c r="K132" s="97"/>
      <c r="L132" s="97">
        <v>0.27</v>
      </c>
      <c r="M132" s="97">
        <v>9102</v>
      </c>
      <c r="N132" s="97"/>
      <c r="O132" s="97"/>
      <c r="P132" s="97"/>
      <c r="Q132" s="97">
        <v>24</v>
      </c>
      <c r="R132" s="97"/>
      <c r="S132" s="97">
        <v>1537</v>
      </c>
      <c r="T132" s="97">
        <v>79.400000000000006</v>
      </c>
      <c r="U132" s="97"/>
      <c r="V132" s="97"/>
      <c r="W132" s="97"/>
      <c r="X132" s="97">
        <v>2302</v>
      </c>
      <c r="Y132" s="97"/>
      <c r="Z132" s="97"/>
      <c r="AA132" s="97">
        <v>15554</v>
      </c>
      <c r="AB132" s="97"/>
      <c r="AC132" s="97"/>
      <c r="AD132" s="97">
        <v>49.1</v>
      </c>
      <c r="AE132" s="73">
        <f t="shared" si="1"/>
        <v>0</v>
      </c>
    </row>
    <row r="133" spans="1:31" s="50" customFormat="1" x14ac:dyDescent="0.2">
      <c r="A133"/>
      <c r="B133" s="97" t="s">
        <v>115</v>
      </c>
      <c r="C133" s="97" t="s">
        <v>1001</v>
      </c>
      <c r="D133" s="97">
        <v>3577</v>
      </c>
      <c r="E133" s="105">
        <v>91.780888320000003</v>
      </c>
      <c r="F133" s="17">
        <v>42286.465277777781</v>
      </c>
      <c r="G133" s="97">
        <v>16</v>
      </c>
      <c r="H133" s="97"/>
      <c r="I133" s="97"/>
      <c r="J133" s="97"/>
      <c r="K133" s="97"/>
      <c r="L133" s="97">
        <v>0.31</v>
      </c>
      <c r="M133" s="97">
        <v>8111</v>
      </c>
      <c r="N133" s="97"/>
      <c r="O133" s="97"/>
      <c r="P133" s="97"/>
      <c r="Q133" s="97">
        <v>22</v>
      </c>
      <c r="R133" s="97"/>
      <c r="S133" s="97">
        <v>1536</v>
      </c>
      <c r="T133" s="97">
        <v>146.30000000000001</v>
      </c>
      <c r="U133" s="97"/>
      <c r="V133" s="97"/>
      <c r="W133" s="97"/>
      <c r="X133" s="97">
        <v>2401</v>
      </c>
      <c r="Y133" s="97"/>
      <c r="Z133" s="97"/>
      <c r="AA133" s="97">
        <v>15829</v>
      </c>
      <c r="AB133" s="97"/>
      <c r="AC133" s="97"/>
      <c r="AD133" s="97">
        <v>59.2</v>
      </c>
      <c r="AE133" s="73">
        <f t="shared" si="1"/>
        <v>0</v>
      </c>
    </row>
    <row r="134" spans="1:31" s="50" customFormat="1" x14ac:dyDescent="0.2">
      <c r="A134"/>
      <c r="B134" s="97" t="s">
        <v>116</v>
      </c>
      <c r="C134" s="97" t="s">
        <v>1001</v>
      </c>
      <c r="D134" s="97">
        <v>3576</v>
      </c>
      <c r="E134" s="105">
        <v>93.824755199999998</v>
      </c>
      <c r="F134" s="17">
        <v>42286.552083333336</v>
      </c>
      <c r="G134" s="97">
        <v>30</v>
      </c>
      <c r="H134" s="97"/>
      <c r="I134" s="97"/>
      <c r="J134" s="97"/>
      <c r="K134" s="97"/>
      <c r="L134" s="97">
        <v>0.23</v>
      </c>
      <c r="M134" s="97">
        <v>7717</v>
      </c>
      <c r="N134" s="97"/>
      <c r="O134" s="97"/>
      <c r="P134" s="97"/>
      <c r="Q134" s="97">
        <v>24</v>
      </c>
      <c r="R134" s="97"/>
      <c r="S134" s="97">
        <v>1378</v>
      </c>
      <c r="T134" s="97">
        <v>89.5</v>
      </c>
      <c r="U134" s="97"/>
      <c r="V134" s="97"/>
      <c r="W134" s="97"/>
      <c r="X134" s="97">
        <v>2839</v>
      </c>
      <c r="Y134" s="97"/>
      <c r="Z134" s="97"/>
      <c r="AA134" s="97">
        <v>15240</v>
      </c>
      <c r="AB134" s="97"/>
      <c r="AC134" s="97"/>
      <c r="AD134" s="97">
        <v>35.9</v>
      </c>
      <c r="AE134" s="73">
        <f t="shared" si="1"/>
        <v>0</v>
      </c>
    </row>
    <row r="135" spans="1:31" s="50" customFormat="1" x14ac:dyDescent="0.2">
      <c r="A135"/>
      <c r="B135" s="97" t="s">
        <v>117</v>
      </c>
      <c r="C135" s="97" t="s">
        <v>1019</v>
      </c>
      <c r="D135" s="97" t="s">
        <v>1023</v>
      </c>
      <c r="E135" s="105">
        <v>91.764794880000011</v>
      </c>
      <c r="F135" s="17">
        <v>42304.467361111114</v>
      </c>
      <c r="G135" s="97">
        <v>26</v>
      </c>
      <c r="H135" s="97">
        <v>0.4</v>
      </c>
      <c r="I135" s="97">
        <v>0.37</v>
      </c>
      <c r="J135" s="97">
        <v>44</v>
      </c>
      <c r="K135" s="97">
        <v>0.15</v>
      </c>
      <c r="L135" s="97">
        <v>4.2999999999999997E-2</v>
      </c>
      <c r="M135" s="97">
        <v>63000</v>
      </c>
      <c r="N135" s="97">
        <v>1</v>
      </c>
      <c r="O135" s="97">
        <v>0.75</v>
      </c>
      <c r="P135" s="97">
        <v>1.3</v>
      </c>
      <c r="Q135" s="97">
        <v>17</v>
      </c>
      <c r="R135" s="97">
        <v>0.06</v>
      </c>
      <c r="S135" s="97">
        <v>8400</v>
      </c>
      <c r="T135" s="97">
        <v>140</v>
      </c>
      <c r="U135" s="97">
        <v>0.08</v>
      </c>
      <c r="V135" s="97">
        <v>0.7</v>
      </c>
      <c r="W135" s="97">
        <v>1.4</v>
      </c>
      <c r="X135" s="97">
        <v>2400</v>
      </c>
      <c r="Y135" s="97">
        <v>0.57999999999999996</v>
      </c>
      <c r="Z135" s="97">
        <v>0.1</v>
      </c>
      <c r="AA135" s="97">
        <v>12000</v>
      </c>
      <c r="AB135" s="97">
        <v>0.1</v>
      </c>
      <c r="AC135" s="97">
        <v>0.3</v>
      </c>
      <c r="AD135" s="97">
        <v>74</v>
      </c>
      <c r="AE135" s="73">
        <f t="shared" si="1"/>
        <v>2.3076923076923075E-3</v>
      </c>
    </row>
    <row r="136" spans="1:31" x14ac:dyDescent="0.2">
      <c r="B136" s="97" t="s">
        <v>118</v>
      </c>
      <c r="C136" s="97" t="s">
        <v>1019</v>
      </c>
      <c r="D136" s="97" t="s">
        <v>1036</v>
      </c>
      <c r="E136" s="105">
        <v>94.24318464000001</v>
      </c>
      <c r="F136" s="17">
        <v>42304.491666666669</v>
      </c>
      <c r="G136" s="97">
        <v>27</v>
      </c>
      <c r="H136" s="97">
        <v>0.4</v>
      </c>
      <c r="I136" s="97">
        <v>0.37</v>
      </c>
      <c r="J136" s="97">
        <v>46</v>
      </c>
      <c r="K136" s="97">
        <v>0.15</v>
      </c>
      <c r="L136" s="97">
        <v>4.2999999999999997E-2</v>
      </c>
      <c r="M136" s="97">
        <v>64000</v>
      </c>
      <c r="N136" s="97">
        <v>1</v>
      </c>
      <c r="O136" s="97">
        <v>0.48</v>
      </c>
      <c r="P136" s="97">
        <v>1.4</v>
      </c>
      <c r="Q136" s="97">
        <v>17</v>
      </c>
      <c r="R136" s="97">
        <v>0.06</v>
      </c>
      <c r="S136" s="97">
        <v>8700</v>
      </c>
      <c r="T136" s="97">
        <v>120</v>
      </c>
      <c r="U136" s="97">
        <v>0.08</v>
      </c>
      <c r="V136" s="97">
        <v>0.8</v>
      </c>
      <c r="W136" s="97">
        <v>1.5</v>
      </c>
      <c r="X136" s="97">
        <v>2400</v>
      </c>
      <c r="Y136" s="97">
        <v>0.57999999999999996</v>
      </c>
      <c r="Z136" s="97">
        <v>0.1</v>
      </c>
      <c r="AA136" s="97">
        <v>13000</v>
      </c>
      <c r="AB136" s="97">
        <v>0.1</v>
      </c>
      <c r="AC136" s="97">
        <v>0.3</v>
      </c>
      <c r="AD136" s="97">
        <v>65</v>
      </c>
      <c r="AE136" s="77">
        <f t="shared" si="1"/>
        <v>2.2222222222222222E-3</v>
      </c>
    </row>
    <row r="137" spans="1:31" s="2" customFormat="1" x14ac:dyDescent="0.2">
      <c r="A137"/>
      <c r="B137" s="97" t="s">
        <v>119</v>
      </c>
      <c r="C137" s="97" t="s">
        <v>1019</v>
      </c>
      <c r="D137" s="97" t="s">
        <v>1066</v>
      </c>
      <c r="E137" s="105">
        <v>96.480172800000005</v>
      </c>
      <c r="F137" s="17">
        <v>42304.574305555558</v>
      </c>
      <c r="G137" s="97">
        <v>46</v>
      </c>
      <c r="H137" s="97">
        <v>0.4</v>
      </c>
      <c r="I137" s="97">
        <v>0.37</v>
      </c>
      <c r="J137" s="97">
        <v>43</v>
      </c>
      <c r="K137" s="97">
        <v>0.15</v>
      </c>
      <c r="L137" s="97">
        <v>4.2999999999999997E-2</v>
      </c>
      <c r="M137" s="97">
        <v>63000</v>
      </c>
      <c r="N137" s="97">
        <v>1</v>
      </c>
      <c r="O137" s="97">
        <v>0.62</v>
      </c>
      <c r="P137" s="97">
        <v>1.3</v>
      </c>
      <c r="Q137" s="97">
        <v>20</v>
      </c>
      <c r="R137" s="97">
        <v>8.6999999999999994E-2</v>
      </c>
      <c r="S137" s="97">
        <v>8600</v>
      </c>
      <c r="T137" s="97">
        <v>98</v>
      </c>
      <c r="U137" s="97">
        <v>0.08</v>
      </c>
      <c r="V137" s="97">
        <v>0.73</v>
      </c>
      <c r="W137" s="97">
        <v>1.5</v>
      </c>
      <c r="X137" s="97">
        <v>2400</v>
      </c>
      <c r="Y137" s="97">
        <v>0.57999999999999996</v>
      </c>
      <c r="Z137" s="97">
        <v>0.1</v>
      </c>
      <c r="AA137" s="97">
        <v>12000</v>
      </c>
      <c r="AB137" s="97">
        <v>0.1</v>
      </c>
      <c r="AC137" s="97">
        <v>0.3</v>
      </c>
      <c r="AD137" s="97">
        <v>46</v>
      </c>
      <c r="AE137" s="77">
        <f>R137/G137</f>
        <v>1.8913043478260868E-3</v>
      </c>
    </row>
    <row r="138" spans="1:31" x14ac:dyDescent="0.2">
      <c r="B138" s="97" t="s">
        <v>1037</v>
      </c>
      <c r="C138" s="97" t="s">
        <v>1038</v>
      </c>
      <c r="D138" s="97" t="s">
        <v>1035</v>
      </c>
      <c r="E138" s="105">
        <v>94.24318464000001</v>
      </c>
      <c r="F138" s="17">
        <v>42415.625</v>
      </c>
      <c r="G138" s="97">
        <v>81</v>
      </c>
      <c r="H138" s="97"/>
      <c r="I138" s="97">
        <v>0.2</v>
      </c>
      <c r="J138" s="97"/>
      <c r="K138" s="97"/>
      <c r="L138" s="97">
        <v>0.01</v>
      </c>
      <c r="M138" s="97">
        <v>69800</v>
      </c>
      <c r="N138" s="97"/>
      <c r="O138" s="97"/>
      <c r="P138" s="97">
        <v>1.2</v>
      </c>
      <c r="Q138" s="97">
        <v>3</v>
      </c>
      <c r="R138" s="97">
        <v>0.04</v>
      </c>
      <c r="S138" s="97">
        <v>9150</v>
      </c>
      <c r="T138" s="97">
        <v>13.899999999999999</v>
      </c>
      <c r="U138" s="97"/>
      <c r="V138" s="97"/>
      <c r="W138" s="97"/>
      <c r="X138" s="97"/>
      <c r="Y138" s="97">
        <v>0.3</v>
      </c>
      <c r="Z138" s="97"/>
      <c r="AA138" s="97"/>
      <c r="AB138" s="97"/>
      <c r="AC138" s="97"/>
      <c r="AD138" s="97">
        <v>17.8</v>
      </c>
      <c r="AE138" s="77">
        <f t="shared" ref="AE138:AE177" si="2">R138/G138</f>
        <v>4.9382716049382717E-4</v>
      </c>
    </row>
    <row r="139" spans="1:31" x14ac:dyDescent="0.2">
      <c r="B139" s="97" t="s">
        <v>1039</v>
      </c>
      <c r="C139" s="97" t="s">
        <v>1038</v>
      </c>
      <c r="D139" s="97" t="s">
        <v>1035</v>
      </c>
      <c r="E139" s="105">
        <v>94.24318464000001</v>
      </c>
      <c r="F139" s="17">
        <v>42430.708333333336</v>
      </c>
      <c r="G139" s="97">
        <v>20</v>
      </c>
      <c r="H139" s="97"/>
      <c r="I139" s="97">
        <v>0.2</v>
      </c>
      <c r="J139" s="97"/>
      <c r="K139" s="97"/>
      <c r="L139" s="97"/>
      <c r="M139" s="97"/>
      <c r="N139" s="97"/>
      <c r="O139" s="97"/>
      <c r="P139" s="97">
        <v>0.9</v>
      </c>
      <c r="Q139" s="97">
        <v>3</v>
      </c>
      <c r="R139" s="97">
        <v>0.04</v>
      </c>
      <c r="S139" s="97"/>
      <c r="T139" s="97">
        <v>122</v>
      </c>
      <c r="U139" s="97"/>
      <c r="V139" s="97"/>
      <c r="W139" s="97"/>
      <c r="X139" s="97"/>
      <c r="Y139" s="97">
        <v>0.3</v>
      </c>
      <c r="Z139" s="97"/>
      <c r="AA139" s="97"/>
      <c r="AB139" s="97"/>
      <c r="AC139" s="97"/>
      <c r="AD139" s="97">
        <v>50.9</v>
      </c>
      <c r="AE139" s="77">
        <f t="shared" si="2"/>
        <v>2E-3</v>
      </c>
    </row>
    <row r="140" spans="1:31" x14ac:dyDescent="0.2">
      <c r="B140" s="97" t="s">
        <v>1040</v>
      </c>
      <c r="C140" s="97" t="s">
        <v>1038</v>
      </c>
      <c r="D140" s="97" t="s">
        <v>1035</v>
      </c>
      <c r="E140" s="105">
        <v>94.24318464000001</v>
      </c>
      <c r="F140" s="17">
        <v>42444.625</v>
      </c>
      <c r="G140" s="97">
        <v>20</v>
      </c>
      <c r="H140" s="97"/>
      <c r="I140" s="97">
        <v>0.2</v>
      </c>
      <c r="J140" s="97"/>
      <c r="K140" s="97"/>
      <c r="L140" s="97"/>
      <c r="M140" s="97"/>
      <c r="N140" s="97"/>
      <c r="O140" s="97"/>
      <c r="P140" s="97">
        <v>1.1000000000000001</v>
      </c>
      <c r="Q140" s="97">
        <v>3</v>
      </c>
      <c r="R140" s="97">
        <v>0.04</v>
      </c>
      <c r="S140" s="97"/>
      <c r="T140" s="97">
        <v>125</v>
      </c>
      <c r="U140" s="97"/>
      <c r="V140" s="97"/>
      <c r="W140" s="97"/>
      <c r="X140" s="97"/>
      <c r="Y140" s="97">
        <v>0.3</v>
      </c>
      <c r="Z140" s="97"/>
      <c r="AA140" s="97"/>
      <c r="AB140" s="97"/>
      <c r="AC140" s="97"/>
      <c r="AD140" s="97">
        <v>48</v>
      </c>
      <c r="AE140" s="77">
        <f t="shared" si="2"/>
        <v>2E-3</v>
      </c>
    </row>
    <row r="141" spans="1:31" x14ac:dyDescent="0.2">
      <c r="B141" s="97" t="s">
        <v>120</v>
      </c>
      <c r="C141" s="97" t="s">
        <v>1019</v>
      </c>
      <c r="D141" s="97" t="s">
        <v>1066</v>
      </c>
      <c r="E141" s="105">
        <v>96.480172800000005</v>
      </c>
      <c r="F141" s="17">
        <v>42453.430555555555</v>
      </c>
      <c r="G141" s="97">
        <v>24</v>
      </c>
      <c r="H141" s="97">
        <v>0.4</v>
      </c>
      <c r="I141" s="97">
        <v>0.37</v>
      </c>
      <c r="J141" s="97">
        <v>57</v>
      </c>
      <c r="K141" s="97">
        <v>0.15</v>
      </c>
      <c r="L141" s="97">
        <v>0.14000000000000001</v>
      </c>
      <c r="M141" s="97">
        <v>65000</v>
      </c>
      <c r="N141" s="97">
        <v>1</v>
      </c>
      <c r="O141" s="97">
        <v>0.54</v>
      </c>
      <c r="P141" s="97">
        <v>1.6</v>
      </c>
      <c r="Q141" s="97">
        <v>17</v>
      </c>
      <c r="R141" s="97">
        <v>0.06</v>
      </c>
      <c r="S141" s="97">
        <v>8600</v>
      </c>
      <c r="T141" s="97">
        <v>120</v>
      </c>
      <c r="U141" s="97">
        <v>0.08</v>
      </c>
      <c r="V141" s="97">
        <v>0.59</v>
      </c>
      <c r="W141" s="97">
        <v>1.3</v>
      </c>
      <c r="X141" s="97">
        <v>1900</v>
      </c>
      <c r="Y141" s="97">
        <v>0.57999999999999996</v>
      </c>
      <c r="Z141" s="97">
        <v>0.1</v>
      </c>
      <c r="AA141" s="97">
        <v>9300</v>
      </c>
      <c r="AB141" s="97">
        <v>0.1</v>
      </c>
      <c r="AC141" s="97">
        <v>0.3</v>
      </c>
      <c r="AD141" s="97">
        <v>48</v>
      </c>
      <c r="AE141" s="77">
        <f t="shared" si="2"/>
        <v>2.5000000000000001E-3</v>
      </c>
    </row>
    <row r="142" spans="1:31" x14ac:dyDescent="0.2">
      <c r="B142" s="97" t="s">
        <v>121</v>
      </c>
      <c r="C142" s="97" t="s">
        <v>1019</v>
      </c>
      <c r="D142" s="97" t="s">
        <v>1036</v>
      </c>
      <c r="E142" s="105">
        <v>94.24318464000001</v>
      </c>
      <c r="F142" s="17">
        <v>42453.454861111109</v>
      </c>
      <c r="G142" s="97">
        <v>24</v>
      </c>
      <c r="H142" s="97">
        <v>0.4</v>
      </c>
      <c r="I142" s="97">
        <v>0.37</v>
      </c>
      <c r="J142" s="97">
        <v>55</v>
      </c>
      <c r="K142" s="97">
        <v>0.15</v>
      </c>
      <c r="L142" s="97">
        <v>0.13</v>
      </c>
      <c r="M142" s="97">
        <v>64000</v>
      </c>
      <c r="N142" s="97">
        <v>1</v>
      </c>
      <c r="O142" s="97">
        <v>0.53</v>
      </c>
      <c r="P142" s="97">
        <v>2</v>
      </c>
      <c r="Q142" s="97">
        <v>17</v>
      </c>
      <c r="R142" s="97">
        <v>0.06</v>
      </c>
      <c r="S142" s="97">
        <v>8600</v>
      </c>
      <c r="T142" s="97">
        <v>140</v>
      </c>
      <c r="U142" s="97">
        <v>0.08</v>
      </c>
      <c r="V142" s="97">
        <v>0.59</v>
      </c>
      <c r="W142" s="97">
        <v>1.4</v>
      </c>
      <c r="X142" s="97">
        <v>1900</v>
      </c>
      <c r="Y142" s="97">
        <v>0.57999999999999996</v>
      </c>
      <c r="Z142" s="97">
        <v>0.1</v>
      </c>
      <c r="AA142" s="97">
        <v>9400</v>
      </c>
      <c r="AB142" s="97">
        <v>0.1</v>
      </c>
      <c r="AC142" s="97">
        <v>0.3</v>
      </c>
      <c r="AD142" s="97">
        <v>54</v>
      </c>
      <c r="AE142" s="77">
        <f t="shared" si="2"/>
        <v>2.5000000000000001E-3</v>
      </c>
    </row>
    <row r="143" spans="1:31" x14ac:dyDescent="0.2">
      <c r="B143" s="97" t="s">
        <v>122</v>
      </c>
      <c r="C143" s="97" t="s">
        <v>1019</v>
      </c>
      <c r="D143" s="97" t="s">
        <v>1023</v>
      </c>
      <c r="E143" s="105">
        <v>91.764794880000011</v>
      </c>
      <c r="F143" s="17">
        <v>42453.475694444445</v>
      </c>
      <c r="G143" s="97">
        <v>24</v>
      </c>
      <c r="H143" s="97">
        <v>0.4</v>
      </c>
      <c r="I143" s="97">
        <v>0.37</v>
      </c>
      <c r="J143" s="97">
        <v>55</v>
      </c>
      <c r="K143" s="97">
        <v>0.15</v>
      </c>
      <c r="L143" s="97">
        <v>0.18</v>
      </c>
      <c r="M143" s="97">
        <v>61000</v>
      </c>
      <c r="N143" s="97">
        <v>1</v>
      </c>
      <c r="O143" s="97">
        <v>0.54</v>
      </c>
      <c r="P143" s="97">
        <v>1.3</v>
      </c>
      <c r="Q143" s="97">
        <v>17</v>
      </c>
      <c r="R143" s="97">
        <v>0.06</v>
      </c>
      <c r="S143" s="97">
        <v>7700</v>
      </c>
      <c r="T143" s="97">
        <v>150</v>
      </c>
      <c r="U143" s="97">
        <v>0.08</v>
      </c>
      <c r="V143" s="97">
        <v>0.72</v>
      </c>
      <c r="W143" s="97">
        <v>1.3</v>
      </c>
      <c r="X143" s="97">
        <v>1800</v>
      </c>
      <c r="Y143" s="97">
        <v>0.57999999999999996</v>
      </c>
      <c r="Z143" s="97">
        <v>0.1</v>
      </c>
      <c r="AA143" s="97">
        <v>8600</v>
      </c>
      <c r="AB143" s="97">
        <v>0.1</v>
      </c>
      <c r="AC143" s="97">
        <v>0.3</v>
      </c>
      <c r="AD143" s="97">
        <v>64</v>
      </c>
      <c r="AE143" s="77">
        <f t="shared" si="2"/>
        <v>2.5000000000000001E-3</v>
      </c>
    </row>
    <row r="144" spans="1:31" x14ac:dyDescent="0.2">
      <c r="B144" s="97" t="s">
        <v>1041</v>
      </c>
      <c r="C144" s="97" t="s">
        <v>1038</v>
      </c>
      <c r="D144" s="97" t="s">
        <v>1035</v>
      </c>
      <c r="E144" s="105">
        <v>94.24318464000001</v>
      </c>
      <c r="F144" s="17">
        <v>42458.645833333336</v>
      </c>
      <c r="G144" s="97">
        <v>65</v>
      </c>
      <c r="H144" s="97"/>
      <c r="I144" s="97">
        <v>0.2</v>
      </c>
      <c r="J144" s="97"/>
      <c r="K144" s="97"/>
      <c r="L144" s="97"/>
      <c r="M144" s="97"/>
      <c r="N144" s="97"/>
      <c r="O144" s="97"/>
      <c r="P144" s="97">
        <v>0.6</v>
      </c>
      <c r="Q144" s="97">
        <v>3</v>
      </c>
      <c r="R144" s="97">
        <v>0.04</v>
      </c>
      <c r="S144" s="97"/>
      <c r="T144" s="97">
        <v>154</v>
      </c>
      <c r="U144" s="97"/>
      <c r="V144" s="97"/>
      <c r="W144" s="97"/>
      <c r="X144" s="97"/>
      <c r="Y144" s="97">
        <v>0.3</v>
      </c>
      <c r="Z144" s="97"/>
      <c r="AA144" s="97"/>
      <c r="AB144" s="97"/>
      <c r="AC144" s="97"/>
      <c r="AD144" s="97">
        <v>54.300000000000004</v>
      </c>
      <c r="AE144" s="77">
        <f t="shared" si="2"/>
        <v>6.1538461538461541E-4</v>
      </c>
    </row>
    <row r="145" spans="2:31" x14ac:dyDescent="0.2">
      <c r="B145" s="97" t="s">
        <v>184</v>
      </c>
      <c r="C145" s="97" t="s">
        <v>999</v>
      </c>
      <c r="D145" s="97" t="s">
        <v>947</v>
      </c>
      <c r="E145" s="105">
        <v>95.772061440000002</v>
      </c>
      <c r="F145" s="17">
        <v>42464.708333333336</v>
      </c>
      <c r="G145" s="97">
        <v>22</v>
      </c>
      <c r="H145" s="97"/>
      <c r="I145" s="97">
        <v>0.26</v>
      </c>
      <c r="J145" s="97"/>
      <c r="K145" s="97"/>
      <c r="L145" s="97">
        <v>0.12</v>
      </c>
      <c r="M145" s="97">
        <v>69000</v>
      </c>
      <c r="N145" s="97">
        <v>1.3</v>
      </c>
      <c r="O145" s="97"/>
      <c r="P145" s="97">
        <v>3.2</v>
      </c>
      <c r="Q145" s="97">
        <v>10</v>
      </c>
      <c r="R145" s="97">
        <v>0.28000000000000003</v>
      </c>
      <c r="S145" s="97">
        <v>9500</v>
      </c>
      <c r="T145" s="97">
        <v>140</v>
      </c>
      <c r="U145" s="97"/>
      <c r="V145" s="97">
        <v>3.7</v>
      </c>
      <c r="W145" s="97">
        <v>1.3</v>
      </c>
      <c r="X145" s="97">
        <v>2100</v>
      </c>
      <c r="Y145" s="97">
        <v>0.26</v>
      </c>
      <c r="Z145" s="97">
        <v>0.19</v>
      </c>
      <c r="AA145" s="97">
        <v>11000</v>
      </c>
      <c r="AB145" s="97"/>
      <c r="AC145" s="97"/>
      <c r="AD145" s="97">
        <v>13</v>
      </c>
      <c r="AE145" s="77">
        <f t="shared" si="2"/>
        <v>1.2727272727272728E-2</v>
      </c>
    </row>
    <row r="146" spans="2:31" x14ac:dyDescent="0.2">
      <c r="B146" s="97" t="s">
        <v>1042</v>
      </c>
      <c r="C146" s="97" t="s">
        <v>1038</v>
      </c>
      <c r="D146" s="97" t="s">
        <v>1035</v>
      </c>
      <c r="E146" s="105">
        <v>94.24318464000001</v>
      </c>
      <c r="F146" s="17">
        <v>42467.625</v>
      </c>
      <c r="G146" s="97">
        <v>20</v>
      </c>
      <c r="H146" s="97"/>
      <c r="I146" s="97">
        <v>0.2</v>
      </c>
      <c r="J146" s="97"/>
      <c r="K146" s="97"/>
      <c r="L146" s="97"/>
      <c r="M146" s="97"/>
      <c r="N146" s="97"/>
      <c r="O146" s="97"/>
      <c r="P146" s="97">
        <v>0.9</v>
      </c>
      <c r="Q146" s="97">
        <v>3</v>
      </c>
      <c r="R146" s="97">
        <v>0.04</v>
      </c>
      <c r="S146" s="97"/>
      <c r="T146" s="97">
        <v>96.600000000000009</v>
      </c>
      <c r="U146" s="97"/>
      <c r="V146" s="97"/>
      <c r="W146" s="97"/>
      <c r="X146" s="97"/>
      <c r="Y146" s="97">
        <v>0.3</v>
      </c>
      <c r="Z146" s="97"/>
      <c r="AA146" s="97"/>
      <c r="AB146" s="97"/>
      <c r="AC146" s="97"/>
      <c r="AD146" s="97">
        <v>36.1</v>
      </c>
      <c r="AE146" s="77">
        <f t="shared" si="2"/>
        <v>2E-3</v>
      </c>
    </row>
    <row r="147" spans="2:31" x14ac:dyDescent="0.2">
      <c r="B147" s="97" t="s">
        <v>1043</v>
      </c>
      <c r="C147" s="97" t="s">
        <v>1038</v>
      </c>
      <c r="D147" s="97" t="s">
        <v>1035</v>
      </c>
      <c r="E147" s="105">
        <v>94.24318464000001</v>
      </c>
      <c r="F147" s="17">
        <v>42468.6875</v>
      </c>
      <c r="G147" s="97">
        <v>20</v>
      </c>
      <c r="H147" s="97"/>
      <c r="I147" s="97">
        <v>0.2</v>
      </c>
      <c r="J147" s="97"/>
      <c r="K147" s="97"/>
      <c r="L147" s="97"/>
      <c r="M147" s="97"/>
      <c r="N147" s="97"/>
      <c r="O147" s="97"/>
      <c r="P147" s="97">
        <v>0.9</v>
      </c>
      <c r="Q147" s="97">
        <v>3</v>
      </c>
      <c r="R147" s="97">
        <v>0.04</v>
      </c>
      <c r="S147" s="97"/>
      <c r="T147" s="97">
        <v>72.5</v>
      </c>
      <c r="U147" s="97"/>
      <c r="V147" s="97"/>
      <c r="W147" s="97"/>
      <c r="X147" s="97"/>
      <c r="Y147" s="97">
        <v>0.3</v>
      </c>
      <c r="Z147" s="97"/>
      <c r="AA147" s="97"/>
      <c r="AB147" s="97"/>
      <c r="AC147" s="97"/>
      <c r="AD147" s="97">
        <v>33.6</v>
      </c>
      <c r="AE147" s="77">
        <f t="shared" si="2"/>
        <v>2E-3</v>
      </c>
    </row>
    <row r="148" spans="2:31" x14ac:dyDescent="0.2">
      <c r="B148" s="97" t="s">
        <v>1044</v>
      </c>
      <c r="C148" s="97" t="s">
        <v>1038</v>
      </c>
      <c r="D148" s="97" t="s">
        <v>1035</v>
      </c>
      <c r="E148" s="105">
        <v>94.24318464000001</v>
      </c>
      <c r="F148" s="17">
        <v>42472.708333333336</v>
      </c>
      <c r="G148" s="97">
        <v>20</v>
      </c>
      <c r="H148" s="97"/>
      <c r="I148" s="97">
        <v>0.2</v>
      </c>
      <c r="J148" s="97"/>
      <c r="K148" s="97"/>
      <c r="L148" s="97"/>
      <c r="M148" s="97"/>
      <c r="N148" s="97"/>
      <c r="O148" s="97"/>
      <c r="P148" s="97">
        <v>1.2</v>
      </c>
      <c r="Q148" s="97">
        <v>3</v>
      </c>
      <c r="R148" s="97">
        <v>0.04</v>
      </c>
      <c r="S148" s="97"/>
      <c r="T148" s="97">
        <v>75.599999999999994</v>
      </c>
      <c r="U148" s="97"/>
      <c r="V148" s="97"/>
      <c r="W148" s="97"/>
      <c r="X148" s="97"/>
      <c r="Y148" s="97">
        <v>0.3</v>
      </c>
      <c r="Z148" s="97"/>
      <c r="AA148" s="97"/>
      <c r="AB148" s="97"/>
      <c r="AC148" s="97"/>
      <c r="AD148" s="97">
        <v>39.699999999999996</v>
      </c>
      <c r="AE148" s="77">
        <f t="shared" si="2"/>
        <v>2E-3</v>
      </c>
    </row>
    <row r="149" spans="2:31" x14ac:dyDescent="0.2">
      <c r="B149" s="97" t="s">
        <v>185</v>
      </c>
      <c r="C149" s="97" t="s">
        <v>999</v>
      </c>
      <c r="D149" s="97" t="s">
        <v>947</v>
      </c>
      <c r="E149" s="105">
        <v>95.772061440000002</v>
      </c>
      <c r="F149" s="17">
        <v>42478.677083333336</v>
      </c>
      <c r="G149" s="97">
        <v>22</v>
      </c>
      <c r="H149" s="97"/>
      <c r="I149" s="97">
        <v>0.2</v>
      </c>
      <c r="J149" s="97"/>
      <c r="K149" s="97"/>
      <c r="L149" s="97">
        <v>0.12</v>
      </c>
      <c r="M149" s="97">
        <v>49000</v>
      </c>
      <c r="N149" s="97">
        <v>1.3</v>
      </c>
      <c r="O149" s="97"/>
      <c r="P149" s="97">
        <v>3.2</v>
      </c>
      <c r="Q149" s="97">
        <v>38</v>
      </c>
      <c r="R149" s="97">
        <v>1.2</v>
      </c>
      <c r="S149" s="97">
        <v>6700</v>
      </c>
      <c r="T149" s="97">
        <v>91</v>
      </c>
      <c r="U149" s="97"/>
      <c r="V149" s="97">
        <v>1.7</v>
      </c>
      <c r="W149" s="97">
        <v>1.3</v>
      </c>
      <c r="X149" s="97">
        <v>1200</v>
      </c>
      <c r="Y149" s="97">
        <v>0.25</v>
      </c>
      <c r="Z149" s="97">
        <v>0.19</v>
      </c>
      <c r="AA149" s="97">
        <v>6500</v>
      </c>
      <c r="AB149" s="97"/>
      <c r="AC149" s="97"/>
      <c r="AD149" s="97">
        <v>26</v>
      </c>
      <c r="AE149" s="77">
        <f t="shared" si="2"/>
        <v>5.4545454545454543E-2</v>
      </c>
    </row>
    <row r="150" spans="2:31" x14ac:dyDescent="0.2">
      <c r="B150" s="97" t="s">
        <v>1045</v>
      </c>
      <c r="C150" s="97" t="s">
        <v>1038</v>
      </c>
      <c r="D150" s="97" t="s">
        <v>1035</v>
      </c>
      <c r="E150" s="105">
        <v>94.24318464000001</v>
      </c>
      <c r="F150" s="17">
        <v>42479.645833333336</v>
      </c>
      <c r="G150" s="97">
        <v>20</v>
      </c>
      <c r="H150" s="97"/>
      <c r="I150" s="97">
        <v>0.2</v>
      </c>
      <c r="J150" s="97"/>
      <c r="K150" s="97"/>
      <c r="L150" s="97"/>
      <c r="M150" s="97"/>
      <c r="N150" s="97"/>
      <c r="O150" s="97"/>
      <c r="P150" s="97">
        <v>1.2</v>
      </c>
      <c r="Q150" s="97">
        <v>3</v>
      </c>
      <c r="R150" s="97">
        <v>0.04</v>
      </c>
      <c r="S150" s="97"/>
      <c r="T150" s="97">
        <v>104</v>
      </c>
      <c r="U150" s="97"/>
      <c r="V150" s="97"/>
      <c r="W150" s="97"/>
      <c r="X150" s="97"/>
      <c r="Y150" s="97">
        <v>0.3</v>
      </c>
      <c r="Z150" s="97"/>
      <c r="AA150" s="97"/>
      <c r="AB150" s="97"/>
      <c r="AC150" s="97"/>
      <c r="AD150" s="97">
        <v>58.6</v>
      </c>
      <c r="AE150" s="77">
        <f t="shared" si="2"/>
        <v>2E-3</v>
      </c>
    </row>
    <row r="151" spans="2:31" x14ac:dyDescent="0.2">
      <c r="B151" s="97" t="s">
        <v>1046</v>
      </c>
      <c r="C151" s="97" t="s">
        <v>1038</v>
      </c>
      <c r="D151" s="97" t="s">
        <v>1035</v>
      </c>
      <c r="E151" s="105">
        <v>94.24318464000001</v>
      </c>
      <c r="F151" s="17">
        <v>42486.666666666664</v>
      </c>
      <c r="G151" s="97">
        <v>20</v>
      </c>
      <c r="H151" s="97"/>
      <c r="I151" s="97">
        <v>0.2</v>
      </c>
      <c r="J151" s="97"/>
      <c r="K151" s="97"/>
      <c r="L151" s="97"/>
      <c r="M151" s="97"/>
      <c r="N151" s="97"/>
      <c r="O151" s="97"/>
      <c r="P151" s="97">
        <v>1.7</v>
      </c>
      <c r="Q151" s="97">
        <v>3</v>
      </c>
      <c r="R151" s="97">
        <v>0.04</v>
      </c>
      <c r="S151" s="97"/>
      <c r="T151" s="97">
        <v>79.100000000000009</v>
      </c>
      <c r="U151" s="97"/>
      <c r="V151" s="97"/>
      <c r="W151" s="97"/>
      <c r="X151" s="97"/>
      <c r="Y151" s="97">
        <v>0.3</v>
      </c>
      <c r="Z151" s="97"/>
      <c r="AA151" s="97"/>
      <c r="AB151" s="97"/>
      <c r="AC151" s="97"/>
      <c r="AD151" s="97">
        <v>50.3</v>
      </c>
      <c r="AE151" s="77">
        <f t="shared" si="2"/>
        <v>2E-3</v>
      </c>
    </row>
    <row r="152" spans="2:31" x14ac:dyDescent="0.2">
      <c r="B152" s="97" t="s">
        <v>123</v>
      </c>
      <c r="C152" s="97" t="s">
        <v>999</v>
      </c>
      <c r="D152" s="97" t="s">
        <v>947</v>
      </c>
      <c r="E152" s="105">
        <v>95.772061440000002</v>
      </c>
      <c r="F152" s="17">
        <v>42493.576388888891</v>
      </c>
      <c r="G152" s="97">
        <v>67</v>
      </c>
      <c r="H152" s="97"/>
      <c r="I152" s="97">
        <v>0.31</v>
      </c>
      <c r="J152" s="97"/>
      <c r="K152" s="97"/>
      <c r="L152" s="97">
        <v>0.12</v>
      </c>
      <c r="M152" s="97"/>
      <c r="N152" s="97"/>
      <c r="O152" s="97">
        <v>0.87</v>
      </c>
      <c r="P152" s="97">
        <v>3.2</v>
      </c>
      <c r="Q152" s="97">
        <v>78</v>
      </c>
      <c r="R152" s="97">
        <v>0.41</v>
      </c>
      <c r="S152" s="97"/>
      <c r="T152" s="97">
        <v>80</v>
      </c>
      <c r="U152" s="97"/>
      <c r="V152" s="97"/>
      <c r="W152" s="97">
        <v>1.3</v>
      </c>
      <c r="X152" s="97"/>
      <c r="Y152" s="97">
        <v>0.26</v>
      </c>
      <c r="Z152" s="97"/>
      <c r="AA152" s="97"/>
      <c r="AB152" s="97"/>
      <c r="AC152" s="97"/>
      <c r="AD152" s="97">
        <v>43</v>
      </c>
      <c r="AE152" s="77">
        <f t="shared" si="2"/>
        <v>6.1194029850746264E-3</v>
      </c>
    </row>
    <row r="153" spans="2:31" x14ac:dyDescent="0.2">
      <c r="B153" s="97" t="s">
        <v>1047</v>
      </c>
      <c r="C153" s="97" t="s">
        <v>1038</v>
      </c>
      <c r="D153" s="97" t="s">
        <v>1035</v>
      </c>
      <c r="E153" s="105">
        <v>94.24318464000001</v>
      </c>
      <c r="F153" s="17">
        <v>42493.666666666664</v>
      </c>
      <c r="G153" s="97">
        <v>20</v>
      </c>
      <c r="H153" s="97"/>
      <c r="I153" s="97">
        <v>0.2</v>
      </c>
      <c r="J153" s="97"/>
      <c r="K153" s="97"/>
      <c r="L153" s="97"/>
      <c r="M153" s="97"/>
      <c r="N153" s="97"/>
      <c r="O153" s="97"/>
      <c r="P153" s="97">
        <v>5.6</v>
      </c>
      <c r="Q153" s="97">
        <v>3</v>
      </c>
      <c r="R153" s="97">
        <v>0.04</v>
      </c>
      <c r="S153" s="97"/>
      <c r="T153" s="97">
        <v>91</v>
      </c>
      <c r="U153" s="97"/>
      <c r="V153" s="97"/>
      <c r="W153" s="97"/>
      <c r="X153" s="97"/>
      <c r="Y153" s="97">
        <v>0.3</v>
      </c>
      <c r="Z153" s="97"/>
      <c r="AA153" s="97"/>
      <c r="AB153" s="97"/>
      <c r="AC153" s="97"/>
      <c r="AD153" s="97">
        <v>52.400000000000006</v>
      </c>
      <c r="AE153" s="77">
        <f t="shared" si="2"/>
        <v>2E-3</v>
      </c>
    </row>
    <row r="154" spans="2:31" x14ac:dyDescent="0.2">
      <c r="B154" s="97" t="s">
        <v>1048</v>
      </c>
      <c r="C154" s="97" t="s">
        <v>1038</v>
      </c>
      <c r="D154" s="97" t="s">
        <v>1035</v>
      </c>
      <c r="E154" s="105">
        <v>94.24318464000001</v>
      </c>
      <c r="F154" s="17">
        <v>42496.5625</v>
      </c>
      <c r="G154" s="97">
        <v>20</v>
      </c>
      <c r="H154" s="97"/>
      <c r="I154" s="97">
        <v>0.2</v>
      </c>
      <c r="J154" s="97"/>
      <c r="K154" s="97"/>
      <c r="L154" s="97"/>
      <c r="M154" s="97"/>
      <c r="N154" s="97"/>
      <c r="O154" s="97"/>
      <c r="P154" s="97">
        <v>1.2</v>
      </c>
      <c r="Q154" s="97">
        <v>3</v>
      </c>
      <c r="R154" s="97">
        <v>0.04</v>
      </c>
      <c r="S154" s="97"/>
      <c r="T154" s="97">
        <v>57.3</v>
      </c>
      <c r="U154" s="97"/>
      <c r="V154" s="97"/>
      <c r="W154" s="97"/>
      <c r="X154" s="97"/>
      <c r="Y154" s="97">
        <v>0.3</v>
      </c>
      <c r="Z154" s="97"/>
      <c r="AA154" s="97"/>
      <c r="AB154" s="97"/>
      <c r="AC154" s="97"/>
      <c r="AD154" s="97">
        <v>26</v>
      </c>
      <c r="AE154" s="77">
        <f t="shared" si="2"/>
        <v>2E-3</v>
      </c>
    </row>
    <row r="155" spans="2:31" x14ac:dyDescent="0.2">
      <c r="B155" s="97" t="s">
        <v>1049</v>
      </c>
      <c r="C155" s="97" t="s">
        <v>1038</v>
      </c>
      <c r="D155" s="97" t="s">
        <v>1035</v>
      </c>
      <c r="E155" s="105">
        <v>94.24318464000001</v>
      </c>
      <c r="F155" s="17">
        <v>42500.618055555555</v>
      </c>
      <c r="G155" s="97">
        <v>20</v>
      </c>
      <c r="H155" s="97"/>
      <c r="I155" s="97">
        <v>0.2</v>
      </c>
      <c r="J155" s="97"/>
      <c r="K155" s="97"/>
      <c r="L155" s="97"/>
      <c r="M155" s="97"/>
      <c r="N155" s="97"/>
      <c r="O155" s="97"/>
      <c r="P155" s="97">
        <v>1.3</v>
      </c>
      <c r="Q155" s="97">
        <v>3</v>
      </c>
      <c r="R155" s="97">
        <v>0.04</v>
      </c>
      <c r="S155" s="97"/>
      <c r="T155" s="97">
        <v>52.5</v>
      </c>
      <c r="U155" s="97"/>
      <c r="V155" s="97"/>
      <c r="W155" s="97"/>
      <c r="X155" s="97"/>
      <c r="Y155" s="97">
        <v>0.3</v>
      </c>
      <c r="Z155" s="97"/>
      <c r="AA155" s="97"/>
      <c r="AB155" s="97"/>
      <c r="AC155" s="97"/>
      <c r="AD155" s="97">
        <v>31.099999999999998</v>
      </c>
      <c r="AE155" s="77">
        <f t="shared" si="2"/>
        <v>2E-3</v>
      </c>
    </row>
    <row r="156" spans="2:31" x14ac:dyDescent="0.2">
      <c r="B156" s="97" t="s">
        <v>124</v>
      </c>
      <c r="C156" s="97" t="s">
        <v>999</v>
      </c>
      <c r="D156" s="97" t="s">
        <v>947</v>
      </c>
      <c r="E156" s="105">
        <v>95.772061440000002</v>
      </c>
      <c r="F156" s="17">
        <v>42501.416666666664</v>
      </c>
      <c r="G156" s="97">
        <v>170</v>
      </c>
      <c r="H156" s="97"/>
      <c r="I156" s="97">
        <v>0.35</v>
      </c>
      <c r="J156" s="97"/>
      <c r="K156" s="97"/>
      <c r="L156" s="97">
        <v>0.12</v>
      </c>
      <c r="M156" s="97"/>
      <c r="N156" s="97"/>
      <c r="O156" s="97">
        <v>0.87</v>
      </c>
      <c r="P156" s="97">
        <v>3.2</v>
      </c>
      <c r="Q156" s="97">
        <v>230</v>
      </c>
      <c r="R156" s="97">
        <v>2.5</v>
      </c>
      <c r="S156" s="97"/>
      <c r="T156" s="97">
        <v>64</v>
      </c>
      <c r="U156" s="97"/>
      <c r="V156" s="97"/>
      <c r="W156" s="97">
        <v>1.3</v>
      </c>
      <c r="X156" s="97"/>
      <c r="Y156" s="97">
        <v>0.25</v>
      </c>
      <c r="Z156" s="97"/>
      <c r="AA156" s="97"/>
      <c r="AB156" s="97"/>
      <c r="AC156" s="97"/>
      <c r="AD156" s="97">
        <v>45</v>
      </c>
      <c r="AE156" s="77">
        <f t="shared" si="2"/>
        <v>1.4705882352941176E-2</v>
      </c>
    </row>
    <row r="157" spans="2:31" x14ac:dyDescent="0.2">
      <c r="B157" s="97" t="s">
        <v>1050</v>
      </c>
      <c r="C157" s="97" t="s">
        <v>1038</v>
      </c>
      <c r="D157" s="97" t="s">
        <v>1035</v>
      </c>
      <c r="E157" s="105">
        <v>94.24318464000001</v>
      </c>
      <c r="F157" s="17">
        <v>42508.666666666664</v>
      </c>
      <c r="G157" s="97">
        <v>20</v>
      </c>
      <c r="H157" s="97"/>
      <c r="I157" s="97">
        <v>0.2</v>
      </c>
      <c r="J157" s="97"/>
      <c r="K157" s="97"/>
      <c r="L157" s="97"/>
      <c r="M157" s="97"/>
      <c r="N157" s="97"/>
      <c r="O157" s="97"/>
      <c r="P157" s="97">
        <v>1.8</v>
      </c>
      <c r="Q157" s="97">
        <v>3</v>
      </c>
      <c r="R157" s="97">
        <v>0.04</v>
      </c>
      <c r="S157" s="97"/>
      <c r="T157" s="97">
        <v>41.099999999999994</v>
      </c>
      <c r="U157" s="97"/>
      <c r="V157" s="97"/>
      <c r="W157" s="97"/>
      <c r="X157" s="97"/>
      <c r="Y157" s="97">
        <v>0.3</v>
      </c>
      <c r="Z157" s="97"/>
      <c r="AA157" s="97"/>
      <c r="AB157" s="97"/>
      <c r="AC157" s="97"/>
      <c r="AD157" s="97">
        <v>34.200000000000003</v>
      </c>
      <c r="AE157" s="77">
        <f t="shared" si="2"/>
        <v>2E-3</v>
      </c>
    </row>
    <row r="158" spans="2:31" x14ac:dyDescent="0.2">
      <c r="B158" s="97" t="s">
        <v>125</v>
      </c>
      <c r="C158" s="97" t="s">
        <v>999</v>
      </c>
      <c r="D158" s="97" t="s">
        <v>947</v>
      </c>
      <c r="E158" s="105">
        <v>95.772061440000002</v>
      </c>
      <c r="F158" s="17">
        <v>42509.628472222219</v>
      </c>
      <c r="G158" s="97">
        <v>150</v>
      </c>
      <c r="H158" s="97"/>
      <c r="I158" s="97">
        <v>0.3</v>
      </c>
      <c r="J158" s="97"/>
      <c r="K158" s="97"/>
      <c r="L158" s="97">
        <v>0.12</v>
      </c>
      <c r="M158" s="97"/>
      <c r="N158" s="97"/>
      <c r="O158" s="97">
        <v>0.87</v>
      </c>
      <c r="P158" s="97">
        <v>3.2</v>
      </c>
      <c r="Q158" s="97">
        <v>180</v>
      </c>
      <c r="R158" s="97">
        <v>0.65</v>
      </c>
      <c r="S158" s="97"/>
      <c r="T158" s="97">
        <v>55</v>
      </c>
      <c r="U158" s="97"/>
      <c r="V158" s="97"/>
      <c r="W158" s="97">
        <v>1.3</v>
      </c>
      <c r="X158" s="97"/>
      <c r="Y158" s="97">
        <v>0.25</v>
      </c>
      <c r="Z158" s="97"/>
      <c r="AA158" s="97"/>
      <c r="AB158" s="97"/>
      <c r="AC158" s="97"/>
      <c r="AD158" s="97">
        <v>45</v>
      </c>
      <c r="AE158" s="77">
        <f t="shared" si="2"/>
        <v>4.3333333333333331E-3</v>
      </c>
    </row>
    <row r="159" spans="2:31" x14ac:dyDescent="0.2">
      <c r="B159" s="97" t="s">
        <v>1051</v>
      </c>
      <c r="C159" s="97" t="s">
        <v>1038</v>
      </c>
      <c r="D159" s="97" t="s">
        <v>1035</v>
      </c>
      <c r="E159" s="105">
        <v>94.24318464000001</v>
      </c>
      <c r="F159" s="17">
        <v>42512.729166666664</v>
      </c>
      <c r="G159" s="97">
        <v>20</v>
      </c>
      <c r="H159" s="97"/>
      <c r="I159" s="97">
        <v>0.2</v>
      </c>
      <c r="J159" s="97"/>
      <c r="K159" s="97"/>
      <c r="L159" s="97"/>
      <c r="M159" s="97"/>
      <c r="N159" s="97"/>
      <c r="O159" s="97"/>
      <c r="P159" s="97">
        <v>1.9</v>
      </c>
      <c r="Q159" s="97">
        <v>3</v>
      </c>
      <c r="R159" s="97">
        <v>0.04</v>
      </c>
      <c r="S159" s="97"/>
      <c r="T159" s="97">
        <v>41.099999999999994</v>
      </c>
      <c r="U159" s="97"/>
      <c r="V159" s="97"/>
      <c r="W159" s="97"/>
      <c r="X159" s="97"/>
      <c r="Y159" s="97">
        <v>0.3</v>
      </c>
      <c r="Z159" s="97"/>
      <c r="AA159" s="97"/>
      <c r="AB159" s="97"/>
      <c r="AC159" s="97"/>
      <c r="AD159" s="97">
        <v>18.599999999999998</v>
      </c>
      <c r="AE159" s="77">
        <f t="shared" si="2"/>
        <v>2E-3</v>
      </c>
    </row>
    <row r="160" spans="2:31" x14ac:dyDescent="0.2">
      <c r="B160" s="97" t="s">
        <v>1052</v>
      </c>
      <c r="C160" s="97" t="s">
        <v>1038</v>
      </c>
      <c r="D160" s="97" t="s">
        <v>1035</v>
      </c>
      <c r="E160" s="105">
        <v>94.24318464000001</v>
      </c>
      <c r="F160" s="17">
        <v>42514.604166666664</v>
      </c>
      <c r="G160" s="97">
        <v>58</v>
      </c>
      <c r="H160" s="97"/>
      <c r="I160" s="97">
        <v>0.2</v>
      </c>
      <c r="J160" s="97"/>
      <c r="K160" s="97"/>
      <c r="L160" s="97"/>
      <c r="M160" s="97"/>
      <c r="N160" s="97"/>
      <c r="O160" s="97"/>
      <c r="P160" s="97">
        <v>1.8</v>
      </c>
      <c r="Q160" s="97">
        <v>3</v>
      </c>
      <c r="R160" s="97">
        <v>0.04</v>
      </c>
      <c r="S160" s="97"/>
      <c r="T160" s="97">
        <v>36.200000000000003</v>
      </c>
      <c r="U160" s="97"/>
      <c r="V160" s="97"/>
      <c r="W160" s="97"/>
      <c r="X160" s="97"/>
      <c r="Y160" s="97">
        <v>0.3</v>
      </c>
      <c r="Z160" s="97"/>
      <c r="AA160" s="97"/>
      <c r="AB160" s="97"/>
      <c r="AC160" s="97"/>
      <c r="AD160" s="97">
        <v>23.599999999999998</v>
      </c>
      <c r="AE160" s="77">
        <f t="shared" si="2"/>
        <v>6.8965517241379316E-4</v>
      </c>
    </row>
    <row r="161" spans="1:31" x14ac:dyDescent="0.2">
      <c r="B161" s="97" t="s">
        <v>126</v>
      </c>
      <c r="C161" s="97" t="s">
        <v>999</v>
      </c>
      <c r="D161" s="97" t="s">
        <v>947</v>
      </c>
      <c r="E161" s="105">
        <v>95.772061440000002</v>
      </c>
      <c r="F161" s="17">
        <v>42516.590277777781</v>
      </c>
      <c r="G161" s="97">
        <v>110</v>
      </c>
      <c r="H161" s="97"/>
      <c r="I161" s="97">
        <v>0.24</v>
      </c>
      <c r="J161" s="97"/>
      <c r="K161" s="97"/>
      <c r="L161" s="97">
        <v>0.12</v>
      </c>
      <c r="M161" s="97"/>
      <c r="N161" s="97"/>
      <c r="O161" s="97">
        <v>0.87</v>
      </c>
      <c r="P161" s="97">
        <v>3.2</v>
      </c>
      <c r="Q161" s="97">
        <v>140</v>
      </c>
      <c r="R161" s="97">
        <v>0.89</v>
      </c>
      <c r="S161" s="97"/>
      <c r="T161" s="97">
        <v>53</v>
      </c>
      <c r="U161" s="97"/>
      <c r="V161" s="97"/>
      <c r="W161" s="97">
        <v>1.3</v>
      </c>
      <c r="X161" s="97"/>
      <c r="Y161" s="97">
        <v>0.25</v>
      </c>
      <c r="Z161" s="97"/>
      <c r="AA161" s="97"/>
      <c r="AB161" s="97"/>
      <c r="AC161" s="97"/>
      <c r="AD161" s="97">
        <v>36</v>
      </c>
      <c r="AE161" s="77">
        <f t="shared" si="2"/>
        <v>8.0909090909090913E-3</v>
      </c>
    </row>
    <row r="162" spans="1:31" x14ac:dyDescent="0.2">
      <c r="B162" s="97" t="s">
        <v>1053</v>
      </c>
      <c r="C162" s="97" t="s">
        <v>1038</v>
      </c>
      <c r="D162" s="97" t="s">
        <v>1035</v>
      </c>
      <c r="E162" s="105">
        <v>94.24318464000001</v>
      </c>
      <c r="F162" s="17">
        <v>42521.666666666664</v>
      </c>
      <c r="G162" s="97">
        <v>90</v>
      </c>
      <c r="H162" s="97"/>
      <c r="I162" s="97">
        <v>0.2</v>
      </c>
      <c r="J162" s="97"/>
      <c r="K162" s="97"/>
      <c r="L162" s="97"/>
      <c r="M162" s="97"/>
      <c r="N162" s="97"/>
      <c r="O162" s="97"/>
      <c r="P162" s="97">
        <v>2.2999999999999998</v>
      </c>
      <c r="Q162" s="97">
        <v>66</v>
      </c>
      <c r="R162" s="97">
        <v>0.04</v>
      </c>
      <c r="S162" s="97"/>
      <c r="T162" s="97">
        <v>43.7</v>
      </c>
      <c r="U162" s="97"/>
      <c r="V162" s="97"/>
      <c r="W162" s="97"/>
      <c r="X162" s="97"/>
      <c r="Y162" s="97">
        <v>0.3</v>
      </c>
      <c r="Z162" s="97"/>
      <c r="AA162" s="97"/>
      <c r="AB162" s="97"/>
      <c r="AC162" s="97"/>
      <c r="AD162" s="97">
        <v>35.4</v>
      </c>
      <c r="AE162" s="77">
        <f t="shared" si="2"/>
        <v>4.4444444444444447E-4</v>
      </c>
    </row>
    <row r="163" spans="1:31" x14ac:dyDescent="0.2">
      <c r="B163" s="97" t="s">
        <v>127</v>
      </c>
      <c r="C163" s="97" t="s">
        <v>999</v>
      </c>
      <c r="D163" s="97" t="s">
        <v>947</v>
      </c>
      <c r="E163" s="105">
        <v>95.772061440000002</v>
      </c>
      <c r="F163" s="17">
        <v>42522.600694444445</v>
      </c>
      <c r="G163" s="97">
        <v>920</v>
      </c>
      <c r="H163" s="97"/>
      <c r="I163" s="97">
        <v>1.3</v>
      </c>
      <c r="J163" s="97"/>
      <c r="K163" s="97"/>
      <c r="L163" s="97">
        <v>0.47</v>
      </c>
      <c r="M163" s="97"/>
      <c r="N163" s="97"/>
      <c r="O163" s="97">
        <v>1.5</v>
      </c>
      <c r="P163" s="97">
        <v>15</v>
      </c>
      <c r="Q163" s="97">
        <v>2500</v>
      </c>
      <c r="R163" s="97">
        <v>17</v>
      </c>
      <c r="S163" s="97"/>
      <c r="T163" s="97">
        <v>310</v>
      </c>
      <c r="U163" s="97"/>
      <c r="V163" s="97"/>
      <c r="W163" s="97">
        <v>1.3</v>
      </c>
      <c r="X163" s="97"/>
      <c r="Y163" s="97">
        <v>0.79</v>
      </c>
      <c r="Z163" s="97"/>
      <c r="AA163" s="97"/>
      <c r="AB163" s="97"/>
      <c r="AC163" s="97"/>
      <c r="AD163" s="97">
        <v>140</v>
      </c>
      <c r="AE163" s="77">
        <f t="shared" si="2"/>
        <v>1.8478260869565218E-2</v>
      </c>
    </row>
    <row r="164" spans="1:31" x14ac:dyDescent="0.2">
      <c r="B164" s="97" t="s">
        <v>128</v>
      </c>
      <c r="C164" s="97" t="s">
        <v>1019</v>
      </c>
      <c r="D164" s="97" t="s">
        <v>1066</v>
      </c>
      <c r="E164" s="105">
        <v>96.480172800000005</v>
      </c>
      <c r="F164" s="17">
        <v>42527.691666666666</v>
      </c>
      <c r="G164" s="97">
        <v>47</v>
      </c>
      <c r="H164" s="97">
        <v>0.4</v>
      </c>
      <c r="I164" s="97">
        <v>0.37</v>
      </c>
      <c r="J164" s="97">
        <v>23</v>
      </c>
      <c r="K164" s="97">
        <v>0.15</v>
      </c>
      <c r="L164" s="97">
        <v>0.11</v>
      </c>
      <c r="M164" s="97">
        <v>19000</v>
      </c>
      <c r="N164" s="97">
        <v>1</v>
      </c>
      <c r="O164" s="97">
        <v>0.17</v>
      </c>
      <c r="P164" s="97">
        <v>2.4</v>
      </c>
      <c r="Q164" s="97">
        <v>53</v>
      </c>
      <c r="R164" s="97">
        <v>0.94</v>
      </c>
      <c r="S164" s="97">
        <v>2500</v>
      </c>
      <c r="T164" s="97">
        <v>45</v>
      </c>
      <c r="U164" s="97">
        <v>8.5999999999999998E-4</v>
      </c>
      <c r="V164" s="97">
        <v>0.45</v>
      </c>
      <c r="W164" s="97">
        <v>0.4</v>
      </c>
      <c r="X164" s="97">
        <v>810</v>
      </c>
      <c r="Y164" s="97">
        <v>0.57999999999999996</v>
      </c>
      <c r="Z164" s="97">
        <v>0.1</v>
      </c>
      <c r="AA164" s="97">
        <v>1700</v>
      </c>
      <c r="AB164" s="97">
        <v>0.1</v>
      </c>
      <c r="AC164" s="97">
        <v>0.3</v>
      </c>
      <c r="AD164" s="97">
        <v>22</v>
      </c>
      <c r="AE164" s="77">
        <f t="shared" si="2"/>
        <v>0.02</v>
      </c>
    </row>
    <row r="165" spans="1:31" x14ac:dyDescent="0.2">
      <c r="B165" s="97" t="s">
        <v>129</v>
      </c>
      <c r="C165" s="97" t="s">
        <v>999</v>
      </c>
      <c r="D165" s="97" t="s">
        <v>947</v>
      </c>
      <c r="E165" s="105">
        <v>95.772061440000002</v>
      </c>
      <c r="F165" s="17">
        <v>42527.71875</v>
      </c>
      <c r="G165" s="97">
        <v>67</v>
      </c>
      <c r="H165" s="97"/>
      <c r="I165" s="97">
        <v>0.22</v>
      </c>
      <c r="J165" s="97"/>
      <c r="K165" s="97"/>
      <c r="L165" s="97">
        <v>0.12</v>
      </c>
      <c r="M165" s="97"/>
      <c r="N165" s="97"/>
      <c r="O165" s="97">
        <v>0.87</v>
      </c>
      <c r="P165" s="97">
        <v>3.2</v>
      </c>
      <c r="Q165" s="97">
        <v>68</v>
      </c>
      <c r="R165" s="97">
        <v>1.2</v>
      </c>
      <c r="S165" s="97"/>
      <c r="T165" s="97">
        <v>50</v>
      </c>
      <c r="U165" s="97"/>
      <c r="V165" s="97"/>
      <c r="W165" s="97">
        <v>1.3</v>
      </c>
      <c r="X165" s="97"/>
      <c r="Y165" s="97">
        <v>0.25</v>
      </c>
      <c r="Z165" s="97"/>
      <c r="AA165" s="97"/>
      <c r="AB165" s="97"/>
      <c r="AC165" s="97"/>
      <c r="AD165" s="97">
        <v>8.6999999999999993</v>
      </c>
      <c r="AE165" s="77">
        <f t="shared" si="2"/>
        <v>1.7910447761194031E-2</v>
      </c>
    </row>
    <row r="166" spans="1:31" x14ac:dyDescent="0.2">
      <c r="B166" s="97" t="s">
        <v>130</v>
      </c>
      <c r="C166" s="97" t="s">
        <v>1019</v>
      </c>
      <c r="D166" s="97" t="s">
        <v>1023</v>
      </c>
      <c r="E166" s="105">
        <v>91.764794880000011</v>
      </c>
      <c r="F166" s="17">
        <v>42528.434027777781</v>
      </c>
      <c r="G166" s="97">
        <v>58</v>
      </c>
      <c r="H166" s="97">
        <v>0.4</v>
      </c>
      <c r="I166" s="97">
        <v>0.37</v>
      </c>
      <c r="J166" s="97">
        <v>24</v>
      </c>
      <c r="K166" s="97">
        <v>0.15</v>
      </c>
      <c r="L166" s="97">
        <v>0.13</v>
      </c>
      <c r="M166" s="97">
        <v>20000</v>
      </c>
      <c r="N166" s="97">
        <v>1</v>
      </c>
      <c r="O166" s="97">
        <v>0.19</v>
      </c>
      <c r="P166" s="97">
        <v>2.6</v>
      </c>
      <c r="Q166" s="97">
        <v>63</v>
      </c>
      <c r="R166" s="97">
        <v>0.9</v>
      </c>
      <c r="S166" s="97">
        <v>2500</v>
      </c>
      <c r="T166" s="97">
        <v>49</v>
      </c>
      <c r="U166" s="97">
        <v>1.2999999999999999E-3</v>
      </c>
      <c r="V166" s="97">
        <v>0.45</v>
      </c>
      <c r="W166" s="97">
        <v>0.51</v>
      </c>
      <c r="X166" s="97">
        <v>750</v>
      </c>
      <c r="Y166" s="97">
        <v>0.57999999999999996</v>
      </c>
      <c r="Z166" s="97">
        <v>0.1</v>
      </c>
      <c r="AA166" s="97">
        <v>2100</v>
      </c>
      <c r="AB166" s="97">
        <v>0.1</v>
      </c>
      <c r="AC166" s="97">
        <v>0.3</v>
      </c>
      <c r="AD166" s="97">
        <v>27</v>
      </c>
      <c r="AE166" s="77">
        <f t="shared" si="2"/>
        <v>1.5517241379310345E-2</v>
      </c>
    </row>
    <row r="167" spans="1:31" x14ac:dyDescent="0.2">
      <c r="B167" s="97" t="s">
        <v>131</v>
      </c>
      <c r="C167" s="97" t="s">
        <v>1019</v>
      </c>
      <c r="D167" s="97" t="s">
        <v>1036</v>
      </c>
      <c r="E167" s="105">
        <v>94.24318464000001</v>
      </c>
      <c r="F167" s="17">
        <v>42528.479166666664</v>
      </c>
      <c r="G167" s="97">
        <v>46</v>
      </c>
      <c r="H167" s="97">
        <v>0.4</v>
      </c>
      <c r="I167" s="97">
        <v>0.37</v>
      </c>
      <c r="J167" s="97">
        <v>25</v>
      </c>
      <c r="K167" s="97">
        <v>0.15</v>
      </c>
      <c r="L167" s="97">
        <v>0.13</v>
      </c>
      <c r="M167" s="97">
        <v>21000</v>
      </c>
      <c r="N167" s="97">
        <v>1</v>
      </c>
      <c r="O167" s="97">
        <v>0.17</v>
      </c>
      <c r="P167" s="97">
        <v>2.5</v>
      </c>
      <c r="Q167" s="97">
        <v>44</v>
      </c>
      <c r="R167" s="97">
        <v>0.64</v>
      </c>
      <c r="S167" s="97">
        <v>2600</v>
      </c>
      <c r="T167" s="97">
        <v>48</v>
      </c>
      <c r="U167" s="97">
        <v>1.5E-3</v>
      </c>
      <c r="V167" s="97">
        <v>0.45</v>
      </c>
      <c r="W167" s="97">
        <v>0.49</v>
      </c>
      <c r="X167" s="97">
        <v>760</v>
      </c>
      <c r="Y167" s="97">
        <v>0.57999999999999996</v>
      </c>
      <c r="Z167" s="97">
        <v>0.1</v>
      </c>
      <c r="AA167" s="97">
        <v>2000</v>
      </c>
      <c r="AB167" s="97">
        <v>0.1</v>
      </c>
      <c r="AC167" s="97">
        <v>0.3</v>
      </c>
      <c r="AD167" s="97">
        <v>30</v>
      </c>
      <c r="AE167" s="77">
        <f t="shared" si="2"/>
        <v>1.391304347826087E-2</v>
      </c>
    </row>
    <row r="168" spans="1:31" x14ac:dyDescent="0.2">
      <c r="B168" s="97" t="s">
        <v>132</v>
      </c>
      <c r="C168" s="97" t="s">
        <v>1019</v>
      </c>
      <c r="D168" s="97" t="s">
        <v>1036</v>
      </c>
      <c r="E168" s="105">
        <v>94.24318464000001</v>
      </c>
      <c r="F168" s="17">
        <v>42528.479166666664</v>
      </c>
      <c r="G168" s="97">
        <v>51</v>
      </c>
      <c r="H168" s="97">
        <v>0.4</v>
      </c>
      <c r="I168" s="97">
        <v>0.37</v>
      </c>
      <c r="J168" s="97">
        <v>27</v>
      </c>
      <c r="K168" s="97">
        <v>0.15</v>
      </c>
      <c r="L168" s="97">
        <v>0.13</v>
      </c>
      <c r="M168" s="97">
        <v>21000</v>
      </c>
      <c r="N168" s="97">
        <v>1</v>
      </c>
      <c r="O168" s="97">
        <v>0.19</v>
      </c>
      <c r="P168" s="97">
        <v>2.6</v>
      </c>
      <c r="Q168" s="97">
        <v>49</v>
      </c>
      <c r="R168" s="97">
        <v>0.73</v>
      </c>
      <c r="S168" s="97">
        <v>2700</v>
      </c>
      <c r="T168" s="97">
        <v>51</v>
      </c>
      <c r="U168" s="97">
        <v>1.1000000000000001E-3</v>
      </c>
      <c r="V168" s="97">
        <v>0.45</v>
      </c>
      <c r="W168" s="97">
        <v>0.52</v>
      </c>
      <c r="X168" s="97">
        <v>780</v>
      </c>
      <c r="Y168" s="97">
        <v>0.57999999999999996</v>
      </c>
      <c r="Z168" s="97">
        <v>0.1</v>
      </c>
      <c r="AA168" s="97">
        <v>2000</v>
      </c>
      <c r="AB168" s="97">
        <v>0.1</v>
      </c>
      <c r="AC168" s="97">
        <v>0.3</v>
      </c>
      <c r="AD168" s="97">
        <v>30</v>
      </c>
      <c r="AE168" s="77">
        <f t="shared" si="2"/>
        <v>1.4313725490196078E-2</v>
      </c>
    </row>
    <row r="169" spans="1:31" x14ac:dyDescent="0.2">
      <c r="B169" s="97" t="s">
        <v>1056</v>
      </c>
      <c r="C169" s="97" t="s">
        <v>999</v>
      </c>
      <c r="D169" s="97" t="s">
        <v>947</v>
      </c>
      <c r="E169" s="105">
        <v>95.772061440000002</v>
      </c>
      <c r="F169" s="17">
        <v>42528.621527777781</v>
      </c>
      <c r="G169" s="97">
        <v>34</v>
      </c>
      <c r="H169" s="97"/>
      <c r="I169" s="97">
        <v>0.22</v>
      </c>
      <c r="J169" s="97"/>
      <c r="K169" s="97"/>
      <c r="L169" s="97">
        <v>0.21</v>
      </c>
      <c r="M169" s="97"/>
      <c r="N169" s="97"/>
      <c r="O169" s="97">
        <v>0.49</v>
      </c>
      <c r="P169" s="97">
        <v>1.8</v>
      </c>
      <c r="Q169" s="97">
        <v>36</v>
      </c>
      <c r="R169" s="97">
        <v>0.48</v>
      </c>
      <c r="S169" s="97"/>
      <c r="T169" s="97">
        <v>82</v>
      </c>
      <c r="U169" s="97"/>
      <c r="V169" s="97"/>
      <c r="W169" s="97">
        <v>0.88</v>
      </c>
      <c r="X169" s="97"/>
      <c r="Y169" s="97">
        <v>0.21</v>
      </c>
      <c r="Z169" s="97"/>
      <c r="AA169" s="97"/>
      <c r="AB169" s="97"/>
      <c r="AC169" s="97"/>
      <c r="AD169" s="97">
        <v>55</v>
      </c>
      <c r="AE169" s="77">
        <f t="shared" si="2"/>
        <v>1.4117647058823528E-2</v>
      </c>
    </row>
    <row r="170" spans="1:31" x14ac:dyDescent="0.2">
      <c r="B170" s="97" t="s">
        <v>1054</v>
      </c>
      <c r="C170" s="97" t="s">
        <v>1038</v>
      </c>
      <c r="D170" s="97" t="s">
        <v>1035</v>
      </c>
      <c r="E170" s="105">
        <v>94.24318464000001</v>
      </c>
      <c r="F170" s="17">
        <v>42528.645833333336</v>
      </c>
      <c r="G170" s="97">
        <v>82</v>
      </c>
      <c r="H170" s="97"/>
      <c r="I170" s="97">
        <v>0.2</v>
      </c>
      <c r="J170" s="97"/>
      <c r="K170" s="97"/>
      <c r="L170" s="97"/>
      <c r="M170" s="97"/>
      <c r="N170" s="97"/>
      <c r="O170" s="97"/>
      <c r="P170" s="97">
        <v>2.2000000000000002</v>
      </c>
      <c r="Q170" s="97">
        <v>60</v>
      </c>
      <c r="R170" s="97">
        <v>0.04</v>
      </c>
      <c r="S170" s="97"/>
      <c r="T170" s="97">
        <v>42.7</v>
      </c>
      <c r="U170" s="97"/>
      <c r="V170" s="97"/>
      <c r="W170" s="97"/>
      <c r="X170" s="97"/>
      <c r="Y170" s="97">
        <v>0.3</v>
      </c>
      <c r="Z170" s="97"/>
      <c r="AA170" s="97"/>
      <c r="AB170" s="97"/>
      <c r="AC170" s="97"/>
      <c r="AD170" s="97">
        <v>32.9</v>
      </c>
      <c r="AE170" s="77">
        <f t="shared" si="2"/>
        <v>4.8780487804878049E-4</v>
      </c>
    </row>
    <row r="171" spans="1:31" x14ac:dyDescent="0.2">
      <c r="B171" s="97" t="s">
        <v>133</v>
      </c>
      <c r="C171" s="97" t="s">
        <v>999</v>
      </c>
      <c r="D171" s="97" t="s">
        <v>947</v>
      </c>
      <c r="E171" s="105">
        <v>95.772061440000002</v>
      </c>
      <c r="F171" s="17">
        <v>42536.604166666664</v>
      </c>
      <c r="G171" s="97">
        <v>94</v>
      </c>
      <c r="H171" s="97"/>
      <c r="I171" s="97">
        <v>0.23</v>
      </c>
      <c r="J171" s="97"/>
      <c r="K171" s="97"/>
      <c r="L171" s="97">
        <v>0.15</v>
      </c>
      <c r="M171" s="97"/>
      <c r="N171" s="97"/>
      <c r="O171" s="97">
        <v>0.87</v>
      </c>
      <c r="P171" s="97">
        <v>3.2</v>
      </c>
      <c r="Q171" s="97">
        <v>110</v>
      </c>
      <c r="R171" s="97">
        <v>2</v>
      </c>
      <c r="S171" s="97"/>
      <c r="T171" s="97">
        <v>75</v>
      </c>
      <c r="U171" s="97"/>
      <c r="V171" s="97"/>
      <c r="W171" s="97">
        <v>1.3</v>
      </c>
      <c r="X171" s="97"/>
      <c r="Y171" s="97">
        <v>0.25</v>
      </c>
      <c r="Z171" s="97"/>
      <c r="AA171" s="97"/>
      <c r="AB171" s="97"/>
      <c r="AC171" s="97"/>
      <c r="AD171" s="97">
        <v>45</v>
      </c>
      <c r="AE171" s="77">
        <f t="shared" si="2"/>
        <v>2.1276595744680851E-2</v>
      </c>
    </row>
    <row r="172" spans="1:31" x14ac:dyDescent="0.2">
      <c r="B172" s="97" t="s">
        <v>1057</v>
      </c>
      <c r="C172" s="97" t="s">
        <v>999</v>
      </c>
      <c r="D172" s="97" t="s">
        <v>947</v>
      </c>
      <c r="E172" s="105">
        <v>95.772061440000002</v>
      </c>
      <c r="F172" s="17">
        <v>42544.708333333336</v>
      </c>
      <c r="G172" s="97">
        <v>79</v>
      </c>
      <c r="H172" s="97"/>
      <c r="I172" s="97">
        <v>0.19</v>
      </c>
      <c r="J172" s="97"/>
      <c r="K172" s="97"/>
      <c r="L172" s="97">
        <v>0.17</v>
      </c>
      <c r="M172" s="97"/>
      <c r="N172" s="97"/>
      <c r="O172" s="97">
        <v>0.87</v>
      </c>
      <c r="P172" s="97">
        <v>3.2</v>
      </c>
      <c r="Q172" s="97">
        <v>86</v>
      </c>
      <c r="R172" s="97">
        <v>1.4</v>
      </c>
      <c r="S172" s="97"/>
      <c r="T172" s="97">
        <v>81</v>
      </c>
      <c r="U172" s="97"/>
      <c r="V172" s="97"/>
      <c r="W172" s="97">
        <v>1.3</v>
      </c>
      <c r="X172" s="97"/>
      <c r="Y172" s="97">
        <v>0.21</v>
      </c>
      <c r="Z172" s="97"/>
      <c r="AA172" s="97"/>
      <c r="AB172" s="97"/>
      <c r="AC172" s="97"/>
      <c r="AD172" s="97">
        <v>53</v>
      </c>
      <c r="AE172" s="77">
        <f t="shared" si="2"/>
        <v>1.7721518987341769E-2</v>
      </c>
    </row>
    <row r="173" spans="1:31" x14ac:dyDescent="0.2">
      <c r="A173" s="68"/>
      <c r="B173" s="97" t="s">
        <v>1058</v>
      </c>
      <c r="C173" s="97" t="s">
        <v>999</v>
      </c>
      <c r="D173" s="97" t="s">
        <v>947</v>
      </c>
      <c r="E173" s="105">
        <v>95.772061440000002</v>
      </c>
      <c r="F173" s="17">
        <v>42551.614583333336</v>
      </c>
      <c r="G173" s="97">
        <v>37</v>
      </c>
      <c r="H173" s="97"/>
      <c r="I173" s="97">
        <v>0.2</v>
      </c>
      <c r="J173" s="97"/>
      <c r="K173" s="97"/>
      <c r="L173" s="97">
        <v>0.19</v>
      </c>
      <c r="M173" s="97"/>
      <c r="N173" s="97"/>
      <c r="O173" s="97">
        <v>0.49</v>
      </c>
      <c r="P173" s="97">
        <v>2.2999999999999998</v>
      </c>
      <c r="Q173" s="97">
        <v>67</v>
      </c>
      <c r="R173" s="97">
        <v>0.66</v>
      </c>
      <c r="S173" s="97"/>
      <c r="T173" s="97">
        <v>90</v>
      </c>
      <c r="U173" s="97"/>
      <c r="V173" s="97"/>
      <c r="W173" s="97">
        <v>0.88</v>
      </c>
      <c r="X173" s="97"/>
      <c r="Y173" s="97">
        <v>0.21</v>
      </c>
      <c r="Z173" s="97"/>
      <c r="AA173" s="97"/>
      <c r="AB173" s="97"/>
      <c r="AC173" s="97"/>
      <c r="AD173" s="97">
        <v>61</v>
      </c>
      <c r="AE173" s="77">
        <f t="shared" si="2"/>
        <v>1.783783783783784E-2</v>
      </c>
    </row>
    <row r="174" spans="1:31" x14ac:dyDescent="0.2">
      <c r="A174" s="68"/>
      <c r="B174" s="97" t="s">
        <v>1059</v>
      </c>
      <c r="C174" s="97" t="s">
        <v>999</v>
      </c>
      <c r="D174" s="97" t="s">
        <v>947</v>
      </c>
      <c r="E174" s="105">
        <v>95.772061440000002</v>
      </c>
      <c r="F174" s="17">
        <v>42564.361111111109</v>
      </c>
      <c r="G174" s="97">
        <v>23</v>
      </c>
      <c r="H174" s="97"/>
      <c r="I174" s="97">
        <v>0.31</v>
      </c>
      <c r="J174" s="97"/>
      <c r="K174" s="97"/>
      <c r="L174" s="97">
        <v>0.19</v>
      </c>
      <c r="M174" s="97"/>
      <c r="N174" s="97"/>
      <c r="O174" s="97">
        <v>0.49</v>
      </c>
      <c r="P174" s="97">
        <v>1.8</v>
      </c>
      <c r="Q174" s="97">
        <v>26</v>
      </c>
      <c r="R174" s="97">
        <v>0.21</v>
      </c>
      <c r="S174" s="97"/>
      <c r="T174" s="97">
        <v>79</v>
      </c>
      <c r="U174" s="97"/>
      <c r="V174" s="97"/>
      <c r="W174" s="97">
        <v>0.88</v>
      </c>
      <c r="X174" s="97"/>
      <c r="Y174" s="97">
        <v>0.21</v>
      </c>
      <c r="Z174" s="97"/>
      <c r="AA174" s="97"/>
      <c r="AB174" s="97"/>
      <c r="AC174" s="97"/>
      <c r="AD174" s="97">
        <v>48</v>
      </c>
      <c r="AE174" s="77">
        <f t="shared" si="2"/>
        <v>9.1304347826086946E-3</v>
      </c>
    </row>
    <row r="175" spans="1:31" x14ac:dyDescent="0.2">
      <c r="B175" s="97" t="s">
        <v>1060</v>
      </c>
      <c r="C175" s="97" t="s">
        <v>999</v>
      </c>
      <c r="D175" s="97" t="s">
        <v>947</v>
      </c>
      <c r="E175" s="105">
        <v>95.772061440000002</v>
      </c>
      <c r="F175" s="17">
        <v>42571.611111111109</v>
      </c>
      <c r="G175" s="97">
        <v>33</v>
      </c>
      <c r="H175" s="97"/>
      <c r="I175" s="97">
        <v>0.4</v>
      </c>
      <c r="J175" s="97"/>
      <c r="K175" s="97"/>
      <c r="L175" s="97">
        <v>0.17</v>
      </c>
      <c r="M175" s="97"/>
      <c r="N175" s="97"/>
      <c r="O175" s="97">
        <v>0.49</v>
      </c>
      <c r="P175" s="97">
        <v>1.8</v>
      </c>
      <c r="Q175" s="97">
        <v>22</v>
      </c>
      <c r="R175" s="97">
        <v>0.32</v>
      </c>
      <c r="S175" s="97"/>
      <c r="T175" s="97">
        <v>69</v>
      </c>
      <c r="U175" s="97"/>
      <c r="V175" s="97"/>
      <c r="W175" s="97">
        <v>0.88</v>
      </c>
      <c r="X175" s="97"/>
      <c r="Y175" s="97">
        <v>0.21</v>
      </c>
      <c r="Z175" s="97"/>
      <c r="AA175" s="97"/>
      <c r="AB175" s="97"/>
      <c r="AC175" s="97"/>
      <c r="AD175" s="97">
        <v>43</v>
      </c>
      <c r="AE175" s="77">
        <f t="shared" si="2"/>
        <v>9.696969696969697E-3</v>
      </c>
    </row>
    <row r="176" spans="1:31" x14ac:dyDescent="0.2">
      <c r="B176" s="97" t="s">
        <v>965</v>
      </c>
      <c r="C176" s="97" t="s">
        <v>1055</v>
      </c>
      <c r="D176" s="97" t="s">
        <v>1066</v>
      </c>
      <c r="E176" s="105">
        <v>96.480172800000005</v>
      </c>
      <c r="F176" s="17">
        <v>42607.3125</v>
      </c>
      <c r="G176" s="97">
        <v>24</v>
      </c>
      <c r="H176" s="97">
        <v>0.4</v>
      </c>
      <c r="I176" s="97">
        <v>0.44</v>
      </c>
      <c r="J176" s="97">
        <v>110</v>
      </c>
      <c r="K176" s="97">
        <v>0.15</v>
      </c>
      <c r="L176" s="97">
        <v>8.5000000000000006E-2</v>
      </c>
      <c r="M176" s="97">
        <v>73000</v>
      </c>
      <c r="N176" s="97">
        <v>1</v>
      </c>
      <c r="O176" s="97">
        <v>0.25</v>
      </c>
      <c r="P176" s="97">
        <v>1.2</v>
      </c>
      <c r="Q176" s="97">
        <v>17</v>
      </c>
      <c r="R176" s="97">
        <v>0.06</v>
      </c>
      <c r="S176" s="97">
        <v>12000</v>
      </c>
      <c r="T176" s="97">
        <v>13</v>
      </c>
      <c r="U176" s="97"/>
      <c r="V176" s="97">
        <v>1.4</v>
      </c>
      <c r="W176" s="97">
        <v>3.6</v>
      </c>
      <c r="X176" s="97">
        <v>3500</v>
      </c>
      <c r="Y176" s="97">
        <v>0.57999999999999996</v>
      </c>
      <c r="Z176" s="97">
        <v>0.1</v>
      </c>
      <c r="AA176" s="97">
        <v>23000</v>
      </c>
      <c r="AB176" s="97">
        <v>0.1</v>
      </c>
      <c r="AC176" s="97">
        <v>0.51</v>
      </c>
      <c r="AD176" s="97">
        <v>2.8</v>
      </c>
      <c r="AE176" s="77">
        <f t="shared" si="2"/>
        <v>2.5000000000000001E-3</v>
      </c>
    </row>
    <row r="177" spans="2:31" x14ac:dyDescent="0.2">
      <c r="B177" s="97" t="s">
        <v>964</v>
      </c>
      <c r="C177" s="97" t="s">
        <v>1055</v>
      </c>
      <c r="D177" s="97" t="s">
        <v>1035</v>
      </c>
      <c r="E177" s="105">
        <v>94.24318464000001</v>
      </c>
      <c r="F177" s="17">
        <v>42610.583333333336</v>
      </c>
      <c r="G177" s="97">
        <v>35</v>
      </c>
      <c r="H177" s="97">
        <v>0.4</v>
      </c>
      <c r="I177" s="97">
        <v>0.37</v>
      </c>
      <c r="J177" s="97">
        <v>43</v>
      </c>
      <c r="K177" s="97">
        <v>0.15</v>
      </c>
      <c r="L177" s="97">
        <v>0.12</v>
      </c>
      <c r="M177" s="97">
        <v>68000</v>
      </c>
      <c r="N177" s="97">
        <v>1</v>
      </c>
      <c r="O177" s="97">
        <v>0.46</v>
      </c>
      <c r="P177" s="97">
        <v>0.91</v>
      </c>
      <c r="Q177" s="97">
        <v>17</v>
      </c>
      <c r="R177" s="97">
        <v>0.06</v>
      </c>
      <c r="S177" s="97">
        <v>9100</v>
      </c>
      <c r="T177" s="97">
        <v>61</v>
      </c>
      <c r="U177" s="97">
        <v>5.8E-4</v>
      </c>
      <c r="V177" s="97">
        <v>0.81</v>
      </c>
      <c r="W177" s="97">
        <v>2.8</v>
      </c>
      <c r="X177" s="97">
        <v>2800</v>
      </c>
      <c r="Y177" s="97">
        <v>0.57999999999999996</v>
      </c>
      <c r="Z177" s="97">
        <v>0.1</v>
      </c>
      <c r="AA177" s="97">
        <v>14000</v>
      </c>
      <c r="AB177" s="97">
        <v>0.1</v>
      </c>
      <c r="AC177" s="97">
        <v>0.3</v>
      </c>
      <c r="AD177" s="97">
        <v>35</v>
      </c>
      <c r="AE177" s="77">
        <f t="shared" si="2"/>
        <v>1.7142857142857142E-3</v>
      </c>
    </row>
    <row r="178" spans="2:31" x14ac:dyDescent="0.2">
      <c r="D178"/>
    </row>
    <row r="179" spans="2:31" x14ac:dyDescent="0.2">
      <c r="D179"/>
    </row>
    <row r="180" spans="2:31" x14ac:dyDescent="0.2">
      <c r="D180"/>
    </row>
    <row r="181" spans="2:31" x14ac:dyDescent="0.2">
      <c r="D181"/>
    </row>
    <row r="182" spans="2:31" x14ac:dyDescent="0.2">
      <c r="D182"/>
    </row>
    <row r="183" spans="2:31" x14ac:dyDescent="0.2">
      <c r="D183"/>
    </row>
    <row r="184" spans="2:31" x14ac:dyDescent="0.2">
      <c r="D184"/>
    </row>
    <row r="185" spans="2:31" x14ac:dyDescent="0.2">
      <c r="D185"/>
    </row>
    <row r="186" spans="2:31" x14ac:dyDescent="0.2">
      <c r="D186"/>
    </row>
    <row r="187" spans="2:31" x14ac:dyDescent="0.2">
      <c r="D187"/>
    </row>
    <row r="188" spans="2:31" x14ac:dyDescent="0.2">
      <c r="D188"/>
    </row>
    <row r="189" spans="2:31" x14ac:dyDescent="0.2">
      <c r="D189"/>
    </row>
    <row r="190" spans="2:31" x14ac:dyDescent="0.2">
      <c r="D190"/>
    </row>
    <row r="191" spans="2:31" x14ac:dyDescent="0.2">
      <c r="D191"/>
    </row>
    <row r="192" spans="2:31"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sheetData>
  <sheetProtection algorithmName="SHA-512" hashValue="ZglWR/QyY19S+sZICpJXtHZruRpXxP69xgMY7vNK6LrWByFs4OQhz8Dnrjc+8MEyHmXocjlyWS2Jh9/VbMuJzQ==" saltValue="P6TIv0YUYWQcc1p03ia/DA==" spinCount="100000" sheet="1" scenarios="1"/>
  <sortState ref="A26:AD181">
    <sortCondition ref="F26:F181"/>
  </sortState>
  <mergeCells count="1">
    <mergeCell ref="G26:AD26"/>
  </mergeCells>
  <pageMargins left="0.7" right="0.7" top="0.75" bottom="0.75" header="0.3" footer="0.3"/>
  <pageSetup paperSize="3" scale="38" orientation="landscape" r:id="rId1"/>
  <headerFooter>
    <oddFooter>&amp;L&amp;Z&amp;F&amp;R&amp;D &amp;T</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262"/>
  <sheetViews>
    <sheetView workbookViewId="0">
      <selection activeCell="F27" sqref="F27"/>
    </sheetView>
  </sheetViews>
  <sheetFormatPr defaultRowHeight="12.75" x14ac:dyDescent="0.2"/>
  <cols>
    <col min="2" max="2" width="16" customWidth="1"/>
    <col min="3" max="3" width="27.28515625" customWidth="1"/>
    <col min="4" max="4" width="15.28515625" style="1" customWidth="1"/>
    <col min="6" max="6" width="15.42578125" customWidth="1"/>
    <col min="10" max="10" width="9.28515625" bestFit="1" customWidth="1"/>
    <col min="13" max="13" width="9.28515625" bestFit="1" customWidth="1"/>
    <col min="17" max="17" width="9.28515625" bestFit="1" customWidth="1"/>
    <col min="18" max="18" width="9.42578125" bestFit="1" customWidth="1"/>
    <col min="19" max="19" width="9.28515625" bestFit="1" customWidth="1"/>
    <col min="21" max="21" width="9.28515625" bestFit="1" customWidth="1"/>
    <col min="24" max="24" width="9.28515625" bestFit="1" customWidth="1"/>
    <col min="36" max="36" width="12.140625" customWidth="1"/>
  </cols>
  <sheetData>
    <row r="1" spans="1:49" ht="23.25" x14ac:dyDescent="0.35">
      <c r="A1" s="14" t="s">
        <v>250</v>
      </c>
      <c r="N1" s="9"/>
      <c r="O1" s="9"/>
      <c r="P1" s="9"/>
      <c r="Q1" s="9"/>
      <c r="R1" s="9"/>
      <c r="S1" s="9"/>
      <c r="T1" s="9"/>
      <c r="U1" s="9"/>
      <c r="V1" s="9"/>
      <c r="W1" s="9"/>
      <c r="X1" s="9"/>
      <c r="Y1" s="9"/>
    </row>
    <row r="3" spans="1:49" x14ac:dyDescent="0.2">
      <c r="A3" s="42"/>
      <c r="B3" s="42"/>
      <c r="C3" s="42"/>
      <c r="D3" s="53"/>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row>
    <row r="4" spans="1:49" s="37" customFormat="1" x14ac:dyDescent="0.2">
      <c r="A4" s="51"/>
      <c r="B4" s="51"/>
      <c r="C4" s="51"/>
      <c r="D4" s="52"/>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c r="AM4"/>
      <c r="AN4"/>
      <c r="AO4"/>
      <c r="AP4"/>
      <c r="AQ4"/>
      <c r="AR4"/>
      <c r="AS4"/>
      <c r="AT4"/>
      <c r="AU4"/>
      <c r="AV4"/>
      <c r="AW4"/>
    </row>
    <row r="5" spans="1:49" x14ac:dyDescent="0.2">
      <c r="A5" s="42"/>
      <c r="B5" s="42"/>
      <c r="C5" s="42"/>
      <c r="D5" s="53"/>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row>
    <row r="6" spans="1:49" x14ac:dyDescent="0.2">
      <c r="A6" s="42"/>
      <c r="B6" s="42"/>
      <c r="C6" s="42"/>
      <c r="D6" s="5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row>
    <row r="7" spans="1:49" x14ac:dyDescent="0.2">
      <c r="A7" s="42"/>
      <c r="B7" s="42"/>
      <c r="C7" s="42"/>
      <c r="D7" s="53"/>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row>
    <row r="8" spans="1:49" x14ac:dyDescent="0.2">
      <c r="A8" s="42"/>
      <c r="B8" s="42"/>
      <c r="C8" s="42"/>
      <c r="D8" s="53"/>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row>
    <row r="9" spans="1:49" x14ac:dyDescent="0.2">
      <c r="A9" s="42"/>
      <c r="B9" s="42"/>
      <c r="C9" s="42"/>
      <c r="D9" s="53"/>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row>
    <row r="10" spans="1:49" x14ac:dyDescent="0.2">
      <c r="A10" s="42"/>
      <c r="B10" s="42"/>
      <c r="C10" s="42"/>
      <c r="D10" s="53"/>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row>
    <row r="11" spans="1:49" x14ac:dyDescent="0.2">
      <c r="A11" s="42"/>
      <c r="B11" s="42"/>
      <c r="C11" s="42"/>
      <c r="D11" s="5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row>
    <row r="12" spans="1:49" x14ac:dyDescent="0.2">
      <c r="A12" s="42"/>
      <c r="B12" s="42"/>
      <c r="C12" s="42"/>
      <c r="D12" s="53"/>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row>
    <row r="13" spans="1:49" x14ac:dyDescent="0.2">
      <c r="A13" s="42"/>
      <c r="B13" s="42"/>
      <c r="C13" s="42"/>
      <c r="D13" s="53"/>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row>
    <row r="14" spans="1:49" x14ac:dyDescent="0.2">
      <c r="A14" s="42"/>
      <c r="B14" s="42"/>
      <c r="C14" s="42"/>
      <c r="D14" s="53"/>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row>
    <row r="15" spans="1:49" x14ac:dyDescent="0.2">
      <c r="A15" s="42"/>
      <c r="B15" s="42"/>
      <c r="C15" s="42"/>
      <c r="D15" s="53"/>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row>
    <row r="16" spans="1:49" x14ac:dyDescent="0.2">
      <c r="A16" s="42"/>
      <c r="B16" s="42"/>
      <c r="C16" s="42"/>
      <c r="D16" s="53"/>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row>
    <row r="17" spans="1:37" x14ac:dyDescent="0.2">
      <c r="A17" s="42"/>
      <c r="B17" s="42"/>
      <c r="C17" s="42"/>
      <c r="D17" s="5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row>
    <row r="18" spans="1:37" x14ac:dyDescent="0.2">
      <c r="A18" s="42"/>
      <c r="B18" s="42"/>
      <c r="C18" s="42"/>
      <c r="D18" s="53"/>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row>
    <row r="19" spans="1:37" x14ac:dyDescent="0.2">
      <c r="A19" s="42"/>
      <c r="B19" s="42"/>
      <c r="C19" s="42"/>
      <c r="D19" s="53"/>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row>
    <row r="20" spans="1:37" x14ac:dyDescent="0.2">
      <c r="A20" s="42"/>
      <c r="B20" s="42"/>
      <c r="C20" s="42"/>
      <c r="D20" s="53"/>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row>
    <row r="21" spans="1:37" x14ac:dyDescent="0.2">
      <c r="A21" s="42"/>
      <c r="B21" s="42"/>
      <c r="C21" s="42"/>
      <c r="D21" s="53"/>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row>
    <row r="22" spans="1:37" x14ac:dyDescent="0.2">
      <c r="A22" s="42"/>
      <c r="B22" s="42"/>
      <c r="C22" s="42"/>
      <c r="D22" s="53"/>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row>
    <row r="23" spans="1:37" ht="21" x14ac:dyDescent="0.35">
      <c r="A23" s="34"/>
      <c r="B23" s="34"/>
      <c r="AG23" s="42"/>
      <c r="AH23" s="42"/>
      <c r="AI23" s="42"/>
      <c r="AJ23" s="42"/>
      <c r="AK23" s="42"/>
    </row>
    <row r="24" spans="1:37" x14ac:dyDescent="0.2">
      <c r="A24" s="32"/>
      <c r="B24" s="32"/>
      <c r="C24" s="32"/>
      <c r="D24" s="33"/>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G24" s="42"/>
      <c r="AH24" s="42"/>
      <c r="AI24" s="42"/>
      <c r="AJ24" s="42"/>
      <c r="AK24" s="42"/>
    </row>
    <row r="25" spans="1:37" s="9" customFormat="1" ht="15.75" x14ac:dyDescent="0.25">
      <c r="D25" s="82"/>
      <c r="G25" s="110" t="s">
        <v>967</v>
      </c>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G25" s="42"/>
      <c r="AH25" s="42"/>
      <c r="AI25" s="42"/>
      <c r="AJ25" s="42"/>
      <c r="AK25" s="42"/>
    </row>
    <row r="26" spans="1:37" ht="36" x14ac:dyDescent="0.2">
      <c r="A26" s="11"/>
      <c r="B26" s="11" t="s">
        <v>968</v>
      </c>
      <c r="C26" s="11" t="s">
        <v>1021</v>
      </c>
      <c r="D26" s="11" t="s">
        <v>968</v>
      </c>
      <c r="E26" s="83" t="s">
        <v>970</v>
      </c>
      <c r="F26" s="12" t="s">
        <v>969</v>
      </c>
      <c r="G26" s="11" t="s">
        <v>4</v>
      </c>
      <c r="H26" s="13" t="s">
        <v>5</v>
      </c>
      <c r="I26" s="11" t="s">
        <v>0</v>
      </c>
      <c r="J26" s="11" t="s">
        <v>6</v>
      </c>
      <c r="K26" s="11" t="s">
        <v>7</v>
      </c>
      <c r="L26" s="11" t="s">
        <v>8</v>
      </c>
      <c r="M26" s="11" t="s">
        <v>9</v>
      </c>
      <c r="N26" s="11" t="s">
        <v>10</v>
      </c>
      <c r="O26" s="11" t="s">
        <v>11</v>
      </c>
      <c r="P26" s="11" t="s">
        <v>12</v>
      </c>
      <c r="Q26" s="11" t="s">
        <v>13</v>
      </c>
      <c r="R26" s="11" t="s">
        <v>1</v>
      </c>
      <c r="S26" s="11" t="s">
        <v>14</v>
      </c>
      <c r="T26" s="11" t="s">
        <v>15</v>
      </c>
      <c r="U26" s="11" t="s">
        <v>16</v>
      </c>
      <c r="V26" s="11" t="s">
        <v>17</v>
      </c>
      <c r="W26" s="11" t="s">
        <v>18</v>
      </c>
      <c r="X26" s="11" t="s">
        <v>19</v>
      </c>
      <c r="Y26" s="11" t="s">
        <v>20</v>
      </c>
      <c r="Z26" s="11" t="s">
        <v>21</v>
      </c>
      <c r="AA26" s="11" t="s">
        <v>22</v>
      </c>
      <c r="AB26" s="11" t="s">
        <v>23</v>
      </c>
      <c r="AC26" s="11" t="s">
        <v>24</v>
      </c>
      <c r="AD26" s="11" t="s">
        <v>25</v>
      </c>
      <c r="AE26" s="11" t="s">
        <v>952</v>
      </c>
      <c r="AG26" s="42"/>
      <c r="AH26" s="42"/>
      <c r="AI26" s="42"/>
      <c r="AJ26" s="42"/>
      <c r="AK26" s="42"/>
    </row>
    <row r="27" spans="1:37" x14ac:dyDescent="0.2">
      <c r="B27" s="97" t="s">
        <v>1088</v>
      </c>
      <c r="C27" s="97" t="s">
        <v>1089</v>
      </c>
      <c r="D27" s="97" t="s">
        <v>1090</v>
      </c>
      <c r="E27" s="105">
        <v>104.17283712000001</v>
      </c>
      <c r="F27" s="6">
        <v>42221.645833333336</v>
      </c>
      <c r="G27" s="41">
        <v>70</v>
      </c>
      <c r="H27" s="41">
        <v>0.4</v>
      </c>
      <c r="I27" s="41">
        <v>0.3</v>
      </c>
      <c r="J27" s="41">
        <v>48</v>
      </c>
      <c r="K27" s="41">
        <v>0.05</v>
      </c>
      <c r="L27" s="41">
        <v>0.1</v>
      </c>
      <c r="M27" s="41">
        <v>50400</v>
      </c>
      <c r="N27" s="41">
        <v>0.5</v>
      </c>
      <c r="O27" s="41">
        <v>0.15</v>
      </c>
      <c r="P27" s="41">
        <v>0.8</v>
      </c>
      <c r="Q27" s="41">
        <v>40</v>
      </c>
      <c r="R27" s="41">
        <v>0.1</v>
      </c>
      <c r="S27" s="41">
        <v>7200</v>
      </c>
      <c r="T27" s="41">
        <v>53.699999999999996</v>
      </c>
      <c r="U27" s="41">
        <v>0.2</v>
      </c>
      <c r="V27" s="41">
        <v>0.6</v>
      </c>
      <c r="W27" s="41">
        <v>0.6</v>
      </c>
      <c r="X27" s="41">
        <v>1900</v>
      </c>
      <c r="Y27" s="41">
        <v>0.2</v>
      </c>
      <c r="Z27" s="41">
        <v>0.05</v>
      </c>
      <c r="AA27" s="41">
        <v>10600</v>
      </c>
      <c r="AB27" s="41">
        <v>0.1</v>
      </c>
      <c r="AC27" s="41">
        <v>0.2</v>
      </c>
      <c r="AD27" s="41">
        <v>6</v>
      </c>
      <c r="AE27" s="98">
        <f>R27/G27</f>
        <v>1.4285714285714286E-3</v>
      </c>
      <c r="AG27" s="42"/>
      <c r="AH27" s="42"/>
      <c r="AI27" s="42"/>
      <c r="AJ27" s="42"/>
      <c r="AK27" s="42"/>
    </row>
    <row r="28" spans="1:37" x14ac:dyDescent="0.2">
      <c r="B28" s="97" t="s">
        <v>1091</v>
      </c>
      <c r="C28" s="97" t="s">
        <v>1089</v>
      </c>
      <c r="D28" s="97" t="s">
        <v>1090</v>
      </c>
      <c r="E28" s="105">
        <v>104.17283712000001</v>
      </c>
      <c r="F28" s="6">
        <v>42222.5</v>
      </c>
      <c r="G28" s="41">
        <v>50</v>
      </c>
      <c r="H28" s="41">
        <v>0.4</v>
      </c>
      <c r="I28" s="41">
        <v>0.3</v>
      </c>
      <c r="J28" s="41">
        <v>51.1</v>
      </c>
      <c r="K28" s="41">
        <v>0.05</v>
      </c>
      <c r="L28" s="41">
        <v>0.1</v>
      </c>
      <c r="M28" s="41">
        <v>53800</v>
      </c>
      <c r="N28" s="41">
        <v>0.5</v>
      </c>
      <c r="O28" s="41">
        <v>0.17</v>
      </c>
      <c r="P28" s="41">
        <v>0.9</v>
      </c>
      <c r="Q28" s="41">
        <v>120</v>
      </c>
      <c r="R28" s="41">
        <v>0.1</v>
      </c>
      <c r="S28" s="41">
        <v>7500</v>
      </c>
      <c r="T28" s="41">
        <v>49.099999999999994</v>
      </c>
      <c r="U28" s="41">
        <v>0.2</v>
      </c>
      <c r="V28" s="41">
        <v>0.6</v>
      </c>
      <c r="W28" s="41">
        <v>0.6</v>
      </c>
      <c r="X28" s="41">
        <v>2200</v>
      </c>
      <c r="Y28" s="41">
        <v>0.2</v>
      </c>
      <c r="Z28" s="41">
        <v>0.05</v>
      </c>
      <c r="AA28" s="41">
        <v>11200</v>
      </c>
      <c r="AB28" s="41">
        <v>0.1</v>
      </c>
      <c r="AC28" s="41">
        <v>0.2</v>
      </c>
      <c r="AD28" s="41">
        <v>24</v>
      </c>
      <c r="AE28" s="98">
        <f t="shared" ref="AE28:AE91" si="0">R28/G28</f>
        <v>2E-3</v>
      </c>
      <c r="AG28" s="42"/>
      <c r="AH28" s="42"/>
      <c r="AI28" s="42"/>
      <c r="AJ28" s="42"/>
      <c r="AK28" s="42"/>
    </row>
    <row r="29" spans="1:37" x14ac:dyDescent="0.2">
      <c r="B29" s="97" t="s">
        <v>251</v>
      </c>
      <c r="C29" s="97" t="s">
        <v>1001</v>
      </c>
      <c r="D29" s="97">
        <v>3590</v>
      </c>
      <c r="E29" s="105">
        <v>101.08289664000002</v>
      </c>
      <c r="F29" s="7">
        <v>42222.708333333336</v>
      </c>
      <c r="G29" s="40">
        <v>52</v>
      </c>
      <c r="H29" s="40"/>
      <c r="I29" s="40"/>
      <c r="J29" s="40"/>
      <c r="K29" s="40"/>
      <c r="L29" s="40"/>
      <c r="M29" s="40">
        <v>52970</v>
      </c>
      <c r="N29" s="40"/>
      <c r="O29" s="40"/>
      <c r="P29" s="40"/>
      <c r="Q29" s="40">
        <v>18</v>
      </c>
      <c r="R29" s="40"/>
      <c r="S29" s="40">
        <v>7077</v>
      </c>
      <c r="T29" s="40">
        <v>64.400000000000006</v>
      </c>
      <c r="U29" s="40"/>
      <c r="V29" s="40"/>
      <c r="W29" s="40"/>
      <c r="X29" s="40">
        <v>1939</v>
      </c>
      <c r="Y29" s="40"/>
      <c r="Z29" s="40"/>
      <c r="AA29" s="40">
        <v>10031</v>
      </c>
      <c r="AB29" s="40"/>
      <c r="AC29" s="40"/>
      <c r="AD29" s="40">
        <v>18</v>
      </c>
      <c r="AE29" s="98">
        <f t="shared" si="0"/>
        <v>0</v>
      </c>
      <c r="AG29" s="42"/>
      <c r="AH29" s="42"/>
      <c r="AI29" s="42"/>
      <c r="AJ29" s="42"/>
      <c r="AK29" s="42"/>
    </row>
    <row r="30" spans="1:37" x14ac:dyDescent="0.2">
      <c r="B30" s="97" t="s">
        <v>1092</v>
      </c>
      <c r="C30" s="97" t="s">
        <v>1089</v>
      </c>
      <c r="D30" s="97" t="s">
        <v>1090</v>
      </c>
      <c r="E30" s="105">
        <v>104.17283712000001</v>
      </c>
      <c r="F30" s="6">
        <v>42223.270833333336</v>
      </c>
      <c r="G30" s="41">
        <v>30</v>
      </c>
      <c r="H30" s="41">
        <v>0.4</v>
      </c>
      <c r="I30" s="41">
        <v>1</v>
      </c>
      <c r="J30" s="41">
        <v>29.1</v>
      </c>
      <c r="K30" s="41">
        <v>0.05</v>
      </c>
      <c r="L30" s="41">
        <v>0.9</v>
      </c>
      <c r="M30" s="104"/>
      <c r="N30" s="41">
        <v>3</v>
      </c>
      <c r="O30" s="41">
        <v>1.28</v>
      </c>
      <c r="P30" s="41">
        <v>2.7</v>
      </c>
      <c r="Q30" s="41">
        <v>220</v>
      </c>
      <c r="R30" s="41">
        <v>2</v>
      </c>
      <c r="S30" s="41">
        <v>8100</v>
      </c>
      <c r="T30" s="41">
        <v>541</v>
      </c>
      <c r="U30" s="41">
        <v>0.2</v>
      </c>
      <c r="V30" s="41">
        <v>0.5</v>
      </c>
      <c r="W30" s="41">
        <v>0.6</v>
      </c>
      <c r="X30" s="41">
        <v>2100</v>
      </c>
      <c r="Y30" s="41">
        <v>0.3</v>
      </c>
      <c r="Z30" s="41">
        <v>0.05</v>
      </c>
      <c r="AA30" s="41">
        <v>9700</v>
      </c>
      <c r="AB30" s="41">
        <v>0.1</v>
      </c>
      <c r="AC30" s="41">
        <v>0.2</v>
      </c>
      <c r="AD30" s="41">
        <v>149</v>
      </c>
      <c r="AE30" s="98">
        <f t="shared" si="0"/>
        <v>6.6666666666666666E-2</v>
      </c>
      <c r="AG30" s="42"/>
      <c r="AH30" s="42"/>
      <c r="AI30" s="42"/>
      <c r="AJ30" s="42"/>
      <c r="AK30" s="42"/>
    </row>
    <row r="31" spans="1:37" x14ac:dyDescent="0.2">
      <c r="B31" s="97" t="s">
        <v>252</v>
      </c>
      <c r="C31" s="97" t="s">
        <v>1001</v>
      </c>
      <c r="D31" s="97">
        <v>3590</v>
      </c>
      <c r="E31" s="105">
        <v>101.08289664000002</v>
      </c>
      <c r="F31" s="7">
        <v>42223.385416666664</v>
      </c>
      <c r="G31" s="40">
        <v>22</v>
      </c>
      <c r="H31" s="40"/>
      <c r="I31" s="40"/>
      <c r="J31" s="40"/>
      <c r="K31" s="40"/>
      <c r="L31" s="40">
        <v>0.32</v>
      </c>
      <c r="M31" s="40">
        <v>54597</v>
      </c>
      <c r="N31" s="40"/>
      <c r="O31" s="40"/>
      <c r="P31" s="40"/>
      <c r="Q31" s="40">
        <v>25</v>
      </c>
      <c r="R31" s="40"/>
      <c r="S31" s="40">
        <v>7585</v>
      </c>
      <c r="T31" s="40">
        <v>158.4</v>
      </c>
      <c r="U31" s="40"/>
      <c r="V31" s="40"/>
      <c r="W31" s="40"/>
      <c r="X31" s="40">
        <v>1825</v>
      </c>
      <c r="Y31" s="40"/>
      <c r="Z31" s="40"/>
      <c r="AA31" s="40">
        <v>7800</v>
      </c>
      <c r="AB31" s="40"/>
      <c r="AC31" s="40"/>
      <c r="AD31" s="40">
        <v>15.7</v>
      </c>
      <c r="AE31" s="98">
        <f t="shared" si="0"/>
        <v>0</v>
      </c>
      <c r="AG31" s="42"/>
      <c r="AH31" s="42"/>
      <c r="AI31" s="42"/>
      <c r="AJ31" s="42"/>
      <c r="AK31" s="42"/>
    </row>
    <row r="32" spans="1:37" x14ac:dyDescent="0.2">
      <c r="B32" s="97" t="s">
        <v>262</v>
      </c>
      <c r="C32" s="97" t="s">
        <v>1002</v>
      </c>
      <c r="D32" s="97" t="s">
        <v>1078</v>
      </c>
      <c r="E32" s="105">
        <v>103.15895039999999</v>
      </c>
      <c r="F32" s="7">
        <v>42223.621527777781</v>
      </c>
      <c r="G32" s="40">
        <v>35</v>
      </c>
      <c r="H32" s="40">
        <v>1.5</v>
      </c>
      <c r="I32" s="40">
        <v>0.3</v>
      </c>
      <c r="J32" s="40">
        <v>38.5</v>
      </c>
      <c r="K32" s="40">
        <v>0.02</v>
      </c>
      <c r="L32" s="40">
        <v>0.09</v>
      </c>
      <c r="M32" s="40">
        <v>55200</v>
      </c>
      <c r="N32" s="40">
        <v>0.9</v>
      </c>
      <c r="O32" s="40">
        <v>0.6</v>
      </c>
      <c r="P32" s="40">
        <v>1.5</v>
      </c>
      <c r="Q32" s="40">
        <v>3</v>
      </c>
      <c r="R32" s="40">
        <v>0.1</v>
      </c>
      <c r="S32" s="40">
        <v>7900</v>
      </c>
      <c r="T32" s="40">
        <v>107</v>
      </c>
      <c r="U32" s="40">
        <v>0.2</v>
      </c>
      <c r="V32" s="40">
        <v>1</v>
      </c>
      <c r="W32" s="40">
        <v>1.9</v>
      </c>
      <c r="X32" s="40">
        <v>2200</v>
      </c>
      <c r="Y32" s="40">
        <v>0.5</v>
      </c>
      <c r="Z32" s="40">
        <v>0.03</v>
      </c>
      <c r="AA32" s="40">
        <v>10800</v>
      </c>
      <c r="AB32" s="40">
        <v>0.2</v>
      </c>
      <c r="AC32" s="40">
        <v>0.4</v>
      </c>
      <c r="AD32" s="40">
        <v>7.5</v>
      </c>
      <c r="AE32" s="98">
        <f t="shared" si="0"/>
        <v>2.8571428571428571E-3</v>
      </c>
      <c r="AG32" s="42"/>
      <c r="AH32" s="42"/>
      <c r="AI32" s="42"/>
      <c r="AJ32" s="42"/>
      <c r="AK32" s="42"/>
    </row>
    <row r="33" spans="2:37" x14ac:dyDescent="0.2">
      <c r="B33" s="97" t="s">
        <v>253</v>
      </c>
      <c r="C33" s="97" t="s">
        <v>1001</v>
      </c>
      <c r="D33" s="97">
        <v>3590</v>
      </c>
      <c r="E33" s="105">
        <v>101.08289664000002</v>
      </c>
      <c r="F33" s="7">
        <v>42223.817361111112</v>
      </c>
      <c r="G33" s="40">
        <v>20</v>
      </c>
      <c r="H33" s="40"/>
      <c r="I33" s="40"/>
      <c r="J33" s="40"/>
      <c r="K33" s="40"/>
      <c r="L33" s="40">
        <v>0.24</v>
      </c>
      <c r="M33" s="40">
        <v>55856</v>
      </c>
      <c r="N33" s="40"/>
      <c r="O33" s="40"/>
      <c r="P33" s="40">
        <v>2.5</v>
      </c>
      <c r="Q33" s="40">
        <v>41</v>
      </c>
      <c r="R33" s="40"/>
      <c r="S33" s="40">
        <v>7706</v>
      </c>
      <c r="T33" s="40">
        <v>117.4</v>
      </c>
      <c r="U33" s="40"/>
      <c r="V33" s="40"/>
      <c r="W33" s="40"/>
      <c r="X33" s="40">
        <v>2130</v>
      </c>
      <c r="Y33" s="40"/>
      <c r="Z33" s="40"/>
      <c r="AA33" s="40">
        <v>10458</v>
      </c>
      <c r="AB33" s="40"/>
      <c r="AC33" s="40"/>
      <c r="AD33" s="40">
        <v>13.1</v>
      </c>
      <c r="AE33" s="98">
        <f t="shared" si="0"/>
        <v>0</v>
      </c>
      <c r="AG33" s="42"/>
      <c r="AH33" s="42"/>
      <c r="AI33" s="42"/>
      <c r="AJ33" s="42"/>
      <c r="AK33" s="42"/>
    </row>
    <row r="34" spans="2:37" x14ac:dyDescent="0.2">
      <c r="B34" s="97" t="s">
        <v>254</v>
      </c>
      <c r="C34" s="97" t="s">
        <v>1001</v>
      </c>
      <c r="D34" s="97">
        <v>3590</v>
      </c>
      <c r="E34" s="105">
        <v>101.08289664000002</v>
      </c>
      <c r="F34" s="7">
        <v>42224.333333333336</v>
      </c>
      <c r="G34" s="40">
        <v>101</v>
      </c>
      <c r="H34" s="40"/>
      <c r="I34" s="40"/>
      <c r="J34" s="40"/>
      <c r="K34" s="40"/>
      <c r="L34" s="40">
        <v>0.33</v>
      </c>
      <c r="M34" s="40">
        <v>55947</v>
      </c>
      <c r="N34" s="40"/>
      <c r="O34" s="40"/>
      <c r="P34" s="40">
        <v>7.7</v>
      </c>
      <c r="Q34" s="40">
        <v>168</v>
      </c>
      <c r="R34" s="40">
        <v>3.4</v>
      </c>
      <c r="S34" s="40">
        <v>7690</v>
      </c>
      <c r="T34" s="40">
        <v>140.30000000000001</v>
      </c>
      <c r="U34" s="40"/>
      <c r="V34" s="40"/>
      <c r="W34" s="40"/>
      <c r="X34" s="40">
        <v>2009</v>
      </c>
      <c r="Y34" s="40"/>
      <c r="Z34" s="40"/>
      <c r="AA34" s="40">
        <v>10416</v>
      </c>
      <c r="AB34" s="40"/>
      <c r="AC34" s="40"/>
      <c r="AD34" s="40">
        <v>26.6</v>
      </c>
      <c r="AE34" s="98">
        <f t="shared" si="0"/>
        <v>3.3663366336633666E-2</v>
      </c>
      <c r="AG34" s="42"/>
      <c r="AH34" s="42"/>
      <c r="AI34" s="42"/>
      <c r="AJ34" s="42"/>
      <c r="AK34" s="42"/>
    </row>
    <row r="35" spans="2:37" x14ac:dyDescent="0.2">
      <c r="B35" s="97" t="s">
        <v>263</v>
      </c>
      <c r="C35" s="97" t="s">
        <v>1002</v>
      </c>
      <c r="D35" s="97" t="s">
        <v>1078</v>
      </c>
      <c r="E35" s="105">
        <v>103.15895039999999</v>
      </c>
      <c r="F35" s="6">
        <v>42224.420138888891</v>
      </c>
      <c r="G35" s="41">
        <v>42.7</v>
      </c>
      <c r="H35" s="41">
        <v>0.5</v>
      </c>
      <c r="I35" s="41">
        <v>0.5</v>
      </c>
      <c r="J35" s="41">
        <v>41.4</v>
      </c>
      <c r="K35" s="41">
        <v>2</v>
      </c>
      <c r="L35" s="41">
        <v>0.1</v>
      </c>
      <c r="M35" s="41">
        <v>53300</v>
      </c>
      <c r="N35" s="41">
        <v>1.55</v>
      </c>
      <c r="O35" s="41">
        <v>0.65300000000000002</v>
      </c>
      <c r="P35" s="41">
        <v>1.73</v>
      </c>
      <c r="Q35" s="41">
        <v>100</v>
      </c>
      <c r="R35" s="41">
        <v>0.1</v>
      </c>
      <c r="S35" s="41">
        <v>7500</v>
      </c>
      <c r="T35" s="41">
        <v>102</v>
      </c>
      <c r="U35" s="41"/>
      <c r="V35" s="41">
        <v>1</v>
      </c>
      <c r="W35" s="41">
        <v>0.5</v>
      </c>
      <c r="X35" s="41">
        <v>1870</v>
      </c>
      <c r="Y35" s="41">
        <v>1</v>
      </c>
      <c r="Z35" s="41">
        <v>0.5</v>
      </c>
      <c r="AA35" s="41">
        <v>10500</v>
      </c>
      <c r="AB35" s="41">
        <v>0.5</v>
      </c>
      <c r="AC35" s="41">
        <v>2</v>
      </c>
      <c r="AD35" s="41">
        <v>22.8</v>
      </c>
      <c r="AE35" s="98">
        <f t="shared" si="0"/>
        <v>2.34192037470726E-3</v>
      </c>
      <c r="AG35" s="42"/>
      <c r="AH35" s="42"/>
      <c r="AI35" s="42"/>
      <c r="AJ35" s="42"/>
      <c r="AK35" s="42"/>
    </row>
    <row r="36" spans="2:37" x14ac:dyDescent="0.2">
      <c r="B36" s="97" t="s">
        <v>255</v>
      </c>
      <c r="C36" s="97" t="s">
        <v>1001</v>
      </c>
      <c r="D36" s="97">
        <v>3590</v>
      </c>
      <c r="E36" s="105">
        <v>101.08289664000002</v>
      </c>
      <c r="F36" s="7">
        <v>42224.809027777781</v>
      </c>
      <c r="G36" s="40">
        <v>77</v>
      </c>
      <c r="H36" s="40"/>
      <c r="I36" s="40"/>
      <c r="J36" s="40"/>
      <c r="K36" s="40"/>
      <c r="L36" s="40">
        <v>0.28000000000000003</v>
      </c>
      <c r="M36" s="40">
        <v>54501</v>
      </c>
      <c r="N36" s="40"/>
      <c r="O36" s="40"/>
      <c r="P36" s="40">
        <v>4.5999999999999996</v>
      </c>
      <c r="Q36" s="40">
        <v>105</v>
      </c>
      <c r="R36" s="40"/>
      <c r="S36" s="40">
        <v>7616</v>
      </c>
      <c r="T36" s="40">
        <v>110.7</v>
      </c>
      <c r="U36" s="40"/>
      <c r="V36" s="40"/>
      <c r="W36" s="40"/>
      <c r="X36" s="40">
        <v>2280</v>
      </c>
      <c r="Y36" s="40"/>
      <c r="Z36" s="40"/>
      <c r="AA36" s="40">
        <v>9949</v>
      </c>
      <c r="AB36" s="40"/>
      <c r="AC36" s="40"/>
      <c r="AD36" s="40">
        <v>22.1</v>
      </c>
      <c r="AE36" s="98">
        <f t="shared" si="0"/>
        <v>0</v>
      </c>
      <c r="AG36" s="42"/>
      <c r="AH36" s="42"/>
      <c r="AI36" s="42"/>
      <c r="AJ36" s="42"/>
      <c r="AK36" s="42"/>
    </row>
    <row r="37" spans="2:37" x14ac:dyDescent="0.2">
      <c r="B37" s="97" t="s">
        <v>256</v>
      </c>
      <c r="C37" s="97" t="s">
        <v>1001</v>
      </c>
      <c r="D37" s="97">
        <v>3590</v>
      </c>
      <c r="E37" s="105">
        <v>101.08289664000002</v>
      </c>
      <c r="F37" s="6">
        <v>42225.354861111111</v>
      </c>
      <c r="G37" s="41">
        <v>58</v>
      </c>
      <c r="H37" s="41"/>
      <c r="I37" s="41"/>
      <c r="J37" s="41"/>
      <c r="K37" s="41"/>
      <c r="L37" s="41">
        <v>0.27</v>
      </c>
      <c r="M37" s="41">
        <v>53825</v>
      </c>
      <c r="N37" s="41"/>
      <c r="O37" s="41"/>
      <c r="P37" s="41">
        <v>6.2</v>
      </c>
      <c r="Q37" s="41">
        <v>134</v>
      </c>
      <c r="R37" s="41"/>
      <c r="S37" s="41">
        <v>7533</v>
      </c>
      <c r="T37" s="41">
        <v>109.8</v>
      </c>
      <c r="U37" s="41"/>
      <c r="V37" s="41"/>
      <c r="W37" s="41"/>
      <c r="X37" s="41">
        <v>2125</v>
      </c>
      <c r="Y37" s="41"/>
      <c r="Z37" s="41"/>
      <c r="AA37" s="41">
        <v>9738</v>
      </c>
      <c r="AB37" s="41"/>
      <c r="AC37" s="41"/>
      <c r="AD37" s="41">
        <v>28.3</v>
      </c>
      <c r="AE37" s="98">
        <f t="shared" si="0"/>
        <v>0</v>
      </c>
      <c r="AG37" s="42"/>
      <c r="AH37" s="42"/>
      <c r="AI37" s="42"/>
      <c r="AJ37" s="42"/>
      <c r="AK37" s="42"/>
    </row>
    <row r="38" spans="2:37" x14ac:dyDescent="0.2">
      <c r="B38" s="97" t="s">
        <v>281</v>
      </c>
      <c r="C38" s="97" t="s">
        <v>1089</v>
      </c>
      <c r="D38" s="97" t="s">
        <v>1090</v>
      </c>
      <c r="E38" s="105">
        <v>104.17283712000001</v>
      </c>
      <c r="F38" s="6">
        <v>42225.4375</v>
      </c>
      <c r="G38" s="41">
        <v>80</v>
      </c>
      <c r="H38" s="41">
        <v>0.4</v>
      </c>
      <c r="I38" s="41">
        <v>0.4</v>
      </c>
      <c r="J38" s="41">
        <v>40.700000000000003</v>
      </c>
      <c r="K38" s="41">
        <v>0.05</v>
      </c>
      <c r="L38" s="41">
        <v>0.1</v>
      </c>
      <c r="M38" s="41">
        <v>50800</v>
      </c>
      <c r="N38" s="41">
        <v>0.5</v>
      </c>
      <c r="O38" s="41">
        <v>0.23</v>
      </c>
      <c r="P38" s="41">
        <v>2.7</v>
      </c>
      <c r="Q38" s="41">
        <v>200</v>
      </c>
      <c r="R38" s="41">
        <v>1.5</v>
      </c>
      <c r="S38" s="41">
        <v>7000</v>
      </c>
      <c r="T38" s="41">
        <v>74.300000000000011</v>
      </c>
      <c r="U38" s="41">
        <v>0.2</v>
      </c>
      <c r="V38" s="41">
        <v>0.8</v>
      </c>
      <c r="W38" s="41">
        <v>0.6</v>
      </c>
      <c r="X38" s="41">
        <v>1800</v>
      </c>
      <c r="Y38" s="41">
        <v>0.2</v>
      </c>
      <c r="Z38" s="41">
        <v>0.05</v>
      </c>
      <c r="AA38" s="41">
        <v>9300</v>
      </c>
      <c r="AB38" s="41">
        <v>0.1</v>
      </c>
      <c r="AC38" s="41">
        <v>0.2</v>
      </c>
      <c r="AD38" s="41">
        <v>18</v>
      </c>
      <c r="AE38" s="98">
        <f t="shared" si="0"/>
        <v>1.8749999999999999E-2</v>
      </c>
      <c r="AG38" s="42"/>
      <c r="AH38" s="42"/>
      <c r="AI38" s="42"/>
      <c r="AJ38" s="42"/>
      <c r="AK38" s="42"/>
    </row>
    <row r="39" spans="2:37" x14ac:dyDescent="0.2">
      <c r="B39" s="97" t="s">
        <v>264</v>
      </c>
      <c r="C39" s="97" t="s">
        <v>1002</v>
      </c>
      <c r="D39" s="97" t="s">
        <v>1078</v>
      </c>
      <c r="E39" s="105">
        <v>103.15895039999999</v>
      </c>
      <c r="F39" s="6">
        <v>42225.5</v>
      </c>
      <c r="G39" s="41">
        <v>75.599999999999994</v>
      </c>
      <c r="H39" s="41">
        <v>0.5</v>
      </c>
      <c r="I39" s="41">
        <v>0.51200000000000001</v>
      </c>
      <c r="J39" s="41">
        <v>39.4</v>
      </c>
      <c r="K39" s="41">
        <v>2</v>
      </c>
      <c r="L39" s="41">
        <v>0.1</v>
      </c>
      <c r="M39" s="41">
        <v>50700</v>
      </c>
      <c r="N39" s="41">
        <v>3.62</v>
      </c>
      <c r="O39" s="41">
        <v>0.5</v>
      </c>
      <c r="P39" s="41">
        <v>2.09</v>
      </c>
      <c r="Q39" s="41">
        <v>100</v>
      </c>
      <c r="R39" s="41">
        <v>0.1</v>
      </c>
      <c r="S39" s="41">
        <v>7270</v>
      </c>
      <c r="T39" s="41">
        <v>81.8</v>
      </c>
      <c r="U39" s="41"/>
      <c r="V39" s="41">
        <v>1</v>
      </c>
      <c r="W39" s="41">
        <v>0.5</v>
      </c>
      <c r="X39" s="41">
        <v>1770</v>
      </c>
      <c r="Y39" s="41">
        <v>1</v>
      </c>
      <c r="Z39" s="41">
        <v>0.5</v>
      </c>
      <c r="AA39" s="41">
        <v>9760</v>
      </c>
      <c r="AB39" s="41">
        <v>0.5</v>
      </c>
      <c r="AC39" s="41">
        <v>2</v>
      </c>
      <c r="AD39" s="41">
        <v>10</v>
      </c>
      <c r="AE39" s="98">
        <f t="shared" si="0"/>
        <v>1.3227513227513229E-3</v>
      </c>
      <c r="AG39" s="42"/>
      <c r="AH39" s="42"/>
      <c r="AI39" s="42"/>
      <c r="AJ39" s="42"/>
      <c r="AK39" s="42"/>
    </row>
    <row r="40" spans="2:37" x14ac:dyDescent="0.2">
      <c r="B40" s="97" t="s">
        <v>257</v>
      </c>
      <c r="C40" s="97" t="s">
        <v>1001</v>
      </c>
      <c r="D40" s="97">
        <v>3590</v>
      </c>
      <c r="E40" s="105">
        <v>101.08289664000002</v>
      </c>
      <c r="F40" s="7">
        <v>42225.815972222219</v>
      </c>
      <c r="G40" s="40">
        <v>134</v>
      </c>
      <c r="H40" s="40"/>
      <c r="I40" s="40"/>
      <c r="J40" s="40"/>
      <c r="K40" s="40"/>
      <c r="L40" s="40">
        <v>0.28000000000000003</v>
      </c>
      <c r="M40" s="40">
        <v>53845</v>
      </c>
      <c r="N40" s="40"/>
      <c r="O40" s="40"/>
      <c r="P40" s="40">
        <v>7.7</v>
      </c>
      <c r="Q40" s="40">
        <v>253</v>
      </c>
      <c r="R40" s="40"/>
      <c r="S40" s="40">
        <v>7738</v>
      </c>
      <c r="T40" s="40">
        <v>138.69999999999999</v>
      </c>
      <c r="U40" s="40"/>
      <c r="V40" s="40"/>
      <c r="W40" s="40"/>
      <c r="X40" s="40">
        <v>1997</v>
      </c>
      <c r="Y40" s="40"/>
      <c r="Z40" s="40"/>
      <c r="AA40" s="40">
        <v>10093</v>
      </c>
      <c r="AB40" s="40"/>
      <c r="AC40" s="40"/>
      <c r="AD40" s="40">
        <v>24</v>
      </c>
      <c r="AE40" s="98">
        <f t="shared" si="0"/>
        <v>0</v>
      </c>
      <c r="AG40" s="42"/>
      <c r="AH40" s="42"/>
      <c r="AI40" s="42"/>
      <c r="AJ40" s="42"/>
      <c r="AK40" s="42"/>
    </row>
    <row r="41" spans="2:37" x14ac:dyDescent="0.2">
      <c r="B41" s="97" t="s">
        <v>258</v>
      </c>
      <c r="C41" s="97" t="s">
        <v>1001</v>
      </c>
      <c r="D41" s="97">
        <v>3590</v>
      </c>
      <c r="E41" s="105">
        <v>101.08289664000002</v>
      </c>
      <c r="F41" s="7">
        <v>42226.375</v>
      </c>
      <c r="G41" s="40">
        <v>31</v>
      </c>
      <c r="H41" s="40"/>
      <c r="I41" s="40"/>
      <c r="J41" s="40"/>
      <c r="K41" s="40"/>
      <c r="L41" s="40">
        <v>0.22</v>
      </c>
      <c r="M41" s="40">
        <v>56317</v>
      </c>
      <c r="N41" s="40"/>
      <c r="O41" s="40"/>
      <c r="P41" s="40">
        <v>2.2999999999999998</v>
      </c>
      <c r="Q41" s="40">
        <v>18</v>
      </c>
      <c r="R41" s="40"/>
      <c r="S41" s="40">
        <v>7473</v>
      </c>
      <c r="T41" s="40">
        <v>89</v>
      </c>
      <c r="U41" s="40"/>
      <c r="V41" s="40"/>
      <c r="W41" s="40"/>
      <c r="X41" s="40">
        <v>1960</v>
      </c>
      <c r="Y41" s="40"/>
      <c r="Z41" s="40"/>
      <c r="AA41" s="40">
        <v>10236</v>
      </c>
      <c r="AB41" s="40"/>
      <c r="AC41" s="40"/>
      <c r="AD41" s="40">
        <v>32.9</v>
      </c>
      <c r="AE41" s="98">
        <f t="shared" si="0"/>
        <v>0</v>
      </c>
      <c r="AG41" s="42"/>
      <c r="AH41" s="42"/>
      <c r="AI41" s="42"/>
      <c r="AJ41" s="42"/>
      <c r="AK41" s="42"/>
    </row>
    <row r="42" spans="2:37" x14ac:dyDescent="0.2">
      <c r="B42" s="97" t="s">
        <v>282</v>
      </c>
      <c r="C42" s="97" t="s">
        <v>1089</v>
      </c>
      <c r="D42" s="97" t="s">
        <v>1090</v>
      </c>
      <c r="E42" s="105">
        <v>104.17283712000001</v>
      </c>
      <c r="F42" s="6">
        <v>42226.527777777781</v>
      </c>
      <c r="G42" s="41">
        <v>65</v>
      </c>
      <c r="H42" s="41"/>
      <c r="I42" s="41"/>
      <c r="J42" s="41">
        <v>48</v>
      </c>
      <c r="K42" s="41"/>
      <c r="L42" s="41"/>
      <c r="M42" s="41">
        <v>53000</v>
      </c>
      <c r="N42" s="41">
        <v>1.4</v>
      </c>
      <c r="O42" s="41">
        <v>0.2</v>
      </c>
      <c r="P42" s="41">
        <v>2.2999999999999998</v>
      </c>
      <c r="Q42" s="41"/>
      <c r="R42" s="41"/>
      <c r="S42" s="41">
        <v>7880</v>
      </c>
      <c r="T42" s="41">
        <v>60.699999999999996</v>
      </c>
      <c r="U42" s="41"/>
      <c r="V42" s="41">
        <v>0.9</v>
      </c>
      <c r="W42" s="41">
        <v>1.6</v>
      </c>
      <c r="X42" s="41">
        <v>2200</v>
      </c>
      <c r="Y42" s="41"/>
      <c r="Z42" s="41"/>
      <c r="AA42" s="41">
        <v>10800</v>
      </c>
      <c r="AB42" s="41"/>
      <c r="AC42" s="41">
        <v>0.6</v>
      </c>
      <c r="AD42" s="41">
        <v>8.8000000000000007</v>
      </c>
      <c r="AE42" s="98">
        <f t="shared" si="0"/>
        <v>0</v>
      </c>
      <c r="AG42" s="42"/>
      <c r="AH42" s="42"/>
      <c r="AI42" s="42"/>
      <c r="AJ42" s="42"/>
      <c r="AK42" s="42"/>
    </row>
    <row r="43" spans="2:37" x14ac:dyDescent="0.2">
      <c r="B43" s="97" t="s">
        <v>1079</v>
      </c>
      <c r="C43" s="97" t="s">
        <v>1002</v>
      </c>
      <c r="D43" s="97" t="s">
        <v>1078</v>
      </c>
      <c r="E43" s="105">
        <v>103.15895039999999</v>
      </c>
      <c r="F43" s="6">
        <v>42226.553472222222</v>
      </c>
      <c r="G43" s="41">
        <v>91.3</v>
      </c>
      <c r="H43" s="41">
        <v>0.5</v>
      </c>
      <c r="I43" s="41">
        <v>0.5</v>
      </c>
      <c r="J43" s="41">
        <v>41.9</v>
      </c>
      <c r="K43" s="41">
        <v>2</v>
      </c>
      <c r="L43" s="41">
        <v>0.1</v>
      </c>
      <c r="M43" s="41">
        <v>51500</v>
      </c>
      <c r="N43" s="41">
        <v>3.92</v>
      </c>
      <c r="O43" s="41">
        <v>0.27600000000000002</v>
      </c>
      <c r="P43" s="41">
        <v>1.87</v>
      </c>
      <c r="Q43" s="41">
        <v>100</v>
      </c>
      <c r="R43" s="41">
        <v>0.1</v>
      </c>
      <c r="S43" s="41">
        <v>7560</v>
      </c>
      <c r="T43" s="41">
        <v>67.8</v>
      </c>
      <c r="U43" s="41"/>
      <c r="V43" s="41">
        <v>1</v>
      </c>
      <c r="W43" s="41">
        <v>0.5</v>
      </c>
      <c r="X43" s="41">
        <v>1880</v>
      </c>
      <c r="Y43" s="41">
        <v>1</v>
      </c>
      <c r="Z43" s="41">
        <v>0.5</v>
      </c>
      <c r="AA43" s="41">
        <v>10700</v>
      </c>
      <c r="AB43" s="41">
        <v>0.5</v>
      </c>
      <c r="AC43" s="41">
        <v>2</v>
      </c>
      <c r="AD43" s="41">
        <v>10</v>
      </c>
      <c r="AE43" s="98">
        <f t="shared" si="0"/>
        <v>1.0952902519167581E-3</v>
      </c>
      <c r="AG43" s="42"/>
      <c r="AH43" s="42"/>
      <c r="AI43" s="42"/>
      <c r="AJ43" s="42"/>
      <c r="AK43" s="42"/>
    </row>
    <row r="44" spans="2:37" x14ac:dyDescent="0.2">
      <c r="B44" s="97" t="s">
        <v>259</v>
      </c>
      <c r="C44" s="97" t="s">
        <v>1001</v>
      </c>
      <c r="D44" s="97">
        <v>3590</v>
      </c>
      <c r="E44" s="105">
        <v>101.08289664000002</v>
      </c>
      <c r="F44" s="6">
        <v>42226.806250000001</v>
      </c>
      <c r="G44" s="41">
        <v>48</v>
      </c>
      <c r="H44" s="41"/>
      <c r="I44" s="41"/>
      <c r="J44" s="41"/>
      <c r="K44" s="41"/>
      <c r="L44" s="41">
        <v>0.25</v>
      </c>
      <c r="M44" s="41">
        <v>56882</v>
      </c>
      <c r="N44" s="41"/>
      <c r="O44" s="41"/>
      <c r="P44" s="41"/>
      <c r="Q44" s="41">
        <v>14</v>
      </c>
      <c r="R44" s="41"/>
      <c r="S44" s="41">
        <v>7886</v>
      </c>
      <c r="T44" s="41">
        <v>96.2</v>
      </c>
      <c r="U44" s="41"/>
      <c r="V44" s="41"/>
      <c r="W44" s="41"/>
      <c r="X44" s="41">
        <v>2087</v>
      </c>
      <c r="Y44" s="41"/>
      <c r="Z44" s="41"/>
      <c r="AA44" s="41">
        <v>10979</v>
      </c>
      <c r="AB44" s="41"/>
      <c r="AC44" s="41"/>
      <c r="AD44" s="41">
        <v>26.4</v>
      </c>
      <c r="AE44" s="98">
        <f t="shared" si="0"/>
        <v>0</v>
      </c>
      <c r="AG44" s="42"/>
      <c r="AH44" s="42"/>
      <c r="AI44" s="42"/>
      <c r="AJ44" s="42"/>
      <c r="AK44" s="42"/>
    </row>
    <row r="45" spans="2:37" x14ac:dyDescent="0.2">
      <c r="B45" s="97" t="s">
        <v>1080</v>
      </c>
      <c r="C45" s="97" t="s">
        <v>1002</v>
      </c>
      <c r="D45" s="97" t="s">
        <v>1078</v>
      </c>
      <c r="E45" s="105">
        <v>103.15895039999999</v>
      </c>
      <c r="F45" s="6">
        <v>42227.698611111111</v>
      </c>
      <c r="G45" s="41">
        <v>66</v>
      </c>
      <c r="H45" s="41">
        <v>0.4</v>
      </c>
      <c r="I45" s="41">
        <v>0.37</v>
      </c>
      <c r="J45" s="41">
        <v>45</v>
      </c>
      <c r="K45" s="41">
        <v>0.15</v>
      </c>
      <c r="L45" s="41">
        <v>4.2999999999999997E-2</v>
      </c>
      <c r="M45" s="41">
        <v>61000</v>
      </c>
      <c r="N45" s="41">
        <v>1</v>
      </c>
      <c r="O45" s="41">
        <v>1.5</v>
      </c>
      <c r="P45" s="41">
        <v>1.5</v>
      </c>
      <c r="Q45" s="41">
        <v>17</v>
      </c>
      <c r="R45" s="41">
        <v>0.06</v>
      </c>
      <c r="S45" s="41">
        <v>8300</v>
      </c>
      <c r="T45" s="41">
        <v>71</v>
      </c>
      <c r="U45" s="41">
        <v>0.08</v>
      </c>
      <c r="V45" s="41">
        <v>0.88</v>
      </c>
      <c r="W45" s="41">
        <v>1.1000000000000001</v>
      </c>
      <c r="X45" s="41">
        <v>2400</v>
      </c>
      <c r="Y45" s="41">
        <v>2</v>
      </c>
      <c r="Z45" s="41">
        <v>0.1</v>
      </c>
      <c r="AA45" s="41">
        <v>13000</v>
      </c>
      <c r="AB45" s="41">
        <v>0.1</v>
      </c>
      <c r="AC45" s="41">
        <v>0.3</v>
      </c>
      <c r="AD45" s="41">
        <v>5.4</v>
      </c>
      <c r="AE45" s="98">
        <f t="shared" si="0"/>
        <v>9.0909090909090909E-4</v>
      </c>
      <c r="AG45" s="42"/>
      <c r="AH45" s="42"/>
      <c r="AI45" s="42"/>
      <c r="AJ45" s="42"/>
      <c r="AK45" s="42"/>
    </row>
    <row r="46" spans="2:37" x14ac:dyDescent="0.2">
      <c r="B46" s="97" t="s">
        <v>1081</v>
      </c>
      <c r="C46" s="97" t="s">
        <v>1002</v>
      </c>
      <c r="D46" s="97" t="s">
        <v>1078</v>
      </c>
      <c r="E46" s="105">
        <v>103.15895039999999</v>
      </c>
      <c r="F46" s="6">
        <v>42228.517361111109</v>
      </c>
      <c r="G46" s="41">
        <v>58</v>
      </c>
      <c r="H46" s="41">
        <v>0.4</v>
      </c>
      <c r="I46" s="41">
        <v>0.4</v>
      </c>
      <c r="J46" s="41">
        <v>45</v>
      </c>
      <c r="K46" s="41">
        <v>0.15</v>
      </c>
      <c r="L46" s="41">
        <v>4.2999999999999997E-2</v>
      </c>
      <c r="M46" s="41">
        <v>62000</v>
      </c>
      <c r="N46" s="41">
        <v>1</v>
      </c>
      <c r="O46" s="41">
        <v>2.1</v>
      </c>
      <c r="P46" s="41">
        <v>1.7</v>
      </c>
      <c r="Q46" s="41">
        <v>17</v>
      </c>
      <c r="R46" s="41">
        <v>0.06</v>
      </c>
      <c r="S46" s="41">
        <v>8300</v>
      </c>
      <c r="T46" s="41">
        <v>59</v>
      </c>
      <c r="U46" s="41">
        <v>0.08</v>
      </c>
      <c r="V46" s="41">
        <v>0.88</v>
      </c>
      <c r="W46" s="41">
        <v>1.3</v>
      </c>
      <c r="X46" s="41">
        <v>2300</v>
      </c>
      <c r="Y46" s="41">
        <v>2</v>
      </c>
      <c r="Z46" s="41">
        <v>0.1</v>
      </c>
      <c r="AA46" s="41">
        <v>13000</v>
      </c>
      <c r="AB46" s="41">
        <v>0.1</v>
      </c>
      <c r="AC46" s="41">
        <v>0.3</v>
      </c>
      <c r="AD46" s="41">
        <v>6.9</v>
      </c>
      <c r="AE46" s="98">
        <f t="shared" si="0"/>
        <v>1.0344827586206897E-3</v>
      </c>
      <c r="AG46" s="42"/>
      <c r="AH46" s="42"/>
      <c r="AI46" s="42"/>
      <c r="AJ46" s="42"/>
      <c r="AK46" s="42"/>
    </row>
    <row r="47" spans="2:37" x14ac:dyDescent="0.2">
      <c r="B47" s="97" t="s">
        <v>283</v>
      </c>
      <c r="C47" s="97" t="s">
        <v>1089</v>
      </c>
      <c r="D47" s="97" t="s">
        <v>1090</v>
      </c>
      <c r="E47" s="105">
        <v>104.17283712000001</v>
      </c>
      <c r="F47" s="6">
        <v>42228.5625</v>
      </c>
      <c r="G47" s="41">
        <v>84</v>
      </c>
      <c r="H47" s="41"/>
      <c r="I47" s="41"/>
      <c r="J47" s="41">
        <v>50.6</v>
      </c>
      <c r="K47" s="41"/>
      <c r="L47" s="41">
        <v>0.1</v>
      </c>
      <c r="M47" s="41">
        <v>53400</v>
      </c>
      <c r="N47" s="41"/>
      <c r="O47" s="41">
        <v>0.2</v>
      </c>
      <c r="P47" s="41">
        <v>3.8</v>
      </c>
      <c r="Q47" s="41"/>
      <c r="R47" s="41"/>
      <c r="S47" s="41">
        <v>8119.9999999999991</v>
      </c>
      <c r="T47" s="41">
        <v>47.199999999999996</v>
      </c>
      <c r="U47" s="41"/>
      <c r="V47" s="41">
        <v>0.9</v>
      </c>
      <c r="W47" s="41">
        <v>1.9</v>
      </c>
      <c r="X47" s="41">
        <v>2710</v>
      </c>
      <c r="Y47" s="41"/>
      <c r="Z47" s="41"/>
      <c r="AA47" s="41">
        <v>11700</v>
      </c>
      <c r="AB47" s="41"/>
      <c r="AC47" s="41"/>
      <c r="AD47" s="41">
        <v>26.1</v>
      </c>
      <c r="AE47" s="98">
        <f t="shared" si="0"/>
        <v>0</v>
      </c>
      <c r="AG47" s="42"/>
      <c r="AH47" s="42"/>
      <c r="AI47" s="42"/>
      <c r="AJ47" s="42"/>
      <c r="AK47" s="42"/>
    </row>
    <row r="48" spans="2:37" x14ac:dyDescent="0.2">
      <c r="B48" s="97" t="s">
        <v>265</v>
      </c>
      <c r="C48" s="97" t="s">
        <v>1002</v>
      </c>
      <c r="D48" s="97" t="s">
        <v>1078</v>
      </c>
      <c r="E48" s="105">
        <v>103.15895039999999</v>
      </c>
      <c r="F48" s="6">
        <v>42229.510416666664</v>
      </c>
      <c r="G48" s="41">
        <v>66</v>
      </c>
      <c r="H48" s="41">
        <v>0.4</v>
      </c>
      <c r="I48" s="41">
        <v>0.37</v>
      </c>
      <c r="J48" s="41">
        <v>43</v>
      </c>
      <c r="K48" s="41">
        <v>0.15</v>
      </c>
      <c r="L48" s="41">
        <v>5.3999999999999999E-2</v>
      </c>
      <c r="M48" s="41">
        <v>60000</v>
      </c>
      <c r="N48" s="41">
        <v>1</v>
      </c>
      <c r="O48" s="41">
        <v>0.2</v>
      </c>
      <c r="P48" s="41">
        <v>2.5</v>
      </c>
      <c r="Q48" s="41">
        <v>17</v>
      </c>
      <c r="R48" s="41">
        <v>0.32</v>
      </c>
      <c r="S48" s="41">
        <v>7800</v>
      </c>
      <c r="T48" s="41">
        <v>61</v>
      </c>
      <c r="U48" s="41">
        <v>0.08</v>
      </c>
      <c r="V48" s="41">
        <v>0.94</v>
      </c>
      <c r="W48" s="41">
        <v>1</v>
      </c>
      <c r="X48" s="41">
        <v>2100</v>
      </c>
      <c r="Y48" s="41">
        <v>0.57999999999999996</v>
      </c>
      <c r="Z48" s="41">
        <v>0.1</v>
      </c>
      <c r="AA48" s="41">
        <v>10000</v>
      </c>
      <c r="AB48" s="41">
        <v>0.1</v>
      </c>
      <c r="AC48" s="41">
        <v>0.3</v>
      </c>
      <c r="AD48" s="41">
        <v>9.6999999999999993</v>
      </c>
      <c r="AE48" s="98">
        <f t="shared" si="0"/>
        <v>4.8484848484848485E-3</v>
      </c>
      <c r="AG48" s="42"/>
      <c r="AH48" s="42"/>
      <c r="AI48" s="42"/>
      <c r="AJ48" s="42"/>
      <c r="AK48" s="42"/>
    </row>
    <row r="49" spans="2:37" x14ac:dyDescent="0.2">
      <c r="B49" s="97" t="s">
        <v>284</v>
      </c>
      <c r="C49" s="97" t="s">
        <v>1089</v>
      </c>
      <c r="D49" s="97" t="s">
        <v>1090</v>
      </c>
      <c r="E49" s="105">
        <v>104.17283712000001</v>
      </c>
      <c r="F49" s="6">
        <v>42229.697916666664</v>
      </c>
      <c r="G49" s="41">
        <v>80</v>
      </c>
      <c r="H49" s="41">
        <v>0.4</v>
      </c>
      <c r="I49" s="41">
        <v>0.4</v>
      </c>
      <c r="J49" s="41">
        <v>42.8</v>
      </c>
      <c r="K49" s="41">
        <v>0.05</v>
      </c>
      <c r="L49" s="41">
        <v>0.1</v>
      </c>
      <c r="M49" s="41">
        <v>56100</v>
      </c>
      <c r="N49" s="41">
        <v>0.5</v>
      </c>
      <c r="O49" s="41">
        <v>0.22</v>
      </c>
      <c r="P49" s="41">
        <v>1.7</v>
      </c>
      <c r="Q49" s="41">
        <v>70</v>
      </c>
      <c r="R49" s="41">
        <v>0.3</v>
      </c>
      <c r="S49" s="41">
        <v>7800</v>
      </c>
      <c r="T49" s="41">
        <v>58.7</v>
      </c>
      <c r="U49" s="41">
        <v>0.2</v>
      </c>
      <c r="V49" s="41">
        <v>0.9</v>
      </c>
      <c r="W49" s="41">
        <v>0.6</v>
      </c>
      <c r="X49" s="41">
        <v>2000</v>
      </c>
      <c r="Y49" s="41">
        <v>0.2</v>
      </c>
      <c r="Z49" s="41">
        <v>0.05</v>
      </c>
      <c r="AA49" s="41">
        <v>11100</v>
      </c>
      <c r="AB49" s="41">
        <v>0.1</v>
      </c>
      <c r="AC49" s="41">
        <v>0.2</v>
      </c>
      <c r="AD49" s="41">
        <v>10</v>
      </c>
      <c r="AE49" s="98">
        <f t="shared" si="0"/>
        <v>3.7499999999999999E-3</v>
      </c>
      <c r="AG49" s="42"/>
      <c r="AH49" s="42"/>
      <c r="AI49" s="42"/>
      <c r="AJ49" s="42"/>
      <c r="AK49" s="42"/>
    </row>
    <row r="50" spans="2:37" x14ac:dyDescent="0.2">
      <c r="B50" s="97" t="s">
        <v>285</v>
      </c>
      <c r="C50" s="97" t="s">
        <v>1089</v>
      </c>
      <c r="D50" s="97" t="s">
        <v>1090</v>
      </c>
      <c r="E50" s="105">
        <v>104.17283712000001</v>
      </c>
      <c r="F50" s="6">
        <v>42230.53125</v>
      </c>
      <c r="G50" s="41">
        <v>60</v>
      </c>
      <c r="H50" s="41">
        <v>0.4</v>
      </c>
      <c r="I50" s="41">
        <v>0.3</v>
      </c>
      <c r="J50" s="41">
        <v>44</v>
      </c>
      <c r="K50" s="41">
        <v>0.05</v>
      </c>
      <c r="L50" s="41">
        <v>0.1</v>
      </c>
      <c r="M50" s="41">
        <v>56500</v>
      </c>
      <c r="N50" s="41">
        <v>0.5</v>
      </c>
      <c r="O50" s="41">
        <v>0.23</v>
      </c>
      <c r="P50" s="41">
        <v>1.9</v>
      </c>
      <c r="Q50" s="41">
        <v>50</v>
      </c>
      <c r="R50" s="41">
        <v>0.3</v>
      </c>
      <c r="S50" s="41">
        <v>7900</v>
      </c>
      <c r="T50" s="41">
        <v>56.7</v>
      </c>
      <c r="U50" s="41">
        <v>0.2</v>
      </c>
      <c r="V50" s="41">
        <v>0.9</v>
      </c>
      <c r="W50" s="41">
        <v>0.6</v>
      </c>
      <c r="X50" s="41">
        <v>2200</v>
      </c>
      <c r="Y50" s="41">
        <v>0.2</v>
      </c>
      <c r="Z50" s="41">
        <v>0.05</v>
      </c>
      <c r="AA50" s="41">
        <v>11600</v>
      </c>
      <c r="AB50" s="41">
        <v>0.1</v>
      </c>
      <c r="AC50" s="41">
        <v>0.2</v>
      </c>
      <c r="AD50" s="41">
        <v>12</v>
      </c>
      <c r="AE50" s="98">
        <f t="shared" si="0"/>
        <v>5.0000000000000001E-3</v>
      </c>
      <c r="AG50" s="42"/>
      <c r="AH50" s="42"/>
      <c r="AI50" s="42"/>
      <c r="AJ50" s="42"/>
      <c r="AK50" s="42"/>
    </row>
    <row r="51" spans="2:37" x14ac:dyDescent="0.2">
      <c r="B51" s="97" t="s">
        <v>286</v>
      </c>
      <c r="C51" s="97" t="s">
        <v>1089</v>
      </c>
      <c r="D51" s="97" t="s">
        <v>1090</v>
      </c>
      <c r="E51" s="105">
        <v>104.17283712000001</v>
      </c>
      <c r="F51" s="6">
        <v>42231.440972222219</v>
      </c>
      <c r="G51" s="41">
        <v>40</v>
      </c>
      <c r="H51" s="41">
        <v>0.4</v>
      </c>
      <c r="I51" s="41">
        <v>0.2</v>
      </c>
      <c r="J51" s="41">
        <v>42.7</v>
      </c>
      <c r="K51" s="41">
        <v>0.05</v>
      </c>
      <c r="L51" s="41">
        <v>0.1</v>
      </c>
      <c r="M51" s="41">
        <v>59100</v>
      </c>
      <c r="N51" s="41">
        <v>0.5</v>
      </c>
      <c r="O51" s="41">
        <v>0.27999999999999997</v>
      </c>
      <c r="P51" s="41">
        <v>1.1000000000000001</v>
      </c>
      <c r="Q51" s="41">
        <v>30</v>
      </c>
      <c r="R51" s="41">
        <v>0.2</v>
      </c>
      <c r="S51" s="41">
        <v>8300</v>
      </c>
      <c r="T51" s="41">
        <v>47.9</v>
      </c>
      <c r="U51" s="41">
        <v>0.2</v>
      </c>
      <c r="V51" s="41">
        <v>0.8</v>
      </c>
      <c r="W51" s="41">
        <v>0.6</v>
      </c>
      <c r="X51" s="41">
        <v>2300</v>
      </c>
      <c r="Y51" s="41">
        <v>0.2</v>
      </c>
      <c r="Z51" s="41">
        <v>0.05</v>
      </c>
      <c r="AA51" s="41">
        <v>12200</v>
      </c>
      <c r="AB51" s="41">
        <v>0.1</v>
      </c>
      <c r="AC51" s="41">
        <v>0.2</v>
      </c>
      <c r="AD51" s="41">
        <v>12</v>
      </c>
      <c r="AE51" s="98">
        <f t="shared" si="0"/>
        <v>5.0000000000000001E-3</v>
      </c>
      <c r="AG51" s="42"/>
      <c r="AH51" s="42"/>
      <c r="AI51" s="42"/>
      <c r="AJ51" s="42"/>
      <c r="AK51" s="42"/>
    </row>
    <row r="52" spans="2:37" x14ac:dyDescent="0.2">
      <c r="B52" s="97" t="s">
        <v>266</v>
      </c>
      <c r="C52" s="97" t="s">
        <v>1002</v>
      </c>
      <c r="D52" s="97" t="s">
        <v>1078</v>
      </c>
      <c r="E52" s="105">
        <v>103.15895039999999</v>
      </c>
      <c r="F52" s="6">
        <v>42232.399305555555</v>
      </c>
      <c r="G52" s="41">
        <v>56</v>
      </c>
      <c r="H52" s="41">
        <v>0.4</v>
      </c>
      <c r="I52" s="41">
        <v>0.4</v>
      </c>
      <c r="J52" s="41">
        <v>57</v>
      </c>
      <c r="K52" s="41">
        <v>0.15</v>
      </c>
      <c r="L52" s="41">
        <v>0.2</v>
      </c>
      <c r="M52" s="41">
        <v>70000</v>
      </c>
      <c r="N52" s="41">
        <v>1</v>
      </c>
      <c r="O52" s="41">
        <v>0.27</v>
      </c>
      <c r="P52" s="41">
        <v>3.4</v>
      </c>
      <c r="Q52" s="41">
        <v>48</v>
      </c>
      <c r="R52" s="41">
        <v>0.56000000000000005</v>
      </c>
      <c r="S52" s="41">
        <v>9600</v>
      </c>
      <c r="T52" s="41">
        <v>78</v>
      </c>
      <c r="U52" s="41">
        <v>0.08</v>
      </c>
      <c r="V52" s="41">
        <v>0.95</v>
      </c>
      <c r="W52" s="41">
        <v>1.6</v>
      </c>
      <c r="X52" s="41">
        <v>2800</v>
      </c>
      <c r="Y52" s="41">
        <v>0.57999999999999996</v>
      </c>
      <c r="Z52" s="41">
        <v>0.1</v>
      </c>
      <c r="AA52" s="41">
        <v>16000</v>
      </c>
      <c r="AB52" s="41">
        <v>0.1</v>
      </c>
      <c r="AC52" s="41">
        <v>0.3</v>
      </c>
      <c r="AD52" s="41">
        <v>34</v>
      </c>
      <c r="AE52" s="98">
        <f t="shared" si="0"/>
        <v>0.01</v>
      </c>
      <c r="AG52" s="42"/>
      <c r="AH52" s="42"/>
      <c r="AI52" s="42"/>
      <c r="AJ52" s="42"/>
      <c r="AK52" s="42"/>
    </row>
    <row r="53" spans="2:37" x14ac:dyDescent="0.2">
      <c r="B53" s="97" t="s">
        <v>287</v>
      </c>
      <c r="C53" s="97" t="s">
        <v>1089</v>
      </c>
      <c r="D53" s="97" t="s">
        <v>1090</v>
      </c>
      <c r="E53" s="105">
        <v>104.17283712000001</v>
      </c>
      <c r="F53" s="6">
        <v>42232.548611111109</v>
      </c>
      <c r="G53" s="41">
        <v>40</v>
      </c>
      <c r="H53" s="41">
        <v>0.4</v>
      </c>
      <c r="I53" s="41">
        <v>0.2</v>
      </c>
      <c r="J53" s="41">
        <v>44.699999999999996</v>
      </c>
      <c r="K53" s="41">
        <v>0.05</v>
      </c>
      <c r="L53" s="41">
        <v>0.1</v>
      </c>
      <c r="M53" s="41">
        <v>60400</v>
      </c>
      <c r="N53" s="41">
        <v>0.5</v>
      </c>
      <c r="O53" s="41">
        <v>0.27999999999999997</v>
      </c>
      <c r="P53" s="41">
        <v>1.3</v>
      </c>
      <c r="Q53" s="41">
        <v>40</v>
      </c>
      <c r="R53" s="41">
        <v>0.3</v>
      </c>
      <c r="S53" s="41">
        <v>8800</v>
      </c>
      <c r="T53" s="41">
        <v>35</v>
      </c>
      <c r="U53" s="41">
        <v>0.2</v>
      </c>
      <c r="V53" s="41">
        <v>0.9</v>
      </c>
      <c r="W53" s="41">
        <v>0.6</v>
      </c>
      <c r="X53" s="41">
        <v>2600</v>
      </c>
      <c r="Y53" s="41">
        <v>0.2</v>
      </c>
      <c r="Z53" s="41">
        <v>0.05</v>
      </c>
      <c r="AA53" s="41">
        <v>14200</v>
      </c>
      <c r="AB53" s="41">
        <v>0.1</v>
      </c>
      <c r="AC53" s="41">
        <v>0.2</v>
      </c>
      <c r="AD53" s="41">
        <v>15</v>
      </c>
      <c r="AE53" s="98">
        <f t="shared" si="0"/>
        <v>7.4999999999999997E-3</v>
      </c>
      <c r="AG53" s="42"/>
      <c r="AH53" s="42"/>
      <c r="AI53" s="42"/>
      <c r="AJ53" s="42"/>
      <c r="AK53" s="42"/>
    </row>
    <row r="54" spans="2:37" x14ac:dyDescent="0.2">
      <c r="B54" s="97" t="s">
        <v>267</v>
      </c>
      <c r="C54" s="97" t="s">
        <v>1002</v>
      </c>
      <c r="D54" s="97" t="s">
        <v>1078</v>
      </c>
      <c r="E54" s="105">
        <v>103.15895039999999</v>
      </c>
      <c r="F54" s="6">
        <v>42233.371527777781</v>
      </c>
      <c r="G54" s="41">
        <v>26</v>
      </c>
      <c r="H54" s="41">
        <v>0.4</v>
      </c>
      <c r="I54" s="41">
        <v>0.4</v>
      </c>
      <c r="J54" s="41">
        <v>58</v>
      </c>
      <c r="K54" s="41">
        <v>0.15</v>
      </c>
      <c r="L54" s="41">
        <v>0.12</v>
      </c>
      <c r="M54" s="41">
        <v>73000</v>
      </c>
      <c r="N54" s="41">
        <v>1</v>
      </c>
      <c r="O54" s="41">
        <v>0.27</v>
      </c>
      <c r="P54" s="41">
        <v>1.4</v>
      </c>
      <c r="Q54" s="41">
        <v>17</v>
      </c>
      <c r="R54" s="41">
        <v>0.06</v>
      </c>
      <c r="S54" s="41">
        <v>10000</v>
      </c>
      <c r="T54" s="41">
        <v>71</v>
      </c>
      <c r="U54" s="41">
        <v>0.08</v>
      </c>
      <c r="V54" s="41">
        <v>0.97</v>
      </c>
      <c r="W54" s="41">
        <v>1.8</v>
      </c>
      <c r="X54" s="41">
        <v>3000</v>
      </c>
      <c r="Y54" s="41">
        <v>0.57999999999999996</v>
      </c>
      <c r="Z54" s="41">
        <v>0.1</v>
      </c>
      <c r="AA54" s="41">
        <v>17000</v>
      </c>
      <c r="AB54" s="41">
        <v>0.1</v>
      </c>
      <c r="AC54" s="41">
        <v>0.3</v>
      </c>
      <c r="AD54" s="41">
        <v>26</v>
      </c>
      <c r="AE54" s="98">
        <f t="shared" si="0"/>
        <v>2.3076923076923075E-3</v>
      </c>
      <c r="AG54" s="42"/>
      <c r="AH54" s="42"/>
      <c r="AI54" s="42"/>
      <c r="AJ54" s="42"/>
      <c r="AK54" s="42"/>
    </row>
    <row r="55" spans="2:37" x14ac:dyDescent="0.2">
      <c r="B55" s="97" t="s">
        <v>268</v>
      </c>
      <c r="C55" s="97" t="s">
        <v>1002</v>
      </c>
      <c r="D55" s="97" t="s">
        <v>1078</v>
      </c>
      <c r="E55" s="105">
        <v>103.15895039999999</v>
      </c>
      <c r="F55" s="7">
        <v>42236.427083333336</v>
      </c>
      <c r="G55" s="40">
        <v>24</v>
      </c>
      <c r="H55" s="40">
        <v>0.4</v>
      </c>
      <c r="I55" s="40">
        <v>0.37</v>
      </c>
      <c r="J55" s="40">
        <v>64</v>
      </c>
      <c r="K55" s="40">
        <v>0.15</v>
      </c>
      <c r="L55" s="40">
        <v>0.26</v>
      </c>
      <c r="M55" s="40">
        <v>75000</v>
      </c>
      <c r="N55" s="40">
        <v>1</v>
      </c>
      <c r="O55" s="40">
        <v>0.3</v>
      </c>
      <c r="P55" s="40">
        <v>1.9</v>
      </c>
      <c r="Q55" s="40">
        <v>17</v>
      </c>
      <c r="R55" s="40">
        <v>0.06</v>
      </c>
      <c r="S55" s="40">
        <v>10000</v>
      </c>
      <c r="T55" s="40">
        <v>58</v>
      </c>
      <c r="U55" s="40">
        <v>0.08</v>
      </c>
      <c r="V55" s="40">
        <v>1.3</v>
      </c>
      <c r="W55" s="40">
        <v>1.5</v>
      </c>
      <c r="X55" s="40">
        <v>3300</v>
      </c>
      <c r="Y55" s="40">
        <v>2.9</v>
      </c>
      <c r="Z55" s="40">
        <v>0.1</v>
      </c>
      <c r="AA55" s="40">
        <v>19000</v>
      </c>
      <c r="AB55" s="40">
        <v>0.1</v>
      </c>
      <c r="AC55" s="40">
        <v>0.3</v>
      </c>
      <c r="AD55" s="40">
        <v>24</v>
      </c>
      <c r="AE55" s="98">
        <f t="shared" si="0"/>
        <v>2.5000000000000001E-3</v>
      </c>
      <c r="AG55" s="42"/>
      <c r="AH55" s="42"/>
      <c r="AI55" s="42"/>
      <c r="AJ55" s="42"/>
      <c r="AK55" s="42"/>
    </row>
    <row r="56" spans="2:37" x14ac:dyDescent="0.2">
      <c r="B56" s="97" t="s">
        <v>269</v>
      </c>
      <c r="C56" s="97" t="s">
        <v>1002</v>
      </c>
      <c r="D56" s="97" t="s">
        <v>1078</v>
      </c>
      <c r="E56" s="105">
        <v>103.15895039999999</v>
      </c>
      <c r="F56" s="6">
        <v>42237.402777777781</v>
      </c>
      <c r="G56" s="41">
        <v>24</v>
      </c>
      <c r="H56" s="41">
        <v>0.4</v>
      </c>
      <c r="I56" s="41">
        <v>0.37</v>
      </c>
      <c r="J56" s="41">
        <v>64</v>
      </c>
      <c r="K56" s="41">
        <v>0.15</v>
      </c>
      <c r="L56" s="41">
        <v>0.34</v>
      </c>
      <c r="M56" s="41">
        <v>80000</v>
      </c>
      <c r="N56" s="41">
        <v>1</v>
      </c>
      <c r="O56" s="41">
        <v>0.28000000000000003</v>
      </c>
      <c r="P56" s="41">
        <v>1.9</v>
      </c>
      <c r="Q56" s="41">
        <v>17</v>
      </c>
      <c r="R56" s="41">
        <v>0.06</v>
      </c>
      <c r="S56" s="41">
        <v>11000</v>
      </c>
      <c r="T56" s="41">
        <v>60</v>
      </c>
      <c r="U56" s="41">
        <v>0.08</v>
      </c>
      <c r="V56" s="41">
        <v>1.2</v>
      </c>
      <c r="W56" s="41">
        <v>1.6</v>
      </c>
      <c r="X56" s="41">
        <v>3600</v>
      </c>
      <c r="Y56" s="41">
        <v>2.1</v>
      </c>
      <c r="Z56" s="41">
        <v>0.1</v>
      </c>
      <c r="AA56" s="41">
        <v>21000</v>
      </c>
      <c r="AB56" s="41">
        <v>0.1</v>
      </c>
      <c r="AC56" s="41">
        <v>0.3</v>
      </c>
      <c r="AD56" s="41">
        <v>24</v>
      </c>
      <c r="AE56" s="98">
        <f t="shared" si="0"/>
        <v>2.5000000000000001E-3</v>
      </c>
      <c r="AG56" s="42"/>
      <c r="AH56" s="42"/>
      <c r="AI56" s="42"/>
      <c r="AJ56" s="42"/>
      <c r="AK56" s="42"/>
    </row>
    <row r="57" spans="2:37" x14ac:dyDescent="0.2">
      <c r="B57" s="97" t="s">
        <v>270</v>
      </c>
      <c r="C57" s="97" t="s">
        <v>1002</v>
      </c>
      <c r="D57" s="97" t="s">
        <v>1078</v>
      </c>
      <c r="E57" s="105">
        <v>103.15895039999999</v>
      </c>
      <c r="F57" s="6">
        <v>42240.402777777781</v>
      </c>
      <c r="G57" s="41">
        <v>37</v>
      </c>
      <c r="H57" s="41">
        <v>0.4</v>
      </c>
      <c r="I57" s="41">
        <v>0.37</v>
      </c>
      <c r="J57" s="41">
        <v>64</v>
      </c>
      <c r="K57" s="41">
        <v>0.15</v>
      </c>
      <c r="L57" s="41">
        <v>0.14000000000000001</v>
      </c>
      <c r="M57" s="41">
        <v>81000</v>
      </c>
      <c r="N57" s="41">
        <v>1</v>
      </c>
      <c r="O57" s="41">
        <v>0.48</v>
      </c>
      <c r="P57" s="41">
        <v>2.5</v>
      </c>
      <c r="Q57" s="41">
        <v>77</v>
      </c>
      <c r="R57" s="41">
        <v>0.88</v>
      </c>
      <c r="S57" s="41">
        <v>12000</v>
      </c>
      <c r="T57" s="41">
        <v>50</v>
      </c>
      <c r="U57" s="41">
        <v>0.08</v>
      </c>
      <c r="V57" s="41">
        <v>1.3</v>
      </c>
      <c r="W57" s="41">
        <v>5.2</v>
      </c>
      <c r="X57" s="41">
        <v>3800</v>
      </c>
      <c r="Y57" s="41">
        <v>0.57999999999999996</v>
      </c>
      <c r="Z57" s="41">
        <v>0.1</v>
      </c>
      <c r="AA57" s="41">
        <v>23000</v>
      </c>
      <c r="AB57" s="41">
        <v>0.1</v>
      </c>
      <c r="AC57" s="41">
        <v>0.43</v>
      </c>
      <c r="AD57" s="41">
        <v>26</v>
      </c>
      <c r="AE57" s="98">
        <f t="shared" si="0"/>
        <v>2.3783783783783784E-2</v>
      </c>
      <c r="AG57" s="42"/>
      <c r="AH57" s="42"/>
      <c r="AI57" s="42"/>
      <c r="AJ57" s="42"/>
      <c r="AK57" s="42"/>
    </row>
    <row r="58" spans="2:37" x14ac:dyDescent="0.2">
      <c r="B58" s="97" t="s">
        <v>1082</v>
      </c>
      <c r="C58" s="97" t="s">
        <v>1002</v>
      </c>
      <c r="D58" s="97" t="s">
        <v>1078</v>
      </c>
      <c r="E58" s="105">
        <v>103.15895039999999</v>
      </c>
      <c r="F58" s="6">
        <v>42241.392361111109</v>
      </c>
      <c r="G58" s="41">
        <v>24</v>
      </c>
      <c r="H58" s="41">
        <v>0.4</v>
      </c>
      <c r="I58" s="41">
        <v>1.1000000000000001</v>
      </c>
      <c r="J58" s="41">
        <v>63</v>
      </c>
      <c r="K58" s="41">
        <v>0.15</v>
      </c>
      <c r="L58" s="41">
        <v>9.4E-2</v>
      </c>
      <c r="M58" s="41">
        <v>87000</v>
      </c>
      <c r="N58" s="41">
        <v>1.6</v>
      </c>
      <c r="O58" s="41">
        <v>0.71</v>
      </c>
      <c r="P58" s="41">
        <v>1.2</v>
      </c>
      <c r="Q58" s="41">
        <v>17</v>
      </c>
      <c r="R58" s="41">
        <v>0.06</v>
      </c>
      <c r="S58" s="41">
        <v>13000</v>
      </c>
      <c r="T58" s="41">
        <v>41</v>
      </c>
      <c r="U58" s="41"/>
      <c r="V58" s="41">
        <v>1.2</v>
      </c>
      <c r="W58" s="41">
        <v>4.8</v>
      </c>
      <c r="X58" s="41">
        <v>4200</v>
      </c>
      <c r="Y58" s="41">
        <v>0.57999999999999996</v>
      </c>
      <c r="Z58" s="41">
        <v>0.1</v>
      </c>
      <c r="AA58" s="41">
        <v>24000</v>
      </c>
      <c r="AB58" s="41">
        <v>0.1</v>
      </c>
      <c r="AC58" s="41">
        <v>0.3</v>
      </c>
      <c r="AD58" s="41">
        <v>23</v>
      </c>
      <c r="AE58" s="98">
        <f t="shared" si="0"/>
        <v>2.5000000000000001E-3</v>
      </c>
      <c r="AG58" s="42"/>
      <c r="AH58" s="42"/>
      <c r="AI58" s="42"/>
      <c r="AJ58" s="42"/>
      <c r="AK58" s="42"/>
    </row>
    <row r="59" spans="2:37" x14ac:dyDescent="0.2">
      <c r="B59" s="97" t="s">
        <v>1083</v>
      </c>
      <c r="C59" s="97" t="s">
        <v>1002</v>
      </c>
      <c r="D59" s="97" t="s">
        <v>1078</v>
      </c>
      <c r="E59" s="105">
        <v>103.15895039999999</v>
      </c>
      <c r="F59" s="6">
        <v>42242.371527777781</v>
      </c>
      <c r="G59" s="41">
        <v>24</v>
      </c>
      <c r="H59" s="41">
        <v>0.4</v>
      </c>
      <c r="I59" s="41">
        <v>1.1000000000000001</v>
      </c>
      <c r="J59" s="41">
        <v>61</v>
      </c>
      <c r="K59" s="41">
        <v>0.15</v>
      </c>
      <c r="L59" s="41">
        <v>7.6999999999999999E-2</v>
      </c>
      <c r="M59" s="41">
        <v>89000</v>
      </c>
      <c r="N59" s="41">
        <v>1.1000000000000001</v>
      </c>
      <c r="O59" s="41">
        <v>0.63</v>
      </c>
      <c r="P59" s="41">
        <v>0.59</v>
      </c>
      <c r="Q59" s="41">
        <v>17</v>
      </c>
      <c r="R59" s="41">
        <v>0.06</v>
      </c>
      <c r="S59" s="41">
        <v>13000</v>
      </c>
      <c r="T59" s="41">
        <v>41</v>
      </c>
      <c r="U59" s="41"/>
      <c r="V59" s="41">
        <v>1.3</v>
      </c>
      <c r="W59" s="41">
        <v>2</v>
      </c>
      <c r="X59" s="41">
        <v>3600</v>
      </c>
      <c r="Y59" s="41">
        <v>0.57999999999999996</v>
      </c>
      <c r="Z59" s="41">
        <v>0.1</v>
      </c>
      <c r="AA59" s="41">
        <v>25000</v>
      </c>
      <c r="AB59" s="41">
        <v>0.1</v>
      </c>
      <c r="AC59" s="41">
        <v>1.2</v>
      </c>
      <c r="AD59" s="41">
        <v>19</v>
      </c>
      <c r="AE59" s="98">
        <f t="shared" si="0"/>
        <v>2.5000000000000001E-3</v>
      </c>
      <c r="AG59" s="42"/>
      <c r="AH59" s="42"/>
      <c r="AI59" s="42"/>
      <c r="AJ59" s="42"/>
      <c r="AK59" s="42"/>
    </row>
    <row r="60" spans="2:37" x14ac:dyDescent="0.2">
      <c r="B60" s="97" t="s">
        <v>1084</v>
      </c>
      <c r="C60" s="97" t="s">
        <v>1002</v>
      </c>
      <c r="D60" s="97" t="s">
        <v>1078</v>
      </c>
      <c r="E60" s="105">
        <v>103.15895039999999</v>
      </c>
      <c r="F60" s="6">
        <v>42247.347222222219</v>
      </c>
      <c r="G60" s="41">
        <v>24</v>
      </c>
      <c r="H60" s="41">
        <v>0.4</v>
      </c>
      <c r="I60" s="41">
        <v>0.47</v>
      </c>
      <c r="J60" s="41">
        <v>67</v>
      </c>
      <c r="K60" s="41">
        <v>0.15</v>
      </c>
      <c r="L60" s="41">
        <v>0.5</v>
      </c>
      <c r="M60" s="41">
        <v>82000</v>
      </c>
      <c r="N60" s="41">
        <v>1</v>
      </c>
      <c r="O60" s="41">
        <v>1.9</v>
      </c>
      <c r="P60" s="41">
        <v>1.7</v>
      </c>
      <c r="Q60" s="41">
        <v>17</v>
      </c>
      <c r="R60" s="41">
        <v>0.06</v>
      </c>
      <c r="S60" s="41">
        <v>12000</v>
      </c>
      <c r="T60" s="41">
        <v>31</v>
      </c>
      <c r="U60" s="41"/>
      <c r="V60" s="41">
        <v>1.4</v>
      </c>
      <c r="W60" s="41">
        <v>1.4</v>
      </c>
      <c r="X60" s="41">
        <v>3800</v>
      </c>
      <c r="Y60" s="41">
        <v>5</v>
      </c>
      <c r="Z60" s="41">
        <v>0.1</v>
      </c>
      <c r="AA60" s="41">
        <v>21000</v>
      </c>
      <c r="AB60" s="41">
        <v>0.1</v>
      </c>
      <c r="AC60" s="41">
        <v>0.31</v>
      </c>
      <c r="AD60" s="41">
        <v>18</v>
      </c>
      <c r="AE60" s="98">
        <f t="shared" si="0"/>
        <v>2.5000000000000001E-3</v>
      </c>
      <c r="AG60" s="42"/>
      <c r="AH60" s="42"/>
      <c r="AI60" s="42"/>
      <c r="AJ60" s="42"/>
      <c r="AK60" s="42"/>
    </row>
    <row r="61" spans="2:37" x14ac:dyDescent="0.2">
      <c r="B61" s="97" t="s">
        <v>1085</v>
      </c>
      <c r="C61" s="97" t="s">
        <v>1002</v>
      </c>
      <c r="D61" s="97" t="s">
        <v>1078</v>
      </c>
      <c r="E61" s="105">
        <v>103.15895039999999</v>
      </c>
      <c r="F61" s="6">
        <v>42249.361111111109</v>
      </c>
      <c r="G61" s="41">
        <v>24</v>
      </c>
      <c r="H61" s="41">
        <v>0.4</v>
      </c>
      <c r="I61" s="41">
        <v>0.37</v>
      </c>
      <c r="J61" s="41">
        <v>65</v>
      </c>
      <c r="K61" s="41">
        <v>0.15</v>
      </c>
      <c r="L61" s="41">
        <v>9.6000000000000002E-2</v>
      </c>
      <c r="M61" s="41">
        <v>85000</v>
      </c>
      <c r="N61" s="41">
        <v>1</v>
      </c>
      <c r="O61" s="41">
        <v>2.2999999999999998</v>
      </c>
      <c r="P61" s="41">
        <v>2</v>
      </c>
      <c r="Q61" s="41">
        <v>44</v>
      </c>
      <c r="R61" s="41">
        <v>0.06</v>
      </c>
      <c r="S61" s="41">
        <v>12000</v>
      </c>
      <c r="T61" s="41">
        <v>32</v>
      </c>
      <c r="U61" s="41"/>
      <c r="V61" s="41">
        <v>1.3</v>
      </c>
      <c r="W61" s="41">
        <v>1.1000000000000001</v>
      </c>
      <c r="X61" s="41">
        <v>4100</v>
      </c>
      <c r="Y61" s="41">
        <v>10</v>
      </c>
      <c r="Z61" s="41">
        <v>0.1</v>
      </c>
      <c r="AA61" s="41">
        <v>25000</v>
      </c>
      <c r="AB61" s="41">
        <v>0.1</v>
      </c>
      <c r="AC61" s="41">
        <v>0.3</v>
      </c>
      <c r="AD61" s="41">
        <v>21</v>
      </c>
      <c r="AE61" s="98">
        <f t="shared" si="0"/>
        <v>2.5000000000000001E-3</v>
      </c>
      <c r="AG61" s="42"/>
      <c r="AH61" s="42"/>
      <c r="AI61" s="42"/>
      <c r="AJ61" s="42"/>
      <c r="AK61" s="42"/>
    </row>
    <row r="62" spans="2:37" x14ac:dyDescent="0.2">
      <c r="B62" s="97" t="s">
        <v>1086</v>
      </c>
      <c r="C62" s="97" t="s">
        <v>1002</v>
      </c>
      <c r="D62" s="97" t="s">
        <v>1078</v>
      </c>
      <c r="E62" s="105">
        <v>103.15895039999999</v>
      </c>
      <c r="F62" s="6">
        <v>42250.364583333336</v>
      </c>
      <c r="G62" s="41">
        <v>24</v>
      </c>
      <c r="H62" s="41">
        <v>0.4</v>
      </c>
      <c r="I62" s="41">
        <v>1</v>
      </c>
      <c r="J62" s="41">
        <v>67</v>
      </c>
      <c r="K62" s="41">
        <v>0.15</v>
      </c>
      <c r="L62" s="41">
        <v>4.2999999999999997E-2</v>
      </c>
      <c r="M62" s="41">
        <v>89000</v>
      </c>
      <c r="N62" s="41">
        <v>1</v>
      </c>
      <c r="O62" s="41">
        <v>0.43</v>
      </c>
      <c r="P62" s="41">
        <v>1.3</v>
      </c>
      <c r="Q62" s="41">
        <v>17</v>
      </c>
      <c r="R62" s="41">
        <v>0.06</v>
      </c>
      <c r="S62" s="41">
        <v>13000</v>
      </c>
      <c r="T62" s="41">
        <v>28</v>
      </c>
      <c r="U62" s="41">
        <v>0.08</v>
      </c>
      <c r="V62" s="41">
        <v>1.4</v>
      </c>
      <c r="W62" s="41">
        <v>3.5</v>
      </c>
      <c r="X62" s="41">
        <v>4600</v>
      </c>
      <c r="Y62" s="41">
        <v>3.6</v>
      </c>
      <c r="Z62" s="41">
        <v>0.1</v>
      </c>
      <c r="AA62" s="41">
        <v>27000</v>
      </c>
      <c r="AB62" s="41">
        <v>0.1</v>
      </c>
      <c r="AC62" s="41">
        <v>0.3</v>
      </c>
      <c r="AD62" s="41">
        <v>19</v>
      </c>
      <c r="AE62" s="98">
        <f t="shared" si="0"/>
        <v>2.5000000000000001E-3</v>
      </c>
      <c r="AG62" s="42"/>
      <c r="AH62" s="42"/>
      <c r="AI62" s="42"/>
      <c r="AJ62" s="42"/>
      <c r="AK62" s="42"/>
    </row>
    <row r="63" spans="2:37" x14ac:dyDescent="0.2">
      <c r="B63" s="97" t="s">
        <v>1087</v>
      </c>
      <c r="C63" s="97" t="s">
        <v>1002</v>
      </c>
      <c r="D63" s="97" t="s">
        <v>1078</v>
      </c>
      <c r="E63" s="105">
        <v>103.15895039999999</v>
      </c>
      <c r="F63" s="6">
        <v>42250.364583333336</v>
      </c>
      <c r="G63" s="41">
        <v>24</v>
      </c>
      <c r="H63" s="41">
        <v>0.4</v>
      </c>
      <c r="I63" s="41">
        <v>0.37</v>
      </c>
      <c r="J63" s="41">
        <v>67</v>
      </c>
      <c r="K63" s="41">
        <v>0.15</v>
      </c>
      <c r="L63" s="41">
        <v>4.2999999999999997E-2</v>
      </c>
      <c r="M63" s="41">
        <v>89000</v>
      </c>
      <c r="N63" s="41">
        <v>1</v>
      </c>
      <c r="O63" s="41">
        <v>0.92</v>
      </c>
      <c r="P63" s="41">
        <v>1.3</v>
      </c>
      <c r="Q63" s="41">
        <v>17</v>
      </c>
      <c r="R63" s="41">
        <v>0.06</v>
      </c>
      <c r="S63" s="41">
        <v>13000</v>
      </c>
      <c r="T63" s="41">
        <v>28</v>
      </c>
      <c r="U63" s="41">
        <v>0.08</v>
      </c>
      <c r="V63" s="41">
        <v>1.4</v>
      </c>
      <c r="W63" s="41">
        <v>3.5</v>
      </c>
      <c r="X63" s="41">
        <v>4600</v>
      </c>
      <c r="Y63" s="41">
        <v>4</v>
      </c>
      <c r="Z63" s="41">
        <v>0.1</v>
      </c>
      <c r="AA63" s="41">
        <v>27000</v>
      </c>
      <c r="AB63" s="41">
        <v>0.1</v>
      </c>
      <c r="AC63" s="41">
        <v>0.3</v>
      </c>
      <c r="AD63" s="41">
        <v>19</v>
      </c>
      <c r="AE63" s="98">
        <f t="shared" si="0"/>
        <v>2.5000000000000001E-3</v>
      </c>
      <c r="AG63" s="42"/>
      <c r="AH63" s="42"/>
      <c r="AI63" s="42"/>
      <c r="AJ63" s="42"/>
      <c r="AK63" s="42"/>
    </row>
    <row r="64" spans="2:37" x14ac:dyDescent="0.2">
      <c r="B64" s="97" t="s">
        <v>271</v>
      </c>
      <c r="C64" s="97" t="s">
        <v>1002</v>
      </c>
      <c r="D64" s="97" t="s">
        <v>1078</v>
      </c>
      <c r="E64" s="105">
        <v>103.15895039999999</v>
      </c>
      <c r="F64" s="6">
        <v>42251.375</v>
      </c>
      <c r="G64" s="41">
        <v>28</v>
      </c>
      <c r="H64" s="41">
        <v>0.4</v>
      </c>
      <c r="I64" s="41">
        <v>0.6</v>
      </c>
      <c r="J64" s="41">
        <v>63</v>
      </c>
      <c r="K64" s="41">
        <v>0.15</v>
      </c>
      <c r="L64" s="41">
        <v>5.7000000000000002E-2</v>
      </c>
      <c r="M64" s="41">
        <v>90000</v>
      </c>
      <c r="N64" s="41">
        <v>1</v>
      </c>
      <c r="O64" s="41">
        <v>0.31</v>
      </c>
      <c r="P64" s="41">
        <v>1.4</v>
      </c>
      <c r="Q64" s="41">
        <v>17</v>
      </c>
      <c r="R64" s="41">
        <v>0.1</v>
      </c>
      <c r="S64" s="41">
        <v>13000</v>
      </c>
      <c r="T64" s="41">
        <v>23</v>
      </c>
      <c r="U64" s="41"/>
      <c r="V64" s="41">
        <v>1.3</v>
      </c>
      <c r="W64" s="41">
        <v>4.9000000000000004</v>
      </c>
      <c r="X64" s="41">
        <v>6200</v>
      </c>
      <c r="Y64" s="41">
        <v>0.57999999999999996</v>
      </c>
      <c r="Z64" s="41">
        <v>0.1</v>
      </c>
      <c r="AA64" s="41">
        <v>26000</v>
      </c>
      <c r="AB64" s="41">
        <v>0.1</v>
      </c>
      <c r="AC64" s="41">
        <v>1</v>
      </c>
      <c r="AD64" s="41">
        <v>15</v>
      </c>
      <c r="AE64" s="98">
        <f t="shared" si="0"/>
        <v>3.5714285714285718E-3</v>
      </c>
      <c r="AG64" s="42"/>
      <c r="AH64" s="42"/>
      <c r="AI64" s="42"/>
      <c r="AJ64" s="42"/>
      <c r="AK64" s="42"/>
    </row>
    <row r="65" spans="2:37" x14ac:dyDescent="0.2">
      <c r="B65" s="97" t="s">
        <v>260</v>
      </c>
      <c r="C65" s="97" t="s">
        <v>1001</v>
      </c>
      <c r="D65" s="97">
        <v>3590</v>
      </c>
      <c r="E65" s="105">
        <v>101.08289664000002</v>
      </c>
      <c r="F65" s="7">
        <v>42251.416666666664</v>
      </c>
      <c r="G65" s="40">
        <v>20</v>
      </c>
      <c r="H65" s="40"/>
      <c r="I65" s="40"/>
      <c r="J65" s="40"/>
      <c r="K65" s="40"/>
      <c r="L65" s="40">
        <v>0.22</v>
      </c>
      <c r="M65" s="40">
        <v>9916</v>
      </c>
      <c r="N65" s="40"/>
      <c r="O65" s="40"/>
      <c r="P65" s="40">
        <v>2.6</v>
      </c>
      <c r="Q65" s="40">
        <v>26</v>
      </c>
      <c r="R65" s="40"/>
      <c r="S65" s="40">
        <v>1887</v>
      </c>
      <c r="T65" s="40">
        <v>30.8</v>
      </c>
      <c r="U65" s="40"/>
      <c r="V65" s="40"/>
      <c r="W65" s="40"/>
      <c r="X65" s="40">
        <v>3484</v>
      </c>
      <c r="Y65" s="40"/>
      <c r="Z65" s="40"/>
      <c r="AA65" s="40">
        <v>23799</v>
      </c>
      <c r="AB65" s="40"/>
      <c r="AC65" s="40"/>
      <c r="AD65" s="40">
        <v>18.5</v>
      </c>
      <c r="AE65" s="98">
        <f t="shared" si="0"/>
        <v>0</v>
      </c>
      <c r="AG65" s="42"/>
      <c r="AH65" s="42"/>
      <c r="AI65" s="42"/>
      <c r="AJ65" s="42"/>
      <c r="AK65" s="42"/>
    </row>
    <row r="66" spans="2:37" x14ac:dyDescent="0.2">
      <c r="B66" s="97" t="s">
        <v>272</v>
      </c>
      <c r="C66" s="97" t="s">
        <v>1002</v>
      </c>
      <c r="D66" s="97" t="s">
        <v>1078</v>
      </c>
      <c r="E66" s="105">
        <v>103.15895039999999</v>
      </c>
      <c r="F66" s="6">
        <v>42260.388888888891</v>
      </c>
      <c r="G66" s="41">
        <v>24</v>
      </c>
      <c r="H66" s="41">
        <v>0.4</v>
      </c>
      <c r="I66" s="41">
        <v>0.37</v>
      </c>
      <c r="J66" s="41">
        <v>60</v>
      </c>
      <c r="K66" s="41">
        <v>0.15</v>
      </c>
      <c r="L66" s="41">
        <v>0.14000000000000001</v>
      </c>
      <c r="M66" s="41">
        <v>80000</v>
      </c>
      <c r="N66" s="41">
        <v>1</v>
      </c>
      <c r="O66" s="41">
        <v>0.19</v>
      </c>
      <c r="P66" s="41">
        <v>1.9</v>
      </c>
      <c r="Q66" s="41">
        <v>17</v>
      </c>
      <c r="R66" s="41">
        <v>6.3E-2</v>
      </c>
      <c r="S66" s="41">
        <v>12000</v>
      </c>
      <c r="T66" s="41">
        <v>39</v>
      </c>
      <c r="U66" s="41">
        <v>0.08</v>
      </c>
      <c r="V66" s="41">
        <v>1.2</v>
      </c>
      <c r="W66" s="41">
        <v>1.2</v>
      </c>
      <c r="X66" s="41">
        <v>3800</v>
      </c>
      <c r="Y66" s="41">
        <v>1.5</v>
      </c>
      <c r="Z66" s="41">
        <v>0.1</v>
      </c>
      <c r="AA66" s="41">
        <v>23000</v>
      </c>
      <c r="AB66" s="41">
        <v>0.1</v>
      </c>
      <c r="AC66" s="41">
        <v>0.3</v>
      </c>
      <c r="AD66" s="41">
        <v>20</v>
      </c>
      <c r="AE66" s="98">
        <f t="shared" si="0"/>
        <v>2.6250000000000002E-3</v>
      </c>
      <c r="AG66" s="42"/>
      <c r="AH66" s="42"/>
      <c r="AI66" s="42"/>
      <c r="AJ66" s="42"/>
      <c r="AK66" s="42"/>
    </row>
    <row r="67" spans="2:37" x14ac:dyDescent="0.2">
      <c r="B67" s="97" t="s">
        <v>273</v>
      </c>
      <c r="C67" s="97" t="s">
        <v>1002</v>
      </c>
      <c r="D67" s="97" t="s">
        <v>1078</v>
      </c>
      <c r="E67" s="105">
        <v>103.15895039999999</v>
      </c>
      <c r="F67" s="6">
        <v>42261.34375</v>
      </c>
      <c r="G67" s="41">
        <v>61</v>
      </c>
      <c r="H67" s="41">
        <v>0.4</v>
      </c>
      <c r="I67" s="41">
        <v>0.55000000000000004</v>
      </c>
      <c r="J67" s="41">
        <v>59</v>
      </c>
      <c r="K67" s="41">
        <v>0.15</v>
      </c>
      <c r="L67" s="41">
        <v>0.27</v>
      </c>
      <c r="M67" s="41">
        <v>81000</v>
      </c>
      <c r="N67" s="41">
        <v>1</v>
      </c>
      <c r="O67" s="41">
        <v>0.22</v>
      </c>
      <c r="P67" s="41">
        <v>2.2999999999999998</v>
      </c>
      <c r="Q67" s="41">
        <v>110</v>
      </c>
      <c r="R67" s="41">
        <v>0.79</v>
      </c>
      <c r="S67" s="41">
        <v>12000</v>
      </c>
      <c r="T67" s="41">
        <v>45</v>
      </c>
      <c r="U67" s="41">
        <v>0.08</v>
      </c>
      <c r="V67" s="41">
        <v>1.2</v>
      </c>
      <c r="W67" s="41">
        <v>1.2</v>
      </c>
      <c r="X67" s="41">
        <v>3800</v>
      </c>
      <c r="Y67" s="41">
        <v>2.4</v>
      </c>
      <c r="Z67" s="41">
        <v>0.1</v>
      </c>
      <c r="AA67" s="41">
        <v>21000</v>
      </c>
      <c r="AB67" s="41">
        <v>0.1</v>
      </c>
      <c r="AC67" s="41">
        <v>0.31</v>
      </c>
      <c r="AD67" s="41">
        <v>25</v>
      </c>
      <c r="AE67" s="98">
        <f t="shared" si="0"/>
        <v>1.2950819672131148E-2</v>
      </c>
      <c r="AG67" s="42"/>
      <c r="AH67" s="42"/>
      <c r="AI67" s="42"/>
      <c r="AJ67" s="42"/>
      <c r="AK67" s="42"/>
    </row>
    <row r="68" spans="2:37" x14ac:dyDescent="0.2">
      <c r="B68" s="97" t="s">
        <v>274</v>
      </c>
      <c r="C68" s="97" t="s">
        <v>1002</v>
      </c>
      <c r="D68" s="97" t="s">
        <v>1078</v>
      </c>
      <c r="E68" s="105">
        <v>103.15895039999999</v>
      </c>
      <c r="F68" s="6">
        <v>42265.350694444445</v>
      </c>
      <c r="G68" s="41">
        <v>24</v>
      </c>
      <c r="H68" s="41">
        <v>0.4</v>
      </c>
      <c r="I68" s="41">
        <v>0.37</v>
      </c>
      <c r="J68" s="41">
        <v>59</v>
      </c>
      <c r="K68" s="41">
        <v>0.15</v>
      </c>
      <c r="L68" s="41">
        <v>4.2999999999999997E-2</v>
      </c>
      <c r="M68" s="41">
        <v>78000</v>
      </c>
      <c r="N68" s="41">
        <v>1</v>
      </c>
      <c r="O68" s="41">
        <v>0.2</v>
      </c>
      <c r="P68" s="41">
        <v>2.9</v>
      </c>
      <c r="Q68" s="41">
        <v>17</v>
      </c>
      <c r="R68" s="41">
        <v>0.18</v>
      </c>
      <c r="S68" s="41">
        <v>12000</v>
      </c>
      <c r="T68" s="41">
        <v>29</v>
      </c>
      <c r="U68" s="41">
        <v>0.08</v>
      </c>
      <c r="V68" s="41">
        <v>1.3</v>
      </c>
      <c r="W68" s="41">
        <v>1.6</v>
      </c>
      <c r="X68" s="41">
        <v>3700</v>
      </c>
      <c r="Y68" s="41">
        <v>7.7</v>
      </c>
      <c r="Z68" s="41">
        <v>0.1</v>
      </c>
      <c r="AA68" s="41">
        <v>21000</v>
      </c>
      <c r="AB68" s="41">
        <v>0.1</v>
      </c>
      <c r="AC68" s="41">
        <v>0.42</v>
      </c>
      <c r="AD68" s="41">
        <v>23</v>
      </c>
      <c r="AE68" s="98">
        <f t="shared" si="0"/>
        <v>7.4999999999999997E-3</v>
      </c>
      <c r="AG68" s="42"/>
      <c r="AH68" s="42"/>
      <c r="AI68" s="42"/>
      <c r="AJ68" s="42"/>
      <c r="AK68" s="42"/>
    </row>
    <row r="69" spans="2:37" x14ac:dyDescent="0.2">
      <c r="B69" s="97" t="s">
        <v>275</v>
      </c>
      <c r="C69" s="97" t="s">
        <v>1002</v>
      </c>
      <c r="D69" s="97" t="s">
        <v>1078</v>
      </c>
      <c r="E69" s="105">
        <v>103.15895039999999</v>
      </c>
      <c r="F69" s="6">
        <v>42266.34375</v>
      </c>
      <c r="G69" s="41">
        <v>24</v>
      </c>
      <c r="H69" s="41">
        <v>0.4</v>
      </c>
      <c r="I69" s="41">
        <v>0.37</v>
      </c>
      <c r="J69" s="41">
        <v>57</v>
      </c>
      <c r="K69" s="41">
        <v>0.15</v>
      </c>
      <c r="L69" s="41">
        <v>0.16</v>
      </c>
      <c r="M69" s="41">
        <v>83000</v>
      </c>
      <c r="N69" s="41">
        <v>1</v>
      </c>
      <c r="O69" s="41">
        <v>0.21</v>
      </c>
      <c r="P69" s="41">
        <v>1.9</v>
      </c>
      <c r="Q69" s="41">
        <v>18</v>
      </c>
      <c r="R69" s="41">
        <v>0.2</v>
      </c>
      <c r="S69" s="41">
        <v>12000</v>
      </c>
      <c r="T69" s="41">
        <v>31</v>
      </c>
      <c r="U69" s="41">
        <v>0.08</v>
      </c>
      <c r="V69" s="41">
        <v>1.4</v>
      </c>
      <c r="W69" s="41">
        <v>2</v>
      </c>
      <c r="X69" s="41">
        <v>4900</v>
      </c>
      <c r="Y69" s="41">
        <v>0.57999999999999996</v>
      </c>
      <c r="Z69" s="41">
        <v>0.1</v>
      </c>
      <c r="AA69" s="41">
        <v>23000</v>
      </c>
      <c r="AB69" s="41">
        <v>0.1</v>
      </c>
      <c r="AC69" s="41">
        <v>0.3</v>
      </c>
      <c r="AD69" s="41">
        <v>17</v>
      </c>
      <c r="AE69" s="98">
        <f t="shared" si="0"/>
        <v>8.3333333333333332E-3</v>
      </c>
      <c r="AG69" s="42"/>
      <c r="AH69" s="42"/>
      <c r="AI69" s="42"/>
      <c r="AJ69" s="42"/>
      <c r="AK69" s="42"/>
    </row>
    <row r="70" spans="2:37" x14ac:dyDescent="0.2">
      <c r="B70" s="97" t="s">
        <v>276</v>
      </c>
      <c r="C70" s="97" t="s">
        <v>1002</v>
      </c>
      <c r="D70" s="97" t="s">
        <v>1078</v>
      </c>
      <c r="E70" s="105">
        <v>103.15895039999999</v>
      </c>
      <c r="F70" s="6">
        <v>42267.375</v>
      </c>
      <c r="G70" s="41">
        <v>24</v>
      </c>
      <c r="H70" s="41">
        <v>0.4</v>
      </c>
      <c r="I70" s="41">
        <v>0.37</v>
      </c>
      <c r="J70" s="41">
        <v>63</v>
      </c>
      <c r="K70" s="41">
        <v>0.15</v>
      </c>
      <c r="L70" s="41">
        <v>0.17</v>
      </c>
      <c r="M70" s="41">
        <v>94000</v>
      </c>
      <c r="N70" s="41">
        <v>1</v>
      </c>
      <c r="O70" s="41">
        <v>0.25</v>
      </c>
      <c r="P70" s="41">
        <v>2.2000000000000002</v>
      </c>
      <c r="Q70" s="41">
        <v>17</v>
      </c>
      <c r="R70" s="41">
        <v>7.8E-2</v>
      </c>
      <c r="S70" s="41">
        <v>14000</v>
      </c>
      <c r="T70" s="41">
        <v>31</v>
      </c>
      <c r="U70" s="41">
        <v>0.08</v>
      </c>
      <c r="V70" s="41">
        <v>1.5</v>
      </c>
      <c r="W70" s="41">
        <v>1.5</v>
      </c>
      <c r="X70" s="41">
        <v>5500</v>
      </c>
      <c r="Y70" s="41">
        <v>4.5999999999999996</v>
      </c>
      <c r="Z70" s="41">
        <v>0.1</v>
      </c>
      <c r="AA70" s="41">
        <v>26000</v>
      </c>
      <c r="AB70" s="41">
        <v>0.1</v>
      </c>
      <c r="AC70" s="41">
        <v>0.44</v>
      </c>
      <c r="AD70" s="41">
        <v>17</v>
      </c>
      <c r="AE70" s="98">
        <f t="shared" si="0"/>
        <v>3.2499999999999999E-3</v>
      </c>
      <c r="AG70" s="42"/>
      <c r="AH70" s="42"/>
      <c r="AI70" s="42"/>
      <c r="AJ70" s="42"/>
      <c r="AK70" s="42"/>
    </row>
    <row r="71" spans="2:37" x14ac:dyDescent="0.2">
      <c r="B71" s="97" t="s">
        <v>277</v>
      </c>
      <c r="C71" s="97" t="s">
        <v>1002</v>
      </c>
      <c r="D71" s="97" t="s">
        <v>1078</v>
      </c>
      <c r="E71" s="105">
        <v>103.15895039999999</v>
      </c>
      <c r="F71" s="6">
        <v>42268.340277777781</v>
      </c>
      <c r="G71" s="41">
        <v>24</v>
      </c>
      <c r="H71" s="41">
        <v>0.4</v>
      </c>
      <c r="I71" s="41">
        <v>0.37</v>
      </c>
      <c r="J71" s="41">
        <v>54</v>
      </c>
      <c r="K71" s="41">
        <v>0.15</v>
      </c>
      <c r="L71" s="41">
        <v>0.22</v>
      </c>
      <c r="M71" s="41">
        <v>89000</v>
      </c>
      <c r="N71" s="41">
        <v>1</v>
      </c>
      <c r="O71" s="41">
        <v>0.17</v>
      </c>
      <c r="P71" s="41">
        <v>1.6</v>
      </c>
      <c r="Q71" s="41">
        <v>20</v>
      </c>
      <c r="R71" s="41">
        <v>0.13</v>
      </c>
      <c r="S71" s="41">
        <v>13000</v>
      </c>
      <c r="T71" s="41">
        <v>27</v>
      </c>
      <c r="U71" s="41">
        <v>0.08</v>
      </c>
      <c r="V71" s="41">
        <v>1.3</v>
      </c>
      <c r="W71" s="41">
        <v>1.4</v>
      </c>
      <c r="X71" s="41">
        <v>5100</v>
      </c>
      <c r="Y71" s="41">
        <v>0.57999999999999996</v>
      </c>
      <c r="Z71" s="41">
        <v>0.1</v>
      </c>
      <c r="AA71" s="41">
        <v>24000</v>
      </c>
      <c r="AB71" s="41">
        <v>0.1</v>
      </c>
      <c r="AC71" s="41">
        <v>0.31</v>
      </c>
      <c r="AD71" s="41">
        <v>17</v>
      </c>
      <c r="AE71" s="98">
        <f t="shared" si="0"/>
        <v>5.4166666666666669E-3</v>
      </c>
      <c r="AJ71" s="9"/>
      <c r="AK71" s="9"/>
    </row>
    <row r="72" spans="2:37" x14ac:dyDescent="0.2">
      <c r="B72" s="97" t="s">
        <v>278</v>
      </c>
      <c r="C72" s="97" t="s">
        <v>1002</v>
      </c>
      <c r="D72" s="97" t="s">
        <v>1078</v>
      </c>
      <c r="E72" s="105">
        <v>103.15895039999999</v>
      </c>
      <c r="F72" s="7">
        <v>42271.378472222219</v>
      </c>
      <c r="G72" s="40">
        <v>40</v>
      </c>
      <c r="H72" s="40">
        <v>0.4</v>
      </c>
      <c r="I72" s="40">
        <v>0.5</v>
      </c>
      <c r="J72" s="40">
        <v>53</v>
      </c>
      <c r="K72" s="40">
        <v>0.15</v>
      </c>
      <c r="L72" s="40">
        <v>4.4999999999999998E-2</v>
      </c>
      <c r="M72" s="40">
        <v>84000</v>
      </c>
      <c r="N72" s="40">
        <v>1</v>
      </c>
      <c r="O72" s="40">
        <v>0.2</v>
      </c>
      <c r="P72" s="40">
        <v>1.6</v>
      </c>
      <c r="Q72" s="40">
        <v>61</v>
      </c>
      <c r="R72" s="40">
        <v>0.5</v>
      </c>
      <c r="S72" s="40">
        <v>13000</v>
      </c>
      <c r="T72" s="40">
        <v>24</v>
      </c>
      <c r="U72" s="40">
        <v>0.08</v>
      </c>
      <c r="V72" s="40">
        <v>1.2</v>
      </c>
      <c r="W72" s="40">
        <v>2</v>
      </c>
      <c r="X72" s="40">
        <v>4000</v>
      </c>
      <c r="Y72" s="40">
        <v>0.57999999999999996</v>
      </c>
      <c r="Z72" s="40">
        <v>0.1</v>
      </c>
      <c r="AA72" s="40">
        <v>23000</v>
      </c>
      <c r="AB72" s="40">
        <v>0.1</v>
      </c>
      <c r="AC72" s="40">
        <v>0.3</v>
      </c>
      <c r="AD72" s="40">
        <v>18</v>
      </c>
      <c r="AE72" s="98">
        <f t="shared" si="0"/>
        <v>1.2500000000000001E-2</v>
      </c>
      <c r="AJ72" s="9"/>
      <c r="AK72" s="9"/>
    </row>
    <row r="73" spans="2:37" x14ac:dyDescent="0.2">
      <c r="B73" s="97" t="s">
        <v>279</v>
      </c>
      <c r="C73" s="97" t="s">
        <v>1002</v>
      </c>
      <c r="D73" s="97" t="s">
        <v>1078</v>
      </c>
      <c r="E73" s="105">
        <v>103.15895039999999</v>
      </c>
      <c r="F73" s="6">
        <v>42275.361111111109</v>
      </c>
      <c r="G73" s="41">
        <v>38</v>
      </c>
      <c r="H73" s="41">
        <v>0.4</v>
      </c>
      <c r="I73" s="41">
        <v>0.37</v>
      </c>
      <c r="J73" s="41">
        <v>55</v>
      </c>
      <c r="K73" s="41">
        <v>0.15</v>
      </c>
      <c r="L73" s="41">
        <v>4.2999999999999997E-2</v>
      </c>
      <c r="M73" s="41">
        <v>89000</v>
      </c>
      <c r="N73" s="41">
        <v>1</v>
      </c>
      <c r="O73" s="41">
        <v>0.17</v>
      </c>
      <c r="P73" s="41">
        <v>1.8</v>
      </c>
      <c r="Q73" s="41">
        <v>17</v>
      </c>
      <c r="R73" s="41">
        <v>0.35</v>
      </c>
      <c r="S73" s="41">
        <v>13000</v>
      </c>
      <c r="T73" s="41">
        <v>18</v>
      </c>
      <c r="U73" s="41">
        <v>0.08</v>
      </c>
      <c r="V73" s="41">
        <v>1.3</v>
      </c>
      <c r="W73" s="41">
        <v>0.87</v>
      </c>
      <c r="X73" s="41">
        <v>4400</v>
      </c>
      <c r="Y73" s="41">
        <v>0.57999999999999996</v>
      </c>
      <c r="Z73" s="41">
        <v>0.1</v>
      </c>
      <c r="AA73" s="41">
        <v>25000</v>
      </c>
      <c r="AB73" s="41">
        <v>0.1</v>
      </c>
      <c r="AC73" s="41">
        <v>0.3</v>
      </c>
      <c r="AD73" s="41">
        <v>14</v>
      </c>
      <c r="AE73" s="98">
        <f t="shared" si="0"/>
        <v>9.2105263157894728E-3</v>
      </c>
      <c r="AG73" s="9"/>
      <c r="AH73" s="9"/>
      <c r="AI73" s="9"/>
      <c r="AJ73" s="9"/>
      <c r="AK73" s="9"/>
    </row>
    <row r="74" spans="2:37" x14ac:dyDescent="0.2">
      <c r="B74" s="97" t="s">
        <v>280</v>
      </c>
      <c r="C74" s="97" t="s">
        <v>1002</v>
      </c>
      <c r="D74" s="97" t="s">
        <v>1078</v>
      </c>
      <c r="E74" s="105">
        <v>103.15895039999999</v>
      </c>
      <c r="F74" s="6">
        <v>42278.395833333336</v>
      </c>
      <c r="G74" s="41">
        <v>36</v>
      </c>
      <c r="H74" s="41">
        <v>0.4</v>
      </c>
      <c r="I74" s="41">
        <v>0.38</v>
      </c>
      <c r="J74" s="41">
        <v>53</v>
      </c>
      <c r="K74" s="41">
        <v>0.15</v>
      </c>
      <c r="L74" s="41">
        <v>0.12</v>
      </c>
      <c r="M74" s="41">
        <v>89000</v>
      </c>
      <c r="N74" s="41">
        <v>1</v>
      </c>
      <c r="O74" s="41">
        <v>0.21</v>
      </c>
      <c r="P74" s="41">
        <v>2.6</v>
      </c>
      <c r="Q74" s="41">
        <v>45</v>
      </c>
      <c r="R74" s="41">
        <v>0.41</v>
      </c>
      <c r="S74" s="41">
        <v>14000</v>
      </c>
      <c r="T74" s="41">
        <v>18</v>
      </c>
      <c r="U74" s="41">
        <v>0.08</v>
      </c>
      <c r="V74" s="41">
        <v>1.3</v>
      </c>
      <c r="W74" s="41">
        <v>0.75</v>
      </c>
      <c r="X74" s="41">
        <v>5400</v>
      </c>
      <c r="Y74" s="41">
        <v>0.57999999999999996</v>
      </c>
      <c r="Z74" s="41">
        <v>0.1</v>
      </c>
      <c r="AA74" s="41">
        <v>28000</v>
      </c>
      <c r="AB74" s="41">
        <v>0.1</v>
      </c>
      <c r="AC74" s="41">
        <v>0.31</v>
      </c>
      <c r="AD74" s="41">
        <v>14</v>
      </c>
      <c r="AE74" s="98">
        <f t="shared" si="0"/>
        <v>1.1388888888888888E-2</v>
      </c>
      <c r="AG74" s="9"/>
      <c r="AH74" s="9"/>
      <c r="AI74" s="9"/>
      <c r="AJ74" s="9"/>
      <c r="AK74" s="9"/>
    </row>
    <row r="75" spans="2:37" x14ac:dyDescent="0.2">
      <c r="B75" s="97" t="s">
        <v>261</v>
      </c>
      <c r="C75" s="97" t="s">
        <v>1001</v>
      </c>
      <c r="D75" s="97">
        <v>3590</v>
      </c>
      <c r="E75" s="105">
        <v>101.08289664000002</v>
      </c>
      <c r="F75" s="7">
        <v>42286.40625</v>
      </c>
      <c r="G75" s="40">
        <v>27</v>
      </c>
      <c r="H75" s="40"/>
      <c r="I75" s="40"/>
      <c r="J75" s="40"/>
      <c r="K75" s="40"/>
      <c r="L75" s="40"/>
      <c r="M75" s="40">
        <v>7916</v>
      </c>
      <c r="N75" s="40"/>
      <c r="O75" s="40"/>
      <c r="P75" s="40"/>
      <c r="Q75" s="40">
        <v>27</v>
      </c>
      <c r="R75" s="40"/>
      <c r="S75" s="40">
        <v>1456</v>
      </c>
      <c r="T75" s="40">
        <v>45.4</v>
      </c>
      <c r="U75" s="40"/>
      <c r="V75" s="40"/>
      <c r="W75" s="40"/>
      <c r="X75" s="40">
        <v>2939</v>
      </c>
      <c r="Y75" s="40"/>
      <c r="Z75" s="40"/>
      <c r="AA75" s="40">
        <v>15798</v>
      </c>
      <c r="AB75" s="40"/>
      <c r="AC75" s="40"/>
      <c r="AD75" s="40">
        <v>29.4</v>
      </c>
      <c r="AE75" s="98">
        <f t="shared" si="0"/>
        <v>0</v>
      </c>
      <c r="AG75" s="9"/>
      <c r="AH75" s="9"/>
      <c r="AI75" s="9"/>
      <c r="AJ75" s="9"/>
      <c r="AK75" s="9"/>
    </row>
    <row r="76" spans="2:37" x14ac:dyDescent="0.2">
      <c r="B76" s="97" t="s">
        <v>288</v>
      </c>
      <c r="C76" s="97" t="s">
        <v>1019</v>
      </c>
      <c r="D76" s="97" t="s">
        <v>1090</v>
      </c>
      <c r="E76" s="105">
        <v>104.17283712000001</v>
      </c>
      <c r="F76" s="6">
        <v>42305.620138888888</v>
      </c>
      <c r="G76" s="41">
        <v>33</v>
      </c>
      <c r="H76" s="41">
        <v>0.4</v>
      </c>
      <c r="I76" s="41">
        <v>0.37</v>
      </c>
      <c r="J76" s="41">
        <v>45</v>
      </c>
      <c r="K76" s="41">
        <v>0.15</v>
      </c>
      <c r="L76" s="41">
        <v>0.25</v>
      </c>
      <c r="M76" s="41">
        <v>68000</v>
      </c>
      <c r="N76" s="41">
        <v>1</v>
      </c>
      <c r="O76" s="41">
        <v>0.54</v>
      </c>
      <c r="P76" s="41">
        <v>1.3</v>
      </c>
      <c r="Q76" s="41">
        <v>17</v>
      </c>
      <c r="R76" s="41">
        <v>0.06</v>
      </c>
      <c r="S76" s="41">
        <v>9200</v>
      </c>
      <c r="T76" s="41">
        <v>74</v>
      </c>
      <c r="U76" s="41">
        <v>0.08</v>
      </c>
      <c r="V76" s="41">
        <v>0.8</v>
      </c>
      <c r="W76" s="41">
        <v>1.4</v>
      </c>
      <c r="X76" s="41">
        <v>2600</v>
      </c>
      <c r="Y76" s="41">
        <v>0.57999999999999996</v>
      </c>
      <c r="Z76" s="41">
        <v>0.1</v>
      </c>
      <c r="AA76" s="41">
        <v>14000</v>
      </c>
      <c r="AB76" s="41">
        <v>0.1</v>
      </c>
      <c r="AC76" s="41">
        <v>0.3</v>
      </c>
      <c r="AD76" s="41">
        <v>23</v>
      </c>
      <c r="AE76" s="98">
        <f t="shared" si="0"/>
        <v>1.8181818181818182E-3</v>
      </c>
      <c r="AG76" s="9"/>
      <c r="AH76" s="9"/>
      <c r="AI76" s="9"/>
      <c r="AJ76" s="9"/>
      <c r="AK76" s="9"/>
    </row>
    <row r="77" spans="2:37" x14ac:dyDescent="0.2">
      <c r="B77" s="97" t="s">
        <v>289</v>
      </c>
      <c r="C77" s="97" t="s">
        <v>1089</v>
      </c>
      <c r="D77" s="97" t="s">
        <v>1090</v>
      </c>
      <c r="E77" s="105">
        <v>104.17283712000001</v>
      </c>
      <c r="F77" s="6">
        <v>42443.555555555555</v>
      </c>
      <c r="G77" s="41">
        <v>110</v>
      </c>
      <c r="H77" s="41">
        <v>0.4</v>
      </c>
      <c r="I77" s="41">
        <v>0.3</v>
      </c>
      <c r="J77" s="41">
        <v>54.9</v>
      </c>
      <c r="K77" s="41">
        <v>0.05</v>
      </c>
      <c r="L77" s="41">
        <v>0.1</v>
      </c>
      <c r="M77" s="41">
        <v>61400</v>
      </c>
      <c r="N77" s="41">
        <v>0.5</v>
      </c>
      <c r="O77" s="41">
        <v>0.38</v>
      </c>
      <c r="P77" s="41">
        <v>1.6</v>
      </c>
      <c r="Q77" s="41">
        <v>100</v>
      </c>
      <c r="R77" s="41">
        <v>0.5</v>
      </c>
      <c r="S77" s="41">
        <v>9300</v>
      </c>
      <c r="T77" s="41">
        <v>79.600000000000009</v>
      </c>
      <c r="U77" s="41">
        <v>0.2</v>
      </c>
      <c r="V77" s="41">
        <v>0.7</v>
      </c>
      <c r="W77" s="41">
        <v>0.6</v>
      </c>
      <c r="X77" s="41">
        <v>1900</v>
      </c>
      <c r="Y77" s="41">
        <v>0.4</v>
      </c>
      <c r="Z77" s="41">
        <v>0.05</v>
      </c>
      <c r="AA77" s="41">
        <v>9800</v>
      </c>
      <c r="AB77" s="41">
        <v>0.1</v>
      </c>
      <c r="AC77" s="41">
        <v>0.2</v>
      </c>
      <c r="AD77" s="41">
        <v>26</v>
      </c>
      <c r="AE77" s="98">
        <f t="shared" si="0"/>
        <v>4.5454545454545452E-3</v>
      </c>
      <c r="AG77" s="9"/>
      <c r="AH77" s="9"/>
      <c r="AI77" s="9"/>
      <c r="AJ77" s="9"/>
      <c r="AK77" s="9"/>
    </row>
    <row r="78" spans="2:37" x14ac:dyDescent="0.2">
      <c r="B78" s="97" t="s">
        <v>290</v>
      </c>
      <c r="C78" s="97" t="s">
        <v>1019</v>
      </c>
      <c r="D78" s="97" t="s">
        <v>1090</v>
      </c>
      <c r="E78" s="105">
        <v>104.17283712000001</v>
      </c>
      <c r="F78" s="6">
        <v>42452.576388888891</v>
      </c>
      <c r="G78" s="41">
        <v>24</v>
      </c>
      <c r="H78" s="41">
        <v>0.4</v>
      </c>
      <c r="I78" s="41">
        <v>0.37</v>
      </c>
      <c r="J78" s="41">
        <v>59</v>
      </c>
      <c r="K78" s="41">
        <v>0.15</v>
      </c>
      <c r="L78" s="41">
        <v>4.2999999999999997E-2</v>
      </c>
      <c r="M78" s="41">
        <v>64000</v>
      </c>
      <c r="N78" s="41">
        <v>1</v>
      </c>
      <c r="O78" s="41">
        <v>0.87</v>
      </c>
      <c r="P78" s="41">
        <v>1.9</v>
      </c>
      <c r="Q78" s="41">
        <v>17</v>
      </c>
      <c r="R78" s="41">
        <v>0.06</v>
      </c>
      <c r="S78" s="41">
        <v>9100</v>
      </c>
      <c r="T78" s="41">
        <v>98</v>
      </c>
      <c r="U78" s="41">
        <v>0.08</v>
      </c>
      <c r="V78" s="41">
        <v>0.64</v>
      </c>
      <c r="W78" s="41">
        <v>2.1</v>
      </c>
      <c r="X78" s="41">
        <v>1900</v>
      </c>
      <c r="Y78" s="41">
        <v>0.57999999999999996</v>
      </c>
      <c r="Z78" s="41">
        <v>0.1</v>
      </c>
      <c r="AA78" s="41">
        <v>9500</v>
      </c>
      <c r="AB78" s="41">
        <v>0.1</v>
      </c>
      <c r="AC78" s="41">
        <v>0.3</v>
      </c>
      <c r="AD78" s="41">
        <v>22</v>
      </c>
      <c r="AE78" s="98">
        <f t="shared" si="0"/>
        <v>2.5000000000000001E-3</v>
      </c>
      <c r="AG78" s="9"/>
      <c r="AH78" s="9"/>
      <c r="AI78" s="9"/>
      <c r="AJ78" s="9"/>
      <c r="AK78" s="9"/>
    </row>
    <row r="79" spans="2:37" x14ac:dyDescent="0.2">
      <c r="B79" s="97" t="s">
        <v>291</v>
      </c>
      <c r="C79" s="97" t="s">
        <v>1089</v>
      </c>
      <c r="D79" s="97" t="s">
        <v>1090</v>
      </c>
      <c r="E79" s="105">
        <v>104.17283712000001</v>
      </c>
      <c r="F79" s="6">
        <v>42473.590277777781</v>
      </c>
      <c r="G79" s="41">
        <v>100</v>
      </c>
      <c r="H79" s="41">
        <v>0.4</v>
      </c>
      <c r="I79" s="41">
        <v>0.2</v>
      </c>
      <c r="J79" s="41">
        <v>52.8</v>
      </c>
      <c r="K79" s="41">
        <v>0.05</v>
      </c>
      <c r="L79" s="41">
        <v>0.1</v>
      </c>
      <c r="M79" s="41">
        <v>48400</v>
      </c>
      <c r="N79" s="41">
        <v>0.5</v>
      </c>
      <c r="O79" s="41">
        <v>0.22</v>
      </c>
      <c r="P79" s="41">
        <v>2</v>
      </c>
      <c r="Q79" s="41">
        <v>130</v>
      </c>
      <c r="R79" s="41">
        <v>0.6</v>
      </c>
      <c r="S79" s="41">
        <v>6800</v>
      </c>
      <c r="T79" s="41">
        <v>34.9</v>
      </c>
      <c r="U79" s="41">
        <v>0.2</v>
      </c>
      <c r="V79" s="41">
        <v>0.6</v>
      </c>
      <c r="W79" s="41">
        <v>0.6</v>
      </c>
      <c r="X79" s="41">
        <v>1400</v>
      </c>
      <c r="Y79" s="41">
        <v>0.3</v>
      </c>
      <c r="Z79" s="41">
        <v>0.05</v>
      </c>
      <c r="AA79" s="41">
        <v>6300</v>
      </c>
      <c r="AB79" s="41">
        <v>0.1</v>
      </c>
      <c r="AC79" s="41">
        <v>0.4</v>
      </c>
      <c r="AD79" s="41">
        <v>51</v>
      </c>
      <c r="AE79" s="98">
        <f t="shared" si="0"/>
        <v>6.0000000000000001E-3</v>
      </c>
    </row>
    <row r="80" spans="2:37" x14ac:dyDescent="0.2">
      <c r="B80" s="97" t="s">
        <v>292</v>
      </c>
      <c r="C80" s="97" t="s">
        <v>1089</v>
      </c>
      <c r="D80" s="97" t="s">
        <v>1090</v>
      </c>
      <c r="E80" s="105">
        <v>104.17283712000001</v>
      </c>
      <c r="F80" s="6">
        <v>42480.40625</v>
      </c>
      <c r="G80" s="41">
        <v>120</v>
      </c>
      <c r="H80" s="41">
        <v>0.4</v>
      </c>
      <c r="I80" s="41">
        <v>0.2</v>
      </c>
      <c r="J80" s="41">
        <v>57.1</v>
      </c>
      <c r="K80" s="41">
        <v>0.05</v>
      </c>
      <c r="L80" s="41">
        <v>0.2</v>
      </c>
      <c r="M80" s="41">
        <v>57000</v>
      </c>
      <c r="N80" s="41">
        <v>0.5</v>
      </c>
      <c r="O80" s="41">
        <v>0.31</v>
      </c>
      <c r="P80" s="41">
        <v>1.7</v>
      </c>
      <c r="Q80" s="41">
        <v>110</v>
      </c>
      <c r="R80" s="41">
        <v>0.4</v>
      </c>
      <c r="S80" s="41">
        <v>8100</v>
      </c>
      <c r="T80" s="41">
        <v>38.699999999999996</v>
      </c>
      <c r="U80" s="41">
        <v>0.2</v>
      </c>
      <c r="V80" s="41">
        <v>1.1000000000000001</v>
      </c>
      <c r="W80" s="41">
        <v>0.6</v>
      </c>
      <c r="X80" s="41">
        <v>1600</v>
      </c>
      <c r="Y80" s="41">
        <v>0.3</v>
      </c>
      <c r="Z80" s="41">
        <v>0.05</v>
      </c>
      <c r="AA80" s="41">
        <v>8600</v>
      </c>
      <c r="AB80" s="41">
        <v>0.1</v>
      </c>
      <c r="AC80" s="41">
        <v>0.2</v>
      </c>
      <c r="AD80" s="41">
        <v>48</v>
      </c>
      <c r="AE80" s="98">
        <f t="shared" si="0"/>
        <v>3.3333333333333335E-3</v>
      </c>
    </row>
    <row r="81" spans="2:31" x14ac:dyDescent="0.2">
      <c r="B81" s="97" t="s">
        <v>293</v>
      </c>
      <c r="C81" s="97" t="s">
        <v>1089</v>
      </c>
      <c r="D81" s="97" t="s">
        <v>1090</v>
      </c>
      <c r="E81" s="105">
        <v>104.17283712000001</v>
      </c>
      <c r="F81" s="6">
        <v>42487.409722222219</v>
      </c>
      <c r="G81" s="3">
        <v>140</v>
      </c>
      <c r="H81" s="3">
        <v>0.4</v>
      </c>
      <c r="I81" s="3">
        <v>0.2</v>
      </c>
      <c r="J81" s="3">
        <v>55.199999999999996</v>
      </c>
      <c r="K81" s="3">
        <v>0.05</v>
      </c>
      <c r="L81" s="3">
        <v>0.1</v>
      </c>
      <c r="M81" s="3">
        <v>48300</v>
      </c>
      <c r="N81" s="3">
        <v>0.5</v>
      </c>
      <c r="O81" s="3">
        <v>0.31</v>
      </c>
      <c r="P81" s="3">
        <v>1.9</v>
      </c>
      <c r="Q81" s="3">
        <v>90</v>
      </c>
      <c r="R81" s="3">
        <v>0.4</v>
      </c>
      <c r="S81" s="3">
        <v>6700</v>
      </c>
      <c r="T81" s="3">
        <v>42.6</v>
      </c>
      <c r="U81" s="3">
        <v>0.2</v>
      </c>
      <c r="V81" s="3">
        <v>0.9</v>
      </c>
      <c r="W81" s="3">
        <v>0.6</v>
      </c>
      <c r="X81" s="3">
        <v>1300</v>
      </c>
      <c r="Y81" s="3">
        <v>0.3</v>
      </c>
      <c r="Z81" s="3">
        <v>0.05</v>
      </c>
      <c r="AA81" s="3">
        <v>6400</v>
      </c>
      <c r="AB81" s="3">
        <v>0.1</v>
      </c>
      <c r="AC81" s="3">
        <v>0.2</v>
      </c>
      <c r="AD81" s="3">
        <v>28</v>
      </c>
      <c r="AE81" s="98">
        <f t="shared" si="0"/>
        <v>2.8571428571428571E-3</v>
      </c>
    </row>
    <row r="82" spans="2:31" x14ac:dyDescent="0.2">
      <c r="B82" s="97" t="s">
        <v>294</v>
      </c>
      <c r="C82" s="97" t="s">
        <v>1089</v>
      </c>
      <c r="D82" s="97" t="s">
        <v>1090</v>
      </c>
      <c r="E82" s="105">
        <v>104.17283712000001</v>
      </c>
      <c r="F82" s="6">
        <v>42495.444444444445</v>
      </c>
      <c r="G82" s="3">
        <v>120</v>
      </c>
      <c r="H82" s="3">
        <v>0.4</v>
      </c>
      <c r="I82" s="3">
        <v>0.3</v>
      </c>
      <c r="J82" s="3">
        <v>66.3</v>
      </c>
      <c r="K82" s="3">
        <v>0.05</v>
      </c>
      <c r="L82" s="3">
        <v>0.1</v>
      </c>
      <c r="M82" s="3">
        <v>49000</v>
      </c>
      <c r="N82" s="3">
        <v>0.5</v>
      </c>
      <c r="O82" s="3">
        <v>0.16</v>
      </c>
      <c r="P82" s="3">
        <v>1.8</v>
      </c>
      <c r="Q82" s="3">
        <v>90</v>
      </c>
      <c r="R82" s="3">
        <v>0.6</v>
      </c>
      <c r="S82" s="3">
        <v>6900</v>
      </c>
      <c r="T82" s="3">
        <v>19.3</v>
      </c>
      <c r="U82" s="3">
        <v>0.2</v>
      </c>
      <c r="V82" s="3">
        <v>0.6</v>
      </c>
      <c r="W82" s="3">
        <v>0.6</v>
      </c>
      <c r="X82" s="3">
        <v>1500</v>
      </c>
      <c r="Y82" s="3">
        <v>0.2</v>
      </c>
      <c r="Z82" s="3">
        <v>0.05</v>
      </c>
      <c r="AA82" s="3">
        <v>6800</v>
      </c>
      <c r="AB82" s="3">
        <v>0.1</v>
      </c>
      <c r="AC82" s="3">
        <v>0.2</v>
      </c>
      <c r="AD82" s="3">
        <v>18</v>
      </c>
      <c r="AE82" s="98">
        <f t="shared" si="0"/>
        <v>5.0000000000000001E-3</v>
      </c>
    </row>
    <row r="83" spans="2:31" x14ac:dyDescent="0.2">
      <c r="B83" s="97" t="s">
        <v>295</v>
      </c>
      <c r="C83" s="97" t="s">
        <v>1089</v>
      </c>
      <c r="D83" s="97" t="s">
        <v>1090</v>
      </c>
      <c r="E83" s="105">
        <v>104.17283712000001</v>
      </c>
      <c r="F83" s="6">
        <v>42503.5</v>
      </c>
      <c r="G83" s="3">
        <v>70</v>
      </c>
      <c r="H83" s="3">
        <v>0.4</v>
      </c>
      <c r="I83" s="3">
        <v>0.2</v>
      </c>
      <c r="J83" s="3">
        <v>58.6</v>
      </c>
      <c r="K83" s="3">
        <v>0.05</v>
      </c>
      <c r="L83" s="3">
        <v>0.1</v>
      </c>
      <c r="M83" s="3">
        <v>41200</v>
      </c>
      <c r="N83" s="3">
        <v>0.5</v>
      </c>
      <c r="O83" s="3">
        <v>0.28999999999999998</v>
      </c>
      <c r="P83" s="3">
        <v>2.1</v>
      </c>
      <c r="Q83" s="3">
        <v>60</v>
      </c>
      <c r="R83" s="3">
        <v>0.5</v>
      </c>
      <c r="S83" s="3">
        <v>5900</v>
      </c>
      <c r="T83" s="3">
        <v>23.3</v>
      </c>
      <c r="U83" s="3">
        <v>0.2</v>
      </c>
      <c r="V83" s="3">
        <v>0.5</v>
      </c>
      <c r="W83" s="3">
        <v>0.6</v>
      </c>
      <c r="X83" s="3">
        <v>1200</v>
      </c>
      <c r="Y83" s="3">
        <v>0.2</v>
      </c>
      <c r="Z83" s="3">
        <v>0.05</v>
      </c>
      <c r="AA83" s="3">
        <v>4700</v>
      </c>
      <c r="AB83" s="3">
        <v>0.1</v>
      </c>
      <c r="AC83" s="3">
        <v>0.2</v>
      </c>
      <c r="AD83" s="3">
        <v>16</v>
      </c>
      <c r="AE83" s="98">
        <f t="shared" si="0"/>
        <v>7.1428571428571426E-3</v>
      </c>
    </row>
    <row r="84" spans="2:31" x14ac:dyDescent="0.2">
      <c r="B84" s="97" t="s">
        <v>296</v>
      </c>
      <c r="C84" s="97" t="s">
        <v>1089</v>
      </c>
      <c r="D84" s="97" t="s">
        <v>1090</v>
      </c>
      <c r="E84" s="105">
        <v>104.17283712000001</v>
      </c>
      <c r="F84" s="6">
        <v>42509.434027777781</v>
      </c>
      <c r="G84" s="3">
        <v>70</v>
      </c>
      <c r="H84" s="3">
        <v>0.4</v>
      </c>
      <c r="I84" s="3">
        <v>0.3</v>
      </c>
      <c r="J84" s="3">
        <v>54.699999999999996</v>
      </c>
      <c r="K84" s="3">
        <v>0.05</v>
      </c>
      <c r="L84" s="3">
        <v>0.1</v>
      </c>
      <c r="M84" s="3">
        <v>37700</v>
      </c>
      <c r="N84" s="3">
        <v>0.5</v>
      </c>
      <c r="O84" s="3">
        <v>0.16</v>
      </c>
      <c r="P84" s="3">
        <v>2.8</v>
      </c>
      <c r="Q84" s="3">
        <v>60</v>
      </c>
      <c r="R84" s="3">
        <v>0.4</v>
      </c>
      <c r="S84" s="3">
        <v>5400</v>
      </c>
      <c r="T84" s="3">
        <v>20.7</v>
      </c>
      <c r="U84" s="3">
        <v>0.2</v>
      </c>
      <c r="V84" s="3">
        <v>0.5</v>
      </c>
      <c r="W84" s="3">
        <v>0.6</v>
      </c>
      <c r="X84" s="3">
        <v>1100</v>
      </c>
      <c r="Y84" s="3">
        <v>0.2</v>
      </c>
      <c r="Z84" s="3">
        <v>0.05</v>
      </c>
      <c r="AA84" s="3">
        <v>4200</v>
      </c>
      <c r="AB84" s="3">
        <v>0.1</v>
      </c>
      <c r="AC84" s="3">
        <v>0.2</v>
      </c>
      <c r="AD84" s="3">
        <v>18</v>
      </c>
      <c r="AE84" s="98">
        <f t="shared" si="0"/>
        <v>5.7142857142857143E-3</v>
      </c>
    </row>
    <row r="85" spans="2:31" x14ac:dyDescent="0.2">
      <c r="B85" s="97" t="s">
        <v>297</v>
      </c>
      <c r="C85" s="97" t="s">
        <v>1089</v>
      </c>
      <c r="D85" s="97" t="s">
        <v>1090</v>
      </c>
      <c r="E85" s="105">
        <v>104.17283712000001</v>
      </c>
      <c r="F85" s="6">
        <v>42515.40625</v>
      </c>
      <c r="G85" s="3">
        <v>70</v>
      </c>
      <c r="H85" s="3">
        <v>0.4</v>
      </c>
      <c r="I85" s="3">
        <v>0.2</v>
      </c>
      <c r="J85" s="3">
        <v>42.5</v>
      </c>
      <c r="K85" s="3">
        <v>0.05</v>
      </c>
      <c r="L85" s="3">
        <v>0.1</v>
      </c>
      <c r="M85" s="3">
        <v>29800</v>
      </c>
      <c r="N85" s="3">
        <v>0.5</v>
      </c>
      <c r="O85" s="3">
        <v>0.28999999999999998</v>
      </c>
      <c r="P85" s="3">
        <v>2.7</v>
      </c>
      <c r="Q85" s="3">
        <v>90</v>
      </c>
      <c r="R85" s="3">
        <v>1</v>
      </c>
      <c r="S85" s="3">
        <v>4100</v>
      </c>
      <c r="T85" s="3">
        <v>35.799999999999997</v>
      </c>
      <c r="U85" s="3">
        <v>0.2</v>
      </c>
      <c r="V85" s="3">
        <v>0.5</v>
      </c>
      <c r="W85" s="3">
        <v>0.6</v>
      </c>
      <c r="X85" s="3">
        <v>900</v>
      </c>
      <c r="Y85" s="3">
        <v>0.1</v>
      </c>
      <c r="Z85" s="3">
        <v>0.05</v>
      </c>
      <c r="AA85" s="3">
        <v>2900</v>
      </c>
      <c r="AB85" s="3">
        <v>0.1</v>
      </c>
      <c r="AC85" s="3">
        <v>0.4</v>
      </c>
      <c r="AD85" s="3">
        <v>30</v>
      </c>
      <c r="AE85" s="98">
        <f t="shared" si="0"/>
        <v>1.4285714285714285E-2</v>
      </c>
    </row>
    <row r="86" spans="2:31" x14ac:dyDescent="0.2">
      <c r="B86" s="97" t="s">
        <v>298</v>
      </c>
      <c r="C86" s="97" t="s">
        <v>1089</v>
      </c>
      <c r="D86" s="97" t="s">
        <v>1090</v>
      </c>
      <c r="E86" s="105">
        <v>104.17283712000001</v>
      </c>
      <c r="F86" s="6">
        <v>42523.416666666664</v>
      </c>
      <c r="G86" s="3">
        <v>130</v>
      </c>
      <c r="H86" s="3">
        <v>0.4</v>
      </c>
      <c r="I86" s="3">
        <v>0.2</v>
      </c>
      <c r="J86" s="3">
        <v>35.9</v>
      </c>
      <c r="K86" s="3">
        <v>0.05</v>
      </c>
      <c r="L86" s="3">
        <v>0.2</v>
      </c>
      <c r="M86" s="3">
        <v>25900</v>
      </c>
      <c r="N86" s="3">
        <v>0.5</v>
      </c>
      <c r="O86" s="3">
        <v>0.18000000000000002</v>
      </c>
      <c r="P86" s="3">
        <v>3.4</v>
      </c>
      <c r="Q86" s="3">
        <v>160</v>
      </c>
      <c r="R86" s="3">
        <v>1.4</v>
      </c>
      <c r="S86" s="3">
        <v>3300</v>
      </c>
      <c r="T86" s="3">
        <v>29.5</v>
      </c>
      <c r="U86" s="3">
        <v>0.2</v>
      </c>
      <c r="V86" s="3">
        <v>0.5</v>
      </c>
      <c r="W86" s="3">
        <v>0.6</v>
      </c>
      <c r="X86" s="3">
        <v>700</v>
      </c>
      <c r="Y86" s="3">
        <v>0.1</v>
      </c>
      <c r="Z86" s="3">
        <v>0.05</v>
      </c>
      <c r="AA86" s="3">
        <v>2500</v>
      </c>
      <c r="AB86" s="3">
        <v>0.1</v>
      </c>
      <c r="AC86" s="3">
        <v>0.2</v>
      </c>
      <c r="AD86" s="3">
        <v>37</v>
      </c>
      <c r="AE86" s="98">
        <f t="shared" si="0"/>
        <v>1.0769230769230769E-2</v>
      </c>
    </row>
    <row r="87" spans="2:31" x14ac:dyDescent="0.2">
      <c r="B87" s="97" t="s">
        <v>299</v>
      </c>
      <c r="C87" s="97" t="s">
        <v>1089</v>
      </c>
      <c r="D87" s="97" t="s">
        <v>1090</v>
      </c>
      <c r="E87" s="105">
        <v>104.17283712000001</v>
      </c>
      <c r="F87" s="6">
        <v>42529.385416666664</v>
      </c>
      <c r="G87" s="3">
        <v>120</v>
      </c>
      <c r="H87" s="3">
        <v>0.4</v>
      </c>
      <c r="I87" s="3">
        <v>0.3</v>
      </c>
      <c r="J87" s="3">
        <v>23.900000000000002</v>
      </c>
      <c r="K87" s="3">
        <v>0.05</v>
      </c>
      <c r="L87" s="3">
        <v>0.2</v>
      </c>
      <c r="M87" s="3">
        <v>17400</v>
      </c>
      <c r="N87" s="3">
        <v>0.5</v>
      </c>
      <c r="O87" s="3">
        <v>0.17</v>
      </c>
      <c r="P87" s="3">
        <v>3.6</v>
      </c>
      <c r="Q87" s="3">
        <v>190</v>
      </c>
      <c r="R87" s="3">
        <v>3</v>
      </c>
      <c r="S87" s="3">
        <v>2400</v>
      </c>
      <c r="T87" s="3">
        <v>54.5</v>
      </c>
      <c r="U87" s="3">
        <v>0.2</v>
      </c>
      <c r="V87" s="3">
        <v>0.5</v>
      </c>
      <c r="W87" s="3">
        <v>0.6</v>
      </c>
      <c r="X87" s="3">
        <v>700</v>
      </c>
      <c r="Y87" s="3">
        <v>0.1</v>
      </c>
      <c r="Z87" s="3">
        <v>0.05</v>
      </c>
      <c r="AA87" s="3">
        <v>1600</v>
      </c>
      <c r="AB87" s="3">
        <v>0.1</v>
      </c>
      <c r="AC87" s="3">
        <v>0.2</v>
      </c>
      <c r="AD87" s="3">
        <v>31</v>
      </c>
      <c r="AE87" s="98">
        <f t="shared" si="0"/>
        <v>2.5000000000000001E-2</v>
      </c>
    </row>
    <row r="88" spans="2:31" x14ac:dyDescent="0.2">
      <c r="B88" s="97" t="s">
        <v>300</v>
      </c>
      <c r="C88" s="97" t="s">
        <v>1019</v>
      </c>
      <c r="D88" s="97" t="s">
        <v>1090</v>
      </c>
      <c r="E88" s="105">
        <v>104.17283712000001</v>
      </c>
      <c r="F88" s="6">
        <v>42529.388888888891</v>
      </c>
      <c r="G88" s="3">
        <v>76</v>
      </c>
      <c r="H88" s="3">
        <v>0.4</v>
      </c>
      <c r="I88" s="3">
        <v>0.39</v>
      </c>
      <c r="J88" s="3">
        <v>21</v>
      </c>
      <c r="K88" s="3">
        <v>0.15</v>
      </c>
      <c r="L88" s="3">
        <v>0.21</v>
      </c>
      <c r="M88" s="3">
        <v>19000</v>
      </c>
      <c r="N88" s="3">
        <v>1</v>
      </c>
      <c r="O88" s="3">
        <v>0.2</v>
      </c>
      <c r="P88" s="3">
        <v>2.6</v>
      </c>
      <c r="Q88" s="3">
        <v>84</v>
      </c>
      <c r="R88" s="3">
        <v>1.2</v>
      </c>
      <c r="S88" s="3">
        <v>2400</v>
      </c>
      <c r="T88" s="3">
        <v>45</v>
      </c>
      <c r="U88" s="3">
        <v>1E-3</v>
      </c>
      <c r="V88" s="3">
        <v>0.45</v>
      </c>
      <c r="W88" s="3">
        <v>0.64</v>
      </c>
      <c r="X88" s="3">
        <v>720</v>
      </c>
      <c r="Y88" s="3">
        <v>0.57999999999999996</v>
      </c>
      <c r="Z88" s="3">
        <v>0.1</v>
      </c>
      <c r="AA88" s="3">
        <v>1800</v>
      </c>
      <c r="AB88" s="3">
        <v>0.1</v>
      </c>
      <c r="AC88" s="3">
        <v>0.3</v>
      </c>
      <c r="AD88" s="3">
        <v>17</v>
      </c>
      <c r="AE88" s="98">
        <f t="shared" si="0"/>
        <v>1.5789473684210527E-2</v>
      </c>
    </row>
    <row r="89" spans="2:31" x14ac:dyDescent="0.2">
      <c r="B89" s="97" t="s">
        <v>301</v>
      </c>
      <c r="C89" s="97" t="s">
        <v>1089</v>
      </c>
      <c r="D89" s="97" t="s">
        <v>1090</v>
      </c>
      <c r="E89" s="105">
        <v>104.17283712000001</v>
      </c>
      <c r="F89" s="6">
        <v>42535.364583333336</v>
      </c>
      <c r="G89" s="3">
        <v>100</v>
      </c>
      <c r="H89" s="3">
        <v>0.4</v>
      </c>
      <c r="I89" s="3">
        <v>0.3</v>
      </c>
      <c r="J89" s="3">
        <v>32</v>
      </c>
      <c r="K89" s="3">
        <v>0.05</v>
      </c>
      <c r="L89" s="3">
        <v>0.2</v>
      </c>
      <c r="M89" s="3">
        <v>24800</v>
      </c>
      <c r="N89" s="3">
        <v>0.5</v>
      </c>
      <c r="O89" s="3">
        <v>0.16</v>
      </c>
      <c r="P89" s="3">
        <v>2.7</v>
      </c>
      <c r="Q89" s="3">
        <v>120</v>
      </c>
      <c r="R89" s="3">
        <v>2.2999999999999998</v>
      </c>
      <c r="S89" s="3">
        <v>3200</v>
      </c>
      <c r="T89" s="3">
        <v>59.7</v>
      </c>
      <c r="U89" s="3">
        <v>0.2</v>
      </c>
      <c r="V89" s="3">
        <v>0.5</v>
      </c>
      <c r="W89" s="3">
        <v>0.6</v>
      </c>
      <c r="X89" s="3">
        <v>900</v>
      </c>
      <c r="Y89" s="3">
        <v>0.1</v>
      </c>
      <c r="Z89" s="3">
        <v>0.05</v>
      </c>
      <c r="AA89" s="3">
        <v>2900</v>
      </c>
      <c r="AB89" s="3">
        <v>0.1</v>
      </c>
      <c r="AC89" s="3">
        <v>0.2</v>
      </c>
      <c r="AD89" s="3">
        <v>34</v>
      </c>
      <c r="AE89" s="98">
        <f t="shared" si="0"/>
        <v>2.3E-2</v>
      </c>
    </row>
    <row r="90" spans="2:31" x14ac:dyDescent="0.2">
      <c r="B90" s="97" t="s">
        <v>302</v>
      </c>
      <c r="C90" s="97" t="s">
        <v>1089</v>
      </c>
      <c r="D90" s="97" t="s">
        <v>1090</v>
      </c>
      <c r="E90" s="105">
        <v>104.17283712000001</v>
      </c>
      <c r="F90" s="6">
        <v>42543.416666666664</v>
      </c>
      <c r="G90" s="3">
        <v>90</v>
      </c>
      <c r="H90" s="3">
        <v>0.4</v>
      </c>
      <c r="I90" s="3">
        <v>0.3</v>
      </c>
      <c r="J90" s="3">
        <v>30.599999999999998</v>
      </c>
      <c r="K90" s="3">
        <v>0.05</v>
      </c>
      <c r="L90" s="3">
        <v>0.1</v>
      </c>
      <c r="M90" s="3">
        <v>23400</v>
      </c>
      <c r="N90" s="3">
        <v>0.5</v>
      </c>
      <c r="O90" s="3">
        <v>0.16</v>
      </c>
      <c r="P90" s="3">
        <v>2.2000000000000002</v>
      </c>
      <c r="Q90" s="3">
        <v>100</v>
      </c>
      <c r="R90" s="3">
        <v>1.8</v>
      </c>
      <c r="S90" s="3">
        <v>2900</v>
      </c>
      <c r="T90" s="3">
        <v>49.5</v>
      </c>
      <c r="U90" s="3">
        <v>0.2</v>
      </c>
      <c r="V90" s="3">
        <v>0.5</v>
      </c>
      <c r="W90" s="3">
        <v>0.6</v>
      </c>
      <c r="X90" s="3">
        <v>700</v>
      </c>
      <c r="Y90" s="3">
        <v>0.1</v>
      </c>
      <c r="Z90" s="3">
        <v>0.05</v>
      </c>
      <c r="AA90" s="3">
        <v>2900</v>
      </c>
      <c r="AB90" s="3">
        <v>0.1</v>
      </c>
      <c r="AC90" s="3">
        <v>0.2</v>
      </c>
      <c r="AD90" s="3">
        <v>33</v>
      </c>
      <c r="AE90" s="98">
        <f t="shared" si="0"/>
        <v>0.02</v>
      </c>
    </row>
    <row r="91" spans="2:31" x14ac:dyDescent="0.2">
      <c r="B91" s="97" t="s">
        <v>303</v>
      </c>
      <c r="C91" s="97" t="s">
        <v>1089</v>
      </c>
      <c r="D91" s="97" t="s">
        <v>1090</v>
      </c>
      <c r="E91" s="105">
        <v>104.17283712000001</v>
      </c>
      <c r="F91" s="6">
        <v>42548.576388888891</v>
      </c>
      <c r="G91" s="3">
        <v>40</v>
      </c>
      <c r="H91" s="3">
        <v>0.4</v>
      </c>
      <c r="I91" s="3">
        <v>0.2</v>
      </c>
      <c r="J91" s="3">
        <v>36.200000000000003</v>
      </c>
      <c r="K91" s="3">
        <v>0.05</v>
      </c>
      <c r="L91" s="3">
        <v>0.2</v>
      </c>
      <c r="M91" s="3">
        <v>32100</v>
      </c>
      <c r="N91" s="3">
        <v>0.5</v>
      </c>
      <c r="O91" s="3">
        <v>0.27</v>
      </c>
      <c r="P91" s="3">
        <v>1.4</v>
      </c>
      <c r="Q91" s="3">
        <v>40</v>
      </c>
      <c r="R91" s="3">
        <v>0.7</v>
      </c>
      <c r="S91" s="3">
        <v>4000</v>
      </c>
      <c r="T91" s="3">
        <v>62.9</v>
      </c>
      <c r="U91" s="3">
        <v>0.2</v>
      </c>
      <c r="V91" s="3">
        <v>0.6</v>
      </c>
      <c r="W91" s="3">
        <v>0.6</v>
      </c>
      <c r="X91" s="3">
        <v>1000</v>
      </c>
      <c r="Y91" s="3">
        <v>0.1</v>
      </c>
      <c r="Z91" s="3">
        <v>0.05</v>
      </c>
      <c r="AA91" s="3">
        <v>4700</v>
      </c>
      <c r="AB91" s="3">
        <v>0.1</v>
      </c>
      <c r="AC91" s="3">
        <v>0.2</v>
      </c>
      <c r="AD91" s="3">
        <v>38</v>
      </c>
      <c r="AE91" s="98">
        <f t="shared" si="0"/>
        <v>1.7499999999999998E-2</v>
      </c>
    </row>
    <row r="92" spans="2:31" x14ac:dyDescent="0.2">
      <c r="B92" s="97" t="s">
        <v>1093</v>
      </c>
      <c r="C92" s="97" t="s">
        <v>1089</v>
      </c>
      <c r="D92" s="97" t="s">
        <v>1090</v>
      </c>
      <c r="E92" s="105">
        <v>104.17283712000001</v>
      </c>
      <c r="F92" s="6">
        <v>42564.590277777781</v>
      </c>
      <c r="G92" s="3">
        <v>110</v>
      </c>
      <c r="H92" s="3">
        <v>0.4</v>
      </c>
      <c r="I92" s="3">
        <v>0.3</v>
      </c>
      <c r="J92" s="3">
        <v>46.5</v>
      </c>
      <c r="K92" s="3">
        <v>0.05</v>
      </c>
      <c r="L92" s="3">
        <v>0.1</v>
      </c>
      <c r="M92" s="3">
        <v>51600</v>
      </c>
      <c r="N92" s="3">
        <v>0.5</v>
      </c>
      <c r="O92" s="3">
        <v>0.33</v>
      </c>
      <c r="P92" s="3">
        <v>1</v>
      </c>
      <c r="Q92" s="3">
        <v>60</v>
      </c>
      <c r="R92" s="3">
        <v>0.5</v>
      </c>
      <c r="S92" s="3">
        <v>7100</v>
      </c>
      <c r="T92" s="3">
        <v>37.199999999999996</v>
      </c>
      <c r="U92" s="3">
        <v>0.2</v>
      </c>
      <c r="V92" s="3">
        <v>0.8</v>
      </c>
      <c r="W92" s="3">
        <v>0.6</v>
      </c>
      <c r="X92" s="3">
        <v>2100</v>
      </c>
      <c r="Y92" s="3">
        <v>0.2</v>
      </c>
      <c r="Z92" s="3">
        <v>0.05</v>
      </c>
      <c r="AA92" s="3">
        <v>11500</v>
      </c>
      <c r="AB92" s="3">
        <v>0.1</v>
      </c>
      <c r="AC92" s="3">
        <v>0.2</v>
      </c>
      <c r="AD92" s="3">
        <v>18</v>
      </c>
      <c r="AE92" s="98">
        <f t="shared" ref="AE92:AE94" si="1">R92/G92</f>
        <v>4.5454545454545452E-3</v>
      </c>
    </row>
    <row r="93" spans="2:31" x14ac:dyDescent="0.2">
      <c r="B93" s="97" t="s">
        <v>1094</v>
      </c>
      <c r="C93" s="97" t="s">
        <v>1055</v>
      </c>
      <c r="D93" s="97" t="s">
        <v>1090</v>
      </c>
      <c r="E93" s="105">
        <v>104.17283712000001</v>
      </c>
      <c r="F93" s="6">
        <v>42610.635416666664</v>
      </c>
      <c r="G93" s="3">
        <v>35</v>
      </c>
      <c r="H93" s="3">
        <v>0.4</v>
      </c>
      <c r="I93" s="3">
        <v>0.37</v>
      </c>
      <c r="J93" s="3">
        <v>43</v>
      </c>
      <c r="K93" s="3">
        <v>0.15</v>
      </c>
      <c r="L93" s="3">
        <v>0.11</v>
      </c>
      <c r="M93" s="3">
        <v>66000</v>
      </c>
      <c r="N93" s="3">
        <v>1</v>
      </c>
      <c r="O93" s="3">
        <v>0.2</v>
      </c>
      <c r="P93" s="3">
        <v>1.1000000000000001</v>
      </c>
      <c r="Q93" s="3">
        <v>17</v>
      </c>
      <c r="R93" s="3">
        <v>0.06</v>
      </c>
      <c r="S93" s="3">
        <v>9300</v>
      </c>
      <c r="T93" s="3">
        <v>31</v>
      </c>
      <c r="U93" s="3">
        <v>6.0999999999999997E-4</v>
      </c>
      <c r="V93" s="3">
        <v>0.88</v>
      </c>
      <c r="W93" s="3">
        <v>2.7</v>
      </c>
      <c r="X93" s="3">
        <v>2800</v>
      </c>
      <c r="Y93" s="3">
        <v>0.57999999999999996</v>
      </c>
      <c r="Z93" s="3">
        <v>0.1</v>
      </c>
      <c r="AA93" s="3">
        <v>14000</v>
      </c>
      <c r="AB93" s="3">
        <v>0.1</v>
      </c>
      <c r="AC93" s="3">
        <v>0.3</v>
      </c>
      <c r="AD93" s="3">
        <v>12</v>
      </c>
      <c r="AE93" s="98">
        <f t="shared" si="1"/>
        <v>1.7142857142857142E-3</v>
      </c>
    </row>
    <row r="94" spans="2:31" x14ac:dyDescent="0.2">
      <c r="B94" s="97" t="s">
        <v>1095</v>
      </c>
      <c r="C94" s="97" t="s">
        <v>1055</v>
      </c>
      <c r="D94" s="97" t="s">
        <v>1090</v>
      </c>
      <c r="E94" s="105">
        <v>104.17283712000001</v>
      </c>
      <c r="F94" s="6">
        <v>42615.368055555555</v>
      </c>
      <c r="G94" s="3">
        <v>37</v>
      </c>
      <c r="H94" s="3">
        <v>0.4</v>
      </c>
      <c r="I94" s="3">
        <v>0.37</v>
      </c>
      <c r="J94" s="3">
        <v>45</v>
      </c>
      <c r="K94" s="3">
        <v>0.15</v>
      </c>
      <c r="L94" s="3">
        <v>4.2999999999999997E-2</v>
      </c>
      <c r="M94" s="3">
        <v>59000</v>
      </c>
      <c r="N94" s="3">
        <v>1</v>
      </c>
      <c r="O94" s="3">
        <v>0.12</v>
      </c>
      <c r="P94" s="3">
        <v>1.2</v>
      </c>
      <c r="Q94" s="3">
        <v>21</v>
      </c>
      <c r="R94" s="3">
        <v>0.16</v>
      </c>
      <c r="S94" s="3">
        <v>8300</v>
      </c>
      <c r="T94" s="3">
        <v>29</v>
      </c>
      <c r="U94" s="3">
        <v>2.0000000000000001E-4</v>
      </c>
      <c r="V94" s="3">
        <v>0.89</v>
      </c>
      <c r="W94" s="3">
        <v>1.1000000000000001</v>
      </c>
      <c r="X94" s="3">
        <v>2500</v>
      </c>
      <c r="Y94" s="3">
        <v>0.57999999999999996</v>
      </c>
      <c r="Z94" s="3">
        <v>0.1</v>
      </c>
      <c r="AA94" s="3">
        <v>13000</v>
      </c>
      <c r="AB94" s="3">
        <v>0.1</v>
      </c>
      <c r="AC94" s="3">
        <v>0.3</v>
      </c>
      <c r="AD94" s="3">
        <v>17</v>
      </c>
      <c r="AE94" s="98">
        <f t="shared" si="1"/>
        <v>4.3243243243243244E-3</v>
      </c>
    </row>
    <row r="95" spans="2:31" x14ac:dyDescent="0.2">
      <c r="D95"/>
    </row>
    <row r="96" spans="2:31" x14ac:dyDescent="0.2">
      <c r="D96"/>
    </row>
    <row r="97" spans="4:4" x14ac:dyDescent="0.2">
      <c r="D97"/>
    </row>
    <row r="98" spans="4:4" x14ac:dyDescent="0.2">
      <c r="D98"/>
    </row>
    <row r="99" spans="4:4" x14ac:dyDescent="0.2">
      <c r="D99"/>
    </row>
    <row r="100" spans="4:4" x14ac:dyDescent="0.2">
      <c r="D100"/>
    </row>
    <row r="101" spans="4:4" x14ac:dyDescent="0.2">
      <c r="D101"/>
    </row>
    <row r="102" spans="4:4" x14ac:dyDescent="0.2">
      <c r="D102"/>
    </row>
    <row r="103" spans="4:4" x14ac:dyDescent="0.2">
      <c r="D103"/>
    </row>
    <row r="104" spans="4:4" x14ac:dyDescent="0.2">
      <c r="D104"/>
    </row>
    <row r="105" spans="4:4" x14ac:dyDescent="0.2">
      <c r="D105"/>
    </row>
    <row r="106" spans="4:4" x14ac:dyDescent="0.2">
      <c r="D106"/>
    </row>
    <row r="107" spans="4:4" x14ac:dyDescent="0.2">
      <c r="D107"/>
    </row>
    <row r="108" spans="4:4" x14ac:dyDescent="0.2">
      <c r="D108"/>
    </row>
    <row r="109" spans="4:4" x14ac:dyDescent="0.2">
      <c r="D109"/>
    </row>
    <row r="110" spans="4:4" x14ac:dyDescent="0.2">
      <c r="D110"/>
    </row>
    <row r="111" spans="4:4" x14ac:dyDescent="0.2">
      <c r="D111"/>
    </row>
    <row r="112" spans="4:4" x14ac:dyDescent="0.2">
      <c r="D112"/>
    </row>
    <row r="113" spans="4:4" x14ac:dyDescent="0.2">
      <c r="D113"/>
    </row>
    <row r="114" spans="4:4" x14ac:dyDescent="0.2">
      <c r="D114"/>
    </row>
    <row r="115" spans="4:4" x14ac:dyDescent="0.2">
      <c r="D115"/>
    </row>
    <row r="116" spans="4:4" x14ac:dyDescent="0.2">
      <c r="D116"/>
    </row>
    <row r="117" spans="4:4" x14ac:dyDescent="0.2">
      <c r="D117"/>
    </row>
    <row r="118" spans="4:4" x14ac:dyDescent="0.2">
      <c r="D118"/>
    </row>
    <row r="119" spans="4:4" x14ac:dyDescent="0.2">
      <c r="D119"/>
    </row>
    <row r="120" spans="4:4" x14ac:dyDescent="0.2">
      <c r="D120"/>
    </row>
    <row r="121" spans="4:4" x14ac:dyDescent="0.2">
      <c r="D121"/>
    </row>
    <row r="122" spans="4:4" x14ac:dyDescent="0.2">
      <c r="D122"/>
    </row>
    <row r="123" spans="4:4" x14ac:dyDescent="0.2">
      <c r="D123"/>
    </row>
    <row r="124" spans="4:4" x14ac:dyDescent="0.2">
      <c r="D124"/>
    </row>
    <row r="125" spans="4:4" x14ac:dyDescent="0.2">
      <c r="D125"/>
    </row>
    <row r="126" spans="4:4" x14ac:dyDescent="0.2">
      <c r="D126"/>
    </row>
    <row r="127" spans="4:4" x14ac:dyDescent="0.2">
      <c r="D127"/>
    </row>
    <row r="128" spans="4:4" x14ac:dyDescent="0.2">
      <c r="D128"/>
    </row>
    <row r="129" spans="4:4" x14ac:dyDescent="0.2">
      <c r="D129"/>
    </row>
    <row r="130" spans="4:4" x14ac:dyDescent="0.2">
      <c r="D130"/>
    </row>
    <row r="131" spans="4:4" x14ac:dyDescent="0.2">
      <c r="D131"/>
    </row>
    <row r="132" spans="4:4" x14ac:dyDescent="0.2">
      <c r="D132"/>
    </row>
    <row r="133" spans="4:4" x14ac:dyDescent="0.2">
      <c r="D133"/>
    </row>
    <row r="134" spans="4:4" x14ac:dyDescent="0.2">
      <c r="D134"/>
    </row>
    <row r="135" spans="4:4" x14ac:dyDescent="0.2">
      <c r="D135"/>
    </row>
    <row r="136" spans="4:4" x14ac:dyDescent="0.2">
      <c r="D136"/>
    </row>
    <row r="137" spans="4:4" x14ac:dyDescent="0.2">
      <c r="D137"/>
    </row>
    <row r="148" spans="4:31" x14ac:dyDescent="0.2">
      <c r="G148" s="10"/>
      <c r="H148" s="10"/>
      <c r="I148" s="10"/>
      <c r="J148" s="10"/>
      <c r="K148" s="10"/>
      <c r="L148" s="10"/>
      <c r="M148" s="10"/>
      <c r="N148" s="10"/>
      <c r="O148" s="10"/>
      <c r="P148" s="10"/>
      <c r="Q148" s="10"/>
      <c r="R148" s="10"/>
      <c r="S148" s="10"/>
      <c r="T148" s="10"/>
      <c r="U148" s="10"/>
      <c r="V148" s="10"/>
      <c r="W148" s="10"/>
      <c r="X148" s="10"/>
      <c r="Y148" s="10"/>
      <c r="Z148" s="10"/>
      <c r="AA148" s="10"/>
      <c r="AB148" s="10"/>
      <c r="AC148" s="10"/>
      <c r="AD148" s="10"/>
      <c r="AE148" s="10"/>
    </row>
    <row r="149" spans="4:31" x14ac:dyDescent="0.2">
      <c r="D149"/>
    </row>
    <row r="150" spans="4:31" x14ac:dyDescent="0.2">
      <c r="D150"/>
    </row>
    <row r="151" spans="4:31" x14ac:dyDescent="0.2">
      <c r="D151"/>
    </row>
    <row r="152" spans="4:31" x14ac:dyDescent="0.2">
      <c r="D152"/>
    </row>
    <row r="153" spans="4:31" x14ac:dyDescent="0.2">
      <c r="D153"/>
    </row>
    <row r="154" spans="4:31" x14ac:dyDescent="0.2">
      <c r="D154"/>
    </row>
    <row r="155" spans="4:31" x14ac:dyDescent="0.2">
      <c r="D155"/>
    </row>
    <row r="156" spans="4:31" x14ac:dyDescent="0.2">
      <c r="D156"/>
    </row>
    <row r="157" spans="4:31" x14ac:dyDescent="0.2">
      <c r="D157"/>
    </row>
    <row r="158" spans="4:31" x14ac:dyDescent="0.2">
      <c r="D158"/>
    </row>
    <row r="159" spans="4:31" x14ac:dyDescent="0.2">
      <c r="D159"/>
    </row>
    <row r="160" spans="4:31" x14ac:dyDescent="0.2">
      <c r="D160"/>
    </row>
    <row r="161" spans="4:4" x14ac:dyDescent="0.2">
      <c r="D161"/>
    </row>
    <row r="162" spans="4:4" x14ac:dyDescent="0.2">
      <c r="D162"/>
    </row>
    <row r="163" spans="4:4" x14ac:dyDescent="0.2">
      <c r="D163"/>
    </row>
    <row r="164" spans="4:4" x14ac:dyDescent="0.2">
      <c r="D164"/>
    </row>
    <row r="165" spans="4:4" x14ac:dyDescent="0.2">
      <c r="D165"/>
    </row>
    <row r="166" spans="4:4" x14ac:dyDescent="0.2">
      <c r="D166"/>
    </row>
    <row r="167" spans="4:4" x14ac:dyDescent="0.2">
      <c r="D167"/>
    </row>
    <row r="168" spans="4:4" x14ac:dyDescent="0.2">
      <c r="D168"/>
    </row>
    <row r="169" spans="4:4" x14ac:dyDescent="0.2">
      <c r="D169"/>
    </row>
    <row r="170" spans="4:4" x14ac:dyDescent="0.2">
      <c r="D170"/>
    </row>
    <row r="171" spans="4:4" x14ac:dyDescent="0.2">
      <c r="D171"/>
    </row>
    <row r="172" spans="4:4" x14ac:dyDescent="0.2">
      <c r="D172"/>
    </row>
    <row r="173" spans="4:4" x14ac:dyDescent="0.2">
      <c r="D173"/>
    </row>
    <row r="174" spans="4:4" x14ac:dyDescent="0.2">
      <c r="D174"/>
    </row>
    <row r="175" spans="4:4" x14ac:dyDescent="0.2">
      <c r="D175"/>
    </row>
    <row r="176" spans="4:4" x14ac:dyDescent="0.2">
      <c r="D176"/>
    </row>
    <row r="177" spans="4:4" x14ac:dyDescent="0.2">
      <c r="D177"/>
    </row>
    <row r="178" spans="4:4" x14ac:dyDescent="0.2">
      <c r="D178"/>
    </row>
    <row r="179" spans="4:4" x14ac:dyDescent="0.2">
      <c r="D179"/>
    </row>
    <row r="180" spans="4:4" x14ac:dyDescent="0.2">
      <c r="D180"/>
    </row>
    <row r="181" spans="4:4" x14ac:dyDescent="0.2">
      <c r="D181"/>
    </row>
    <row r="182" spans="4:4" x14ac:dyDescent="0.2">
      <c r="D182"/>
    </row>
    <row r="183" spans="4:4" x14ac:dyDescent="0.2">
      <c r="D183"/>
    </row>
    <row r="184" spans="4:4" x14ac:dyDescent="0.2">
      <c r="D184"/>
    </row>
    <row r="185" spans="4:4" x14ac:dyDescent="0.2">
      <c r="D185"/>
    </row>
    <row r="186" spans="4:4" x14ac:dyDescent="0.2">
      <c r="D186"/>
    </row>
    <row r="187" spans="4:4" x14ac:dyDescent="0.2">
      <c r="D187"/>
    </row>
    <row r="188" spans="4:4" x14ac:dyDescent="0.2">
      <c r="D188"/>
    </row>
    <row r="189" spans="4:4" x14ac:dyDescent="0.2">
      <c r="D189"/>
    </row>
    <row r="190" spans="4:4" x14ac:dyDescent="0.2">
      <c r="D190"/>
    </row>
    <row r="191" spans="4:4" x14ac:dyDescent="0.2">
      <c r="D191"/>
    </row>
    <row r="192" spans="4:4"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row r="260" spans="4:4" x14ac:dyDescent="0.2">
      <c r="D260"/>
    </row>
    <row r="261" spans="4:4" x14ac:dyDescent="0.2">
      <c r="D261"/>
    </row>
    <row r="262" spans="4:4" x14ac:dyDescent="0.2">
      <c r="D262"/>
    </row>
  </sheetData>
  <sheetProtection algorithmName="SHA-512" hashValue="QDpXqYm+SXzLyOnFB/O5MKu+BwwqtNLP16H7t2+WwiH93LfPKIL8YKg9AAPrYDTmLMEsnqWfrVUHm10Umr+Ncg==" saltValue="mMwJ4KMUzO8+wo9qlafcBA==" spinCount="100000" sheet="1" scenarios="1"/>
  <sortState ref="A27:AW97">
    <sortCondition ref="F27:F97"/>
  </sortState>
  <mergeCells count="1">
    <mergeCell ref="G25:AD25"/>
  </mergeCells>
  <pageMargins left="0.7" right="0.7" top="0.75" bottom="0.75" header="0.3" footer="0.3"/>
  <pageSetup paperSize="3" scale="62" orientation="landscape" r:id="rId1"/>
  <headerFooter>
    <oddFooter>&amp;L&amp;Z&amp;F&amp;R&amp;D &amp;T</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259"/>
  <sheetViews>
    <sheetView zoomScale="84" zoomScaleNormal="84" workbookViewId="0">
      <selection activeCell="D86" sqref="D86"/>
    </sheetView>
  </sheetViews>
  <sheetFormatPr defaultRowHeight="12.75" x14ac:dyDescent="0.2"/>
  <cols>
    <col min="2" max="2" width="18.85546875" customWidth="1"/>
    <col min="3" max="3" width="22.140625" customWidth="1"/>
    <col min="4" max="4" width="15.28515625" style="1" customWidth="1"/>
    <col min="5" max="5" width="13.7109375" customWidth="1"/>
    <col min="6" max="6" width="15.42578125" customWidth="1"/>
    <col min="10" max="10" width="9.28515625" bestFit="1" customWidth="1"/>
    <col min="13" max="13" width="9.28515625" bestFit="1" customWidth="1"/>
    <col min="17" max="17" width="9.28515625" bestFit="1" customWidth="1"/>
    <col min="18" max="18" width="9.42578125" bestFit="1" customWidth="1"/>
    <col min="19" max="19" width="11.42578125" customWidth="1"/>
    <col min="20" max="20" width="12.140625" customWidth="1"/>
    <col min="21" max="21" width="9.28515625" bestFit="1" customWidth="1"/>
    <col min="22" max="22" width="12.42578125" customWidth="1"/>
    <col min="24" max="24" width="9.28515625" bestFit="1" customWidth="1"/>
    <col min="31" max="31" width="12.85546875" customWidth="1"/>
    <col min="36" max="36" width="12.140625" customWidth="1"/>
    <col min="39" max="49" width="9.140625" style="9"/>
  </cols>
  <sheetData>
    <row r="1" spans="1:49" ht="23.25" x14ac:dyDescent="0.35">
      <c r="A1" s="14" t="s">
        <v>390</v>
      </c>
      <c r="G1" s="24"/>
      <c r="H1" s="26"/>
      <c r="I1" s="45"/>
      <c r="J1" s="46"/>
    </row>
    <row r="2" spans="1:49" ht="21" customHeight="1" x14ac:dyDescent="0.35">
      <c r="C2" s="43" t="s">
        <v>391</v>
      </c>
    </row>
    <row r="3" spans="1:49" x14ac:dyDescent="0.2">
      <c r="A3" s="42"/>
      <c r="B3" s="42"/>
      <c r="C3" s="42"/>
      <c r="D3" s="53"/>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row>
    <row r="4" spans="1:49" s="37" customFormat="1" x14ac:dyDescent="0.2">
      <c r="A4" s="51"/>
      <c r="B4" s="51"/>
      <c r="C4" s="51"/>
      <c r="D4" s="52"/>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s="50"/>
      <c r="AN4" s="50"/>
      <c r="AO4" s="50"/>
      <c r="AP4" s="50"/>
      <c r="AQ4" s="50"/>
      <c r="AR4" s="50"/>
      <c r="AS4" s="50"/>
      <c r="AT4" s="50"/>
      <c r="AU4" s="50"/>
      <c r="AV4" s="50"/>
      <c r="AW4" s="50"/>
    </row>
    <row r="5" spans="1:49" x14ac:dyDescent="0.2">
      <c r="A5" s="42"/>
      <c r="B5" s="42"/>
      <c r="C5" s="42"/>
      <c r="D5" s="53"/>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row>
    <row r="6" spans="1:49" x14ac:dyDescent="0.2">
      <c r="A6" s="42"/>
      <c r="B6" s="42"/>
      <c r="C6" s="42"/>
      <c r="D6" s="5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row>
    <row r="7" spans="1:49" x14ac:dyDescent="0.2">
      <c r="A7" s="42"/>
      <c r="B7" s="42"/>
      <c r="C7" s="42"/>
      <c r="D7" s="53"/>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row>
    <row r="8" spans="1:49" x14ac:dyDescent="0.2">
      <c r="A8" s="42"/>
      <c r="B8" s="42"/>
      <c r="C8" s="42"/>
      <c r="D8" s="53"/>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row>
    <row r="9" spans="1:49" x14ac:dyDescent="0.2">
      <c r="A9" s="42"/>
      <c r="B9" s="42"/>
      <c r="C9" s="42"/>
      <c r="D9" s="53"/>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c r="AL9" s="42"/>
    </row>
    <row r="10" spans="1:49" x14ac:dyDescent="0.2">
      <c r="A10" s="42"/>
      <c r="B10" s="42"/>
      <c r="C10" s="42"/>
      <c r="D10" s="53"/>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row>
    <row r="11" spans="1:49" x14ac:dyDescent="0.2">
      <c r="A11" s="42"/>
      <c r="B11" s="42"/>
      <c r="C11" s="42"/>
      <c r="D11" s="5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row>
    <row r="12" spans="1:49" x14ac:dyDescent="0.2">
      <c r="A12" s="42"/>
      <c r="B12" s="42"/>
      <c r="C12" s="42"/>
      <c r="D12" s="53"/>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row>
    <row r="13" spans="1:49" x14ac:dyDescent="0.2">
      <c r="A13" s="42"/>
      <c r="B13" s="42"/>
      <c r="C13" s="42"/>
      <c r="D13" s="53"/>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row>
    <row r="14" spans="1:49" x14ac:dyDescent="0.2">
      <c r="A14" s="42"/>
      <c r="B14" s="42"/>
      <c r="C14" s="42"/>
      <c r="D14" s="53"/>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row>
    <row r="15" spans="1:49" x14ac:dyDescent="0.2">
      <c r="A15" s="42"/>
      <c r="B15" s="42"/>
      <c r="C15" s="42"/>
      <c r="D15" s="53"/>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row>
    <row r="16" spans="1:49" x14ac:dyDescent="0.2">
      <c r="A16" s="42"/>
      <c r="B16" s="42"/>
      <c r="C16" s="42"/>
      <c r="D16" s="53"/>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row>
    <row r="17" spans="1:38" x14ac:dyDescent="0.2">
      <c r="A17" s="42"/>
      <c r="B17" s="42"/>
      <c r="C17" s="42"/>
      <c r="D17" s="5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row>
    <row r="18" spans="1:38" x14ac:dyDescent="0.2">
      <c r="A18" s="42"/>
      <c r="B18" s="42"/>
      <c r="C18" s="42"/>
      <c r="D18" s="53"/>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row>
    <row r="19" spans="1:38" x14ac:dyDescent="0.2">
      <c r="A19" s="42"/>
      <c r="B19" s="42"/>
      <c r="C19" s="42"/>
      <c r="D19" s="53"/>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row>
    <row r="20" spans="1:38" x14ac:dyDescent="0.2">
      <c r="A20" s="42"/>
      <c r="B20" s="42"/>
      <c r="C20" s="42"/>
      <c r="D20" s="53"/>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row>
    <row r="21" spans="1:38" x14ac:dyDescent="0.2">
      <c r="A21" s="42"/>
      <c r="B21" s="42"/>
      <c r="C21" s="42"/>
      <c r="D21" s="53"/>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row>
    <row r="22" spans="1:38" x14ac:dyDescent="0.2">
      <c r="A22" s="42"/>
      <c r="B22" s="42"/>
      <c r="C22" s="42"/>
      <c r="D22" s="53"/>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row>
    <row r="23" spans="1:38" ht="21" x14ac:dyDescent="0.35">
      <c r="A23" s="34"/>
      <c r="B23" s="34"/>
      <c r="AG23" s="42"/>
      <c r="AH23" s="42"/>
      <c r="AI23" s="42"/>
      <c r="AJ23" s="42"/>
      <c r="AK23" s="42"/>
      <c r="AL23" s="42"/>
    </row>
    <row r="24" spans="1:38" x14ac:dyDescent="0.2">
      <c r="A24" s="32"/>
      <c r="B24" s="32"/>
      <c r="C24" s="32"/>
      <c r="D24" s="33"/>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G24" s="42"/>
      <c r="AH24" s="42"/>
      <c r="AI24" s="42"/>
      <c r="AJ24" s="42"/>
      <c r="AK24" s="42"/>
      <c r="AL24" s="42"/>
    </row>
    <row r="25" spans="1:38" s="9" customFormat="1" ht="19.5" customHeight="1" x14ac:dyDescent="0.25">
      <c r="D25" s="82"/>
      <c r="G25" s="110" t="s">
        <v>967</v>
      </c>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G25" s="42"/>
      <c r="AH25" s="42"/>
      <c r="AI25" s="42"/>
      <c r="AJ25" s="42"/>
      <c r="AK25" s="42"/>
      <c r="AL25" s="42"/>
    </row>
    <row r="26" spans="1:38" ht="36.75" customHeight="1" x14ac:dyDescent="0.2">
      <c r="A26" s="11"/>
      <c r="B26" s="11" t="s">
        <v>968</v>
      </c>
      <c r="C26" s="11" t="s">
        <v>1021</v>
      </c>
      <c r="D26" s="11" t="s">
        <v>1022</v>
      </c>
      <c r="E26" s="83" t="s">
        <v>970</v>
      </c>
      <c r="F26" s="12" t="s">
        <v>3</v>
      </c>
      <c r="G26" s="11" t="s">
        <v>4</v>
      </c>
      <c r="H26" s="13" t="s">
        <v>5</v>
      </c>
      <c r="I26" s="11" t="s">
        <v>0</v>
      </c>
      <c r="J26" s="11" t="s">
        <v>6</v>
      </c>
      <c r="K26" s="11" t="s">
        <v>7</v>
      </c>
      <c r="L26" s="11" t="s">
        <v>8</v>
      </c>
      <c r="M26" s="11" t="s">
        <v>9</v>
      </c>
      <c r="N26" s="11" t="s">
        <v>10</v>
      </c>
      <c r="O26" s="11" t="s">
        <v>11</v>
      </c>
      <c r="P26" s="11" t="s">
        <v>12</v>
      </c>
      <c r="Q26" s="11" t="s">
        <v>13</v>
      </c>
      <c r="R26" s="11" t="s">
        <v>1</v>
      </c>
      <c r="S26" s="11" t="s">
        <v>14</v>
      </c>
      <c r="T26" s="11" t="s">
        <v>15</v>
      </c>
      <c r="U26" s="11" t="s">
        <v>16</v>
      </c>
      <c r="V26" s="11" t="s">
        <v>17</v>
      </c>
      <c r="W26" s="11" t="s">
        <v>18</v>
      </c>
      <c r="X26" s="11" t="s">
        <v>19</v>
      </c>
      <c r="Y26" s="11" t="s">
        <v>20</v>
      </c>
      <c r="Z26" s="11" t="s">
        <v>21</v>
      </c>
      <c r="AA26" s="11" t="s">
        <v>22</v>
      </c>
      <c r="AB26" s="11" t="s">
        <v>23</v>
      </c>
      <c r="AC26" s="11" t="s">
        <v>24</v>
      </c>
      <c r="AD26" s="11" t="s">
        <v>25</v>
      </c>
      <c r="AE26" s="11" t="s">
        <v>952</v>
      </c>
      <c r="AG26" s="42"/>
      <c r="AH26" s="42"/>
      <c r="AI26" s="42"/>
      <c r="AJ26" s="42"/>
      <c r="AK26" s="42"/>
      <c r="AL26" s="42"/>
    </row>
    <row r="27" spans="1:38" x14ac:dyDescent="0.2">
      <c r="B27" s="97" t="s">
        <v>392</v>
      </c>
      <c r="C27" s="97" t="s">
        <v>1098</v>
      </c>
      <c r="D27" s="97" t="s">
        <v>1099</v>
      </c>
      <c r="E27" s="105">
        <v>147.54465792000002</v>
      </c>
      <c r="F27" s="17">
        <v>42223.480555555558</v>
      </c>
      <c r="G27" s="15">
        <v>30</v>
      </c>
      <c r="H27" s="15">
        <v>0.4</v>
      </c>
      <c r="I27" s="15">
        <v>0.54</v>
      </c>
      <c r="J27" s="15">
        <v>67</v>
      </c>
      <c r="K27" s="15">
        <v>0.15</v>
      </c>
      <c r="L27" s="15">
        <v>4.2999999999999997E-2</v>
      </c>
      <c r="M27" s="15">
        <v>59000</v>
      </c>
      <c r="N27" s="15">
        <v>1</v>
      </c>
      <c r="O27" s="15">
        <v>0.13</v>
      </c>
      <c r="P27" s="15">
        <v>1.1000000000000001</v>
      </c>
      <c r="Q27" s="15">
        <v>17</v>
      </c>
      <c r="R27" s="15">
        <v>6.0999999999999999E-2</v>
      </c>
      <c r="S27" s="15">
        <v>8300</v>
      </c>
      <c r="T27" s="15">
        <v>7.1</v>
      </c>
      <c r="U27" s="15">
        <v>0.08</v>
      </c>
      <c r="V27" s="15">
        <v>1</v>
      </c>
      <c r="W27" s="15">
        <v>1.4</v>
      </c>
      <c r="X27" s="15">
        <v>2200</v>
      </c>
      <c r="Y27" s="15">
        <v>0.57999999999999996</v>
      </c>
      <c r="Z27" s="15">
        <v>0.1</v>
      </c>
      <c r="AA27" s="15">
        <v>13000</v>
      </c>
      <c r="AB27" s="15">
        <v>0.11</v>
      </c>
      <c r="AC27" s="15">
        <v>0.3</v>
      </c>
      <c r="AD27" s="15">
        <v>2.8</v>
      </c>
      <c r="AE27" s="98">
        <v>10</v>
      </c>
      <c r="AG27" s="42"/>
      <c r="AH27" s="42"/>
      <c r="AI27" s="42"/>
      <c r="AJ27" s="42"/>
      <c r="AK27" s="42"/>
      <c r="AL27" s="42"/>
    </row>
    <row r="28" spans="1:38" x14ac:dyDescent="0.2">
      <c r="B28" s="97" t="s">
        <v>393</v>
      </c>
      <c r="C28" s="97" t="s">
        <v>1098</v>
      </c>
      <c r="D28" s="97" t="s">
        <v>1099</v>
      </c>
      <c r="E28" s="105">
        <v>147.54465792000002</v>
      </c>
      <c r="F28" s="17">
        <v>42224.569444444445</v>
      </c>
      <c r="G28" s="15">
        <v>24</v>
      </c>
      <c r="H28" s="15">
        <v>0.4</v>
      </c>
      <c r="I28" s="15">
        <v>0.5</v>
      </c>
      <c r="J28" s="15">
        <v>55</v>
      </c>
      <c r="K28" s="15">
        <v>0.15</v>
      </c>
      <c r="L28" s="15">
        <v>4.2999999999999997E-2</v>
      </c>
      <c r="M28" s="15">
        <v>57000</v>
      </c>
      <c r="N28" s="15">
        <v>1</v>
      </c>
      <c r="O28" s="15">
        <v>0.12</v>
      </c>
      <c r="P28" s="15">
        <v>1.6</v>
      </c>
      <c r="Q28" s="15">
        <v>17</v>
      </c>
      <c r="R28" s="15">
        <v>0.25</v>
      </c>
      <c r="S28" s="15">
        <v>7800</v>
      </c>
      <c r="T28" s="15">
        <v>5.6</v>
      </c>
      <c r="U28" s="15">
        <v>0.08</v>
      </c>
      <c r="V28" s="15">
        <v>1.2</v>
      </c>
      <c r="W28" s="15">
        <v>1.3</v>
      </c>
      <c r="X28" s="15">
        <v>2300</v>
      </c>
      <c r="Y28" s="15">
        <v>0.57999999999999996</v>
      </c>
      <c r="Z28" s="15">
        <v>0.1</v>
      </c>
      <c r="AA28" s="15">
        <v>13000</v>
      </c>
      <c r="AB28" s="15">
        <v>0.1</v>
      </c>
      <c r="AC28" s="15">
        <v>0.41</v>
      </c>
      <c r="AD28" s="15">
        <v>2.8</v>
      </c>
      <c r="AE28" s="98">
        <v>2.8</v>
      </c>
      <c r="AG28" s="42"/>
      <c r="AH28" s="42"/>
      <c r="AI28" s="42"/>
      <c r="AJ28" s="42"/>
      <c r="AK28" s="42"/>
      <c r="AL28" s="42"/>
    </row>
    <row r="29" spans="1:38" x14ac:dyDescent="0.2">
      <c r="B29" s="97" t="s">
        <v>394</v>
      </c>
      <c r="C29" s="97" t="s">
        <v>1098</v>
      </c>
      <c r="D29" s="97" t="s">
        <v>1100</v>
      </c>
      <c r="E29" s="105">
        <v>147.54465792000002</v>
      </c>
      <c r="F29" s="17">
        <v>42225</v>
      </c>
      <c r="G29" s="15">
        <v>37</v>
      </c>
      <c r="H29" s="15">
        <v>0.4</v>
      </c>
      <c r="I29" s="15">
        <v>0.37</v>
      </c>
      <c r="J29" s="15">
        <v>61</v>
      </c>
      <c r="K29" s="15">
        <v>0.15</v>
      </c>
      <c r="L29" s="15"/>
      <c r="M29" s="15">
        <v>62000</v>
      </c>
      <c r="N29" s="15">
        <v>1</v>
      </c>
      <c r="O29" s="15">
        <v>0.12</v>
      </c>
      <c r="P29" s="15">
        <v>2</v>
      </c>
      <c r="Q29" s="15">
        <v>17</v>
      </c>
      <c r="R29" s="15">
        <v>0.33</v>
      </c>
      <c r="S29" s="15">
        <v>8300</v>
      </c>
      <c r="T29" s="15">
        <v>14</v>
      </c>
      <c r="U29" s="15">
        <v>0.08</v>
      </c>
      <c r="V29" s="15">
        <v>0.98</v>
      </c>
      <c r="W29" s="15">
        <v>1.2</v>
      </c>
      <c r="X29" s="15">
        <v>2100</v>
      </c>
      <c r="Y29" s="15">
        <v>2</v>
      </c>
      <c r="Z29" s="15">
        <v>0.1</v>
      </c>
      <c r="AA29" s="15">
        <v>12000</v>
      </c>
      <c r="AB29" s="15">
        <v>0.1</v>
      </c>
      <c r="AC29" s="15">
        <v>0.3</v>
      </c>
      <c r="AD29" s="15">
        <v>5.9</v>
      </c>
      <c r="AE29" s="98">
        <v>2.8</v>
      </c>
      <c r="AG29" s="42"/>
      <c r="AH29" s="42"/>
      <c r="AI29" s="42"/>
      <c r="AJ29" s="42"/>
      <c r="AK29" s="42"/>
      <c r="AL29" s="42"/>
    </row>
    <row r="30" spans="1:38" x14ac:dyDescent="0.2">
      <c r="B30" s="97" t="s">
        <v>395</v>
      </c>
      <c r="C30" s="97" t="s">
        <v>1098</v>
      </c>
      <c r="D30" s="97" t="s">
        <v>1100</v>
      </c>
      <c r="E30" s="105">
        <v>147.54465792000002</v>
      </c>
      <c r="F30" s="17">
        <v>42226</v>
      </c>
      <c r="G30" s="15">
        <v>39</v>
      </c>
      <c r="H30" s="15">
        <v>0.4</v>
      </c>
      <c r="I30" s="15">
        <v>0.37</v>
      </c>
      <c r="J30" s="15">
        <v>62</v>
      </c>
      <c r="K30" s="15">
        <v>0.15</v>
      </c>
      <c r="L30" s="15"/>
      <c r="M30" s="15">
        <v>63000</v>
      </c>
      <c r="N30" s="15">
        <v>1</v>
      </c>
      <c r="O30" s="15">
        <v>0.12</v>
      </c>
      <c r="P30" s="15">
        <v>3.3</v>
      </c>
      <c r="Q30" s="15">
        <v>17</v>
      </c>
      <c r="R30" s="15">
        <v>0.15</v>
      </c>
      <c r="S30" s="15">
        <v>8600</v>
      </c>
      <c r="T30" s="15">
        <v>14</v>
      </c>
      <c r="U30" s="15">
        <v>3.1E-2</v>
      </c>
      <c r="V30" s="15">
        <v>1</v>
      </c>
      <c r="W30" s="15">
        <v>0.92</v>
      </c>
      <c r="X30" s="15">
        <v>2100</v>
      </c>
      <c r="Y30" s="15">
        <v>0.57999999999999996</v>
      </c>
      <c r="Z30" s="15">
        <v>0.1</v>
      </c>
      <c r="AA30" s="15">
        <v>13000</v>
      </c>
      <c r="AB30" s="15">
        <v>0.1</v>
      </c>
      <c r="AC30" s="15">
        <v>0.3</v>
      </c>
      <c r="AD30" s="15">
        <v>2.9</v>
      </c>
      <c r="AE30" s="98">
        <v>5.9</v>
      </c>
      <c r="AG30" s="42"/>
      <c r="AH30" s="42"/>
      <c r="AI30" s="42"/>
      <c r="AJ30" s="42"/>
      <c r="AK30" s="42"/>
      <c r="AL30" s="42"/>
    </row>
    <row r="31" spans="1:38" x14ac:dyDescent="0.2">
      <c r="B31" s="97" t="s">
        <v>396</v>
      </c>
      <c r="C31" s="97" t="s">
        <v>1098</v>
      </c>
      <c r="D31" s="97" t="s">
        <v>1100</v>
      </c>
      <c r="E31" s="105">
        <v>147.54465792000002</v>
      </c>
      <c r="F31" s="17">
        <v>42227.524305555555</v>
      </c>
      <c r="G31" s="15">
        <v>39</v>
      </c>
      <c r="H31" s="15">
        <v>0.4</v>
      </c>
      <c r="I31" s="15">
        <v>0.37</v>
      </c>
      <c r="J31" s="15">
        <v>70</v>
      </c>
      <c r="K31" s="15">
        <v>0.15</v>
      </c>
      <c r="L31" s="15">
        <v>4.2999999999999997E-2</v>
      </c>
      <c r="M31" s="15">
        <v>65000</v>
      </c>
      <c r="N31" s="15">
        <v>1</v>
      </c>
      <c r="O31" s="15">
        <v>0.13</v>
      </c>
      <c r="P31" s="15">
        <v>2.9</v>
      </c>
      <c r="Q31" s="15">
        <v>17</v>
      </c>
      <c r="R31" s="15">
        <v>0.38</v>
      </c>
      <c r="S31" s="15">
        <v>8900</v>
      </c>
      <c r="T31" s="15">
        <v>19</v>
      </c>
      <c r="U31" s="15">
        <v>0.08</v>
      </c>
      <c r="V31" s="15">
        <v>1.1000000000000001</v>
      </c>
      <c r="W31" s="15">
        <v>1.3</v>
      </c>
      <c r="X31" s="15">
        <v>2300</v>
      </c>
      <c r="Y31" s="15">
        <v>2</v>
      </c>
      <c r="Z31" s="15">
        <v>0.1</v>
      </c>
      <c r="AA31" s="15"/>
      <c r="AB31" s="15">
        <v>0.1</v>
      </c>
      <c r="AC31" s="15">
        <v>0.3</v>
      </c>
      <c r="AD31" s="15">
        <v>38</v>
      </c>
      <c r="AE31" s="98">
        <v>2.9</v>
      </c>
      <c r="AG31" s="42"/>
      <c r="AH31" s="42"/>
      <c r="AI31" s="42"/>
      <c r="AJ31" s="42"/>
      <c r="AK31" s="42"/>
      <c r="AL31" s="42"/>
    </row>
    <row r="32" spans="1:38" x14ac:dyDescent="0.2">
      <c r="B32" s="97" t="s">
        <v>397</v>
      </c>
      <c r="C32" s="97" t="s">
        <v>1098</v>
      </c>
      <c r="D32" s="97" t="s">
        <v>1100</v>
      </c>
      <c r="E32" s="105">
        <v>147.54465792000002</v>
      </c>
      <c r="F32" s="17">
        <v>42228.472222222219</v>
      </c>
      <c r="G32" s="15">
        <v>62</v>
      </c>
      <c r="H32" s="15">
        <v>0.4</v>
      </c>
      <c r="I32" s="15">
        <v>0.47</v>
      </c>
      <c r="J32" s="15">
        <v>69</v>
      </c>
      <c r="K32" s="15">
        <v>0.15</v>
      </c>
      <c r="L32" s="15">
        <v>4.2999999999999997E-2</v>
      </c>
      <c r="M32" s="15">
        <v>62000</v>
      </c>
      <c r="N32" s="15">
        <v>1</v>
      </c>
      <c r="O32" s="15">
        <v>0.15</v>
      </c>
      <c r="P32" s="15">
        <v>2.7</v>
      </c>
      <c r="Q32" s="15">
        <v>85</v>
      </c>
      <c r="R32" s="15">
        <v>1</v>
      </c>
      <c r="S32" s="15">
        <v>9000</v>
      </c>
      <c r="T32" s="15">
        <v>22</v>
      </c>
      <c r="U32" s="15">
        <v>0.08</v>
      </c>
      <c r="V32" s="15">
        <v>1.1000000000000001</v>
      </c>
      <c r="W32" s="15">
        <v>1.4</v>
      </c>
      <c r="X32" s="15">
        <v>2400</v>
      </c>
      <c r="Y32" s="15">
        <v>0.57999999999999996</v>
      </c>
      <c r="Z32" s="15">
        <v>0.1</v>
      </c>
      <c r="AA32" s="15">
        <v>15000</v>
      </c>
      <c r="AB32" s="15">
        <v>0.1</v>
      </c>
      <c r="AC32" s="15">
        <v>0.31</v>
      </c>
      <c r="AD32" s="15">
        <v>6.5</v>
      </c>
      <c r="AE32" s="98">
        <v>38</v>
      </c>
      <c r="AG32" s="42"/>
      <c r="AH32" s="42"/>
      <c r="AI32" s="42"/>
      <c r="AJ32" s="42"/>
      <c r="AK32" s="42"/>
      <c r="AL32" s="42"/>
    </row>
    <row r="33" spans="2:38" x14ac:dyDescent="0.2">
      <c r="B33" s="97" t="s">
        <v>398</v>
      </c>
      <c r="C33" s="97" t="s">
        <v>1098</v>
      </c>
      <c r="D33" s="97" t="s">
        <v>1100</v>
      </c>
      <c r="E33" s="105">
        <v>147.54465792000002</v>
      </c>
      <c r="F33" s="17">
        <v>42229.53125</v>
      </c>
      <c r="G33" s="15">
        <v>92</v>
      </c>
      <c r="H33" s="15">
        <v>0.4</v>
      </c>
      <c r="I33" s="15">
        <v>0.37</v>
      </c>
      <c r="J33" s="15">
        <v>72</v>
      </c>
      <c r="K33" s="15">
        <v>0.15</v>
      </c>
      <c r="L33" s="15">
        <v>4.2999999999999997E-2</v>
      </c>
      <c r="M33" s="15">
        <v>64000</v>
      </c>
      <c r="N33" s="15">
        <v>1</v>
      </c>
      <c r="O33" s="15">
        <v>0.2</v>
      </c>
      <c r="P33" s="15">
        <v>3.1</v>
      </c>
      <c r="Q33" s="15">
        <v>100</v>
      </c>
      <c r="R33" s="15">
        <v>1.6</v>
      </c>
      <c r="S33" s="15">
        <v>8900</v>
      </c>
      <c r="T33" s="15">
        <v>56</v>
      </c>
      <c r="U33" s="15">
        <v>0.08</v>
      </c>
      <c r="V33" s="15">
        <v>1.1000000000000001</v>
      </c>
      <c r="W33" s="15">
        <v>1.2</v>
      </c>
      <c r="X33" s="15">
        <v>2300</v>
      </c>
      <c r="Y33" s="15">
        <v>0.57999999999999996</v>
      </c>
      <c r="Z33" s="15">
        <v>0.1</v>
      </c>
      <c r="AA33" s="15">
        <v>13000</v>
      </c>
      <c r="AB33" s="15">
        <v>0.1</v>
      </c>
      <c r="AC33" s="15">
        <v>0.39</v>
      </c>
      <c r="AD33" s="15">
        <v>10</v>
      </c>
      <c r="AE33" s="98">
        <v>6.5</v>
      </c>
      <c r="AG33" s="42"/>
      <c r="AH33" s="42"/>
      <c r="AI33" s="42"/>
      <c r="AJ33" s="42"/>
      <c r="AK33" s="42"/>
      <c r="AL33" s="42"/>
    </row>
    <row r="34" spans="2:38" x14ac:dyDescent="0.2">
      <c r="B34" s="97" t="s">
        <v>399</v>
      </c>
      <c r="C34" s="97" t="s">
        <v>1098</v>
      </c>
      <c r="D34" s="97" t="s">
        <v>1100</v>
      </c>
      <c r="E34" s="105">
        <v>147.54465792000002</v>
      </c>
      <c r="F34" s="17">
        <v>42230.545138888891</v>
      </c>
      <c r="G34" s="15">
        <v>51</v>
      </c>
      <c r="H34" s="15">
        <v>0.4</v>
      </c>
      <c r="I34" s="15">
        <v>0.37</v>
      </c>
      <c r="J34" s="15">
        <v>85</v>
      </c>
      <c r="K34" s="15">
        <v>0.15</v>
      </c>
      <c r="L34" s="15">
        <v>7.5999999999999998E-2</v>
      </c>
      <c r="M34" s="15">
        <v>61000</v>
      </c>
      <c r="N34" s="15">
        <v>1</v>
      </c>
      <c r="O34" s="15">
        <v>0.21</v>
      </c>
      <c r="P34" s="15">
        <v>2.7</v>
      </c>
      <c r="Q34" s="15">
        <v>29</v>
      </c>
      <c r="R34" s="15">
        <v>0.39</v>
      </c>
      <c r="S34" s="15">
        <v>8700</v>
      </c>
      <c r="T34" s="15">
        <v>74</v>
      </c>
      <c r="U34" s="15">
        <v>0.08</v>
      </c>
      <c r="V34" s="15">
        <v>1.2</v>
      </c>
      <c r="W34" s="15">
        <v>1.4</v>
      </c>
      <c r="X34" s="15">
        <v>2400</v>
      </c>
      <c r="Y34" s="15">
        <v>0.57999999999999996</v>
      </c>
      <c r="Z34" s="15">
        <v>0.1</v>
      </c>
      <c r="AA34" s="15">
        <v>15000</v>
      </c>
      <c r="AB34" s="15">
        <v>0.1</v>
      </c>
      <c r="AC34" s="15">
        <v>0.3</v>
      </c>
      <c r="AD34" s="15">
        <v>5.2</v>
      </c>
      <c r="AE34" s="98">
        <v>10</v>
      </c>
      <c r="AG34" s="42"/>
      <c r="AH34" s="42"/>
      <c r="AI34" s="42"/>
      <c r="AJ34" s="42"/>
      <c r="AK34" s="42"/>
      <c r="AL34" s="42"/>
    </row>
    <row r="35" spans="2:38" x14ac:dyDescent="0.2">
      <c r="B35" s="97" t="s">
        <v>400</v>
      </c>
      <c r="C35" s="97" t="s">
        <v>1098</v>
      </c>
      <c r="D35" s="97" t="s">
        <v>1100</v>
      </c>
      <c r="E35" s="105">
        <v>147.54465792000002</v>
      </c>
      <c r="F35" s="17">
        <v>42231.465277777781</v>
      </c>
      <c r="G35" s="15">
        <v>32</v>
      </c>
      <c r="H35" s="15">
        <v>0.5</v>
      </c>
      <c r="I35" s="15">
        <v>0.5</v>
      </c>
      <c r="J35" s="15">
        <v>70</v>
      </c>
      <c r="K35" s="15">
        <v>0.25</v>
      </c>
      <c r="L35" s="15">
        <v>0.25</v>
      </c>
      <c r="M35" s="15">
        <v>51000</v>
      </c>
      <c r="N35" s="15">
        <v>0.5</v>
      </c>
      <c r="O35" s="15">
        <v>0.5</v>
      </c>
      <c r="P35" s="15">
        <v>2</v>
      </c>
      <c r="Q35" s="15">
        <v>13</v>
      </c>
      <c r="R35" s="15">
        <v>0.5</v>
      </c>
      <c r="S35" s="15">
        <v>8400</v>
      </c>
      <c r="T35" s="15">
        <v>17</v>
      </c>
      <c r="U35" s="15">
        <v>0.1</v>
      </c>
      <c r="V35" s="15">
        <v>1.2</v>
      </c>
      <c r="W35" s="15">
        <v>0.67</v>
      </c>
      <c r="X35" s="15">
        <v>2200</v>
      </c>
      <c r="Y35" s="15">
        <v>0.5</v>
      </c>
      <c r="Z35" s="15">
        <v>0.5</v>
      </c>
      <c r="AA35" s="15">
        <v>14000</v>
      </c>
      <c r="AB35" s="15">
        <v>0.5</v>
      </c>
      <c r="AC35" s="15">
        <v>1</v>
      </c>
      <c r="AD35" s="15">
        <v>2.5</v>
      </c>
      <c r="AE35" s="98">
        <v>5.2</v>
      </c>
      <c r="AG35" s="42"/>
      <c r="AH35" s="42"/>
      <c r="AI35" s="42"/>
      <c r="AJ35" s="42"/>
      <c r="AK35" s="42"/>
      <c r="AL35" s="42"/>
    </row>
    <row r="36" spans="2:38" x14ac:dyDescent="0.2">
      <c r="B36" s="97" t="s">
        <v>401</v>
      </c>
      <c r="C36" s="97" t="s">
        <v>1098</v>
      </c>
      <c r="D36" s="97" t="s">
        <v>1100</v>
      </c>
      <c r="E36" s="105">
        <v>147.54465792000002</v>
      </c>
      <c r="F36" s="17">
        <v>42232.496527777781</v>
      </c>
      <c r="G36" s="15">
        <v>51</v>
      </c>
      <c r="H36" s="15">
        <v>0.4</v>
      </c>
      <c r="I36" s="15">
        <v>0.42</v>
      </c>
      <c r="J36" s="15">
        <v>75</v>
      </c>
      <c r="K36" s="15">
        <v>0.15</v>
      </c>
      <c r="L36" s="15">
        <v>4.2999999999999997E-2</v>
      </c>
      <c r="M36" s="15">
        <v>62000</v>
      </c>
      <c r="N36" s="15">
        <v>1</v>
      </c>
      <c r="O36" s="15">
        <v>0.15</v>
      </c>
      <c r="P36" s="15">
        <v>3</v>
      </c>
      <c r="Q36" s="15">
        <v>51</v>
      </c>
      <c r="R36" s="15">
        <v>0.46</v>
      </c>
      <c r="S36" s="15">
        <v>9300</v>
      </c>
      <c r="T36" s="15">
        <v>25</v>
      </c>
      <c r="U36" s="15">
        <v>0.08</v>
      </c>
      <c r="V36" s="15">
        <v>1.3</v>
      </c>
      <c r="W36" s="15">
        <v>1</v>
      </c>
      <c r="X36" s="15">
        <v>2600</v>
      </c>
      <c r="Y36" s="15">
        <v>0.57999999999999996</v>
      </c>
      <c r="Z36" s="15">
        <v>0.1</v>
      </c>
      <c r="AA36" s="15">
        <v>17000</v>
      </c>
      <c r="AB36" s="15">
        <v>0.1</v>
      </c>
      <c r="AC36" s="15">
        <v>0.32</v>
      </c>
      <c r="AD36" s="15">
        <v>6</v>
      </c>
      <c r="AE36" s="98">
        <v>2.5</v>
      </c>
      <c r="AG36" s="42"/>
      <c r="AH36" s="42"/>
      <c r="AI36" s="42"/>
      <c r="AJ36" s="42"/>
      <c r="AK36" s="42"/>
      <c r="AL36" s="42"/>
    </row>
    <row r="37" spans="2:38" x14ac:dyDescent="0.2">
      <c r="B37" s="97" t="s">
        <v>402</v>
      </c>
      <c r="C37" s="97" t="s">
        <v>1098</v>
      </c>
      <c r="D37" s="97" t="s">
        <v>1100</v>
      </c>
      <c r="E37" s="105">
        <v>147.54465792000002</v>
      </c>
      <c r="F37" s="17">
        <v>42233.458333333336</v>
      </c>
      <c r="G37" s="15">
        <v>120</v>
      </c>
      <c r="H37" s="15">
        <v>0.4</v>
      </c>
      <c r="I37" s="15">
        <v>0.49</v>
      </c>
      <c r="J37" s="15">
        <v>80</v>
      </c>
      <c r="K37" s="15">
        <v>0.15</v>
      </c>
      <c r="L37" s="15">
        <v>0.05</v>
      </c>
      <c r="M37" s="15">
        <v>66000</v>
      </c>
      <c r="N37" s="15">
        <v>1</v>
      </c>
      <c r="O37" s="15">
        <v>0.19</v>
      </c>
      <c r="P37" s="15">
        <v>3</v>
      </c>
      <c r="Q37" s="15">
        <v>140</v>
      </c>
      <c r="R37" s="15">
        <v>1.3</v>
      </c>
      <c r="S37" s="15">
        <v>9900</v>
      </c>
      <c r="T37" s="15">
        <v>42</v>
      </c>
      <c r="U37" s="15">
        <v>0.08</v>
      </c>
      <c r="V37" s="15">
        <v>1.4</v>
      </c>
      <c r="W37" s="15">
        <v>1.5</v>
      </c>
      <c r="X37" s="15">
        <v>2900</v>
      </c>
      <c r="Y37" s="15">
        <v>0.57999999999999996</v>
      </c>
      <c r="Z37" s="15">
        <v>0.1</v>
      </c>
      <c r="AA37" s="15">
        <v>19000</v>
      </c>
      <c r="AB37" s="15">
        <v>0.1</v>
      </c>
      <c r="AC37" s="15">
        <v>0.4</v>
      </c>
      <c r="AD37" s="15">
        <v>11</v>
      </c>
      <c r="AE37" s="98">
        <v>6</v>
      </c>
      <c r="AG37" s="42"/>
      <c r="AH37" s="42"/>
      <c r="AI37" s="42"/>
      <c r="AJ37" s="42"/>
      <c r="AK37" s="42"/>
      <c r="AL37" s="42"/>
    </row>
    <row r="38" spans="2:38" x14ac:dyDescent="0.2">
      <c r="B38" s="97" t="s">
        <v>403</v>
      </c>
      <c r="C38" s="97" t="s">
        <v>1098</v>
      </c>
      <c r="D38" s="97" t="s">
        <v>1100</v>
      </c>
      <c r="E38" s="105">
        <v>147.54465792000002</v>
      </c>
      <c r="F38" s="17">
        <v>42234.576388888891</v>
      </c>
      <c r="G38" s="15">
        <v>25</v>
      </c>
      <c r="H38" s="15">
        <v>0.5</v>
      </c>
      <c r="I38" s="15">
        <v>0.5</v>
      </c>
      <c r="J38" s="15">
        <v>79</v>
      </c>
      <c r="K38" s="15">
        <v>0.25</v>
      </c>
      <c r="L38" s="15">
        <v>0.25</v>
      </c>
      <c r="M38" s="15">
        <v>58000</v>
      </c>
      <c r="N38" s="15">
        <v>0.5</v>
      </c>
      <c r="O38" s="15">
        <v>0.5</v>
      </c>
      <c r="P38" s="15">
        <v>3.3</v>
      </c>
      <c r="Q38" s="15">
        <v>10</v>
      </c>
      <c r="R38" s="15">
        <v>0.5</v>
      </c>
      <c r="S38" s="15">
        <v>9400</v>
      </c>
      <c r="T38" s="15">
        <v>20</v>
      </c>
      <c r="U38" s="15">
        <v>0.1</v>
      </c>
      <c r="V38" s="15">
        <v>2</v>
      </c>
      <c r="W38" s="15">
        <v>0.72</v>
      </c>
      <c r="X38" s="15">
        <v>2500</v>
      </c>
      <c r="Y38" s="15">
        <v>0.5</v>
      </c>
      <c r="Z38" s="15">
        <v>0.5</v>
      </c>
      <c r="AA38" s="15">
        <v>17000</v>
      </c>
      <c r="AB38" s="15">
        <v>0.5</v>
      </c>
      <c r="AC38" s="15">
        <v>1</v>
      </c>
      <c r="AD38" s="15">
        <v>4.9000000000000004</v>
      </c>
      <c r="AE38" s="98">
        <v>11</v>
      </c>
      <c r="AG38" s="42"/>
      <c r="AH38" s="42"/>
      <c r="AI38" s="42"/>
      <c r="AJ38" s="42"/>
      <c r="AK38" s="42"/>
      <c r="AL38" s="42"/>
    </row>
    <row r="39" spans="2:38" x14ac:dyDescent="0.2">
      <c r="B39" s="97" t="s">
        <v>404</v>
      </c>
      <c r="C39" s="97" t="s">
        <v>1098</v>
      </c>
      <c r="D39" s="97" t="s">
        <v>1100</v>
      </c>
      <c r="E39" s="105">
        <v>147.54465792000002</v>
      </c>
      <c r="F39" s="4">
        <v>42235.541666666664</v>
      </c>
      <c r="G39" s="21">
        <v>96</v>
      </c>
      <c r="H39" s="21">
        <v>0.5</v>
      </c>
      <c r="I39" s="21">
        <v>0.5</v>
      </c>
      <c r="J39" s="21">
        <v>79</v>
      </c>
      <c r="K39" s="21">
        <v>0.25</v>
      </c>
      <c r="L39" s="21">
        <v>0.25</v>
      </c>
      <c r="M39" s="21">
        <v>64000</v>
      </c>
      <c r="N39" s="21">
        <v>0.5</v>
      </c>
      <c r="O39" s="21">
        <v>0.5</v>
      </c>
      <c r="P39" s="21">
        <v>3</v>
      </c>
      <c r="Q39" s="21">
        <v>87</v>
      </c>
      <c r="R39" s="21">
        <v>0.97</v>
      </c>
      <c r="S39" s="21">
        <v>10000</v>
      </c>
      <c r="T39" s="21">
        <v>32</v>
      </c>
      <c r="U39" s="21">
        <v>0.1</v>
      </c>
      <c r="V39" s="21">
        <v>1.4</v>
      </c>
      <c r="W39" s="21">
        <v>1.1000000000000001</v>
      </c>
      <c r="X39" s="21">
        <v>2900</v>
      </c>
      <c r="Y39" s="21">
        <v>0.5</v>
      </c>
      <c r="Z39" s="21">
        <v>0.5</v>
      </c>
      <c r="AA39" s="21">
        <v>20000</v>
      </c>
      <c r="AB39" s="21">
        <v>0.5</v>
      </c>
      <c r="AC39" s="21">
        <v>1</v>
      </c>
      <c r="AD39" s="21">
        <v>7.4</v>
      </c>
      <c r="AE39" s="98">
        <v>4.9000000000000004</v>
      </c>
      <c r="AG39" s="42"/>
      <c r="AH39" s="42"/>
      <c r="AI39" s="42"/>
      <c r="AJ39" s="42"/>
      <c r="AK39" s="42"/>
      <c r="AL39" s="42"/>
    </row>
    <row r="40" spans="2:38" x14ac:dyDescent="0.2">
      <c r="B40" s="97" t="s">
        <v>405</v>
      </c>
      <c r="C40" s="97" t="s">
        <v>1098</v>
      </c>
      <c r="D40" s="97" t="s">
        <v>1100</v>
      </c>
      <c r="E40" s="105">
        <v>147.54465792000002</v>
      </c>
      <c r="F40" s="17">
        <v>42236.496527777781</v>
      </c>
      <c r="G40" s="15">
        <v>50</v>
      </c>
      <c r="H40" s="15">
        <v>0.5</v>
      </c>
      <c r="I40" s="15">
        <v>0.53</v>
      </c>
      <c r="J40" s="15">
        <v>79</v>
      </c>
      <c r="K40" s="15">
        <v>0.25</v>
      </c>
      <c r="L40" s="15">
        <v>0.25</v>
      </c>
      <c r="M40" s="15">
        <v>59000</v>
      </c>
      <c r="N40" s="15">
        <v>0.5</v>
      </c>
      <c r="O40" s="15">
        <v>0.5</v>
      </c>
      <c r="P40" s="15">
        <v>2.9</v>
      </c>
      <c r="Q40" s="15">
        <v>40</v>
      </c>
      <c r="R40" s="15">
        <v>0.5</v>
      </c>
      <c r="S40" s="15">
        <v>9700</v>
      </c>
      <c r="T40" s="15">
        <v>33</v>
      </c>
      <c r="U40" s="15">
        <v>0.1</v>
      </c>
      <c r="V40" s="15">
        <v>1.5</v>
      </c>
      <c r="W40" s="15">
        <v>1.1000000000000001</v>
      </c>
      <c r="X40" s="15">
        <v>2600</v>
      </c>
      <c r="Y40" s="15">
        <v>0.5</v>
      </c>
      <c r="Z40" s="15">
        <v>0.5</v>
      </c>
      <c r="AA40" s="15">
        <v>18000</v>
      </c>
      <c r="AB40" s="15">
        <v>0.5</v>
      </c>
      <c r="AC40" s="15">
        <v>1</v>
      </c>
      <c r="AD40" s="15">
        <v>4.8</v>
      </c>
      <c r="AE40" s="98">
        <v>7.4</v>
      </c>
      <c r="AG40" s="42"/>
      <c r="AH40" s="42"/>
      <c r="AI40" s="42"/>
      <c r="AJ40" s="42"/>
      <c r="AK40" s="42"/>
      <c r="AL40" s="42"/>
    </row>
    <row r="41" spans="2:38" x14ac:dyDescent="0.2">
      <c r="B41" s="97" t="s">
        <v>406</v>
      </c>
      <c r="C41" s="97" t="s">
        <v>1098</v>
      </c>
      <c r="D41" s="97" t="s">
        <v>1100</v>
      </c>
      <c r="E41" s="105">
        <v>147.54465792000002</v>
      </c>
      <c r="F41" s="4">
        <v>42237.517361111109</v>
      </c>
      <c r="G41" s="21">
        <v>25</v>
      </c>
      <c r="H41" s="21">
        <v>0.5</v>
      </c>
      <c r="I41" s="21">
        <v>0.5</v>
      </c>
      <c r="J41" s="21">
        <v>83</v>
      </c>
      <c r="K41" s="21">
        <v>0.25</v>
      </c>
      <c r="L41" s="21">
        <v>0.25</v>
      </c>
      <c r="M41" s="21">
        <v>64000</v>
      </c>
      <c r="N41" s="21">
        <v>0.5</v>
      </c>
      <c r="O41" s="21">
        <v>0.5</v>
      </c>
      <c r="P41" s="21">
        <v>2.2999999999999998</v>
      </c>
      <c r="Q41" s="21">
        <v>17</v>
      </c>
      <c r="R41" s="21">
        <v>0.5</v>
      </c>
      <c r="S41" s="21">
        <v>11000</v>
      </c>
      <c r="T41" s="21">
        <v>42</v>
      </c>
      <c r="U41" s="21">
        <v>0.1</v>
      </c>
      <c r="V41" s="21">
        <v>1.7</v>
      </c>
      <c r="W41" s="21">
        <v>0.92</v>
      </c>
      <c r="X41" s="21">
        <v>2700</v>
      </c>
      <c r="Y41" s="21">
        <v>0.5</v>
      </c>
      <c r="Z41" s="21">
        <v>0.5</v>
      </c>
      <c r="AA41" s="21">
        <v>20000</v>
      </c>
      <c r="AB41" s="21">
        <v>0.5</v>
      </c>
      <c r="AC41" s="21">
        <v>1</v>
      </c>
      <c r="AD41" s="21">
        <v>3.7</v>
      </c>
      <c r="AE41" s="98">
        <v>4.8</v>
      </c>
      <c r="AG41" s="42"/>
      <c r="AH41" s="42"/>
      <c r="AI41" s="42"/>
      <c r="AJ41" s="42"/>
      <c r="AK41" s="42"/>
      <c r="AL41" s="42"/>
    </row>
    <row r="42" spans="2:38" x14ac:dyDescent="0.2">
      <c r="B42" s="97" t="s">
        <v>407</v>
      </c>
      <c r="C42" s="97" t="s">
        <v>1098</v>
      </c>
      <c r="D42" s="97" t="s">
        <v>1100</v>
      </c>
      <c r="E42" s="105">
        <v>147.54465792000002</v>
      </c>
      <c r="F42" s="17">
        <v>42238.506944444445</v>
      </c>
      <c r="G42" s="15">
        <v>58</v>
      </c>
      <c r="H42" s="15">
        <v>0.5</v>
      </c>
      <c r="I42" s="15">
        <v>0.5</v>
      </c>
      <c r="J42" s="15">
        <v>88</v>
      </c>
      <c r="K42" s="15">
        <v>0.25</v>
      </c>
      <c r="L42" s="15">
        <v>0.25</v>
      </c>
      <c r="M42" s="15">
        <v>68000</v>
      </c>
      <c r="N42" s="15">
        <v>0.5</v>
      </c>
      <c r="O42" s="15">
        <v>0.5</v>
      </c>
      <c r="P42" s="15">
        <v>2.1</v>
      </c>
      <c r="Q42" s="15">
        <v>48</v>
      </c>
      <c r="R42" s="15">
        <v>0.5</v>
      </c>
      <c r="S42" s="15">
        <v>11000</v>
      </c>
      <c r="T42" s="15">
        <v>44</v>
      </c>
      <c r="U42" s="15">
        <v>0.1</v>
      </c>
      <c r="V42" s="15">
        <v>2</v>
      </c>
      <c r="W42" s="15">
        <v>0.92</v>
      </c>
      <c r="X42" s="15">
        <v>2700</v>
      </c>
      <c r="Y42" s="15">
        <v>0.5</v>
      </c>
      <c r="Z42" s="15">
        <v>0.5</v>
      </c>
      <c r="AA42" s="15">
        <v>21000</v>
      </c>
      <c r="AB42" s="15">
        <v>0.5</v>
      </c>
      <c r="AC42" s="15">
        <v>1</v>
      </c>
      <c r="AD42" s="15">
        <v>4.2</v>
      </c>
      <c r="AE42" s="98">
        <v>3.7</v>
      </c>
      <c r="AG42" s="42"/>
      <c r="AH42" s="42"/>
      <c r="AI42" s="42"/>
      <c r="AJ42" s="42"/>
      <c r="AK42" s="42"/>
      <c r="AL42" s="42"/>
    </row>
    <row r="43" spans="2:38" x14ac:dyDescent="0.2">
      <c r="B43" s="97" t="s">
        <v>408</v>
      </c>
      <c r="C43" s="97" t="s">
        <v>1098</v>
      </c>
      <c r="D43" s="97" t="s">
        <v>1100</v>
      </c>
      <c r="E43" s="105">
        <v>147.54465792000002</v>
      </c>
      <c r="F43" s="4">
        <v>42239.527777777781</v>
      </c>
      <c r="G43" s="21">
        <v>25</v>
      </c>
      <c r="H43" s="21">
        <v>0.5</v>
      </c>
      <c r="I43" s="21">
        <v>0.53</v>
      </c>
      <c r="J43" s="21">
        <v>85</v>
      </c>
      <c r="K43" s="21">
        <v>0.25</v>
      </c>
      <c r="L43" s="21">
        <v>0.25</v>
      </c>
      <c r="M43" s="21">
        <v>76000</v>
      </c>
      <c r="N43" s="21">
        <v>0.5</v>
      </c>
      <c r="O43" s="21">
        <v>0.5</v>
      </c>
      <c r="P43" s="21">
        <v>1.8</v>
      </c>
      <c r="Q43" s="21">
        <v>11</v>
      </c>
      <c r="R43" s="21">
        <v>0.5</v>
      </c>
      <c r="S43" s="21">
        <v>12000</v>
      </c>
      <c r="T43" s="21">
        <v>36</v>
      </c>
      <c r="U43" s="21">
        <v>0.1</v>
      </c>
      <c r="V43" s="21">
        <v>1.7</v>
      </c>
      <c r="W43" s="21">
        <v>0.72</v>
      </c>
      <c r="X43" s="21">
        <v>3000</v>
      </c>
      <c r="Y43" s="21">
        <v>0.5</v>
      </c>
      <c r="Z43" s="21">
        <v>0.5</v>
      </c>
      <c r="AA43" s="21">
        <v>25000</v>
      </c>
      <c r="AB43" s="21">
        <v>0.5</v>
      </c>
      <c r="AC43" s="21">
        <v>1</v>
      </c>
      <c r="AD43" s="21">
        <v>3.7</v>
      </c>
      <c r="AE43" s="98">
        <v>4.2</v>
      </c>
      <c r="AG43" s="42"/>
      <c r="AH43" s="42"/>
      <c r="AI43" s="42"/>
      <c r="AJ43" s="42"/>
      <c r="AK43" s="42"/>
      <c r="AL43" s="42"/>
    </row>
    <row r="44" spans="2:38" x14ac:dyDescent="0.2">
      <c r="B44" s="97" t="s">
        <v>409</v>
      </c>
      <c r="C44" s="97" t="s">
        <v>1098</v>
      </c>
      <c r="D44" s="97" t="s">
        <v>1100</v>
      </c>
      <c r="E44" s="105">
        <v>147.54465792000002</v>
      </c>
      <c r="F44" s="17">
        <v>42240.496527777781</v>
      </c>
      <c r="G44" s="15">
        <v>25</v>
      </c>
      <c r="H44" s="15">
        <v>0.5</v>
      </c>
      <c r="I44" s="15">
        <v>0.5</v>
      </c>
      <c r="J44" s="15">
        <v>88</v>
      </c>
      <c r="K44" s="15">
        <v>0.25</v>
      </c>
      <c r="L44" s="15">
        <v>0.25</v>
      </c>
      <c r="M44" s="15">
        <v>70000</v>
      </c>
      <c r="N44" s="15">
        <v>0.5</v>
      </c>
      <c r="O44" s="15">
        <v>0.5</v>
      </c>
      <c r="P44" s="15">
        <v>1.4</v>
      </c>
      <c r="Q44" s="15">
        <v>10</v>
      </c>
      <c r="R44" s="15">
        <v>0.5</v>
      </c>
      <c r="S44" s="15">
        <v>12000</v>
      </c>
      <c r="T44" s="15">
        <v>30</v>
      </c>
      <c r="U44" s="15">
        <v>0.1</v>
      </c>
      <c r="V44" s="15">
        <v>1.6</v>
      </c>
      <c r="W44" s="15">
        <v>0.5</v>
      </c>
      <c r="X44" s="15">
        <v>3100</v>
      </c>
      <c r="Y44" s="15">
        <v>0.5</v>
      </c>
      <c r="Z44" s="15">
        <v>0.5</v>
      </c>
      <c r="AA44" s="15">
        <v>23000</v>
      </c>
      <c r="AB44" s="15">
        <v>0.5</v>
      </c>
      <c r="AC44" s="15">
        <v>1</v>
      </c>
      <c r="AD44" s="15">
        <v>2.5</v>
      </c>
      <c r="AE44" s="98">
        <v>3.7</v>
      </c>
      <c r="AG44" s="42"/>
      <c r="AH44" s="42"/>
      <c r="AI44" s="42"/>
      <c r="AJ44" s="42"/>
      <c r="AK44" s="42"/>
      <c r="AL44" s="42"/>
    </row>
    <row r="45" spans="2:38" x14ac:dyDescent="0.2">
      <c r="B45" s="97" t="s">
        <v>410</v>
      </c>
      <c r="C45" s="97" t="s">
        <v>1098</v>
      </c>
      <c r="D45" s="97" t="s">
        <v>1100</v>
      </c>
      <c r="E45" s="105">
        <v>147.54465792000002</v>
      </c>
      <c r="F45" s="4">
        <v>42241.510416666664</v>
      </c>
      <c r="G45" s="21">
        <v>34</v>
      </c>
      <c r="H45" s="21">
        <v>0.5</v>
      </c>
      <c r="I45" s="21">
        <v>0.5</v>
      </c>
      <c r="J45" s="21">
        <v>89</v>
      </c>
      <c r="K45" s="21">
        <v>0.25</v>
      </c>
      <c r="L45" s="21">
        <v>0.25</v>
      </c>
      <c r="M45" s="21">
        <v>69000</v>
      </c>
      <c r="N45" s="21">
        <v>0.5</v>
      </c>
      <c r="O45" s="21">
        <v>0.5</v>
      </c>
      <c r="P45" s="21">
        <v>1.8</v>
      </c>
      <c r="Q45" s="21">
        <v>22</v>
      </c>
      <c r="R45" s="21">
        <v>0.5</v>
      </c>
      <c r="S45" s="21">
        <v>12000</v>
      </c>
      <c r="T45" s="21">
        <v>26</v>
      </c>
      <c r="U45" s="21">
        <v>0.1</v>
      </c>
      <c r="V45" s="21">
        <v>1.7</v>
      </c>
      <c r="W45" s="21">
        <v>0.67</v>
      </c>
      <c r="X45" s="21">
        <v>2900</v>
      </c>
      <c r="Y45" s="21">
        <v>0.5</v>
      </c>
      <c r="Z45" s="21">
        <v>0.5</v>
      </c>
      <c r="AA45" s="21">
        <v>23000</v>
      </c>
      <c r="AB45" s="21">
        <v>0.5</v>
      </c>
      <c r="AC45" s="21">
        <v>1</v>
      </c>
      <c r="AD45" s="21">
        <v>3.7</v>
      </c>
      <c r="AE45" s="98">
        <v>2.5</v>
      </c>
      <c r="AG45" s="42"/>
      <c r="AH45" s="42"/>
      <c r="AI45" s="42"/>
      <c r="AJ45" s="42"/>
      <c r="AK45" s="42"/>
      <c r="AL45" s="42"/>
    </row>
    <row r="46" spans="2:38" x14ac:dyDescent="0.2">
      <c r="B46" s="97" t="s">
        <v>411</v>
      </c>
      <c r="C46" s="97" t="s">
        <v>1098</v>
      </c>
      <c r="D46" s="97" t="s">
        <v>1100</v>
      </c>
      <c r="E46" s="105">
        <v>147.54465792000002</v>
      </c>
      <c r="F46" s="17">
        <v>42242.538194444445</v>
      </c>
      <c r="G46" s="15">
        <v>150</v>
      </c>
      <c r="H46" s="15">
        <v>0.5</v>
      </c>
      <c r="I46" s="15">
        <v>0.5</v>
      </c>
      <c r="J46" s="15">
        <v>97</v>
      </c>
      <c r="K46" s="15">
        <v>0.25</v>
      </c>
      <c r="L46" s="15">
        <v>0.25</v>
      </c>
      <c r="M46" s="15">
        <v>72000</v>
      </c>
      <c r="N46" s="15">
        <v>0.5</v>
      </c>
      <c r="O46" s="15">
        <v>0.5</v>
      </c>
      <c r="P46" s="15">
        <v>2</v>
      </c>
      <c r="Q46" s="15">
        <v>81</v>
      </c>
      <c r="R46" s="15">
        <v>0.5</v>
      </c>
      <c r="S46" s="15">
        <v>12000</v>
      </c>
      <c r="T46" s="15">
        <v>42</v>
      </c>
      <c r="U46" s="15">
        <v>0.1</v>
      </c>
      <c r="V46" s="15">
        <v>1.8</v>
      </c>
      <c r="W46" s="15">
        <v>0.74</v>
      </c>
      <c r="X46" s="15">
        <v>3100</v>
      </c>
      <c r="Y46" s="15">
        <v>0.53</v>
      </c>
      <c r="Z46" s="15">
        <v>0.5</v>
      </c>
      <c r="AA46" s="15">
        <v>23000</v>
      </c>
      <c r="AB46" s="15">
        <v>0.5</v>
      </c>
      <c r="AC46" s="15">
        <v>1</v>
      </c>
      <c r="AD46" s="15">
        <v>4.8</v>
      </c>
      <c r="AE46" s="98">
        <v>3.7</v>
      </c>
      <c r="AG46" s="42"/>
      <c r="AH46" s="42"/>
      <c r="AI46" s="42"/>
      <c r="AJ46" s="42"/>
      <c r="AK46" s="42"/>
      <c r="AL46" s="42"/>
    </row>
    <row r="47" spans="2:38" x14ac:dyDescent="0.2">
      <c r="B47" s="97" t="s">
        <v>412</v>
      </c>
      <c r="C47" s="97" t="s">
        <v>1098</v>
      </c>
      <c r="D47" s="97" t="s">
        <v>1100</v>
      </c>
      <c r="E47" s="105">
        <v>147.54465792000002</v>
      </c>
      <c r="F47" s="4">
        <v>42243.590277777781</v>
      </c>
      <c r="G47" s="21">
        <v>25</v>
      </c>
      <c r="H47" s="21">
        <v>0.5</v>
      </c>
      <c r="I47" s="21">
        <v>0.5</v>
      </c>
      <c r="J47" s="21">
        <v>91</v>
      </c>
      <c r="K47" s="21">
        <v>0.25</v>
      </c>
      <c r="L47" s="21">
        <v>0.25</v>
      </c>
      <c r="M47" s="21">
        <v>73000</v>
      </c>
      <c r="N47" s="21">
        <v>0.5</v>
      </c>
      <c r="O47" s="21">
        <v>0.62</v>
      </c>
      <c r="P47" s="21">
        <v>1.1000000000000001</v>
      </c>
      <c r="Q47" s="21">
        <v>10</v>
      </c>
      <c r="R47" s="21">
        <v>0.5</v>
      </c>
      <c r="S47" s="21">
        <v>12000</v>
      </c>
      <c r="T47" s="21">
        <v>29</v>
      </c>
      <c r="U47" s="21">
        <v>0.1</v>
      </c>
      <c r="V47" s="21">
        <v>0.94</v>
      </c>
      <c r="W47" s="21">
        <v>0.72</v>
      </c>
      <c r="X47" s="21">
        <v>3400</v>
      </c>
      <c r="Y47" s="21">
        <v>0.5</v>
      </c>
      <c r="Z47" s="21">
        <v>0.5</v>
      </c>
      <c r="AA47" s="21">
        <v>24000</v>
      </c>
      <c r="AB47" s="21">
        <v>0.5</v>
      </c>
      <c r="AC47" s="21">
        <v>1</v>
      </c>
      <c r="AD47" s="21">
        <v>3.4</v>
      </c>
      <c r="AE47" s="98">
        <v>4.8</v>
      </c>
      <c r="AG47" s="42"/>
      <c r="AH47" s="42"/>
      <c r="AI47" s="42"/>
      <c r="AJ47" s="42"/>
      <c r="AK47" s="42"/>
      <c r="AL47" s="42"/>
    </row>
    <row r="48" spans="2:38" x14ac:dyDescent="0.2">
      <c r="B48" s="97" t="s">
        <v>413</v>
      </c>
      <c r="C48" s="97" t="s">
        <v>1098</v>
      </c>
      <c r="D48" s="97" t="s">
        <v>1100</v>
      </c>
      <c r="E48" s="105">
        <v>147.54465792000002</v>
      </c>
      <c r="F48" s="17">
        <v>42244.5</v>
      </c>
      <c r="G48" s="15">
        <v>25</v>
      </c>
      <c r="H48" s="15">
        <v>0.5</v>
      </c>
      <c r="I48" s="15">
        <v>0.67</v>
      </c>
      <c r="J48" s="15">
        <v>91</v>
      </c>
      <c r="K48" s="15">
        <v>0.25</v>
      </c>
      <c r="L48" s="15">
        <v>0.25</v>
      </c>
      <c r="M48" s="15">
        <v>68000</v>
      </c>
      <c r="N48" s="15">
        <v>0.5</v>
      </c>
      <c r="O48" s="15">
        <v>0.5</v>
      </c>
      <c r="P48" s="15">
        <v>1.8</v>
      </c>
      <c r="Q48" s="15">
        <v>13</v>
      </c>
      <c r="R48" s="15">
        <v>0.5</v>
      </c>
      <c r="S48" s="15">
        <v>11000</v>
      </c>
      <c r="T48" s="15">
        <v>32</v>
      </c>
      <c r="U48" s="15">
        <v>0.1</v>
      </c>
      <c r="V48" s="15">
        <v>1.6</v>
      </c>
      <c r="W48" s="15">
        <v>0.92</v>
      </c>
      <c r="X48" s="15">
        <v>3200</v>
      </c>
      <c r="Y48" s="15">
        <v>0.5</v>
      </c>
      <c r="Z48" s="15">
        <v>0.5</v>
      </c>
      <c r="AA48" s="15">
        <v>22000</v>
      </c>
      <c r="AB48" s="15"/>
      <c r="AC48" s="15">
        <v>1</v>
      </c>
      <c r="AD48" s="15">
        <v>2.9</v>
      </c>
      <c r="AE48" s="98">
        <v>3.4</v>
      </c>
      <c r="AG48" s="42"/>
      <c r="AH48" s="42"/>
      <c r="AI48" s="42"/>
      <c r="AJ48" s="42"/>
      <c r="AK48" s="42"/>
      <c r="AL48" s="42"/>
    </row>
    <row r="49" spans="2:38" x14ac:dyDescent="0.2">
      <c r="B49" s="97" t="s">
        <v>414</v>
      </c>
      <c r="C49" s="97" t="s">
        <v>1098</v>
      </c>
      <c r="D49" s="97" t="s">
        <v>1100</v>
      </c>
      <c r="E49" s="105">
        <v>147.54465792000002</v>
      </c>
      <c r="F49" s="8">
        <v>42246.5</v>
      </c>
      <c r="G49" s="20">
        <v>25</v>
      </c>
      <c r="H49" s="20">
        <v>0.5</v>
      </c>
      <c r="I49" s="20">
        <v>0.5</v>
      </c>
      <c r="J49" s="20">
        <v>88</v>
      </c>
      <c r="K49" s="20">
        <v>0.25</v>
      </c>
      <c r="L49" s="20">
        <v>0.25</v>
      </c>
      <c r="M49" s="20">
        <v>63000</v>
      </c>
      <c r="N49" s="20">
        <v>0.5</v>
      </c>
      <c r="O49" s="20">
        <v>0.5</v>
      </c>
      <c r="P49" s="20">
        <v>2.1</v>
      </c>
      <c r="Q49" s="20">
        <v>22</v>
      </c>
      <c r="R49" s="20">
        <v>0.65</v>
      </c>
      <c r="S49" s="20">
        <v>11000</v>
      </c>
      <c r="T49" s="20">
        <v>33</v>
      </c>
      <c r="U49" s="20">
        <v>0.1</v>
      </c>
      <c r="V49" s="20">
        <v>1.6</v>
      </c>
      <c r="W49" s="20">
        <v>0.5</v>
      </c>
      <c r="X49" s="20">
        <v>2800</v>
      </c>
      <c r="Y49" s="20">
        <v>0.5</v>
      </c>
      <c r="Z49" s="20">
        <v>0.5</v>
      </c>
      <c r="AA49" s="20">
        <v>20000</v>
      </c>
      <c r="AB49" s="20">
        <v>0.5</v>
      </c>
      <c r="AC49" s="20">
        <v>1</v>
      </c>
      <c r="AD49" s="20">
        <v>2.5</v>
      </c>
      <c r="AE49" s="98">
        <v>2.9</v>
      </c>
      <c r="AG49" s="42"/>
      <c r="AH49" s="42"/>
      <c r="AI49" s="42"/>
      <c r="AJ49" s="42"/>
      <c r="AK49" s="42"/>
      <c r="AL49" s="42"/>
    </row>
    <row r="50" spans="2:38" x14ac:dyDescent="0.2">
      <c r="B50" s="97" t="s">
        <v>415</v>
      </c>
      <c r="C50" s="97" t="s">
        <v>1098</v>
      </c>
      <c r="D50" s="97" t="s">
        <v>1100</v>
      </c>
      <c r="E50" s="105">
        <v>147.54465792000002</v>
      </c>
      <c r="F50" s="17">
        <v>42247.496527777781</v>
      </c>
      <c r="G50" s="15">
        <v>77</v>
      </c>
      <c r="H50" s="15">
        <v>0.4</v>
      </c>
      <c r="I50" s="15">
        <v>0.39</v>
      </c>
      <c r="J50" s="15">
        <v>86</v>
      </c>
      <c r="K50" s="15">
        <v>0.15</v>
      </c>
      <c r="L50" s="15">
        <v>0.5</v>
      </c>
      <c r="M50" s="15">
        <v>72000</v>
      </c>
      <c r="N50" s="15">
        <v>1</v>
      </c>
      <c r="O50" s="15">
        <v>0.19</v>
      </c>
      <c r="P50" s="15">
        <v>2.4</v>
      </c>
      <c r="Q50" s="15">
        <v>30</v>
      </c>
      <c r="R50" s="15">
        <v>0.37</v>
      </c>
      <c r="S50" s="15">
        <v>12000</v>
      </c>
      <c r="T50" s="15">
        <v>36</v>
      </c>
      <c r="U50" s="15">
        <v>0.08</v>
      </c>
      <c r="V50" s="15">
        <v>1.7</v>
      </c>
      <c r="W50" s="15">
        <v>1.2</v>
      </c>
      <c r="X50" s="15">
        <v>3400</v>
      </c>
      <c r="Y50" s="15">
        <v>3</v>
      </c>
      <c r="Z50" s="15">
        <v>0.1</v>
      </c>
      <c r="AA50" s="15">
        <v>22000</v>
      </c>
      <c r="AB50" s="15">
        <v>0.1</v>
      </c>
      <c r="AC50" s="15">
        <v>0.48</v>
      </c>
      <c r="AD50" s="15">
        <v>4.9000000000000004</v>
      </c>
      <c r="AE50" s="98">
        <v>2.5</v>
      </c>
      <c r="AG50" s="42"/>
      <c r="AH50" s="42"/>
      <c r="AI50" s="42"/>
      <c r="AJ50" s="42"/>
      <c r="AK50" s="42"/>
      <c r="AL50" s="42"/>
    </row>
    <row r="51" spans="2:38" x14ac:dyDescent="0.2">
      <c r="B51" s="97" t="s">
        <v>416</v>
      </c>
      <c r="C51" s="97" t="s">
        <v>1098</v>
      </c>
      <c r="D51" s="97" t="s">
        <v>1100</v>
      </c>
      <c r="E51" s="105">
        <v>147.54465792000002</v>
      </c>
      <c r="F51" s="4">
        <v>42248.484722222223</v>
      </c>
      <c r="G51" s="21">
        <v>24</v>
      </c>
      <c r="H51" s="21">
        <v>0.4</v>
      </c>
      <c r="I51" s="21">
        <v>1.3</v>
      </c>
      <c r="J51" s="21">
        <v>82</v>
      </c>
      <c r="K51" s="21">
        <v>0.15</v>
      </c>
      <c r="L51" s="21">
        <v>4.2999999999999997E-2</v>
      </c>
      <c r="M51" s="21">
        <v>70000</v>
      </c>
      <c r="N51" s="21">
        <v>2</v>
      </c>
      <c r="O51" s="21">
        <v>0.24</v>
      </c>
      <c r="P51" s="21">
        <v>1.1000000000000001</v>
      </c>
      <c r="Q51" s="21">
        <v>17</v>
      </c>
      <c r="R51" s="21">
        <v>0.3</v>
      </c>
      <c r="S51" s="21">
        <v>11000</v>
      </c>
      <c r="T51" s="21">
        <v>34</v>
      </c>
      <c r="U51" s="21">
        <v>0.08</v>
      </c>
      <c r="V51" s="21">
        <v>1.6</v>
      </c>
      <c r="W51" s="21">
        <v>2.8</v>
      </c>
      <c r="X51" s="21">
        <v>3400</v>
      </c>
      <c r="Y51" s="21">
        <v>0.57999999999999996</v>
      </c>
      <c r="Z51" s="21">
        <v>0.1</v>
      </c>
      <c r="AA51" s="21">
        <v>22000</v>
      </c>
      <c r="AB51" s="21">
        <v>0.1</v>
      </c>
      <c r="AC51" s="21">
        <v>1.7</v>
      </c>
      <c r="AD51" s="21">
        <v>3.5</v>
      </c>
      <c r="AE51" s="98">
        <v>4.9000000000000004</v>
      </c>
      <c r="AG51" s="42"/>
      <c r="AH51" s="42"/>
      <c r="AI51" s="42"/>
      <c r="AJ51" s="42"/>
      <c r="AK51" s="42"/>
      <c r="AL51" s="42"/>
    </row>
    <row r="52" spans="2:38" x14ac:dyDescent="0.2">
      <c r="B52" s="97" t="s">
        <v>417</v>
      </c>
      <c r="C52" s="97" t="s">
        <v>1098</v>
      </c>
      <c r="D52" s="97" t="s">
        <v>1100</v>
      </c>
      <c r="E52" s="105">
        <v>147.54465792000002</v>
      </c>
      <c r="F52" s="17">
        <v>42249.474305555559</v>
      </c>
      <c r="G52" s="15">
        <v>24</v>
      </c>
      <c r="H52" s="15">
        <v>0.4</v>
      </c>
      <c r="I52" s="15">
        <v>0.56999999999999995</v>
      </c>
      <c r="J52" s="15">
        <v>88</v>
      </c>
      <c r="K52" s="15">
        <v>0.15</v>
      </c>
      <c r="L52" s="15">
        <v>0.1</v>
      </c>
      <c r="M52" s="15">
        <v>70000</v>
      </c>
      <c r="N52" s="15">
        <v>1</v>
      </c>
      <c r="O52" s="15">
        <v>0.18</v>
      </c>
      <c r="P52" s="15">
        <v>2.2000000000000002</v>
      </c>
      <c r="Q52" s="15">
        <v>17</v>
      </c>
      <c r="R52" s="15">
        <v>0.14000000000000001</v>
      </c>
      <c r="S52" s="15">
        <v>12000</v>
      </c>
      <c r="T52" s="15">
        <v>34</v>
      </c>
      <c r="U52" s="15">
        <v>0.08</v>
      </c>
      <c r="V52" s="15">
        <v>1.7</v>
      </c>
      <c r="W52" s="15">
        <v>1</v>
      </c>
      <c r="X52" s="15">
        <v>3800</v>
      </c>
      <c r="Y52" s="15">
        <v>2</v>
      </c>
      <c r="Z52" s="15">
        <v>0.1</v>
      </c>
      <c r="AA52" s="15">
        <v>26000</v>
      </c>
      <c r="AB52" s="15">
        <v>0.1</v>
      </c>
      <c r="AC52" s="15">
        <v>0.39</v>
      </c>
      <c r="AD52" s="15">
        <v>4</v>
      </c>
      <c r="AE52" s="98">
        <v>3.5</v>
      </c>
      <c r="AG52" s="42"/>
      <c r="AH52" s="42"/>
      <c r="AI52" s="42"/>
      <c r="AJ52" s="42"/>
      <c r="AK52" s="42"/>
      <c r="AL52" s="42"/>
    </row>
    <row r="53" spans="2:38" x14ac:dyDescent="0.2">
      <c r="B53" s="97" t="s">
        <v>418</v>
      </c>
      <c r="C53" s="97" t="s">
        <v>1098</v>
      </c>
      <c r="D53" s="97" t="s">
        <v>1100</v>
      </c>
      <c r="E53" s="105">
        <v>147.54465792000002</v>
      </c>
      <c r="F53" s="4">
        <v>42252.352083333331</v>
      </c>
      <c r="G53" s="21">
        <v>30</v>
      </c>
      <c r="H53" s="21">
        <v>0.4</v>
      </c>
      <c r="I53" s="21">
        <v>0.52</v>
      </c>
      <c r="J53" s="21">
        <v>110</v>
      </c>
      <c r="K53" s="21">
        <v>0.15</v>
      </c>
      <c r="L53" s="21">
        <v>0.5</v>
      </c>
      <c r="M53" s="21">
        <v>70000</v>
      </c>
      <c r="N53" s="21">
        <v>1</v>
      </c>
      <c r="O53" s="21">
        <v>0.21</v>
      </c>
      <c r="P53" s="21">
        <v>2.2999999999999998</v>
      </c>
      <c r="Q53" s="21">
        <v>17</v>
      </c>
      <c r="R53" s="21">
        <v>9.9000000000000005E-2</v>
      </c>
      <c r="S53" s="21">
        <v>12000</v>
      </c>
      <c r="T53" s="21">
        <v>21</v>
      </c>
      <c r="U53" s="21">
        <v>0.08</v>
      </c>
      <c r="V53" s="21">
        <v>1.7</v>
      </c>
      <c r="W53" s="21">
        <v>2.1</v>
      </c>
      <c r="X53" s="21">
        <v>3600</v>
      </c>
      <c r="Y53" s="21">
        <v>1.4</v>
      </c>
      <c r="Z53" s="21">
        <v>0.1</v>
      </c>
      <c r="AA53" s="21">
        <v>24000</v>
      </c>
      <c r="AB53" s="21">
        <v>0.1</v>
      </c>
      <c r="AC53" s="21">
        <v>0.56999999999999995</v>
      </c>
      <c r="AD53" s="21">
        <v>4.9000000000000004</v>
      </c>
      <c r="AE53" s="98">
        <v>4</v>
      </c>
      <c r="AG53" s="42"/>
      <c r="AH53" s="42"/>
      <c r="AI53" s="42"/>
      <c r="AJ53" s="42"/>
      <c r="AK53" s="42"/>
      <c r="AL53" s="42"/>
    </row>
    <row r="54" spans="2:38" x14ac:dyDescent="0.2">
      <c r="B54" s="97" t="s">
        <v>419</v>
      </c>
      <c r="C54" s="97" t="s">
        <v>1098</v>
      </c>
      <c r="D54" s="97" t="s">
        <v>1100</v>
      </c>
      <c r="E54" s="105">
        <v>147.54465792000002</v>
      </c>
      <c r="F54" s="17">
        <v>42253.359027777777</v>
      </c>
      <c r="G54" s="15">
        <v>24</v>
      </c>
      <c r="H54" s="15">
        <v>0.4</v>
      </c>
      <c r="I54" s="15">
        <v>0.65</v>
      </c>
      <c r="J54" s="15">
        <v>230</v>
      </c>
      <c r="K54" s="15">
        <v>0.15</v>
      </c>
      <c r="L54" s="15">
        <v>4.2999999999999997E-2</v>
      </c>
      <c r="M54" s="15">
        <v>61000</v>
      </c>
      <c r="N54" s="15">
        <v>1</v>
      </c>
      <c r="O54" s="15">
        <v>0.21</v>
      </c>
      <c r="P54" s="15">
        <v>2.2000000000000002</v>
      </c>
      <c r="Q54" s="15">
        <v>17</v>
      </c>
      <c r="R54" s="15">
        <v>0.06</v>
      </c>
      <c r="S54" s="15">
        <v>8100</v>
      </c>
      <c r="T54" s="15">
        <v>6.8</v>
      </c>
      <c r="U54" s="15">
        <v>0.08</v>
      </c>
      <c r="V54" s="15">
        <v>1.4</v>
      </c>
      <c r="W54" s="15">
        <v>2.2000000000000002</v>
      </c>
      <c r="X54" s="15">
        <v>4100</v>
      </c>
      <c r="Y54" s="15">
        <v>6.8</v>
      </c>
      <c r="Z54" s="15">
        <v>0.1</v>
      </c>
      <c r="AA54" s="15">
        <v>21000</v>
      </c>
      <c r="AB54" s="15">
        <v>0.1</v>
      </c>
      <c r="AC54" s="15">
        <v>0.87</v>
      </c>
      <c r="AD54" s="15">
        <v>3.5</v>
      </c>
      <c r="AE54" s="98">
        <v>4.9000000000000004</v>
      </c>
      <c r="AG54" s="42"/>
      <c r="AH54" s="42"/>
      <c r="AI54" s="42"/>
      <c r="AJ54" s="42"/>
      <c r="AK54" s="42"/>
      <c r="AL54" s="42"/>
    </row>
    <row r="55" spans="2:38" x14ac:dyDescent="0.2">
      <c r="B55" s="97" t="s">
        <v>420</v>
      </c>
      <c r="C55" s="97" t="s">
        <v>1098</v>
      </c>
      <c r="D55" s="97" t="s">
        <v>1100</v>
      </c>
      <c r="E55" s="105">
        <v>147.54465792000002</v>
      </c>
      <c r="F55" s="4">
        <v>42254.361111111109</v>
      </c>
      <c r="G55" s="21">
        <v>24</v>
      </c>
      <c r="H55" s="21">
        <v>0.4</v>
      </c>
      <c r="I55" s="21">
        <v>0.37</v>
      </c>
      <c r="J55" s="21">
        <v>140</v>
      </c>
      <c r="K55" s="21">
        <v>0.15</v>
      </c>
      <c r="L55" s="21">
        <v>4.2999999999999997E-2</v>
      </c>
      <c r="M55" s="21">
        <v>64000</v>
      </c>
      <c r="N55" s="21">
        <v>1</v>
      </c>
      <c r="O55" s="21">
        <v>0.16</v>
      </c>
      <c r="P55" s="21">
        <v>2.1</v>
      </c>
      <c r="Q55" s="21">
        <v>17</v>
      </c>
      <c r="R55" s="21">
        <v>0.3</v>
      </c>
      <c r="S55" s="21">
        <v>9100</v>
      </c>
      <c r="T55" s="21">
        <v>13</v>
      </c>
      <c r="U55" s="21">
        <v>0.08</v>
      </c>
      <c r="V55" s="21">
        <v>1.1000000000000001</v>
      </c>
      <c r="W55" s="21">
        <v>2.1</v>
      </c>
      <c r="X55" s="21">
        <v>3100</v>
      </c>
      <c r="Y55" s="21">
        <v>2</v>
      </c>
      <c r="Z55" s="21">
        <v>0.1</v>
      </c>
      <c r="AA55" s="21">
        <v>15000</v>
      </c>
      <c r="AB55" s="21">
        <v>0.1</v>
      </c>
      <c r="AC55" s="21">
        <v>0.44</v>
      </c>
      <c r="AD55" s="21">
        <v>5.9</v>
      </c>
      <c r="AE55" s="98">
        <v>3.5</v>
      </c>
      <c r="AG55" s="42"/>
      <c r="AH55" s="42"/>
      <c r="AI55" s="42"/>
      <c r="AJ55" s="42"/>
      <c r="AK55" s="42"/>
      <c r="AL55" s="42"/>
    </row>
    <row r="56" spans="2:38" x14ac:dyDescent="0.2">
      <c r="B56" s="97" t="s">
        <v>421</v>
      </c>
      <c r="C56" s="97" t="s">
        <v>1098</v>
      </c>
      <c r="D56" s="97" t="s">
        <v>1100</v>
      </c>
      <c r="E56" s="105">
        <v>147.54465792000002</v>
      </c>
      <c r="F56" s="17">
        <v>42255.402777777781</v>
      </c>
      <c r="G56" s="15">
        <v>24</v>
      </c>
      <c r="H56" s="15">
        <v>0.4</v>
      </c>
      <c r="I56" s="15">
        <v>0.37</v>
      </c>
      <c r="J56" s="15">
        <v>110</v>
      </c>
      <c r="K56" s="15">
        <v>0.15</v>
      </c>
      <c r="L56" s="15">
        <v>4.2999999999999997E-2</v>
      </c>
      <c r="M56" s="15">
        <v>62000</v>
      </c>
      <c r="N56" s="15">
        <v>1</v>
      </c>
      <c r="O56" s="15">
        <v>0.15</v>
      </c>
      <c r="P56" s="15">
        <v>2.2000000000000002</v>
      </c>
      <c r="Q56" s="15">
        <v>17</v>
      </c>
      <c r="R56" s="15">
        <v>0.06</v>
      </c>
      <c r="S56" s="15">
        <v>9000</v>
      </c>
      <c r="T56" s="15">
        <v>15</v>
      </c>
      <c r="U56" s="15">
        <v>0.08</v>
      </c>
      <c r="V56" s="15">
        <v>1.2</v>
      </c>
      <c r="W56" s="15">
        <v>2.2999999999999998</v>
      </c>
      <c r="X56" s="15">
        <v>2700</v>
      </c>
      <c r="Y56" s="15"/>
      <c r="Z56" s="15">
        <v>0.1</v>
      </c>
      <c r="AA56" s="15">
        <v>15000</v>
      </c>
      <c r="AB56" s="15">
        <v>0.1</v>
      </c>
      <c r="AC56" s="15">
        <v>0.49</v>
      </c>
      <c r="AD56" s="15">
        <v>3.8</v>
      </c>
      <c r="AE56" s="98">
        <v>5.9</v>
      </c>
      <c r="AG56" s="42"/>
      <c r="AH56" s="42"/>
      <c r="AI56" s="42"/>
      <c r="AJ56" s="42"/>
      <c r="AK56" s="42"/>
      <c r="AL56" s="42"/>
    </row>
    <row r="57" spans="2:38" x14ac:dyDescent="0.2">
      <c r="B57" s="97" t="s">
        <v>422</v>
      </c>
      <c r="C57" s="97" t="s">
        <v>1098</v>
      </c>
      <c r="D57" s="97" t="s">
        <v>1100</v>
      </c>
      <c r="E57" s="105">
        <v>147.54465792000002</v>
      </c>
      <c r="F57" s="4">
        <v>42256.396527777775</v>
      </c>
      <c r="G57" s="21">
        <v>110</v>
      </c>
      <c r="H57" s="21">
        <v>0.4</v>
      </c>
      <c r="I57" s="21">
        <v>0.37</v>
      </c>
      <c r="J57" s="21">
        <v>110</v>
      </c>
      <c r="K57" s="21">
        <v>0.15</v>
      </c>
      <c r="L57" s="21">
        <v>4.2999999999999997E-2</v>
      </c>
      <c r="M57" s="21">
        <v>70000</v>
      </c>
      <c r="N57" s="21">
        <v>1</v>
      </c>
      <c r="O57" s="21">
        <v>0.19</v>
      </c>
      <c r="P57" s="21">
        <v>2.7</v>
      </c>
      <c r="Q57" s="21">
        <v>84</v>
      </c>
      <c r="R57" s="21">
        <v>0.36</v>
      </c>
      <c r="S57" s="21">
        <v>9700</v>
      </c>
      <c r="T57" s="21">
        <v>22</v>
      </c>
      <c r="U57" s="21">
        <v>0.08</v>
      </c>
      <c r="V57" s="21">
        <v>1.3</v>
      </c>
      <c r="W57" s="21">
        <v>2.1</v>
      </c>
      <c r="X57" s="21">
        <v>3200</v>
      </c>
      <c r="Y57" s="21">
        <v>2</v>
      </c>
      <c r="Z57" s="21">
        <v>0.1</v>
      </c>
      <c r="AA57" s="21">
        <v>19000</v>
      </c>
      <c r="AB57" s="21">
        <v>0.1</v>
      </c>
      <c r="AC57" s="21">
        <v>0.59</v>
      </c>
      <c r="AD57" s="21">
        <v>5.8</v>
      </c>
      <c r="AE57" s="98">
        <v>3.8</v>
      </c>
      <c r="AG57" s="42"/>
      <c r="AH57" s="42"/>
      <c r="AI57" s="42"/>
      <c r="AJ57" s="42"/>
      <c r="AK57" s="42"/>
      <c r="AL57" s="42"/>
    </row>
    <row r="58" spans="2:38" x14ac:dyDescent="0.2">
      <c r="B58" s="97" t="s">
        <v>423</v>
      </c>
      <c r="C58" s="97" t="s">
        <v>1098</v>
      </c>
      <c r="D58" s="97" t="s">
        <v>1100</v>
      </c>
      <c r="E58" s="105">
        <v>147.54465792000002</v>
      </c>
      <c r="F58" s="17">
        <v>42257.397222222222</v>
      </c>
      <c r="G58" s="15">
        <v>670</v>
      </c>
      <c r="H58" s="15">
        <v>0.4</v>
      </c>
      <c r="I58" s="15">
        <v>0.42</v>
      </c>
      <c r="J58" s="15">
        <v>110</v>
      </c>
      <c r="K58" s="15">
        <v>0.15</v>
      </c>
      <c r="L58" s="15">
        <v>0.5</v>
      </c>
      <c r="M58" s="15">
        <v>67000</v>
      </c>
      <c r="N58" s="15">
        <v>1</v>
      </c>
      <c r="O58" s="15">
        <v>0.64</v>
      </c>
      <c r="P58" s="15">
        <v>2.8</v>
      </c>
      <c r="Q58" s="15">
        <v>460</v>
      </c>
      <c r="R58" s="15">
        <v>1.3</v>
      </c>
      <c r="S58" s="15">
        <v>10000</v>
      </c>
      <c r="T58" s="15">
        <v>49</v>
      </c>
      <c r="U58" s="15">
        <v>0.08</v>
      </c>
      <c r="V58" s="15">
        <v>1.4</v>
      </c>
      <c r="W58" s="15">
        <v>3.6</v>
      </c>
      <c r="X58" s="15">
        <v>3200</v>
      </c>
      <c r="Y58" s="15">
        <v>0.76</v>
      </c>
      <c r="Z58" s="15">
        <v>0.1</v>
      </c>
      <c r="AA58" s="15">
        <v>18000</v>
      </c>
      <c r="AB58" s="15">
        <v>0.1</v>
      </c>
      <c r="AC58" s="15">
        <v>2</v>
      </c>
      <c r="AD58" s="15">
        <v>10</v>
      </c>
      <c r="AE58" s="98">
        <v>5.8</v>
      </c>
      <c r="AG58" s="42"/>
      <c r="AH58" s="42"/>
      <c r="AI58" s="42"/>
      <c r="AJ58" s="42"/>
      <c r="AK58" s="42"/>
      <c r="AL58" s="42"/>
    </row>
    <row r="59" spans="2:38" x14ac:dyDescent="0.2">
      <c r="B59" s="97" t="s">
        <v>424</v>
      </c>
      <c r="C59" s="97" t="s">
        <v>1098</v>
      </c>
      <c r="D59" s="97" t="s">
        <v>1100</v>
      </c>
      <c r="E59" s="105">
        <v>147.54465792000002</v>
      </c>
      <c r="F59" s="4">
        <v>42258.381944444445</v>
      </c>
      <c r="G59" s="21">
        <v>57</v>
      </c>
      <c r="H59" s="21">
        <v>0.4</v>
      </c>
      <c r="I59" s="21">
        <v>0.37</v>
      </c>
      <c r="J59" s="21">
        <v>100</v>
      </c>
      <c r="K59" s="21">
        <v>0.15</v>
      </c>
      <c r="L59" s="21">
        <v>0.22</v>
      </c>
      <c r="M59" s="21">
        <v>65000</v>
      </c>
      <c r="N59" s="21">
        <v>1</v>
      </c>
      <c r="O59" s="21">
        <v>0.23</v>
      </c>
      <c r="P59" s="21">
        <v>2.2000000000000002</v>
      </c>
      <c r="Q59" s="21">
        <v>17</v>
      </c>
      <c r="R59" s="21">
        <v>0.18</v>
      </c>
      <c r="S59" s="21">
        <v>10000</v>
      </c>
      <c r="T59" s="21">
        <v>23</v>
      </c>
      <c r="U59" s="21">
        <v>0.08</v>
      </c>
      <c r="V59" s="21">
        <v>1.3</v>
      </c>
      <c r="W59" s="21">
        <v>2.8</v>
      </c>
      <c r="X59" s="21">
        <v>2900</v>
      </c>
      <c r="Y59" s="21">
        <v>2.2999999999999998</v>
      </c>
      <c r="Z59" s="21">
        <v>0.1</v>
      </c>
      <c r="AA59" s="21">
        <v>20000</v>
      </c>
      <c r="AB59" s="21">
        <v>0.1</v>
      </c>
      <c r="AC59" s="21">
        <v>0.38</v>
      </c>
      <c r="AD59" s="21">
        <v>20</v>
      </c>
      <c r="AE59" s="98">
        <v>10</v>
      </c>
      <c r="AG59" s="42"/>
      <c r="AH59" s="42"/>
      <c r="AI59" s="42"/>
      <c r="AJ59" s="42"/>
      <c r="AK59" s="42"/>
      <c r="AL59" s="42"/>
    </row>
    <row r="60" spans="2:38" x14ac:dyDescent="0.2">
      <c r="B60" s="97" t="s">
        <v>425</v>
      </c>
      <c r="C60" s="97" t="s">
        <v>1098</v>
      </c>
      <c r="D60" s="97" t="s">
        <v>1100</v>
      </c>
      <c r="E60" s="105">
        <v>147.54465792000002</v>
      </c>
      <c r="F60" s="17">
        <v>42259.416666666664</v>
      </c>
      <c r="G60" s="15">
        <v>65</v>
      </c>
      <c r="H60" s="15">
        <v>0.4</v>
      </c>
      <c r="I60" s="15">
        <v>0.39</v>
      </c>
      <c r="J60" s="15">
        <v>100</v>
      </c>
      <c r="K60" s="15">
        <v>0.15</v>
      </c>
      <c r="L60" s="15">
        <v>4.2999999999999997E-2</v>
      </c>
      <c r="M60" s="15">
        <v>73000</v>
      </c>
      <c r="N60" s="15">
        <v>1</v>
      </c>
      <c r="O60" s="15">
        <v>0.24</v>
      </c>
      <c r="P60" s="15">
        <v>2.2000000000000002</v>
      </c>
      <c r="Q60" s="15">
        <v>37</v>
      </c>
      <c r="R60" s="15">
        <v>0.19</v>
      </c>
      <c r="S60" s="15">
        <v>11000</v>
      </c>
      <c r="T60" s="15">
        <v>26</v>
      </c>
      <c r="U60" s="15">
        <v>0.08</v>
      </c>
      <c r="V60" s="15">
        <v>1.5</v>
      </c>
      <c r="W60" s="15">
        <v>2.6</v>
      </c>
      <c r="X60" s="15">
        <v>3400</v>
      </c>
      <c r="Y60" s="15">
        <v>3.1</v>
      </c>
      <c r="Z60" s="15">
        <v>0.1</v>
      </c>
      <c r="AA60" s="15">
        <v>22000</v>
      </c>
      <c r="AB60" s="15">
        <v>0.1</v>
      </c>
      <c r="AC60" s="15">
        <v>0.6</v>
      </c>
      <c r="AD60" s="15">
        <v>4.5</v>
      </c>
      <c r="AE60" s="98">
        <v>20</v>
      </c>
      <c r="AG60" s="42"/>
      <c r="AH60" s="42"/>
      <c r="AI60" s="42"/>
      <c r="AJ60" s="42"/>
      <c r="AK60" s="42"/>
      <c r="AL60" s="42"/>
    </row>
    <row r="61" spans="2:38" x14ac:dyDescent="0.2">
      <c r="B61" s="97" t="s">
        <v>426</v>
      </c>
      <c r="C61" s="97" t="s">
        <v>1098</v>
      </c>
      <c r="D61" s="97" t="s">
        <v>1100</v>
      </c>
      <c r="E61" s="105">
        <v>147.54465792000002</v>
      </c>
      <c r="F61" s="4">
        <v>42260.375</v>
      </c>
      <c r="G61" s="21">
        <v>24</v>
      </c>
      <c r="H61" s="21">
        <v>0.4</v>
      </c>
      <c r="I61" s="21">
        <v>0.53</v>
      </c>
      <c r="J61" s="21">
        <v>100</v>
      </c>
      <c r="K61" s="21">
        <v>0.15</v>
      </c>
      <c r="L61" s="21">
        <v>0.1</v>
      </c>
      <c r="M61" s="21">
        <v>72000</v>
      </c>
      <c r="N61" s="21">
        <v>1</v>
      </c>
      <c r="O61" s="21">
        <v>0.18</v>
      </c>
      <c r="P61" s="21">
        <v>1.7</v>
      </c>
      <c r="Q61" s="21">
        <v>17</v>
      </c>
      <c r="R61" s="21">
        <v>8.2000000000000003E-2</v>
      </c>
      <c r="S61" s="21">
        <v>12000</v>
      </c>
      <c r="T61" s="21">
        <v>26</v>
      </c>
      <c r="U61" s="21">
        <v>0.08</v>
      </c>
      <c r="V61" s="21">
        <v>1.6</v>
      </c>
      <c r="W61" s="21">
        <v>2</v>
      </c>
      <c r="X61" s="21">
        <v>3400</v>
      </c>
      <c r="Y61" s="21">
        <v>2</v>
      </c>
      <c r="Z61" s="21">
        <v>0.1</v>
      </c>
      <c r="AA61" s="21">
        <v>24000</v>
      </c>
      <c r="AB61" s="21">
        <v>0.1</v>
      </c>
      <c r="AC61" s="21">
        <v>0.52</v>
      </c>
      <c r="AD61" s="21">
        <v>20</v>
      </c>
      <c r="AE61" s="98">
        <v>4.5</v>
      </c>
      <c r="AG61" s="42"/>
      <c r="AH61" s="42"/>
      <c r="AI61" s="42"/>
      <c r="AJ61" s="42"/>
      <c r="AK61" s="42"/>
      <c r="AL61" s="42"/>
    </row>
    <row r="62" spans="2:38" x14ac:dyDescent="0.2">
      <c r="B62" s="97" t="s">
        <v>427</v>
      </c>
      <c r="C62" s="97" t="s">
        <v>1098</v>
      </c>
      <c r="D62" s="97" t="s">
        <v>1100</v>
      </c>
      <c r="E62" s="105">
        <v>147.54465792000002</v>
      </c>
      <c r="F62" s="17">
        <v>42261.379861111112</v>
      </c>
      <c r="G62" s="15">
        <v>180</v>
      </c>
      <c r="H62" s="15">
        <v>0.4</v>
      </c>
      <c r="I62" s="15">
        <v>0.61</v>
      </c>
      <c r="J62" s="15">
        <v>100</v>
      </c>
      <c r="K62" s="15">
        <v>0.15</v>
      </c>
      <c r="L62" s="15">
        <v>0.5</v>
      </c>
      <c r="M62" s="15">
        <v>66000</v>
      </c>
      <c r="N62" s="15">
        <v>1</v>
      </c>
      <c r="O62" s="15">
        <v>0.3</v>
      </c>
      <c r="P62" s="15">
        <v>2.2999999999999998</v>
      </c>
      <c r="Q62" s="15">
        <v>160</v>
      </c>
      <c r="R62" s="15">
        <v>0.55000000000000004</v>
      </c>
      <c r="S62" s="15">
        <v>11000</v>
      </c>
      <c r="T62" s="15">
        <v>36</v>
      </c>
      <c r="U62" s="15">
        <v>0.08</v>
      </c>
      <c r="V62" s="15">
        <v>1.5</v>
      </c>
      <c r="W62" s="15">
        <v>1.5</v>
      </c>
      <c r="X62" s="15">
        <v>3400</v>
      </c>
      <c r="Y62" s="15">
        <v>0.62</v>
      </c>
      <c r="Z62" s="15">
        <v>0.1</v>
      </c>
      <c r="AA62" s="15">
        <v>24000</v>
      </c>
      <c r="AB62" s="15">
        <v>0.1</v>
      </c>
      <c r="AC62" s="15">
        <v>0.82</v>
      </c>
      <c r="AD62" s="15">
        <v>5.0999999999999996</v>
      </c>
      <c r="AE62" s="98">
        <v>20</v>
      </c>
      <c r="AG62" s="42"/>
      <c r="AH62" s="42"/>
      <c r="AI62" s="42"/>
      <c r="AJ62" s="42"/>
      <c r="AK62" s="42"/>
      <c r="AL62" s="42"/>
    </row>
    <row r="63" spans="2:38" x14ac:dyDescent="0.2">
      <c r="B63" s="97" t="s">
        <v>428</v>
      </c>
      <c r="C63" s="97" t="s">
        <v>1098</v>
      </c>
      <c r="D63" s="97" t="s">
        <v>1100</v>
      </c>
      <c r="E63" s="105">
        <v>147.54465792000002</v>
      </c>
      <c r="F63" s="4">
        <v>42262.453472222223</v>
      </c>
      <c r="G63" s="21">
        <v>120</v>
      </c>
      <c r="H63" s="21">
        <v>0.4</v>
      </c>
      <c r="I63" s="21">
        <v>0.73</v>
      </c>
      <c r="J63" s="21">
        <v>100</v>
      </c>
      <c r="K63" s="21">
        <v>0.15</v>
      </c>
      <c r="L63" s="21">
        <v>0.5</v>
      </c>
      <c r="M63" s="21">
        <v>71000</v>
      </c>
      <c r="N63" s="21">
        <v>1</v>
      </c>
      <c r="O63" s="21">
        <v>0.19</v>
      </c>
      <c r="P63" s="21">
        <v>1.9</v>
      </c>
      <c r="Q63" s="21">
        <v>68</v>
      </c>
      <c r="R63" s="21">
        <v>0.38</v>
      </c>
      <c r="S63" s="21">
        <v>12000</v>
      </c>
      <c r="T63" s="21">
        <v>30</v>
      </c>
      <c r="U63" s="21">
        <v>0.08</v>
      </c>
      <c r="V63" s="21">
        <v>1.4</v>
      </c>
      <c r="W63" s="21">
        <v>1</v>
      </c>
      <c r="X63" s="21">
        <v>3100</v>
      </c>
      <c r="Y63" s="21">
        <v>1.1000000000000001</v>
      </c>
      <c r="Z63" s="21">
        <v>0.1</v>
      </c>
      <c r="AA63" s="21">
        <v>21000</v>
      </c>
      <c r="AB63" s="21">
        <v>0.1</v>
      </c>
      <c r="AC63" s="21">
        <v>0.47</v>
      </c>
      <c r="AD63" s="21">
        <v>5.8</v>
      </c>
      <c r="AE63" s="98">
        <v>5.0999999999999996</v>
      </c>
      <c r="AG63" s="42"/>
      <c r="AH63" s="42"/>
      <c r="AI63" s="42"/>
      <c r="AJ63" s="42"/>
      <c r="AK63" s="42"/>
      <c r="AL63" s="42"/>
    </row>
    <row r="64" spans="2:38" x14ac:dyDescent="0.2">
      <c r="B64" s="97" t="s">
        <v>429</v>
      </c>
      <c r="C64" s="97" t="s">
        <v>1098</v>
      </c>
      <c r="D64" s="97" t="s">
        <v>1100</v>
      </c>
      <c r="E64" s="105">
        <v>147.54465792000002</v>
      </c>
      <c r="F64" s="17">
        <v>42263.408333333333</v>
      </c>
      <c r="G64" s="15">
        <v>24</v>
      </c>
      <c r="H64" s="15">
        <v>0.4</v>
      </c>
      <c r="I64" s="15">
        <v>0.65</v>
      </c>
      <c r="J64" s="15">
        <v>92</v>
      </c>
      <c r="K64" s="15">
        <v>0.15</v>
      </c>
      <c r="L64" s="15">
        <v>0.5</v>
      </c>
      <c r="M64" s="15">
        <v>69000</v>
      </c>
      <c r="N64" s="15">
        <v>1</v>
      </c>
      <c r="O64" s="15">
        <v>0.19</v>
      </c>
      <c r="P64" s="15">
        <v>2.2999999999999998</v>
      </c>
      <c r="Q64" s="15">
        <v>17</v>
      </c>
      <c r="R64" s="15">
        <v>7.4999999999999997E-2</v>
      </c>
      <c r="S64" s="15">
        <v>12000</v>
      </c>
      <c r="T64" s="15">
        <v>21</v>
      </c>
      <c r="U64" s="15">
        <v>0.08</v>
      </c>
      <c r="V64" s="15">
        <v>1.5</v>
      </c>
      <c r="W64" s="15">
        <v>1.5</v>
      </c>
      <c r="X64" s="15">
        <v>3300</v>
      </c>
      <c r="Y64" s="15">
        <v>0.57999999999999996</v>
      </c>
      <c r="Z64" s="15">
        <v>0.1</v>
      </c>
      <c r="AA64" s="15">
        <v>23000</v>
      </c>
      <c r="AB64" s="15">
        <v>0.1</v>
      </c>
      <c r="AC64" s="15">
        <v>0.45</v>
      </c>
      <c r="AD64" s="15">
        <v>4</v>
      </c>
      <c r="AE64" s="98">
        <v>5.8</v>
      </c>
      <c r="AG64" s="42"/>
      <c r="AH64" s="42"/>
      <c r="AI64" s="42"/>
      <c r="AJ64" s="42"/>
      <c r="AK64" s="42"/>
      <c r="AL64" s="42"/>
    </row>
    <row r="65" spans="1:38" x14ac:dyDescent="0.2">
      <c r="B65" s="97" t="s">
        <v>430</v>
      </c>
      <c r="C65" s="97" t="s">
        <v>1098</v>
      </c>
      <c r="D65" s="97" t="s">
        <v>1100</v>
      </c>
      <c r="E65" s="105">
        <v>147.54465792000002</v>
      </c>
      <c r="F65" s="4">
        <v>42264.42083333333</v>
      </c>
      <c r="G65" s="21">
        <v>70</v>
      </c>
      <c r="H65" s="21">
        <v>0.4</v>
      </c>
      <c r="I65" s="21">
        <v>0.53</v>
      </c>
      <c r="J65" s="21">
        <v>89</v>
      </c>
      <c r="K65" s="21">
        <v>0.15</v>
      </c>
      <c r="L65" s="21">
        <v>0.5</v>
      </c>
      <c r="M65" s="21">
        <v>70000</v>
      </c>
      <c r="N65" s="21">
        <v>1</v>
      </c>
      <c r="O65" s="21">
        <v>0.24</v>
      </c>
      <c r="P65" s="21">
        <v>1.9</v>
      </c>
      <c r="Q65" s="21">
        <v>30</v>
      </c>
      <c r="R65" s="21">
        <v>0.22</v>
      </c>
      <c r="S65" s="21">
        <v>12000</v>
      </c>
      <c r="T65" s="21">
        <v>25</v>
      </c>
      <c r="U65" s="21">
        <v>0.08</v>
      </c>
      <c r="V65" s="21">
        <v>1.4</v>
      </c>
      <c r="W65" s="21">
        <v>1.5</v>
      </c>
      <c r="X65" s="21">
        <v>3400</v>
      </c>
      <c r="Y65" s="21">
        <v>0.57999999999999996</v>
      </c>
      <c r="Z65" s="21">
        <v>0.1</v>
      </c>
      <c r="AA65" s="21">
        <v>23000</v>
      </c>
      <c r="AB65" s="21">
        <v>0.1</v>
      </c>
      <c r="AC65" s="21">
        <v>0.54</v>
      </c>
      <c r="AD65" s="21">
        <v>4.4000000000000004</v>
      </c>
      <c r="AE65" s="98">
        <v>4</v>
      </c>
      <c r="AG65" s="42"/>
      <c r="AH65" s="42"/>
      <c r="AI65" s="42"/>
      <c r="AJ65" s="42"/>
      <c r="AK65" s="42"/>
      <c r="AL65" s="42"/>
    </row>
    <row r="66" spans="1:38" x14ac:dyDescent="0.2">
      <c r="B66" s="97" t="s">
        <v>431</v>
      </c>
      <c r="C66" s="97" t="s">
        <v>1098</v>
      </c>
      <c r="D66" s="97" t="s">
        <v>1100</v>
      </c>
      <c r="E66" s="105">
        <v>147.54465792000002</v>
      </c>
      <c r="F66" s="17">
        <v>42265.340277777781</v>
      </c>
      <c r="G66" s="15">
        <v>24</v>
      </c>
      <c r="H66" s="15">
        <v>0.4</v>
      </c>
      <c r="I66" s="15">
        <v>1</v>
      </c>
      <c r="J66" s="15">
        <v>90</v>
      </c>
      <c r="K66" s="15">
        <v>0.15</v>
      </c>
      <c r="L66" s="15">
        <v>4.2999999999999997E-2</v>
      </c>
      <c r="M66" s="15">
        <v>62000</v>
      </c>
      <c r="N66" s="15">
        <v>1</v>
      </c>
      <c r="O66" s="15">
        <v>0.23</v>
      </c>
      <c r="P66" s="15">
        <v>1.8</v>
      </c>
      <c r="Q66" s="15">
        <v>17</v>
      </c>
      <c r="R66" s="15">
        <v>7.4999999999999997E-2</v>
      </c>
      <c r="S66" s="15">
        <v>11000</v>
      </c>
      <c r="T66" s="15">
        <v>24</v>
      </c>
      <c r="U66" s="15">
        <v>0.08</v>
      </c>
      <c r="V66" s="15">
        <v>1.6</v>
      </c>
      <c r="W66" s="15">
        <v>2.5</v>
      </c>
      <c r="X66" s="15">
        <v>3000</v>
      </c>
      <c r="Y66" s="15">
        <v>0.63</v>
      </c>
      <c r="Z66" s="15">
        <v>0.1</v>
      </c>
      <c r="AA66" s="15">
        <v>20000</v>
      </c>
      <c r="AB66" s="15">
        <v>0.1</v>
      </c>
      <c r="AC66" s="15">
        <v>0.3</v>
      </c>
      <c r="AD66" s="15">
        <v>4</v>
      </c>
      <c r="AE66" s="98">
        <v>4.4000000000000004</v>
      </c>
      <c r="AG66" s="42"/>
      <c r="AH66" s="42"/>
      <c r="AI66" s="42"/>
      <c r="AJ66" s="42"/>
      <c r="AK66" s="42"/>
      <c r="AL66" s="42"/>
    </row>
    <row r="67" spans="1:38" x14ac:dyDescent="0.2">
      <c r="B67" s="97" t="s">
        <v>432</v>
      </c>
      <c r="C67" s="97" t="s">
        <v>1098</v>
      </c>
      <c r="D67" s="97" t="s">
        <v>1100</v>
      </c>
      <c r="E67" s="105">
        <v>147.54465792000002</v>
      </c>
      <c r="F67" s="4">
        <v>42266.322916666664</v>
      </c>
      <c r="G67" s="21">
        <v>24</v>
      </c>
      <c r="H67" s="21">
        <v>0.4</v>
      </c>
      <c r="I67" s="21">
        <v>0.37</v>
      </c>
      <c r="J67" s="21">
        <v>93</v>
      </c>
      <c r="K67" s="21">
        <v>0.15</v>
      </c>
      <c r="L67" s="21">
        <v>0.5</v>
      </c>
      <c r="M67" s="21">
        <v>72000</v>
      </c>
      <c r="N67" s="21">
        <v>1</v>
      </c>
      <c r="O67" s="21">
        <v>0.23</v>
      </c>
      <c r="P67" s="21">
        <v>1.8</v>
      </c>
      <c r="Q67" s="21">
        <v>17</v>
      </c>
      <c r="R67" s="21">
        <v>6.6000000000000003E-2</v>
      </c>
      <c r="S67" s="21">
        <v>12000</v>
      </c>
      <c r="T67" s="21">
        <v>28</v>
      </c>
      <c r="U67" s="21">
        <v>0.08</v>
      </c>
      <c r="V67" s="21">
        <v>1.6</v>
      </c>
      <c r="W67" s="21">
        <v>1.6</v>
      </c>
      <c r="X67" s="21">
        <v>4500</v>
      </c>
      <c r="Y67" s="21">
        <v>2.5</v>
      </c>
      <c r="Z67" s="21">
        <v>0.1</v>
      </c>
      <c r="AA67" s="21">
        <v>25000</v>
      </c>
      <c r="AB67" s="21">
        <v>0.1</v>
      </c>
      <c r="AC67" s="21">
        <v>0.59</v>
      </c>
      <c r="AD67" s="21">
        <v>3.5</v>
      </c>
      <c r="AE67" s="98">
        <v>4</v>
      </c>
      <c r="AG67" s="42"/>
      <c r="AH67" s="42"/>
      <c r="AI67" s="42"/>
      <c r="AJ67" s="42"/>
      <c r="AK67" s="42"/>
      <c r="AL67" s="42"/>
    </row>
    <row r="68" spans="1:38" x14ac:dyDescent="0.2">
      <c r="B68" s="97" t="s">
        <v>433</v>
      </c>
      <c r="C68" s="97" t="s">
        <v>1098</v>
      </c>
      <c r="D68" s="97" t="s">
        <v>1100</v>
      </c>
      <c r="E68" s="105">
        <v>147.54465792000002</v>
      </c>
      <c r="F68" s="17">
        <v>42267.322916666664</v>
      </c>
      <c r="G68" s="15">
        <v>24</v>
      </c>
      <c r="H68" s="15">
        <v>0.4</v>
      </c>
      <c r="I68" s="15">
        <v>0.63</v>
      </c>
      <c r="J68" s="15">
        <v>91</v>
      </c>
      <c r="K68" s="15">
        <v>0.15</v>
      </c>
      <c r="L68" s="15">
        <v>0.2</v>
      </c>
      <c r="M68" s="15">
        <v>69000</v>
      </c>
      <c r="N68" s="15">
        <v>1</v>
      </c>
      <c r="O68" s="15">
        <v>0.23</v>
      </c>
      <c r="P68" s="15">
        <v>1.9</v>
      </c>
      <c r="Q68" s="15">
        <v>17</v>
      </c>
      <c r="R68" s="15">
        <v>8.3000000000000004E-2</v>
      </c>
      <c r="S68" s="15">
        <v>12000</v>
      </c>
      <c r="T68" s="15">
        <v>26</v>
      </c>
      <c r="U68" s="15">
        <v>0.08</v>
      </c>
      <c r="V68" s="15">
        <v>1.6</v>
      </c>
      <c r="W68" s="15">
        <v>1.5</v>
      </c>
      <c r="X68" s="15">
        <v>4300</v>
      </c>
      <c r="Y68" s="15">
        <v>3.4</v>
      </c>
      <c r="Z68" s="15">
        <v>0.1</v>
      </c>
      <c r="AA68" s="15">
        <v>24000</v>
      </c>
      <c r="AB68" s="15">
        <v>0.1</v>
      </c>
      <c r="AC68" s="15">
        <v>0.82</v>
      </c>
      <c r="AD68" s="15">
        <v>3.3</v>
      </c>
      <c r="AE68" s="98">
        <v>3.5</v>
      </c>
      <c r="AG68" s="42"/>
      <c r="AH68" s="42"/>
      <c r="AI68" s="42"/>
      <c r="AJ68" s="42"/>
      <c r="AK68" s="42"/>
      <c r="AL68" s="42"/>
    </row>
    <row r="69" spans="1:38" x14ac:dyDescent="0.2">
      <c r="B69" s="97" t="s">
        <v>434</v>
      </c>
      <c r="C69" s="97" t="s">
        <v>1098</v>
      </c>
      <c r="D69" s="97" t="s">
        <v>1100</v>
      </c>
      <c r="E69" s="105">
        <v>147.54465792000002</v>
      </c>
      <c r="F69" s="4">
        <v>42268.368055555555</v>
      </c>
      <c r="G69" s="21">
        <v>200</v>
      </c>
      <c r="H69" s="21">
        <v>0.4</v>
      </c>
      <c r="I69" s="21">
        <v>0.5</v>
      </c>
      <c r="J69" s="21">
        <v>100</v>
      </c>
      <c r="K69" s="21">
        <v>0.15</v>
      </c>
      <c r="L69" s="21">
        <v>0.5</v>
      </c>
      <c r="M69" s="21">
        <v>73000</v>
      </c>
      <c r="N69" s="21">
        <v>1</v>
      </c>
      <c r="O69" s="21">
        <v>0.2</v>
      </c>
      <c r="P69" s="21">
        <v>1.7</v>
      </c>
      <c r="Q69" s="21">
        <v>28</v>
      </c>
      <c r="R69" s="21">
        <v>0.12</v>
      </c>
      <c r="S69" s="21">
        <v>12000</v>
      </c>
      <c r="T69" s="21">
        <v>23</v>
      </c>
      <c r="U69" s="21">
        <v>0.1</v>
      </c>
      <c r="V69" s="21">
        <v>1.5</v>
      </c>
      <c r="W69" s="21">
        <v>1.9</v>
      </c>
      <c r="X69" s="21">
        <v>4400</v>
      </c>
      <c r="Y69" s="21">
        <v>0.57999999999999996</v>
      </c>
      <c r="Z69" s="21">
        <v>0.1</v>
      </c>
      <c r="AA69" s="21">
        <v>25000</v>
      </c>
      <c r="AB69" s="21">
        <v>0.1</v>
      </c>
      <c r="AC69" s="21">
        <v>0.41</v>
      </c>
      <c r="AD69" s="21">
        <v>3.3</v>
      </c>
      <c r="AE69" s="98">
        <v>3.3</v>
      </c>
      <c r="AG69" s="42"/>
      <c r="AH69" s="42"/>
      <c r="AI69" s="42"/>
      <c r="AJ69" s="42"/>
      <c r="AK69" s="42"/>
      <c r="AL69" s="42"/>
    </row>
    <row r="70" spans="1:38" x14ac:dyDescent="0.2">
      <c r="B70" s="97" t="s">
        <v>435</v>
      </c>
      <c r="C70" s="97" t="s">
        <v>1098</v>
      </c>
      <c r="D70" s="97" t="s">
        <v>1100</v>
      </c>
      <c r="E70" s="105">
        <v>147.54465792000002</v>
      </c>
      <c r="F70" s="17">
        <v>42270.371527777781</v>
      </c>
      <c r="G70" s="15">
        <v>3000</v>
      </c>
      <c r="H70" s="15">
        <v>0.4</v>
      </c>
      <c r="I70" s="15">
        <v>1.5</v>
      </c>
      <c r="J70" s="15">
        <v>280</v>
      </c>
      <c r="K70" s="15">
        <v>0.4</v>
      </c>
      <c r="L70" s="15">
        <v>4.2999999999999997E-2</v>
      </c>
      <c r="M70" s="15">
        <v>48000</v>
      </c>
      <c r="N70" s="15">
        <v>1.4</v>
      </c>
      <c r="O70" s="15">
        <v>2.2000000000000002</v>
      </c>
      <c r="P70" s="15">
        <v>6.7</v>
      </c>
      <c r="Q70" s="15">
        <v>1800</v>
      </c>
      <c r="R70" s="15">
        <v>4.0999999999999996</v>
      </c>
      <c r="S70" s="15">
        <v>6900</v>
      </c>
      <c r="T70" s="15">
        <v>140</v>
      </c>
      <c r="U70" s="15">
        <v>0.08</v>
      </c>
      <c r="V70" s="15">
        <v>1</v>
      </c>
      <c r="W70" s="15">
        <v>4.2</v>
      </c>
      <c r="X70" s="15">
        <v>4300</v>
      </c>
      <c r="Y70" s="15">
        <v>6</v>
      </c>
      <c r="Z70" s="15">
        <v>0.1</v>
      </c>
      <c r="AA70" s="15">
        <v>28000</v>
      </c>
      <c r="AB70" s="15">
        <v>0.1</v>
      </c>
      <c r="AC70" s="15">
        <v>5.7</v>
      </c>
      <c r="AD70" s="15">
        <v>14</v>
      </c>
      <c r="AE70" s="98">
        <v>3.3</v>
      </c>
      <c r="AG70" s="42"/>
      <c r="AH70" s="42"/>
      <c r="AI70" s="42"/>
      <c r="AJ70" s="42"/>
      <c r="AK70" s="42"/>
      <c r="AL70" s="42"/>
    </row>
    <row r="71" spans="1:38" x14ac:dyDescent="0.2">
      <c r="B71" s="97" t="s">
        <v>436</v>
      </c>
      <c r="C71" s="97" t="s">
        <v>1098</v>
      </c>
      <c r="D71" s="97" t="s">
        <v>1100</v>
      </c>
      <c r="E71" s="105">
        <v>147.54465792000002</v>
      </c>
      <c r="F71" s="17">
        <v>42272.371527777781</v>
      </c>
      <c r="G71" s="15">
        <v>33</v>
      </c>
      <c r="H71" s="15">
        <v>0.4</v>
      </c>
      <c r="I71" s="15">
        <v>0.38</v>
      </c>
      <c r="J71" s="15">
        <v>140</v>
      </c>
      <c r="K71" s="15">
        <v>0.15</v>
      </c>
      <c r="L71" s="15">
        <v>4.2999999999999997E-2</v>
      </c>
      <c r="M71" s="15">
        <v>67000</v>
      </c>
      <c r="N71" s="15">
        <v>1</v>
      </c>
      <c r="O71" s="15">
        <v>0.23</v>
      </c>
      <c r="P71" s="15">
        <v>2.2000000000000002</v>
      </c>
      <c r="Q71" s="15">
        <v>19</v>
      </c>
      <c r="R71" s="15">
        <v>0.3</v>
      </c>
      <c r="S71" s="15">
        <v>11000</v>
      </c>
      <c r="T71" s="15">
        <v>15</v>
      </c>
      <c r="U71" s="15">
        <v>0.08</v>
      </c>
      <c r="V71" s="15">
        <v>1.5</v>
      </c>
      <c r="W71" s="15">
        <v>2.2999999999999998</v>
      </c>
      <c r="X71" s="15">
        <v>3700</v>
      </c>
      <c r="Y71" s="15">
        <v>0.57999999999999996</v>
      </c>
      <c r="Z71" s="15">
        <v>0.1</v>
      </c>
      <c r="AA71" s="15">
        <v>24000</v>
      </c>
      <c r="AB71" s="15">
        <v>0.1</v>
      </c>
      <c r="AC71" s="15">
        <v>0.44</v>
      </c>
      <c r="AD71" s="15">
        <v>20</v>
      </c>
      <c r="AE71" s="98">
        <v>14</v>
      </c>
      <c r="AG71" s="42"/>
      <c r="AH71" s="42"/>
      <c r="AI71" s="42"/>
      <c r="AJ71" s="42"/>
      <c r="AK71" s="42"/>
      <c r="AL71" s="42"/>
    </row>
    <row r="72" spans="1:38" x14ac:dyDescent="0.2">
      <c r="B72" s="97" t="s">
        <v>437</v>
      </c>
      <c r="C72" s="97" t="s">
        <v>1098</v>
      </c>
      <c r="D72" s="97" t="s">
        <v>1100</v>
      </c>
      <c r="E72" s="105">
        <v>147.54465792000002</v>
      </c>
      <c r="F72" s="4">
        <v>42276.319444444445</v>
      </c>
      <c r="G72" s="21">
        <v>120</v>
      </c>
      <c r="H72" s="21">
        <v>0.4</v>
      </c>
      <c r="I72" s="21">
        <v>0.56000000000000005</v>
      </c>
      <c r="J72" s="21">
        <v>110</v>
      </c>
      <c r="K72" s="21">
        <v>0.15</v>
      </c>
      <c r="L72" s="21">
        <v>4.2999999999999997E-2</v>
      </c>
      <c r="M72" s="21">
        <v>73000</v>
      </c>
      <c r="N72" s="21">
        <v>1</v>
      </c>
      <c r="O72" s="21">
        <v>0.31</v>
      </c>
      <c r="P72" s="21">
        <v>1.9</v>
      </c>
      <c r="Q72" s="21">
        <v>49</v>
      </c>
      <c r="R72" s="21">
        <v>0.22</v>
      </c>
      <c r="S72" s="21">
        <v>12000</v>
      </c>
      <c r="T72" s="21">
        <v>26</v>
      </c>
      <c r="U72" s="21">
        <v>0.08</v>
      </c>
      <c r="V72" s="21">
        <v>1.6</v>
      </c>
      <c r="W72" s="21">
        <v>1.5</v>
      </c>
      <c r="X72" s="21">
        <v>3600</v>
      </c>
      <c r="Y72" s="21">
        <v>0.59</v>
      </c>
      <c r="Z72" s="21">
        <v>0.1</v>
      </c>
      <c r="AA72" s="21">
        <v>25000</v>
      </c>
      <c r="AB72" s="21">
        <v>0.1</v>
      </c>
      <c r="AC72" s="21">
        <v>0.6</v>
      </c>
      <c r="AD72" s="21">
        <v>4.9000000000000004</v>
      </c>
      <c r="AE72" s="98">
        <v>20</v>
      </c>
      <c r="AG72" s="42"/>
      <c r="AH72" s="42"/>
      <c r="AI72" s="42"/>
      <c r="AJ72" s="42"/>
      <c r="AK72" s="42"/>
      <c r="AL72" s="42"/>
    </row>
    <row r="73" spans="1:38" x14ac:dyDescent="0.2">
      <c r="B73" s="97" t="s">
        <v>438</v>
      </c>
      <c r="C73" s="97" t="s">
        <v>1098</v>
      </c>
      <c r="D73" s="97" t="s">
        <v>1100</v>
      </c>
      <c r="E73" s="105">
        <v>147.54465792000002</v>
      </c>
      <c r="F73" s="4">
        <v>42286.40625</v>
      </c>
      <c r="G73" s="21">
        <v>35</v>
      </c>
      <c r="H73" s="21">
        <v>0.4</v>
      </c>
      <c r="I73" s="21">
        <v>0.37</v>
      </c>
      <c r="J73" s="21">
        <v>96</v>
      </c>
      <c r="K73" s="21">
        <v>0.15</v>
      </c>
      <c r="L73" s="21">
        <v>4.2999999999999997E-2</v>
      </c>
      <c r="M73" s="21">
        <v>69000</v>
      </c>
      <c r="N73" s="21">
        <v>1</v>
      </c>
      <c r="O73" s="21">
        <v>0.14000000000000001</v>
      </c>
      <c r="P73" s="21">
        <v>2.1</v>
      </c>
      <c r="Q73" s="21">
        <v>17</v>
      </c>
      <c r="R73" s="21">
        <v>6.6000000000000003E-2</v>
      </c>
      <c r="S73" s="21">
        <v>10000</v>
      </c>
      <c r="T73" s="21">
        <v>16</v>
      </c>
      <c r="U73" s="21">
        <v>0.08</v>
      </c>
      <c r="V73" s="21">
        <v>1.2</v>
      </c>
      <c r="W73" s="21">
        <v>1.3</v>
      </c>
      <c r="X73" s="21">
        <v>3100</v>
      </c>
      <c r="Y73" s="21">
        <v>0.57999999999999996</v>
      </c>
      <c r="Z73" s="21">
        <v>0.1</v>
      </c>
      <c r="AA73" s="21">
        <v>20000</v>
      </c>
      <c r="AB73" s="21">
        <v>0.1</v>
      </c>
      <c r="AC73" s="21">
        <v>0.37</v>
      </c>
      <c r="AD73" s="21">
        <v>3.2</v>
      </c>
      <c r="AE73" s="98">
        <v>4.9000000000000004</v>
      </c>
      <c r="AG73" s="42"/>
      <c r="AH73" s="42"/>
      <c r="AI73" s="42"/>
      <c r="AJ73" s="42"/>
      <c r="AK73" s="42"/>
      <c r="AL73" s="42"/>
    </row>
    <row r="74" spans="1:38" x14ac:dyDescent="0.2">
      <c r="B74" s="97" t="s">
        <v>439</v>
      </c>
      <c r="C74" s="97" t="s">
        <v>1098</v>
      </c>
      <c r="D74" s="97" t="s">
        <v>1100</v>
      </c>
      <c r="E74" s="105">
        <v>147.54465792000002</v>
      </c>
      <c r="F74" s="17">
        <v>42291.333333333336</v>
      </c>
      <c r="G74" s="15">
        <v>200</v>
      </c>
      <c r="H74" s="15">
        <v>0.4</v>
      </c>
      <c r="I74" s="15">
        <v>0.37</v>
      </c>
      <c r="J74" s="15">
        <v>88</v>
      </c>
      <c r="K74" s="15">
        <v>0.15</v>
      </c>
      <c r="L74" s="15">
        <v>4.2999999999999997E-2</v>
      </c>
      <c r="M74" s="15">
        <v>71000</v>
      </c>
      <c r="N74" s="15">
        <v>1</v>
      </c>
      <c r="O74" s="15">
        <v>0.25</v>
      </c>
      <c r="P74" s="15">
        <v>1.3</v>
      </c>
      <c r="Q74" s="15">
        <v>120</v>
      </c>
      <c r="R74" s="15">
        <v>0.34</v>
      </c>
      <c r="S74" s="15">
        <v>11000</v>
      </c>
      <c r="T74" s="15">
        <v>25</v>
      </c>
      <c r="U74" s="15">
        <v>0.08</v>
      </c>
      <c r="V74" s="15">
        <v>1.4</v>
      </c>
      <c r="W74" s="15">
        <v>1.5</v>
      </c>
      <c r="X74" s="15">
        <v>3400</v>
      </c>
      <c r="Y74" s="15">
        <v>0.57999999999999996</v>
      </c>
      <c r="Z74" s="15">
        <v>0.1</v>
      </c>
      <c r="AA74" s="15">
        <v>23000</v>
      </c>
      <c r="AB74" s="15">
        <v>0.1</v>
      </c>
      <c r="AC74" s="15">
        <v>0.41</v>
      </c>
      <c r="AD74" s="15">
        <v>5.5</v>
      </c>
      <c r="AE74" s="98">
        <v>3.2</v>
      </c>
      <c r="AG74" s="42"/>
      <c r="AH74" s="42"/>
      <c r="AI74" s="42"/>
      <c r="AJ74" s="42"/>
      <c r="AK74" s="42"/>
      <c r="AL74" s="42"/>
    </row>
    <row r="75" spans="1:38" x14ac:dyDescent="0.2">
      <c r="B75" s="97" t="s">
        <v>440</v>
      </c>
      <c r="C75" s="97" t="s">
        <v>1019</v>
      </c>
      <c r="D75" s="97" t="s">
        <v>1100</v>
      </c>
      <c r="E75" s="105">
        <v>147.54465792000002</v>
      </c>
      <c r="F75" s="4">
        <v>42305.5625</v>
      </c>
      <c r="G75" s="21">
        <v>24</v>
      </c>
      <c r="H75" s="21">
        <v>0.4</v>
      </c>
      <c r="I75" s="21">
        <v>0.37</v>
      </c>
      <c r="J75" s="21">
        <v>70</v>
      </c>
      <c r="K75" s="21">
        <v>0.15</v>
      </c>
      <c r="L75" s="21">
        <v>0.24</v>
      </c>
      <c r="M75" s="21">
        <v>68000</v>
      </c>
      <c r="N75" s="21">
        <v>1</v>
      </c>
      <c r="O75" s="21">
        <v>0.28000000000000003</v>
      </c>
      <c r="P75" s="21">
        <v>1.4</v>
      </c>
      <c r="Q75" s="21">
        <v>17</v>
      </c>
      <c r="R75" s="21">
        <v>0.06</v>
      </c>
      <c r="S75" s="21">
        <v>9800</v>
      </c>
      <c r="T75" s="21">
        <v>25</v>
      </c>
      <c r="U75" s="21">
        <v>0.08</v>
      </c>
      <c r="V75" s="21">
        <v>1</v>
      </c>
      <c r="W75" s="21">
        <v>1.1000000000000001</v>
      </c>
      <c r="X75" s="21">
        <v>2500</v>
      </c>
      <c r="Y75" s="21">
        <v>0.57999999999999996</v>
      </c>
      <c r="Z75" s="21">
        <v>0.1</v>
      </c>
      <c r="AA75" s="21">
        <v>17000</v>
      </c>
      <c r="AB75" s="21">
        <v>0.1</v>
      </c>
      <c r="AC75" s="21">
        <v>0.3</v>
      </c>
      <c r="AD75" s="21">
        <v>6</v>
      </c>
      <c r="AE75" s="98">
        <v>5.5</v>
      </c>
      <c r="AG75" s="42"/>
      <c r="AH75" s="42"/>
      <c r="AI75" s="42"/>
      <c r="AJ75" s="42"/>
      <c r="AK75" s="42"/>
      <c r="AL75" s="42"/>
    </row>
    <row r="76" spans="1:38" x14ac:dyDescent="0.2">
      <c r="B76" s="97" t="s">
        <v>1123</v>
      </c>
      <c r="C76" s="97" t="s">
        <v>1019</v>
      </c>
      <c r="D76" s="97" t="s">
        <v>1100</v>
      </c>
      <c r="E76" s="105">
        <v>147.54465792000002</v>
      </c>
      <c r="F76" s="17">
        <v>42325.336805555555</v>
      </c>
      <c r="G76" s="15">
        <v>27</v>
      </c>
      <c r="H76" s="15">
        <v>0.43</v>
      </c>
      <c r="I76" s="15">
        <v>0.65</v>
      </c>
      <c r="J76" s="15">
        <v>130</v>
      </c>
      <c r="K76" s="15">
        <v>0.15</v>
      </c>
      <c r="L76" s="15">
        <v>4.2999999999999997E-2</v>
      </c>
      <c r="M76" s="15">
        <v>72000</v>
      </c>
      <c r="N76" s="15">
        <v>1</v>
      </c>
      <c r="O76" s="15">
        <v>0.53</v>
      </c>
      <c r="P76" s="15">
        <v>1.5</v>
      </c>
      <c r="Q76" s="15">
        <v>17</v>
      </c>
      <c r="R76" s="15">
        <v>0.06</v>
      </c>
      <c r="S76" s="15">
        <v>11000</v>
      </c>
      <c r="T76" s="15">
        <v>38</v>
      </c>
      <c r="U76" s="15">
        <v>0.08</v>
      </c>
      <c r="V76" s="15">
        <v>1.5</v>
      </c>
      <c r="W76" s="15">
        <v>1.3</v>
      </c>
      <c r="X76" s="15">
        <v>3000</v>
      </c>
      <c r="Y76" s="15">
        <v>0.79</v>
      </c>
      <c r="Z76" s="15">
        <v>0.1</v>
      </c>
      <c r="AA76" s="15">
        <v>24000</v>
      </c>
      <c r="AB76" s="15">
        <v>0.1</v>
      </c>
      <c r="AC76" s="15">
        <v>0.46</v>
      </c>
      <c r="AD76" s="15">
        <v>10</v>
      </c>
      <c r="AE76" s="98">
        <v>6</v>
      </c>
      <c r="AG76" s="42"/>
      <c r="AH76" s="42"/>
      <c r="AI76" s="42"/>
      <c r="AJ76" s="42"/>
      <c r="AK76" s="42"/>
      <c r="AL76" s="42"/>
    </row>
    <row r="77" spans="1:38" x14ac:dyDescent="0.2">
      <c r="B77" s="97">
        <v>2495779</v>
      </c>
      <c r="C77" s="97" t="s">
        <v>1096</v>
      </c>
      <c r="D77" s="97" t="s">
        <v>1097</v>
      </c>
      <c r="E77" s="105">
        <v>146.16062208</v>
      </c>
      <c r="F77" s="17">
        <v>42426.447916666664</v>
      </c>
      <c r="G77" s="15">
        <v>20</v>
      </c>
      <c r="H77" s="15">
        <v>1</v>
      </c>
      <c r="I77" s="15">
        <v>1</v>
      </c>
      <c r="J77" s="15">
        <v>100</v>
      </c>
      <c r="K77" s="15">
        <v>1</v>
      </c>
      <c r="L77" s="15">
        <v>1</v>
      </c>
      <c r="M77" s="15">
        <v>72000</v>
      </c>
      <c r="N77" s="15">
        <v>1</v>
      </c>
      <c r="O77" s="15">
        <v>1</v>
      </c>
      <c r="P77" s="15">
        <v>10</v>
      </c>
      <c r="Q77" s="15">
        <v>50</v>
      </c>
      <c r="R77" s="15">
        <v>1</v>
      </c>
      <c r="S77" s="15">
        <v>12000</v>
      </c>
      <c r="T77" s="15">
        <v>45</v>
      </c>
      <c r="U77" s="15">
        <v>0.2</v>
      </c>
      <c r="V77" s="15">
        <v>1</v>
      </c>
      <c r="W77" s="15">
        <v>10</v>
      </c>
      <c r="X77" s="15"/>
      <c r="Y77" s="15">
        <v>5</v>
      </c>
      <c r="Z77" s="15">
        <v>1</v>
      </c>
      <c r="AA77" s="15"/>
      <c r="AB77" s="15">
        <v>1</v>
      </c>
      <c r="AC77" s="15">
        <v>1</v>
      </c>
      <c r="AD77" s="15">
        <v>10</v>
      </c>
      <c r="AE77" s="98">
        <v>10</v>
      </c>
      <c r="AG77" s="42"/>
      <c r="AH77" s="42"/>
      <c r="AI77" s="42"/>
      <c r="AJ77" s="42"/>
      <c r="AK77" s="42"/>
      <c r="AL77" s="42"/>
    </row>
    <row r="78" spans="1:38" x14ac:dyDescent="0.2">
      <c r="B78" s="97" t="s">
        <v>1124</v>
      </c>
      <c r="C78" s="97" t="s">
        <v>1019</v>
      </c>
      <c r="D78" s="97" t="s">
        <v>1100</v>
      </c>
      <c r="E78" s="105">
        <v>147.54465792000002</v>
      </c>
      <c r="F78" s="17">
        <v>42453.577777777777</v>
      </c>
      <c r="G78" s="15">
        <v>24</v>
      </c>
      <c r="H78" s="15">
        <v>0.4</v>
      </c>
      <c r="I78" s="15">
        <v>0.37</v>
      </c>
      <c r="J78" s="15">
        <v>70</v>
      </c>
      <c r="K78" s="15">
        <v>0.15</v>
      </c>
      <c r="L78" s="15">
        <v>4.2999999999999997E-2</v>
      </c>
      <c r="M78" s="15">
        <v>65000</v>
      </c>
      <c r="N78" s="15">
        <v>1</v>
      </c>
      <c r="O78" s="15">
        <v>0.73</v>
      </c>
      <c r="P78" s="15">
        <v>1.6</v>
      </c>
      <c r="Q78" s="15">
        <v>17</v>
      </c>
      <c r="R78" s="15">
        <v>0.06</v>
      </c>
      <c r="S78" s="15">
        <v>9500</v>
      </c>
      <c r="T78" s="15">
        <v>32</v>
      </c>
      <c r="U78" s="15">
        <v>0.08</v>
      </c>
      <c r="V78" s="15">
        <v>0.76</v>
      </c>
      <c r="W78" s="15">
        <v>2.1</v>
      </c>
      <c r="X78" s="15">
        <v>1900</v>
      </c>
      <c r="Y78" s="15">
        <v>0.57999999999999996</v>
      </c>
      <c r="Z78" s="15">
        <v>0.1</v>
      </c>
      <c r="AA78" s="15">
        <v>12000</v>
      </c>
      <c r="AB78" s="15">
        <v>0.1</v>
      </c>
      <c r="AC78" s="15">
        <v>0.3</v>
      </c>
      <c r="AD78" s="15">
        <v>9.6</v>
      </c>
      <c r="AE78" s="98">
        <v>9.6</v>
      </c>
      <c r="AG78" s="42"/>
      <c r="AH78" s="42"/>
      <c r="AI78" s="42"/>
      <c r="AJ78" s="42"/>
      <c r="AK78" s="42"/>
      <c r="AL78" s="42"/>
    </row>
    <row r="79" spans="1:38" x14ac:dyDescent="0.2">
      <c r="B79" s="97" t="s">
        <v>441</v>
      </c>
      <c r="C79" s="97" t="s">
        <v>1019</v>
      </c>
      <c r="D79" s="97" t="s">
        <v>1100</v>
      </c>
      <c r="E79" s="105">
        <v>147.54465792000002</v>
      </c>
      <c r="F79" s="17">
        <v>42453.577777777777</v>
      </c>
      <c r="G79" s="15">
        <v>24</v>
      </c>
      <c r="H79" s="15">
        <v>0.47</v>
      </c>
      <c r="I79" s="15">
        <v>0.37</v>
      </c>
      <c r="J79" s="15">
        <v>70</v>
      </c>
      <c r="K79" s="15">
        <v>0.15</v>
      </c>
      <c r="L79" s="15">
        <v>4.2999999999999997E-2</v>
      </c>
      <c r="M79" s="15">
        <v>65000</v>
      </c>
      <c r="N79" s="15">
        <v>1</v>
      </c>
      <c r="O79" s="15">
        <v>0.55000000000000004</v>
      </c>
      <c r="P79" s="15">
        <v>1.7</v>
      </c>
      <c r="Q79" s="15">
        <v>17</v>
      </c>
      <c r="R79" s="15">
        <v>0.06</v>
      </c>
      <c r="S79" s="15">
        <v>9500</v>
      </c>
      <c r="T79" s="15">
        <v>33</v>
      </c>
      <c r="U79" s="15">
        <v>0.08</v>
      </c>
      <c r="V79" s="15">
        <v>0.76</v>
      </c>
      <c r="W79" s="15">
        <v>2.2999999999999998</v>
      </c>
      <c r="X79" s="15">
        <v>1800</v>
      </c>
      <c r="Y79" s="15">
        <v>0.57999999999999996</v>
      </c>
      <c r="Z79" s="15">
        <v>0.1</v>
      </c>
      <c r="AA79" s="15">
        <v>12000</v>
      </c>
      <c r="AB79" s="15">
        <v>0.1</v>
      </c>
      <c r="AC79" s="15">
        <v>0.3</v>
      </c>
      <c r="AD79" s="15">
        <v>9.8000000000000007</v>
      </c>
      <c r="AE79" s="98">
        <v>9.8000000000000007</v>
      </c>
      <c r="AG79" s="42"/>
      <c r="AH79" s="42"/>
      <c r="AI79" s="42"/>
      <c r="AJ79" s="42"/>
      <c r="AK79" s="42"/>
      <c r="AL79" s="42"/>
    </row>
    <row r="80" spans="1:38" x14ac:dyDescent="0.2">
      <c r="A80" s="54"/>
      <c r="B80" s="3" t="s">
        <v>442</v>
      </c>
      <c r="C80" s="3" t="s">
        <v>1019</v>
      </c>
      <c r="D80" s="3" t="s">
        <v>1100</v>
      </c>
      <c r="E80" s="3">
        <v>147.54465792000002</v>
      </c>
      <c r="F80" s="6">
        <v>42530.46875</v>
      </c>
      <c r="G80" s="3">
        <v>62</v>
      </c>
      <c r="H80" s="3">
        <v>0.4</v>
      </c>
      <c r="I80" s="3">
        <v>0.43</v>
      </c>
      <c r="J80" s="3">
        <v>41</v>
      </c>
      <c r="K80" s="3">
        <v>0.15</v>
      </c>
      <c r="L80" s="3">
        <v>4.2999999999999997E-2</v>
      </c>
      <c r="M80" s="3">
        <v>26000</v>
      </c>
      <c r="N80" s="3">
        <v>1</v>
      </c>
      <c r="O80" s="3">
        <v>0.19</v>
      </c>
      <c r="P80" s="3">
        <v>2.2999999999999998</v>
      </c>
      <c r="Q80" s="3">
        <v>57</v>
      </c>
      <c r="R80" s="3">
        <v>0.86</v>
      </c>
      <c r="S80" s="3">
        <v>3500</v>
      </c>
      <c r="T80" s="3">
        <v>23</v>
      </c>
      <c r="U80" s="3">
        <v>7.1000000000000002E-4</v>
      </c>
      <c r="V80" s="3">
        <v>0.61</v>
      </c>
      <c r="W80" s="3">
        <v>0.54</v>
      </c>
      <c r="X80" s="3">
        <v>1000</v>
      </c>
      <c r="Y80" s="3">
        <v>0.57999999999999996</v>
      </c>
      <c r="Z80" s="3">
        <v>0.1</v>
      </c>
      <c r="AA80" s="3">
        <v>3000</v>
      </c>
      <c r="AB80" s="3">
        <v>0.1</v>
      </c>
      <c r="AC80" s="3">
        <v>0.3</v>
      </c>
      <c r="AD80" s="3">
        <v>11</v>
      </c>
      <c r="AE80" s="3">
        <v>11</v>
      </c>
    </row>
    <row r="81" spans="1:31" x14ac:dyDescent="0.2">
      <c r="A81" s="54"/>
      <c r="B81" s="3" t="s">
        <v>1125</v>
      </c>
      <c r="C81" s="3" t="s">
        <v>1055</v>
      </c>
      <c r="D81" s="3" t="s">
        <v>1100</v>
      </c>
      <c r="E81" s="3">
        <v>147.54465792000002</v>
      </c>
      <c r="F81" s="6">
        <v>42606.371527777781</v>
      </c>
      <c r="G81" s="3">
        <v>25</v>
      </c>
      <c r="H81" s="3">
        <v>0.4</v>
      </c>
      <c r="I81" s="3">
        <v>0.37</v>
      </c>
      <c r="J81" s="3">
        <v>45</v>
      </c>
      <c r="K81" s="3">
        <v>0.15</v>
      </c>
      <c r="L81" s="3">
        <v>0.19</v>
      </c>
      <c r="M81" s="3">
        <v>66000</v>
      </c>
      <c r="N81" s="3">
        <v>1</v>
      </c>
      <c r="O81" s="3">
        <v>0.21</v>
      </c>
      <c r="P81" s="3">
        <v>1.1000000000000001</v>
      </c>
      <c r="Q81" s="3">
        <v>18</v>
      </c>
      <c r="R81" s="3">
        <v>0.06</v>
      </c>
      <c r="S81" s="3">
        <v>8900</v>
      </c>
      <c r="T81" s="3">
        <v>39</v>
      </c>
      <c r="U81" s="3"/>
      <c r="V81" s="3">
        <v>0.72</v>
      </c>
      <c r="W81" s="3">
        <v>2.5</v>
      </c>
      <c r="X81" s="3">
        <v>2500</v>
      </c>
      <c r="Y81" s="3">
        <v>0.57999999999999996</v>
      </c>
      <c r="Z81" s="3">
        <v>0.1</v>
      </c>
      <c r="AA81" s="3">
        <v>12000</v>
      </c>
      <c r="AB81" s="3">
        <v>0.1</v>
      </c>
      <c r="AC81" s="3">
        <v>0.3</v>
      </c>
      <c r="AD81" s="3">
        <v>35</v>
      </c>
      <c r="AE81" s="3">
        <v>35</v>
      </c>
    </row>
    <row r="82" spans="1:31" x14ac:dyDescent="0.2">
      <c r="A82" s="54"/>
      <c r="B82" s="3" t="s">
        <v>1101</v>
      </c>
      <c r="C82" s="3" t="s">
        <v>1055</v>
      </c>
      <c r="D82" s="3" t="s">
        <v>1100</v>
      </c>
      <c r="E82" s="3">
        <v>147.54465792000002</v>
      </c>
      <c r="F82" s="6">
        <v>42610.680555555555</v>
      </c>
      <c r="G82" s="3">
        <v>42</v>
      </c>
      <c r="H82" s="3">
        <v>0.4</v>
      </c>
      <c r="I82" s="3">
        <v>0.37</v>
      </c>
      <c r="J82" s="3">
        <v>72</v>
      </c>
      <c r="K82" s="3">
        <v>0.15</v>
      </c>
      <c r="L82" s="3">
        <v>4.2999999999999997E-2</v>
      </c>
      <c r="M82" s="3">
        <v>64000</v>
      </c>
      <c r="N82" s="3">
        <v>1</v>
      </c>
      <c r="O82" s="3">
        <v>0.21</v>
      </c>
      <c r="P82" s="3">
        <v>1.2</v>
      </c>
      <c r="Q82" s="3">
        <v>17</v>
      </c>
      <c r="R82" s="3">
        <v>6.3E-2</v>
      </c>
      <c r="S82" s="3">
        <v>9800</v>
      </c>
      <c r="T82" s="3">
        <v>13</v>
      </c>
      <c r="U82" s="3">
        <v>8.4999999999999995E-4</v>
      </c>
      <c r="V82" s="3">
        <v>1</v>
      </c>
      <c r="W82" s="3">
        <v>3.5</v>
      </c>
      <c r="X82" s="3">
        <v>2600</v>
      </c>
      <c r="Y82" s="3">
        <v>0.57999999999999996</v>
      </c>
      <c r="Z82" s="3">
        <v>0.1</v>
      </c>
      <c r="AA82" s="3">
        <v>16000</v>
      </c>
      <c r="AB82" s="3">
        <v>0.1</v>
      </c>
      <c r="AC82" s="3">
        <v>0.3</v>
      </c>
      <c r="AD82" s="3">
        <v>3.1</v>
      </c>
      <c r="AE82" s="3">
        <v>3.1</v>
      </c>
    </row>
    <row r="83" spans="1:31" x14ac:dyDescent="0.2">
      <c r="D83"/>
    </row>
    <row r="84" spans="1:31" x14ac:dyDescent="0.2">
      <c r="D84"/>
    </row>
    <row r="85" spans="1:31" x14ac:dyDescent="0.2">
      <c r="D85"/>
    </row>
    <row r="86" spans="1:31" x14ac:dyDescent="0.2">
      <c r="D86"/>
      <c r="R86" t="s">
        <v>1</v>
      </c>
    </row>
    <row r="87" spans="1:31" x14ac:dyDescent="0.2">
      <c r="D87"/>
      <c r="F87" t="s">
        <v>1118</v>
      </c>
      <c r="R87">
        <f>MAX(R27:R33)</f>
        <v>1.6</v>
      </c>
    </row>
    <row r="88" spans="1:31" x14ac:dyDescent="0.2">
      <c r="D88"/>
      <c r="F88" t="s">
        <v>1119</v>
      </c>
      <c r="R88">
        <f>AVERAGE(R34:R46)</f>
        <v>0.58615384615384614</v>
      </c>
    </row>
    <row r="89" spans="1:31" x14ac:dyDescent="0.2">
      <c r="D89"/>
      <c r="F89" t="s">
        <v>1120</v>
      </c>
      <c r="R89">
        <f>AVERAGE(R50:R76)</f>
        <v>0.37614814814814823</v>
      </c>
    </row>
    <row r="90" spans="1:31" x14ac:dyDescent="0.2">
      <c r="D90"/>
      <c r="F90" t="s">
        <v>1121</v>
      </c>
      <c r="R90">
        <f>MAX(R78:R80)</f>
        <v>0.86</v>
      </c>
    </row>
    <row r="91" spans="1:31" x14ac:dyDescent="0.2">
      <c r="D91"/>
      <c r="F91" t="s">
        <v>1122</v>
      </c>
      <c r="R91">
        <f>AVERAGE(R81:R82)</f>
        <v>6.1499999999999999E-2</v>
      </c>
    </row>
    <row r="92" spans="1:31" x14ac:dyDescent="0.2">
      <c r="D92"/>
    </row>
    <row r="93" spans="1:31" x14ac:dyDescent="0.2">
      <c r="D93"/>
    </row>
    <row r="94" spans="1:31" x14ac:dyDescent="0.2">
      <c r="D94"/>
    </row>
    <row r="95" spans="1:31" x14ac:dyDescent="0.2">
      <c r="D95"/>
    </row>
    <row r="96" spans="1:31" x14ac:dyDescent="0.2">
      <c r="D96"/>
    </row>
    <row r="97" spans="4:4" x14ac:dyDescent="0.2">
      <c r="D97"/>
    </row>
    <row r="98" spans="4:4" x14ac:dyDescent="0.2">
      <c r="D98"/>
    </row>
    <row r="99" spans="4:4" x14ac:dyDescent="0.2">
      <c r="D99"/>
    </row>
    <row r="100" spans="4:4" x14ac:dyDescent="0.2">
      <c r="D100"/>
    </row>
    <row r="101" spans="4:4" x14ac:dyDescent="0.2">
      <c r="D101"/>
    </row>
    <row r="102" spans="4:4" x14ac:dyDescent="0.2">
      <c r="D102"/>
    </row>
    <row r="103" spans="4:4" x14ac:dyDescent="0.2">
      <c r="D103"/>
    </row>
    <row r="104" spans="4:4" x14ac:dyDescent="0.2">
      <c r="D104"/>
    </row>
    <row r="105" spans="4:4" x14ac:dyDescent="0.2">
      <c r="D105"/>
    </row>
    <row r="106" spans="4:4" x14ac:dyDescent="0.2">
      <c r="D106"/>
    </row>
    <row r="107" spans="4:4" x14ac:dyDescent="0.2">
      <c r="D107"/>
    </row>
    <row r="108" spans="4:4" x14ac:dyDescent="0.2">
      <c r="D108"/>
    </row>
    <row r="109" spans="4:4" x14ac:dyDescent="0.2">
      <c r="D109"/>
    </row>
    <row r="110" spans="4:4" x14ac:dyDescent="0.2">
      <c r="D110"/>
    </row>
    <row r="111" spans="4:4" x14ac:dyDescent="0.2">
      <c r="D111"/>
    </row>
    <row r="112" spans="4:4" x14ac:dyDescent="0.2">
      <c r="D112"/>
    </row>
    <row r="113" spans="4:4" x14ac:dyDescent="0.2">
      <c r="D113"/>
    </row>
    <row r="114" spans="4:4" x14ac:dyDescent="0.2">
      <c r="D114"/>
    </row>
    <row r="115" spans="4:4" x14ac:dyDescent="0.2">
      <c r="D115"/>
    </row>
    <row r="116" spans="4:4" x14ac:dyDescent="0.2">
      <c r="D116"/>
    </row>
    <row r="117" spans="4:4" x14ac:dyDescent="0.2">
      <c r="D117"/>
    </row>
    <row r="118" spans="4:4" x14ac:dyDescent="0.2">
      <c r="D118"/>
    </row>
    <row r="119" spans="4:4" x14ac:dyDescent="0.2">
      <c r="D119"/>
    </row>
    <row r="120" spans="4:4" x14ac:dyDescent="0.2">
      <c r="D120"/>
    </row>
    <row r="121" spans="4:4" x14ac:dyDescent="0.2">
      <c r="D121"/>
    </row>
    <row r="122" spans="4:4" x14ac:dyDescent="0.2">
      <c r="D122"/>
    </row>
    <row r="123" spans="4:4" x14ac:dyDescent="0.2">
      <c r="D123"/>
    </row>
    <row r="124" spans="4:4" x14ac:dyDescent="0.2">
      <c r="D124"/>
    </row>
    <row r="125" spans="4:4" x14ac:dyDescent="0.2">
      <c r="D125"/>
    </row>
    <row r="126" spans="4:4" x14ac:dyDescent="0.2">
      <c r="D126"/>
    </row>
    <row r="127" spans="4:4" x14ac:dyDescent="0.2">
      <c r="D127"/>
    </row>
    <row r="128" spans="4:4" x14ac:dyDescent="0.2">
      <c r="D128"/>
    </row>
    <row r="129" spans="4:4" x14ac:dyDescent="0.2">
      <c r="D129"/>
    </row>
    <row r="130" spans="4:4" x14ac:dyDescent="0.2">
      <c r="D130"/>
    </row>
    <row r="131" spans="4:4" x14ac:dyDescent="0.2">
      <c r="D131"/>
    </row>
    <row r="132" spans="4:4" x14ac:dyDescent="0.2">
      <c r="D132"/>
    </row>
    <row r="133" spans="4:4" x14ac:dyDescent="0.2">
      <c r="D133"/>
    </row>
    <row r="134" spans="4:4" x14ac:dyDescent="0.2">
      <c r="D134"/>
    </row>
    <row r="135" spans="4:4" x14ac:dyDescent="0.2">
      <c r="D135"/>
    </row>
    <row r="136" spans="4:4" x14ac:dyDescent="0.2">
      <c r="D136"/>
    </row>
    <row r="137" spans="4:4" x14ac:dyDescent="0.2">
      <c r="D137"/>
    </row>
    <row r="138" spans="4:4" x14ac:dyDescent="0.2">
      <c r="D138"/>
    </row>
    <row r="139" spans="4:4" x14ac:dyDescent="0.2">
      <c r="D139"/>
    </row>
    <row r="140" spans="4:4" x14ac:dyDescent="0.2">
      <c r="D140"/>
    </row>
    <row r="141" spans="4:4" x14ac:dyDescent="0.2">
      <c r="D141"/>
    </row>
    <row r="142" spans="4:4" x14ac:dyDescent="0.2">
      <c r="D142"/>
    </row>
    <row r="143" spans="4:4" x14ac:dyDescent="0.2">
      <c r="D143"/>
    </row>
    <row r="144" spans="4:4" x14ac:dyDescent="0.2">
      <c r="D144"/>
    </row>
    <row r="145" spans="4:4" x14ac:dyDescent="0.2">
      <c r="D145"/>
    </row>
    <row r="146" spans="4:4" x14ac:dyDescent="0.2">
      <c r="D146"/>
    </row>
    <row r="147" spans="4:4" x14ac:dyDescent="0.2">
      <c r="D147"/>
    </row>
    <row r="148" spans="4:4" x14ac:dyDescent="0.2">
      <c r="D148"/>
    </row>
    <row r="149" spans="4:4" x14ac:dyDescent="0.2">
      <c r="D149"/>
    </row>
    <row r="150" spans="4:4" x14ac:dyDescent="0.2">
      <c r="D150"/>
    </row>
    <row r="151" spans="4:4" x14ac:dyDescent="0.2">
      <c r="D151"/>
    </row>
    <row r="152" spans="4:4" x14ac:dyDescent="0.2">
      <c r="D152"/>
    </row>
    <row r="153" spans="4:4" x14ac:dyDescent="0.2">
      <c r="D153"/>
    </row>
    <row r="154" spans="4:4" x14ac:dyDescent="0.2">
      <c r="D154"/>
    </row>
    <row r="155" spans="4:4" x14ac:dyDescent="0.2">
      <c r="D155"/>
    </row>
    <row r="156" spans="4:4" x14ac:dyDescent="0.2">
      <c r="D156"/>
    </row>
    <row r="157" spans="4:4" x14ac:dyDescent="0.2">
      <c r="D157"/>
    </row>
    <row r="158" spans="4:4" x14ac:dyDescent="0.2">
      <c r="D158"/>
    </row>
    <row r="159" spans="4:4" x14ac:dyDescent="0.2">
      <c r="D159"/>
    </row>
    <row r="160" spans="4:4" x14ac:dyDescent="0.2">
      <c r="D160"/>
    </row>
    <row r="161" spans="4:4" x14ac:dyDescent="0.2">
      <c r="D161"/>
    </row>
    <row r="162" spans="4:4" x14ac:dyDescent="0.2">
      <c r="D162"/>
    </row>
    <row r="163" spans="4:4" x14ac:dyDescent="0.2">
      <c r="D163"/>
    </row>
    <row r="164" spans="4:4" x14ac:dyDescent="0.2">
      <c r="D164"/>
    </row>
    <row r="165" spans="4:4" x14ac:dyDescent="0.2">
      <c r="D165"/>
    </row>
    <row r="166" spans="4:4" x14ac:dyDescent="0.2">
      <c r="D166"/>
    </row>
    <row r="167" spans="4:4" x14ac:dyDescent="0.2">
      <c r="D167"/>
    </row>
    <row r="168" spans="4:4" x14ac:dyDescent="0.2">
      <c r="D168"/>
    </row>
    <row r="169" spans="4:4" x14ac:dyDescent="0.2">
      <c r="D169"/>
    </row>
    <row r="170" spans="4:4" x14ac:dyDescent="0.2">
      <c r="D170"/>
    </row>
    <row r="171" spans="4:4" x14ac:dyDescent="0.2">
      <c r="D171"/>
    </row>
    <row r="172" spans="4:4" x14ac:dyDescent="0.2">
      <c r="D172"/>
    </row>
    <row r="173" spans="4:4" x14ac:dyDescent="0.2">
      <c r="D173"/>
    </row>
    <row r="174" spans="4:4" x14ac:dyDescent="0.2">
      <c r="D174"/>
    </row>
    <row r="175" spans="4:4" x14ac:dyDescent="0.2">
      <c r="D175"/>
    </row>
    <row r="176" spans="4:4" x14ac:dyDescent="0.2">
      <c r="D176"/>
    </row>
    <row r="177" spans="4:4" x14ac:dyDescent="0.2">
      <c r="D177"/>
    </row>
    <row r="178" spans="4:4" x14ac:dyDescent="0.2">
      <c r="D178"/>
    </row>
    <row r="179" spans="4:4" x14ac:dyDescent="0.2">
      <c r="D179"/>
    </row>
    <row r="180" spans="4:4" x14ac:dyDescent="0.2">
      <c r="D180"/>
    </row>
    <row r="181" spans="4:4" x14ac:dyDescent="0.2">
      <c r="D181"/>
    </row>
    <row r="182" spans="4:4" x14ac:dyDescent="0.2">
      <c r="D182"/>
    </row>
    <row r="183" spans="4:4" x14ac:dyDescent="0.2">
      <c r="D183"/>
    </row>
    <row r="184" spans="4:4" x14ac:dyDescent="0.2">
      <c r="D184"/>
    </row>
    <row r="185" spans="4:4" x14ac:dyDescent="0.2">
      <c r="D185"/>
    </row>
    <row r="186" spans="4:4" x14ac:dyDescent="0.2">
      <c r="D186"/>
    </row>
    <row r="187" spans="4:4" x14ac:dyDescent="0.2">
      <c r="D187"/>
    </row>
    <row r="188" spans="4:4" x14ac:dyDescent="0.2">
      <c r="D188"/>
    </row>
    <row r="189" spans="4:4" x14ac:dyDescent="0.2">
      <c r="D189"/>
    </row>
    <row r="190" spans="4:4" x14ac:dyDescent="0.2">
      <c r="D190"/>
    </row>
    <row r="191" spans="4:4" x14ac:dyDescent="0.2">
      <c r="D191"/>
    </row>
    <row r="192" spans="4:4"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sheetData>
  <sortState ref="B27:AD82">
    <sortCondition ref="F27:F82"/>
  </sortState>
  <mergeCells count="1">
    <mergeCell ref="G25:AD25"/>
  </mergeCells>
  <conditionalFormatting sqref="B27:AD82">
    <cfRule type="cellIs" dxfId="0" priority="1" operator="equal">
      <formula>0</formula>
    </cfRule>
  </conditionalFormatting>
  <pageMargins left="0.7" right="0.7" top="0.75" bottom="0.75" header="0.3" footer="0.3"/>
  <pageSetup paperSize="3" scale="61" orientation="landscape" r:id="rId1"/>
  <headerFooter>
    <oddFooter>&amp;L&amp;Z&amp;F&amp;R&amp;D &amp;T</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262"/>
  <sheetViews>
    <sheetView topLeftCell="T1" zoomScale="98" zoomScaleNormal="98" workbookViewId="0">
      <selection activeCell="F1" sqref="F1"/>
    </sheetView>
  </sheetViews>
  <sheetFormatPr defaultRowHeight="12.75" x14ac:dyDescent="0.2"/>
  <cols>
    <col min="4" max="4" width="15.28515625" style="1" customWidth="1"/>
    <col min="6" max="6" width="15.42578125" customWidth="1"/>
    <col min="8" max="8" width="10.85546875" customWidth="1"/>
    <col min="10" max="10" width="9.28515625" bestFit="1" customWidth="1"/>
    <col min="13" max="13" width="9.28515625" bestFit="1" customWidth="1"/>
    <col min="17" max="17" width="9.28515625" bestFit="1" customWidth="1"/>
    <col min="18" max="18" width="9.42578125" bestFit="1" customWidth="1"/>
    <col min="19" max="19" width="9.28515625" bestFit="1" customWidth="1"/>
    <col min="21" max="21" width="9.28515625" bestFit="1" customWidth="1"/>
    <col min="24" max="24" width="9.28515625" bestFit="1" customWidth="1"/>
    <col min="36" max="36" width="12.140625" customWidth="1"/>
  </cols>
  <sheetData>
    <row r="1" spans="1:49" ht="23.25" x14ac:dyDescent="0.35">
      <c r="A1" s="14" t="s">
        <v>611</v>
      </c>
      <c r="G1" s="24"/>
      <c r="H1" s="26"/>
      <c r="I1" s="45"/>
      <c r="J1" s="46"/>
      <c r="L1" s="9"/>
      <c r="M1" s="9"/>
      <c r="N1" s="9"/>
      <c r="O1" s="48"/>
      <c r="P1" s="9"/>
      <c r="Q1" s="9"/>
      <c r="R1" s="9"/>
      <c r="S1" s="9"/>
      <c r="T1" s="9"/>
      <c r="U1" s="9"/>
      <c r="V1" s="9"/>
      <c r="W1" s="9"/>
      <c r="X1" s="9"/>
      <c r="Y1" s="9"/>
      <c r="Z1" s="9"/>
      <c r="AL1" t="s">
        <v>27</v>
      </c>
    </row>
    <row r="2" spans="1:49" ht="21" customHeight="1" x14ac:dyDescent="0.35">
      <c r="C2" s="43" t="s">
        <v>612</v>
      </c>
    </row>
    <row r="3" spans="1:49" x14ac:dyDescent="0.2">
      <c r="A3" s="42"/>
      <c r="B3" s="42"/>
      <c r="C3" s="42"/>
      <c r="D3" s="53"/>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row>
    <row r="4" spans="1:49" s="37" customFormat="1" x14ac:dyDescent="0.2">
      <c r="A4" s="51"/>
      <c r="B4" s="51"/>
      <c r="C4" s="51"/>
      <c r="D4" s="52"/>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51"/>
      <c r="AM4"/>
      <c r="AN4"/>
      <c r="AO4"/>
      <c r="AP4"/>
      <c r="AQ4"/>
      <c r="AR4"/>
      <c r="AS4"/>
      <c r="AT4"/>
      <c r="AU4"/>
      <c r="AV4"/>
      <c r="AW4"/>
    </row>
    <row r="5" spans="1:49" x14ac:dyDescent="0.2">
      <c r="A5" s="42"/>
      <c r="B5" s="42"/>
      <c r="C5" s="42"/>
      <c r="D5" s="53"/>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row>
    <row r="6" spans="1:49" x14ac:dyDescent="0.2">
      <c r="A6" s="42"/>
      <c r="B6" s="42"/>
      <c r="C6" s="42"/>
      <c r="D6" s="5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row>
    <row r="7" spans="1:49" x14ac:dyDescent="0.2">
      <c r="A7" s="42"/>
      <c r="B7" s="42"/>
      <c r="C7" s="42"/>
      <c r="D7" s="53"/>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row>
    <row r="8" spans="1:49" x14ac:dyDescent="0.2">
      <c r="A8" s="42"/>
      <c r="B8" s="42"/>
      <c r="C8" s="42"/>
      <c r="D8" s="53"/>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row>
    <row r="9" spans="1:49" x14ac:dyDescent="0.2">
      <c r="A9" s="42"/>
      <c r="B9" s="42"/>
      <c r="C9" s="42"/>
      <c r="D9" s="53"/>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c r="AL9" s="42"/>
    </row>
    <row r="10" spans="1:49" x14ac:dyDescent="0.2">
      <c r="A10" s="42"/>
      <c r="B10" s="42"/>
      <c r="C10" s="42"/>
      <c r="D10" s="53"/>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row>
    <row r="11" spans="1:49" x14ac:dyDescent="0.2">
      <c r="A11" s="42"/>
      <c r="B11" s="42"/>
      <c r="C11" s="42"/>
      <c r="D11" s="5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row>
    <row r="12" spans="1:49" x14ac:dyDescent="0.2">
      <c r="A12" s="42"/>
      <c r="B12" s="42"/>
      <c r="C12" s="42"/>
      <c r="D12" s="53"/>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row>
    <row r="13" spans="1:49" x14ac:dyDescent="0.2">
      <c r="A13" s="42"/>
      <c r="B13" s="42"/>
      <c r="C13" s="42"/>
      <c r="D13" s="53"/>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row>
    <row r="14" spans="1:49" x14ac:dyDescent="0.2">
      <c r="A14" s="42"/>
      <c r="B14" s="42"/>
      <c r="C14" s="42"/>
      <c r="D14" s="53"/>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row>
    <row r="15" spans="1:49" x14ac:dyDescent="0.2">
      <c r="A15" s="42"/>
      <c r="B15" s="42"/>
      <c r="C15" s="42"/>
      <c r="D15" s="53"/>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row>
    <row r="16" spans="1:49" x14ac:dyDescent="0.2">
      <c r="A16" s="42"/>
      <c r="B16" s="42"/>
      <c r="C16" s="42"/>
      <c r="D16" s="53"/>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row>
    <row r="17" spans="1:38" x14ac:dyDescent="0.2">
      <c r="A17" s="42"/>
      <c r="B17" s="42"/>
      <c r="C17" s="42"/>
      <c r="D17" s="5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row>
    <row r="18" spans="1:38" x14ac:dyDescent="0.2">
      <c r="A18" s="42"/>
      <c r="B18" s="42"/>
      <c r="C18" s="42"/>
      <c r="D18" s="53"/>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row>
    <row r="19" spans="1:38" x14ac:dyDescent="0.2">
      <c r="A19" s="42"/>
      <c r="B19" s="42"/>
      <c r="C19" s="42"/>
      <c r="D19" s="53"/>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row>
    <row r="20" spans="1:38" x14ac:dyDescent="0.2">
      <c r="A20" s="42"/>
      <c r="B20" s="42"/>
      <c r="C20" s="42"/>
      <c r="D20" s="53"/>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row>
    <row r="21" spans="1:38" x14ac:dyDescent="0.2">
      <c r="A21" s="42"/>
      <c r="B21" s="42"/>
      <c r="C21" s="42"/>
      <c r="D21" s="53"/>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row>
    <row r="22" spans="1:38" x14ac:dyDescent="0.2">
      <c r="A22" s="42"/>
      <c r="B22" s="42"/>
      <c r="C22" s="42"/>
      <c r="D22" s="53"/>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row>
    <row r="23" spans="1:38" ht="21" x14ac:dyDescent="0.35">
      <c r="A23" s="34"/>
      <c r="B23" s="34"/>
      <c r="AG23" s="42"/>
      <c r="AH23" s="42"/>
      <c r="AI23" s="42"/>
      <c r="AJ23" s="42"/>
      <c r="AK23" s="42"/>
      <c r="AL23" s="42"/>
    </row>
    <row r="24" spans="1:38" x14ac:dyDescent="0.2">
      <c r="A24" s="32"/>
      <c r="B24" s="32"/>
      <c r="C24" s="32"/>
      <c r="D24" s="33"/>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G24" s="42"/>
      <c r="AH24" s="42"/>
      <c r="AI24" s="42"/>
      <c r="AJ24" s="42"/>
      <c r="AK24" s="42"/>
      <c r="AL24" s="42"/>
    </row>
    <row r="25" spans="1:38" s="9" customFormat="1" ht="15.75" x14ac:dyDescent="0.25">
      <c r="D25" s="82"/>
      <c r="G25" s="110" t="s">
        <v>967</v>
      </c>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G25" s="42"/>
      <c r="AH25" s="42"/>
      <c r="AI25" s="42"/>
      <c r="AJ25" s="42"/>
      <c r="AK25" s="42"/>
      <c r="AL25" s="42"/>
    </row>
    <row r="26" spans="1:38" ht="51" customHeight="1" x14ac:dyDescent="0.2">
      <c r="A26" s="11" t="s">
        <v>2</v>
      </c>
      <c r="B26" s="83" t="s">
        <v>968</v>
      </c>
      <c r="C26" s="83" t="s">
        <v>1021</v>
      </c>
      <c r="D26" s="83" t="s">
        <v>1022</v>
      </c>
      <c r="E26" s="83" t="s">
        <v>970</v>
      </c>
      <c r="F26" s="12" t="s">
        <v>969</v>
      </c>
      <c r="G26" s="11" t="s">
        <v>4</v>
      </c>
      <c r="H26" s="13" t="s">
        <v>5</v>
      </c>
      <c r="I26" s="11" t="s">
        <v>0</v>
      </c>
      <c r="J26" s="11" t="s">
        <v>6</v>
      </c>
      <c r="K26" s="11" t="s">
        <v>7</v>
      </c>
      <c r="L26" s="11" t="s">
        <v>8</v>
      </c>
      <c r="M26" s="11" t="s">
        <v>9</v>
      </c>
      <c r="N26" s="11" t="s">
        <v>10</v>
      </c>
      <c r="O26" s="11" t="s">
        <v>11</v>
      </c>
      <c r="P26" s="11" t="s">
        <v>12</v>
      </c>
      <c r="Q26" s="11" t="s">
        <v>13</v>
      </c>
      <c r="R26" s="11" t="s">
        <v>1</v>
      </c>
      <c r="S26" s="11" t="s">
        <v>14</v>
      </c>
      <c r="T26" s="11" t="s">
        <v>15</v>
      </c>
      <c r="U26" s="11" t="s">
        <v>16</v>
      </c>
      <c r="V26" s="11" t="s">
        <v>17</v>
      </c>
      <c r="W26" s="11" t="s">
        <v>18</v>
      </c>
      <c r="X26" s="11" t="s">
        <v>19</v>
      </c>
      <c r="Y26" s="11" t="s">
        <v>20</v>
      </c>
      <c r="Z26" s="11" t="s">
        <v>21</v>
      </c>
      <c r="AA26" s="11" t="s">
        <v>22</v>
      </c>
      <c r="AB26" s="11" t="s">
        <v>23</v>
      </c>
      <c r="AC26" s="11" t="s">
        <v>24</v>
      </c>
      <c r="AD26" s="11" t="s">
        <v>25</v>
      </c>
      <c r="AE26" s="11" t="s">
        <v>962</v>
      </c>
      <c r="AG26" s="42"/>
      <c r="AH26" s="42"/>
      <c r="AI26" s="42"/>
      <c r="AJ26" s="42"/>
      <c r="AK26" s="42"/>
      <c r="AL26" s="42"/>
    </row>
    <row r="27" spans="1:38" x14ac:dyDescent="0.2">
      <c r="B27" s="15" t="s">
        <v>613</v>
      </c>
      <c r="C27" s="5" t="s">
        <v>26</v>
      </c>
      <c r="D27" s="1" t="s">
        <v>612</v>
      </c>
      <c r="E27" s="39">
        <v>151.58411136000001</v>
      </c>
      <c r="F27" s="7">
        <v>42224.475694444445</v>
      </c>
      <c r="G27" s="20">
        <v>24</v>
      </c>
      <c r="H27" s="20">
        <v>0.4</v>
      </c>
      <c r="I27" s="20">
        <v>0.62</v>
      </c>
      <c r="J27" s="20">
        <v>52</v>
      </c>
      <c r="K27" s="20">
        <v>0.15</v>
      </c>
      <c r="L27" s="20">
        <v>4.2999999999999997E-2</v>
      </c>
      <c r="M27" s="20">
        <v>58000</v>
      </c>
      <c r="N27" s="20">
        <v>1</v>
      </c>
      <c r="O27" s="20">
        <v>0.12</v>
      </c>
      <c r="P27" s="20">
        <v>1.5</v>
      </c>
      <c r="Q27" s="20">
        <v>17</v>
      </c>
      <c r="R27" s="20">
        <v>0.15</v>
      </c>
      <c r="S27" s="20">
        <v>7900</v>
      </c>
      <c r="T27" s="20">
        <v>5.4</v>
      </c>
      <c r="U27" s="20">
        <v>0.08</v>
      </c>
      <c r="V27" s="20">
        <v>1.3</v>
      </c>
      <c r="W27" s="20">
        <v>1.3</v>
      </c>
      <c r="X27" s="20">
        <v>2200</v>
      </c>
      <c r="Y27" s="20">
        <v>0.57999999999999996</v>
      </c>
      <c r="Z27" s="20">
        <v>0.1</v>
      </c>
      <c r="AA27" s="20">
        <v>12000</v>
      </c>
      <c r="AB27" s="20">
        <v>0.1</v>
      </c>
      <c r="AC27" s="20">
        <v>0.3</v>
      </c>
      <c r="AD27" s="20">
        <v>2.8</v>
      </c>
      <c r="AE27" s="72">
        <f>R27/G27</f>
        <v>6.2499999999999995E-3</v>
      </c>
      <c r="AG27" s="42"/>
      <c r="AH27" s="42"/>
      <c r="AI27" s="42"/>
      <c r="AJ27" s="42"/>
      <c r="AK27" s="42"/>
      <c r="AL27" s="42"/>
    </row>
    <row r="28" spans="1:38" x14ac:dyDescent="0.2">
      <c r="B28" s="15" t="s">
        <v>614</v>
      </c>
      <c r="C28" s="5" t="s">
        <v>26</v>
      </c>
      <c r="D28" s="1" t="s">
        <v>612</v>
      </c>
      <c r="E28" s="39">
        <v>151.58411136000001</v>
      </c>
      <c r="F28" s="7">
        <v>42225</v>
      </c>
      <c r="G28" s="20">
        <v>28</v>
      </c>
      <c r="H28" s="20">
        <v>0.4</v>
      </c>
      <c r="I28" s="20">
        <v>0.37</v>
      </c>
      <c r="J28" s="20">
        <v>60</v>
      </c>
      <c r="K28" s="20">
        <v>0.15</v>
      </c>
      <c r="L28" s="20"/>
      <c r="M28" s="20">
        <v>63000</v>
      </c>
      <c r="N28" s="20">
        <v>1</v>
      </c>
      <c r="O28" s="20">
        <v>0.12</v>
      </c>
      <c r="P28" s="20">
        <v>2.2999999999999998</v>
      </c>
      <c r="Q28" s="20">
        <v>17</v>
      </c>
      <c r="R28" s="20">
        <v>0.38</v>
      </c>
      <c r="S28" s="20">
        <v>8500</v>
      </c>
      <c r="T28" s="20">
        <v>10</v>
      </c>
      <c r="U28" s="20">
        <v>0.08</v>
      </c>
      <c r="V28" s="20">
        <v>0.96</v>
      </c>
      <c r="W28" s="20">
        <v>1.1000000000000001</v>
      </c>
      <c r="X28" s="20">
        <v>2200</v>
      </c>
      <c r="Y28" s="20">
        <v>2</v>
      </c>
      <c r="Z28" s="20">
        <v>0.1</v>
      </c>
      <c r="AA28" s="20">
        <v>12000</v>
      </c>
      <c r="AB28" s="20">
        <v>0.1</v>
      </c>
      <c r="AC28" s="20">
        <v>0.3</v>
      </c>
      <c r="AD28" s="20">
        <v>12</v>
      </c>
      <c r="AE28" s="72">
        <f t="shared" ref="AE28:AE80" si="0">R28/G28</f>
        <v>1.3571428571428571E-2</v>
      </c>
      <c r="AG28" s="42"/>
      <c r="AH28" s="42"/>
      <c r="AI28" s="42"/>
      <c r="AJ28" s="42"/>
      <c r="AK28" s="42"/>
      <c r="AL28" s="42"/>
    </row>
    <row r="29" spans="1:38" x14ac:dyDescent="0.2">
      <c r="B29" s="15" t="s">
        <v>615</v>
      </c>
      <c r="C29" s="5" t="s">
        <v>26</v>
      </c>
      <c r="D29" s="1" t="s">
        <v>612</v>
      </c>
      <c r="E29" s="39">
        <v>151.58411136000001</v>
      </c>
      <c r="F29" s="7">
        <v>42226</v>
      </c>
      <c r="G29" s="20">
        <v>45</v>
      </c>
      <c r="H29" s="20">
        <v>0.4</v>
      </c>
      <c r="I29" s="20">
        <v>0.37</v>
      </c>
      <c r="J29" s="20">
        <v>60</v>
      </c>
      <c r="K29" s="20">
        <v>0.15</v>
      </c>
      <c r="L29" s="20"/>
      <c r="M29" s="20">
        <v>61000</v>
      </c>
      <c r="N29" s="20">
        <v>1</v>
      </c>
      <c r="O29" s="20">
        <v>0.3</v>
      </c>
      <c r="P29" s="20">
        <v>2.7</v>
      </c>
      <c r="Q29" s="20">
        <v>17</v>
      </c>
      <c r="R29" s="20">
        <v>0.32</v>
      </c>
      <c r="S29" s="20">
        <v>8500</v>
      </c>
      <c r="T29" s="20">
        <v>12</v>
      </c>
      <c r="U29" s="20">
        <v>0.08</v>
      </c>
      <c r="V29" s="20">
        <v>1.1000000000000001</v>
      </c>
      <c r="W29" s="20">
        <v>1.2</v>
      </c>
      <c r="X29" s="20">
        <v>2100</v>
      </c>
      <c r="Y29" s="20">
        <v>0.57999999999999996</v>
      </c>
      <c r="Z29" s="20">
        <v>0.1</v>
      </c>
      <c r="AA29" s="20">
        <v>13000</v>
      </c>
      <c r="AB29" s="20">
        <v>0.1</v>
      </c>
      <c r="AC29" s="20">
        <v>0.3</v>
      </c>
      <c r="AD29" s="20">
        <v>4.3</v>
      </c>
      <c r="AE29" s="72">
        <f t="shared" si="0"/>
        <v>7.1111111111111115E-3</v>
      </c>
      <c r="AG29" s="42"/>
      <c r="AH29" s="42"/>
      <c r="AI29" s="42"/>
      <c r="AJ29" s="42"/>
      <c r="AK29" s="42"/>
      <c r="AL29" s="42"/>
    </row>
    <row r="30" spans="1:38" x14ac:dyDescent="0.2">
      <c r="B30" s="15" t="s">
        <v>616</v>
      </c>
      <c r="C30" s="5" t="s">
        <v>26</v>
      </c>
      <c r="D30" s="1" t="s">
        <v>612</v>
      </c>
      <c r="E30" s="39">
        <v>151.58411136000001</v>
      </c>
      <c r="F30" s="7">
        <v>42227.489583333336</v>
      </c>
      <c r="G30" s="20">
        <v>38</v>
      </c>
      <c r="H30" s="20">
        <v>0.4</v>
      </c>
      <c r="I30" s="20">
        <v>0.38</v>
      </c>
      <c r="J30" s="20">
        <v>65</v>
      </c>
      <c r="K30" s="20">
        <v>0.15</v>
      </c>
      <c r="L30" s="20">
        <v>4.2999999999999997E-2</v>
      </c>
      <c r="M30" s="20">
        <v>62000</v>
      </c>
      <c r="N30" s="20">
        <v>1</v>
      </c>
      <c r="O30" s="20">
        <v>0.12</v>
      </c>
      <c r="P30" s="20">
        <v>2.8</v>
      </c>
      <c r="Q30" s="20">
        <v>17</v>
      </c>
      <c r="R30" s="20">
        <v>0.14000000000000001</v>
      </c>
      <c r="S30" s="20">
        <v>8800</v>
      </c>
      <c r="T30" s="20">
        <v>11</v>
      </c>
      <c r="U30" s="20">
        <v>0.08</v>
      </c>
      <c r="V30" s="20">
        <v>1.1000000000000001</v>
      </c>
      <c r="W30" s="20">
        <v>1.6</v>
      </c>
      <c r="X30" s="20">
        <v>2300</v>
      </c>
      <c r="Y30" s="20">
        <v>2</v>
      </c>
      <c r="Z30" s="20">
        <v>0.1</v>
      </c>
      <c r="AA30" s="20"/>
      <c r="AB30" s="20">
        <v>0.1</v>
      </c>
      <c r="AC30" s="20">
        <v>0.3</v>
      </c>
      <c r="AD30" s="20">
        <v>3</v>
      </c>
      <c r="AE30" s="72">
        <f t="shared" si="0"/>
        <v>3.6842105263157898E-3</v>
      </c>
      <c r="AG30" s="42"/>
      <c r="AH30" s="42"/>
      <c r="AI30" s="42"/>
      <c r="AJ30" s="42"/>
      <c r="AK30" s="42"/>
      <c r="AL30" s="42"/>
    </row>
    <row r="31" spans="1:38" x14ac:dyDescent="0.2">
      <c r="B31" s="15" t="s">
        <v>617</v>
      </c>
      <c r="C31" s="5" t="s">
        <v>26</v>
      </c>
      <c r="D31" s="1" t="s">
        <v>612</v>
      </c>
      <c r="E31" s="39">
        <v>151.58411136000001</v>
      </c>
      <c r="F31" s="7">
        <v>42228.4375</v>
      </c>
      <c r="G31" s="20">
        <v>52</v>
      </c>
      <c r="H31" s="20">
        <v>0.4</v>
      </c>
      <c r="I31" s="20">
        <v>0.37</v>
      </c>
      <c r="J31" s="20">
        <v>63</v>
      </c>
      <c r="K31" s="20">
        <v>0.15</v>
      </c>
      <c r="L31" s="20">
        <v>4.2999999999999997E-2</v>
      </c>
      <c r="M31" s="20">
        <v>60000</v>
      </c>
      <c r="N31" s="20">
        <v>1</v>
      </c>
      <c r="O31" s="20">
        <v>0.13</v>
      </c>
      <c r="P31" s="20">
        <v>2.2999999999999998</v>
      </c>
      <c r="Q31" s="20">
        <v>68</v>
      </c>
      <c r="R31" s="20">
        <v>0.75</v>
      </c>
      <c r="S31" s="20">
        <v>9000</v>
      </c>
      <c r="T31" s="20">
        <v>16</v>
      </c>
      <c r="U31" s="20">
        <v>0.08</v>
      </c>
      <c r="V31" s="20">
        <v>1.1000000000000001</v>
      </c>
      <c r="W31" s="20">
        <v>1.1000000000000001</v>
      </c>
      <c r="X31" s="20">
        <v>2400</v>
      </c>
      <c r="Y31" s="20">
        <v>0.57999999999999996</v>
      </c>
      <c r="Z31" s="20">
        <v>0.1</v>
      </c>
      <c r="AA31" s="20">
        <v>15000</v>
      </c>
      <c r="AB31" s="20">
        <v>0.1</v>
      </c>
      <c r="AC31" s="20">
        <v>0.3</v>
      </c>
      <c r="AD31" s="20">
        <v>5.6</v>
      </c>
      <c r="AE31" s="72">
        <f t="shared" si="0"/>
        <v>1.4423076923076924E-2</v>
      </c>
      <c r="AG31" s="42"/>
      <c r="AH31" s="42"/>
      <c r="AI31" s="42"/>
      <c r="AJ31" s="42"/>
      <c r="AK31" s="42"/>
      <c r="AL31" s="42"/>
    </row>
    <row r="32" spans="1:38" x14ac:dyDescent="0.2">
      <c r="B32" s="3" t="s">
        <v>618</v>
      </c>
      <c r="C32" s="5" t="s">
        <v>26</v>
      </c>
      <c r="D32" s="1" t="s">
        <v>612</v>
      </c>
      <c r="E32" s="41">
        <v>151.58411136000001</v>
      </c>
      <c r="F32" s="6">
        <v>42228.4375</v>
      </c>
      <c r="G32" s="21">
        <v>53</v>
      </c>
      <c r="H32" s="21">
        <v>0.4</v>
      </c>
      <c r="I32" s="21">
        <v>0.37</v>
      </c>
      <c r="J32" s="21">
        <v>63</v>
      </c>
      <c r="K32" s="21">
        <v>0.15</v>
      </c>
      <c r="L32" s="21">
        <v>4.2999999999999997E-2</v>
      </c>
      <c r="M32" s="21">
        <v>60000</v>
      </c>
      <c r="N32" s="21">
        <v>1</v>
      </c>
      <c r="O32" s="21">
        <v>0.19</v>
      </c>
      <c r="P32" s="21">
        <v>3</v>
      </c>
      <c r="Q32" s="21">
        <v>75</v>
      </c>
      <c r="R32" s="21">
        <v>0.87</v>
      </c>
      <c r="S32" s="21">
        <v>8900</v>
      </c>
      <c r="T32" s="21">
        <v>17</v>
      </c>
      <c r="U32" s="21">
        <v>0.08</v>
      </c>
      <c r="V32" s="21">
        <v>1</v>
      </c>
      <c r="W32" s="21">
        <v>1.7</v>
      </c>
      <c r="X32" s="21">
        <v>2400</v>
      </c>
      <c r="Y32" s="21">
        <v>0.57999999999999996</v>
      </c>
      <c r="Z32" s="21">
        <v>0.1</v>
      </c>
      <c r="AA32" s="21">
        <v>15000</v>
      </c>
      <c r="AB32" s="21">
        <v>0.1</v>
      </c>
      <c r="AC32" s="21">
        <v>0.31</v>
      </c>
      <c r="AD32" s="21">
        <v>6.1</v>
      </c>
      <c r="AE32" s="72">
        <f t="shared" si="0"/>
        <v>1.6415094339622641E-2</v>
      </c>
      <c r="AG32" s="42"/>
      <c r="AH32" s="42"/>
      <c r="AI32" s="42"/>
      <c r="AJ32" s="42"/>
      <c r="AK32" s="42"/>
      <c r="AL32" s="42"/>
    </row>
    <row r="33" spans="2:38" x14ac:dyDescent="0.2">
      <c r="B33" s="15" t="s">
        <v>619</v>
      </c>
      <c r="C33" s="5" t="s">
        <v>26</v>
      </c>
      <c r="D33" s="1" t="s">
        <v>612</v>
      </c>
      <c r="E33" s="39">
        <v>151.58411136000001</v>
      </c>
      <c r="F33" s="7">
        <v>42229.486111111109</v>
      </c>
      <c r="G33" s="20">
        <v>62</v>
      </c>
      <c r="H33" s="20">
        <v>0.4</v>
      </c>
      <c r="I33" s="20">
        <v>0.72</v>
      </c>
      <c r="J33" s="20">
        <v>60</v>
      </c>
      <c r="K33" s="20">
        <v>0.15</v>
      </c>
      <c r="L33" s="20">
        <v>4.2999999999999997E-2</v>
      </c>
      <c r="M33" s="20">
        <v>59000</v>
      </c>
      <c r="N33" s="20">
        <v>1</v>
      </c>
      <c r="O33" s="20">
        <v>0.15</v>
      </c>
      <c r="P33" s="20">
        <v>3.2</v>
      </c>
      <c r="Q33" s="20">
        <v>58</v>
      </c>
      <c r="R33" s="20">
        <v>1</v>
      </c>
      <c r="S33" s="20">
        <v>8500</v>
      </c>
      <c r="T33" s="20">
        <v>21</v>
      </c>
      <c r="U33" s="20">
        <v>0.08</v>
      </c>
      <c r="V33" s="20">
        <v>1.1000000000000001</v>
      </c>
      <c r="W33" s="20">
        <v>1.6</v>
      </c>
      <c r="X33" s="20">
        <v>2200</v>
      </c>
      <c r="Y33" s="20">
        <v>0.57999999999999996</v>
      </c>
      <c r="Z33" s="20">
        <v>0.1</v>
      </c>
      <c r="AA33" s="20">
        <v>12000</v>
      </c>
      <c r="AB33" s="20">
        <v>0.1</v>
      </c>
      <c r="AC33" s="20">
        <v>0.3</v>
      </c>
      <c r="AD33" s="20">
        <v>7.2</v>
      </c>
      <c r="AE33" s="72">
        <f t="shared" si="0"/>
        <v>1.6129032258064516E-2</v>
      </c>
      <c r="AG33" s="42"/>
      <c r="AH33" s="42"/>
      <c r="AI33" s="42"/>
      <c r="AJ33" s="42"/>
      <c r="AK33" s="42"/>
      <c r="AL33" s="42"/>
    </row>
    <row r="34" spans="2:38" x14ac:dyDescent="0.2">
      <c r="B34" s="15" t="s">
        <v>620</v>
      </c>
      <c r="C34" s="5" t="s">
        <v>26</v>
      </c>
      <c r="D34" s="1" t="s">
        <v>612</v>
      </c>
      <c r="E34" s="39">
        <v>151.58411136000001</v>
      </c>
      <c r="F34" s="7">
        <v>42230.510416666664</v>
      </c>
      <c r="G34" s="20">
        <v>40</v>
      </c>
      <c r="H34" s="20">
        <v>0.4</v>
      </c>
      <c r="I34" s="20">
        <v>0.37</v>
      </c>
      <c r="J34" s="20">
        <v>65</v>
      </c>
      <c r="K34" s="20">
        <v>0.15</v>
      </c>
      <c r="L34" s="20">
        <v>0.13</v>
      </c>
      <c r="M34" s="20">
        <v>56000</v>
      </c>
      <c r="N34" s="20">
        <v>1</v>
      </c>
      <c r="O34" s="20">
        <v>0.13</v>
      </c>
      <c r="P34" s="20">
        <v>2.2000000000000002</v>
      </c>
      <c r="Q34" s="20">
        <v>17</v>
      </c>
      <c r="R34" s="20">
        <v>0.11</v>
      </c>
      <c r="S34" s="20">
        <v>8300</v>
      </c>
      <c r="T34" s="20">
        <v>14</v>
      </c>
      <c r="U34" s="20">
        <v>0.08</v>
      </c>
      <c r="V34" s="20">
        <v>1.2</v>
      </c>
      <c r="W34" s="20">
        <v>1.4</v>
      </c>
      <c r="X34" s="20">
        <v>2200</v>
      </c>
      <c r="Y34" s="20">
        <v>0.57999999999999996</v>
      </c>
      <c r="Z34" s="20">
        <v>0.1</v>
      </c>
      <c r="AA34" s="20">
        <v>14000</v>
      </c>
      <c r="AB34" s="20">
        <v>0.1</v>
      </c>
      <c r="AC34" s="20">
        <v>0.3</v>
      </c>
      <c r="AD34" s="20">
        <v>3.8</v>
      </c>
      <c r="AE34" s="72">
        <f t="shared" si="0"/>
        <v>2.7499999999999998E-3</v>
      </c>
      <c r="AG34" s="42"/>
      <c r="AH34" s="42"/>
      <c r="AI34" s="42"/>
      <c r="AJ34" s="42"/>
      <c r="AK34" s="42"/>
      <c r="AL34" s="42"/>
    </row>
    <row r="35" spans="2:38" x14ac:dyDescent="0.2">
      <c r="B35" s="3" t="s">
        <v>621</v>
      </c>
      <c r="C35" s="5" t="s">
        <v>26</v>
      </c>
      <c r="D35" s="1" t="s">
        <v>612</v>
      </c>
      <c r="E35" s="41">
        <v>151.58411136000001</v>
      </c>
      <c r="F35" s="6">
        <v>42231.430555555555</v>
      </c>
      <c r="G35" s="21">
        <v>32</v>
      </c>
      <c r="H35" s="21">
        <v>0.5</v>
      </c>
      <c r="I35" s="21">
        <v>0.5</v>
      </c>
      <c r="J35" s="21">
        <v>71</v>
      </c>
      <c r="K35" s="21">
        <v>0.25</v>
      </c>
      <c r="L35" s="21">
        <v>0.25</v>
      </c>
      <c r="M35" s="21">
        <v>49000</v>
      </c>
      <c r="N35" s="21">
        <v>0.5</v>
      </c>
      <c r="O35" s="21">
        <v>0.5</v>
      </c>
      <c r="P35" s="21">
        <v>2.7</v>
      </c>
      <c r="Q35" s="21">
        <v>25</v>
      </c>
      <c r="R35" s="21">
        <v>0.5</v>
      </c>
      <c r="S35" s="21">
        <v>8300</v>
      </c>
      <c r="T35" s="21">
        <v>16</v>
      </c>
      <c r="U35" s="21">
        <v>0.1</v>
      </c>
      <c r="V35" s="21">
        <v>1.3</v>
      </c>
      <c r="W35" s="21">
        <v>0.76</v>
      </c>
      <c r="X35" s="21">
        <v>2100</v>
      </c>
      <c r="Y35" s="21">
        <v>0.5</v>
      </c>
      <c r="Z35" s="21">
        <v>0.5</v>
      </c>
      <c r="AA35" s="21">
        <v>13000</v>
      </c>
      <c r="AB35" s="21">
        <v>0.5</v>
      </c>
      <c r="AC35" s="21">
        <v>1</v>
      </c>
      <c r="AD35" s="21">
        <v>3.2</v>
      </c>
      <c r="AE35" s="72">
        <f t="shared" si="0"/>
        <v>1.5625E-2</v>
      </c>
      <c r="AG35" s="42"/>
      <c r="AH35" s="42"/>
      <c r="AI35" s="42"/>
      <c r="AJ35" s="42"/>
      <c r="AK35" s="42"/>
      <c r="AL35" s="42"/>
    </row>
    <row r="36" spans="2:38" x14ac:dyDescent="0.2">
      <c r="B36" s="15" t="s">
        <v>622</v>
      </c>
      <c r="C36" s="5" t="s">
        <v>26</v>
      </c>
      <c r="D36" s="1" t="s">
        <v>612</v>
      </c>
      <c r="E36" s="39">
        <v>151.58411136000001</v>
      </c>
      <c r="F36" s="7">
        <v>42232.440972222219</v>
      </c>
      <c r="G36" s="20">
        <v>29</v>
      </c>
      <c r="H36" s="20">
        <v>0.4</v>
      </c>
      <c r="I36" s="20">
        <v>1.3</v>
      </c>
      <c r="J36" s="20">
        <v>74</v>
      </c>
      <c r="K36" s="20">
        <v>0.15</v>
      </c>
      <c r="L36" s="20">
        <v>4.2999999999999997E-2</v>
      </c>
      <c r="M36" s="20">
        <v>62000</v>
      </c>
      <c r="N36" s="20">
        <v>1</v>
      </c>
      <c r="O36" s="20">
        <v>0.13</v>
      </c>
      <c r="P36" s="20">
        <v>1.8</v>
      </c>
      <c r="Q36" s="20">
        <v>17</v>
      </c>
      <c r="R36" s="20">
        <v>0.11</v>
      </c>
      <c r="S36" s="20">
        <v>9300</v>
      </c>
      <c r="T36" s="20">
        <v>19</v>
      </c>
      <c r="U36" s="20">
        <v>0.08</v>
      </c>
      <c r="V36" s="20">
        <v>1.3</v>
      </c>
      <c r="W36" s="20">
        <v>1.3</v>
      </c>
      <c r="X36" s="20">
        <v>2600</v>
      </c>
      <c r="Y36" s="20">
        <v>3.4</v>
      </c>
      <c r="Z36" s="20">
        <v>0.1</v>
      </c>
      <c r="AA36" s="20">
        <v>17000</v>
      </c>
      <c r="AB36" s="20">
        <v>0.1</v>
      </c>
      <c r="AC36" s="20">
        <v>0.3</v>
      </c>
      <c r="AD36" s="20">
        <v>4</v>
      </c>
      <c r="AE36" s="72">
        <f t="shared" si="0"/>
        <v>3.7931034482758621E-3</v>
      </c>
      <c r="AG36" s="42"/>
      <c r="AH36" s="42"/>
      <c r="AI36" s="42"/>
      <c r="AJ36" s="42"/>
      <c r="AK36" s="42"/>
      <c r="AL36" s="42"/>
    </row>
    <row r="37" spans="2:38" x14ac:dyDescent="0.2">
      <c r="B37" s="15" t="s">
        <v>623</v>
      </c>
      <c r="C37" s="5" t="s">
        <v>26</v>
      </c>
      <c r="D37" s="1" t="s">
        <v>612</v>
      </c>
      <c r="E37" s="39">
        <v>151.58411136000001</v>
      </c>
      <c r="F37" s="7">
        <v>42232.440972222219</v>
      </c>
      <c r="G37" s="20">
        <v>30</v>
      </c>
      <c r="H37" s="20">
        <v>0.4</v>
      </c>
      <c r="I37" s="20">
        <v>1</v>
      </c>
      <c r="J37" s="20">
        <v>72</v>
      </c>
      <c r="K37" s="20">
        <v>0.15</v>
      </c>
      <c r="L37" s="20">
        <v>4.2999999999999997E-2</v>
      </c>
      <c r="M37" s="20">
        <v>61000</v>
      </c>
      <c r="N37" s="20">
        <v>1</v>
      </c>
      <c r="O37" s="20">
        <v>0.12</v>
      </c>
      <c r="P37" s="20">
        <v>2</v>
      </c>
      <c r="Q37" s="20">
        <v>17</v>
      </c>
      <c r="R37" s="20">
        <v>9.8000000000000004E-2</v>
      </c>
      <c r="S37" s="20">
        <v>9100</v>
      </c>
      <c r="T37" s="20">
        <v>18</v>
      </c>
      <c r="U37" s="20">
        <v>0.08</v>
      </c>
      <c r="V37" s="20">
        <v>1.3</v>
      </c>
      <c r="W37" s="20">
        <v>1.2</v>
      </c>
      <c r="X37" s="20">
        <v>2600</v>
      </c>
      <c r="Y37" s="20">
        <v>3.9</v>
      </c>
      <c r="Z37" s="20">
        <v>0.1</v>
      </c>
      <c r="AA37" s="20">
        <v>17000</v>
      </c>
      <c r="AB37" s="20">
        <v>0.1</v>
      </c>
      <c r="AC37" s="20">
        <v>0.3</v>
      </c>
      <c r="AD37" s="20">
        <v>3</v>
      </c>
      <c r="AE37" s="72">
        <f t="shared" si="0"/>
        <v>3.2666666666666669E-3</v>
      </c>
      <c r="AG37" s="42"/>
      <c r="AH37" s="42"/>
      <c r="AI37" s="42"/>
      <c r="AJ37" s="42"/>
      <c r="AK37" s="42"/>
      <c r="AL37" s="42"/>
    </row>
    <row r="38" spans="2:38" x14ac:dyDescent="0.2">
      <c r="B38" s="15" t="s">
        <v>624</v>
      </c>
      <c r="C38" s="5" t="s">
        <v>26</v>
      </c>
      <c r="D38" s="1" t="s">
        <v>612</v>
      </c>
      <c r="E38" s="39">
        <v>151.58411136000001</v>
      </c>
      <c r="F38" s="7">
        <v>42233.423611111109</v>
      </c>
      <c r="G38" s="20">
        <v>89</v>
      </c>
      <c r="H38" s="20">
        <v>0.4</v>
      </c>
      <c r="I38" s="20">
        <v>1</v>
      </c>
      <c r="J38" s="20">
        <v>77</v>
      </c>
      <c r="K38" s="20">
        <v>0.15</v>
      </c>
      <c r="L38" s="20">
        <v>4.2999999999999997E-2</v>
      </c>
      <c r="M38" s="20">
        <v>69000</v>
      </c>
      <c r="N38" s="20">
        <v>1</v>
      </c>
      <c r="O38" s="20">
        <v>0.17</v>
      </c>
      <c r="P38" s="20">
        <v>3.5</v>
      </c>
      <c r="Q38" s="20">
        <v>100</v>
      </c>
      <c r="R38" s="20">
        <v>0.9</v>
      </c>
      <c r="S38" s="20">
        <v>10000</v>
      </c>
      <c r="T38" s="20">
        <v>34</v>
      </c>
      <c r="U38" s="20">
        <v>0.08</v>
      </c>
      <c r="V38" s="20">
        <v>1.4</v>
      </c>
      <c r="W38" s="20">
        <v>1.5</v>
      </c>
      <c r="X38" s="20">
        <v>3000</v>
      </c>
      <c r="Y38" s="20">
        <v>2.7</v>
      </c>
      <c r="Z38" s="20">
        <v>0.1</v>
      </c>
      <c r="AA38" s="20">
        <v>19000</v>
      </c>
      <c r="AB38" s="20">
        <v>0.1</v>
      </c>
      <c r="AC38" s="20">
        <v>0.33</v>
      </c>
      <c r="AD38" s="20">
        <v>8.1</v>
      </c>
      <c r="AE38" s="72">
        <f t="shared" si="0"/>
        <v>1.0112359550561799E-2</v>
      </c>
      <c r="AG38" s="42"/>
      <c r="AH38" s="42"/>
      <c r="AI38" s="42"/>
      <c r="AJ38" s="42"/>
      <c r="AK38" s="42"/>
      <c r="AL38" s="42"/>
    </row>
    <row r="39" spans="2:38" x14ac:dyDescent="0.2">
      <c r="B39" s="3" t="s">
        <v>625</v>
      </c>
      <c r="C39" s="5" t="s">
        <v>26</v>
      </c>
      <c r="D39" s="1" t="s">
        <v>612</v>
      </c>
      <c r="E39" s="41">
        <v>151.58411136000001</v>
      </c>
      <c r="F39" s="6">
        <v>42234.486111111109</v>
      </c>
      <c r="G39" s="21">
        <v>71</v>
      </c>
      <c r="H39" s="21">
        <v>0.5</v>
      </c>
      <c r="I39" s="21">
        <v>0.5</v>
      </c>
      <c r="J39" s="21">
        <v>81</v>
      </c>
      <c r="K39" s="21">
        <v>0.25</v>
      </c>
      <c r="L39" s="21">
        <v>0.25</v>
      </c>
      <c r="M39" s="21">
        <v>56000</v>
      </c>
      <c r="N39" s="21">
        <v>0.5</v>
      </c>
      <c r="O39" s="21">
        <v>0.5</v>
      </c>
      <c r="P39" s="21">
        <v>3.4</v>
      </c>
      <c r="Q39" s="21">
        <v>67</v>
      </c>
      <c r="R39" s="21">
        <v>0.94</v>
      </c>
      <c r="S39" s="21">
        <v>9200</v>
      </c>
      <c r="T39" s="21">
        <v>33</v>
      </c>
      <c r="U39" s="21">
        <v>0.1</v>
      </c>
      <c r="V39" s="21">
        <v>2</v>
      </c>
      <c r="W39" s="21">
        <v>1</v>
      </c>
      <c r="X39" s="21">
        <v>2400</v>
      </c>
      <c r="Y39" s="21">
        <v>0.5</v>
      </c>
      <c r="Z39" s="21">
        <v>0.5</v>
      </c>
      <c r="AA39" s="21">
        <v>16000</v>
      </c>
      <c r="AB39" s="21">
        <v>0.5</v>
      </c>
      <c r="AC39" s="21">
        <v>1</v>
      </c>
      <c r="AD39" s="21">
        <v>7.4</v>
      </c>
      <c r="AE39" s="72">
        <f t="shared" si="0"/>
        <v>1.323943661971831E-2</v>
      </c>
      <c r="AG39" s="42"/>
      <c r="AH39" s="42"/>
      <c r="AI39" s="42"/>
      <c r="AJ39" s="42"/>
      <c r="AK39" s="42"/>
      <c r="AL39" s="42"/>
    </row>
    <row r="40" spans="2:38" x14ac:dyDescent="0.2">
      <c r="B40" s="3" t="s">
        <v>626</v>
      </c>
      <c r="C40" s="5" t="s">
        <v>26</v>
      </c>
      <c r="D40" s="1" t="s">
        <v>612</v>
      </c>
      <c r="E40" s="41">
        <v>151.58411136000001</v>
      </c>
      <c r="F40" s="6">
        <v>42234.486111111109</v>
      </c>
      <c r="G40" s="21">
        <v>79</v>
      </c>
      <c r="H40" s="21">
        <v>0.5</v>
      </c>
      <c r="I40" s="21">
        <v>0.5</v>
      </c>
      <c r="J40" s="21">
        <v>83</v>
      </c>
      <c r="K40" s="21">
        <v>0.25</v>
      </c>
      <c r="L40" s="21">
        <v>0.25</v>
      </c>
      <c r="M40" s="21">
        <v>58000</v>
      </c>
      <c r="N40" s="21">
        <v>0.5</v>
      </c>
      <c r="O40" s="21">
        <v>0.5</v>
      </c>
      <c r="P40" s="21">
        <v>2.6</v>
      </c>
      <c r="Q40" s="21">
        <v>73</v>
      </c>
      <c r="R40" s="21">
        <v>1.1000000000000001</v>
      </c>
      <c r="S40" s="21">
        <v>9300</v>
      </c>
      <c r="T40" s="21">
        <v>34</v>
      </c>
      <c r="U40" s="21">
        <v>0.1</v>
      </c>
      <c r="V40" s="21">
        <v>2.1</v>
      </c>
      <c r="W40" s="21">
        <v>0.59</v>
      </c>
      <c r="X40" s="21">
        <v>2400</v>
      </c>
      <c r="Y40" s="21">
        <v>0.5</v>
      </c>
      <c r="Z40" s="21">
        <v>0.5</v>
      </c>
      <c r="AA40" s="21">
        <v>17000</v>
      </c>
      <c r="AB40" s="21">
        <v>0.5</v>
      </c>
      <c r="AC40" s="21">
        <v>1</v>
      </c>
      <c r="AD40" s="21">
        <v>6.8</v>
      </c>
      <c r="AE40" s="72">
        <f t="shared" si="0"/>
        <v>1.3924050632911394E-2</v>
      </c>
      <c r="AG40" s="42"/>
      <c r="AH40" s="42"/>
      <c r="AI40" s="42"/>
      <c r="AJ40" s="42"/>
      <c r="AK40" s="42"/>
      <c r="AL40" s="42"/>
    </row>
    <row r="41" spans="2:38" x14ac:dyDescent="0.2">
      <c r="B41" s="3" t="s">
        <v>627</v>
      </c>
      <c r="C41" s="5" t="s">
        <v>26</v>
      </c>
      <c r="D41" s="1" t="s">
        <v>612</v>
      </c>
      <c r="E41" s="41">
        <v>151.58411136000001</v>
      </c>
      <c r="F41" s="6">
        <v>42235.482638888891</v>
      </c>
      <c r="G41" s="21">
        <v>88</v>
      </c>
      <c r="H41" s="21">
        <v>0.5</v>
      </c>
      <c r="I41" s="21">
        <v>0.5</v>
      </c>
      <c r="J41" s="21">
        <v>79</v>
      </c>
      <c r="K41" s="21">
        <v>0.25</v>
      </c>
      <c r="L41" s="21">
        <v>0.25</v>
      </c>
      <c r="M41" s="21">
        <v>64000</v>
      </c>
      <c r="N41" s="21">
        <v>0.5</v>
      </c>
      <c r="O41" s="21">
        <v>0.5</v>
      </c>
      <c r="P41" s="21">
        <v>2.2000000000000002</v>
      </c>
      <c r="Q41" s="21">
        <v>85</v>
      </c>
      <c r="R41" s="21">
        <v>0.96</v>
      </c>
      <c r="S41" s="21">
        <v>10000</v>
      </c>
      <c r="T41" s="21">
        <v>34</v>
      </c>
      <c r="U41" s="21">
        <v>0.1</v>
      </c>
      <c r="V41" s="21">
        <v>1.5</v>
      </c>
      <c r="W41" s="21">
        <v>0.66</v>
      </c>
      <c r="X41" s="21">
        <v>2700</v>
      </c>
      <c r="Y41" s="21">
        <v>0.5</v>
      </c>
      <c r="Z41" s="21">
        <v>0.5</v>
      </c>
      <c r="AA41" s="21">
        <v>19000</v>
      </c>
      <c r="AB41" s="21">
        <v>0.5</v>
      </c>
      <c r="AC41" s="21">
        <v>1</v>
      </c>
      <c r="AD41" s="21">
        <v>6</v>
      </c>
      <c r="AE41" s="72">
        <f t="shared" si="0"/>
        <v>1.0909090909090908E-2</v>
      </c>
      <c r="AG41" s="42"/>
      <c r="AH41" s="42"/>
      <c r="AI41" s="42"/>
      <c r="AJ41" s="42"/>
      <c r="AK41" s="42"/>
      <c r="AL41" s="42"/>
    </row>
    <row r="42" spans="2:38" x14ac:dyDescent="0.2">
      <c r="B42" s="3" t="s">
        <v>628</v>
      </c>
      <c r="C42" s="5" t="s">
        <v>26</v>
      </c>
      <c r="D42" s="1" t="s">
        <v>612</v>
      </c>
      <c r="E42" s="41">
        <v>151.58411136000001</v>
      </c>
      <c r="F42" s="6">
        <v>42235.482638888891</v>
      </c>
      <c r="G42" s="21">
        <v>96</v>
      </c>
      <c r="H42" s="21">
        <v>0.5</v>
      </c>
      <c r="I42" s="21">
        <v>0.5</v>
      </c>
      <c r="J42" s="21">
        <v>80</v>
      </c>
      <c r="K42" s="21">
        <v>0.25</v>
      </c>
      <c r="L42" s="21">
        <v>0.25</v>
      </c>
      <c r="M42" s="21">
        <v>64000</v>
      </c>
      <c r="N42" s="21">
        <v>0.5</v>
      </c>
      <c r="O42" s="21">
        <v>0.5</v>
      </c>
      <c r="P42" s="21">
        <v>3.1</v>
      </c>
      <c r="Q42" s="21">
        <v>85</v>
      </c>
      <c r="R42" s="21">
        <v>1.1000000000000001</v>
      </c>
      <c r="S42" s="21">
        <v>10000</v>
      </c>
      <c r="T42" s="21">
        <v>35</v>
      </c>
      <c r="U42" s="21">
        <v>0.1</v>
      </c>
      <c r="V42" s="21">
        <v>1.4</v>
      </c>
      <c r="W42" s="21">
        <v>1.2</v>
      </c>
      <c r="X42" s="21">
        <v>2800</v>
      </c>
      <c r="Y42" s="21">
        <v>0.5</v>
      </c>
      <c r="Z42" s="21">
        <v>0.5</v>
      </c>
      <c r="AA42" s="21">
        <v>19000</v>
      </c>
      <c r="AB42" s="21">
        <v>0.5</v>
      </c>
      <c r="AC42" s="21">
        <v>1</v>
      </c>
      <c r="AD42" s="21">
        <v>6.5</v>
      </c>
      <c r="AE42" s="72">
        <f t="shared" si="0"/>
        <v>1.1458333333333334E-2</v>
      </c>
      <c r="AG42" s="42"/>
      <c r="AH42" s="42"/>
      <c r="AI42" s="42"/>
      <c r="AJ42" s="42"/>
      <c r="AK42" s="42"/>
      <c r="AL42" s="42"/>
    </row>
    <row r="43" spans="2:38" x14ac:dyDescent="0.2">
      <c r="B43" s="3" t="s">
        <v>629</v>
      </c>
      <c r="C43" s="5" t="s">
        <v>26</v>
      </c>
      <c r="D43" s="1" t="s">
        <v>612</v>
      </c>
      <c r="E43" s="41">
        <v>151.58411136000001</v>
      </c>
      <c r="F43" s="6">
        <v>42236.454861111109</v>
      </c>
      <c r="G43" s="21">
        <v>39</v>
      </c>
      <c r="H43" s="21">
        <v>0.5</v>
      </c>
      <c r="I43" s="21">
        <v>0.5</v>
      </c>
      <c r="J43" s="21">
        <v>76</v>
      </c>
      <c r="K43" s="21">
        <v>0.25</v>
      </c>
      <c r="L43" s="21">
        <v>0.25</v>
      </c>
      <c r="M43" s="21">
        <v>62000</v>
      </c>
      <c r="N43" s="21">
        <v>0.5</v>
      </c>
      <c r="O43" s="21">
        <v>0.5</v>
      </c>
      <c r="P43" s="21">
        <v>3</v>
      </c>
      <c r="Q43" s="21">
        <v>40</v>
      </c>
      <c r="R43" s="21">
        <v>0.5</v>
      </c>
      <c r="S43" s="21">
        <v>10000</v>
      </c>
      <c r="T43" s="21">
        <v>29</v>
      </c>
      <c r="U43" s="21">
        <v>0.11</v>
      </c>
      <c r="V43" s="21">
        <v>1.4</v>
      </c>
      <c r="W43" s="21">
        <v>1</v>
      </c>
      <c r="X43" s="21">
        <v>2600</v>
      </c>
      <c r="Y43" s="21">
        <v>0.5</v>
      </c>
      <c r="Z43" s="21">
        <v>0.5</v>
      </c>
      <c r="AA43" s="21">
        <v>19000</v>
      </c>
      <c r="AB43" s="21">
        <v>0.5</v>
      </c>
      <c r="AC43" s="21">
        <v>1</v>
      </c>
      <c r="AD43" s="21">
        <v>3.9</v>
      </c>
      <c r="AE43" s="72">
        <f t="shared" si="0"/>
        <v>1.282051282051282E-2</v>
      </c>
      <c r="AG43" s="42"/>
      <c r="AH43" s="42"/>
      <c r="AI43" s="42"/>
      <c r="AJ43" s="42"/>
      <c r="AK43" s="42"/>
      <c r="AL43" s="42"/>
    </row>
    <row r="44" spans="2:38" x14ac:dyDescent="0.2">
      <c r="B44" s="3" t="s">
        <v>630</v>
      </c>
      <c r="C44" s="5" t="s">
        <v>26</v>
      </c>
      <c r="D44" s="1" t="s">
        <v>612</v>
      </c>
      <c r="E44" s="41">
        <v>151.58411136000001</v>
      </c>
      <c r="F44" s="6">
        <v>42236.454861111109</v>
      </c>
      <c r="G44" s="21">
        <v>43</v>
      </c>
      <c r="H44" s="21">
        <v>0.5</v>
      </c>
      <c r="I44" s="21">
        <v>0.5</v>
      </c>
      <c r="J44" s="21">
        <v>77</v>
      </c>
      <c r="K44" s="21">
        <v>0.25</v>
      </c>
      <c r="L44" s="21">
        <v>0.25</v>
      </c>
      <c r="M44" s="21">
        <v>63000</v>
      </c>
      <c r="N44" s="21">
        <v>0.5</v>
      </c>
      <c r="O44" s="21">
        <v>0.5</v>
      </c>
      <c r="P44" s="21">
        <v>2.1</v>
      </c>
      <c r="Q44" s="21">
        <v>40</v>
      </c>
      <c r="R44" s="21">
        <v>0.5</v>
      </c>
      <c r="S44" s="21">
        <v>10000</v>
      </c>
      <c r="T44" s="21">
        <v>29</v>
      </c>
      <c r="U44" s="21">
        <v>0.1</v>
      </c>
      <c r="V44" s="21">
        <v>1.5</v>
      </c>
      <c r="W44" s="21">
        <v>0.7</v>
      </c>
      <c r="X44" s="21">
        <v>2700</v>
      </c>
      <c r="Y44" s="21">
        <v>0.5</v>
      </c>
      <c r="Z44" s="21">
        <v>0.5</v>
      </c>
      <c r="AA44" s="21">
        <v>19000</v>
      </c>
      <c r="AB44" s="21">
        <v>0.5</v>
      </c>
      <c r="AC44" s="21">
        <v>1</v>
      </c>
      <c r="AD44" s="21">
        <v>3.4</v>
      </c>
      <c r="AE44" s="72">
        <f t="shared" si="0"/>
        <v>1.1627906976744186E-2</v>
      </c>
      <c r="AG44" s="42"/>
      <c r="AH44" s="42"/>
      <c r="AI44" s="42"/>
      <c r="AJ44" s="42"/>
      <c r="AK44" s="42"/>
      <c r="AL44" s="42"/>
    </row>
    <row r="45" spans="2:38" x14ac:dyDescent="0.2">
      <c r="B45" s="3" t="s">
        <v>631</v>
      </c>
      <c r="C45" s="5" t="s">
        <v>26</v>
      </c>
      <c r="D45" s="1" t="s">
        <v>612</v>
      </c>
      <c r="E45" s="41">
        <v>151.58411136000001</v>
      </c>
      <c r="F45" s="6">
        <v>42237.46875</v>
      </c>
      <c r="G45" s="21">
        <v>25</v>
      </c>
      <c r="H45" s="21">
        <v>0.5</v>
      </c>
      <c r="I45" s="21">
        <v>0.5</v>
      </c>
      <c r="J45" s="21">
        <v>82</v>
      </c>
      <c r="K45" s="21">
        <v>0.25</v>
      </c>
      <c r="L45" s="21">
        <v>0.25</v>
      </c>
      <c r="M45" s="21">
        <v>61000</v>
      </c>
      <c r="N45" s="21">
        <v>0.5</v>
      </c>
      <c r="O45" s="21">
        <v>0.5</v>
      </c>
      <c r="P45" s="21">
        <v>2.8</v>
      </c>
      <c r="Q45" s="21">
        <v>11</v>
      </c>
      <c r="R45" s="21">
        <v>0.5</v>
      </c>
      <c r="S45" s="21">
        <v>11000</v>
      </c>
      <c r="T45" s="21">
        <v>35</v>
      </c>
      <c r="U45" s="21">
        <v>0.1</v>
      </c>
      <c r="V45" s="21">
        <v>1.5</v>
      </c>
      <c r="W45" s="21">
        <v>1.2</v>
      </c>
      <c r="X45" s="21">
        <v>2600</v>
      </c>
      <c r="Y45" s="21">
        <v>0.5</v>
      </c>
      <c r="Z45" s="21">
        <v>0.5</v>
      </c>
      <c r="AA45" s="21">
        <v>20000</v>
      </c>
      <c r="AB45" s="21">
        <v>0.5</v>
      </c>
      <c r="AC45" s="21">
        <v>1</v>
      </c>
      <c r="AD45" s="21">
        <v>3.6</v>
      </c>
      <c r="AE45" s="72">
        <f t="shared" si="0"/>
        <v>0.02</v>
      </c>
      <c r="AG45" s="42"/>
      <c r="AH45" s="42"/>
      <c r="AI45" s="42"/>
      <c r="AJ45" s="42"/>
      <c r="AK45" s="42"/>
      <c r="AL45" s="42"/>
    </row>
    <row r="46" spans="2:38" x14ac:dyDescent="0.2">
      <c r="B46" s="15" t="s">
        <v>632</v>
      </c>
      <c r="C46" s="5" t="s">
        <v>26</v>
      </c>
      <c r="D46" s="1" t="s">
        <v>612</v>
      </c>
      <c r="E46" s="39">
        <v>151.58411136000001</v>
      </c>
      <c r="F46" s="6">
        <v>42237.46875</v>
      </c>
      <c r="G46" s="21">
        <v>25</v>
      </c>
      <c r="H46" s="21">
        <v>0.5</v>
      </c>
      <c r="I46" s="21">
        <v>0.5</v>
      </c>
      <c r="J46" s="21">
        <v>80</v>
      </c>
      <c r="K46" s="21">
        <v>0.25</v>
      </c>
      <c r="L46" s="21">
        <v>0.25</v>
      </c>
      <c r="M46" s="21">
        <v>62000</v>
      </c>
      <c r="N46" s="21">
        <v>0.5</v>
      </c>
      <c r="O46" s="21">
        <v>0.5</v>
      </c>
      <c r="P46" s="21">
        <v>2</v>
      </c>
      <c r="Q46" s="21">
        <v>10</v>
      </c>
      <c r="R46" s="21">
        <v>0.5</v>
      </c>
      <c r="S46" s="21">
        <v>11000</v>
      </c>
      <c r="T46" s="21">
        <v>34</v>
      </c>
      <c r="U46" s="21">
        <v>0.1</v>
      </c>
      <c r="V46" s="21">
        <v>1.5</v>
      </c>
      <c r="W46" s="21">
        <v>0.68</v>
      </c>
      <c r="X46" s="21">
        <v>2600</v>
      </c>
      <c r="Y46" s="21">
        <v>0.5</v>
      </c>
      <c r="Z46" s="21">
        <v>0.5</v>
      </c>
      <c r="AA46" s="21">
        <v>19000</v>
      </c>
      <c r="AB46" s="21">
        <v>0.5</v>
      </c>
      <c r="AC46" s="21">
        <v>1</v>
      </c>
      <c r="AD46" s="21">
        <v>2.9</v>
      </c>
      <c r="AE46" s="72">
        <f t="shared" si="0"/>
        <v>0.02</v>
      </c>
      <c r="AG46" s="42"/>
      <c r="AH46" s="42"/>
      <c r="AI46" s="42"/>
      <c r="AJ46" s="42"/>
      <c r="AK46" s="42"/>
      <c r="AL46" s="42"/>
    </row>
    <row r="47" spans="2:38" x14ac:dyDescent="0.2">
      <c r="B47" s="15" t="s">
        <v>633</v>
      </c>
      <c r="C47" s="5" t="s">
        <v>26</v>
      </c>
      <c r="D47" s="1" t="s">
        <v>612</v>
      </c>
      <c r="E47" s="39">
        <v>151.58411136000001</v>
      </c>
      <c r="F47" s="7">
        <v>42238.465277777781</v>
      </c>
      <c r="G47" s="20">
        <v>25</v>
      </c>
      <c r="H47" s="20">
        <v>0.5</v>
      </c>
      <c r="I47" s="20">
        <v>0.5</v>
      </c>
      <c r="J47" s="20">
        <v>85</v>
      </c>
      <c r="K47" s="20">
        <v>0.25</v>
      </c>
      <c r="L47" s="20">
        <v>0.25</v>
      </c>
      <c r="M47" s="20">
        <v>69000</v>
      </c>
      <c r="N47" s="20">
        <v>0.5</v>
      </c>
      <c r="O47" s="20">
        <v>0.5</v>
      </c>
      <c r="P47" s="20">
        <v>2.2999999999999998</v>
      </c>
      <c r="Q47" s="20">
        <v>10</v>
      </c>
      <c r="R47" s="20">
        <v>0.5</v>
      </c>
      <c r="S47" s="20">
        <v>11000</v>
      </c>
      <c r="T47" s="20">
        <v>35</v>
      </c>
      <c r="U47" s="20">
        <v>0.1</v>
      </c>
      <c r="V47" s="20">
        <v>2</v>
      </c>
      <c r="W47" s="20">
        <v>0.98</v>
      </c>
      <c r="X47" s="20">
        <v>2700</v>
      </c>
      <c r="Y47" s="20">
        <v>0.5</v>
      </c>
      <c r="Z47" s="20">
        <v>0.5</v>
      </c>
      <c r="AA47" s="20">
        <v>21000</v>
      </c>
      <c r="AB47" s="20">
        <v>0.5</v>
      </c>
      <c r="AC47" s="20">
        <v>1</v>
      </c>
      <c r="AD47" s="20">
        <v>2.8</v>
      </c>
      <c r="AE47" s="72">
        <f t="shared" si="0"/>
        <v>0.02</v>
      </c>
      <c r="AG47" s="42"/>
      <c r="AH47" s="42"/>
      <c r="AI47" s="42"/>
      <c r="AJ47" s="42"/>
      <c r="AK47" s="42"/>
      <c r="AL47" s="42"/>
    </row>
    <row r="48" spans="2:38" x14ac:dyDescent="0.2">
      <c r="B48" s="3" t="s">
        <v>634</v>
      </c>
      <c r="C48" s="5" t="s">
        <v>26</v>
      </c>
      <c r="D48" s="1" t="s">
        <v>612</v>
      </c>
      <c r="E48" s="41">
        <v>151.58411136000001</v>
      </c>
      <c r="F48" s="6">
        <v>42238.465277777781</v>
      </c>
      <c r="G48" s="21">
        <v>25</v>
      </c>
      <c r="H48" s="21">
        <v>0.5</v>
      </c>
      <c r="I48" s="21">
        <v>0.5</v>
      </c>
      <c r="J48" s="21">
        <v>85</v>
      </c>
      <c r="K48" s="21">
        <v>0.25</v>
      </c>
      <c r="L48" s="21">
        <v>0.25</v>
      </c>
      <c r="M48" s="21">
        <v>69000</v>
      </c>
      <c r="N48" s="21">
        <v>0.5</v>
      </c>
      <c r="O48" s="21">
        <v>0.5</v>
      </c>
      <c r="P48" s="21">
        <v>1.5</v>
      </c>
      <c r="Q48" s="21">
        <v>10</v>
      </c>
      <c r="R48" s="21">
        <v>0.5</v>
      </c>
      <c r="S48" s="21">
        <v>12000</v>
      </c>
      <c r="T48" s="21">
        <v>35</v>
      </c>
      <c r="U48" s="21">
        <v>0.1</v>
      </c>
      <c r="V48" s="21">
        <v>2</v>
      </c>
      <c r="W48" s="21">
        <v>0.59</v>
      </c>
      <c r="X48" s="21">
        <v>2800</v>
      </c>
      <c r="Y48" s="21">
        <v>0.5</v>
      </c>
      <c r="Z48" s="21">
        <v>0.5</v>
      </c>
      <c r="AA48" s="21">
        <v>22000</v>
      </c>
      <c r="AB48" s="21">
        <v>0.5</v>
      </c>
      <c r="AC48" s="21">
        <v>1</v>
      </c>
      <c r="AD48" s="21">
        <v>3.1</v>
      </c>
      <c r="AE48" s="72">
        <f t="shared" si="0"/>
        <v>0.02</v>
      </c>
      <c r="AG48" s="42"/>
      <c r="AH48" s="42"/>
      <c r="AI48" s="42"/>
      <c r="AJ48" s="42"/>
      <c r="AK48" s="42"/>
      <c r="AL48" s="42"/>
    </row>
    <row r="49" spans="2:38" x14ac:dyDescent="0.2">
      <c r="B49" s="3" t="s">
        <v>635</v>
      </c>
      <c r="C49" s="5" t="s">
        <v>26</v>
      </c>
      <c r="D49" s="1" t="s">
        <v>612</v>
      </c>
      <c r="E49" s="41">
        <v>151.58411136000001</v>
      </c>
      <c r="F49" s="6">
        <v>42239.486111111109</v>
      </c>
      <c r="G49" s="21">
        <v>25</v>
      </c>
      <c r="H49" s="21">
        <v>0.5</v>
      </c>
      <c r="I49" s="21">
        <v>0.5</v>
      </c>
      <c r="J49" s="21">
        <v>90</v>
      </c>
      <c r="K49" s="21">
        <v>0.25</v>
      </c>
      <c r="L49" s="21">
        <v>0.25</v>
      </c>
      <c r="M49" s="21">
        <v>72000</v>
      </c>
      <c r="N49" s="21">
        <v>0.5</v>
      </c>
      <c r="O49" s="21">
        <v>0.5</v>
      </c>
      <c r="P49" s="21">
        <v>2.2999999999999998</v>
      </c>
      <c r="Q49" s="21">
        <v>15</v>
      </c>
      <c r="R49" s="21">
        <v>0.5</v>
      </c>
      <c r="S49" s="21">
        <v>12000</v>
      </c>
      <c r="T49" s="21">
        <v>35</v>
      </c>
      <c r="U49" s="21">
        <v>0.1</v>
      </c>
      <c r="V49" s="21">
        <v>1.8</v>
      </c>
      <c r="W49" s="21">
        <v>0.77</v>
      </c>
      <c r="X49" s="21">
        <v>3000</v>
      </c>
      <c r="Y49" s="21">
        <v>0.5</v>
      </c>
      <c r="Z49" s="21">
        <v>0.5</v>
      </c>
      <c r="AA49" s="21">
        <v>23000</v>
      </c>
      <c r="AB49" s="21">
        <v>0.5</v>
      </c>
      <c r="AC49" s="21">
        <v>1</v>
      </c>
      <c r="AD49" s="21">
        <v>14</v>
      </c>
      <c r="AE49" s="72">
        <f t="shared" si="0"/>
        <v>0.02</v>
      </c>
      <c r="AG49" s="42"/>
      <c r="AH49" s="42"/>
      <c r="AI49" s="42"/>
      <c r="AJ49" s="42"/>
      <c r="AK49" s="42"/>
      <c r="AL49" s="42"/>
    </row>
    <row r="50" spans="2:38" x14ac:dyDescent="0.2">
      <c r="B50" s="3" t="s">
        <v>636</v>
      </c>
      <c r="C50" s="5" t="s">
        <v>26</v>
      </c>
      <c r="D50" s="1" t="s">
        <v>612</v>
      </c>
      <c r="E50" s="41">
        <v>151.58411136000001</v>
      </c>
      <c r="F50" s="6">
        <v>42240.461805555555</v>
      </c>
      <c r="G50" s="21">
        <v>27</v>
      </c>
      <c r="H50" s="21">
        <v>0.5</v>
      </c>
      <c r="I50" s="21">
        <v>0.5</v>
      </c>
      <c r="J50" s="21">
        <v>88</v>
      </c>
      <c r="K50" s="21">
        <v>0.25</v>
      </c>
      <c r="L50" s="21">
        <v>0.25</v>
      </c>
      <c r="M50" s="21">
        <v>70000</v>
      </c>
      <c r="N50" s="21">
        <v>0.5</v>
      </c>
      <c r="O50" s="21">
        <v>0.5</v>
      </c>
      <c r="P50" s="21">
        <v>1.4</v>
      </c>
      <c r="Q50" s="21">
        <v>10</v>
      </c>
      <c r="R50" s="21">
        <v>0.5</v>
      </c>
      <c r="S50" s="21">
        <v>12000</v>
      </c>
      <c r="T50" s="21">
        <v>28</v>
      </c>
      <c r="U50" s="21">
        <v>0.1</v>
      </c>
      <c r="V50" s="21">
        <v>1.6</v>
      </c>
      <c r="W50" s="21">
        <v>0.5</v>
      </c>
      <c r="X50" s="21">
        <v>3100</v>
      </c>
      <c r="Y50" s="21">
        <v>0.5</v>
      </c>
      <c r="Z50" s="21">
        <v>0.5</v>
      </c>
      <c r="AA50" s="21">
        <v>23000</v>
      </c>
      <c r="AB50" s="21">
        <v>0.5</v>
      </c>
      <c r="AC50" s="21">
        <v>1</v>
      </c>
      <c r="AD50" s="21">
        <v>2.5</v>
      </c>
      <c r="AE50" s="72">
        <f t="shared" si="0"/>
        <v>1.8518518518518517E-2</v>
      </c>
      <c r="AG50" s="42"/>
      <c r="AH50" s="42"/>
      <c r="AI50" s="42"/>
      <c r="AJ50" s="42"/>
      <c r="AK50" s="42"/>
      <c r="AL50" s="42"/>
    </row>
    <row r="51" spans="2:38" x14ac:dyDescent="0.2">
      <c r="B51" s="15" t="s">
        <v>637</v>
      </c>
      <c r="C51" s="5" t="s">
        <v>26</v>
      </c>
      <c r="D51" s="1" t="s">
        <v>612</v>
      </c>
      <c r="E51" s="39">
        <v>151.58411136000001</v>
      </c>
      <c r="F51" s="6">
        <v>42241.475694444445</v>
      </c>
      <c r="G51" s="21">
        <v>25</v>
      </c>
      <c r="H51" s="21">
        <v>0.5</v>
      </c>
      <c r="I51" s="21">
        <v>0.5</v>
      </c>
      <c r="J51" s="21">
        <v>89</v>
      </c>
      <c r="K51" s="21">
        <v>0.25</v>
      </c>
      <c r="L51" s="21">
        <v>0.25</v>
      </c>
      <c r="M51" s="21">
        <v>69000</v>
      </c>
      <c r="N51" s="21">
        <v>0.5</v>
      </c>
      <c r="O51" s="21">
        <v>0.5</v>
      </c>
      <c r="P51" s="21">
        <v>1.8</v>
      </c>
      <c r="Q51" s="21">
        <v>10</v>
      </c>
      <c r="R51" s="21">
        <v>0.5</v>
      </c>
      <c r="S51" s="21">
        <v>12000</v>
      </c>
      <c r="T51" s="21">
        <v>28</v>
      </c>
      <c r="U51" s="21">
        <v>0.1</v>
      </c>
      <c r="V51" s="21">
        <v>1.7</v>
      </c>
      <c r="W51" s="21">
        <v>0.63</v>
      </c>
      <c r="X51" s="21">
        <v>3000</v>
      </c>
      <c r="Y51" s="21">
        <v>0.5</v>
      </c>
      <c r="Z51" s="21">
        <v>0.5</v>
      </c>
      <c r="AA51" s="21">
        <v>24000</v>
      </c>
      <c r="AB51" s="21">
        <v>0.5</v>
      </c>
      <c r="AC51" s="21">
        <v>1</v>
      </c>
      <c r="AD51" s="21">
        <v>3.6</v>
      </c>
      <c r="AE51" s="72">
        <f t="shared" si="0"/>
        <v>0.02</v>
      </c>
      <c r="AG51" s="42"/>
      <c r="AH51" s="42"/>
      <c r="AI51" s="42"/>
      <c r="AJ51" s="42"/>
      <c r="AK51" s="42"/>
      <c r="AL51" s="42"/>
    </row>
    <row r="52" spans="2:38" x14ac:dyDescent="0.2">
      <c r="B52" s="3" t="s">
        <v>638</v>
      </c>
      <c r="C52" s="5" t="s">
        <v>26</v>
      </c>
      <c r="D52" s="1" t="s">
        <v>612</v>
      </c>
      <c r="E52" s="41">
        <v>151.58411136000001</v>
      </c>
      <c r="F52" s="6">
        <v>42242.493055555555</v>
      </c>
      <c r="G52" s="21">
        <v>130</v>
      </c>
      <c r="H52" s="21">
        <v>0.5</v>
      </c>
      <c r="I52" s="21">
        <v>0.53</v>
      </c>
      <c r="J52" s="21">
        <v>110</v>
      </c>
      <c r="K52" s="21">
        <v>0.25</v>
      </c>
      <c r="L52" s="21">
        <v>0.25</v>
      </c>
      <c r="M52" s="21">
        <v>66000</v>
      </c>
      <c r="N52" s="21">
        <v>1.3</v>
      </c>
      <c r="O52" s="21">
        <v>0.5</v>
      </c>
      <c r="P52" s="21">
        <v>1.6</v>
      </c>
      <c r="Q52" s="21">
        <v>71</v>
      </c>
      <c r="R52" s="21">
        <v>0.5</v>
      </c>
      <c r="S52" s="21">
        <v>11000</v>
      </c>
      <c r="T52" s="21">
        <v>32</v>
      </c>
      <c r="U52" s="21">
        <v>0.1</v>
      </c>
      <c r="V52" s="21">
        <v>1.7</v>
      </c>
      <c r="W52" s="21">
        <v>1.2</v>
      </c>
      <c r="X52" s="21">
        <v>3100</v>
      </c>
      <c r="Y52" s="21">
        <v>0.54</v>
      </c>
      <c r="Z52" s="21">
        <v>0.5</v>
      </c>
      <c r="AA52" s="21">
        <v>22000</v>
      </c>
      <c r="AB52" s="21">
        <v>0.5</v>
      </c>
      <c r="AC52" s="21">
        <v>1</v>
      </c>
      <c r="AD52" s="21">
        <v>2.5</v>
      </c>
      <c r="AE52" s="72">
        <f t="shared" si="0"/>
        <v>3.8461538461538464E-3</v>
      </c>
      <c r="AG52" s="42"/>
      <c r="AH52" s="42"/>
      <c r="AI52" s="42"/>
      <c r="AJ52" s="42"/>
      <c r="AK52" s="42"/>
      <c r="AL52" s="42"/>
    </row>
    <row r="53" spans="2:38" x14ac:dyDescent="0.2">
      <c r="B53" s="15" t="s">
        <v>639</v>
      </c>
      <c r="C53" s="5" t="s">
        <v>26</v>
      </c>
      <c r="D53" s="1" t="s">
        <v>612</v>
      </c>
      <c r="E53" s="39">
        <v>151.58411136000001</v>
      </c>
      <c r="F53" s="6">
        <v>42243.548611111109</v>
      </c>
      <c r="G53" s="21">
        <v>25</v>
      </c>
      <c r="H53" s="21">
        <v>0.5</v>
      </c>
      <c r="I53" s="21">
        <v>0.5</v>
      </c>
      <c r="J53" s="21">
        <v>120</v>
      </c>
      <c r="K53" s="21">
        <v>0.25</v>
      </c>
      <c r="L53" s="21">
        <v>0.25</v>
      </c>
      <c r="M53" s="21">
        <v>71000</v>
      </c>
      <c r="N53" s="21">
        <v>0.5</v>
      </c>
      <c r="O53" s="21">
        <v>0.5</v>
      </c>
      <c r="P53" s="21">
        <v>3.8</v>
      </c>
      <c r="Q53" s="21">
        <v>10</v>
      </c>
      <c r="R53" s="21">
        <v>0.5</v>
      </c>
      <c r="S53" s="21">
        <v>12000</v>
      </c>
      <c r="T53" s="21">
        <v>21</v>
      </c>
      <c r="U53" s="21">
        <v>0.1</v>
      </c>
      <c r="V53" s="21">
        <v>1.7</v>
      </c>
      <c r="W53" s="21">
        <v>0.6</v>
      </c>
      <c r="X53" s="21">
        <v>3400</v>
      </c>
      <c r="Y53" s="21">
        <v>0.5</v>
      </c>
      <c r="Z53" s="21">
        <v>0.5</v>
      </c>
      <c r="AA53" s="21">
        <v>24000</v>
      </c>
      <c r="AB53" s="21">
        <v>0.5</v>
      </c>
      <c r="AC53" s="21">
        <v>1</v>
      </c>
      <c r="AD53" s="21">
        <v>3</v>
      </c>
      <c r="AE53" s="72">
        <f t="shared" si="0"/>
        <v>0.02</v>
      </c>
      <c r="AG53" s="42"/>
      <c r="AH53" s="42"/>
      <c r="AI53" s="42"/>
      <c r="AJ53" s="42"/>
      <c r="AK53" s="42"/>
      <c r="AL53" s="42"/>
    </row>
    <row r="54" spans="2:38" x14ac:dyDescent="0.2">
      <c r="B54" s="15" t="s">
        <v>640</v>
      </c>
      <c r="C54" s="5" t="s">
        <v>26</v>
      </c>
      <c r="D54" s="1" t="s">
        <v>612</v>
      </c>
      <c r="E54" s="39">
        <v>151.58411136000001</v>
      </c>
      <c r="F54" s="6">
        <v>42244.465277777781</v>
      </c>
      <c r="G54" s="21">
        <v>25</v>
      </c>
      <c r="H54" s="21">
        <v>0.5</v>
      </c>
      <c r="I54" s="21">
        <v>0.65</v>
      </c>
      <c r="J54" s="21">
        <v>100</v>
      </c>
      <c r="K54" s="21">
        <v>0.25</v>
      </c>
      <c r="L54" s="21">
        <v>0.25</v>
      </c>
      <c r="M54" s="21">
        <v>68000</v>
      </c>
      <c r="N54" s="21">
        <v>0.5</v>
      </c>
      <c r="O54" s="21">
        <v>0.5</v>
      </c>
      <c r="P54" s="21">
        <v>1.3</v>
      </c>
      <c r="Q54" s="21">
        <v>17</v>
      </c>
      <c r="R54" s="21">
        <v>0.5</v>
      </c>
      <c r="S54" s="21">
        <v>11000</v>
      </c>
      <c r="T54" s="21">
        <v>25</v>
      </c>
      <c r="U54" s="21">
        <v>0.1</v>
      </c>
      <c r="V54" s="21">
        <v>1.5</v>
      </c>
      <c r="W54" s="21">
        <v>0.93</v>
      </c>
      <c r="X54" s="21">
        <v>3200</v>
      </c>
      <c r="Y54" s="21">
        <v>0.5</v>
      </c>
      <c r="Z54" s="21">
        <v>0.5</v>
      </c>
      <c r="AA54" s="21">
        <v>22000</v>
      </c>
      <c r="AB54" s="21"/>
      <c r="AC54" s="21">
        <v>1</v>
      </c>
      <c r="AD54" s="21">
        <v>5.0999999999999996</v>
      </c>
      <c r="AE54" s="72">
        <f t="shared" si="0"/>
        <v>0.02</v>
      </c>
      <c r="AG54" s="42"/>
      <c r="AH54" s="42"/>
      <c r="AI54" s="42"/>
      <c r="AJ54" s="42"/>
      <c r="AK54" s="42"/>
      <c r="AL54" s="42"/>
    </row>
    <row r="55" spans="2:38" x14ac:dyDescent="0.2">
      <c r="B55" s="15" t="s">
        <v>641</v>
      </c>
      <c r="C55" s="5" t="s">
        <v>26</v>
      </c>
      <c r="D55" s="1" t="s">
        <v>612</v>
      </c>
      <c r="E55" s="39">
        <v>151.58411136000001</v>
      </c>
      <c r="F55" s="6">
        <v>42246.46875</v>
      </c>
      <c r="G55" s="21">
        <v>25</v>
      </c>
      <c r="H55" s="21">
        <v>0.5</v>
      </c>
      <c r="I55" s="21">
        <v>0.5</v>
      </c>
      <c r="J55" s="21">
        <v>93</v>
      </c>
      <c r="K55" s="21">
        <v>0.25</v>
      </c>
      <c r="L55" s="21">
        <v>0.25</v>
      </c>
      <c r="M55" s="21">
        <v>62000</v>
      </c>
      <c r="N55" s="21">
        <v>0.5</v>
      </c>
      <c r="O55" s="21">
        <v>0.5</v>
      </c>
      <c r="P55" s="21">
        <v>1.2</v>
      </c>
      <c r="Q55" s="21">
        <v>17</v>
      </c>
      <c r="R55" s="21">
        <v>0.5</v>
      </c>
      <c r="S55" s="21">
        <v>11000</v>
      </c>
      <c r="T55" s="21">
        <v>27</v>
      </c>
      <c r="U55" s="21">
        <v>0.1</v>
      </c>
      <c r="V55" s="21">
        <v>1.5</v>
      </c>
      <c r="W55" s="21">
        <v>0.5</v>
      </c>
      <c r="X55" s="21">
        <v>2800</v>
      </c>
      <c r="Y55" s="21">
        <v>0.5</v>
      </c>
      <c r="Z55" s="21">
        <v>0.5</v>
      </c>
      <c r="AA55" s="21">
        <v>19000</v>
      </c>
      <c r="AB55" s="21">
        <v>0.5</v>
      </c>
      <c r="AC55" s="21">
        <v>1</v>
      </c>
      <c r="AD55" s="21">
        <v>3.7</v>
      </c>
      <c r="AE55" s="72">
        <f t="shared" si="0"/>
        <v>0.02</v>
      </c>
      <c r="AG55" s="42"/>
      <c r="AH55" s="42"/>
      <c r="AI55" s="42"/>
      <c r="AJ55" s="42"/>
      <c r="AK55" s="42"/>
      <c r="AL55" s="42"/>
    </row>
    <row r="56" spans="2:38" x14ac:dyDescent="0.2">
      <c r="B56" s="15" t="s">
        <v>642</v>
      </c>
      <c r="C56" s="5" t="s">
        <v>26</v>
      </c>
      <c r="D56" s="1" t="s">
        <v>612</v>
      </c>
      <c r="E56" s="39">
        <v>151.58411136000001</v>
      </c>
      <c r="F56" s="6">
        <v>42247.461805555555</v>
      </c>
      <c r="G56" s="21">
        <v>150</v>
      </c>
      <c r="H56" s="21">
        <v>0.4</v>
      </c>
      <c r="I56" s="21">
        <v>0.44</v>
      </c>
      <c r="J56" s="21">
        <v>93</v>
      </c>
      <c r="K56" s="21">
        <v>0.15</v>
      </c>
      <c r="L56" s="21">
        <v>0.5</v>
      </c>
      <c r="M56" s="21">
        <v>70000</v>
      </c>
      <c r="N56" s="21">
        <v>1</v>
      </c>
      <c r="O56" s="21">
        <v>0.24</v>
      </c>
      <c r="P56" s="21">
        <v>2.5</v>
      </c>
      <c r="Q56" s="21">
        <v>86</v>
      </c>
      <c r="R56" s="21">
        <v>0.57999999999999996</v>
      </c>
      <c r="S56" s="21">
        <v>12000</v>
      </c>
      <c r="T56" s="21">
        <v>37</v>
      </c>
      <c r="U56" s="21">
        <v>0.08</v>
      </c>
      <c r="V56" s="21">
        <v>1.8</v>
      </c>
      <c r="W56" s="21">
        <v>1.3</v>
      </c>
      <c r="X56" s="21">
        <v>3500</v>
      </c>
      <c r="Y56" s="21">
        <v>4.4000000000000004</v>
      </c>
      <c r="Z56" s="21">
        <v>0.1</v>
      </c>
      <c r="AA56" s="21">
        <v>22000</v>
      </c>
      <c r="AB56" s="21">
        <v>0.1</v>
      </c>
      <c r="AC56" s="21">
        <v>0.65</v>
      </c>
      <c r="AD56" s="21">
        <v>9.1</v>
      </c>
      <c r="AE56" s="72">
        <f t="shared" si="0"/>
        <v>3.8666666666666663E-3</v>
      </c>
      <c r="AG56" s="42"/>
      <c r="AH56" s="42"/>
      <c r="AI56" s="42"/>
      <c r="AJ56" s="42"/>
      <c r="AK56" s="42"/>
      <c r="AL56" s="42"/>
    </row>
    <row r="57" spans="2:38" x14ac:dyDescent="0.2">
      <c r="B57" s="15" t="s">
        <v>643</v>
      </c>
      <c r="C57" s="5" t="s">
        <v>26</v>
      </c>
      <c r="D57" s="1" t="s">
        <v>612</v>
      </c>
      <c r="E57" s="39">
        <v>151.58411136000001</v>
      </c>
      <c r="F57" s="6">
        <v>42248.451388888891</v>
      </c>
      <c r="G57" s="21">
        <v>24</v>
      </c>
      <c r="H57" s="21">
        <v>0.4</v>
      </c>
      <c r="I57" s="21">
        <v>1.4</v>
      </c>
      <c r="J57" s="21">
        <v>86</v>
      </c>
      <c r="K57" s="21">
        <v>0.15</v>
      </c>
      <c r="L57" s="21">
        <v>4.2999999999999997E-2</v>
      </c>
      <c r="M57" s="21">
        <v>68000</v>
      </c>
      <c r="N57" s="21">
        <v>2</v>
      </c>
      <c r="O57" s="21">
        <v>0.26</v>
      </c>
      <c r="P57" s="21">
        <v>1.5</v>
      </c>
      <c r="Q57" s="21">
        <v>17</v>
      </c>
      <c r="R57" s="21">
        <v>0.3</v>
      </c>
      <c r="S57" s="21">
        <v>11000</v>
      </c>
      <c r="T57" s="21">
        <v>30</v>
      </c>
      <c r="U57" s="21">
        <v>0.08</v>
      </c>
      <c r="V57" s="21">
        <v>1.7</v>
      </c>
      <c r="W57" s="21">
        <v>2.7</v>
      </c>
      <c r="X57" s="21">
        <v>3400</v>
      </c>
      <c r="Y57" s="21">
        <v>0.57999999999999996</v>
      </c>
      <c r="Z57" s="21">
        <v>0.1</v>
      </c>
      <c r="AA57" s="21">
        <v>22000</v>
      </c>
      <c r="AB57" s="21">
        <v>0.1</v>
      </c>
      <c r="AC57" s="21">
        <v>1.7</v>
      </c>
      <c r="AD57" s="21">
        <v>3.4</v>
      </c>
      <c r="AE57" s="72">
        <f t="shared" si="0"/>
        <v>1.2499999999999999E-2</v>
      </c>
      <c r="AG57" s="42"/>
      <c r="AH57" s="42"/>
      <c r="AI57" s="42"/>
      <c r="AJ57" s="42"/>
      <c r="AK57" s="42"/>
      <c r="AL57" s="42"/>
    </row>
    <row r="58" spans="2:38" x14ac:dyDescent="0.2">
      <c r="B58" s="15" t="s">
        <v>644</v>
      </c>
      <c r="C58" s="5" t="s">
        <v>26</v>
      </c>
      <c r="D58" s="1" t="s">
        <v>612</v>
      </c>
      <c r="E58" s="39">
        <v>151.58411136000001</v>
      </c>
      <c r="F58" s="6">
        <v>42249.441666666666</v>
      </c>
      <c r="G58" s="21">
        <v>160</v>
      </c>
      <c r="H58" s="21">
        <v>0.4</v>
      </c>
      <c r="I58" s="21">
        <v>0.51</v>
      </c>
      <c r="J58" s="21">
        <v>94</v>
      </c>
      <c r="K58" s="21">
        <v>0.15</v>
      </c>
      <c r="L58" s="21">
        <v>6.9000000000000006E-2</v>
      </c>
      <c r="M58" s="21">
        <v>69000</v>
      </c>
      <c r="N58" s="21">
        <v>1</v>
      </c>
      <c r="O58" s="21">
        <v>0.24</v>
      </c>
      <c r="P58" s="21">
        <v>2.8</v>
      </c>
      <c r="Q58" s="21">
        <v>160</v>
      </c>
      <c r="R58" s="21">
        <v>0.59</v>
      </c>
      <c r="S58" s="21">
        <v>12000</v>
      </c>
      <c r="T58" s="21">
        <v>42</v>
      </c>
      <c r="U58" s="21">
        <v>0.08</v>
      </c>
      <c r="V58" s="21">
        <v>1.8</v>
      </c>
      <c r="W58" s="21">
        <v>1.4</v>
      </c>
      <c r="X58" s="21">
        <v>3900</v>
      </c>
      <c r="Y58" s="21">
        <v>5.4</v>
      </c>
      <c r="Z58" s="21">
        <v>0.1</v>
      </c>
      <c r="AA58" s="21">
        <v>26000</v>
      </c>
      <c r="AB58" s="21">
        <v>0.1</v>
      </c>
      <c r="AC58" s="21">
        <v>0.56000000000000005</v>
      </c>
      <c r="AD58" s="21">
        <v>7.1</v>
      </c>
      <c r="AE58" s="72">
        <f t="shared" si="0"/>
        <v>3.6874999999999998E-3</v>
      </c>
      <c r="AG58" s="42"/>
      <c r="AH58" s="42"/>
      <c r="AI58" s="42"/>
      <c r="AJ58" s="42"/>
      <c r="AK58" s="42"/>
      <c r="AL58" s="42"/>
    </row>
    <row r="59" spans="2:38" x14ac:dyDescent="0.2">
      <c r="B59" s="15" t="s">
        <v>645</v>
      </c>
      <c r="C59" s="5" t="s">
        <v>26</v>
      </c>
      <c r="D59" s="1" t="s">
        <v>612</v>
      </c>
      <c r="E59" s="39">
        <v>151.58411136000001</v>
      </c>
      <c r="F59" s="7">
        <v>42252.376388888886</v>
      </c>
      <c r="G59" s="20">
        <v>1800</v>
      </c>
      <c r="H59" s="20">
        <v>0.4</v>
      </c>
      <c r="I59" s="20">
        <v>1</v>
      </c>
      <c r="J59" s="20">
        <v>130</v>
      </c>
      <c r="K59" s="20">
        <v>0.15</v>
      </c>
      <c r="L59" s="20">
        <v>0.5</v>
      </c>
      <c r="M59" s="20">
        <v>70000</v>
      </c>
      <c r="N59" s="20">
        <v>1.1000000000000001</v>
      </c>
      <c r="O59" s="20">
        <v>0.75</v>
      </c>
      <c r="P59" s="20">
        <v>3.6</v>
      </c>
      <c r="Q59" s="20">
        <v>1200</v>
      </c>
      <c r="R59" s="20">
        <v>1.7</v>
      </c>
      <c r="S59" s="20">
        <v>11000</v>
      </c>
      <c r="T59" s="20">
        <v>53</v>
      </c>
      <c r="U59" s="20">
        <v>0.08</v>
      </c>
      <c r="V59" s="20">
        <v>1.7</v>
      </c>
      <c r="W59" s="20">
        <v>2.9</v>
      </c>
      <c r="X59" s="20">
        <v>4100</v>
      </c>
      <c r="Y59" s="20">
        <v>1.2</v>
      </c>
      <c r="Z59" s="20">
        <v>0.1</v>
      </c>
      <c r="AA59" s="20">
        <v>24000</v>
      </c>
      <c r="AB59" s="20">
        <v>0.1</v>
      </c>
      <c r="AC59" s="20">
        <v>3.1</v>
      </c>
      <c r="AD59" s="20">
        <v>10</v>
      </c>
      <c r="AE59" s="72">
        <f t="shared" si="0"/>
        <v>9.4444444444444437E-4</v>
      </c>
      <c r="AG59" s="42"/>
      <c r="AH59" s="42"/>
      <c r="AI59" s="42"/>
      <c r="AJ59" s="42"/>
      <c r="AK59" s="42"/>
      <c r="AL59" s="42"/>
    </row>
    <row r="60" spans="2:38" x14ac:dyDescent="0.2">
      <c r="B60" s="3" t="s">
        <v>646</v>
      </c>
      <c r="C60" s="5" t="s">
        <v>26</v>
      </c>
      <c r="D60" s="1" t="s">
        <v>612</v>
      </c>
      <c r="E60" s="41">
        <v>151.58411136000001</v>
      </c>
      <c r="F60" s="6">
        <v>42253.384722222225</v>
      </c>
      <c r="G60" s="21">
        <v>3600</v>
      </c>
      <c r="H60" s="21">
        <v>0.4</v>
      </c>
      <c r="I60" s="21">
        <v>1.3</v>
      </c>
      <c r="J60" s="21">
        <v>290</v>
      </c>
      <c r="K60" s="21">
        <v>0.17</v>
      </c>
      <c r="L60" s="21">
        <v>4.2999999999999997E-2</v>
      </c>
      <c r="M60" s="21">
        <v>60000</v>
      </c>
      <c r="N60" s="21">
        <v>1.8</v>
      </c>
      <c r="O60" s="21">
        <v>1.5</v>
      </c>
      <c r="P60" s="21">
        <v>5.6</v>
      </c>
      <c r="Q60" s="21">
        <v>2500</v>
      </c>
      <c r="R60" s="21">
        <v>4</v>
      </c>
      <c r="S60" s="21">
        <v>8100</v>
      </c>
      <c r="T60" s="21">
        <v>94</v>
      </c>
      <c r="U60" s="21">
        <v>0.08</v>
      </c>
      <c r="V60" s="21">
        <v>1.4</v>
      </c>
      <c r="W60" s="21">
        <v>4.0999999999999996</v>
      </c>
      <c r="X60" s="21">
        <v>4600</v>
      </c>
      <c r="Y60" s="21">
        <v>7</v>
      </c>
      <c r="Z60" s="21">
        <v>0.1</v>
      </c>
      <c r="AA60" s="21">
        <v>21000</v>
      </c>
      <c r="AB60" s="21">
        <v>0.1</v>
      </c>
      <c r="AC60" s="21">
        <v>5.9</v>
      </c>
      <c r="AD60" s="21">
        <v>17</v>
      </c>
      <c r="AE60" s="72">
        <f t="shared" si="0"/>
        <v>1.1111111111111111E-3</v>
      </c>
      <c r="AG60" s="42"/>
      <c r="AH60" s="42"/>
      <c r="AI60" s="42"/>
      <c r="AJ60" s="42"/>
      <c r="AK60" s="42"/>
      <c r="AL60" s="42"/>
    </row>
    <row r="61" spans="2:38" x14ac:dyDescent="0.2">
      <c r="B61" s="3" t="s">
        <v>647</v>
      </c>
      <c r="C61" s="5" t="s">
        <v>26</v>
      </c>
      <c r="D61" s="1" t="s">
        <v>612</v>
      </c>
      <c r="E61" s="41">
        <v>151.58411136000001</v>
      </c>
      <c r="F61" s="6">
        <v>42254.39166666667</v>
      </c>
      <c r="G61" s="21">
        <v>27</v>
      </c>
      <c r="H61" s="21">
        <v>0.4</v>
      </c>
      <c r="I61" s="21">
        <v>0.42</v>
      </c>
      <c r="J61" s="21">
        <v>140</v>
      </c>
      <c r="K61" s="21">
        <v>0.15</v>
      </c>
      <c r="L61" s="21">
        <v>4.2999999999999997E-2</v>
      </c>
      <c r="M61" s="21">
        <v>64000</v>
      </c>
      <c r="N61" s="21">
        <v>1</v>
      </c>
      <c r="O61" s="21">
        <v>0.17</v>
      </c>
      <c r="P61" s="21">
        <v>2.2000000000000002</v>
      </c>
      <c r="Q61" s="21">
        <v>17</v>
      </c>
      <c r="R61" s="21">
        <v>0.3</v>
      </c>
      <c r="S61" s="21">
        <v>9100</v>
      </c>
      <c r="T61" s="21">
        <v>14</v>
      </c>
      <c r="U61" s="21">
        <v>0.08</v>
      </c>
      <c r="V61" s="21">
        <v>1.2</v>
      </c>
      <c r="W61" s="21">
        <v>2</v>
      </c>
      <c r="X61" s="21">
        <v>3100</v>
      </c>
      <c r="Y61" s="21">
        <v>4.7</v>
      </c>
      <c r="Z61" s="21">
        <v>0.1</v>
      </c>
      <c r="AA61" s="21">
        <v>15000</v>
      </c>
      <c r="AB61" s="21">
        <v>0.1</v>
      </c>
      <c r="AC61" s="21">
        <v>0.55000000000000004</v>
      </c>
      <c r="AD61" s="21">
        <v>3.1</v>
      </c>
      <c r="AE61" s="72">
        <f t="shared" si="0"/>
        <v>1.1111111111111112E-2</v>
      </c>
      <c r="AG61" s="42"/>
      <c r="AH61" s="42"/>
      <c r="AI61" s="42"/>
      <c r="AJ61" s="42"/>
      <c r="AK61" s="42"/>
      <c r="AL61" s="42"/>
    </row>
    <row r="62" spans="2:38" x14ac:dyDescent="0.2">
      <c r="B62" s="3" t="s">
        <v>648</v>
      </c>
      <c r="C62" s="5" t="s">
        <v>26</v>
      </c>
      <c r="D62" s="1" t="s">
        <v>612</v>
      </c>
      <c r="E62" s="41">
        <v>151.58411136000001</v>
      </c>
      <c r="F62" s="6">
        <v>42255.434027777781</v>
      </c>
      <c r="G62" s="21">
        <v>72</v>
      </c>
      <c r="H62" s="21">
        <v>0.4</v>
      </c>
      <c r="I62" s="21">
        <v>0.6</v>
      </c>
      <c r="J62" s="21">
        <v>120</v>
      </c>
      <c r="K62" s="21">
        <v>0.15</v>
      </c>
      <c r="L62" s="21">
        <v>0.5</v>
      </c>
      <c r="M62" s="21">
        <v>62000</v>
      </c>
      <c r="N62" s="21">
        <v>1</v>
      </c>
      <c r="O62" s="21">
        <v>0.18</v>
      </c>
      <c r="P62" s="21">
        <v>2.5</v>
      </c>
      <c r="Q62" s="21">
        <v>17</v>
      </c>
      <c r="R62" s="21">
        <v>0.17</v>
      </c>
      <c r="S62" s="21">
        <v>9000</v>
      </c>
      <c r="T62" s="21">
        <v>13</v>
      </c>
      <c r="U62" s="21">
        <v>0.08</v>
      </c>
      <c r="V62" s="21">
        <v>1.2</v>
      </c>
      <c r="W62" s="21">
        <v>1.8</v>
      </c>
      <c r="X62" s="21">
        <v>2800</v>
      </c>
      <c r="Y62" s="21"/>
      <c r="Z62" s="21">
        <v>0.1</v>
      </c>
      <c r="AA62" s="21">
        <v>15000</v>
      </c>
      <c r="AB62" s="21">
        <v>0.1</v>
      </c>
      <c r="AC62" s="21">
        <v>0.56999999999999995</v>
      </c>
      <c r="AD62" s="21">
        <v>4.0999999999999996</v>
      </c>
      <c r="AE62" s="72">
        <f t="shared" si="0"/>
        <v>2.3611111111111111E-3</v>
      </c>
      <c r="AG62" s="42"/>
      <c r="AH62" s="42"/>
      <c r="AI62" s="42"/>
      <c r="AJ62" s="42"/>
      <c r="AK62" s="42"/>
      <c r="AL62" s="42"/>
    </row>
    <row r="63" spans="2:38" x14ac:dyDescent="0.2">
      <c r="B63" s="3" t="s">
        <v>649</v>
      </c>
      <c r="C63" s="5" t="s">
        <v>26</v>
      </c>
      <c r="D63" s="1" t="s">
        <v>612</v>
      </c>
      <c r="E63" s="41">
        <v>151.58411136000001</v>
      </c>
      <c r="F63" s="6">
        <v>42256.42291666667</v>
      </c>
      <c r="G63" s="21">
        <v>24</v>
      </c>
      <c r="H63" s="21">
        <v>0.4</v>
      </c>
      <c r="I63" s="21">
        <v>0.37</v>
      </c>
      <c r="J63" s="21">
        <v>110</v>
      </c>
      <c r="K63" s="21">
        <v>0.15</v>
      </c>
      <c r="L63" s="21">
        <v>4.2999999999999997E-2</v>
      </c>
      <c r="M63" s="21">
        <v>70000</v>
      </c>
      <c r="N63" s="21">
        <v>1</v>
      </c>
      <c r="O63" s="21">
        <v>0.17</v>
      </c>
      <c r="P63" s="21">
        <v>2.2999999999999998</v>
      </c>
      <c r="Q63" s="21">
        <v>17</v>
      </c>
      <c r="R63" s="21">
        <v>0.06</v>
      </c>
      <c r="S63" s="21">
        <v>9600</v>
      </c>
      <c r="T63" s="21">
        <v>22</v>
      </c>
      <c r="U63" s="21">
        <v>0.08</v>
      </c>
      <c r="V63" s="21">
        <v>1.3</v>
      </c>
      <c r="W63" s="21">
        <v>1.8</v>
      </c>
      <c r="X63" s="21">
        <v>3200</v>
      </c>
      <c r="Y63" s="21">
        <v>8</v>
      </c>
      <c r="Z63" s="21">
        <v>0.1</v>
      </c>
      <c r="AA63" s="21">
        <v>19000</v>
      </c>
      <c r="AB63" s="21">
        <v>0.1</v>
      </c>
      <c r="AC63" s="21">
        <v>0.49</v>
      </c>
      <c r="AD63" s="21">
        <v>20</v>
      </c>
      <c r="AE63" s="72">
        <f t="shared" si="0"/>
        <v>2.5000000000000001E-3</v>
      </c>
      <c r="AG63" s="42"/>
      <c r="AH63" s="42"/>
      <c r="AI63" s="42"/>
      <c r="AJ63" s="42"/>
      <c r="AK63" s="42"/>
      <c r="AL63" s="42"/>
    </row>
    <row r="64" spans="2:38" x14ac:dyDescent="0.2">
      <c r="B64" s="3" t="s">
        <v>650</v>
      </c>
      <c r="C64" s="5" t="s">
        <v>26</v>
      </c>
      <c r="D64" s="1" t="s">
        <v>612</v>
      </c>
      <c r="E64" s="41">
        <v>151.58411136000001</v>
      </c>
      <c r="F64" s="6">
        <v>42257.426388888889</v>
      </c>
      <c r="G64" s="21">
        <v>24</v>
      </c>
      <c r="H64" s="21">
        <v>0.4</v>
      </c>
      <c r="I64" s="21">
        <v>0.5</v>
      </c>
      <c r="J64" s="21">
        <v>100</v>
      </c>
      <c r="K64" s="21">
        <v>0.15</v>
      </c>
      <c r="L64" s="21">
        <v>0.5</v>
      </c>
      <c r="M64" s="21">
        <v>68000</v>
      </c>
      <c r="N64" s="21">
        <v>1</v>
      </c>
      <c r="O64" s="21">
        <v>0.3</v>
      </c>
      <c r="P64" s="21">
        <v>1.9</v>
      </c>
      <c r="Q64" s="21">
        <v>17</v>
      </c>
      <c r="R64" s="21">
        <v>6.8000000000000005E-2</v>
      </c>
      <c r="S64" s="21">
        <v>10000</v>
      </c>
      <c r="T64" s="21">
        <v>21</v>
      </c>
      <c r="U64" s="21">
        <v>0.08</v>
      </c>
      <c r="V64" s="21">
        <v>1.4</v>
      </c>
      <c r="W64" s="21">
        <v>3</v>
      </c>
      <c r="X64" s="21">
        <v>3100</v>
      </c>
      <c r="Y64" s="21">
        <v>0.57999999999999996</v>
      </c>
      <c r="Z64" s="21">
        <v>0.1</v>
      </c>
      <c r="AA64" s="21">
        <v>18000</v>
      </c>
      <c r="AB64" s="21">
        <v>0.1</v>
      </c>
      <c r="AC64" s="21">
        <v>0.47</v>
      </c>
      <c r="AD64" s="21">
        <v>3.5</v>
      </c>
      <c r="AE64" s="72">
        <f t="shared" si="0"/>
        <v>2.8333333333333335E-3</v>
      </c>
      <c r="AG64" s="42"/>
      <c r="AH64" s="42"/>
      <c r="AI64" s="42"/>
      <c r="AJ64" s="42"/>
      <c r="AK64" s="42"/>
      <c r="AL64" s="42"/>
    </row>
    <row r="65" spans="2:38" x14ac:dyDescent="0.2">
      <c r="B65" s="3" t="s">
        <v>651</v>
      </c>
      <c r="C65" s="5" t="s">
        <v>26</v>
      </c>
      <c r="D65" s="1" t="s">
        <v>612</v>
      </c>
      <c r="E65" s="41">
        <v>151.58411136000001</v>
      </c>
      <c r="F65" s="6">
        <v>42258.409722222219</v>
      </c>
      <c r="G65" s="21">
        <v>1400</v>
      </c>
      <c r="H65" s="21">
        <v>0.4</v>
      </c>
      <c r="I65" s="21">
        <v>0.66</v>
      </c>
      <c r="J65" s="21">
        <v>120</v>
      </c>
      <c r="K65" s="21">
        <v>0.15</v>
      </c>
      <c r="L65" s="21">
        <v>0.5</v>
      </c>
      <c r="M65" s="21">
        <v>68000</v>
      </c>
      <c r="N65" s="21">
        <v>1</v>
      </c>
      <c r="O65" s="21">
        <v>0.62</v>
      </c>
      <c r="P65" s="21">
        <v>3.8</v>
      </c>
      <c r="Q65" s="21">
        <v>980</v>
      </c>
      <c r="R65" s="21">
        <v>2.8</v>
      </c>
      <c r="S65" s="21">
        <v>11000</v>
      </c>
      <c r="T65" s="21">
        <v>76</v>
      </c>
      <c r="U65" s="21">
        <v>0.08</v>
      </c>
      <c r="V65" s="21">
        <v>1.3</v>
      </c>
      <c r="W65" s="21">
        <v>3.3</v>
      </c>
      <c r="X65" s="21">
        <v>3300</v>
      </c>
      <c r="Y65" s="21">
        <v>3.3</v>
      </c>
      <c r="Z65" s="21">
        <v>0.1</v>
      </c>
      <c r="AA65" s="21">
        <v>21000</v>
      </c>
      <c r="AB65" s="21">
        <v>0.1</v>
      </c>
      <c r="AC65" s="21">
        <v>1.8</v>
      </c>
      <c r="AD65" s="21">
        <v>20</v>
      </c>
      <c r="AE65" s="72">
        <f t="shared" si="0"/>
        <v>2E-3</v>
      </c>
      <c r="AG65" s="42"/>
      <c r="AH65" s="42"/>
      <c r="AI65" s="42"/>
      <c r="AJ65" s="42"/>
      <c r="AK65" s="42"/>
      <c r="AL65" s="42"/>
    </row>
    <row r="66" spans="2:38" x14ac:dyDescent="0.2">
      <c r="B66" s="15" t="s">
        <v>652</v>
      </c>
      <c r="C66" s="5" t="s">
        <v>26</v>
      </c>
      <c r="D66" s="1" t="s">
        <v>612</v>
      </c>
      <c r="E66" s="39">
        <v>151.58411136000001</v>
      </c>
      <c r="F66" s="7">
        <v>42259.444444444445</v>
      </c>
      <c r="G66" s="20">
        <v>36</v>
      </c>
      <c r="H66" s="20">
        <v>0.4</v>
      </c>
      <c r="I66" s="20">
        <v>0.37</v>
      </c>
      <c r="J66" s="20">
        <v>100</v>
      </c>
      <c r="K66" s="20">
        <v>0.15</v>
      </c>
      <c r="L66" s="20">
        <v>4.2999999999999997E-2</v>
      </c>
      <c r="M66" s="20">
        <v>73000</v>
      </c>
      <c r="N66" s="20">
        <v>1</v>
      </c>
      <c r="O66" s="20">
        <v>0.24</v>
      </c>
      <c r="P66" s="20">
        <v>2.1</v>
      </c>
      <c r="Q66" s="20">
        <v>17</v>
      </c>
      <c r="R66" s="20">
        <v>0.12</v>
      </c>
      <c r="S66" s="20">
        <v>11000</v>
      </c>
      <c r="T66" s="20">
        <v>25</v>
      </c>
      <c r="U66" s="20">
        <v>0.08</v>
      </c>
      <c r="V66" s="20">
        <v>1.6</v>
      </c>
      <c r="W66" s="20">
        <v>2.8</v>
      </c>
      <c r="X66" s="20">
        <v>3400</v>
      </c>
      <c r="Y66" s="20">
        <v>3.9</v>
      </c>
      <c r="Z66" s="20">
        <v>0.1</v>
      </c>
      <c r="AA66" s="20">
        <v>22000</v>
      </c>
      <c r="AB66" s="20">
        <v>0.1</v>
      </c>
      <c r="AC66" s="20">
        <v>0.56999999999999995</v>
      </c>
      <c r="AD66" s="20">
        <v>5.5</v>
      </c>
      <c r="AE66" s="72">
        <f t="shared" si="0"/>
        <v>3.3333333333333331E-3</v>
      </c>
      <c r="AG66" s="42"/>
      <c r="AH66" s="42"/>
      <c r="AI66" s="42"/>
      <c r="AJ66" s="42"/>
      <c r="AK66" s="42"/>
      <c r="AL66" s="42"/>
    </row>
    <row r="67" spans="2:38" x14ac:dyDescent="0.2">
      <c r="B67" s="3" t="s">
        <v>653</v>
      </c>
      <c r="C67" s="5" t="s">
        <v>26</v>
      </c>
      <c r="D67" s="1" t="s">
        <v>612</v>
      </c>
      <c r="E67" s="41">
        <v>151.58411136000001</v>
      </c>
      <c r="F67" s="6">
        <v>42260.384027777778</v>
      </c>
      <c r="G67" s="21">
        <v>590</v>
      </c>
      <c r="H67" s="21">
        <v>0.4</v>
      </c>
      <c r="I67" s="21">
        <v>0.75</v>
      </c>
      <c r="J67" s="21">
        <v>110</v>
      </c>
      <c r="K67" s="21">
        <v>0.15</v>
      </c>
      <c r="L67" s="21">
        <v>0.5</v>
      </c>
      <c r="M67" s="21">
        <v>71000</v>
      </c>
      <c r="N67" s="21">
        <v>1</v>
      </c>
      <c r="O67" s="21">
        <v>1.4</v>
      </c>
      <c r="P67" s="21">
        <v>2.8</v>
      </c>
      <c r="Q67" s="21">
        <v>500</v>
      </c>
      <c r="R67" s="21">
        <v>1.4</v>
      </c>
      <c r="S67" s="21">
        <v>12000</v>
      </c>
      <c r="T67" s="21">
        <v>57</v>
      </c>
      <c r="U67" s="21">
        <v>0.08</v>
      </c>
      <c r="V67" s="21">
        <v>1.5</v>
      </c>
      <c r="W67" s="21">
        <v>2.9</v>
      </c>
      <c r="X67" s="21">
        <v>3500</v>
      </c>
      <c r="Y67" s="21">
        <v>2.1</v>
      </c>
      <c r="Z67" s="21">
        <v>0.1</v>
      </c>
      <c r="AA67" s="21">
        <v>23000</v>
      </c>
      <c r="AB67" s="21">
        <v>0.1</v>
      </c>
      <c r="AC67" s="21">
        <v>1.3</v>
      </c>
      <c r="AD67" s="21">
        <v>20</v>
      </c>
      <c r="AE67" s="72">
        <f t="shared" si="0"/>
        <v>2.3728813559322033E-3</v>
      </c>
      <c r="AG67" s="42"/>
      <c r="AH67" s="42"/>
      <c r="AI67" s="42"/>
      <c r="AJ67" s="42"/>
      <c r="AK67" s="42"/>
      <c r="AL67" s="42"/>
    </row>
    <row r="68" spans="2:38" x14ac:dyDescent="0.2">
      <c r="B68" s="3" t="s">
        <v>654</v>
      </c>
      <c r="C68" s="5" t="s">
        <v>26</v>
      </c>
      <c r="D68" s="1" t="s">
        <v>612</v>
      </c>
      <c r="E68" s="41">
        <v>151.58411136000001</v>
      </c>
      <c r="F68" s="6">
        <v>42261.394444444442</v>
      </c>
      <c r="G68" s="21">
        <v>24</v>
      </c>
      <c r="H68" s="21">
        <v>0.4</v>
      </c>
      <c r="I68" s="21">
        <v>0.51</v>
      </c>
      <c r="J68" s="21">
        <v>100</v>
      </c>
      <c r="K68" s="21">
        <v>0.15</v>
      </c>
      <c r="L68" s="21">
        <v>0.5</v>
      </c>
      <c r="M68" s="21">
        <v>66000</v>
      </c>
      <c r="N68" s="21">
        <v>1</v>
      </c>
      <c r="O68" s="21">
        <v>0.27</v>
      </c>
      <c r="P68" s="21">
        <v>1.7</v>
      </c>
      <c r="Q68" s="21">
        <v>28</v>
      </c>
      <c r="R68" s="21">
        <v>0.09</v>
      </c>
      <c r="S68" s="21">
        <v>11000</v>
      </c>
      <c r="T68" s="21">
        <v>26</v>
      </c>
      <c r="U68" s="21">
        <v>0.08</v>
      </c>
      <c r="V68" s="21">
        <v>1.6</v>
      </c>
      <c r="W68" s="21">
        <v>1.7</v>
      </c>
      <c r="X68" s="21">
        <v>3400</v>
      </c>
      <c r="Y68" s="21">
        <v>1</v>
      </c>
      <c r="Z68" s="21">
        <v>0.1</v>
      </c>
      <c r="AA68" s="21">
        <v>25000</v>
      </c>
      <c r="AB68" s="21">
        <v>0.1</v>
      </c>
      <c r="AC68" s="21">
        <v>0.46</v>
      </c>
      <c r="AD68" s="21">
        <v>3.6</v>
      </c>
      <c r="AE68" s="72">
        <f t="shared" si="0"/>
        <v>3.7499999999999999E-3</v>
      </c>
      <c r="AG68" s="42"/>
      <c r="AH68" s="42"/>
      <c r="AI68" s="42"/>
      <c r="AJ68" s="42"/>
      <c r="AK68" s="42"/>
      <c r="AL68" s="42"/>
    </row>
    <row r="69" spans="2:38" x14ac:dyDescent="0.2">
      <c r="B69" s="3" t="s">
        <v>655</v>
      </c>
      <c r="C69" s="5" t="s">
        <v>26</v>
      </c>
      <c r="D69" s="1" t="s">
        <v>612</v>
      </c>
      <c r="E69" s="41">
        <v>151.58411136000001</v>
      </c>
      <c r="F69" s="6">
        <v>42262.472916666666</v>
      </c>
      <c r="G69" s="21">
        <v>30</v>
      </c>
      <c r="H69" s="21">
        <v>0.4</v>
      </c>
      <c r="I69" s="21">
        <v>0.57999999999999996</v>
      </c>
      <c r="J69" s="21">
        <v>97</v>
      </c>
      <c r="K69" s="21">
        <v>0.15</v>
      </c>
      <c r="L69" s="21">
        <v>0.5</v>
      </c>
      <c r="M69" s="21">
        <v>68000</v>
      </c>
      <c r="N69" s="21">
        <v>1</v>
      </c>
      <c r="O69" s="21">
        <v>0.19</v>
      </c>
      <c r="P69" s="21">
        <v>2.7</v>
      </c>
      <c r="Q69" s="21">
        <v>17</v>
      </c>
      <c r="R69" s="21">
        <v>0.2</v>
      </c>
      <c r="S69" s="21">
        <v>12000</v>
      </c>
      <c r="T69" s="21">
        <v>26</v>
      </c>
      <c r="U69" s="21">
        <v>0.08</v>
      </c>
      <c r="V69" s="21">
        <v>1.5</v>
      </c>
      <c r="W69" s="21">
        <v>2</v>
      </c>
      <c r="X69" s="21">
        <v>3000</v>
      </c>
      <c r="Y69" s="21">
        <v>0.57999999999999996</v>
      </c>
      <c r="Z69" s="21">
        <v>0.1</v>
      </c>
      <c r="AA69" s="21">
        <v>21000</v>
      </c>
      <c r="AB69" s="21">
        <v>0.1</v>
      </c>
      <c r="AC69" s="21">
        <v>0.48</v>
      </c>
      <c r="AD69" s="21">
        <v>4</v>
      </c>
      <c r="AE69" s="72">
        <f t="shared" si="0"/>
        <v>6.6666666666666671E-3</v>
      </c>
      <c r="AG69" s="42"/>
      <c r="AH69" s="42"/>
      <c r="AI69" s="42"/>
      <c r="AJ69" s="42"/>
      <c r="AK69" s="42"/>
      <c r="AL69" s="42"/>
    </row>
    <row r="70" spans="2:38" x14ac:dyDescent="0.2">
      <c r="B70" s="3" t="s">
        <v>656</v>
      </c>
      <c r="C70" s="5" t="s">
        <v>26</v>
      </c>
      <c r="D70" s="1" t="s">
        <v>612</v>
      </c>
      <c r="E70" s="41">
        <v>151.58411136000001</v>
      </c>
      <c r="F70" s="6">
        <v>42263.423611111109</v>
      </c>
      <c r="G70" s="21">
        <v>41</v>
      </c>
      <c r="H70" s="21">
        <v>0.4</v>
      </c>
      <c r="I70" s="21">
        <v>0.37</v>
      </c>
      <c r="J70" s="21">
        <v>95</v>
      </c>
      <c r="K70" s="21">
        <v>0.15</v>
      </c>
      <c r="L70" s="21">
        <v>0.5</v>
      </c>
      <c r="M70" s="21">
        <v>71000</v>
      </c>
      <c r="N70" s="21">
        <v>1</v>
      </c>
      <c r="O70" s="21">
        <v>0.18</v>
      </c>
      <c r="P70" s="21">
        <v>2</v>
      </c>
      <c r="Q70" s="21">
        <v>17</v>
      </c>
      <c r="R70" s="21">
        <v>0.13</v>
      </c>
      <c r="S70" s="21">
        <v>12000</v>
      </c>
      <c r="T70" s="21">
        <v>24</v>
      </c>
      <c r="U70" s="21">
        <v>0.08</v>
      </c>
      <c r="V70" s="21">
        <v>1.5</v>
      </c>
      <c r="W70" s="21">
        <v>2.1</v>
      </c>
      <c r="X70" s="21">
        <v>3400</v>
      </c>
      <c r="Y70" s="21">
        <v>3.5</v>
      </c>
      <c r="Z70" s="21">
        <v>0.1</v>
      </c>
      <c r="AA70" s="21">
        <v>23000</v>
      </c>
      <c r="AB70" s="21">
        <v>0.1</v>
      </c>
      <c r="AC70" s="21">
        <v>0.57999999999999996</v>
      </c>
      <c r="AD70" s="21">
        <v>4.3</v>
      </c>
      <c r="AE70" s="72">
        <f t="shared" si="0"/>
        <v>3.1707317073170734E-3</v>
      </c>
      <c r="AG70" s="42"/>
      <c r="AH70" s="42"/>
      <c r="AI70" s="42"/>
      <c r="AJ70" s="42"/>
      <c r="AK70" s="42"/>
      <c r="AL70" s="42"/>
    </row>
    <row r="71" spans="2:38" x14ac:dyDescent="0.2">
      <c r="B71" s="3" t="s">
        <v>657</v>
      </c>
      <c r="C71" s="5" t="s">
        <v>26</v>
      </c>
      <c r="D71" s="1" t="s">
        <v>612</v>
      </c>
      <c r="E71" s="41">
        <v>151.58411136000001</v>
      </c>
      <c r="F71" s="6">
        <v>42264.441666666666</v>
      </c>
      <c r="G71" s="21">
        <v>280</v>
      </c>
      <c r="H71" s="21">
        <v>0.4</v>
      </c>
      <c r="I71" s="21">
        <v>0.72</v>
      </c>
      <c r="J71" s="21">
        <v>91</v>
      </c>
      <c r="K71" s="21">
        <v>0.15</v>
      </c>
      <c r="L71" s="21">
        <v>0.5</v>
      </c>
      <c r="M71" s="21">
        <v>70000</v>
      </c>
      <c r="N71" s="21">
        <v>1</v>
      </c>
      <c r="O71" s="21">
        <v>0.26</v>
      </c>
      <c r="P71" s="21">
        <v>2.2999999999999998</v>
      </c>
      <c r="Q71" s="21">
        <v>190</v>
      </c>
      <c r="R71" s="21">
        <v>0.66</v>
      </c>
      <c r="S71" s="21">
        <v>12000</v>
      </c>
      <c r="T71" s="21">
        <v>33</v>
      </c>
      <c r="U71" s="21">
        <v>0.08</v>
      </c>
      <c r="V71" s="21">
        <v>1.5</v>
      </c>
      <c r="W71" s="21">
        <v>1.3</v>
      </c>
      <c r="X71" s="21">
        <v>3500</v>
      </c>
      <c r="Y71" s="21">
        <v>2</v>
      </c>
      <c r="Z71" s="21">
        <v>0.1</v>
      </c>
      <c r="AA71" s="21">
        <v>23000</v>
      </c>
      <c r="AB71" s="21">
        <v>0.1</v>
      </c>
      <c r="AC71" s="21">
        <v>0.86</v>
      </c>
      <c r="AD71" s="21">
        <v>5.9</v>
      </c>
      <c r="AE71" s="72">
        <f t="shared" si="0"/>
        <v>2.3571428571428571E-3</v>
      </c>
      <c r="AG71" s="42"/>
      <c r="AH71" s="42"/>
      <c r="AI71" s="42"/>
      <c r="AJ71" s="42"/>
      <c r="AK71" s="42"/>
      <c r="AL71" s="42"/>
    </row>
    <row r="72" spans="2:38" x14ac:dyDescent="0.2">
      <c r="B72" s="3" t="s">
        <v>658</v>
      </c>
      <c r="C72" s="5" t="s">
        <v>26</v>
      </c>
      <c r="D72" s="1" t="s">
        <v>612</v>
      </c>
      <c r="E72" s="41">
        <v>151.58411136000001</v>
      </c>
      <c r="F72" s="6">
        <v>42265.413194444445</v>
      </c>
      <c r="G72" s="21">
        <v>24</v>
      </c>
      <c r="H72" s="21">
        <v>0.4</v>
      </c>
      <c r="I72" s="21">
        <v>1</v>
      </c>
      <c r="J72" s="21">
        <v>93</v>
      </c>
      <c r="K72" s="21">
        <v>0.15</v>
      </c>
      <c r="L72" s="21">
        <v>0.5</v>
      </c>
      <c r="M72" s="21">
        <v>66000</v>
      </c>
      <c r="N72" s="21">
        <v>1</v>
      </c>
      <c r="O72" s="21">
        <v>0.21</v>
      </c>
      <c r="P72" s="21">
        <v>2</v>
      </c>
      <c r="Q72" s="21">
        <v>17</v>
      </c>
      <c r="R72" s="21">
        <v>9.2999999999999999E-2</v>
      </c>
      <c r="S72" s="21">
        <v>11000</v>
      </c>
      <c r="T72" s="21">
        <v>22</v>
      </c>
      <c r="U72" s="21">
        <v>0.08</v>
      </c>
      <c r="V72" s="21">
        <v>1.6</v>
      </c>
      <c r="W72" s="21">
        <v>1.6</v>
      </c>
      <c r="X72" s="21">
        <v>3200</v>
      </c>
      <c r="Y72" s="21">
        <v>0.57999999999999996</v>
      </c>
      <c r="Z72" s="21">
        <v>0.1</v>
      </c>
      <c r="AA72" s="21">
        <v>21000</v>
      </c>
      <c r="AB72" s="21">
        <v>0.1</v>
      </c>
      <c r="AC72" s="21">
        <v>0.3</v>
      </c>
      <c r="AD72" s="21">
        <v>3.9</v>
      </c>
      <c r="AE72" s="72">
        <f t="shared" si="0"/>
        <v>3.875E-3</v>
      </c>
      <c r="AG72" s="42"/>
      <c r="AH72" s="42"/>
      <c r="AI72" s="42"/>
      <c r="AJ72" s="42"/>
      <c r="AK72" s="42"/>
      <c r="AL72" s="42"/>
    </row>
    <row r="73" spans="2:38" x14ac:dyDescent="0.2">
      <c r="B73" s="3" t="s">
        <v>659</v>
      </c>
      <c r="C73" s="5" t="s">
        <v>26</v>
      </c>
      <c r="D73" s="1" t="s">
        <v>612</v>
      </c>
      <c r="E73" s="41">
        <v>151.58411136000001</v>
      </c>
      <c r="F73" s="6">
        <v>42266.336805555555</v>
      </c>
      <c r="G73" s="21">
        <v>24</v>
      </c>
      <c r="H73" s="21">
        <v>0.4</v>
      </c>
      <c r="I73" s="21">
        <v>0.37</v>
      </c>
      <c r="J73" s="21">
        <v>92</v>
      </c>
      <c r="K73" s="21">
        <v>0.15</v>
      </c>
      <c r="L73" s="21">
        <v>0.5</v>
      </c>
      <c r="M73" s="21">
        <v>72000</v>
      </c>
      <c r="N73" s="21">
        <v>1</v>
      </c>
      <c r="O73" s="21">
        <v>0.23</v>
      </c>
      <c r="P73" s="21">
        <v>1.7</v>
      </c>
      <c r="Q73" s="21">
        <v>17</v>
      </c>
      <c r="R73" s="21">
        <v>0.06</v>
      </c>
      <c r="S73" s="21">
        <v>12000</v>
      </c>
      <c r="T73" s="21">
        <v>26</v>
      </c>
      <c r="U73" s="21">
        <v>0.08</v>
      </c>
      <c r="V73" s="21">
        <v>1.6</v>
      </c>
      <c r="W73" s="21">
        <v>2.2000000000000002</v>
      </c>
      <c r="X73" s="21">
        <v>4400</v>
      </c>
      <c r="Y73" s="21">
        <v>0.8</v>
      </c>
      <c r="Z73" s="21">
        <v>0.1</v>
      </c>
      <c r="AA73" s="21">
        <v>24000</v>
      </c>
      <c r="AB73" s="21">
        <v>0.1</v>
      </c>
      <c r="AC73" s="21">
        <v>0.51</v>
      </c>
      <c r="AD73" s="21">
        <v>3.2</v>
      </c>
      <c r="AE73" s="72">
        <f t="shared" si="0"/>
        <v>2.5000000000000001E-3</v>
      </c>
      <c r="AG73" s="42"/>
      <c r="AH73" s="42"/>
      <c r="AI73" s="42"/>
      <c r="AJ73" s="42"/>
      <c r="AK73" s="42"/>
      <c r="AL73" s="42"/>
    </row>
    <row r="74" spans="2:38" x14ac:dyDescent="0.2">
      <c r="B74" s="3" t="s">
        <v>660</v>
      </c>
      <c r="C74" s="5" t="s">
        <v>26</v>
      </c>
      <c r="D74" s="1" t="s">
        <v>612</v>
      </c>
      <c r="E74" s="41">
        <v>151.58411136000001</v>
      </c>
      <c r="F74" s="6">
        <v>42267.340277777781</v>
      </c>
      <c r="G74" s="21">
        <v>24</v>
      </c>
      <c r="H74" s="21">
        <v>0.4</v>
      </c>
      <c r="I74" s="21">
        <v>0.59</v>
      </c>
      <c r="J74" s="21">
        <v>97</v>
      </c>
      <c r="K74" s="21">
        <v>0.15</v>
      </c>
      <c r="L74" s="21">
        <v>0.14000000000000001</v>
      </c>
      <c r="M74" s="21">
        <v>74000</v>
      </c>
      <c r="N74" s="21">
        <v>1</v>
      </c>
      <c r="O74" s="21">
        <v>0.25</v>
      </c>
      <c r="P74" s="21">
        <v>2.2000000000000002</v>
      </c>
      <c r="Q74" s="21">
        <v>17</v>
      </c>
      <c r="R74" s="21">
        <v>6.2E-2</v>
      </c>
      <c r="S74" s="21">
        <v>12000</v>
      </c>
      <c r="T74" s="21">
        <v>24</v>
      </c>
      <c r="U74" s="21">
        <v>0.08</v>
      </c>
      <c r="V74" s="21">
        <v>1.7</v>
      </c>
      <c r="W74" s="21">
        <v>1.8</v>
      </c>
      <c r="X74" s="21">
        <v>4500</v>
      </c>
      <c r="Y74" s="21">
        <v>5.2</v>
      </c>
      <c r="Z74" s="21">
        <v>0.1</v>
      </c>
      <c r="AA74" s="21">
        <v>25000</v>
      </c>
      <c r="AB74" s="21">
        <v>0.1</v>
      </c>
      <c r="AC74" s="21">
        <v>0.9</v>
      </c>
      <c r="AD74" s="21">
        <v>4.3</v>
      </c>
      <c r="AE74" s="72">
        <f t="shared" si="0"/>
        <v>2.5833333333333333E-3</v>
      </c>
      <c r="AG74" s="42"/>
      <c r="AH74" s="42"/>
      <c r="AI74" s="42"/>
      <c r="AJ74" s="42"/>
      <c r="AK74" s="42"/>
      <c r="AL74" s="42"/>
    </row>
    <row r="75" spans="2:38" x14ac:dyDescent="0.2">
      <c r="B75" s="3" t="s">
        <v>661</v>
      </c>
      <c r="C75" s="5" t="s">
        <v>26</v>
      </c>
      <c r="D75" s="1" t="s">
        <v>612</v>
      </c>
      <c r="E75" s="41">
        <v>151.58411136000001</v>
      </c>
      <c r="F75" s="6">
        <v>42268.378472222219</v>
      </c>
      <c r="G75" s="21">
        <v>24</v>
      </c>
      <c r="H75" s="21">
        <v>0.4</v>
      </c>
      <c r="I75" s="21">
        <v>0.62</v>
      </c>
      <c r="J75" s="21">
        <v>90</v>
      </c>
      <c r="K75" s="21">
        <v>0.15</v>
      </c>
      <c r="L75" s="21">
        <v>0.5</v>
      </c>
      <c r="M75" s="21">
        <v>71000</v>
      </c>
      <c r="N75" s="21">
        <v>1</v>
      </c>
      <c r="O75" s="21">
        <v>0.18</v>
      </c>
      <c r="P75" s="21">
        <v>1.9</v>
      </c>
      <c r="Q75" s="21">
        <v>17</v>
      </c>
      <c r="R75" s="21">
        <v>6.2E-2</v>
      </c>
      <c r="S75" s="21">
        <v>12000</v>
      </c>
      <c r="T75" s="21">
        <v>22</v>
      </c>
      <c r="U75" s="21">
        <v>0.08</v>
      </c>
      <c r="V75" s="21">
        <v>1.5</v>
      </c>
      <c r="W75" s="21">
        <v>2</v>
      </c>
      <c r="X75" s="21">
        <v>4300</v>
      </c>
      <c r="Y75" s="21">
        <v>0.61</v>
      </c>
      <c r="Z75" s="21">
        <v>0.1</v>
      </c>
      <c r="AA75" s="21">
        <v>25000</v>
      </c>
      <c r="AB75" s="21">
        <v>0.1</v>
      </c>
      <c r="AC75" s="21">
        <v>0.36</v>
      </c>
      <c r="AD75" s="21">
        <v>4.3</v>
      </c>
      <c r="AE75" s="72">
        <f t="shared" si="0"/>
        <v>2.5833333333333333E-3</v>
      </c>
      <c r="AG75" s="42"/>
      <c r="AH75" s="42"/>
      <c r="AI75" s="42"/>
      <c r="AJ75" s="42"/>
      <c r="AK75" s="42"/>
      <c r="AL75" s="42"/>
    </row>
    <row r="76" spans="2:38" x14ac:dyDescent="0.2">
      <c r="B76" s="3" t="s">
        <v>662</v>
      </c>
      <c r="C76" s="5" t="s">
        <v>26</v>
      </c>
      <c r="D76" s="1" t="s">
        <v>612</v>
      </c>
      <c r="E76" s="41">
        <v>151.58411136000001</v>
      </c>
      <c r="F76" s="6">
        <v>42270.392361111109</v>
      </c>
      <c r="G76" s="21">
        <v>32000</v>
      </c>
      <c r="H76" s="21">
        <v>0.4</v>
      </c>
      <c r="I76" s="21">
        <v>7.1</v>
      </c>
      <c r="J76" s="21">
        <v>740</v>
      </c>
      <c r="K76" s="21">
        <v>2.5</v>
      </c>
      <c r="L76" s="21">
        <v>0.31</v>
      </c>
      <c r="M76" s="21">
        <v>57000</v>
      </c>
      <c r="N76" s="21">
        <v>15</v>
      </c>
      <c r="O76" s="21">
        <v>14</v>
      </c>
      <c r="P76" s="21">
        <v>36</v>
      </c>
      <c r="Q76" s="21">
        <v>21000</v>
      </c>
      <c r="R76" s="21">
        <v>26</v>
      </c>
      <c r="S76" s="21">
        <v>11000</v>
      </c>
      <c r="T76" s="21">
        <v>800</v>
      </c>
      <c r="U76" s="21">
        <v>0.08</v>
      </c>
      <c r="V76" s="21">
        <v>0.93</v>
      </c>
      <c r="W76" s="21">
        <v>17</v>
      </c>
      <c r="X76" s="21">
        <v>9300</v>
      </c>
      <c r="Y76" s="21">
        <v>6.8</v>
      </c>
      <c r="Z76" s="21">
        <v>0.26</v>
      </c>
      <c r="AA76" s="21">
        <v>28000</v>
      </c>
      <c r="AB76" s="21">
        <v>0.3</v>
      </c>
      <c r="AC76" s="21">
        <v>40</v>
      </c>
      <c r="AD76" s="21">
        <v>94</v>
      </c>
      <c r="AE76" s="72">
        <f t="shared" si="0"/>
        <v>8.1249999999999996E-4</v>
      </c>
      <c r="AG76" s="42"/>
      <c r="AH76" s="42"/>
      <c r="AI76" s="42"/>
      <c r="AJ76" s="42"/>
      <c r="AK76" s="42"/>
      <c r="AL76" s="42"/>
    </row>
    <row r="77" spans="2:38" x14ac:dyDescent="0.2">
      <c r="B77" s="3" t="s">
        <v>663</v>
      </c>
      <c r="C77" s="5" t="s">
        <v>26</v>
      </c>
      <c r="D77" s="1" t="s">
        <v>612</v>
      </c>
      <c r="E77" s="41">
        <v>151.58411136000001</v>
      </c>
      <c r="F77" s="6">
        <v>42272.388888888891</v>
      </c>
      <c r="G77" s="21">
        <v>28</v>
      </c>
      <c r="H77" s="21">
        <v>0.4</v>
      </c>
      <c r="I77" s="21">
        <v>0.44</v>
      </c>
      <c r="J77" s="21">
        <v>140</v>
      </c>
      <c r="K77" s="21">
        <v>0.15</v>
      </c>
      <c r="L77" s="21">
        <v>4.2999999999999997E-2</v>
      </c>
      <c r="M77" s="21">
        <v>72000</v>
      </c>
      <c r="N77" s="21">
        <v>1</v>
      </c>
      <c r="O77" s="21">
        <v>0.23</v>
      </c>
      <c r="P77" s="21">
        <v>2.2999999999999998</v>
      </c>
      <c r="Q77" s="21">
        <v>17</v>
      </c>
      <c r="R77" s="21">
        <v>0.3</v>
      </c>
      <c r="S77" s="21">
        <v>12000</v>
      </c>
      <c r="T77" s="21">
        <v>13</v>
      </c>
      <c r="U77" s="21">
        <v>0.08</v>
      </c>
      <c r="V77" s="21">
        <v>1.4</v>
      </c>
      <c r="W77" s="21">
        <v>1.9</v>
      </c>
      <c r="X77" s="21">
        <v>3900</v>
      </c>
      <c r="Y77" s="21">
        <v>0.57999999999999996</v>
      </c>
      <c r="Z77" s="21">
        <v>0.1</v>
      </c>
      <c r="AA77" s="21">
        <v>25000</v>
      </c>
      <c r="AB77" s="21">
        <v>0.1</v>
      </c>
      <c r="AC77" s="21">
        <v>0.49</v>
      </c>
      <c r="AD77" s="21">
        <v>20</v>
      </c>
      <c r="AE77" s="72">
        <f t="shared" si="0"/>
        <v>1.0714285714285714E-2</v>
      </c>
      <c r="AG77" s="42"/>
      <c r="AH77" s="42"/>
      <c r="AI77" s="42"/>
      <c r="AJ77" s="42"/>
      <c r="AK77" s="42"/>
      <c r="AL77" s="42"/>
    </row>
    <row r="78" spans="2:38" x14ac:dyDescent="0.2">
      <c r="B78" s="3" t="s">
        <v>664</v>
      </c>
      <c r="C78" s="5" t="s">
        <v>26</v>
      </c>
      <c r="D78" s="1" t="s">
        <v>612</v>
      </c>
      <c r="E78" s="41">
        <v>151.58411136000001</v>
      </c>
      <c r="F78" s="6">
        <v>42276.336805555555</v>
      </c>
      <c r="G78" s="21">
        <v>24</v>
      </c>
      <c r="H78" s="21">
        <v>0.4</v>
      </c>
      <c r="I78" s="21">
        <v>0.41</v>
      </c>
      <c r="J78" s="21">
        <v>110</v>
      </c>
      <c r="K78" s="21">
        <v>0.15</v>
      </c>
      <c r="L78" s="21">
        <v>0.5</v>
      </c>
      <c r="M78" s="21">
        <v>74000</v>
      </c>
      <c r="N78" s="21">
        <v>1</v>
      </c>
      <c r="O78" s="21">
        <v>0.6</v>
      </c>
      <c r="P78" s="21">
        <v>13</v>
      </c>
      <c r="Q78" s="21">
        <v>17</v>
      </c>
      <c r="R78" s="21">
        <v>0.16</v>
      </c>
      <c r="S78" s="21">
        <v>13000</v>
      </c>
      <c r="T78" s="21">
        <v>85</v>
      </c>
      <c r="U78" s="21">
        <v>0.08</v>
      </c>
      <c r="V78" s="21">
        <v>1.6</v>
      </c>
      <c r="W78" s="21">
        <v>1.7</v>
      </c>
      <c r="X78" s="21">
        <v>3600</v>
      </c>
      <c r="Y78" s="21">
        <v>0.57999999999999996</v>
      </c>
      <c r="Z78" s="21">
        <v>0.1</v>
      </c>
      <c r="AA78" s="21">
        <v>25000</v>
      </c>
      <c r="AB78" s="21">
        <v>0.1</v>
      </c>
      <c r="AC78" s="21">
        <v>0.48</v>
      </c>
      <c r="AD78" s="21">
        <v>52</v>
      </c>
      <c r="AE78" s="72">
        <f t="shared" si="0"/>
        <v>6.6666666666666671E-3</v>
      </c>
      <c r="AG78" s="42"/>
      <c r="AH78" s="42"/>
      <c r="AI78" s="42"/>
      <c r="AJ78" s="42"/>
      <c r="AK78" s="42"/>
      <c r="AL78" s="42"/>
    </row>
    <row r="79" spans="2:38" x14ac:dyDescent="0.2">
      <c r="B79" s="3" t="s">
        <v>665</v>
      </c>
      <c r="C79" s="5" t="s">
        <v>26</v>
      </c>
      <c r="D79" s="1" t="s">
        <v>612</v>
      </c>
      <c r="E79" s="41">
        <v>151.58411136000001</v>
      </c>
      <c r="F79" s="6">
        <v>42286.420138888891</v>
      </c>
      <c r="G79" s="21">
        <v>42</v>
      </c>
      <c r="H79" s="21">
        <v>0.4</v>
      </c>
      <c r="I79" s="21">
        <v>0.37</v>
      </c>
      <c r="J79" s="21">
        <v>100</v>
      </c>
      <c r="K79" s="21">
        <v>0.15</v>
      </c>
      <c r="L79" s="21">
        <v>4.2999999999999997E-2</v>
      </c>
      <c r="M79" s="21">
        <v>70000</v>
      </c>
      <c r="N79" s="21">
        <v>1</v>
      </c>
      <c r="O79" s="21">
        <v>0.17</v>
      </c>
      <c r="P79" s="21">
        <v>2.1</v>
      </c>
      <c r="Q79" s="21">
        <v>25</v>
      </c>
      <c r="R79" s="21">
        <v>8.4000000000000005E-2</v>
      </c>
      <c r="S79" s="21">
        <v>10000</v>
      </c>
      <c r="T79" s="21">
        <v>14</v>
      </c>
      <c r="U79" s="21">
        <v>0.08</v>
      </c>
      <c r="V79" s="21">
        <v>1.3</v>
      </c>
      <c r="W79" s="21">
        <v>2.8</v>
      </c>
      <c r="X79" s="21">
        <v>3200</v>
      </c>
      <c r="Y79" s="21">
        <v>0.57999999999999996</v>
      </c>
      <c r="Z79" s="21">
        <v>0.1</v>
      </c>
      <c r="AA79" s="21">
        <v>20000</v>
      </c>
      <c r="AB79" s="21">
        <v>0.1</v>
      </c>
      <c r="AC79" s="21">
        <v>0.36</v>
      </c>
      <c r="AD79" s="21">
        <v>3.8</v>
      </c>
      <c r="AE79" s="72">
        <f t="shared" si="0"/>
        <v>2E-3</v>
      </c>
      <c r="AG79" s="42"/>
      <c r="AH79" s="42"/>
      <c r="AI79" s="42"/>
      <c r="AJ79" s="42"/>
      <c r="AK79" s="42"/>
      <c r="AL79" s="42"/>
    </row>
    <row r="80" spans="2:38" x14ac:dyDescent="0.2">
      <c r="B80" s="97" t="s">
        <v>1102</v>
      </c>
      <c r="C80" s="5" t="s">
        <v>26</v>
      </c>
      <c r="D80" s="97" t="s">
        <v>1103</v>
      </c>
      <c r="E80" s="100">
        <v>151.58411136000001</v>
      </c>
      <c r="F80" s="99">
        <v>42291.347222222219</v>
      </c>
      <c r="G80" s="97">
        <v>200</v>
      </c>
      <c r="H80" s="97">
        <v>0.4</v>
      </c>
      <c r="I80" s="97">
        <v>0.49</v>
      </c>
      <c r="J80" s="97">
        <v>91</v>
      </c>
      <c r="K80" s="97">
        <v>0.15</v>
      </c>
      <c r="L80" s="97">
        <v>4.2999999999999997E-2</v>
      </c>
      <c r="M80" s="97">
        <v>71000</v>
      </c>
      <c r="N80" s="97">
        <v>1</v>
      </c>
      <c r="O80" s="97">
        <v>0.2</v>
      </c>
      <c r="P80" s="97">
        <v>1.1000000000000001</v>
      </c>
      <c r="Q80" s="97">
        <v>17</v>
      </c>
      <c r="R80" s="97">
        <v>0.3</v>
      </c>
      <c r="S80" s="97">
        <v>11000</v>
      </c>
      <c r="T80" s="97">
        <v>18</v>
      </c>
      <c r="U80" s="97">
        <v>0.08</v>
      </c>
      <c r="V80" s="97">
        <v>1.4</v>
      </c>
      <c r="W80" s="97">
        <v>1.5</v>
      </c>
      <c r="X80" s="97">
        <v>3300</v>
      </c>
      <c r="Y80" s="97">
        <v>0.57999999999999996</v>
      </c>
      <c r="Z80" s="97">
        <v>0.1</v>
      </c>
      <c r="AA80" s="97">
        <v>22000</v>
      </c>
      <c r="AB80" s="97">
        <v>0.1</v>
      </c>
      <c r="AC80" s="97">
        <v>0.33</v>
      </c>
      <c r="AD80" s="97">
        <v>8.4</v>
      </c>
      <c r="AE80" s="72">
        <f t="shared" si="0"/>
        <v>1.5E-3</v>
      </c>
      <c r="AF80" s="9"/>
      <c r="AG80" s="9"/>
      <c r="AH80" s="9"/>
      <c r="AI80" s="9"/>
      <c r="AJ80" s="9"/>
    </row>
    <row r="81" spans="4:38" x14ac:dyDescent="0.2">
      <c r="D81"/>
      <c r="AE81" s="21"/>
      <c r="AG81" s="9"/>
      <c r="AH81" s="9"/>
      <c r="AI81" s="9"/>
      <c r="AJ81" s="9"/>
      <c r="AK81" s="9"/>
      <c r="AL81" s="9"/>
    </row>
    <row r="82" spans="4:38" x14ac:dyDescent="0.2">
      <c r="D82"/>
      <c r="AE82" s="21"/>
      <c r="AG82" s="9"/>
      <c r="AH82" s="9"/>
      <c r="AI82" s="9"/>
      <c r="AJ82" s="9"/>
      <c r="AK82" s="9"/>
      <c r="AL82" s="9"/>
    </row>
    <row r="83" spans="4:38" x14ac:dyDescent="0.2">
      <c r="D83"/>
      <c r="AE83" s="21"/>
      <c r="AG83" s="9"/>
      <c r="AH83" s="9"/>
      <c r="AI83" s="9"/>
      <c r="AJ83" s="9"/>
      <c r="AK83" s="9"/>
      <c r="AL83" s="9"/>
    </row>
    <row r="84" spans="4:38" x14ac:dyDescent="0.2">
      <c r="D84"/>
      <c r="AE84" s="21"/>
      <c r="AG84" s="9"/>
      <c r="AH84" s="9"/>
      <c r="AI84" s="9"/>
      <c r="AJ84" s="9"/>
      <c r="AK84" s="9"/>
      <c r="AL84" s="9"/>
    </row>
    <row r="85" spans="4:38" x14ac:dyDescent="0.2">
      <c r="D85"/>
      <c r="AE85" s="21"/>
      <c r="AG85" s="9"/>
      <c r="AH85" s="9"/>
      <c r="AI85" s="9"/>
      <c r="AJ85" s="9"/>
      <c r="AK85" s="9"/>
      <c r="AL85" s="9"/>
    </row>
    <row r="86" spans="4:38" x14ac:dyDescent="0.2">
      <c r="D86"/>
      <c r="AE86" s="21"/>
      <c r="AG86" s="9"/>
      <c r="AH86" s="9"/>
      <c r="AI86" s="9"/>
      <c r="AJ86" s="9"/>
      <c r="AK86" s="9"/>
      <c r="AL86" s="9"/>
    </row>
    <row r="87" spans="4:38" x14ac:dyDescent="0.2">
      <c r="D87"/>
      <c r="AE87" s="21"/>
    </row>
    <row r="88" spans="4:38" x14ac:dyDescent="0.2">
      <c r="D88"/>
      <c r="AE88" s="21"/>
    </row>
    <row r="89" spans="4:38" x14ac:dyDescent="0.2">
      <c r="D89"/>
      <c r="AE89" s="21"/>
    </row>
    <row r="90" spans="4:38" x14ac:dyDescent="0.2">
      <c r="D90"/>
      <c r="AE90" s="21"/>
    </row>
    <row r="91" spans="4:38" x14ac:dyDescent="0.2">
      <c r="D91"/>
      <c r="AE91" s="21"/>
    </row>
    <row r="92" spans="4:38" x14ac:dyDescent="0.2">
      <c r="D92"/>
      <c r="AE92" s="21"/>
    </row>
    <row r="93" spans="4:38" x14ac:dyDescent="0.2">
      <c r="D93"/>
      <c r="AE93" s="21"/>
    </row>
    <row r="94" spans="4:38" x14ac:dyDescent="0.2">
      <c r="D94"/>
      <c r="AE94" s="21"/>
    </row>
    <row r="95" spans="4:38" x14ac:dyDescent="0.2">
      <c r="D95"/>
      <c r="AE95" s="21"/>
    </row>
    <row r="96" spans="4:38" x14ac:dyDescent="0.2">
      <c r="D96"/>
      <c r="AE96" s="21"/>
    </row>
    <row r="97" spans="4:31" x14ac:dyDescent="0.2">
      <c r="D97"/>
      <c r="AE97" s="21"/>
    </row>
    <row r="98" spans="4:31" x14ac:dyDescent="0.2">
      <c r="D98"/>
      <c r="AE98" s="21"/>
    </row>
    <row r="99" spans="4:31" x14ac:dyDescent="0.2">
      <c r="D99"/>
      <c r="AE99" s="21"/>
    </row>
    <row r="100" spans="4:31" x14ac:dyDescent="0.2">
      <c r="D100"/>
      <c r="AE100" s="21"/>
    </row>
    <row r="101" spans="4:31" x14ac:dyDescent="0.2">
      <c r="D101"/>
    </row>
    <row r="102" spans="4:31" x14ac:dyDescent="0.2">
      <c r="D102"/>
    </row>
    <row r="103" spans="4:31" x14ac:dyDescent="0.2">
      <c r="D103"/>
    </row>
    <row r="104" spans="4:31" x14ac:dyDescent="0.2">
      <c r="D104"/>
    </row>
    <row r="105" spans="4:31" x14ac:dyDescent="0.2">
      <c r="D105"/>
    </row>
    <row r="106" spans="4:31" x14ac:dyDescent="0.2">
      <c r="D106"/>
    </row>
    <row r="107" spans="4:31" x14ac:dyDescent="0.2">
      <c r="D107"/>
    </row>
    <row r="108" spans="4:31" x14ac:dyDescent="0.2">
      <c r="D108"/>
    </row>
    <row r="109" spans="4:31" x14ac:dyDescent="0.2">
      <c r="D109"/>
    </row>
    <row r="110" spans="4:31" x14ac:dyDescent="0.2">
      <c r="D110"/>
    </row>
    <row r="111" spans="4:31" x14ac:dyDescent="0.2">
      <c r="D111"/>
    </row>
    <row r="112" spans="4:31" x14ac:dyDescent="0.2">
      <c r="D112"/>
    </row>
    <row r="113" spans="4:4" x14ac:dyDescent="0.2">
      <c r="D113"/>
    </row>
    <row r="114" spans="4:4" x14ac:dyDescent="0.2">
      <c r="D114"/>
    </row>
    <row r="115" spans="4:4" x14ac:dyDescent="0.2">
      <c r="D115"/>
    </row>
    <row r="116" spans="4:4" x14ac:dyDescent="0.2">
      <c r="D116"/>
    </row>
    <row r="117" spans="4:4" x14ac:dyDescent="0.2">
      <c r="D117"/>
    </row>
    <row r="118" spans="4:4" x14ac:dyDescent="0.2">
      <c r="D118"/>
    </row>
    <row r="119" spans="4:4" x14ac:dyDescent="0.2">
      <c r="D119"/>
    </row>
    <row r="120" spans="4:4" x14ac:dyDescent="0.2">
      <c r="D120"/>
    </row>
    <row r="121" spans="4:4" x14ac:dyDescent="0.2">
      <c r="D121"/>
    </row>
    <row r="122" spans="4:4" x14ac:dyDescent="0.2">
      <c r="D122"/>
    </row>
    <row r="123" spans="4:4" x14ac:dyDescent="0.2">
      <c r="D123"/>
    </row>
    <row r="124" spans="4:4" x14ac:dyDescent="0.2">
      <c r="D124"/>
    </row>
    <row r="125" spans="4:4" x14ac:dyDescent="0.2">
      <c r="D125"/>
    </row>
    <row r="126" spans="4:4" x14ac:dyDescent="0.2">
      <c r="D126"/>
    </row>
    <row r="127" spans="4:4" x14ac:dyDescent="0.2">
      <c r="D127"/>
    </row>
    <row r="128" spans="4:4" x14ac:dyDescent="0.2">
      <c r="D128"/>
    </row>
    <row r="129" spans="4:4" x14ac:dyDescent="0.2">
      <c r="D129"/>
    </row>
    <row r="130" spans="4:4" x14ac:dyDescent="0.2">
      <c r="D130"/>
    </row>
    <row r="131" spans="4:4" x14ac:dyDescent="0.2">
      <c r="D131"/>
    </row>
    <row r="132" spans="4:4" x14ac:dyDescent="0.2">
      <c r="D132"/>
    </row>
    <row r="133" spans="4:4" x14ac:dyDescent="0.2">
      <c r="D133"/>
    </row>
    <row r="134" spans="4:4" x14ac:dyDescent="0.2">
      <c r="D134"/>
    </row>
    <row r="135" spans="4:4" x14ac:dyDescent="0.2">
      <c r="D135"/>
    </row>
    <row r="136" spans="4:4" x14ac:dyDescent="0.2">
      <c r="D136"/>
    </row>
    <row r="137" spans="4:4" x14ac:dyDescent="0.2">
      <c r="D137"/>
    </row>
    <row r="138" spans="4:4" x14ac:dyDescent="0.2">
      <c r="D138"/>
    </row>
    <row r="139" spans="4:4" x14ac:dyDescent="0.2">
      <c r="D139"/>
    </row>
    <row r="140" spans="4:4" x14ac:dyDescent="0.2">
      <c r="D140"/>
    </row>
    <row r="141" spans="4:4" x14ac:dyDescent="0.2">
      <c r="D141"/>
    </row>
    <row r="142" spans="4:4" x14ac:dyDescent="0.2">
      <c r="D142"/>
    </row>
    <row r="143" spans="4:4" x14ac:dyDescent="0.2">
      <c r="D143"/>
    </row>
    <row r="144" spans="4:4" x14ac:dyDescent="0.2">
      <c r="D144"/>
    </row>
    <row r="145" spans="4:4" x14ac:dyDescent="0.2">
      <c r="D145"/>
    </row>
    <row r="146" spans="4:4" x14ac:dyDescent="0.2">
      <c r="D146"/>
    </row>
    <row r="147" spans="4:4" x14ac:dyDescent="0.2">
      <c r="D147"/>
    </row>
    <row r="148" spans="4:4" x14ac:dyDescent="0.2">
      <c r="D148"/>
    </row>
    <row r="149" spans="4:4" x14ac:dyDescent="0.2">
      <c r="D149"/>
    </row>
    <row r="150" spans="4:4" x14ac:dyDescent="0.2">
      <c r="D150"/>
    </row>
    <row r="151" spans="4:4" x14ac:dyDescent="0.2">
      <c r="D151"/>
    </row>
    <row r="152" spans="4:4" x14ac:dyDescent="0.2">
      <c r="D152"/>
    </row>
    <row r="153" spans="4:4" x14ac:dyDescent="0.2">
      <c r="D153"/>
    </row>
    <row r="154" spans="4:4" x14ac:dyDescent="0.2">
      <c r="D154"/>
    </row>
    <row r="155" spans="4:4" x14ac:dyDescent="0.2">
      <c r="D155"/>
    </row>
    <row r="156" spans="4:4" x14ac:dyDescent="0.2">
      <c r="D156"/>
    </row>
    <row r="157" spans="4:4" x14ac:dyDescent="0.2">
      <c r="D157"/>
    </row>
    <row r="158" spans="4:4" x14ac:dyDescent="0.2">
      <c r="D158"/>
    </row>
    <row r="159" spans="4:4" x14ac:dyDescent="0.2">
      <c r="D159"/>
    </row>
    <row r="160" spans="4:4" x14ac:dyDescent="0.2">
      <c r="D160"/>
    </row>
    <row r="161" spans="4:4" x14ac:dyDescent="0.2">
      <c r="D161"/>
    </row>
    <row r="162" spans="4:4" x14ac:dyDescent="0.2">
      <c r="D162"/>
    </row>
    <row r="163" spans="4:4" x14ac:dyDescent="0.2">
      <c r="D163"/>
    </row>
    <row r="164" spans="4:4" x14ac:dyDescent="0.2">
      <c r="D164"/>
    </row>
    <row r="165" spans="4:4" x14ac:dyDescent="0.2">
      <c r="D165"/>
    </row>
    <row r="166" spans="4:4" x14ac:dyDescent="0.2">
      <c r="D166"/>
    </row>
    <row r="167" spans="4:4" x14ac:dyDescent="0.2">
      <c r="D167"/>
    </row>
    <row r="168" spans="4:4" x14ac:dyDescent="0.2">
      <c r="D168"/>
    </row>
    <row r="169" spans="4:4" x14ac:dyDescent="0.2">
      <c r="D169"/>
    </row>
    <row r="170" spans="4:4" x14ac:dyDescent="0.2">
      <c r="D170"/>
    </row>
    <row r="171" spans="4:4" x14ac:dyDescent="0.2">
      <c r="D171"/>
    </row>
    <row r="172" spans="4:4" x14ac:dyDescent="0.2">
      <c r="D172"/>
    </row>
    <row r="173" spans="4:4" x14ac:dyDescent="0.2">
      <c r="D173"/>
    </row>
    <row r="174" spans="4:4" x14ac:dyDescent="0.2">
      <c r="D174"/>
    </row>
    <row r="175" spans="4:4" x14ac:dyDescent="0.2">
      <c r="D175"/>
    </row>
    <row r="176" spans="4:4" x14ac:dyDescent="0.2">
      <c r="D176"/>
    </row>
    <row r="177" spans="4:4" x14ac:dyDescent="0.2">
      <c r="D177"/>
    </row>
    <row r="178" spans="4:4" x14ac:dyDescent="0.2">
      <c r="D178"/>
    </row>
    <row r="179" spans="4:4" x14ac:dyDescent="0.2">
      <c r="D179"/>
    </row>
    <row r="180" spans="4:4" x14ac:dyDescent="0.2">
      <c r="D180"/>
    </row>
    <row r="181" spans="4:4" x14ac:dyDescent="0.2">
      <c r="D181"/>
    </row>
    <row r="182" spans="4:4" x14ac:dyDescent="0.2">
      <c r="D182"/>
    </row>
    <row r="183" spans="4:4" x14ac:dyDescent="0.2">
      <c r="D183"/>
    </row>
    <row r="184" spans="4:4" x14ac:dyDescent="0.2">
      <c r="D184"/>
    </row>
    <row r="185" spans="4:4" x14ac:dyDescent="0.2">
      <c r="D185"/>
    </row>
    <row r="186" spans="4:4" x14ac:dyDescent="0.2">
      <c r="D186"/>
    </row>
    <row r="187" spans="4:4" x14ac:dyDescent="0.2">
      <c r="D187"/>
    </row>
    <row r="188" spans="4:4" x14ac:dyDescent="0.2">
      <c r="D188"/>
    </row>
    <row r="189" spans="4:4" x14ac:dyDescent="0.2">
      <c r="D189"/>
    </row>
    <row r="190" spans="4:4" x14ac:dyDescent="0.2">
      <c r="D190"/>
    </row>
    <row r="191" spans="4:4" x14ac:dyDescent="0.2">
      <c r="D191"/>
    </row>
    <row r="192" spans="4:4"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row r="260" spans="4:4" x14ac:dyDescent="0.2">
      <c r="D260"/>
    </row>
    <row r="261" spans="4:4" x14ac:dyDescent="0.2">
      <c r="D261"/>
    </row>
    <row r="262" spans="4:4" x14ac:dyDescent="0.2">
      <c r="D262"/>
    </row>
  </sheetData>
  <sheetProtection algorithmName="SHA-512" hashValue="yboAdPgs1NFH/I2nXbUBCgkPXIyaCl0IYIOpDTEI21EQyVfPDodmez7LsOYIDEkbflT9TZWMd4e9TL0PgX1T5g==" saltValue="Ef/FEuY0nez8zPqzEpEw6g==" spinCount="100000" sheet="1" scenarios="1"/>
  <mergeCells count="1">
    <mergeCell ref="G25:AD25"/>
  </mergeCells>
  <pageMargins left="0.7" right="0.7" top="0.75" bottom="0.75" header="0.3" footer="0.3"/>
  <pageSetup paperSize="3" scale="61" orientation="landscape" r:id="rId1"/>
  <headerFooter>
    <oddFooter>&amp;L&amp;Z&amp;F&amp;R&amp;D &amp;T</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260"/>
  <sheetViews>
    <sheetView zoomScale="80" zoomScaleNormal="80" workbookViewId="0">
      <selection activeCell="S32" sqref="S32"/>
    </sheetView>
  </sheetViews>
  <sheetFormatPr defaultRowHeight="12.75" x14ac:dyDescent="0.2"/>
  <cols>
    <col min="4" max="4" width="17.85546875" style="1" customWidth="1"/>
    <col min="5" max="5" width="11.42578125" customWidth="1"/>
    <col min="6" max="6" width="15.42578125" customWidth="1"/>
    <col min="7" max="7" width="11.42578125" customWidth="1"/>
    <col min="10" max="10" width="9.28515625" bestFit="1" customWidth="1"/>
    <col min="13" max="13" width="9.28515625" bestFit="1" customWidth="1"/>
    <col min="17" max="17" width="9.28515625" bestFit="1" customWidth="1"/>
    <col min="18" max="18" width="9.42578125" bestFit="1" customWidth="1"/>
    <col min="19" max="19" width="11.5703125" customWidth="1"/>
    <col min="20" max="20" width="12" customWidth="1"/>
    <col min="21" max="21" width="9.140625" customWidth="1"/>
    <col min="22" max="22" width="11.85546875" customWidth="1"/>
    <col min="24" max="24" width="11.5703125" customWidth="1"/>
    <col min="31" max="31" width="11.42578125" customWidth="1"/>
    <col min="36" max="36" width="12.140625" customWidth="1"/>
  </cols>
  <sheetData>
    <row r="1" spans="1:49" ht="23.25" x14ac:dyDescent="0.35">
      <c r="A1" s="14" t="s">
        <v>667</v>
      </c>
      <c r="G1" s="24"/>
      <c r="H1" s="26"/>
      <c r="I1" s="45"/>
      <c r="J1" s="46"/>
    </row>
    <row r="2" spans="1:49" ht="21" customHeight="1" x14ac:dyDescent="0.35">
      <c r="C2" s="43" t="s">
        <v>666</v>
      </c>
    </row>
    <row r="3" spans="1:49" x14ac:dyDescent="0.2">
      <c r="A3" s="42"/>
      <c r="B3" s="42"/>
      <c r="C3" s="42"/>
      <c r="D3" s="53"/>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row>
    <row r="4" spans="1:49" s="37" customFormat="1" x14ac:dyDescent="0.2">
      <c r="A4" s="51"/>
      <c r="B4" s="51"/>
      <c r="C4" s="51"/>
      <c r="D4" s="52"/>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42"/>
      <c r="AM4"/>
      <c r="AN4"/>
      <c r="AO4"/>
      <c r="AP4"/>
      <c r="AQ4"/>
      <c r="AR4"/>
      <c r="AS4"/>
      <c r="AT4"/>
      <c r="AU4"/>
      <c r="AV4"/>
      <c r="AW4"/>
    </row>
    <row r="5" spans="1:49" x14ac:dyDescent="0.2">
      <c r="A5" s="42"/>
      <c r="B5" s="42"/>
      <c r="C5" s="42"/>
      <c r="D5" s="53"/>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row>
    <row r="6" spans="1:49" x14ac:dyDescent="0.2">
      <c r="A6" s="42"/>
      <c r="B6" s="42"/>
      <c r="C6" s="42"/>
      <c r="D6" s="5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row>
    <row r="7" spans="1:49" x14ac:dyDescent="0.2">
      <c r="A7" s="42"/>
      <c r="B7" s="42"/>
      <c r="C7" s="42"/>
      <c r="D7" s="53"/>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row>
    <row r="8" spans="1:49" x14ac:dyDescent="0.2">
      <c r="A8" s="42"/>
      <c r="B8" s="42"/>
      <c r="C8" s="42"/>
      <c r="D8" s="53"/>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row>
    <row r="9" spans="1:49" x14ac:dyDescent="0.2">
      <c r="A9" s="42"/>
      <c r="B9" s="42"/>
      <c r="C9" s="42"/>
      <c r="D9" s="53"/>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c r="AL9" s="42"/>
    </row>
    <row r="10" spans="1:49" x14ac:dyDescent="0.2">
      <c r="A10" s="42"/>
      <c r="B10" s="42"/>
      <c r="C10" s="42"/>
      <c r="D10" s="53"/>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row>
    <row r="11" spans="1:49" x14ac:dyDescent="0.2">
      <c r="A11" s="42"/>
      <c r="B11" s="42"/>
      <c r="C11" s="42"/>
      <c r="D11" s="5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row>
    <row r="12" spans="1:49" x14ac:dyDescent="0.2">
      <c r="A12" s="42"/>
      <c r="B12" s="42"/>
      <c r="C12" s="42"/>
      <c r="D12" s="53"/>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row>
    <row r="13" spans="1:49" x14ac:dyDescent="0.2">
      <c r="A13" s="42"/>
      <c r="B13" s="42"/>
      <c r="C13" s="42"/>
      <c r="D13" s="53"/>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row>
    <row r="14" spans="1:49" x14ac:dyDescent="0.2">
      <c r="A14" s="42"/>
      <c r="B14" s="42"/>
      <c r="C14" s="42"/>
      <c r="D14" s="53"/>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row>
    <row r="15" spans="1:49" x14ac:dyDescent="0.2">
      <c r="A15" s="42"/>
      <c r="B15" s="42"/>
      <c r="C15" s="42"/>
      <c r="D15" s="53"/>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row>
    <row r="16" spans="1:49" x14ac:dyDescent="0.2">
      <c r="A16" s="42"/>
      <c r="B16" s="42"/>
      <c r="C16" s="42"/>
      <c r="D16" s="53"/>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row>
    <row r="17" spans="1:38" x14ac:dyDescent="0.2">
      <c r="A17" s="42"/>
      <c r="B17" s="42"/>
      <c r="C17" s="42"/>
      <c r="D17" s="5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row>
    <row r="18" spans="1:38" x14ac:dyDescent="0.2">
      <c r="A18" s="42"/>
      <c r="B18" s="42"/>
      <c r="C18" s="42"/>
      <c r="D18" s="53"/>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row>
    <row r="19" spans="1:38" x14ac:dyDescent="0.2">
      <c r="A19" s="42"/>
      <c r="B19" s="42"/>
      <c r="C19" s="42"/>
      <c r="D19" s="53"/>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row>
    <row r="20" spans="1:38" x14ac:dyDescent="0.2">
      <c r="A20" s="42"/>
      <c r="B20" s="42"/>
      <c r="C20" s="42"/>
      <c r="D20" s="53"/>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row>
    <row r="21" spans="1:38" x14ac:dyDescent="0.2">
      <c r="A21" s="42"/>
      <c r="B21" s="42"/>
      <c r="C21" s="42"/>
      <c r="D21" s="53"/>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row>
    <row r="22" spans="1:38" x14ac:dyDescent="0.2">
      <c r="A22" s="42"/>
      <c r="B22" s="42"/>
      <c r="C22" s="42"/>
      <c r="D22" s="53"/>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row>
    <row r="23" spans="1:38" ht="21" x14ac:dyDescent="0.35">
      <c r="A23" s="34"/>
      <c r="B23" s="34"/>
      <c r="AG23" s="42"/>
      <c r="AH23" s="42"/>
      <c r="AI23" s="42"/>
      <c r="AJ23" s="42"/>
      <c r="AK23" s="42"/>
      <c r="AL23" s="42"/>
    </row>
    <row r="24" spans="1:38" x14ac:dyDescent="0.2">
      <c r="A24" s="32"/>
      <c r="B24" s="32"/>
      <c r="C24" s="32"/>
      <c r="D24" s="33"/>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G24" s="42"/>
      <c r="AH24" s="42"/>
      <c r="AI24" s="42"/>
      <c r="AJ24" s="42"/>
      <c r="AK24" s="42"/>
      <c r="AL24" s="42"/>
    </row>
    <row r="25" spans="1:38" s="9" customFormat="1" ht="15.75" x14ac:dyDescent="0.25">
      <c r="D25" s="82"/>
      <c r="G25" s="110" t="s">
        <v>967</v>
      </c>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G25" s="42"/>
      <c r="AH25" s="42"/>
      <c r="AI25" s="42"/>
      <c r="AJ25" s="42"/>
      <c r="AK25" s="42"/>
      <c r="AL25" s="42"/>
    </row>
    <row r="26" spans="1:38" ht="37.5" customHeight="1" x14ac:dyDescent="0.2">
      <c r="D26" s="11" t="s">
        <v>968</v>
      </c>
      <c r="E26" s="83" t="s">
        <v>970</v>
      </c>
      <c r="F26" s="12" t="s">
        <v>969</v>
      </c>
      <c r="G26" s="11" t="s">
        <v>4</v>
      </c>
      <c r="H26" s="13" t="s">
        <v>5</v>
      </c>
      <c r="I26" s="11" t="s">
        <v>0</v>
      </c>
      <c r="J26" s="11" t="s">
        <v>6</v>
      </c>
      <c r="K26" s="11" t="s">
        <v>7</v>
      </c>
      <c r="L26" s="11" t="s">
        <v>8</v>
      </c>
      <c r="M26" s="11" t="s">
        <v>9</v>
      </c>
      <c r="N26" s="11" t="s">
        <v>10</v>
      </c>
      <c r="O26" s="11" t="s">
        <v>11</v>
      </c>
      <c r="P26" s="11" t="s">
        <v>12</v>
      </c>
      <c r="Q26" s="11" t="s">
        <v>13</v>
      </c>
      <c r="R26" s="11" t="s">
        <v>1</v>
      </c>
      <c r="S26" s="11" t="s">
        <v>14</v>
      </c>
      <c r="T26" s="11" t="s">
        <v>15</v>
      </c>
      <c r="U26" s="11" t="s">
        <v>16</v>
      </c>
      <c r="V26" s="11" t="s">
        <v>17</v>
      </c>
      <c r="W26" s="11" t="s">
        <v>18</v>
      </c>
      <c r="X26" s="11" t="s">
        <v>19</v>
      </c>
      <c r="Y26" s="11" t="s">
        <v>20</v>
      </c>
      <c r="Z26" s="11" t="s">
        <v>21</v>
      </c>
      <c r="AA26" s="11" t="s">
        <v>22</v>
      </c>
      <c r="AB26" s="11" t="s">
        <v>23</v>
      </c>
      <c r="AC26" s="11" t="s">
        <v>24</v>
      </c>
      <c r="AD26" s="11" t="s">
        <v>25</v>
      </c>
      <c r="AE26" s="11" t="s">
        <v>952</v>
      </c>
      <c r="AG26" s="42"/>
      <c r="AH26" s="42"/>
      <c r="AI26" s="42"/>
      <c r="AJ26" s="42"/>
      <c r="AK26" s="42"/>
      <c r="AL26" s="42"/>
    </row>
    <row r="27" spans="1:38" x14ac:dyDescent="0.2">
      <c r="C27" s="5"/>
      <c r="D27" s="15" t="s">
        <v>668</v>
      </c>
      <c r="E27" s="39">
        <v>157.55477760000002</v>
      </c>
      <c r="F27" s="8">
        <v>42223.501388888886</v>
      </c>
      <c r="G27" s="20">
        <v>32</v>
      </c>
      <c r="H27" s="20">
        <v>0.4</v>
      </c>
      <c r="I27" s="20">
        <v>0.52</v>
      </c>
      <c r="J27" s="20">
        <v>66</v>
      </c>
      <c r="K27" s="20">
        <v>0.15</v>
      </c>
      <c r="L27" s="20">
        <v>4.2999999999999997E-2</v>
      </c>
      <c r="M27" s="20">
        <v>58000</v>
      </c>
      <c r="N27" s="20">
        <v>1</v>
      </c>
      <c r="O27" s="20">
        <v>0.12</v>
      </c>
      <c r="P27" s="20">
        <v>1</v>
      </c>
      <c r="Q27" s="20">
        <v>17</v>
      </c>
      <c r="R27" s="20">
        <v>0.06</v>
      </c>
      <c r="S27" s="20">
        <v>8500</v>
      </c>
      <c r="T27" s="20">
        <v>7.1</v>
      </c>
      <c r="U27" s="20">
        <v>0.08</v>
      </c>
      <c r="V27" s="20">
        <v>1</v>
      </c>
      <c r="W27" s="20">
        <v>1.4</v>
      </c>
      <c r="X27" s="20">
        <v>2200</v>
      </c>
      <c r="Y27" s="20">
        <v>0.57999999999999996</v>
      </c>
      <c r="Z27" s="20">
        <v>0.1</v>
      </c>
      <c r="AA27" s="20">
        <v>14000</v>
      </c>
      <c r="AB27" s="20">
        <v>0.1</v>
      </c>
      <c r="AC27" s="20">
        <v>0.32</v>
      </c>
      <c r="AD27" s="20">
        <v>2.8</v>
      </c>
      <c r="AE27" s="98">
        <f>R27/G27</f>
        <v>1.8749999999999999E-3</v>
      </c>
      <c r="AG27" s="42"/>
      <c r="AH27" s="42"/>
      <c r="AI27" s="42"/>
      <c r="AJ27" s="42"/>
      <c r="AK27" s="42"/>
      <c r="AL27" s="42"/>
    </row>
    <row r="28" spans="1:38" x14ac:dyDescent="0.2">
      <c r="C28" s="5"/>
      <c r="D28" s="15" t="s">
        <v>669</v>
      </c>
      <c r="E28" s="39">
        <v>157.55477760000002</v>
      </c>
      <c r="F28" s="8">
        <v>42223.501388888886</v>
      </c>
      <c r="G28" s="20">
        <v>34</v>
      </c>
      <c r="H28" s="20">
        <v>0.4</v>
      </c>
      <c r="I28" s="20">
        <v>0.56999999999999995</v>
      </c>
      <c r="J28" s="20">
        <v>66</v>
      </c>
      <c r="K28" s="20">
        <v>0.15</v>
      </c>
      <c r="L28" s="20">
        <v>4.2999999999999997E-2</v>
      </c>
      <c r="M28" s="20">
        <v>58000</v>
      </c>
      <c r="N28" s="20">
        <v>1</v>
      </c>
      <c r="O28" s="20">
        <v>0.13</v>
      </c>
      <c r="P28" s="20">
        <v>1.1000000000000001</v>
      </c>
      <c r="Q28" s="20">
        <v>17</v>
      </c>
      <c r="R28" s="20">
        <v>0.06</v>
      </c>
      <c r="S28" s="20">
        <v>8500</v>
      </c>
      <c r="T28" s="20">
        <v>7.8</v>
      </c>
      <c r="U28" s="20">
        <v>0.08</v>
      </c>
      <c r="V28" s="20">
        <v>1.1000000000000001</v>
      </c>
      <c r="W28" s="20">
        <v>1.4</v>
      </c>
      <c r="X28" s="20">
        <v>2200</v>
      </c>
      <c r="Y28" s="20">
        <v>0.57999999999999996</v>
      </c>
      <c r="Z28" s="20">
        <v>0.1</v>
      </c>
      <c r="AA28" s="20">
        <v>14000</v>
      </c>
      <c r="AB28" s="20">
        <v>0.1</v>
      </c>
      <c r="AC28" s="20">
        <v>0.3</v>
      </c>
      <c r="AD28" s="20">
        <v>2.8</v>
      </c>
      <c r="AE28" s="98">
        <f t="shared" ref="AE28:AE81" si="0">R28/G28</f>
        <v>1.764705882352941E-3</v>
      </c>
      <c r="AG28" s="42"/>
      <c r="AH28" s="42"/>
      <c r="AI28" s="42"/>
      <c r="AJ28" s="42"/>
      <c r="AK28" s="42"/>
      <c r="AL28" s="42"/>
    </row>
    <row r="29" spans="1:38" x14ac:dyDescent="0.2">
      <c r="C29" s="5"/>
      <c r="D29" s="15" t="s">
        <v>670</v>
      </c>
      <c r="E29" s="39">
        <v>157.55477760000002</v>
      </c>
      <c r="F29" s="8">
        <v>42224.413194444445</v>
      </c>
      <c r="G29" s="20">
        <v>24</v>
      </c>
      <c r="H29" s="20">
        <v>0.4</v>
      </c>
      <c r="I29" s="20">
        <v>0.37</v>
      </c>
      <c r="J29" s="20">
        <v>50</v>
      </c>
      <c r="K29" s="20">
        <v>0.15</v>
      </c>
      <c r="L29" s="20">
        <v>4.2999999999999997E-2</v>
      </c>
      <c r="M29" s="20">
        <v>60000</v>
      </c>
      <c r="N29" s="20">
        <v>1</v>
      </c>
      <c r="O29" s="20">
        <v>0.12</v>
      </c>
      <c r="P29" s="20">
        <v>1.4</v>
      </c>
      <c r="Q29" s="20">
        <v>17</v>
      </c>
      <c r="R29" s="20">
        <v>0.15</v>
      </c>
      <c r="S29" s="20">
        <v>8100</v>
      </c>
      <c r="T29" s="20">
        <v>3</v>
      </c>
      <c r="U29" s="20">
        <v>0.08</v>
      </c>
      <c r="V29" s="20">
        <v>1.3</v>
      </c>
      <c r="W29" s="20">
        <v>1.2</v>
      </c>
      <c r="X29" s="20">
        <v>2100</v>
      </c>
      <c r="Y29" s="20">
        <v>0.57999999999999996</v>
      </c>
      <c r="Z29" s="20">
        <v>0.1</v>
      </c>
      <c r="AA29" s="20">
        <v>13000</v>
      </c>
      <c r="AB29" s="20">
        <v>0.15</v>
      </c>
      <c r="AC29" s="20">
        <v>0.3</v>
      </c>
      <c r="AD29" s="20">
        <v>2.8</v>
      </c>
      <c r="AE29" s="98">
        <f t="shared" si="0"/>
        <v>6.2499999999999995E-3</v>
      </c>
      <c r="AG29" s="42"/>
      <c r="AH29" s="42"/>
      <c r="AI29" s="42"/>
      <c r="AJ29" s="42"/>
      <c r="AK29" s="42"/>
      <c r="AL29" s="42"/>
    </row>
    <row r="30" spans="1:38" x14ac:dyDescent="0.2">
      <c r="C30" s="5"/>
      <c r="D30" s="15" t="s">
        <v>671</v>
      </c>
      <c r="E30" s="39">
        <v>157.55477760000002</v>
      </c>
      <c r="F30" s="8">
        <v>42225</v>
      </c>
      <c r="G30" s="20">
        <v>24</v>
      </c>
      <c r="H30" s="20">
        <v>0.4</v>
      </c>
      <c r="I30" s="20">
        <v>0.37</v>
      </c>
      <c r="J30" s="20">
        <v>59</v>
      </c>
      <c r="K30" s="20">
        <v>0.15</v>
      </c>
      <c r="L30" s="20"/>
      <c r="M30" s="20">
        <v>63000</v>
      </c>
      <c r="N30" s="20">
        <v>1</v>
      </c>
      <c r="O30" s="20">
        <v>0.12</v>
      </c>
      <c r="P30" s="20">
        <v>1.8</v>
      </c>
      <c r="Q30" s="20">
        <v>17</v>
      </c>
      <c r="R30" s="20">
        <v>7.5999999999999998E-2</v>
      </c>
      <c r="S30" s="20">
        <v>8600</v>
      </c>
      <c r="T30" s="20">
        <v>8.9</v>
      </c>
      <c r="U30" s="20">
        <v>0.08</v>
      </c>
      <c r="V30" s="20">
        <v>1</v>
      </c>
      <c r="W30" s="20">
        <v>1.2</v>
      </c>
      <c r="X30" s="20">
        <v>2100</v>
      </c>
      <c r="Y30" s="20">
        <v>2</v>
      </c>
      <c r="Z30" s="20">
        <v>0.1</v>
      </c>
      <c r="AA30" s="20">
        <v>13000</v>
      </c>
      <c r="AB30" s="20">
        <v>0.1</v>
      </c>
      <c r="AC30" s="20">
        <v>0.3</v>
      </c>
      <c r="AD30" s="20">
        <v>9.1</v>
      </c>
      <c r="AE30" s="98">
        <f t="shared" si="0"/>
        <v>3.1666666666666666E-3</v>
      </c>
      <c r="AG30" s="42"/>
      <c r="AH30" s="42"/>
      <c r="AI30" s="42"/>
      <c r="AJ30" s="42"/>
      <c r="AK30" s="42"/>
      <c r="AL30" s="42"/>
    </row>
    <row r="31" spans="1:38" x14ac:dyDescent="0.2">
      <c r="C31" s="5"/>
      <c r="D31" s="15" t="s">
        <v>672</v>
      </c>
      <c r="E31" s="39">
        <v>157.55477760000002</v>
      </c>
      <c r="F31" s="8">
        <v>42226</v>
      </c>
      <c r="G31" s="20">
        <v>45</v>
      </c>
      <c r="H31" s="20">
        <v>0.4</v>
      </c>
      <c r="I31" s="20">
        <v>0.37</v>
      </c>
      <c r="J31" s="20">
        <v>57</v>
      </c>
      <c r="K31" s="20">
        <v>0.15</v>
      </c>
      <c r="L31" s="20"/>
      <c r="M31" s="20">
        <v>60000</v>
      </c>
      <c r="N31" s="20">
        <v>1</v>
      </c>
      <c r="O31" s="20">
        <v>0.13</v>
      </c>
      <c r="P31" s="20">
        <v>3.4</v>
      </c>
      <c r="Q31" s="20">
        <v>17</v>
      </c>
      <c r="R31" s="20">
        <v>0.12</v>
      </c>
      <c r="S31" s="20">
        <v>8500</v>
      </c>
      <c r="T31" s="20">
        <v>13</v>
      </c>
      <c r="U31" s="20">
        <v>0.08</v>
      </c>
      <c r="V31" s="20">
        <v>1.1000000000000001</v>
      </c>
      <c r="W31" s="20">
        <v>2.9</v>
      </c>
      <c r="X31" s="20">
        <v>2100</v>
      </c>
      <c r="Y31" s="20">
        <v>0.57999999999999996</v>
      </c>
      <c r="Z31" s="20">
        <v>0.1</v>
      </c>
      <c r="AA31" s="20">
        <v>13000</v>
      </c>
      <c r="AB31" s="20">
        <v>0.1</v>
      </c>
      <c r="AC31" s="20">
        <v>0.3</v>
      </c>
      <c r="AD31" s="20">
        <v>3.3</v>
      </c>
      <c r="AE31" s="98">
        <f t="shared" si="0"/>
        <v>2.6666666666666666E-3</v>
      </c>
      <c r="AG31" s="42"/>
      <c r="AH31" s="42"/>
      <c r="AI31" s="42"/>
      <c r="AJ31" s="42"/>
      <c r="AK31" s="42"/>
      <c r="AL31" s="42"/>
    </row>
    <row r="32" spans="1:38" x14ac:dyDescent="0.2">
      <c r="C32" s="5"/>
      <c r="D32" s="3" t="s">
        <v>673</v>
      </c>
      <c r="E32" s="41">
        <v>157.55477760000002</v>
      </c>
      <c r="F32" s="4">
        <v>42226</v>
      </c>
      <c r="G32" s="21">
        <v>57</v>
      </c>
      <c r="H32" s="21">
        <v>0.4</v>
      </c>
      <c r="I32" s="21">
        <v>0.37</v>
      </c>
      <c r="J32" s="21">
        <v>60</v>
      </c>
      <c r="K32" s="21">
        <v>0.15</v>
      </c>
      <c r="L32" s="21"/>
      <c r="M32" s="21">
        <v>60000</v>
      </c>
      <c r="N32" s="21">
        <v>1.3</v>
      </c>
      <c r="O32" s="21">
        <v>0.13</v>
      </c>
      <c r="P32" s="21">
        <v>2.2000000000000002</v>
      </c>
      <c r="Q32" s="21">
        <v>34</v>
      </c>
      <c r="R32" s="21">
        <v>0.46</v>
      </c>
      <c r="S32" s="21">
        <v>8500</v>
      </c>
      <c r="T32" s="21">
        <v>15</v>
      </c>
      <c r="U32" s="21">
        <v>0.08</v>
      </c>
      <c r="V32" s="21">
        <v>1.3</v>
      </c>
      <c r="W32" s="21">
        <v>1.2</v>
      </c>
      <c r="X32" s="21">
        <v>2000</v>
      </c>
      <c r="Y32" s="21">
        <v>0.57999999999999996</v>
      </c>
      <c r="Z32" s="21">
        <v>0.1</v>
      </c>
      <c r="AA32" s="21">
        <v>13000</v>
      </c>
      <c r="AB32" s="21">
        <v>0.1</v>
      </c>
      <c r="AC32" s="21">
        <v>0.3</v>
      </c>
      <c r="AD32" s="21"/>
      <c r="AE32" s="98">
        <f t="shared" si="0"/>
        <v>8.0701754385964913E-3</v>
      </c>
      <c r="AG32" s="42"/>
      <c r="AH32" s="42"/>
      <c r="AI32" s="42"/>
      <c r="AJ32" s="42"/>
      <c r="AK32" s="42"/>
      <c r="AL32" s="42"/>
    </row>
    <row r="33" spans="3:38" x14ac:dyDescent="0.2">
      <c r="C33" s="5"/>
      <c r="D33" s="15" t="s">
        <v>674</v>
      </c>
      <c r="E33" s="39">
        <v>157.55477760000002</v>
      </c>
      <c r="F33" s="8">
        <v>42227.427083333336</v>
      </c>
      <c r="G33" s="20">
        <v>36</v>
      </c>
      <c r="H33" s="20">
        <v>0.4</v>
      </c>
      <c r="I33" s="20">
        <v>0.37</v>
      </c>
      <c r="J33" s="20">
        <v>62</v>
      </c>
      <c r="K33" s="20">
        <v>0.15</v>
      </c>
      <c r="L33" s="20">
        <v>4.2999999999999997E-2</v>
      </c>
      <c r="M33" s="20">
        <v>61000</v>
      </c>
      <c r="N33" s="20">
        <v>1</v>
      </c>
      <c r="O33" s="20">
        <v>0.12</v>
      </c>
      <c r="P33" s="20">
        <v>2.7</v>
      </c>
      <c r="Q33" s="20">
        <v>17</v>
      </c>
      <c r="R33" s="20">
        <v>0.18</v>
      </c>
      <c r="S33" s="20">
        <v>8900</v>
      </c>
      <c r="T33" s="20">
        <v>13</v>
      </c>
      <c r="U33" s="20">
        <v>0.08</v>
      </c>
      <c r="V33" s="20">
        <v>1.2</v>
      </c>
      <c r="W33" s="20">
        <v>1.2</v>
      </c>
      <c r="X33" s="20">
        <v>2300</v>
      </c>
      <c r="Y33" s="20">
        <v>2</v>
      </c>
      <c r="Z33" s="20">
        <v>0.1</v>
      </c>
      <c r="AA33" s="20"/>
      <c r="AB33" s="20">
        <v>0.1</v>
      </c>
      <c r="AC33" s="20">
        <v>0.3</v>
      </c>
      <c r="AD33" s="20">
        <v>4.5999999999999996</v>
      </c>
      <c r="AE33" s="98">
        <f t="shared" si="0"/>
        <v>5.0000000000000001E-3</v>
      </c>
      <c r="AG33" s="42"/>
      <c r="AH33" s="42"/>
      <c r="AI33" s="42"/>
      <c r="AJ33" s="42"/>
      <c r="AK33" s="42"/>
      <c r="AL33" s="42"/>
    </row>
    <row r="34" spans="3:38" x14ac:dyDescent="0.2">
      <c r="C34" s="5"/>
      <c r="D34" s="15" t="s">
        <v>675</v>
      </c>
      <c r="E34" s="39">
        <v>157.55477760000002</v>
      </c>
      <c r="F34" s="8">
        <v>42228.399305555555</v>
      </c>
      <c r="G34" s="20">
        <v>30</v>
      </c>
      <c r="H34" s="20">
        <v>0.4</v>
      </c>
      <c r="I34" s="20">
        <v>0.37</v>
      </c>
      <c r="J34" s="20">
        <v>62</v>
      </c>
      <c r="K34" s="20">
        <v>0.15</v>
      </c>
      <c r="L34" s="20">
        <v>0.1</v>
      </c>
      <c r="M34" s="20">
        <v>60000</v>
      </c>
      <c r="N34" s="20">
        <v>1</v>
      </c>
      <c r="O34" s="20">
        <v>0.13</v>
      </c>
      <c r="P34" s="20">
        <v>2.5</v>
      </c>
      <c r="Q34" s="20">
        <v>19</v>
      </c>
      <c r="R34" s="20">
        <v>0.17</v>
      </c>
      <c r="S34" s="20">
        <v>9100</v>
      </c>
      <c r="T34" s="20">
        <v>14</v>
      </c>
      <c r="U34" s="20">
        <v>0.08</v>
      </c>
      <c r="V34" s="20">
        <v>1.2</v>
      </c>
      <c r="W34" s="20">
        <v>1.5</v>
      </c>
      <c r="X34" s="20">
        <v>2400</v>
      </c>
      <c r="Y34" s="20">
        <v>0.57999999999999996</v>
      </c>
      <c r="Z34" s="20">
        <v>0.1</v>
      </c>
      <c r="AA34" s="20">
        <v>16000</v>
      </c>
      <c r="AB34" s="20">
        <v>0.1</v>
      </c>
      <c r="AC34" s="20">
        <v>0.3</v>
      </c>
      <c r="AD34" s="20">
        <v>3.5</v>
      </c>
      <c r="AE34" s="98">
        <f t="shared" si="0"/>
        <v>5.6666666666666671E-3</v>
      </c>
      <c r="AG34" s="42"/>
      <c r="AH34" s="42"/>
      <c r="AI34" s="42"/>
      <c r="AJ34" s="42"/>
      <c r="AK34" s="42"/>
      <c r="AL34" s="42"/>
    </row>
    <row r="35" spans="3:38" x14ac:dyDescent="0.2">
      <c r="D35" s="3" t="s">
        <v>676</v>
      </c>
      <c r="E35" s="41">
        <v>157.55477760000002</v>
      </c>
      <c r="F35" s="4">
        <v>42229.4375</v>
      </c>
      <c r="G35" s="21">
        <v>91</v>
      </c>
      <c r="H35" s="21">
        <v>0.4</v>
      </c>
      <c r="I35" s="21">
        <v>0.37</v>
      </c>
      <c r="J35" s="21">
        <v>61</v>
      </c>
      <c r="K35" s="21">
        <v>0.15</v>
      </c>
      <c r="L35" s="21">
        <v>4.2999999999999997E-2</v>
      </c>
      <c r="M35" s="21">
        <v>60000</v>
      </c>
      <c r="N35" s="21">
        <v>1</v>
      </c>
      <c r="O35" s="21">
        <v>0.19</v>
      </c>
      <c r="P35" s="21">
        <v>3.7</v>
      </c>
      <c r="Q35" s="21">
        <v>150</v>
      </c>
      <c r="R35" s="21">
        <v>2</v>
      </c>
      <c r="S35" s="21">
        <v>9000</v>
      </c>
      <c r="T35" s="21">
        <v>36</v>
      </c>
      <c r="U35" s="21">
        <v>0.08</v>
      </c>
      <c r="V35" s="21">
        <v>1.2</v>
      </c>
      <c r="W35" s="21">
        <v>1.6</v>
      </c>
      <c r="X35" s="21">
        <v>2300</v>
      </c>
      <c r="Y35" s="21">
        <v>0.57999999999999996</v>
      </c>
      <c r="Z35" s="21">
        <v>0.1</v>
      </c>
      <c r="AA35" s="21">
        <v>13000</v>
      </c>
      <c r="AB35" s="21">
        <v>0.1</v>
      </c>
      <c r="AC35" s="21">
        <v>0.39</v>
      </c>
      <c r="AD35" s="21">
        <v>12</v>
      </c>
      <c r="AE35" s="98">
        <f t="shared" si="0"/>
        <v>2.197802197802198E-2</v>
      </c>
      <c r="AG35" s="42"/>
      <c r="AH35" s="42"/>
      <c r="AI35" s="42"/>
      <c r="AJ35" s="42"/>
      <c r="AK35" s="42"/>
      <c r="AL35" s="42"/>
    </row>
    <row r="36" spans="3:38" x14ac:dyDescent="0.2">
      <c r="C36" s="3"/>
      <c r="D36" s="15" t="s">
        <v>677</v>
      </c>
      <c r="E36" s="39">
        <v>157.55477760000002</v>
      </c>
      <c r="F36" s="8">
        <v>42230.472222222219</v>
      </c>
      <c r="G36" s="20">
        <v>39</v>
      </c>
      <c r="H36" s="20">
        <v>0.4</v>
      </c>
      <c r="I36" s="20">
        <v>0.37</v>
      </c>
      <c r="J36" s="20">
        <v>65</v>
      </c>
      <c r="K36" s="20">
        <v>0.15</v>
      </c>
      <c r="L36" s="20">
        <v>0.14000000000000001</v>
      </c>
      <c r="M36" s="20">
        <v>58000</v>
      </c>
      <c r="N36" s="20">
        <v>1</v>
      </c>
      <c r="O36" s="20">
        <v>0.14000000000000001</v>
      </c>
      <c r="P36" s="20">
        <v>2.7</v>
      </c>
      <c r="Q36" s="20">
        <v>17</v>
      </c>
      <c r="R36" s="20">
        <v>0.22</v>
      </c>
      <c r="S36" s="20">
        <v>8600</v>
      </c>
      <c r="T36" s="20">
        <v>14</v>
      </c>
      <c r="U36" s="20">
        <v>0.08</v>
      </c>
      <c r="V36" s="20">
        <v>1.1000000000000001</v>
      </c>
      <c r="W36" s="20">
        <v>1.7</v>
      </c>
      <c r="X36" s="20">
        <v>2300</v>
      </c>
      <c r="Y36" s="20">
        <v>0.57999999999999996</v>
      </c>
      <c r="Z36" s="20">
        <v>0.1</v>
      </c>
      <c r="AA36" s="20">
        <v>15000</v>
      </c>
      <c r="AB36" s="20">
        <v>0.1</v>
      </c>
      <c r="AC36" s="20">
        <v>0.3</v>
      </c>
      <c r="AD36" s="20">
        <v>6.8</v>
      </c>
      <c r="AE36" s="98">
        <f t="shared" si="0"/>
        <v>5.6410256410256415E-3</v>
      </c>
      <c r="AG36" s="42"/>
      <c r="AH36" s="42"/>
      <c r="AI36" s="42"/>
      <c r="AJ36" s="42"/>
      <c r="AK36" s="42"/>
      <c r="AL36" s="42"/>
    </row>
    <row r="37" spans="3:38" x14ac:dyDescent="0.2">
      <c r="C37" s="5"/>
      <c r="D37" s="15" t="s">
        <v>678</v>
      </c>
      <c r="E37" s="39">
        <v>157.55477760000002</v>
      </c>
      <c r="F37" s="8">
        <v>42231.393750000003</v>
      </c>
      <c r="G37" s="20">
        <v>88</v>
      </c>
      <c r="H37" s="20">
        <v>0.5</v>
      </c>
      <c r="I37" s="20">
        <v>0.5</v>
      </c>
      <c r="J37" s="20">
        <v>75</v>
      </c>
      <c r="K37" s="20">
        <v>0.25</v>
      </c>
      <c r="L37" s="20">
        <v>0.25</v>
      </c>
      <c r="M37" s="20">
        <v>50000</v>
      </c>
      <c r="N37" s="20">
        <v>0.5</v>
      </c>
      <c r="O37" s="20">
        <v>0.5</v>
      </c>
      <c r="P37" s="20">
        <v>3.6</v>
      </c>
      <c r="Q37" s="20">
        <v>100</v>
      </c>
      <c r="R37" s="20">
        <v>1.4</v>
      </c>
      <c r="S37" s="20">
        <v>8400</v>
      </c>
      <c r="T37" s="20">
        <v>35</v>
      </c>
      <c r="U37" s="20">
        <v>0.1</v>
      </c>
      <c r="V37" s="20">
        <v>1.5</v>
      </c>
      <c r="W37" s="20">
        <v>1</v>
      </c>
      <c r="X37" s="20">
        <v>1900</v>
      </c>
      <c r="Y37" s="20">
        <v>0.5</v>
      </c>
      <c r="Z37" s="20">
        <v>0.5</v>
      </c>
      <c r="AA37" s="20">
        <v>14000</v>
      </c>
      <c r="AB37" s="20">
        <v>0.5</v>
      </c>
      <c r="AC37" s="20">
        <v>1</v>
      </c>
      <c r="AD37" s="20">
        <v>9.1</v>
      </c>
      <c r="AE37" s="98">
        <f t="shared" si="0"/>
        <v>1.5909090909090907E-2</v>
      </c>
      <c r="AG37" s="42"/>
      <c r="AH37" s="42"/>
      <c r="AI37" s="42"/>
      <c r="AJ37" s="42"/>
      <c r="AK37" s="42"/>
      <c r="AL37" s="42"/>
    </row>
    <row r="38" spans="3:38" x14ac:dyDescent="0.2">
      <c r="C38" s="5"/>
      <c r="D38" s="15" t="s">
        <v>679</v>
      </c>
      <c r="E38" s="39">
        <v>157.55477760000002</v>
      </c>
      <c r="F38" s="8">
        <v>42232.378472222219</v>
      </c>
      <c r="G38" s="20">
        <v>39</v>
      </c>
      <c r="H38" s="20">
        <v>0.4</v>
      </c>
      <c r="I38" s="20">
        <v>1.2</v>
      </c>
      <c r="J38" s="20">
        <v>77</v>
      </c>
      <c r="K38" s="20">
        <v>0.15</v>
      </c>
      <c r="L38" s="20">
        <v>4.2999999999999997E-2</v>
      </c>
      <c r="M38" s="20">
        <v>67000</v>
      </c>
      <c r="N38" s="20">
        <v>1</v>
      </c>
      <c r="O38" s="20">
        <v>0.15</v>
      </c>
      <c r="P38" s="20">
        <v>2.9</v>
      </c>
      <c r="Q38" s="20">
        <v>36</v>
      </c>
      <c r="R38" s="20">
        <v>0.3</v>
      </c>
      <c r="S38" s="20">
        <v>9600</v>
      </c>
      <c r="T38" s="20">
        <v>25</v>
      </c>
      <c r="U38" s="20">
        <v>0.08</v>
      </c>
      <c r="V38" s="20">
        <v>1.3</v>
      </c>
      <c r="W38" s="20">
        <v>1.7</v>
      </c>
      <c r="X38" s="20">
        <v>2500</v>
      </c>
      <c r="Y38" s="20">
        <v>4.4000000000000004</v>
      </c>
      <c r="Z38" s="20">
        <v>0.1</v>
      </c>
      <c r="AA38" s="20">
        <v>17000</v>
      </c>
      <c r="AB38" s="20">
        <v>0.1</v>
      </c>
      <c r="AC38" s="20">
        <v>0.3</v>
      </c>
      <c r="AD38" s="20">
        <v>4.8</v>
      </c>
      <c r="AE38" s="98">
        <f t="shared" si="0"/>
        <v>7.6923076923076919E-3</v>
      </c>
      <c r="AG38" s="42"/>
      <c r="AH38" s="42"/>
      <c r="AI38" s="42"/>
      <c r="AJ38" s="42"/>
      <c r="AK38" s="42"/>
      <c r="AL38" s="42"/>
    </row>
    <row r="39" spans="3:38" x14ac:dyDescent="0.2">
      <c r="D39" s="3" t="s">
        <v>680</v>
      </c>
      <c r="E39" s="41">
        <v>157.55477760000002</v>
      </c>
      <c r="F39" s="4">
        <v>42233.375</v>
      </c>
      <c r="G39" s="21">
        <v>24</v>
      </c>
      <c r="H39" s="21">
        <v>0.4</v>
      </c>
      <c r="I39" s="21">
        <v>1.1000000000000001</v>
      </c>
      <c r="J39" s="21">
        <v>80</v>
      </c>
      <c r="K39" s="21">
        <v>0.15</v>
      </c>
      <c r="L39" s="21">
        <v>4.2999999999999997E-2</v>
      </c>
      <c r="M39" s="21">
        <v>72000</v>
      </c>
      <c r="N39" s="21">
        <v>1</v>
      </c>
      <c r="O39" s="21">
        <v>0.14000000000000001</v>
      </c>
      <c r="P39" s="21">
        <v>2.5</v>
      </c>
      <c r="Q39" s="21">
        <v>17</v>
      </c>
      <c r="R39" s="21">
        <v>0.3</v>
      </c>
      <c r="S39" s="21">
        <v>10000</v>
      </c>
      <c r="T39" s="21">
        <v>24</v>
      </c>
      <c r="U39" s="21">
        <v>0.08</v>
      </c>
      <c r="V39" s="21">
        <v>1.4</v>
      </c>
      <c r="W39" s="21">
        <v>1.4</v>
      </c>
      <c r="X39" s="21">
        <v>2800</v>
      </c>
      <c r="Y39" s="21">
        <v>3.4</v>
      </c>
      <c r="Z39" s="21">
        <v>0.1</v>
      </c>
      <c r="AA39" s="21">
        <v>20000</v>
      </c>
      <c r="AB39" s="21">
        <v>0.14000000000000001</v>
      </c>
      <c r="AC39" s="21">
        <v>0.3</v>
      </c>
      <c r="AD39" s="21">
        <v>5</v>
      </c>
      <c r="AE39" s="98">
        <f t="shared" si="0"/>
        <v>1.2499999999999999E-2</v>
      </c>
      <c r="AG39" s="42"/>
      <c r="AH39" s="42"/>
      <c r="AI39" s="42"/>
      <c r="AJ39" s="42"/>
      <c r="AK39" s="42"/>
      <c r="AL39" s="42"/>
    </row>
    <row r="40" spans="3:38" x14ac:dyDescent="0.2">
      <c r="C40" s="5"/>
      <c r="D40" s="3" t="s">
        <v>681</v>
      </c>
      <c r="E40" s="41">
        <v>157.55477760000002</v>
      </c>
      <c r="F40" s="4">
        <v>42234.430555555555</v>
      </c>
      <c r="G40" s="21">
        <v>30</v>
      </c>
      <c r="H40" s="21">
        <v>0.5</v>
      </c>
      <c r="I40" s="21">
        <v>0.5</v>
      </c>
      <c r="J40" s="21">
        <v>80</v>
      </c>
      <c r="K40" s="21">
        <v>0.25</v>
      </c>
      <c r="L40" s="21">
        <v>0.25</v>
      </c>
      <c r="M40" s="21">
        <v>60000</v>
      </c>
      <c r="N40" s="21">
        <v>0.5</v>
      </c>
      <c r="O40" s="21">
        <v>0.5</v>
      </c>
      <c r="P40" s="21">
        <v>2.4</v>
      </c>
      <c r="Q40" s="21">
        <v>18</v>
      </c>
      <c r="R40" s="21">
        <v>0.5</v>
      </c>
      <c r="S40" s="21">
        <v>9700</v>
      </c>
      <c r="T40" s="21">
        <v>27</v>
      </c>
      <c r="U40" s="21">
        <v>0.1</v>
      </c>
      <c r="V40" s="21">
        <v>2</v>
      </c>
      <c r="W40" s="21">
        <v>0.71</v>
      </c>
      <c r="X40" s="21">
        <v>2300</v>
      </c>
      <c r="Y40" s="21">
        <v>0.5</v>
      </c>
      <c r="Z40" s="21">
        <v>0.5</v>
      </c>
      <c r="AA40" s="21">
        <v>17000</v>
      </c>
      <c r="AB40" s="21">
        <v>0.5</v>
      </c>
      <c r="AC40" s="21">
        <v>1</v>
      </c>
      <c r="AD40" s="21">
        <v>3.5</v>
      </c>
      <c r="AE40" s="98">
        <f t="shared" si="0"/>
        <v>1.6666666666666666E-2</v>
      </c>
      <c r="AG40" s="42"/>
      <c r="AH40" s="42"/>
      <c r="AI40" s="42"/>
      <c r="AJ40" s="42"/>
      <c r="AK40" s="42"/>
      <c r="AL40" s="42"/>
    </row>
    <row r="41" spans="3:38" x14ac:dyDescent="0.2">
      <c r="D41" s="3" t="s">
        <v>682</v>
      </c>
      <c r="E41" s="41">
        <v>157.55477760000002</v>
      </c>
      <c r="F41" s="4">
        <v>42235.427083333336</v>
      </c>
      <c r="G41" s="21">
        <v>25</v>
      </c>
      <c r="H41" s="21">
        <v>0.5</v>
      </c>
      <c r="I41" s="21">
        <v>0.5</v>
      </c>
      <c r="J41" s="21">
        <v>80</v>
      </c>
      <c r="K41" s="21">
        <v>0.25</v>
      </c>
      <c r="L41" s="21">
        <v>0.25</v>
      </c>
      <c r="M41" s="21">
        <v>69000</v>
      </c>
      <c r="N41" s="21">
        <v>0.5</v>
      </c>
      <c r="O41" s="21">
        <v>0.5</v>
      </c>
      <c r="P41" s="21">
        <v>2.5</v>
      </c>
      <c r="Q41" s="21">
        <v>10</v>
      </c>
      <c r="R41" s="21">
        <v>0.5</v>
      </c>
      <c r="S41" s="21">
        <v>11000</v>
      </c>
      <c r="T41" s="21">
        <v>26</v>
      </c>
      <c r="U41" s="21">
        <v>0.1</v>
      </c>
      <c r="V41" s="21">
        <v>1.5</v>
      </c>
      <c r="W41" s="21">
        <v>1</v>
      </c>
      <c r="X41" s="21">
        <v>2700</v>
      </c>
      <c r="Y41" s="21">
        <v>0.5</v>
      </c>
      <c r="Z41" s="21">
        <v>0.5</v>
      </c>
      <c r="AA41" s="21">
        <v>20000</v>
      </c>
      <c r="AB41" s="21">
        <v>0.5</v>
      </c>
      <c r="AC41" s="21">
        <v>1</v>
      </c>
      <c r="AD41" s="21">
        <v>2.9</v>
      </c>
      <c r="AE41" s="98">
        <f t="shared" si="0"/>
        <v>0.02</v>
      </c>
      <c r="AG41" s="42"/>
      <c r="AH41" s="42"/>
      <c r="AI41" s="42"/>
      <c r="AJ41" s="42"/>
      <c r="AK41" s="42"/>
      <c r="AL41" s="42"/>
    </row>
    <row r="42" spans="3:38" x14ac:dyDescent="0.2">
      <c r="C42" s="3"/>
      <c r="D42" s="3" t="s">
        <v>683</v>
      </c>
      <c r="E42" s="41">
        <v>157.55477760000002</v>
      </c>
      <c r="F42" s="4">
        <v>42236.40625</v>
      </c>
      <c r="G42" s="21">
        <v>34</v>
      </c>
      <c r="H42" s="21">
        <v>0.64</v>
      </c>
      <c r="I42" s="21">
        <v>0.65</v>
      </c>
      <c r="J42" s="21">
        <v>77</v>
      </c>
      <c r="K42" s="21">
        <v>0.25</v>
      </c>
      <c r="L42" s="21">
        <v>0.25</v>
      </c>
      <c r="M42" s="21">
        <v>66000</v>
      </c>
      <c r="N42" s="21">
        <v>0.5</v>
      </c>
      <c r="O42" s="21">
        <v>0.5</v>
      </c>
      <c r="P42" s="21">
        <v>2.5</v>
      </c>
      <c r="Q42" s="21">
        <v>40</v>
      </c>
      <c r="R42" s="21">
        <v>0.5</v>
      </c>
      <c r="S42" s="21">
        <v>11000</v>
      </c>
      <c r="T42" s="21">
        <v>33</v>
      </c>
      <c r="U42" s="21">
        <v>0.1</v>
      </c>
      <c r="V42" s="21">
        <v>1.9</v>
      </c>
      <c r="W42" s="21">
        <v>1.2</v>
      </c>
      <c r="X42" s="21">
        <v>2600</v>
      </c>
      <c r="Y42" s="21">
        <v>0.5</v>
      </c>
      <c r="Z42" s="21">
        <v>0.5</v>
      </c>
      <c r="AA42" s="21">
        <v>20000</v>
      </c>
      <c r="AB42" s="21">
        <v>0.5</v>
      </c>
      <c r="AC42" s="21">
        <v>1</v>
      </c>
      <c r="AD42" s="21">
        <v>3.6</v>
      </c>
      <c r="AE42" s="98">
        <f t="shared" si="0"/>
        <v>1.4705882352941176E-2</v>
      </c>
      <c r="AG42" s="42"/>
      <c r="AH42" s="42"/>
      <c r="AI42" s="42"/>
      <c r="AJ42" s="42"/>
      <c r="AK42" s="42"/>
      <c r="AL42" s="42"/>
    </row>
    <row r="43" spans="3:38" x14ac:dyDescent="0.2">
      <c r="D43" s="3" t="s">
        <v>684</v>
      </c>
      <c r="E43" s="41">
        <v>157.55477760000002</v>
      </c>
      <c r="F43" s="4">
        <v>42237.423611111109</v>
      </c>
      <c r="G43" s="21">
        <v>25</v>
      </c>
      <c r="H43" s="21">
        <v>0.5</v>
      </c>
      <c r="I43" s="21">
        <v>0.5</v>
      </c>
      <c r="J43" s="21">
        <v>78</v>
      </c>
      <c r="K43" s="21">
        <v>0.25</v>
      </c>
      <c r="L43" s="21">
        <v>0.25</v>
      </c>
      <c r="M43" s="21">
        <v>66000</v>
      </c>
      <c r="N43" s="21">
        <v>0.5</v>
      </c>
      <c r="O43" s="21">
        <v>0.5</v>
      </c>
      <c r="P43" s="21">
        <v>2.6</v>
      </c>
      <c r="Q43" s="21">
        <v>17</v>
      </c>
      <c r="R43" s="21">
        <v>0.5</v>
      </c>
      <c r="S43" s="21">
        <v>11000</v>
      </c>
      <c r="T43" s="21">
        <v>34</v>
      </c>
      <c r="U43" s="21">
        <v>0.1</v>
      </c>
      <c r="V43" s="21">
        <v>1.6</v>
      </c>
      <c r="W43" s="21">
        <v>1.1000000000000001</v>
      </c>
      <c r="X43" s="21">
        <v>2600</v>
      </c>
      <c r="Y43" s="21">
        <v>0.5</v>
      </c>
      <c r="Z43" s="21">
        <v>0.5</v>
      </c>
      <c r="AA43" s="21">
        <v>20000</v>
      </c>
      <c r="AB43" s="21">
        <v>0.5</v>
      </c>
      <c r="AC43" s="21">
        <v>1</v>
      </c>
      <c r="AD43" s="21">
        <v>3.9</v>
      </c>
      <c r="AE43" s="98">
        <f t="shared" si="0"/>
        <v>0.02</v>
      </c>
      <c r="AG43" s="42"/>
      <c r="AH43" s="42"/>
      <c r="AI43" s="42"/>
      <c r="AJ43" s="42"/>
      <c r="AK43" s="42"/>
      <c r="AL43" s="42"/>
    </row>
    <row r="44" spans="3:38" x14ac:dyDescent="0.2">
      <c r="D44" s="3" t="s">
        <v>685</v>
      </c>
      <c r="E44" s="41">
        <v>157.55477760000002</v>
      </c>
      <c r="F44" s="4">
        <v>42238.402777777781</v>
      </c>
      <c r="G44" s="21">
        <v>29</v>
      </c>
      <c r="H44" s="21">
        <v>0.5</v>
      </c>
      <c r="I44" s="21">
        <v>0.5</v>
      </c>
      <c r="J44" s="21">
        <v>83</v>
      </c>
      <c r="K44" s="21">
        <v>0.25</v>
      </c>
      <c r="L44" s="21">
        <v>0.25</v>
      </c>
      <c r="M44" s="21">
        <v>70000</v>
      </c>
      <c r="N44" s="21">
        <v>0.5</v>
      </c>
      <c r="O44" s="21">
        <v>0.5</v>
      </c>
      <c r="P44" s="21">
        <v>2</v>
      </c>
      <c r="Q44" s="21">
        <v>30</v>
      </c>
      <c r="R44" s="21">
        <v>0.5</v>
      </c>
      <c r="S44" s="21">
        <v>12000</v>
      </c>
      <c r="T44" s="21">
        <v>39</v>
      </c>
      <c r="U44" s="21">
        <v>0.1</v>
      </c>
      <c r="V44" s="21">
        <v>2</v>
      </c>
      <c r="W44" s="21">
        <v>0.92</v>
      </c>
      <c r="X44" s="21">
        <v>2600</v>
      </c>
      <c r="Y44" s="21">
        <v>0.5</v>
      </c>
      <c r="Z44" s="21">
        <v>0.5</v>
      </c>
      <c r="AA44" s="21">
        <v>22000</v>
      </c>
      <c r="AB44" s="21">
        <v>0.5</v>
      </c>
      <c r="AC44" s="21">
        <v>1</v>
      </c>
      <c r="AD44" s="21">
        <v>3.3</v>
      </c>
      <c r="AE44" s="98">
        <f t="shared" si="0"/>
        <v>1.7241379310344827E-2</v>
      </c>
      <c r="AG44" s="42"/>
      <c r="AH44" s="42"/>
      <c r="AI44" s="42"/>
      <c r="AJ44" s="42"/>
      <c r="AK44" s="42"/>
      <c r="AL44" s="42"/>
    </row>
    <row r="45" spans="3:38" x14ac:dyDescent="0.2">
      <c r="D45" s="3" t="s">
        <v>686</v>
      </c>
      <c r="E45" s="41">
        <v>157.55477760000002</v>
      </c>
      <c r="F45" s="4">
        <v>42239.413194444445</v>
      </c>
      <c r="G45" s="21">
        <v>25</v>
      </c>
      <c r="H45" s="21">
        <v>0.5</v>
      </c>
      <c r="I45" s="21">
        <v>0.5</v>
      </c>
      <c r="J45" s="21">
        <v>87</v>
      </c>
      <c r="K45" s="21">
        <v>0.25</v>
      </c>
      <c r="L45" s="21">
        <v>0.25</v>
      </c>
      <c r="M45" s="21">
        <v>82000</v>
      </c>
      <c r="N45" s="21">
        <v>0.5</v>
      </c>
      <c r="O45" s="21">
        <v>0.5</v>
      </c>
      <c r="P45" s="21">
        <v>2.2999999999999998</v>
      </c>
      <c r="Q45" s="21">
        <v>10</v>
      </c>
      <c r="R45" s="21">
        <v>0.5</v>
      </c>
      <c r="S45" s="21">
        <v>12000</v>
      </c>
      <c r="T45" s="21">
        <v>96</v>
      </c>
      <c r="U45" s="21">
        <v>0.1</v>
      </c>
      <c r="V45" s="21">
        <v>1.8</v>
      </c>
      <c r="W45" s="21">
        <v>1.5</v>
      </c>
      <c r="X45" s="21">
        <v>3000</v>
      </c>
      <c r="Y45" s="21">
        <v>0.5</v>
      </c>
      <c r="Z45" s="21">
        <v>0.5</v>
      </c>
      <c r="AA45" s="21">
        <v>31000</v>
      </c>
      <c r="AB45" s="21">
        <v>0.5</v>
      </c>
      <c r="AC45" s="21">
        <v>1</v>
      </c>
      <c r="AD45" s="21">
        <v>3</v>
      </c>
      <c r="AE45" s="98">
        <f t="shared" si="0"/>
        <v>0.02</v>
      </c>
      <c r="AG45" s="42"/>
      <c r="AH45" s="42"/>
      <c r="AI45" s="42"/>
      <c r="AJ45" s="42"/>
      <c r="AK45" s="42"/>
      <c r="AL45" s="42"/>
    </row>
    <row r="46" spans="3:38" x14ac:dyDescent="0.2">
      <c r="C46" s="3"/>
      <c r="D46" s="15" t="s">
        <v>687</v>
      </c>
      <c r="E46" s="39">
        <v>157.55477760000002</v>
      </c>
      <c r="F46" s="4">
        <v>42240.354166666664</v>
      </c>
      <c r="G46" s="21">
        <v>69</v>
      </c>
      <c r="H46" s="21">
        <v>0.5</v>
      </c>
      <c r="I46" s="21">
        <v>0.59</v>
      </c>
      <c r="J46" s="21">
        <v>87</v>
      </c>
      <c r="K46" s="21">
        <v>0.25</v>
      </c>
      <c r="L46" s="21">
        <v>0.25</v>
      </c>
      <c r="M46" s="21">
        <v>72000</v>
      </c>
      <c r="N46" s="21">
        <v>0.5</v>
      </c>
      <c r="O46" s="21">
        <v>0.5</v>
      </c>
      <c r="P46" s="21">
        <v>5.0999999999999996</v>
      </c>
      <c r="Q46" s="21">
        <v>44</v>
      </c>
      <c r="R46" s="21">
        <v>0.78</v>
      </c>
      <c r="S46" s="21">
        <v>12000</v>
      </c>
      <c r="T46" s="21">
        <v>41</v>
      </c>
      <c r="U46" s="21">
        <v>0.1</v>
      </c>
      <c r="V46" s="21">
        <v>1.7</v>
      </c>
      <c r="W46" s="21">
        <v>1</v>
      </c>
      <c r="X46" s="21">
        <v>3200</v>
      </c>
      <c r="Y46" s="21">
        <v>0.5</v>
      </c>
      <c r="Z46" s="21">
        <v>0.5</v>
      </c>
      <c r="AA46" s="21">
        <v>24000</v>
      </c>
      <c r="AB46" s="21">
        <v>0.5</v>
      </c>
      <c r="AC46" s="21">
        <v>1</v>
      </c>
      <c r="AD46" s="21">
        <v>2.5</v>
      </c>
      <c r="AE46" s="98">
        <f t="shared" si="0"/>
        <v>1.1304347826086957E-2</v>
      </c>
      <c r="AG46" s="42"/>
      <c r="AH46" s="42"/>
      <c r="AI46" s="42"/>
      <c r="AJ46" s="42"/>
      <c r="AK46" s="42"/>
      <c r="AL46" s="42"/>
    </row>
    <row r="47" spans="3:38" x14ac:dyDescent="0.2">
      <c r="D47" s="15" t="s">
        <v>688</v>
      </c>
      <c r="E47" s="39">
        <v>157.55477760000002</v>
      </c>
      <c r="F47" s="8">
        <v>42241.420138888891</v>
      </c>
      <c r="G47" s="20">
        <v>58</v>
      </c>
      <c r="H47" s="20">
        <v>0.5</v>
      </c>
      <c r="I47" s="20">
        <v>0.5</v>
      </c>
      <c r="J47" s="20">
        <v>89</v>
      </c>
      <c r="K47" s="20">
        <v>0.25</v>
      </c>
      <c r="L47" s="20">
        <v>0.25</v>
      </c>
      <c r="M47" s="20">
        <v>65000</v>
      </c>
      <c r="N47" s="20">
        <v>0.5</v>
      </c>
      <c r="O47" s="20">
        <v>0.5</v>
      </c>
      <c r="P47" s="20">
        <v>2</v>
      </c>
      <c r="Q47" s="20">
        <v>45</v>
      </c>
      <c r="R47" s="20">
        <v>0.5</v>
      </c>
      <c r="S47" s="20">
        <v>12000</v>
      </c>
      <c r="T47" s="20">
        <v>38</v>
      </c>
      <c r="U47" s="20">
        <v>0.1</v>
      </c>
      <c r="V47" s="20">
        <v>1.8</v>
      </c>
      <c r="W47" s="20">
        <v>0.89</v>
      </c>
      <c r="X47" s="20">
        <v>2900</v>
      </c>
      <c r="Y47" s="20">
        <v>0.5</v>
      </c>
      <c r="Z47" s="20">
        <v>0.5</v>
      </c>
      <c r="AA47" s="20">
        <v>23000</v>
      </c>
      <c r="AB47" s="20">
        <v>0.5</v>
      </c>
      <c r="AC47" s="20">
        <v>1</v>
      </c>
      <c r="AD47" s="20">
        <v>4.9000000000000004</v>
      </c>
      <c r="AE47" s="98">
        <f t="shared" si="0"/>
        <v>8.6206896551724137E-3</v>
      </c>
      <c r="AG47" s="42"/>
      <c r="AH47" s="42"/>
      <c r="AI47" s="42"/>
      <c r="AJ47" s="42"/>
      <c r="AK47" s="42"/>
      <c r="AL47" s="42"/>
    </row>
    <row r="48" spans="3:38" x14ac:dyDescent="0.2">
      <c r="C48" s="3"/>
      <c r="D48" s="3" t="s">
        <v>689</v>
      </c>
      <c r="E48" s="41">
        <v>157.55477760000002</v>
      </c>
      <c r="F48" s="4">
        <v>42242.440972222219</v>
      </c>
      <c r="G48" s="21">
        <v>500</v>
      </c>
      <c r="H48" s="21">
        <v>0.5</v>
      </c>
      <c r="I48" s="21">
        <v>0.83</v>
      </c>
      <c r="J48" s="21">
        <v>130</v>
      </c>
      <c r="K48" s="21">
        <v>0.25</v>
      </c>
      <c r="L48" s="21">
        <v>0.25</v>
      </c>
      <c r="M48" s="21">
        <v>69000</v>
      </c>
      <c r="N48" s="21">
        <v>0.6</v>
      </c>
      <c r="O48" s="21">
        <v>0.5</v>
      </c>
      <c r="P48" s="21">
        <v>5.5</v>
      </c>
      <c r="Q48" s="21">
        <v>250</v>
      </c>
      <c r="R48" s="21">
        <v>0.62</v>
      </c>
      <c r="S48" s="21">
        <v>11000</v>
      </c>
      <c r="T48" s="21">
        <v>39</v>
      </c>
      <c r="U48" s="21">
        <v>0.1</v>
      </c>
      <c r="V48" s="21">
        <v>1.9</v>
      </c>
      <c r="W48" s="21">
        <v>1</v>
      </c>
      <c r="X48" s="21">
        <v>3400</v>
      </c>
      <c r="Y48" s="21">
        <v>0.52</v>
      </c>
      <c r="Z48" s="21">
        <v>0.5</v>
      </c>
      <c r="AA48" s="21">
        <v>26000</v>
      </c>
      <c r="AB48" s="21">
        <v>0.5</v>
      </c>
      <c r="AC48" s="21">
        <v>1.2</v>
      </c>
      <c r="AD48" s="21">
        <v>3.9</v>
      </c>
      <c r="AE48" s="98">
        <f t="shared" si="0"/>
        <v>1.24E-3</v>
      </c>
      <c r="AG48" s="42"/>
      <c r="AH48" s="42"/>
      <c r="AI48" s="42"/>
      <c r="AJ48" s="42"/>
      <c r="AK48" s="42"/>
      <c r="AL48" s="42"/>
    </row>
    <row r="49" spans="3:38" x14ac:dyDescent="0.2">
      <c r="C49" s="3"/>
      <c r="D49" s="3" t="s">
        <v>690</v>
      </c>
      <c r="E49" s="41">
        <v>157.55477760000002</v>
      </c>
      <c r="F49" s="4">
        <v>42243.420138888891</v>
      </c>
      <c r="G49" s="21">
        <v>81</v>
      </c>
      <c r="H49" s="21">
        <v>0.5</v>
      </c>
      <c r="I49" s="21">
        <v>0.56999999999999995</v>
      </c>
      <c r="J49" s="21">
        <v>140</v>
      </c>
      <c r="K49" s="21">
        <v>0.25</v>
      </c>
      <c r="L49" s="21">
        <v>0.25</v>
      </c>
      <c r="M49" s="21">
        <v>70000</v>
      </c>
      <c r="N49" s="21">
        <v>0.5</v>
      </c>
      <c r="O49" s="21">
        <v>0.5</v>
      </c>
      <c r="P49" s="21">
        <v>8.1</v>
      </c>
      <c r="Q49" s="21">
        <v>42</v>
      </c>
      <c r="R49" s="21">
        <v>0.5</v>
      </c>
      <c r="S49" s="21">
        <v>11000</v>
      </c>
      <c r="T49" s="21">
        <v>23</v>
      </c>
      <c r="U49" s="21">
        <v>0.1</v>
      </c>
      <c r="V49" s="21">
        <v>1.8</v>
      </c>
      <c r="W49" s="21">
        <v>0.67</v>
      </c>
      <c r="X49" s="21">
        <v>3400</v>
      </c>
      <c r="Y49" s="21">
        <v>0.5</v>
      </c>
      <c r="Z49" s="21">
        <v>0.5</v>
      </c>
      <c r="AA49" s="21">
        <v>24000</v>
      </c>
      <c r="AB49" s="21">
        <v>0.5</v>
      </c>
      <c r="AC49" s="21">
        <v>1</v>
      </c>
      <c r="AD49" s="21">
        <v>4.2</v>
      </c>
      <c r="AE49" s="98">
        <f t="shared" si="0"/>
        <v>6.1728395061728392E-3</v>
      </c>
      <c r="AG49" s="42"/>
      <c r="AH49" s="42"/>
      <c r="AI49" s="42"/>
      <c r="AJ49" s="42"/>
      <c r="AK49" s="42"/>
      <c r="AL49" s="42"/>
    </row>
    <row r="50" spans="3:38" x14ac:dyDescent="0.2">
      <c r="C50" s="3"/>
      <c r="D50" s="3" t="s">
        <v>691</v>
      </c>
      <c r="E50" s="41">
        <v>157.55477760000002</v>
      </c>
      <c r="F50" s="4">
        <v>42244.402777777781</v>
      </c>
      <c r="G50" s="21">
        <v>140</v>
      </c>
      <c r="H50" s="21">
        <v>0.5</v>
      </c>
      <c r="I50" s="21">
        <v>0.6</v>
      </c>
      <c r="J50" s="21">
        <v>120</v>
      </c>
      <c r="K50" s="21">
        <v>0.25</v>
      </c>
      <c r="L50" s="21">
        <v>0.25</v>
      </c>
      <c r="M50" s="21">
        <v>73000</v>
      </c>
      <c r="N50" s="21">
        <v>0.5</v>
      </c>
      <c r="O50" s="21">
        <v>0.5</v>
      </c>
      <c r="P50" s="21">
        <v>1.4</v>
      </c>
      <c r="Q50" s="21">
        <v>74</v>
      </c>
      <c r="R50" s="21">
        <v>0.5</v>
      </c>
      <c r="S50" s="21">
        <v>12000</v>
      </c>
      <c r="T50" s="21">
        <v>27</v>
      </c>
      <c r="U50" s="21">
        <v>0.1</v>
      </c>
      <c r="V50" s="21">
        <v>1.7</v>
      </c>
      <c r="W50" s="21">
        <v>1.1000000000000001</v>
      </c>
      <c r="X50" s="21">
        <v>3200</v>
      </c>
      <c r="Y50" s="21">
        <v>0.52</v>
      </c>
      <c r="Z50" s="21">
        <v>0.5</v>
      </c>
      <c r="AA50" s="21">
        <v>23000</v>
      </c>
      <c r="AB50" s="21"/>
      <c r="AC50" s="21">
        <v>1</v>
      </c>
      <c r="AD50" s="21">
        <v>3.6</v>
      </c>
      <c r="AE50" s="98">
        <f t="shared" si="0"/>
        <v>3.5714285714285713E-3</v>
      </c>
      <c r="AG50" s="42"/>
      <c r="AH50" s="42"/>
      <c r="AI50" s="42"/>
      <c r="AJ50" s="42"/>
      <c r="AK50" s="42"/>
      <c r="AL50" s="42"/>
    </row>
    <row r="51" spans="3:38" x14ac:dyDescent="0.2">
      <c r="C51" s="3"/>
      <c r="D51" s="15" t="s">
        <v>692</v>
      </c>
      <c r="E51" s="39">
        <v>157.55477760000002</v>
      </c>
      <c r="F51" s="4">
        <v>42246.361111111109</v>
      </c>
      <c r="G51" s="21">
        <v>110</v>
      </c>
      <c r="H51" s="21">
        <v>0.5</v>
      </c>
      <c r="I51" s="21">
        <v>0.56000000000000005</v>
      </c>
      <c r="J51" s="21">
        <v>96</v>
      </c>
      <c r="K51" s="21">
        <v>0.25</v>
      </c>
      <c r="L51" s="21">
        <v>0.25</v>
      </c>
      <c r="M51" s="21">
        <v>63000</v>
      </c>
      <c r="N51" s="21">
        <v>0.5</v>
      </c>
      <c r="O51" s="21">
        <v>0.5</v>
      </c>
      <c r="P51" s="21">
        <v>1.7</v>
      </c>
      <c r="Q51" s="21">
        <v>76</v>
      </c>
      <c r="R51" s="21">
        <v>0.5</v>
      </c>
      <c r="S51" s="21">
        <v>11000</v>
      </c>
      <c r="T51" s="21">
        <v>38</v>
      </c>
      <c r="U51" s="21">
        <v>0.1</v>
      </c>
      <c r="V51" s="21">
        <v>1.6</v>
      </c>
      <c r="W51" s="21">
        <v>1.9</v>
      </c>
      <c r="X51" s="21">
        <v>2800</v>
      </c>
      <c r="Y51" s="21">
        <v>0.5</v>
      </c>
      <c r="Z51" s="21">
        <v>0.5</v>
      </c>
      <c r="AA51" s="21">
        <v>20000</v>
      </c>
      <c r="AB51" s="21">
        <v>0.5</v>
      </c>
      <c r="AC51" s="21">
        <v>1</v>
      </c>
      <c r="AD51" s="21">
        <v>6</v>
      </c>
      <c r="AE51" s="98">
        <f t="shared" si="0"/>
        <v>4.5454545454545452E-3</v>
      </c>
      <c r="AG51" s="42"/>
      <c r="AH51" s="42"/>
      <c r="AI51" s="42"/>
      <c r="AJ51" s="42"/>
      <c r="AK51" s="42"/>
      <c r="AL51" s="42"/>
    </row>
    <row r="52" spans="3:38" x14ac:dyDescent="0.2">
      <c r="C52" s="3"/>
      <c r="D52" s="3" t="s">
        <v>693</v>
      </c>
      <c r="E52" s="41">
        <v>157.55477760000002</v>
      </c>
      <c r="F52" s="4">
        <v>42247.409722222219</v>
      </c>
      <c r="G52" s="21">
        <v>24</v>
      </c>
      <c r="H52" s="21">
        <v>0.4</v>
      </c>
      <c r="I52" s="21">
        <v>0.37</v>
      </c>
      <c r="J52" s="21">
        <v>94</v>
      </c>
      <c r="K52" s="21">
        <v>0.15</v>
      </c>
      <c r="L52" s="21">
        <v>0.5</v>
      </c>
      <c r="M52" s="21">
        <v>70000</v>
      </c>
      <c r="N52" s="21">
        <v>1</v>
      </c>
      <c r="O52" s="21">
        <v>0.2</v>
      </c>
      <c r="P52" s="21">
        <v>3.4</v>
      </c>
      <c r="Q52" s="21">
        <v>17</v>
      </c>
      <c r="R52" s="21">
        <v>7.5999999999999998E-2</v>
      </c>
      <c r="S52" s="21">
        <v>11000</v>
      </c>
      <c r="T52" s="21">
        <v>28</v>
      </c>
      <c r="U52" s="21">
        <v>0.08</v>
      </c>
      <c r="V52" s="21">
        <v>1.8</v>
      </c>
      <c r="W52" s="21">
        <v>1.4</v>
      </c>
      <c r="X52" s="21">
        <v>3300</v>
      </c>
      <c r="Y52" s="21">
        <v>3.6</v>
      </c>
      <c r="Z52" s="21">
        <v>0.1</v>
      </c>
      <c r="AA52" s="21">
        <v>22000</v>
      </c>
      <c r="AB52" s="21">
        <v>0.1</v>
      </c>
      <c r="AC52" s="21">
        <v>0.35</v>
      </c>
      <c r="AD52" s="21">
        <v>5.7</v>
      </c>
      <c r="AE52" s="98">
        <f t="shared" si="0"/>
        <v>3.1666666666666666E-3</v>
      </c>
      <c r="AG52" s="42"/>
      <c r="AH52" s="42"/>
      <c r="AI52" s="42"/>
      <c r="AJ52" s="42"/>
      <c r="AK52" s="42"/>
      <c r="AL52" s="42"/>
    </row>
    <row r="53" spans="3:38" x14ac:dyDescent="0.2">
      <c r="C53" s="5"/>
      <c r="D53" s="15" t="s">
        <v>694</v>
      </c>
      <c r="E53" s="39">
        <v>157.55477760000002</v>
      </c>
      <c r="F53" s="4">
        <v>42248.392361111109</v>
      </c>
      <c r="G53" s="21">
        <v>24</v>
      </c>
      <c r="H53" s="21">
        <v>0.4</v>
      </c>
      <c r="I53" s="21">
        <v>1.2</v>
      </c>
      <c r="J53" s="21">
        <v>88</v>
      </c>
      <c r="K53" s="21">
        <v>0.15</v>
      </c>
      <c r="L53" s="21">
        <v>4.2999999999999997E-2</v>
      </c>
      <c r="M53" s="21">
        <v>69000</v>
      </c>
      <c r="N53" s="21">
        <v>2</v>
      </c>
      <c r="O53" s="21">
        <v>0.26</v>
      </c>
      <c r="P53" s="21">
        <v>1.4</v>
      </c>
      <c r="Q53" s="21">
        <v>17</v>
      </c>
      <c r="R53" s="21">
        <v>0.3</v>
      </c>
      <c r="S53" s="21">
        <v>12000</v>
      </c>
      <c r="T53" s="21">
        <v>32</v>
      </c>
      <c r="U53" s="21">
        <v>0.08</v>
      </c>
      <c r="V53" s="21">
        <v>1.7</v>
      </c>
      <c r="W53" s="21">
        <v>2.7</v>
      </c>
      <c r="X53" s="21">
        <v>3400</v>
      </c>
      <c r="Y53" s="21">
        <v>0.57999999999999996</v>
      </c>
      <c r="Z53" s="21">
        <v>0.1</v>
      </c>
      <c r="AA53" s="21">
        <v>23000</v>
      </c>
      <c r="AB53" s="21">
        <v>0.1</v>
      </c>
      <c r="AC53" s="21">
        <v>1.6</v>
      </c>
      <c r="AD53" s="21">
        <v>2.9</v>
      </c>
      <c r="AE53" s="98">
        <f t="shared" si="0"/>
        <v>1.2499999999999999E-2</v>
      </c>
      <c r="AG53" s="42"/>
      <c r="AH53" s="42"/>
      <c r="AI53" s="42"/>
      <c r="AJ53" s="42"/>
      <c r="AK53" s="42"/>
      <c r="AL53" s="42"/>
    </row>
    <row r="54" spans="3:38" x14ac:dyDescent="0.2">
      <c r="D54" s="15" t="s">
        <v>695</v>
      </c>
      <c r="E54" s="39">
        <v>157.55477760000002</v>
      </c>
      <c r="F54" s="4">
        <v>42249.400694444441</v>
      </c>
      <c r="G54" s="21">
        <v>24</v>
      </c>
      <c r="H54" s="21">
        <v>0.4</v>
      </c>
      <c r="I54" s="21">
        <v>0.37</v>
      </c>
      <c r="J54" s="21">
        <v>85</v>
      </c>
      <c r="K54" s="21">
        <v>0.15</v>
      </c>
      <c r="L54" s="21">
        <v>0.13</v>
      </c>
      <c r="M54" s="21">
        <v>73000</v>
      </c>
      <c r="N54" s="21">
        <v>1</v>
      </c>
      <c r="O54" s="21">
        <v>0.19</v>
      </c>
      <c r="P54" s="21">
        <v>2.2000000000000002</v>
      </c>
      <c r="Q54" s="21">
        <v>17</v>
      </c>
      <c r="R54" s="21">
        <v>0.06</v>
      </c>
      <c r="S54" s="21">
        <v>12000</v>
      </c>
      <c r="T54" s="21">
        <v>35</v>
      </c>
      <c r="U54" s="21">
        <v>0.08</v>
      </c>
      <c r="V54" s="21">
        <v>1.7</v>
      </c>
      <c r="W54" s="21">
        <v>1</v>
      </c>
      <c r="X54" s="21">
        <v>3800</v>
      </c>
      <c r="Y54" s="21">
        <v>3</v>
      </c>
      <c r="Z54" s="21">
        <v>0.1</v>
      </c>
      <c r="AA54" s="21">
        <v>27000</v>
      </c>
      <c r="AB54" s="21">
        <v>0.1</v>
      </c>
      <c r="AC54" s="21">
        <v>0.41</v>
      </c>
      <c r="AD54" s="21">
        <v>5.3</v>
      </c>
      <c r="AE54" s="98">
        <f t="shared" si="0"/>
        <v>2.5000000000000001E-3</v>
      </c>
      <c r="AG54" s="42"/>
      <c r="AH54" s="42"/>
      <c r="AI54" s="42"/>
      <c r="AJ54" s="42"/>
      <c r="AK54" s="42"/>
      <c r="AL54" s="42"/>
    </row>
    <row r="55" spans="3:38" x14ac:dyDescent="0.2">
      <c r="D55" s="15" t="s">
        <v>696</v>
      </c>
      <c r="E55" s="39">
        <v>157.55477760000002</v>
      </c>
      <c r="F55" s="4">
        <v>42252.400694444441</v>
      </c>
      <c r="G55" s="21">
        <v>24</v>
      </c>
      <c r="H55" s="21">
        <v>0.4</v>
      </c>
      <c r="I55" s="21">
        <v>0.51</v>
      </c>
      <c r="J55" s="21">
        <v>110</v>
      </c>
      <c r="K55" s="21">
        <v>0.15</v>
      </c>
      <c r="L55" s="21">
        <v>0.5</v>
      </c>
      <c r="M55" s="21">
        <v>73000</v>
      </c>
      <c r="N55" s="21">
        <v>1</v>
      </c>
      <c r="O55" s="21">
        <v>0.24</v>
      </c>
      <c r="P55" s="21">
        <v>2.4</v>
      </c>
      <c r="Q55" s="21">
        <v>17</v>
      </c>
      <c r="R55" s="21">
        <v>0.06</v>
      </c>
      <c r="S55" s="21">
        <v>10000</v>
      </c>
      <c r="T55" s="21">
        <v>17</v>
      </c>
      <c r="U55" s="21">
        <v>0.08</v>
      </c>
      <c r="V55" s="21">
        <v>1.6</v>
      </c>
      <c r="W55" s="21">
        <v>2.7</v>
      </c>
      <c r="X55" s="21">
        <v>3500</v>
      </c>
      <c r="Y55" s="21">
        <v>1.3</v>
      </c>
      <c r="Z55" s="21">
        <v>0.1</v>
      </c>
      <c r="AA55" s="21">
        <v>25000</v>
      </c>
      <c r="AB55" s="21">
        <v>0.1</v>
      </c>
      <c r="AC55" s="21">
        <v>0.8</v>
      </c>
      <c r="AD55" s="21">
        <v>3.3</v>
      </c>
      <c r="AE55" s="98">
        <f t="shared" si="0"/>
        <v>2.5000000000000001E-3</v>
      </c>
      <c r="AG55" s="42"/>
      <c r="AH55" s="42"/>
      <c r="AI55" s="42"/>
      <c r="AJ55" s="42"/>
      <c r="AK55" s="42"/>
      <c r="AL55" s="42"/>
    </row>
    <row r="56" spans="3:38" x14ac:dyDescent="0.2">
      <c r="D56" s="15" t="s">
        <v>697</v>
      </c>
      <c r="E56" s="39">
        <v>157.55477760000002</v>
      </c>
      <c r="F56" s="4">
        <v>42253.40625</v>
      </c>
      <c r="G56" s="21">
        <v>3100</v>
      </c>
      <c r="H56" s="21">
        <v>0.4</v>
      </c>
      <c r="I56" s="21">
        <v>1.3</v>
      </c>
      <c r="J56" s="21">
        <v>260</v>
      </c>
      <c r="K56" s="21">
        <v>0.15</v>
      </c>
      <c r="L56" s="21">
        <v>4.2999999999999997E-2</v>
      </c>
      <c r="M56" s="21">
        <v>62000</v>
      </c>
      <c r="N56" s="21">
        <v>1.4</v>
      </c>
      <c r="O56" s="21">
        <v>1.2</v>
      </c>
      <c r="P56" s="21">
        <v>5.7</v>
      </c>
      <c r="Q56" s="21">
        <v>2100</v>
      </c>
      <c r="R56" s="21">
        <v>3.2</v>
      </c>
      <c r="S56" s="21">
        <v>8000</v>
      </c>
      <c r="T56" s="21">
        <v>78</v>
      </c>
      <c r="U56" s="21">
        <v>0.08</v>
      </c>
      <c r="V56" s="21">
        <v>1.5</v>
      </c>
      <c r="W56" s="21">
        <v>3.3</v>
      </c>
      <c r="X56" s="21">
        <v>4500</v>
      </c>
      <c r="Y56" s="21">
        <v>7.5</v>
      </c>
      <c r="Z56" s="21">
        <v>0.1</v>
      </c>
      <c r="AA56" s="21">
        <v>23000</v>
      </c>
      <c r="AB56" s="21">
        <v>0.1</v>
      </c>
      <c r="AC56" s="21">
        <v>5.3</v>
      </c>
      <c r="AD56" s="21">
        <v>15</v>
      </c>
      <c r="AE56" s="98">
        <f t="shared" si="0"/>
        <v>1.0322580645161291E-3</v>
      </c>
      <c r="AG56" s="42"/>
      <c r="AH56" s="42"/>
      <c r="AI56" s="42"/>
      <c r="AJ56" s="42"/>
      <c r="AK56" s="42"/>
      <c r="AL56" s="42"/>
    </row>
    <row r="57" spans="3:38" x14ac:dyDescent="0.2">
      <c r="D57" s="15" t="s">
        <v>698</v>
      </c>
      <c r="E57" s="39">
        <v>157.55477760000002</v>
      </c>
      <c r="F57" s="4">
        <v>42254.42083333333</v>
      </c>
      <c r="G57" s="21">
        <v>32</v>
      </c>
      <c r="H57" s="21">
        <v>0.4</v>
      </c>
      <c r="I57" s="21">
        <v>0.52</v>
      </c>
      <c r="J57" s="21">
        <v>140</v>
      </c>
      <c r="K57" s="21">
        <v>0.15</v>
      </c>
      <c r="L57" s="21">
        <v>4.2999999999999997E-2</v>
      </c>
      <c r="M57" s="21">
        <v>67000</v>
      </c>
      <c r="N57" s="21">
        <v>1</v>
      </c>
      <c r="O57" s="21">
        <v>0.21</v>
      </c>
      <c r="P57" s="21">
        <v>2.4</v>
      </c>
      <c r="Q57" s="21">
        <v>17</v>
      </c>
      <c r="R57" s="21">
        <v>0.3</v>
      </c>
      <c r="S57" s="21">
        <v>9500</v>
      </c>
      <c r="T57" s="21">
        <v>19</v>
      </c>
      <c r="U57" s="21">
        <v>0.08</v>
      </c>
      <c r="V57" s="21">
        <v>1.3</v>
      </c>
      <c r="W57" s="21">
        <v>2</v>
      </c>
      <c r="X57" s="21">
        <v>3100</v>
      </c>
      <c r="Y57" s="21">
        <v>2.8</v>
      </c>
      <c r="Z57" s="21">
        <v>0.1</v>
      </c>
      <c r="AA57" s="21">
        <v>16000</v>
      </c>
      <c r="AB57" s="21">
        <v>0.1</v>
      </c>
      <c r="AC57" s="21">
        <v>0.66</v>
      </c>
      <c r="AD57" s="21">
        <v>4.8</v>
      </c>
      <c r="AE57" s="98">
        <f t="shared" si="0"/>
        <v>9.3749999999999997E-3</v>
      </c>
      <c r="AG57" s="42"/>
      <c r="AH57" s="42"/>
      <c r="AI57" s="42"/>
      <c r="AJ57" s="42"/>
      <c r="AK57" s="42"/>
      <c r="AL57" s="42"/>
    </row>
    <row r="58" spans="3:38" x14ac:dyDescent="0.2">
      <c r="D58" s="15" t="s">
        <v>699</v>
      </c>
      <c r="E58" s="39">
        <v>157.55477760000002</v>
      </c>
      <c r="F58" s="4">
        <v>42255.461805555555</v>
      </c>
      <c r="G58" s="21">
        <v>310</v>
      </c>
      <c r="H58" s="21">
        <v>0.4</v>
      </c>
      <c r="I58" s="21">
        <v>0.73</v>
      </c>
      <c r="J58" s="21">
        <v>120</v>
      </c>
      <c r="K58" s="21">
        <v>0.15</v>
      </c>
      <c r="L58" s="21">
        <v>0.5</v>
      </c>
      <c r="M58" s="21">
        <v>60000</v>
      </c>
      <c r="N58" s="21">
        <v>1</v>
      </c>
      <c r="O58" s="21">
        <v>0.26</v>
      </c>
      <c r="P58" s="21">
        <v>2.6</v>
      </c>
      <c r="Q58" s="21">
        <v>210</v>
      </c>
      <c r="R58" s="21">
        <v>0.64</v>
      </c>
      <c r="S58" s="21">
        <v>8600</v>
      </c>
      <c r="T58" s="21">
        <v>25</v>
      </c>
      <c r="U58" s="21">
        <v>0.08</v>
      </c>
      <c r="V58" s="21">
        <v>1.2</v>
      </c>
      <c r="W58" s="21">
        <v>1.9</v>
      </c>
      <c r="X58" s="21">
        <v>2500</v>
      </c>
      <c r="Y58" s="21"/>
      <c r="Z58" s="21">
        <v>0.1</v>
      </c>
      <c r="AA58" s="21">
        <v>14000</v>
      </c>
      <c r="AB58" s="21">
        <v>0.1</v>
      </c>
      <c r="AC58" s="21">
        <v>0.94</v>
      </c>
      <c r="AD58" s="21">
        <v>5.8</v>
      </c>
      <c r="AE58" s="98">
        <f t="shared" si="0"/>
        <v>2.0645161290322581E-3</v>
      </c>
      <c r="AG58" s="42"/>
      <c r="AH58" s="42"/>
      <c r="AI58" s="42"/>
      <c r="AJ58" s="42"/>
      <c r="AK58" s="42"/>
      <c r="AL58" s="42"/>
    </row>
    <row r="59" spans="3:38" x14ac:dyDescent="0.2">
      <c r="D59" s="15" t="s">
        <v>700</v>
      </c>
      <c r="E59" s="39">
        <v>157.55477760000002</v>
      </c>
      <c r="F59" s="8">
        <v>42256.443749999999</v>
      </c>
      <c r="G59" s="20">
        <v>99</v>
      </c>
      <c r="H59" s="20">
        <v>0.4</v>
      </c>
      <c r="I59" s="20">
        <v>0.37</v>
      </c>
      <c r="J59" s="20">
        <v>110</v>
      </c>
      <c r="K59" s="20">
        <v>0.15</v>
      </c>
      <c r="L59" s="20">
        <v>4.2999999999999997E-2</v>
      </c>
      <c r="M59" s="20">
        <v>72000</v>
      </c>
      <c r="N59" s="20">
        <v>1</v>
      </c>
      <c r="O59" s="20">
        <v>0.2</v>
      </c>
      <c r="P59" s="20">
        <v>2.2000000000000002</v>
      </c>
      <c r="Q59" s="20">
        <v>69</v>
      </c>
      <c r="R59" s="20">
        <v>0.21</v>
      </c>
      <c r="S59" s="20">
        <v>9800</v>
      </c>
      <c r="T59" s="20">
        <v>21</v>
      </c>
      <c r="U59" s="20">
        <v>0.08</v>
      </c>
      <c r="V59" s="20">
        <v>1.3</v>
      </c>
      <c r="W59" s="20">
        <v>2.2999999999999998</v>
      </c>
      <c r="X59" s="20">
        <v>3000</v>
      </c>
      <c r="Y59" s="20">
        <v>7.9</v>
      </c>
      <c r="Z59" s="20">
        <v>0.1</v>
      </c>
      <c r="AA59" s="20">
        <v>19000</v>
      </c>
      <c r="AB59" s="20">
        <v>0.1</v>
      </c>
      <c r="AC59" s="20">
        <v>0.64</v>
      </c>
      <c r="AD59" s="20">
        <v>4.7</v>
      </c>
      <c r="AE59" s="98">
        <f t="shared" si="0"/>
        <v>2.121212121212121E-3</v>
      </c>
      <c r="AG59" s="42"/>
      <c r="AH59" s="42"/>
      <c r="AI59" s="42"/>
      <c r="AJ59" s="42"/>
      <c r="AK59" s="42"/>
      <c r="AL59" s="42"/>
    </row>
    <row r="60" spans="3:38" x14ac:dyDescent="0.2">
      <c r="D60" s="3" t="s">
        <v>701</v>
      </c>
      <c r="E60" s="41">
        <v>157.55477760000002</v>
      </c>
      <c r="F60" s="4">
        <v>42257.450694444444</v>
      </c>
      <c r="G60" s="21">
        <v>730</v>
      </c>
      <c r="H60" s="21">
        <v>0.4</v>
      </c>
      <c r="I60" s="21">
        <v>0.41</v>
      </c>
      <c r="J60" s="21">
        <v>110</v>
      </c>
      <c r="K60" s="21">
        <v>0.15</v>
      </c>
      <c r="L60" s="21">
        <v>0.5</v>
      </c>
      <c r="M60" s="21">
        <v>72000</v>
      </c>
      <c r="N60" s="21">
        <v>1</v>
      </c>
      <c r="O60" s="21">
        <v>0.52</v>
      </c>
      <c r="P60" s="21">
        <v>3.4</v>
      </c>
      <c r="Q60" s="21">
        <v>510</v>
      </c>
      <c r="R60" s="21">
        <v>1.2</v>
      </c>
      <c r="S60" s="21">
        <v>11000</v>
      </c>
      <c r="T60" s="21">
        <v>46</v>
      </c>
      <c r="U60" s="21">
        <v>0.08</v>
      </c>
      <c r="V60" s="21">
        <v>1.4</v>
      </c>
      <c r="W60" s="21">
        <v>3.2</v>
      </c>
      <c r="X60" s="21">
        <v>3100</v>
      </c>
      <c r="Y60" s="21">
        <v>0.77</v>
      </c>
      <c r="Z60" s="21">
        <v>0.27</v>
      </c>
      <c r="AA60" s="21">
        <v>19000</v>
      </c>
      <c r="AB60" s="21">
        <v>0.1</v>
      </c>
      <c r="AC60" s="21">
        <v>1.3</v>
      </c>
      <c r="AD60" s="21">
        <v>8.5</v>
      </c>
      <c r="AE60" s="98">
        <f t="shared" si="0"/>
        <v>1.643835616438356E-3</v>
      </c>
      <c r="AG60" s="42"/>
      <c r="AH60" s="42"/>
      <c r="AI60" s="42"/>
      <c r="AJ60" s="42"/>
      <c r="AK60" s="42"/>
      <c r="AL60" s="42"/>
    </row>
    <row r="61" spans="3:38" x14ac:dyDescent="0.2">
      <c r="D61" s="3" t="s">
        <v>702</v>
      </c>
      <c r="E61" s="41">
        <v>157.55477760000002</v>
      </c>
      <c r="F61" s="4">
        <v>42258.430555555555</v>
      </c>
      <c r="G61" s="21">
        <v>700</v>
      </c>
      <c r="H61" s="21">
        <v>0.4</v>
      </c>
      <c r="I61" s="21">
        <v>0.64</v>
      </c>
      <c r="J61" s="21">
        <v>110</v>
      </c>
      <c r="K61" s="21">
        <v>0.15</v>
      </c>
      <c r="L61" s="21">
        <v>0.5</v>
      </c>
      <c r="M61" s="21">
        <v>71000</v>
      </c>
      <c r="N61" s="21">
        <v>1</v>
      </c>
      <c r="O61" s="21">
        <v>0.44</v>
      </c>
      <c r="P61" s="21">
        <v>2.9</v>
      </c>
      <c r="Q61" s="21">
        <v>480</v>
      </c>
      <c r="R61" s="21">
        <v>1.3</v>
      </c>
      <c r="S61" s="21">
        <v>11000</v>
      </c>
      <c r="T61" s="21">
        <v>52</v>
      </c>
      <c r="U61" s="21">
        <v>0.08</v>
      </c>
      <c r="V61" s="21">
        <v>1.4</v>
      </c>
      <c r="W61" s="21">
        <v>3.3</v>
      </c>
      <c r="X61" s="21">
        <v>3000</v>
      </c>
      <c r="Y61" s="21">
        <v>2.6</v>
      </c>
      <c r="Z61" s="21">
        <v>0.1</v>
      </c>
      <c r="AA61" s="21">
        <v>22000</v>
      </c>
      <c r="AB61" s="21">
        <v>0.1</v>
      </c>
      <c r="AC61" s="21">
        <v>1.1000000000000001</v>
      </c>
      <c r="AD61" s="21">
        <v>20</v>
      </c>
      <c r="AE61" s="98">
        <f t="shared" si="0"/>
        <v>1.8571428571428571E-3</v>
      </c>
      <c r="AG61" s="42"/>
      <c r="AH61" s="42"/>
      <c r="AI61" s="42"/>
      <c r="AJ61" s="42"/>
      <c r="AK61" s="42"/>
      <c r="AL61" s="42"/>
    </row>
    <row r="62" spans="3:38" x14ac:dyDescent="0.2">
      <c r="D62" s="3" t="s">
        <v>703</v>
      </c>
      <c r="E62" s="41">
        <v>157.55477760000002</v>
      </c>
      <c r="F62" s="4">
        <v>42259.465277777781</v>
      </c>
      <c r="G62" s="21">
        <v>24</v>
      </c>
      <c r="H62" s="21">
        <v>0.4</v>
      </c>
      <c r="I62" s="21">
        <v>0.7</v>
      </c>
      <c r="J62" s="21">
        <v>100</v>
      </c>
      <c r="K62" s="21">
        <v>0.15</v>
      </c>
      <c r="L62" s="21">
        <v>4.2999999999999997E-2</v>
      </c>
      <c r="M62" s="21">
        <v>76000</v>
      </c>
      <c r="N62" s="21">
        <v>1</v>
      </c>
      <c r="O62" s="21">
        <v>0.24</v>
      </c>
      <c r="P62" s="21">
        <v>2.1</v>
      </c>
      <c r="Q62" s="21">
        <v>17</v>
      </c>
      <c r="R62" s="21">
        <v>0.06</v>
      </c>
      <c r="S62" s="21">
        <v>11000</v>
      </c>
      <c r="T62" s="21">
        <v>26</v>
      </c>
      <c r="U62" s="21">
        <v>0.08</v>
      </c>
      <c r="V62" s="21">
        <v>1.5</v>
      </c>
      <c r="W62" s="21">
        <v>2.9</v>
      </c>
      <c r="X62" s="21">
        <v>3300</v>
      </c>
      <c r="Y62" s="21">
        <v>3.3</v>
      </c>
      <c r="Z62" s="21">
        <v>0.1</v>
      </c>
      <c r="AA62" s="21">
        <v>23000</v>
      </c>
      <c r="AB62" s="21">
        <v>0.1</v>
      </c>
      <c r="AC62" s="21">
        <v>0.55000000000000004</v>
      </c>
      <c r="AD62" s="21">
        <v>2.8</v>
      </c>
      <c r="AE62" s="98">
        <f t="shared" si="0"/>
        <v>2.5000000000000001E-3</v>
      </c>
      <c r="AG62" s="42"/>
      <c r="AH62" s="42"/>
      <c r="AI62" s="42"/>
      <c r="AJ62" s="42"/>
      <c r="AK62" s="42"/>
      <c r="AL62" s="42"/>
    </row>
    <row r="63" spans="3:38" x14ac:dyDescent="0.2">
      <c r="D63" s="3" t="s">
        <v>704</v>
      </c>
      <c r="E63" s="41">
        <v>157.55477760000002</v>
      </c>
      <c r="F63" s="4">
        <v>42260.395833333336</v>
      </c>
      <c r="G63" s="21">
        <v>24</v>
      </c>
      <c r="H63" s="21">
        <v>0.4</v>
      </c>
      <c r="I63" s="21">
        <v>0.53</v>
      </c>
      <c r="J63" s="21">
        <v>99</v>
      </c>
      <c r="K63" s="21">
        <v>0.15</v>
      </c>
      <c r="L63" s="21">
        <v>0.5</v>
      </c>
      <c r="M63" s="21">
        <v>75000</v>
      </c>
      <c r="N63" s="21">
        <v>1</v>
      </c>
      <c r="O63" s="21">
        <v>0.19</v>
      </c>
      <c r="P63" s="21">
        <v>2</v>
      </c>
      <c r="Q63" s="21">
        <v>27</v>
      </c>
      <c r="R63" s="21">
        <v>7.2999999999999995E-2</v>
      </c>
      <c r="S63" s="21">
        <v>12000</v>
      </c>
      <c r="T63" s="21">
        <v>29</v>
      </c>
      <c r="U63" s="21">
        <v>0.08</v>
      </c>
      <c r="V63" s="21">
        <v>1.6</v>
      </c>
      <c r="W63" s="21">
        <v>2.1</v>
      </c>
      <c r="X63" s="21">
        <v>3400</v>
      </c>
      <c r="Y63" s="21">
        <v>2</v>
      </c>
      <c r="Z63" s="21">
        <v>0.1</v>
      </c>
      <c r="AA63" s="21">
        <v>25000</v>
      </c>
      <c r="AB63" s="21">
        <v>0.1</v>
      </c>
      <c r="AC63" s="21">
        <v>0.5</v>
      </c>
      <c r="AD63" s="21">
        <v>20</v>
      </c>
      <c r="AE63" s="98">
        <f t="shared" si="0"/>
        <v>3.0416666666666665E-3</v>
      </c>
      <c r="AG63" s="42"/>
      <c r="AH63" s="42"/>
      <c r="AI63" s="42"/>
      <c r="AJ63" s="42"/>
      <c r="AK63" s="42"/>
      <c r="AL63" s="42"/>
    </row>
    <row r="64" spans="3:38" x14ac:dyDescent="0.2">
      <c r="D64" s="3" t="s">
        <v>705</v>
      </c>
      <c r="E64" s="41">
        <v>157.55477760000002</v>
      </c>
      <c r="F64" s="4">
        <v>42261.416666666664</v>
      </c>
      <c r="G64" s="21">
        <v>24</v>
      </c>
      <c r="H64" s="21">
        <v>0.4</v>
      </c>
      <c r="I64" s="21">
        <v>0.37</v>
      </c>
      <c r="J64" s="21">
        <v>91</v>
      </c>
      <c r="K64" s="21">
        <v>0.15</v>
      </c>
      <c r="L64" s="21">
        <v>0.5</v>
      </c>
      <c r="M64" s="21">
        <v>70000</v>
      </c>
      <c r="N64" s="21">
        <v>1</v>
      </c>
      <c r="O64" s="21">
        <v>0.28000000000000003</v>
      </c>
      <c r="P64" s="21">
        <v>2.2000000000000002</v>
      </c>
      <c r="Q64" s="21">
        <v>24</v>
      </c>
      <c r="R64" s="21">
        <v>9.2999999999999999E-2</v>
      </c>
      <c r="S64" s="21">
        <v>11000</v>
      </c>
      <c r="T64" s="21">
        <v>29</v>
      </c>
      <c r="U64" s="21">
        <v>0.08</v>
      </c>
      <c r="V64" s="21">
        <v>1.4</v>
      </c>
      <c r="W64" s="21">
        <v>1.4</v>
      </c>
      <c r="X64" s="21">
        <v>3300</v>
      </c>
      <c r="Y64" s="21">
        <v>0.57999999999999996</v>
      </c>
      <c r="Z64" s="21">
        <v>0.1</v>
      </c>
      <c r="AA64" s="21">
        <v>25000</v>
      </c>
      <c r="AB64" s="21">
        <v>0.1</v>
      </c>
      <c r="AC64" s="21">
        <v>0.48</v>
      </c>
      <c r="AD64" s="21">
        <v>4</v>
      </c>
      <c r="AE64" s="98">
        <f t="shared" si="0"/>
        <v>3.875E-3</v>
      </c>
      <c r="AG64" s="42"/>
      <c r="AH64" s="42"/>
      <c r="AI64" s="42"/>
      <c r="AJ64" s="42"/>
      <c r="AK64" s="42"/>
      <c r="AL64" s="42"/>
    </row>
    <row r="65" spans="3:38" x14ac:dyDescent="0.2">
      <c r="D65" s="3" t="s">
        <v>706</v>
      </c>
      <c r="E65" s="41">
        <v>157.55477760000002</v>
      </c>
      <c r="F65" s="4">
        <v>42262.491666666669</v>
      </c>
      <c r="G65" s="21">
        <v>24</v>
      </c>
      <c r="H65" s="21">
        <v>0.4</v>
      </c>
      <c r="I65" s="21">
        <v>0.62</v>
      </c>
      <c r="J65" s="21">
        <v>98</v>
      </c>
      <c r="K65" s="21">
        <v>0.15</v>
      </c>
      <c r="L65" s="21">
        <v>0.5</v>
      </c>
      <c r="M65" s="21">
        <v>75000</v>
      </c>
      <c r="N65" s="21">
        <v>1</v>
      </c>
      <c r="O65" s="21">
        <v>0.18</v>
      </c>
      <c r="P65" s="21">
        <v>1.7</v>
      </c>
      <c r="Q65" s="21">
        <v>17</v>
      </c>
      <c r="R65" s="21">
        <v>0.06</v>
      </c>
      <c r="S65" s="21">
        <v>12000</v>
      </c>
      <c r="T65" s="21">
        <v>27</v>
      </c>
      <c r="U65" s="21">
        <v>0.08</v>
      </c>
      <c r="V65" s="21">
        <v>1.6</v>
      </c>
      <c r="W65" s="21">
        <v>1.8</v>
      </c>
      <c r="X65" s="21">
        <v>3000</v>
      </c>
      <c r="Y65" s="21">
        <v>0.57999999999999996</v>
      </c>
      <c r="Z65" s="21">
        <v>0.1</v>
      </c>
      <c r="AA65" s="21">
        <v>22000</v>
      </c>
      <c r="AB65" s="21">
        <v>0.1</v>
      </c>
      <c r="AC65" s="21">
        <v>0.5</v>
      </c>
      <c r="AD65" s="21">
        <v>3.1</v>
      </c>
      <c r="AE65" s="98">
        <f t="shared" si="0"/>
        <v>2.5000000000000001E-3</v>
      </c>
      <c r="AG65" s="42"/>
      <c r="AH65" s="42"/>
      <c r="AI65" s="42"/>
      <c r="AJ65" s="42"/>
      <c r="AK65" s="42"/>
      <c r="AL65" s="42"/>
    </row>
    <row r="66" spans="3:38" x14ac:dyDescent="0.2">
      <c r="C66" s="5"/>
      <c r="D66" s="15" t="s">
        <v>707</v>
      </c>
      <c r="E66" s="39">
        <v>157.55477760000002</v>
      </c>
      <c r="F66" s="8">
        <v>42263.441666666666</v>
      </c>
      <c r="G66" s="20">
        <v>360</v>
      </c>
      <c r="H66" s="20">
        <v>0.4</v>
      </c>
      <c r="I66" s="20">
        <v>0.55000000000000004</v>
      </c>
      <c r="J66" s="20">
        <v>93</v>
      </c>
      <c r="K66" s="20">
        <v>0.15</v>
      </c>
      <c r="L66" s="20">
        <v>0.5</v>
      </c>
      <c r="M66" s="20">
        <v>76000</v>
      </c>
      <c r="N66" s="20">
        <v>1</v>
      </c>
      <c r="O66" s="20">
        <v>0.28999999999999998</v>
      </c>
      <c r="P66" s="20">
        <v>2.5</v>
      </c>
      <c r="Q66" s="20">
        <v>240</v>
      </c>
      <c r="R66" s="20">
        <v>0.7</v>
      </c>
      <c r="S66" s="20">
        <v>13000</v>
      </c>
      <c r="T66" s="20">
        <v>38</v>
      </c>
      <c r="U66" s="20">
        <v>0.08</v>
      </c>
      <c r="V66" s="20">
        <v>1.5</v>
      </c>
      <c r="W66" s="20">
        <v>1.4</v>
      </c>
      <c r="X66" s="20">
        <v>3400</v>
      </c>
      <c r="Y66" s="20">
        <v>0.57999999999999996</v>
      </c>
      <c r="Z66" s="20">
        <v>0.1</v>
      </c>
      <c r="AA66" s="20">
        <v>24000</v>
      </c>
      <c r="AB66" s="20">
        <v>0.1</v>
      </c>
      <c r="AC66" s="20">
        <v>0.9</v>
      </c>
      <c r="AD66" s="20">
        <v>6.5</v>
      </c>
      <c r="AE66" s="98">
        <f t="shared" si="0"/>
        <v>1.9444444444444444E-3</v>
      </c>
      <c r="AG66" s="42"/>
      <c r="AH66" s="42"/>
      <c r="AI66" s="42"/>
      <c r="AJ66" s="42"/>
      <c r="AK66" s="42"/>
      <c r="AL66" s="42"/>
    </row>
    <row r="67" spans="3:38" x14ac:dyDescent="0.2">
      <c r="D67" s="3" t="s">
        <v>708</v>
      </c>
      <c r="E67" s="41">
        <v>157.55477760000002</v>
      </c>
      <c r="F67" s="4">
        <v>42264.376388888886</v>
      </c>
      <c r="G67" s="21">
        <v>45</v>
      </c>
      <c r="H67" s="21">
        <v>0.4</v>
      </c>
      <c r="I67" s="21">
        <v>0.37</v>
      </c>
      <c r="J67" s="21">
        <v>92</v>
      </c>
      <c r="K67" s="21">
        <v>0.15</v>
      </c>
      <c r="L67" s="21">
        <v>0.5</v>
      </c>
      <c r="M67" s="21">
        <v>74000</v>
      </c>
      <c r="N67" s="21">
        <v>1</v>
      </c>
      <c r="O67" s="21">
        <v>0.21</v>
      </c>
      <c r="P67" s="21">
        <v>1.7</v>
      </c>
      <c r="Q67" s="21">
        <v>17</v>
      </c>
      <c r="R67" s="21">
        <v>0.12</v>
      </c>
      <c r="S67" s="21">
        <v>12000</v>
      </c>
      <c r="T67" s="21">
        <v>27</v>
      </c>
      <c r="U67" s="21">
        <v>0.08</v>
      </c>
      <c r="V67" s="21">
        <v>1.5</v>
      </c>
      <c r="W67" s="21">
        <v>1.6</v>
      </c>
      <c r="X67" s="21">
        <v>3200</v>
      </c>
      <c r="Y67" s="21">
        <v>2</v>
      </c>
      <c r="Z67" s="21">
        <v>0.1</v>
      </c>
      <c r="AA67" s="21">
        <v>23000</v>
      </c>
      <c r="AB67" s="21">
        <v>0.1</v>
      </c>
      <c r="AC67" s="21">
        <v>0.49</v>
      </c>
      <c r="AD67" s="21">
        <v>3.3</v>
      </c>
      <c r="AE67" s="98">
        <f t="shared" si="0"/>
        <v>2.6666666666666666E-3</v>
      </c>
      <c r="AG67" s="42"/>
      <c r="AH67" s="42"/>
      <c r="AI67" s="42"/>
      <c r="AJ67" s="42"/>
      <c r="AK67" s="42"/>
      <c r="AL67" s="42"/>
    </row>
    <row r="68" spans="3:38" x14ac:dyDescent="0.2">
      <c r="D68" s="3" t="s">
        <v>709</v>
      </c>
      <c r="E68" s="41">
        <v>157.55477760000002</v>
      </c>
      <c r="F68" s="4">
        <v>42265.371527777781</v>
      </c>
      <c r="G68" s="21">
        <v>24</v>
      </c>
      <c r="H68" s="21">
        <v>0.4</v>
      </c>
      <c r="I68" s="21">
        <v>1</v>
      </c>
      <c r="J68" s="21">
        <v>92</v>
      </c>
      <c r="K68" s="21">
        <v>0.15</v>
      </c>
      <c r="L68" s="21">
        <v>0.5</v>
      </c>
      <c r="M68" s="21">
        <v>73000</v>
      </c>
      <c r="N68" s="21">
        <v>1</v>
      </c>
      <c r="O68" s="21">
        <v>0.23</v>
      </c>
      <c r="P68" s="21">
        <v>1.7</v>
      </c>
      <c r="Q68" s="21">
        <v>17</v>
      </c>
      <c r="R68" s="21">
        <v>6.3E-2</v>
      </c>
      <c r="S68" s="21">
        <v>12000</v>
      </c>
      <c r="T68" s="21">
        <v>27</v>
      </c>
      <c r="U68" s="21">
        <v>0.08</v>
      </c>
      <c r="V68" s="21">
        <v>1.6</v>
      </c>
      <c r="W68" s="21">
        <v>2.6</v>
      </c>
      <c r="X68" s="21">
        <v>3200</v>
      </c>
      <c r="Y68" s="21">
        <v>0.57999999999999996</v>
      </c>
      <c r="Z68" s="21">
        <v>0.1</v>
      </c>
      <c r="AA68" s="21">
        <v>23000</v>
      </c>
      <c r="AB68" s="21">
        <v>0.1</v>
      </c>
      <c r="AC68" s="21">
        <v>0.3</v>
      </c>
      <c r="AD68" s="21">
        <v>4.4000000000000004</v>
      </c>
      <c r="AE68" s="98">
        <f t="shared" si="0"/>
        <v>2.6250000000000002E-3</v>
      </c>
      <c r="AG68" s="42"/>
      <c r="AH68" s="42"/>
      <c r="AI68" s="42"/>
      <c r="AJ68" s="42"/>
      <c r="AK68" s="42"/>
      <c r="AL68" s="42"/>
    </row>
    <row r="69" spans="3:38" x14ac:dyDescent="0.2">
      <c r="D69" s="3" t="s">
        <v>710</v>
      </c>
      <c r="E69" s="41">
        <v>157.55477760000002</v>
      </c>
      <c r="F69" s="4">
        <v>42266.350694444445</v>
      </c>
      <c r="G69" s="21">
        <v>28</v>
      </c>
      <c r="H69" s="21">
        <v>0.4</v>
      </c>
      <c r="I69" s="21">
        <v>0.51</v>
      </c>
      <c r="J69" s="21">
        <v>97</v>
      </c>
      <c r="K69" s="21">
        <v>0.15</v>
      </c>
      <c r="L69" s="21">
        <v>0.5</v>
      </c>
      <c r="M69" s="21">
        <v>77000</v>
      </c>
      <c r="N69" s="21">
        <v>1</v>
      </c>
      <c r="O69" s="21">
        <v>0.24</v>
      </c>
      <c r="P69" s="21">
        <v>2.1</v>
      </c>
      <c r="Q69" s="21">
        <v>21</v>
      </c>
      <c r="R69" s="21">
        <v>9.0999999999999998E-2</v>
      </c>
      <c r="S69" s="21">
        <v>12000</v>
      </c>
      <c r="T69" s="21">
        <v>26</v>
      </c>
      <c r="U69" s="21">
        <v>0.08</v>
      </c>
      <c r="V69" s="21">
        <v>1.6</v>
      </c>
      <c r="W69" s="21">
        <v>2.5</v>
      </c>
      <c r="X69" s="21">
        <v>4300</v>
      </c>
      <c r="Y69" s="21">
        <v>0.63</v>
      </c>
      <c r="Z69" s="21">
        <v>0.1</v>
      </c>
      <c r="AA69" s="21">
        <v>25000</v>
      </c>
      <c r="AB69" s="21">
        <v>0.1</v>
      </c>
      <c r="AC69" s="21">
        <v>0.56999999999999995</v>
      </c>
      <c r="AD69" s="21">
        <v>3.3</v>
      </c>
      <c r="AE69" s="98">
        <f t="shared" si="0"/>
        <v>3.2499999999999999E-3</v>
      </c>
      <c r="AG69" s="42"/>
      <c r="AH69" s="42"/>
      <c r="AI69" s="42"/>
      <c r="AJ69" s="42"/>
      <c r="AK69" s="42"/>
      <c r="AL69" s="42"/>
    </row>
    <row r="70" spans="3:38" x14ac:dyDescent="0.2">
      <c r="D70" s="3" t="s">
        <v>711</v>
      </c>
      <c r="E70" s="41">
        <v>157.55477760000002</v>
      </c>
      <c r="F70" s="4">
        <v>42267.347222222219</v>
      </c>
      <c r="G70" s="21">
        <v>24</v>
      </c>
      <c r="H70" s="21">
        <v>0.4</v>
      </c>
      <c r="I70" s="21">
        <v>0.47</v>
      </c>
      <c r="J70" s="21">
        <v>98</v>
      </c>
      <c r="K70" s="21">
        <v>0.15</v>
      </c>
      <c r="L70" s="21">
        <v>0.25</v>
      </c>
      <c r="M70" s="21">
        <v>76000</v>
      </c>
      <c r="N70" s="21">
        <v>1</v>
      </c>
      <c r="O70" s="21">
        <v>0.25</v>
      </c>
      <c r="P70" s="21">
        <v>1.8</v>
      </c>
      <c r="Q70" s="21">
        <v>17</v>
      </c>
      <c r="R70" s="21">
        <v>0.06</v>
      </c>
      <c r="S70" s="21">
        <v>12000</v>
      </c>
      <c r="T70" s="21">
        <v>25</v>
      </c>
      <c r="U70" s="21">
        <v>0.08</v>
      </c>
      <c r="V70" s="21">
        <v>1.6</v>
      </c>
      <c r="W70" s="21">
        <v>2</v>
      </c>
      <c r="X70" s="21">
        <v>4300</v>
      </c>
      <c r="Y70" s="21">
        <v>3</v>
      </c>
      <c r="Z70" s="21">
        <v>0.1</v>
      </c>
      <c r="AA70" s="21">
        <v>24000</v>
      </c>
      <c r="AB70" s="21">
        <v>0.1</v>
      </c>
      <c r="AC70" s="21">
        <v>0.61</v>
      </c>
      <c r="AD70" s="21">
        <v>4.4000000000000004</v>
      </c>
      <c r="AE70" s="98">
        <f t="shared" si="0"/>
        <v>2.5000000000000001E-3</v>
      </c>
      <c r="AG70" s="42"/>
      <c r="AH70" s="42"/>
      <c r="AI70" s="42"/>
      <c r="AJ70" s="42"/>
      <c r="AK70" s="42"/>
      <c r="AL70" s="42"/>
    </row>
    <row r="71" spans="3:38" x14ac:dyDescent="0.2">
      <c r="D71" s="3" t="s">
        <v>712</v>
      </c>
      <c r="E71" s="41">
        <v>157.55477760000002</v>
      </c>
      <c r="F71" s="4">
        <v>42268.392361111109</v>
      </c>
      <c r="G71" s="21">
        <v>200</v>
      </c>
      <c r="H71" s="21">
        <v>0.4</v>
      </c>
      <c r="I71" s="21">
        <v>0.41</v>
      </c>
      <c r="J71" s="21">
        <v>93</v>
      </c>
      <c r="K71" s="21">
        <v>0.15</v>
      </c>
      <c r="L71" s="21">
        <v>0.5</v>
      </c>
      <c r="M71" s="21">
        <v>80000</v>
      </c>
      <c r="N71" s="21">
        <v>1</v>
      </c>
      <c r="O71" s="21">
        <v>0.22</v>
      </c>
      <c r="P71" s="21">
        <v>1.8</v>
      </c>
      <c r="Q71" s="21">
        <v>55</v>
      </c>
      <c r="R71" s="21">
        <v>0.19</v>
      </c>
      <c r="S71" s="21">
        <v>13000</v>
      </c>
      <c r="T71" s="21">
        <v>31</v>
      </c>
      <c r="U71" s="21">
        <v>0.08</v>
      </c>
      <c r="V71" s="21">
        <v>1.5</v>
      </c>
      <c r="W71" s="21">
        <v>2.1</v>
      </c>
      <c r="X71" s="21">
        <v>4300</v>
      </c>
      <c r="Y71" s="21">
        <v>0.57999999999999996</v>
      </c>
      <c r="Z71" s="21">
        <v>0.1</v>
      </c>
      <c r="AA71" s="21">
        <v>26000</v>
      </c>
      <c r="AB71" s="21">
        <v>0.1</v>
      </c>
      <c r="AC71" s="21">
        <v>0.49</v>
      </c>
      <c r="AD71" s="21">
        <v>3.6</v>
      </c>
      <c r="AE71" s="98">
        <f t="shared" si="0"/>
        <v>9.5E-4</v>
      </c>
      <c r="AG71" s="42"/>
      <c r="AH71" s="42"/>
      <c r="AI71" s="42"/>
      <c r="AJ71" s="42"/>
      <c r="AK71" s="42"/>
      <c r="AL71" s="42"/>
    </row>
    <row r="72" spans="3:38" x14ac:dyDescent="0.2">
      <c r="D72" s="3" t="s">
        <v>713</v>
      </c>
      <c r="E72" s="41">
        <v>157.55477760000002</v>
      </c>
      <c r="F72" s="4">
        <v>42270.413194444445</v>
      </c>
      <c r="G72" s="21">
        <v>20000</v>
      </c>
      <c r="H72" s="21">
        <v>0.4</v>
      </c>
      <c r="I72" s="21">
        <v>6.5</v>
      </c>
      <c r="J72" s="21">
        <v>810</v>
      </c>
      <c r="K72" s="21">
        <v>2.8</v>
      </c>
      <c r="L72" s="21">
        <v>0.37</v>
      </c>
      <c r="M72" s="21">
        <v>73000</v>
      </c>
      <c r="N72" s="21">
        <v>9.1999999999999993</v>
      </c>
      <c r="O72" s="21">
        <v>14</v>
      </c>
      <c r="P72" s="21">
        <v>31</v>
      </c>
      <c r="Q72" s="21">
        <v>13000</v>
      </c>
      <c r="R72" s="21">
        <v>24</v>
      </c>
      <c r="S72" s="21">
        <v>11000</v>
      </c>
      <c r="T72" s="21">
        <v>1100</v>
      </c>
      <c r="U72" s="21">
        <v>0.08</v>
      </c>
      <c r="V72" s="21">
        <v>0.64</v>
      </c>
      <c r="W72" s="21">
        <v>13</v>
      </c>
      <c r="X72" s="21">
        <v>7800</v>
      </c>
      <c r="Y72" s="21">
        <v>5.6</v>
      </c>
      <c r="Z72" s="21">
        <v>0.14000000000000001</v>
      </c>
      <c r="AA72" s="21">
        <v>26000</v>
      </c>
      <c r="AB72" s="21">
        <v>0.17</v>
      </c>
      <c r="AC72" s="21">
        <v>29</v>
      </c>
      <c r="AD72" s="21">
        <v>77</v>
      </c>
      <c r="AE72" s="98">
        <f t="shared" si="0"/>
        <v>1.1999999999999999E-3</v>
      </c>
    </row>
    <row r="73" spans="3:38" x14ac:dyDescent="0.2">
      <c r="D73" s="3" t="s">
        <v>714</v>
      </c>
      <c r="E73" s="41">
        <v>157.55477760000002</v>
      </c>
      <c r="F73" s="4">
        <v>42272.409722222219</v>
      </c>
      <c r="G73" s="21">
        <v>83</v>
      </c>
      <c r="H73" s="21">
        <v>0.4</v>
      </c>
      <c r="I73" s="21">
        <v>0.64</v>
      </c>
      <c r="J73" s="21">
        <v>140</v>
      </c>
      <c r="K73" s="21">
        <v>0.15</v>
      </c>
      <c r="L73" s="21">
        <v>4.2999999999999997E-2</v>
      </c>
      <c r="M73" s="21">
        <v>75000</v>
      </c>
      <c r="N73" s="21">
        <v>1</v>
      </c>
      <c r="O73" s="21">
        <v>0.25</v>
      </c>
      <c r="P73" s="21">
        <v>2.6</v>
      </c>
      <c r="Q73" s="21">
        <v>53</v>
      </c>
      <c r="R73" s="21">
        <v>0.3</v>
      </c>
      <c r="S73" s="21">
        <v>12000</v>
      </c>
      <c r="T73" s="21">
        <v>20</v>
      </c>
      <c r="U73" s="21">
        <v>0.08</v>
      </c>
      <c r="V73" s="21">
        <v>1.5</v>
      </c>
      <c r="W73" s="21">
        <v>1.6</v>
      </c>
      <c r="X73" s="21">
        <v>3700</v>
      </c>
      <c r="Y73" s="21">
        <v>0.57999999999999996</v>
      </c>
      <c r="Z73" s="21">
        <v>0.1</v>
      </c>
      <c r="AA73" s="21">
        <v>24000</v>
      </c>
      <c r="AB73" s="21">
        <v>0.1</v>
      </c>
      <c r="AC73" s="21">
        <v>0.32</v>
      </c>
      <c r="AD73" s="21">
        <v>20</v>
      </c>
      <c r="AE73" s="98">
        <f t="shared" si="0"/>
        <v>3.6144578313253009E-3</v>
      </c>
    </row>
    <row r="74" spans="3:38" x14ac:dyDescent="0.2">
      <c r="D74" s="3" t="s">
        <v>715</v>
      </c>
      <c r="E74" s="41">
        <v>157.55477760000002</v>
      </c>
      <c r="F74" s="4">
        <v>42276.350694444445</v>
      </c>
      <c r="G74" s="21">
        <v>28</v>
      </c>
      <c r="H74" s="21">
        <v>0.4</v>
      </c>
      <c r="I74" s="21">
        <v>0.44</v>
      </c>
      <c r="J74" s="21">
        <v>120</v>
      </c>
      <c r="K74" s="21">
        <v>0.15</v>
      </c>
      <c r="L74" s="21">
        <v>4.2999999999999997E-2</v>
      </c>
      <c r="M74" s="21">
        <v>78000</v>
      </c>
      <c r="N74" s="21">
        <v>1</v>
      </c>
      <c r="O74" s="21">
        <v>0.22</v>
      </c>
      <c r="P74" s="21">
        <v>2.4</v>
      </c>
      <c r="Q74" s="21">
        <v>17</v>
      </c>
      <c r="R74" s="21">
        <v>0.11</v>
      </c>
      <c r="S74" s="21">
        <v>13000</v>
      </c>
      <c r="T74" s="21">
        <v>24</v>
      </c>
      <c r="U74" s="21">
        <v>0.08</v>
      </c>
      <c r="V74" s="21">
        <v>1.7</v>
      </c>
      <c r="W74" s="21">
        <v>1.5</v>
      </c>
      <c r="X74" s="21">
        <v>3400</v>
      </c>
      <c r="Y74" s="21">
        <v>0.57999999999999996</v>
      </c>
      <c r="Z74" s="21">
        <v>0.1</v>
      </c>
      <c r="AA74" s="21">
        <v>26000</v>
      </c>
      <c r="AB74" s="21">
        <v>0.1</v>
      </c>
      <c r="AC74" s="21">
        <v>0.4</v>
      </c>
      <c r="AD74" s="21">
        <v>4.8</v>
      </c>
      <c r="AE74" s="98">
        <f t="shared" si="0"/>
        <v>3.9285714285714288E-3</v>
      </c>
    </row>
    <row r="75" spans="3:38" x14ac:dyDescent="0.2">
      <c r="D75" s="3" t="s">
        <v>716</v>
      </c>
      <c r="E75" s="41">
        <v>157.55477760000002</v>
      </c>
      <c r="F75" s="4">
        <v>42286.454861111109</v>
      </c>
      <c r="G75" s="21">
        <v>49</v>
      </c>
      <c r="H75" s="21">
        <v>0.4</v>
      </c>
      <c r="I75" s="21">
        <v>0.37</v>
      </c>
      <c r="J75" s="21">
        <v>98</v>
      </c>
      <c r="K75" s="21">
        <v>0.15</v>
      </c>
      <c r="L75" s="21">
        <v>4.2999999999999997E-2</v>
      </c>
      <c r="M75" s="21">
        <v>72000</v>
      </c>
      <c r="N75" s="21">
        <v>1</v>
      </c>
      <c r="O75" s="21">
        <v>0.15</v>
      </c>
      <c r="P75" s="21">
        <v>2</v>
      </c>
      <c r="Q75" s="21">
        <v>22</v>
      </c>
      <c r="R75" s="21">
        <v>0.1</v>
      </c>
      <c r="S75" s="21">
        <v>11000</v>
      </c>
      <c r="T75" s="21">
        <v>16</v>
      </c>
      <c r="U75" s="21">
        <v>0.08</v>
      </c>
      <c r="V75" s="21">
        <v>1.3</v>
      </c>
      <c r="W75" s="21">
        <v>1.3</v>
      </c>
      <c r="X75" s="21">
        <v>3000</v>
      </c>
      <c r="Y75" s="21">
        <v>0.57999999999999996</v>
      </c>
      <c r="Z75" s="21">
        <v>0.1</v>
      </c>
      <c r="AA75" s="21">
        <v>20000</v>
      </c>
      <c r="AB75" s="21">
        <v>0.1</v>
      </c>
      <c r="AC75" s="21">
        <v>0.39</v>
      </c>
      <c r="AD75" s="21">
        <v>3.3</v>
      </c>
      <c r="AE75" s="98">
        <f t="shared" si="0"/>
        <v>2.0408163265306124E-3</v>
      </c>
    </row>
    <row r="76" spans="3:38" x14ac:dyDescent="0.2">
      <c r="D76" s="3" t="s">
        <v>717</v>
      </c>
      <c r="E76" s="41">
        <v>157.55477760000002</v>
      </c>
      <c r="F76" s="4">
        <v>42291.361111111109</v>
      </c>
      <c r="G76" s="21">
        <v>200</v>
      </c>
      <c r="H76" s="21">
        <v>0.4</v>
      </c>
      <c r="I76" s="21">
        <v>0.37</v>
      </c>
      <c r="J76" s="21">
        <v>87</v>
      </c>
      <c r="K76" s="21">
        <v>0.15</v>
      </c>
      <c r="L76" s="21">
        <v>4.2999999999999997E-2</v>
      </c>
      <c r="M76" s="21">
        <v>74000</v>
      </c>
      <c r="N76" s="21">
        <v>1</v>
      </c>
      <c r="O76" s="21">
        <v>0.2</v>
      </c>
      <c r="P76" s="21">
        <v>1.1000000000000001</v>
      </c>
      <c r="Q76" s="21">
        <v>25</v>
      </c>
      <c r="R76" s="21">
        <v>0.3</v>
      </c>
      <c r="S76" s="21">
        <v>12000</v>
      </c>
      <c r="T76" s="21">
        <v>20</v>
      </c>
      <c r="U76" s="21">
        <v>0.08</v>
      </c>
      <c r="V76" s="21">
        <v>1.3</v>
      </c>
      <c r="W76" s="21">
        <v>1.6</v>
      </c>
      <c r="X76" s="21">
        <v>3200</v>
      </c>
      <c r="Y76" s="21">
        <v>0.57999999999999996</v>
      </c>
      <c r="Z76" s="21">
        <v>0.1</v>
      </c>
      <c r="AA76" s="21">
        <v>23000</v>
      </c>
      <c r="AB76" s="21">
        <v>0.1</v>
      </c>
      <c r="AC76" s="21">
        <v>0.3</v>
      </c>
      <c r="AD76" s="21">
        <v>3.4</v>
      </c>
      <c r="AE76" s="98">
        <f t="shared" si="0"/>
        <v>1.5E-3</v>
      </c>
    </row>
    <row r="77" spans="3:38" x14ac:dyDescent="0.2">
      <c r="D77" s="3" t="s">
        <v>718</v>
      </c>
      <c r="E77" s="41">
        <v>157.55477760000002</v>
      </c>
      <c r="F77" s="4">
        <v>42305.604166666664</v>
      </c>
      <c r="G77" s="21">
        <v>28</v>
      </c>
      <c r="H77" s="21">
        <v>0.4</v>
      </c>
      <c r="I77" s="21">
        <v>0.37</v>
      </c>
      <c r="J77" s="21">
        <v>73</v>
      </c>
      <c r="K77" s="21">
        <v>0.15</v>
      </c>
      <c r="L77" s="21">
        <v>0.19</v>
      </c>
      <c r="M77" s="21">
        <v>73000</v>
      </c>
      <c r="N77" s="21">
        <v>1</v>
      </c>
      <c r="O77" s="21">
        <v>0.41</v>
      </c>
      <c r="P77" s="21">
        <v>1.7</v>
      </c>
      <c r="Q77" s="21">
        <v>17</v>
      </c>
      <c r="R77" s="21">
        <v>0.06</v>
      </c>
      <c r="S77" s="21">
        <v>10000</v>
      </c>
      <c r="T77" s="21">
        <v>18</v>
      </c>
      <c r="U77" s="21">
        <v>0.08</v>
      </c>
      <c r="V77" s="21">
        <v>1.1000000000000001</v>
      </c>
      <c r="W77" s="21">
        <v>1.2</v>
      </c>
      <c r="X77" s="21">
        <v>2500</v>
      </c>
      <c r="Y77" s="21">
        <v>0.57999999999999996</v>
      </c>
      <c r="Z77" s="21">
        <v>0.1</v>
      </c>
      <c r="AA77" s="21">
        <v>18000</v>
      </c>
      <c r="AB77" s="21">
        <v>0.1</v>
      </c>
      <c r="AC77" s="21">
        <v>0.3</v>
      </c>
      <c r="AD77" s="21">
        <v>5.5</v>
      </c>
      <c r="AE77" s="98">
        <f t="shared" si="0"/>
        <v>2.142857142857143E-3</v>
      </c>
    </row>
    <row r="78" spans="3:38" x14ac:dyDescent="0.2">
      <c r="D78" s="3" t="s">
        <v>719</v>
      </c>
      <c r="E78" s="41">
        <v>157.55477760000002</v>
      </c>
      <c r="F78" s="4">
        <v>42325.395833333336</v>
      </c>
      <c r="G78" s="21">
        <v>55</v>
      </c>
      <c r="H78" s="21">
        <v>0.4</v>
      </c>
      <c r="I78" s="21">
        <v>0.37</v>
      </c>
      <c r="J78" s="21">
        <v>110</v>
      </c>
      <c r="K78" s="21">
        <v>0.15</v>
      </c>
      <c r="L78" s="21">
        <v>4.2999999999999997E-2</v>
      </c>
      <c r="M78" s="21">
        <v>73000</v>
      </c>
      <c r="N78" s="21">
        <v>1</v>
      </c>
      <c r="O78" s="21">
        <v>0.69</v>
      </c>
      <c r="P78" s="21">
        <v>1.4</v>
      </c>
      <c r="Q78" s="21">
        <v>29</v>
      </c>
      <c r="R78" s="21">
        <v>6.2E-2</v>
      </c>
      <c r="S78" s="21">
        <v>11000</v>
      </c>
      <c r="T78" s="21">
        <v>30</v>
      </c>
      <c r="U78" s="21">
        <v>0.08</v>
      </c>
      <c r="V78" s="21">
        <v>1.4</v>
      </c>
      <c r="W78" s="21">
        <v>1.3</v>
      </c>
      <c r="X78" s="21">
        <v>2800</v>
      </c>
      <c r="Y78" s="21">
        <v>0.92</v>
      </c>
      <c r="Z78" s="21">
        <v>0.1</v>
      </c>
      <c r="AA78" s="21">
        <v>24000</v>
      </c>
      <c r="AB78" s="21">
        <v>0.1</v>
      </c>
      <c r="AC78" s="21">
        <v>0.38</v>
      </c>
      <c r="AD78" s="21">
        <v>9.5</v>
      </c>
      <c r="AE78" s="98">
        <f t="shared" si="0"/>
        <v>1.1272727272727272E-3</v>
      </c>
    </row>
    <row r="79" spans="3:38" x14ac:dyDescent="0.2">
      <c r="D79" s="3" t="s">
        <v>720</v>
      </c>
      <c r="E79" s="41">
        <v>157.55477760000002</v>
      </c>
      <c r="F79" s="4">
        <v>42453.529861111114</v>
      </c>
      <c r="G79" s="21">
        <v>24</v>
      </c>
      <c r="H79" s="21">
        <v>0.53</v>
      </c>
      <c r="I79" s="21">
        <v>0.37</v>
      </c>
      <c r="J79" s="21">
        <v>68</v>
      </c>
      <c r="K79" s="21">
        <v>0.15</v>
      </c>
      <c r="L79" s="21">
        <v>4.2999999999999997E-2</v>
      </c>
      <c r="M79" s="21">
        <v>64000</v>
      </c>
      <c r="N79" s="21">
        <v>1</v>
      </c>
      <c r="O79" s="21">
        <v>1.2</v>
      </c>
      <c r="P79" s="21">
        <v>1.8</v>
      </c>
      <c r="Q79" s="21">
        <v>17</v>
      </c>
      <c r="R79" s="21">
        <v>0.06</v>
      </c>
      <c r="S79" s="21">
        <v>9600</v>
      </c>
      <c r="T79" s="21">
        <v>20</v>
      </c>
      <c r="U79" s="21">
        <v>0.08</v>
      </c>
      <c r="V79" s="21">
        <v>0.8</v>
      </c>
      <c r="W79" s="21">
        <v>2.1</v>
      </c>
      <c r="X79" s="21">
        <v>1900</v>
      </c>
      <c r="Y79" s="21">
        <v>0.57999999999999996</v>
      </c>
      <c r="Z79" s="21">
        <v>0.1</v>
      </c>
      <c r="AA79" s="21">
        <v>12000</v>
      </c>
      <c r="AB79" s="21">
        <v>0.1</v>
      </c>
      <c r="AC79" s="21">
        <v>0.3</v>
      </c>
      <c r="AD79" s="21">
        <v>6.7</v>
      </c>
      <c r="AE79" s="98">
        <f t="shared" si="0"/>
        <v>2.5000000000000001E-3</v>
      </c>
    </row>
    <row r="80" spans="3:38" x14ac:dyDescent="0.2">
      <c r="D80" s="3" t="s">
        <v>721</v>
      </c>
      <c r="E80" s="41">
        <v>157.55477760000002</v>
      </c>
      <c r="F80" s="4">
        <v>42530.395833333336</v>
      </c>
      <c r="G80" s="21">
        <v>63</v>
      </c>
      <c r="H80" s="21">
        <v>0.4</v>
      </c>
      <c r="I80" s="21">
        <v>0.51</v>
      </c>
      <c r="J80" s="21">
        <v>43</v>
      </c>
      <c r="K80" s="21">
        <v>0.15</v>
      </c>
      <c r="L80" s="21">
        <v>4.2999999999999997E-2</v>
      </c>
      <c r="M80" s="21">
        <v>27000</v>
      </c>
      <c r="N80" s="21">
        <v>1</v>
      </c>
      <c r="O80" s="21">
        <v>0.15</v>
      </c>
      <c r="P80" s="21">
        <v>1.9</v>
      </c>
      <c r="Q80" s="21">
        <v>56</v>
      </c>
      <c r="R80" s="21">
        <v>0.88</v>
      </c>
      <c r="S80" s="21">
        <v>3700</v>
      </c>
      <c r="T80" s="21">
        <v>20</v>
      </c>
      <c r="U80" s="21">
        <v>4.8999999999999998E-4</v>
      </c>
      <c r="V80" s="21">
        <v>0.6</v>
      </c>
      <c r="W80" s="21">
        <v>0.47</v>
      </c>
      <c r="X80" s="21">
        <v>1000</v>
      </c>
      <c r="Y80" s="21">
        <v>0.57999999999999996</v>
      </c>
      <c r="Z80" s="21">
        <v>0.1</v>
      </c>
      <c r="AA80" s="21">
        <v>3400</v>
      </c>
      <c r="AB80" s="21">
        <v>0.1</v>
      </c>
      <c r="AC80" s="21">
        <v>0.3</v>
      </c>
      <c r="AD80" s="21">
        <v>11</v>
      </c>
      <c r="AE80" s="98">
        <f t="shared" si="0"/>
        <v>1.3968253968253968E-2</v>
      </c>
    </row>
    <row r="81" spans="4:31" x14ac:dyDescent="0.2">
      <c r="D81" s="5" t="s">
        <v>949</v>
      </c>
      <c r="E81" s="96">
        <v>157.55477760000002</v>
      </c>
      <c r="F81" s="29">
        <v>42606.46875</v>
      </c>
      <c r="G81" s="75">
        <v>110</v>
      </c>
      <c r="H81" s="76">
        <v>0.2</v>
      </c>
      <c r="I81" s="76">
        <v>0.185</v>
      </c>
      <c r="J81" s="75">
        <v>130</v>
      </c>
      <c r="K81" s="76">
        <v>7.4999999999999997E-2</v>
      </c>
      <c r="L81" s="75">
        <v>7.2999999999999995E-2</v>
      </c>
      <c r="M81" s="75">
        <v>78000</v>
      </c>
      <c r="N81" s="76">
        <v>0.5</v>
      </c>
      <c r="O81" s="75">
        <v>0.33</v>
      </c>
      <c r="P81" s="75">
        <v>1.7</v>
      </c>
      <c r="Q81" s="75">
        <v>87</v>
      </c>
      <c r="R81" s="75">
        <v>0.21</v>
      </c>
      <c r="S81" s="75">
        <v>12000</v>
      </c>
      <c r="T81" s="75">
        <v>32</v>
      </c>
      <c r="U81" s="5"/>
      <c r="V81" s="75">
        <v>1.4</v>
      </c>
      <c r="W81" s="75">
        <v>4.4000000000000004</v>
      </c>
      <c r="X81" s="75">
        <v>3400</v>
      </c>
      <c r="Y81" s="76">
        <v>0.28999999999999998</v>
      </c>
      <c r="Z81" s="76">
        <v>0.05</v>
      </c>
      <c r="AA81" s="75">
        <v>25000</v>
      </c>
      <c r="AB81" s="76">
        <v>0.05</v>
      </c>
      <c r="AC81" s="75">
        <v>0.48</v>
      </c>
      <c r="AD81" s="75">
        <v>4.2</v>
      </c>
      <c r="AE81" s="98">
        <f t="shared" si="0"/>
        <v>1.9090909090909091E-3</v>
      </c>
    </row>
    <row r="82" spans="4:31" x14ac:dyDescent="0.2">
      <c r="D82"/>
      <c r="AE82" s="21"/>
    </row>
    <row r="83" spans="4:31" x14ac:dyDescent="0.2">
      <c r="D83"/>
      <c r="AE83" s="21"/>
    </row>
    <row r="84" spans="4:31" x14ac:dyDescent="0.2">
      <c r="D84"/>
      <c r="AE84" s="21"/>
    </row>
    <row r="85" spans="4:31" x14ac:dyDescent="0.2">
      <c r="D85"/>
      <c r="AE85" s="21"/>
    </row>
    <row r="86" spans="4:31" x14ac:dyDescent="0.2">
      <c r="D86"/>
      <c r="AE86" s="21"/>
    </row>
    <row r="87" spans="4:31" x14ac:dyDescent="0.2">
      <c r="D87"/>
      <c r="AE87" s="21"/>
    </row>
    <row r="88" spans="4:31" x14ac:dyDescent="0.2">
      <c r="D88"/>
      <c r="G88" s="69"/>
      <c r="H88" s="69"/>
      <c r="I88" s="70"/>
      <c r="J88" s="69"/>
      <c r="K88" s="70"/>
      <c r="L88" s="69"/>
      <c r="M88" s="80"/>
      <c r="N88" s="69"/>
      <c r="O88" s="69"/>
      <c r="P88" s="69"/>
      <c r="Q88" s="69"/>
      <c r="R88" s="69"/>
      <c r="S88" s="69"/>
      <c r="T88" s="69"/>
      <c r="U88" s="69"/>
      <c r="V88" s="69"/>
      <c r="W88" s="69"/>
      <c r="X88" s="69"/>
      <c r="Y88" s="69"/>
      <c r="Z88" s="69"/>
      <c r="AA88" s="69"/>
      <c r="AB88" s="69"/>
      <c r="AC88" s="69"/>
      <c r="AD88" s="69"/>
      <c r="AE88" s="21"/>
    </row>
    <row r="89" spans="4:31" x14ac:dyDescent="0.2">
      <c r="D89"/>
      <c r="AE89" s="21"/>
    </row>
    <row r="90" spans="4:31" x14ac:dyDescent="0.2">
      <c r="D90"/>
      <c r="AE90" s="21"/>
    </row>
    <row r="91" spans="4:31" x14ac:dyDescent="0.2">
      <c r="D91"/>
      <c r="AE91" s="21"/>
    </row>
    <row r="92" spans="4:31" x14ac:dyDescent="0.2">
      <c r="D92"/>
      <c r="AE92" s="21"/>
    </row>
    <row r="93" spans="4:31" x14ac:dyDescent="0.2">
      <c r="D93"/>
    </row>
    <row r="94" spans="4:31" x14ac:dyDescent="0.2">
      <c r="D94"/>
    </row>
    <row r="95" spans="4:31" x14ac:dyDescent="0.2">
      <c r="D95"/>
    </row>
    <row r="96" spans="4:31" x14ac:dyDescent="0.2">
      <c r="D96"/>
    </row>
    <row r="97" spans="4:4" x14ac:dyDescent="0.2">
      <c r="D97"/>
    </row>
    <row r="98" spans="4:4" x14ac:dyDescent="0.2">
      <c r="D98"/>
    </row>
    <row r="99" spans="4:4" x14ac:dyDescent="0.2">
      <c r="D99"/>
    </row>
    <row r="100" spans="4:4" x14ac:dyDescent="0.2">
      <c r="D100"/>
    </row>
    <row r="101" spans="4:4" x14ac:dyDescent="0.2">
      <c r="D101"/>
    </row>
    <row r="102" spans="4:4" x14ac:dyDescent="0.2">
      <c r="D102"/>
    </row>
    <row r="103" spans="4:4" x14ac:dyDescent="0.2">
      <c r="D103"/>
    </row>
    <row r="104" spans="4:4" x14ac:dyDescent="0.2">
      <c r="D104"/>
    </row>
    <row r="105" spans="4:4" x14ac:dyDescent="0.2">
      <c r="D105"/>
    </row>
    <row r="106" spans="4:4" x14ac:dyDescent="0.2">
      <c r="D106"/>
    </row>
    <row r="107" spans="4:4" x14ac:dyDescent="0.2">
      <c r="D107"/>
    </row>
    <row r="108" spans="4:4" x14ac:dyDescent="0.2">
      <c r="D108"/>
    </row>
    <row r="109" spans="4:4" x14ac:dyDescent="0.2">
      <c r="D109"/>
    </row>
    <row r="110" spans="4:4" x14ac:dyDescent="0.2">
      <c r="D110"/>
    </row>
    <row r="111" spans="4:4" x14ac:dyDescent="0.2">
      <c r="D111"/>
    </row>
    <row r="112" spans="4:4" x14ac:dyDescent="0.2">
      <c r="D112"/>
    </row>
    <row r="113" spans="4:4" x14ac:dyDescent="0.2">
      <c r="D113"/>
    </row>
    <row r="114" spans="4:4" x14ac:dyDescent="0.2">
      <c r="D114"/>
    </row>
    <row r="115" spans="4:4" x14ac:dyDescent="0.2">
      <c r="D115"/>
    </row>
    <row r="116" spans="4:4" x14ac:dyDescent="0.2">
      <c r="D116"/>
    </row>
    <row r="117" spans="4:4" x14ac:dyDescent="0.2">
      <c r="D117"/>
    </row>
    <row r="118" spans="4:4" x14ac:dyDescent="0.2">
      <c r="D118"/>
    </row>
    <row r="119" spans="4:4" x14ac:dyDescent="0.2">
      <c r="D119"/>
    </row>
    <row r="120" spans="4:4" x14ac:dyDescent="0.2">
      <c r="D120"/>
    </row>
    <row r="121" spans="4:4" x14ac:dyDescent="0.2">
      <c r="D121"/>
    </row>
    <row r="122" spans="4:4" x14ac:dyDescent="0.2">
      <c r="D122"/>
    </row>
    <row r="123" spans="4:4" x14ac:dyDescent="0.2">
      <c r="D123"/>
    </row>
    <row r="124" spans="4:4" x14ac:dyDescent="0.2">
      <c r="D124"/>
    </row>
    <row r="125" spans="4:4" x14ac:dyDescent="0.2">
      <c r="D125"/>
    </row>
    <row r="126" spans="4:4" x14ac:dyDescent="0.2">
      <c r="D126"/>
    </row>
    <row r="127" spans="4:4" x14ac:dyDescent="0.2">
      <c r="D127"/>
    </row>
    <row r="128" spans="4:4" x14ac:dyDescent="0.2">
      <c r="D128"/>
    </row>
    <row r="129" spans="4:4" x14ac:dyDescent="0.2">
      <c r="D129"/>
    </row>
    <row r="130" spans="4:4" x14ac:dyDescent="0.2">
      <c r="D130"/>
    </row>
    <row r="131" spans="4:4" x14ac:dyDescent="0.2">
      <c r="D131"/>
    </row>
    <row r="132" spans="4:4" x14ac:dyDescent="0.2">
      <c r="D132"/>
    </row>
    <row r="133" spans="4:4" x14ac:dyDescent="0.2">
      <c r="D133"/>
    </row>
    <row r="134" spans="4:4" x14ac:dyDescent="0.2">
      <c r="D134"/>
    </row>
    <row r="135" spans="4:4" x14ac:dyDescent="0.2">
      <c r="D135"/>
    </row>
    <row r="136" spans="4:4" x14ac:dyDescent="0.2">
      <c r="D136"/>
    </row>
    <row r="137" spans="4:4" x14ac:dyDescent="0.2">
      <c r="D137"/>
    </row>
    <row r="138" spans="4:4" x14ac:dyDescent="0.2">
      <c r="D138"/>
    </row>
    <row r="139" spans="4:4" x14ac:dyDescent="0.2">
      <c r="D139"/>
    </row>
    <row r="140" spans="4:4" x14ac:dyDescent="0.2">
      <c r="D140"/>
    </row>
    <row r="141" spans="4:4" x14ac:dyDescent="0.2">
      <c r="D141"/>
    </row>
    <row r="142" spans="4:4" x14ac:dyDescent="0.2">
      <c r="D142"/>
    </row>
    <row r="143" spans="4:4" x14ac:dyDescent="0.2">
      <c r="D143"/>
    </row>
    <row r="144" spans="4:4" x14ac:dyDescent="0.2">
      <c r="D144"/>
    </row>
    <row r="145" spans="4:4" x14ac:dyDescent="0.2">
      <c r="D145"/>
    </row>
    <row r="146" spans="4:4" x14ac:dyDescent="0.2">
      <c r="D146"/>
    </row>
    <row r="147" spans="4:4" x14ac:dyDescent="0.2">
      <c r="D147"/>
    </row>
    <row r="148" spans="4:4" x14ac:dyDescent="0.2">
      <c r="D148"/>
    </row>
    <row r="149" spans="4:4" x14ac:dyDescent="0.2">
      <c r="D149"/>
    </row>
    <row r="150" spans="4:4" x14ac:dyDescent="0.2">
      <c r="D150"/>
    </row>
    <row r="151" spans="4:4" x14ac:dyDescent="0.2">
      <c r="D151"/>
    </row>
    <row r="152" spans="4:4" x14ac:dyDescent="0.2">
      <c r="D152"/>
    </row>
    <row r="153" spans="4:4" x14ac:dyDescent="0.2">
      <c r="D153"/>
    </row>
    <row r="154" spans="4:4" x14ac:dyDescent="0.2">
      <c r="D154"/>
    </row>
    <row r="155" spans="4:4" x14ac:dyDescent="0.2">
      <c r="D155"/>
    </row>
    <row r="156" spans="4:4" x14ac:dyDescent="0.2">
      <c r="D156"/>
    </row>
    <row r="157" spans="4:4" x14ac:dyDescent="0.2">
      <c r="D157"/>
    </row>
    <row r="158" spans="4:4" x14ac:dyDescent="0.2">
      <c r="D158"/>
    </row>
    <row r="159" spans="4:4" x14ac:dyDescent="0.2">
      <c r="D159"/>
    </row>
    <row r="160" spans="4:4" x14ac:dyDescent="0.2">
      <c r="D160"/>
    </row>
    <row r="161" spans="4:4" x14ac:dyDescent="0.2">
      <c r="D161"/>
    </row>
    <row r="162" spans="4:4" x14ac:dyDescent="0.2">
      <c r="D162"/>
    </row>
    <row r="163" spans="4:4" x14ac:dyDescent="0.2">
      <c r="D163"/>
    </row>
    <row r="164" spans="4:4" x14ac:dyDescent="0.2">
      <c r="D164"/>
    </row>
    <row r="165" spans="4:4" x14ac:dyDescent="0.2">
      <c r="D165"/>
    </row>
    <row r="166" spans="4:4" x14ac:dyDescent="0.2">
      <c r="D166"/>
    </row>
    <row r="167" spans="4:4" x14ac:dyDescent="0.2">
      <c r="D167"/>
    </row>
    <row r="168" spans="4:4" x14ac:dyDescent="0.2">
      <c r="D168"/>
    </row>
    <row r="169" spans="4:4" x14ac:dyDescent="0.2">
      <c r="D169"/>
    </row>
    <row r="170" spans="4:4" x14ac:dyDescent="0.2">
      <c r="D170"/>
    </row>
    <row r="171" spans="4:4" x14ac:dyDescent="0.2">
      <c r="D171"/>
    </row>
    <row r="172" spans="4:4" x14ac:dyDescent="0.2">
      <c r="D172"/>
    </row>
    <row r="173" spans="4:4" x14ac:dyDescent="0.2">
      <c r="D173"/>
    </row>
    <row r="174" spans="4:4" x14ac:dyDescent="0.2">
      <c r="D174"/>
    </row>
    <row r="175" spans="4:4" x14ac:dyDescent="0.2">
      <c r="D175"/>
    </row>
    <row r="176" spans="4:4" x14ac:dyDescent="0.2">
      <c r="D176"/>
    </row>
    <row r="177" spans="4:4" x14ac:dyDescent="0.2">
      <c r="D177"/>
    </row>
    <row r="178" spans="4:4" x14ac:dyDescent="0.2">
      <c r="D178"/>
    </row>
    <row r="179" spans="4:4" x14ac:dyDescent="0.2">
      <c r="D179"/>
    </row>
    <row r="180" spans="4:4" x14ac:dyDescent="0.2">
      <c r="D180"/>
    </row>
    <row r="181" spans="4:4" x14ac:dyDescent="0.2">
      <c r="D181"/>
    </row>
    <row r="182" spans="4:4" x14ac:dyDescent="0.2">
      <c r="D182"/>
    </row>
    <row r="183" spans="4:4" x14ac:dyDescent="0.2">
      <c r="D183"/>
    </row>
    <row r="184" spans="4:4" x14ac:dyDescent="0.2">
      <c r="D184"/>
    </row>
    <row r="185" spans="4:4" x14ac:dyDescent="0.2">
      <c r="D185"/>
    </row>
    <row r="186" spans="4:4" x14ac:dyDescent="0.2">
      <c r="D186"/>
    </row>
    <row r="187" spans="4:4" x14ac:dyDescent="0.2">
      <c r="D187"/>
    </row>
    <row r="188" spans="4:4" x14ac:dyDescent="0.2">
      <c r="D188"/>
    </row>
    <row r="189" spans="4:4" x14ac:dyDescent="0.2">
      <c r="D189"/>
    </row>
    <row r="190" spans="4:4" x14ac:dyDescent="0.2">
      <c r="D190"/>
    </row>
    <row r="191" spans="4:4" x14ac:dyDescent="0.2">
      <c r="D191"/>
    </row>
    <row r="192" spans="4:4"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row r="260" spans="4:4" x14ac:dyDescent="0.2">
      <c r="D260"/>
    </row>
  </sheetData>
  <sheetProtection algorithmName="SHA-512" hashValue="f5rgF8B1dHZ1Vfs2eD/d0ynOKUjK6qPJhm70dpL+UESIqILrbR1qENNNd5woG8A2VkmuVuuQbjetIn3NbvLUWw==" saltValue="vEbo0+E5c58FZzVOlG66Nw==" spinCount="100000" sheet="1" scenarios="1"/>
  <sortState ref="A26:AV81">
    <sortCondition ref="F26:F81"/>
  </sortState>
  <mergeCells count="1">
    <mergeCell ref="G25:AD25"/>
  </mergeCells>
  <pageMargins left="0.7" right="0.7" top="0.75" bottom="0.75" header="0.3" footer="0.3"/>
  <pageSetup paperSize="3" scale="62" orientation="landscape" r:id="rId1"/>
  <headerFooter>
    <oddFooter>&amp;L&amp;Z&amp;F&amp;R&amp;D &amp;T</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pageSetUpPr fitToPage="1"/>
  </sheetPr>
  <dimension ref="A1:AZ263"/>
  <sheetViews>
    <sheetView zoomScale="84" zoomScaleNormal="84" workbookViewId="0">
      <selection activeCell="B27" sqref="B27"/>
    </sheetView>
  </sheetViews>
  <sheetFormatPr defaultRowHeight="12.75" x14ac:dyDescent="0.2"/>
  <cols>
    <col min="4" max="4" width="27.42578125" style="1" customWidth="1"/>
    <col min="5" max="5" width="10.5703125" customWidth="1"/>
    <col min="6" max="6" width="15.42578125" customWidth="1"/>
    <col min="7" max="9" width="9.28515625" bestFit="1" customWidth="1"/>
    <col min="10" max="10" width="9.42578125" bestFit="1" customWidth="1"/>
    <col min="11" max="12" width="9.28515625" bestFit="1" customWidth="1"/>
    <col min="13" max="13" width="10.28515625" bestFit="1" customWidth="1"/>
    <col min="14" max="16" width="9.28515625" bestFit="1" customWidth="1"/>
    <col min="17" max="17" width="9.42578125" bestFit="1" customWidth="1"/>
    <col min="18" max="18" width="9.5703125" bestFit="1" customWidth="1"/>
    <col min="19" max="19" width="13.140625" customWidth="1"/>
    <col min="20" max="20" width="11.7109375" customWidth="1"/>
    <col min="21" max="21" width="9.42578125" bestFit="1" customWidth="1"/>
    <col min="22" max="22" width="13.42578125" customWidth="1"/>
    <col min="23" max="23" width="9.28515625" bestFit="1" customWidth="1"/>
    <col min="24" max="24" width="9.42578125" bestFit="1" customWidth="1"/>
    <col min="25" max="30" width="9.28515625" bestFit="1" customWidth="1"/>
    <col min="31" max="31" width="13" customWidth="1"/>
    <col min="36" max="36" width="12.140625" customWidth="1"/>
  </cols>
  <sheetData>
    <row r="1" spans="1:52" ht="23.25" x14ac:dyDescent="0.35">
      <c r="A1" s="14" t="s">
        <v>955</v>
      </c>
    </row>
    <row r="2" spans="1:52" ht="28.5" customHeight="1" x14ac:dyDescent="0.3">
      <c r="B2" s="44"/>
      <c r="AN2" s="45" t="s">
        <v>1105</v>
      </c>
    </row>
    <row r="3" spans="1:52" x14ac:dyDescent="0.2">
      <c r="A3" s="42"/>
      <c r="B3" s="42"/>
      <c r="C3" s="42"/>
      <c r="D3" s="53"/>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row>
    <row r="4" spans="1:52" s="37" customFormat="1" x14ac:dyDescent="0.2">
      <c r="A4" s="51"/>
      <c r="B4" s="51"/>
      <c r="C4" s="51"/>
      <c r="D4" s="52"/>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c r="AM4"/>
      <c r="AN4"/>
      <c r="AO4"/>
      <c r="AP4"/>
      <c r="AQ4"/>
      <c r="AR4"/>
      <c r="AS4"/>
      <c r="AT4"/>
      <c r="AU4"/>
      <c r="AV4"/>
      <c r="AW4"/>
      <c r="AX4"/>
      <c r="AY4"/>
      <c r="AZ4"/>
    </row>
    <row r="5" spans="1:52" x14ac:dyDescent="0.2">
      <c r="A5" s="42"/>
      <c r="B5" s="42"/>
      <c r="C5" s="42"/>
      <c r="D5" s="53"/>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row>
    <row r="6" spans="1:52" x14ac:dyDescent="0.2">
      <c r="A6" s="42"/>
      <c r="B6" s="42"/>
      <c r="C6" s="42"/>
      <c r="D6" s="5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row>
    <row r="7" spans="1:52" x14ac:dyDescent="0.2">
      <c r="A7" s="42"/>
      <c r="B7" s="42"/>
      <c r="C7" s="42"/>
      <c r="D7" s="53"/>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row>
    <row r="8" spans="1:52" x14ac:dyDescent="0.2">
      <c r="A8" s="42"/>
      <c r="B8" s="42"/>
      <c r="C8" s="42"/>
      <c r="D8" s="53"/>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row>
    <row r="9" spans="1:52" x14ac:dyDescent="0.2">
      <c r="A9" s="42"/>
      <c r="B9" s="42"/>
      <c r="C9" s="42"/>
      <c r="D9" s="53"/>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row>
    <row r="10" spans="1:52" x14ac:dyDescent="0.2">
      <c r="A10" s="42"/>
      <c r="B10" s="42"/>
      <c r="C10" s="42"/>
      <c r="D10" s="53"/>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row>
    <row r="11" spans="1:52" x14ac:dyDescent="0.2">
      <c r="A11" s="42"/>
      <c r="B11" s="42"/>
      <c r="C11" s="42"/>
      <c r="D11" s="5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row>
    <row r="12" spans="1:52" x14ac:dyDescent="0.2">
      <c r="A12" s="42"/>
      <c r="B12" s="42"/>
      <c r="C12" s="42"/>
      <c r="D12" s="53"/>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row>
    <row r="13" spans="1:52" x14ac:dyDescent="0.2">
      <c r="A13" s="42"/>
      <c r="B13" s="42"/>
      <c r="C13" s="42"/>
      <c r="D13" s="53"/>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row>
    <row r="14" spans="1:52" x14ac:dyDescent="0.2">
      <c r="A14" s="42"/>
      <c r="B14" s="42"/>
      <c r="C14" s="42"/>
      <c r="D14" s="53"/>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row>
    <row r="15" spans="1:52" x14ac:dyDescent="0.2">
      <c r="A15" s="42"/>
      <c r="B15" s="42"/>
      <c r="C15" s="42"/>
      <c r="D15" s="53"/>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row>
    <row r="16" spans="1:52" x14ac:dyDescent="0.2">
      <c r="A16" s="42"/>
      <c r="B16" s="42"/>
      <c r="C16" s="42"/>
      <c r="D16" s="53"/>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row>
    <row r="17" spans="1:40" x14ac:dyDescent="0.2">
      <c r="A17" s="42"/>
      <c r="B17" s="42"/>
      <c r="C17" s="42"/>
      <c r="D17" s="5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row>
    <row r="18" spans="1:40" x14ac:dyDescent="0.2">
      <c r="A18" s="42"/>
      <c r="B18" s="42"/>
      <c r="C18" s="42"/>
      <c r="D18" s="53"/>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row>
    <row r="19" spans="1:40" x14ac:dyDescent="0.2">
      <c r="A19" s="42"/>
      <c r="B19" s="42"/>
      <c r="C19" s="42"/>
      <c r="D19" s="53"/>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row>
    <row r="20" spans="1:40" x14ac:dyDescent="0.2">
      <c r="A20" s="42"/>
      <c r="B20" s="42"/>
      <c r="C20" s="42"/>
      <c r="D20" s="53"/>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row>
    <row r="21" spans="1:40" x14ac:dyDescent="0.2">
      <c r="A21" s="42"/>
      <c r="B21" s="42"/>
      <c r="C21" s="42"/>
      <c r="D21" s="53"/>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row>
    <row r="22" spans="1:40" x14ac:dyDescent="0.2">
      <c r="A22" s="42"/>
      <c r="B22" s="42"/>
      <c r="C22" s="42"/>
      <c r="D22" s="53"/>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row>
    <row r="23" spans="1:40" ht="21" x14ac:dyDescent="0.35">
      <c r="A23" s="34"/>
      <c r="B23" s="34"/>
      <c r="AG23" s="42"/>
      <c r="AH23" s="42"/>
      <c r="AI23" s="42"/>
      <c r="AJ23" s="42"/>
      <c r="AK23" s="42"/>
    </row>
    <row r="24" spans="1:40" ht="15.75" x14ac:dyDescent="0.25">
      <c r="A24" s="32"/>
      <c r="B24" s="32"/>
      <c r="C24" s="32"/>
      <c r="D24" s="33"/>
      <c r="E24" s="32"/>
      <c r="F24" s="32"/>
      <c r="G24" s="107"/>
      <c r="H24" s="107"/>
      <c r="I24" s="107"/>
      <c r="J24" s="107"/>
      <c r="K24" s="107"/>
      <c r="L24" s="107"/>
      <c r="M24" s="107"/>
      <c r="N24" s="107"/>
      <c r="O24" s="107"/>
      <c r="P24" s="107"/>
      <c r="Q24" s="107"/>
      <c r="R24" s="107"/>
      <c r="S24" s="107"/>
      <c r="T24" s="107"/>
      <c r="U24" s="107"/>
      <c r="V24" s="107"/>
      <c r="W24" s="107"/>
      <c r="X24" s="107"/>
      <c r="Y24" s="107"/>
      <c r="Z24" s="107"/>
      <c r="AA24" s="107"/>
      <c r="AB24" s="107"/>
      <c r="AC24" s="107"/>
      <c r="AD24" s="107"/>
      <c r="AG24" s="42"/>
      <c r="AH24" s="42"/>
      <c r="AI24" s="42"/>
      <c r="AJ24" s="42"/>
      <c r="AK24" s="42"/>
    </row>
    <row r="25" spans="1:40" s="9" customFormat="1" ht="18.75" x14ac:dyDescent="0.3">
      <c r="D25" s="82"/>
      <c r="G25" s="111" t="s">
        <v>1108</v>
      </c>
      <c r="H25" s="111"/>
      <c r="I25" s="111"/>
      <c r="J25" s="111"/>
      <c r="K25" s="111"/>
      <c r="L25" s="111"/>
      <c r="M25" s="111"/>
      <c r="N25" s="111"/>
      <c r="O25" s="111"/>
      <c r="P25" s="111"/>
      <c r="Q25" s="111"/>
      <c r="R25" s="111"/>
      <c r="S25" s="111"/>
      <c r="T25" s="111"/>
      <c r="U25" s="111"/>
      <c r="V25" s="111"/>
      <c r="W25" s="111"/>
      <c r="X25" s="111"/>
      <c r="Y25" s="111"/>
      <c r="Z25" s="111"/>
      <c r="AA25" s="111"/>
      <c r="AB25" s="111"/>
      <c r="AC25" s="111"/>
      <c r="AD25" s="111"/>
      <c r="AG25" s="42"/>
      <c r="AH25" s="42"/>
      <c r="AI25" s="42"/>
      <c r="AJ25" s="42"/>
      <c r="AK25" s="42"/>
    </row>
    <row r="26" spans="1:40" ht="36" x14ac:dyDescent="0.2">
      <c r="A26" s="11"/>
      <c r="B26" s="11"/>
      <c r="C26" s="11"/>
      <c r="D26" s="11" t="s">
        <v>968</v>
      </c>
      <c r="E26" s="83" t="s">
        <v>970</v>
      </c>
      <c r="F26" s="12" t="s">
        <v>969</v>
      </c>
      <c r="G26" s="11" t="s">
        <v>4</v>
      </c>
      <c r="H26" s="13" t="s">
        <v>5</v>
      </c>
      <c r="I26" s="11" t="s">
        <v>0</v>
      </c>
      <c r="J26" s="11" t="s">
        <v>6</v>
      </c>
      <c r="K26" s="11" t="s">
        <v>7</v>
      </c>
      <c r="L26" s="11" t="s">
        <v>8</v>
      </c>
      <c r="M26" s="11" t="s">
        <v>9</v>
      </c>
      <c r="N26" s="11" t="s">
        <v>10</v>
      </c>
      <c r="O26" s="11" t="s">
        <v>11</v>
      </c>
      <c r="P26" s="11" t="s">
        <v>12</v>
      </c>
      <c r="Q26" s="11" t="s">
        <v>13</v>
      </c>
      <c r="R26" s="11" t="s">
        <v>1</v>
      </c>
      <c r="S26" s="11" t="s">
        <v>14</v>
      </c>
      <c r="T26" s="11" t="s">
        <v>15</v>
      </c>
      <c r="U26" s="11" t="s">
        <v>16</v>
      </c>
      <c r="V26" s="11" t="s">
        <v>17</v>
      </c>
      <c r="W26" s="11" t="s">
        <v>18</v>
      </c>
      <c r="X26" s="11" t="s">
        <v>19</v>
      </c>
      <c r="Y26" s="11" t="s">
        <v>20</v>
      </c>
      <c r="Z26" s="11" t="s">
        <v>21</v>
      </c>
      <c r="AA26" s="11" t="s">
        <v>22</v>
      </c>
      <c r="AB26" s="11" t="s">
        <v>23</v>
      </c>
      <c r="AC26" s="11" t="s">
        <v>24</v>
      </c>
      <c r="AD26" s="11" t="s">
        <v>25</v>
      </c>
      <c r="AE26" s="11" t="s">
        <v>952</v>
      </c>
      <c r="AG26" s="42"/>
      <c r="AH26" s="42"/>
      <c r="AI26" s="42"/>
      <c r="AJ26" s="42"/>
      <c r="AK26" s="42"/>
    </row>
    <row r="27" spans="1:40" x14ac:dyDescent="0.2">
      <c r="C27" s="54"/>
      <c r="D27" s="3" t="s">
        <v>443</v>
      </c>
      <c r="E27" s="41">
        <v>164.08871424</v>
      </c>
      <c r="F27" s="6">
        <v>42223.694444444445</v>
      </c>
      <c r="G27" s="20">
        <v>40</v>
      </c>
      <c r="H27" s="21">
        <v>0.35</v>
      </c>
      <c r="I27" s="21">
        <v>0.13</v>
      </c>
      <c r="J27" s="21">
        <v>7.0999999999999994E-2</v>
      </c>
      <c r="K27" s="21">
        <v>4.4999999999999998E-2</v>
      </c>
      <c r="L27" s="21">
        <v>5.1999999999999998E-2</v>
      </c>
      <c r="M27" s="21">
        <v>56000</v>
      </c>
      <c r="N27" s="21">
        <v>0.02</v>
      </c>
      <c r="O27" s="21">
        <v>1.2999999999999999E-2</v>
      </c>
      <c r="P27" s="21">
        <v>0.11</v>
      </c>
      <c r="Q27" s="21"/>
      <c r="R27" s="21">
        <v>3.2000000000000001E-2</v>
      </c>
      <c r="S27" s="21">
        <v>9200</v>
      </c>
      <c r="T27" s="21">
        <v>11</v>
      </c>
      <c r="U27" s="21">
        <v>3.5000000000000001E-3</v>
      </c>
      <c r="V27" s="21">
        <v>1</v>
      </c>
      <c r="W27" s="21">
        <v>5.6000000000000001E-2</v>
      </c>
      <c r="X27" s="21"/>
      <c r="Y27" s="21">
        <v>0.45</v>
      </c>
      <c r="Z27" s="21">
        <v>1.7000000000000001E-2</v>
      </c>
      <c r="AA27" s="21"/>
      <c r="AB27" s="21">
        <v>9.2999999999999992E-3</v>
      </c>
      <c r="AC27" s="21">
        <v>5.1999999999999998E-2</v>
      </c>
      <c r="AD27" s="21">
        <v>0.33</v>
      </c>
      <c r="AE27" s="72">
        <f>R27/G27</f>
        <v>8.0000000000000004E-4</v>
      </c>
      <c r="AG27" s="42"/>
      <c r="AH27" s="42"/>
      <c r="AI27" s="42"/>
      <c r="AJ27" s="42"/>
      <c r="AK27" s="42"/>
      <c r="AM27" s="1"/>
      <c r="AN27" s="56"/>
    </row>
    <row r="28" spans="1:40" x14ac:dyDescent="0.2">
      <c r="C28" s="54"/>
      <c r="D28" s="3" t="s">
        <v>444</v>
      </c>
      <c r="E28" s="41">
        <v>164.08871424</v>
      </c>
      <c r="F28" s="6">
        <v>42224.243055555555</v>
      </c>
      <c r="G28" s="20">
        <v>40</v>
      </c>
      <c r="H28" s="21">
        <v>0.35</v>
      </c>
      <c r="I28" s="21">
        <v>0.13</v>
      </c>
      <c r="J28" s="21">
        <v>7.0999999999999994E-2</v>
      </c>
      <c r="K28" s="21">
        <v>4.4999999999999998E-2</v>
      </c>
      <c r="L28" s="21">
        <v>5.1999999999999998E-2</v>
      </c>
      <c r="M28" s="21">
        <v>58000</v>
      </c>
      <c r="N28" s="21">
        <v>0.02</v>
      </c>
      <c r="O28" s="21">
        <v>1.2999999999999999E-2</v>
      </c>
      <c r="P28" s="21">
        <v>0.11</v>
      </c>
      <c r="Q28" s="21"/>
      <c r="R28" s="21">
        <v>2</v>
      </c>
      <c r="S28" s="21">
        <v>8800</v>
      </c>
      <c r="T28" s="21">
        <v>23</v>
      </c>
      <c r="U28" s="21">
        <v>3.5000000000000001E-3</v>
      </c>
      <c r="V28" s="21">
        <v>2</v>
      </c>
      <c r="W28" s="21">
        <v>5.6000000000000001E-2</v>
      </c>
      <c r="X28" s="21"/>
      <c r="Y28" s="21">
        <v>0.45</v>
      </c>
      <c r="Z28" s="21">
        <v>1.7000000000000001E-2</v>
      </c>
      <c r="AA28" s="21"/>
      <c r="AB28" s="21">
        <v>9.2999999999999992E-3</v>
      </c>
      <c r="AC28" s="21">
        <v>5.1999999999999998E-2</v>
      </c>
      <c r="AD28" s="21">
        <v>0.33</v>
      </c>
      <c r="AE28" s="72">
        <f t="shared" ref="AE28:AE91" si="0">R28/G28</f>
        <v>0.05</v>
      </c>
      <c r="AG28" s="42"/>
      <c r="AH28" s="42"/>
      <c r="AI28" s="42"/>
      <c r="AJ28" s="42"/>
      <c r="AK28" s="42"/>
      <c r="AM28" s="1"/>
      <c r="AN28" s="56"/>
    </row>
    <row r="29" spans="1:40" x14ac:dyDescent="0.2">
      <c r="C29" s="5"/>
      <c r="D29" s="15" t="s">
        <v>304</v>
      </c>
      <c r="E29" s="39">
        <v>162.86561280000001</v>
      </c>
      <c r="F29" s="7">
        <v>42224.347222222219</v>
      </c>
      <c r="G29" s="20">
        <v>24</v>
      </c>
      <c r="H29" s="20">
        <v>0.4</v>
      </c>
      <c r="I29" s="20">
        <v>0.57999999999999996</v>
      </c>
      <c r="J29" s="20">
        <v>49</v>
      </c>
      <c r="K29" s="20">
        <v>0.15</v>
      </c>
      <c r="L29" s="20">
        <v>4.2999999999999997E-2</v>
      </c>
      <c r="M29" s="20">
        <v>61000</v>
      </c>
      <c r="N29" s="20">
        <v>1</v>
      </c>
      <c r="O29" s="20">
        <v>0.12</v>
      </c>
      <c r="P29" s="20">
        <v>1.3</v>
      </c>
      <c r="Q29" s="20">
        <v>17</v>
      </c>
      <c r="R29" s="20">
        <v>0.17</v>
      </c>
      <c r="S29" s="20">
        <v>8100</v>
      </c>
      <c r="T29" s="20">
        <v>2.9</v>
      </c>
      <c r="U29" s="20">
        <v>0.08</v>
      </c>
      <c r="V29" s="20">
        <v>1.5</v>
      </c>
      <c r="W29" s="20">
        <v>1.2</v>
      </c>
      <c r="X29" s="20">
        <v>2200</v>
      </c>
      <c r="Y29" s="20">
        <v>0.57999999999999996</v>
      </c>
      <c r="Z29" s="20">
        <v>0.1</v>
      </c>
      <c r="AA29" s="20">
        <v>14000</v>
      </c>
      <c r="AB29" s="20">
        <v>0.1</v>
      </c>
      <c r="AC29" s="20">
        <v>0.3</v>
      </c>
      <c r="AD29" s="20">
        <v>2.8</v>
      </c>
      <c r="AE29" s="72">
        <f t="shared" si="0"/>
        <v>7.0833333333333338E-3</v>
      </c>
      <c r="AG29" s="42"/>
      <c r="AH29" s="42"/>
      <c r="AI29" s="42"/>
      <c r="AJ29" s="42"/>
      <c r="AK29" s="42"/>
      <c r="AM29" s="1"/>
      <c r="AN29" s="56"/>
    </row>
    <row r="30" spans="1:40" x14ac:dyDescent="0.2">
      <c r="C30" s="54"/>
      <c r="D30" s="3" t="s">
        <v>445</v>
      </c>
      <c r="E30" s="41">
        <v>164.08871424</v>
      </c>
      <c r="F30" s="6">
        <v>42224.46875</v>
      </c>
      <c r="G30" s="20">
        <v>20</v>
      </c>
      <c r="H30" s="21">
        <v>0.35</v>
      </c>
      <c r="I30" s="21">
        <v>0.13</v>
      </c>
      <c r="J30" s="21">
        <v>7.0999999999999994E-2</v>
      </c>
      <c r="K30" s="21">
        <v>4.4999999999999998E-2</v>
      </c>
      <c r="L30" s="21">
        <v>5.1999999999999998E-2</v>
      </c>
      <c r="M30" s="21">
        <v>58000</v>
      </c>
      <c r="N30" s="21">
        <v>0.02</v>
      </c>
      <c r="O30" s="21">
        <v>1.2999999999999999E-2</v>
      </c>
      <c r="P30" s="21">
        <v>0.11</v>
      </c>
      <c r="Q30" s="21"/>
      <c r="R30" s="21">
        <v>3.2000000000000001E-2</v>
      </c>
      <c r="S30" s="21">
        <v>9100</v>
      </c>
      <c r="T30" s="21">
        <v>10</v>
      </c>
      <c r="U30" s="21">
        <v>3.5000000000000001E-3</v>
      </c>
      <c r="V30" s="21">
        <v>1</v>
      </c>
      <c r="W30" s="21">
        <v>5.6000000000000001E-2</v>
      </c>
      <c r="X30" s="21"/>
      <c r="Y30" s="21">
        <v>0.45</v>
      </c>
      <c r="Z30" s="21">
        <v>1.7000000000000001E-2</v>
      </c>
      <c r="AA30" s="21"/>
      <c r="AB30" s="21">
        <v>9.2999999999999992E-3</v>
      </c>
      <c r="AC30" s="21">
        <v>5.1999999999999998E-2</v>
      </c>
      <c r="AD30" s="21">
        <v>0.33</v>
      </c>
      <c r="AE30" s="72">
        <f t="shared" si="0"/>
        <v>1.6000000000000001E-3</v>
      </c>
      <c r="AG30" s="42"/>
      <c r="AH30" s="42"/>
      <c r="AI30" s="42"/>
      <c r="AJ30" s="42"/>
      <c r="AK30" s="42"/>
      <c r="AM30" s="1"/>
      <c r="AN30" s="56"/>
    </row>
    <row r="31" spans="1:40" x14ac:dyDescent="0.2">
      <c r="C31" s="54"/>
      <c r="D31" s="3" t="s">
        <v>446</v>
      </c>
      <c r="E31" s="41">
        <v>164.08871424</v>
      </c>
      <c r="F31" s="6">
        <v>42224.708333333336</v>
      </c>
      <c r="G31" s="20">
        <v>70</v>
      </c>
      <c r="H31" s="21">
        <v>0.35</v>
      </c>
      <c r="I31" s="21">
        <v>0.13</v>
      </c>
      <c r="J31" s="21">
        <v>7.0999999999999994E-2</v>
      </c>
      <c r="K31" s="21">
        <v>4.4999999999999998E-2</v>
      </c>
      <c r="L31" s="21">
        <v>5.1999999999999998E-2</v>
      </c>
      <c r="M31" s="21">
        <v>58000</v>
      </c>
      <c r="N31" s="21">
        <v>0.02</v>
      </c>
      <c r="O31" s="21">
        <v>1.2999999999999999E-2</v>
      </c>
      <c r="P31" s="21">
        <v>0.11</v>
      </c>
      <c r="Q31" s="21"/>
      <c r="R31" s="21">
        <v>3</v>
      </c>
      <c r="S31" s="21">
        <v>9300</v>
      </c>
      <c r="T31" s="21">
        <v>11</v>
      </c>
      <c r="U31" s="21">
        <v>3.5000000000000001E-3</v>
      </c>
      <c r="V31" s="21">
        <v>1</v>
      </c>
      <c r="W31" s="21">
        <v>5.6000000000000001E-2</v>
      </c>
      <c r="X31" s="21"/>
      <c r="Y31" s="21">
        <v>0.45</v>
      </c>
      <c r="Z31" s="21">
        <v>1.7000000000000001E-2</v>
      </c>
      <c r="AA31" s="21"/>
      <c r="AB31" s="21">
        <v>9.2999999999999992E-3</v>
      </c>
      <c r="AC31" s="21">
        <v>5.1999999999999998E-2</v>
      </c>
      <c r="AD31" s="21">
        <v>0.33</v>
      </c>
      <c r="AE31" s="72">
        <f t="shared" si="0"/>
        <v>4.2857142857142858E-2</v>
      </c>
      <c r="AG31" s="42"/>
      <c r="AH31" s="42"/>
      <c r="AI31" s="42"/>
      <c r="AJ31" s="42"/>
      <c r="AK31" s="42"/>
      <c r="AM31" s="1"/>
      <c r="AN31" s="56"/>
    </row>
    <row r="32" spans="1:40" x14ac:dyDescent="0.2">
      <c r="C32" s="54"/>
      <c r="D32" s="3" t="s">
        <v>447</v>
      </c>
      <c r="E32" s="41">
        <v>164.08871424</v>
      </c>
      <c r="F32" s="6">
        <v>42224.944444444445</v>
      </c>
      <c r="G32" s="20">
        <v>30</v>
      </c>
      <c r="H32" s="21">
        <v>0.35</v>
      </c>
      <c r="I32" s="21">
        <v>0.13</v>
      </c>
      <c r="J32" s="21">
        <v>7.0999999999999994E-2</v>
      </c>
      <c r="K32" s="21">
        <v>4.4999999999999998E-2</v>
      </c>
      <c r="L32" s="21">
        <v>5.1999999999999998E-2</v>
      </c>
      <c r="M32" s="21">
        <v>56000</v>
      </c>
      <c r="N32" s="21">
        <v>0.02</v>
      </c>
      <c r="O32" s="21">
        <v>1.2999999999999999E-2</v>
      </c>
      <c r="P32" s="21">
        <v>0.11</v>
      </c>
      <c r="Q32" s="21"/>
      <c r="R32" s="21">
        <v>3.2000000000000001E-2</v>
      </c>
      <c r="S32" s="21">
        <v>8900</v>
      </c>
      <c r="T32" s="21">
        <v>9</v>
      </c>
      <c r="U32" s="21">
        <v>3.5000000000000001E-3</v>
      </c>
      <c r="V32" s="21">
        <v>1</v>
      </c>
      <c r="W32" s="21">
        <v>5.6000000000000001E-2</v>
      </c>
      <c r="X32" s="21"/>
      <c r="Y32" s="21">
        <v>0.45</v>
      </c>
      <c r="Z32" s="21">
        <v>1.7000000000000001E-2</v>
      </c>
      <c r="AA32" s="21"/>
      <c r="AB32" s="21">
        <v>9.2999999999999992E-3</v>
      </c>
      <c r="AC32" s="21">
        <v>5.1999999999999998E-2</v>
      </c>
      <c r="AD32" s="21">
        <v>0.33</v>
      </c>
      <c r="AE32" s="72">
        <f t="shared" si="0"/>
        <v>1.0666666666666667E-3</v>
      </c>
      <c r="AG32" s="42"/>
      <c r="AH32" s="42"/>
      <c r="AI32" s="42"/>
      <c r="AJ32" s="42"/>
      <c r="AK32" s="42"/>
      <c r="AM32" s="1"/>
      <c r="AN32" s="56"/>
    </row>
    <row r="33" spans="3:40" x14ac:dyDescent="0.2">
      <c r="C33" s="5"/>
      <c r="D33" s="15" t="s">
        <v>305</v>
      </c>
      <c r="E33" s="39">
        <v>162.86561280000001</v>
      </c>
      <c r="F33" s="7">
        <v>42225</v>
      </c>
      <c r="G33" s="20">
        <v>24</v>
      </c>
      <c r="H33" s="20">
        <v>0.4</v>
      </c>
      <c r="I33" s="20">
        <v>0.37</v>
      </c>
      <c r="J33" s="20">
        <v>60</v>
      </c>
      <c r="K33" s="20">
        <v>0.15</v>
      </c>
      <c r="L33" s="20"/>
      <c r="M33" s="20">
        <v>63000</v>
      </c>
      <c r="N33" s="20">
        <v>1</v>
      </c>
      <c r="O33" s="20">
        <v>0.12</v>
      </c>
      <c r="P33" s="20">
        <v>1.9</v>
      </c>
      <c r="Q33" s="20">
        <v>17</v>
      </c>
      <c r="R33" s="20">
        <v>0.18</v>
      </c>
      <c r="S33" s="20">
        <v>8700</v>
      </c>
      <c r="T33" s="20">
        <v>9.3000000000000007</v>
      </c>
      <c r="U33" s="20">
        <v>0.08</v>
      </c>
      <c r="V33" s="20">
        <v>1.1000000000000001</v>
      </c>
      <c r="W33" s="20">
        <v>0.99</v>
      </c>
      <c r="X33" s="20">
        <v>2200</v>
      </c>
      <c r="Y33" s="20">
        <v>2</v>
      </c>
      <c r="Z33" s="20">
        <v>0.1</v>
      </c>
      <c r="AA33" s="20">
        <v>14000</v>
      </c>
      <c r="AB33" s="20">
        <v>0.1</v>
      </c>
      <c r="AC33" s="20">
        <v>0.3</v>
      </c>
      <c r="AD33" s="20">
        <v>29</v>
      </c>
      <c r="AE33" s="72">
        <f t="shared" si="0"/>
        <v>7.4999999999999997E-3</v>
      </c>
      <c r="AG33" s="42"/>
      <c r="AH33" s="42"/>
      <c r="AI33" s="42"/>
      <c r="AJ33" s="42"/>
      <c r="AK33" s="42"/>
      <c r="AM33" s="1"/>
      <c r="AN33" s="56"/>
    </row>
    <row r="34" spans="3:40" x14ac:dyDescent="0.2">
      <c r="C34" s="54"/>
      <c r="D34" s="3" t="s">
        <v>448</v>
      </c>
      <c r="E34" s="41">
        <v>164.08871424</v>
      </c>
      <c r="F34" s="6">
        <v>42225.239583333336</v>
      </c>
      <c r="G34" s="20">
        <v>30</v>
      </c>
      <c r="H34" s="21">
        <v>0.35</v>
      </c>
      <c r="I34" s="21">
        <v>0.13</v>
      </c>
      <c r="J34" s="21">
        <v>7.0999999999999994E-2</v>
      </c>
      <c r="K34" s="21">
        <v>4.4999999999999998E-2</v>
      </c>
      <c r="L34" s="21">
        <v>5.1999999999999998E-2</v>
      </c>
      <c r="M34" s="21">
        <v>56000</v>
      </c>
      <c r="N34" s="21">
        <v>0.02</v>
      </c>
      <c r="O34" s="21">
        <v>1.2999999999999999E-2</v>
      </c>
      <c r="P34" s="21">
        <v>0.11</v>
      </c>
      <c r="Q34" s="21"/>
      <c r="R34" s="21">
        <v>3.2000000000000001E-2</v>
      </c>
      <c r="S34" s="21">
        <v>9100</v>
      </c>
      <c r="T34" s="21">
        <v>9</v>
      </c>
      <c r="U34" s="21">
        <v>3.5000000000000001E-3</v>
      </c>
      <c r="V34" s="21">
        <v>1</v>
      </c>
      <c r="W34" s="21">
        <v>5.6000000000000001E-2</v>
      </c>
      <c r="X34" s="21"/>
      <c r="Y34" s="21">
        <v>0.45</v>
      </c>
      <c r="Z34" s="21">
        <v>1.7000000000000001E-2</v>
      </c>
      <c r="AA34" s="21"/>
      <c r="AB34" s="21">
        <v>9.2999999999999992E-3</v>
      </c>
      <c r="AC34" s="21">
        <v>5.1999999999999998E-2</v>
      </c>
      <c r="AD34" s="21">
        <v>0.33</v>
      </c>
      <c r="AE34" s="72">
        <f t="shared" si="0"/>
        <v>1.0666666666666667E-3</v>
      </c>
      <c r="AG34" s="42"/>
      <c r="AH34" s="42"/>
      <c r="AI34" s="42"/>
      <c r="AJ34" s="42"/>
      <c r="AK34" s="42"/>
      <c r="AM34" s="1"/>
      <c r="AN34" s="56"/>
    </row>
    <row r="35" spans="3:40" x14ac:dyDescent="0.2">
      <c r="C35" s="5"/>
      <c r="D35" s="15" t="s">
        <v>306</v>
      </c>
      <c r="E35" s="39">
        <v>162.86561280000001</v>
      </c>
      <c r="F35" s="7">
        <v>42226</v>
      </c>
      <c r="G35" s="20">
        <v>49</v>
      </c>
      <c r="H35" s="20">
        <v>0.4</v>
      </c>
      <c r="I35" s="20">
        <v>0.37</v>
      </c>
      <c r="J35" s="20">
        <v>57</v>
      </c>
      <c r="K35" s="20">
        <v>0.15</v>
      </c>
      <c r="L35" s="20"/>
      <c r="M35" s="20">
        <v>59000</v>
      </c>
      <c r="N35" s="20">
        <v>1</v>
      </c>
      <c r="O35" s="20">
        <v>0.12</v>
      </c>
      <c r="P35" s="20">
        <v>2.2999999999999998</v>
      </c>
      <c r="Q35" s="20">
        <v>17</v>
      </c>
      <c r="R35" s="20">
        <v>0.15</v>
      </c>
      <c r="S35" s="20">
        <v>8300</v>
      </c>
      <c r="T35" s="20">
        <v>16</v>
      </c>
      <c r="U35" s="20">
        <v>0.08</v>
      </c>
      <c r="V35" s="20">
        <v>1.2</v>
      </c>
      <c r="W35" s="20">
        <v>0.97</v>
      </c>
      <c r="X35" s="20">
        <v>2100</v>
      </c>
      <c r="Y35" s="20">
        <v>0.57999999999999996</v>
      </c>
      <c r="Z35" s="20">
        <v>0.1</v>
      </c>
      <c r="AA35" s="20">
        <v>14000</v>
      </c>
      <c r="AB35" s="20">
        <v>0.1</v>
      </c>
      <c r="AC35" s="20">
        <v>0.3</v>
      </c>
      <c r="AD35" s="20">
        <v>3.2</v>
      </c>
      <c r="AE35" s="72">
        <f t="shared" si="0"/>
        <v>3.0612244897959182E-3</v>
      </c>
      <c r="AG35" s="42"/>
      <c r="AH35" s="42"/>
      <c r="AI35" s="42"/>
      <c r="AJ35" s="42"/>
      <c r="AK35" s="42"/>
      <c r="AM35" s="1"/>
      <c r="AN35" s="56"/>
    </row>
    <row r="36" spans="3:40" x14ac:dyDescent="0.2">
      <c r="C36" s="54"/>
      <c r="D36" s="3" t="s">
        <v>449</v>
      </c>
      <c r="E36" s="41">
        <v>164.08871424</v>
      </c>
      <c r="F36" s="6">
        <v>42226.5625</v>
      </c>
      <c r="G36" s="20">
        <v>50</v>
      </c>
      <c r="H36" s="21">
        <v>0.35</v>
      </c>
      <c r="I36" s="21">
        <v>0.13</v>
      </c>
      <c r="J36" s="21">
        <v>7.0999999999999994E-2</v>
      </c>
      <c r="K36" s="21">
        <v>4.4999999999999998E-2</v>
      </c>
      <c r="L36" s="21">
        <v>5.1999999999999998E-2</v>
      </c>
      <c r="M36" s="21">
        <v>54000</v>
      </c>
      <c r="N36" s="21">
        <v>0.02</v>
      </c>
      <c r="O36" s="21">
        <v>1.2999999999999999E-2</v>
      </c>
      <c r="P36" s="21">
        <v>0.11</v>
      </c>
      <c r="Q36" s="21"/>
      <c r="R36" s="21">
        <v>3.2000000000000001E-2</v>
      </c>
      <c r="S36" s="21">
        <v>9100</v>
      </c>
      <c r="T36" s="21">
        <v>8</v>
      </c>
      <c r="U36" s="21">
        <v>3.5000000000000001E-3</v>
      </c>
      <c r="V36" s="21">
        <v>1</v>
      </c>
      <c r="W36" s="21">
        <v>5.6000000000000001E-2</v>
      </c>
      <c r="X36" s="21"/>
      <c r="Y36" s="21">
        <v>0.45</v>
      </c>
      <c r="Z36" s="21">
        <v>1.7000000000000001E-2</v>
      </c>
      <c r="AA36" s="21"/>
      <c r="AB36" s="21">
        <v>9.2999999999999992E-3</v>
      </c>
      <c r="AC36" s="21">
        <v>5.1999999999999998E-2</v>
      </c>
      <c r="AD36" s="21">
        <v>0.33</v>
      </c>
      <c r="AE36" s="72">
        <f t="shared" si="0"/>
        <v>6.4000000000000005E-4</v>
      </c>
      <c r="AG36" s="42"/>
      <c r="AH36" s="42"/>
      <c r="AI36" s="42"/>
      <c r="AJ36" s="42"/>
      <c r="AK36" s="42"/>
      <c r="AM36" s="1"/>
      <c r="AN36" s="56"/>
    </row>
    <row r="37" spans="3:40" x14ac:dyDescent="0.2">
      <c r="C37" s="54"/>
      <c r="D37" s="3" t="s">
        <v>450</v>
      </c>
      <c r="E37" s="41">
        <v>164.08871424</v>
      </c>
      <c r="F37" s="6">
        <v>42226.767361111109</v>
      </c>
      <c r="G37" s="20">
        <v>50</v>
      </c>
      <c r="H37" s="21">
        <v>0.35</v>
      </c>
      <c r="I37" s="21">
        <v>0.13</v>
      </c>
      <c r="J37" s="21">
        <v>7.0999999999999994E-2</v>
      </c>
      <c r="K37" s="21">
        <v>4.4999999999999998E-2</v>
      </c>
      <c r="L37" s="21">
        <v>5.1999999999999998E-2</v>
      </c>
      <c r="M37" s="21">
        <v>56000</v>
      </c>
      <c r="N37" s="21">
        <v>0.02</v>
      </c>
      <c r="O37" s="21">
        <v>1.2999999999999999E-2</v>
      </c>
      <c r="P37" s="21">
        <v>0.11</v>
      </c>
      <c r="Q37" s="21"/>
      <c r="R37" s="21">
        <v>3.2000000000000001E-2</v>
      </c>
      <c r="S37" s="21">
        <v>9200</v>
      </c>
      <c r="T37" s="21">
        <v>8</v>
      </c>
      <c r="U37" s="21">
        <v>3.5000000000000001E-3</v>
      </c>
      <c r="V37" s="21">
        <v>1</v>
      </c>
      <c r="W37" s="21">
        <v>5.6000000000000001E-2</v>
      </c>
      <c r="X37" s="21"/>
      <c r="Y37" s="21">
        <v>0.45</v>
      </c>
      <c r="Z37" s="21">
        <v>1.7000000000000001E-2</v>
      </c>
      <c r="AA37" s="21"/>
      <c r="AB37" s="21">
        <v>9.2999999999999992E-3</v>
      </c>
      <c r="AC37" s="21">
        <v>5.1999999999999998E-2</v>
      </c>
      <c r="AD37" s="21">
        <v>0.33</v>
      </c>
      <c r="AE37" s="72">
        <f t="shared" si="0"/>
        <v>6.4000000000000005E-4</v>
      </c>
      <c r="AG37" s="42"/>
      <c r="AH37" s="42"/>
      <c r="AI37" s="42"/>
      <c r="AJ37" s="42"/>
      <c r="AK37" s="42"/>
      <c r="AM37" s="1"/>
      <c r="AN37" s="56"/>
    </row>
    <row r="38" spans="3:40" x14ac:dyDescent="0.2">
      <c r="C38" s="54"/>
      <c r="D38" s="3" t="s">
        <v>451</v>
      </c>
      <c r="E38" s="41">
        <v>164.08871424</v>
      </c>
      <c r="F38" s="6">
        <v>42227.002083333333</v>
      </c>
      <c r="G38" s="20">
        <v>40</v>
      </c>
      <c r="H38" s="21">
        <v>0.35</v>
      </c>
      <c r="I38" s="21">
        <v>0.13</v>
      </c>
      <c r="J38" s="21">
        <v>7.0999999999999994E-2</v>
      </c>
      <c r="K38" s="21">
        <v>4.4999999999999998E-2</v>
      </c>
      <c r="L38" s="21">
        <v>5.1999999999999998E-2</v>
      </c>
      <c r="M38" s="21">
        <v>56000</v>
      </c>
      <c r="N38" s="21">
        <v>0.02</v>
      </c>
      <c r="O38" s="21">
        <v>1.2999999999999999E-2</v>
      </c>
      <c r="P38" s="21">
        <v>0.11</v>
      </c>
      <c r="Q38" s="21"/>
      <c r="R38" s="21">
        <v>3.2000000000000001E-2</v>
      </c>
      <c r="S38" s="21">
        <v>9100</v>
      </c>
      <c r="T38" s="21">
        <v>8</v>
      </c>
      <c r="U38" s="21">
        <v>3.5000000000000001E-3</v>
      </c>
      <c r="V38" s="21">
        <v>1</v>
      </c>
      <c r="W38" s="21">
        <v>5.6000000000000001E-2</v>
      </c>
      <c r="X38" s="21"/>
      <c r="Y38" s="21">
        <v>0.45</v>
      </c>
      <c r="Z38" s="21">
        <v>1.7000000000000001E-2</v>
      </c>
      <c r="AA38" s="21"/>
      <c r="AB38" s="21">
        <v>9.2999999999999992E-3</v>
      </c>
      <c r="AC38" s="21">
        <v>5.1999999999999998E-2</v>
      </c>
      <c r="AD38" s="21">
        <v>0.33</v>
      </c>
      <c r="AE38" s="72">
        <f t="shared" si="0"/>
        <v>8.0000000000000004E-4</v>
      </c>
      <c r="AG38" s="42"/>
      <c r="AH38" s="42"/>
      <c r="AI38" s="42"/>
      <c r="AJ38" s="42"/>
      <c r="AK38" s="42"/>
      <c r="AM38" s="1"/>
      <c r="AN38" s="56"/>
    </row>
    <row r="39" spans="3:40" x14ac:dyDescent="0.2">
      <c r="C39" s="54"/>
      <c r="D39" s="3" t="s">
        <v>452</v>
      </c>
      <c r="E39" s="41">
        <v>164.08871424</v>
      </c>
      <c r="F39" s="6">
        <v>42227.276388888888</v>
      </c>
      <c r="G39" s="20">
        <v>40</v>
      </c>
      <c r="H39" s="21">
        <v>0.35</v>
      </c>
      <c r="I39" s="21">
        <v>0.13</v>
      </c>
      <c r="J39" s="21">
        <v>7.0999999999999994E-2</v>
      </c>
      <c r="K39" s="21">
        <v>4.4999999999999998E-2</v>
      </c>
      <c r="L39" s="21">
        <v>5.1999999999999998E-2</v>
      </c>
      <c r="M39" s="21">
        <v>53000</v>
      </c>
      <c r="N39" s="21">
        <v>0.02</v>
      </c>
      <c r="O39" s="21">
        <v>1.2999999999999999E-2</v>
      </c>
      <c r="P39" s="21">
        <v>0.11</v>
      </c>
      <c r="Q39" s="21"/>
      <c r="R39" s="21">
        <v>3.2000000000000001E-2</v>
      </c>
      <c r="S39" s="21">
        <v>9100</v>
      </c>
      <c r="T39" s="21">
        <v>8</v>
      </c>
      <c r="U39" s="21">
        <v>3.5000000000000001E-3</v>
      </c>
      <c r="V39" s="21">
        <v>1</v>
      </c>
      <c r="W39" s="21">
        <v>5.6000000000000001E-2</v>
      </c>
      <c r="X39" s="21"/>
      <c r="Y39" s="21">
        <v>0.45</v>
      </c>
      <c r="Z39" s="21">
        <v>1.7000000000000001E-2</v>
      </c>
      <c r="AA39" s="21"/>
      <c r="AB39" s="21">
        <v>9.2999999999999992E-3</v>
      </c>
      <c r="AC39" s="21">
        <v>5.1999999999999998E-2</v>
      </c>
      <c r="AD39" s="21">
        <v>0.33</v>
      </c>
      <c r="AE39" s="72">
        <f t="shared" si="0"/>
        <v>8.0000000000000004E-4</v>
      </c>
      <c r="AG39" s="42"/>
      <c r="AH39" s="42"/>
      <c r="AI39" s="42"/>
      <c r="AJ39" s="42"/>
      <c r="AK39" s="42"/>
      <c r="AM39" s="1"/>
      <c r="AN39" s="56"/>
    </row>
    <row r="40" spans="3:40" x14ac:dyDescent="0.2">
      <c r="C40" s="5"/>
      <c r="D40" s="15" t="s">
        <v>307</v>
      </c>
      <c r="E40" s="39">
        <v>162.86561280000001</v>
      </c>
      <c r="F40" s="7">
        <v>42227.375</v>
      </c>
      <c r="G40" s="20">
        <v>51</v>
      </c>
      <c r="H40" s="20">
        <v>0.4</v>
      </c>
      <c r="I40" s="20">
        <v>0.37</v>
      </c>
      <c r="J40" s="20">
        <v>62</v>
      </c>
      <c r="K40" s="20">
        <v>0.15</v>
      </c>
      <c r="L40" s="20">
        <v>4.2999999999999997E-2</v>
      </c>
      <c r="M40" s="20">
        <v>60000</v>
      </c>
      <c r="N40" s="20">
        <v>1</v>
      </c>
      <c r="O40" s="20">
        <v>0.13</v>
      </c>
      <c r="P40" s="20">
        <v>3</v>
      </c>
      <c r="Q40" s="20">
        <v>20</v>
      </c>
      <c r="R40" s="20">
        <v>0.61</v>
      </c>
      <c r="S40" s="20">
        <v>8700</v>
      </c>
      <c r="T40" s="20">
        <v>19</v>
      </c>
      <c r="U40" s="20">
        <v>0.08</v>
      </c>
      <c r="V40" s="20">
        <v>1.2</v>
      </c>
      <c r="W40" s="20">
        <v>1.9</v>
      </c>
      <c r="X40" s="20">
        <v>2300</v>
      </c>
      <c r="Y40" s="20">
        <v>2</v>
      </c>
      <c r="Z40" s="20">
        <v>0.1</v>
      </c>
      <c r="AA40" s="20"/>
      <c r="AB40" s="20">
        <v>0.1</v>
      </c>
      <c r="AC40" s="20">
        <v>0.3</v>
      </c>
      <c r="AD40" s="20">
        <v>5.4</v>
      </c>
      <c r="AE40" s="72">
        <f t="shared" si="0"/>
        <v>1.196078431372549E-2</v>
      </c>
      <c r="AG40" s="42"/>
      <c r="AH40" s="42"/>
      <c r="AI40" s="42"/>
      <c r="AJ40" s="42"/>
      <c r="AK40" s="42"/>
      <c r="AM40" s="1"/>
      <c r="AN40" s="56"/>
    </row>
    <row r="41" spans="3:40" x14ac:dyDescent="0.2">
      <c r="C41" s="54"/>
      <c r="D41" s="3" t="s">
        <v>453</v>
      </c>
      <c r="E41" s="41">
        <v>164.08871424</v>
      </c>
      <c r="F41" s="6">
        <v>42227.506944444445</v>
      </c>
      <c r="G41" s="20">
        <v>40</v>
      </c>
      <c r="H41" s="21">
        <v>0.35</v>
      </c>
      <c r="I41" s="21">
        <v>0.13</v>
      </c>
      <c r="J41" s="21">
        <v>7.0999999999999994E-2</v>
      </c>
      <c r="K41" s="21">
        <v>4.4999999999999998E-2</v>
      </c>
      <c r="L41" s="21">
        <v>5.1999999999999998E-2</v>
      </c>
      <c r="M41" s="21">
        <v>53000</v>
      </c>
      <c r="N41" s="21">
        <v>0.02</v>
      </c>
      <c r="O41" s="21">
        <v>1.2999999999999999E-2</v>
      </c>
      <c r="P41" s="21">
        <v>0.11</v>
      </c>
      <c r="Q41" s="21"/>
      <c r="R41" s="21">
        <v>3.2000000000000001E-2</v>
      </c>
      <c r="S41" s="21">
        <v>9300</v>
      </c>
      <c r="T41" s="21">
        <v>7</v>
      </c>
      <c r="U41" s="21">
        <v>3.5000000000000001E-3</v>
      </c>
      <c r="V41" s="21">
        <v>1</v>
      </c>
      <c r="W41" s="21">
        <v>5.6000000000000001E-2</v>
      </c>
      <c r="X41" s="21"/>
      <c r="Y41" s="21">
        <v>0.45</v>
      </c>
      <c r="Z41" s="21">
        <v>1.7000000000000001E-2</v>
      </c>
      <c r="AA41" s="21"/>
      <c r="AB41" s="21">
        <v>9.2999999999999992E-3</v>
      </c>
      <c r="AC41" s="21">
        <v>5.1999999999999998E-2</v>
      </c>
      <c r="AD41" s="21">
        <v>0.33</v>
      </c>
      <c r="AE41" s="72">
        <f t="shared" si="0"/>
        <v>8.0000000000000004E-4</v>
      </c>
      <c r="AG41" s="42"/>
      <c r="AH41" s="42"/>
      <c r="AI41" s="42"/>
      <c r="AJ41" s="42"/>
      <c r="AK41" s="42"/>
      <c r="AM41" s="1"/>
      <c r="AN41" s="56"/>
    </row>
    <row r="42" spans="3:40" x14ac:dyDescent="0.2">
      <c r="C42" s="54"/>
      <c r="D42" s="3" t="s">
        <v>454</v>
      </c>
      <c r="E42" s="41">
        <v>164.08871424</v>
      </c>
      <c r="F42" s="6">
        <v>42227.715277777781</v>
      </c>
      <c r="G42" s="20">
        <v>40</v>
      </c>
      <c r="H42" s="21">
        <v>0.35</v>
      </c>
      <c r="I42" s="21">
        <v>0.13</v>
      </c>
      <c r="J42" s="21">
        <v>7.0999999999999994E-2</v>
      </c>
      <c r="K42" s="21">
        <v>4.4999999999999998E-2</v>
      </c>
      <c r="L42" s="21">
        <v>5.1999999999999998E-2</v>
      </c>
      <c r="M42" s="21">
        <v>58000</v>
      </c>
      <c r="N42" s="21">
        <v>0.02</v>
      </c>
      <c r="O42" s="21">
        <v>1.2999999999999999E-2</v>
      </c>
      <c r="P42" s="21">
        <v>0.11</v>
      </c>
      <c r="Q42" s="21"/>
      <c r="R42" s="21">
        <v>3.2000000000000001E-2</v>
      </c>
      <c r="S42" s="21">
        <v>9500</v>
      </c>
      <c r="T42" s="21">
        <v>7</v>
      </c>
      <c r="U42" s="21">
        <v>3.5000000000000001E-3</v>
      </c>
      <c r="V42" s="21">
        <v>1</v>
      </c>
      <c r="W42" s="21">
        <v>5.6000000000000001E-2</v>
      </c>
      <c r="X42" s="21"/>
      <c r="Y42" s="21">
        <v>0.45</v>
      </c>
      <c r="Z42" s="21">
        <v>1.7000000000000001E-2</v>
      </c>
      <c r="AA42" s="21"/>
      <c r="AB42" s="21">
        <v>9.2999999999999992E-3</v>
      </c>
      <c r="AC42" s="21">
        <v>5.1999999999999998E-2</v>
      </c>
      <c r="AD42" s="21">
        <v>0.33</v>
      </c>
      <c r="AE42" s="72">
        <f t="shared" si="0"/>
        <v>8.0000000000000004E-4</v>
      </c>
      <c r="AG42" s="42"/>
      <c r="AH42" s="42"/>
      <c r="AI42" s="42"/>
      <c r="AJ42" s="42"/>
      <c r="AK42" s="42"/>
      <c r="AM42" s="1"/>
      <c r="AN42" s="56"/>
    </row>
    <row r="43" spans="3:40" x14ac:dyDescent="0.2">
      <c r="C43" s="5"/>
      <c r="D43" s="15" t="s">
        <v>308</v>
      </c>
      <c r="E43" s="39">
        <v>162.86561280000001</v>
      </c>
      <c r="F43" s="7">
        <v>42228.340277777781</v>
      </c>
      <c r="G43" s="20">
        <v>33</v>
      </c>
      <c r="H43" s="20">
        <v>0.4</v>
      </c>
      <c r="I43" s="20">
        <v>0.37</v>
      </c>
      <c r="J43" s="20">
        <v>62</v>
      </c>
      <c r="K43" s="20">
        <v>0.15</v>
      </c>
      <c r="L43" s="20">
        <v>4.2999999999999997E-2</v>
      </c>
      <c r="M43" s="20">
        <v>60000</v>
      </c>
      <c r="N43" s="20">
        <v>1</v>
      </c>
      <c r="O43" s="20">
        <v>0.12</v>
      </c>
      <c r="P43" s="20">
        <v>2.7</v>
      </c>
      <c r="Q43" s="20">
        <v>17</v>
      </c>
      <c r="R43" s="20">
        <v>0.2</v>
      </c>
      <c r="S43" s="20">
        <v>8900</v>
      </c>
      <c r="T43" s="20">
        <v>18</v>
      </c>
      <c r="U43" s="20">
        <v>0.08</v>
      </c>
      <c r="V43" s="20">
        <v>1.2</v>
      </c>
      <c r="W43" s="20">
        <v>1.1000000000000001</v>
      </c>
      <c r="X43" s="20">
        <v>2400</v>
      </c>
      <c r="Y43" s="20">
        <v>0.57999999999999996</v>
      </c>
      <c r="Z43" s="20">
        <v>0.1</v>
      </c>
      <c r="AA43" s="20">
        <v>17000</v>
      </c>
      <c r="AB43" s="20">
        <v>0.1</v>
      </c>
      <c r="AC43" s="20">
        <v>0.3</v>
      </c>
      <c r="AD43" s="20">
        <v>3.3</v>
      </c>
      <c r="AE43" s="72">
        <f t="shared" si="0"/>
        <v>6.0606060606060606E-3</v>
      </c>
      <c r="AG43" s="42"/>
      <c r="AH43" s="42"/>
      <c r="AI43" s="42"/>
      <c r="AJ43" s="42"/>
      <c r="AK43" s="42"/>
      <c r="AM43" s="1"/>
      <c r="AN43" s="56"/>
    </row>
    <row r="44" spans="3:40" x14ac:dyDescent="0.2">
      <c r="C44" s="54"/>
      <c r="D44" s="3" t="s">
        <v>455</v>
      </c>
      <c r="E44" s="41">
        <v>164.08871424</v>
      </c>
      <c r="F44" s="6">
        <v>42228.534722222219</v>
      </c>
      <c r="G44" s="20">
        <v>30</v>
      </c>
      <c r="H44" s="21">
        <v>0.35</v>
      </c>
      <c r="I44" s="21">
        <v>0.13</v>
      </c>
      <c r="J44" s="21">
        <v>7.0999999999999994E-2</v>
      </c>
      <c r="K44" s="21">
        <v>4.4999999999999998E-2</v>
      </c>
      <c r="L44" s="21">
        <v>5.1999999999999998E-2</v>
      </c>
      <c r="M44" s="21">
        <v>55000</v>
      </c>
      <c r="N44" s="21">
        <v>0.02</v>
      </c>
      <c r="O44" s="21">
        <v>1.2999999999999999E-2</v>
      </c>
      <c r="P44" s="21">
        <v>0.11</v>
      </c>
      <c r="Q44" s="21"/>
      <c r="R44" s="21">
        <v>3.2000000000000001E-2</v>
      </c>
      <c r="S44" s="21">
        <v>9700</v>
      </c>
      <c r="T44" s="21">
        <v>7</v>
      </c>
      <c r="U44" s="21">
        <v>3.5000000000000001E-3</v>
      </c>
      <c r="V44" s="21">
        <v>1</v>
      </c>
      <c r="W44" s="21">
        <v>5.6000000000000001E-2</v>
      </c>
      <c r="X44" s="21"/>
      <c r="Y44" s="21">
        <v>0.45</v>
      </c>
      <c r="Z44" s="21">
        <v>1.7000000000000001E-2</v>
      </c>
      <c r="AA44" s="21"/>
      <c r="AB44" s="21">
        <v>9.2999999999999992E-3</v>
      </c>
      <c r="AC44" s="21">
        <v>5.1999999999999998E-2</v>
      </c>
      <c r="AD44" s="21">
        <v>0.33</v>
      </c>
      <c r="AE44" s="72">
        <f t="shared" si="0"/>
        <v>1.0666666666666667E-3</v>
      </c>
      <c r="AG44" s="42"/>
      <c r="AH44" s="42"/>
      <c r="AI44" s="42"/>
      <c r="AJ44" s="42"/>
      <c r="AK44" s="42"/>
      <c r="AM44" s="1"/>
      <c r="AN44" s="56"/>
    </row>
    <row r="45" spans="3:40" x14ac:dyDescent="0.2">
      <c r="C45" s="54"/>
      <c r="D45" s="3" t="s">
        <v>456</v>
      </c>
      <c r="E45" s="41">
        <v>164.08871424</v>
      </c>
      <c r="F45" s="6">
        <v>42228.729166666664</v>
      </c>
      <c r="G45" s="20">
        <v>40</v>
      </c>
      <c r="H45" s="21">
        <v>0.35</v>
      </c>
      <c r="I45" s="21">
        <v>0.13</v>
      </c>
      <c r="J45" s="21">
        <v>7.0999999999999994E-2</v>
      </c>
      <c r="K45" s="21">
        <v>4.4999999999999998E-2</v>
      </c>
      <c r="L45" s="21">
        <v>5.1999999999999998E-2</v>
      </c>
      <c r="M45" s="21">
        <v>57000</v>
      </c>
      <c r="N45" s="21">
        <v>0.02</v>
      </c>
      <c r="O45" s="21">
        <v>1.2999999999999999E-2</v>
      </c>
      <c r="P45" s="21">
        <v>0.11</v>
      </c>
      <c r="Q45" s="21"/>
      <c r="R45" s="21">
        <v>3.2000000000000001E-2</v>
      </c>
      <c r="S45" s="21">
        <v>9800</v>
      </c>
      <c r="T45" s="21">
        <v>7</v>
      </c>
      <c r="U45" s="21">
        <v>3.5000000000000001E-3</v>
      </c>
      <c r="V45" s="21">
        <v>1</v>
      </c>
      <c r="W45" s="21">
        <v>5.6000000000000001E-2</v>
      </c>
      <c r="X45" s="21"/>
      <c r="Y45" s="21">
        <v>0.45</v>
      </c>
      <c r="Z45" s="21">
        <v>1.7000000000000001E-2</v>
      </c>
      <c r="AA45" s="21"/>
      <c r="AB45" s="21">
        <v>9.2999999999999992E-3</v>
      </c>
      <c r="AC45" s="21">
        <v>5.1999999999999998E-2</v>
      </c>
      <c r="AD45" s="21">
        <v>0.33</v>
      </c>
      <c r="AE45" s="72">
        <f t="shared" si="0"/>
        <v>8.0000000000000004E-4</v>
      </c>
      <c r="AG45" s="42"/>
      <c r="AH45" s="42"/>
      <c r="AI45" s="42"/>
      <c r="AJ45" s="42"/>
      <c r="AK45" s="42"/>
      <c r="AM45" s="1"/>
      <c r="AN45" s="56"/>
    </row>
    <row r="46" spans="3:40" x14ac:dyDescent="0.2">
      <c r="C46" s="54"/>
      <c r="D46" s="3" t="s">
        <v>457</v>
      </c>
      <c r="E46" s="41">
        <v>164.08871424</v>
      </c>
      <c r="F46" s="6">
        <v>42228.972222222219</v>
      </c>
      <c r="G46" s="20">
        <v>30</v>
      </c>
      <c r="H46" s="21">
        <v>0.35</v>
      </c>
      <c r="I46" s="21">
        <v>0.13</v>
      </c>
      <c r="J46" s="21">
        <v>7.0999999999999994E-2</v>
      </c>
      <c r="K46" s="21">
        <v>4.4999999999999998E-2</v>
      </c>
      <c r="L46" s="21">
        <v>5.1999999999999998E-2</v>
      </c>
      <c r="M46" s="21">
        <v>58000</v>
      </c>
      <c r="N46" s="21">
        <v>0.02</v>
      </c>
      <c r="O46" s="21">
        <v>1.2999999999999999E-2</v>
      </c>
      <c r="P46" s="21">
        <v>0.11</v>
      </c>
      <c r="Q46" s="21"/>
      <c r="R46" s="21">
        <v>3.2000000000000001E-2</v>
      </c>
      <c r="S46" s="21">
        <v>9800</v>
      </c>
      <c r="T46" s="21">
        <v>6</v>
      </c>
      <c r="U46" s="21">
        <v>3.5000000000000001E-3</v>
      </c>
      <c r="V46" s="21">
        <v>1</v>
      </c>
      <c r="W46" s="21">
        <v>5.6000000000000001E-2</v>
      </c>
      <c r="X46" s="21"/>
      <c r="Y46" s="21">
        <v>0.45</v>
      </c>
      <c r="Z46" s="21">
        <v>1.7000000000000001E-2</v>
      </c>
      <c r="AA46" s="21"/>
      <c r="AB46" s="21">
        <v>9.2999999999999992E-3</v>
      </c>
      <c r="AC46" s="21">
        <v>5.1999999999999998E-2</v>
      </c>
      <c r="AD46" s="21">
        <v>0.33</v>
      </c>
      <c r="AE46" s="72">
        <f t="shared" si="0"/>
        <v>1.0666666666666667E-3</v>
      </c>
      <c r="AG46" s="42"/>
      <c r="AH46" s="42"/>
      <c r="AI46" s="42"/>
      <c r="AJ46" s="42"/>
      <c r="AK46" s="42"/>
      <c r="AM46" s="1"/>
      <c r="AN46" s="56"/>
    </row>
    <row r="47" spans="3:40" x14ac:dyDescent="0.2">
      <c r="C47" s="54"/>
      <c r="D47" s="3" t="s">
        <v>458</v>
      </c>
      <c r="E47" s="41">
        <v>164.08871424</v>
      </c>
      <c r="F47" s="6">
        <v>42229.263888888891</v>
      </c>
      <c r="G47" s="20">
        <v>30</v>
      </c>
      <c r="H47" s="21">
        <v>0.35</v>
      </c>
      <c r="I47" s="21">
        <v>0.13</v>
      </c>
      <c r="J47" s="21">
        <v>7.0999999999999994E-2</v>
      </c>
      <c r="K47" s="21">
        <v>4.4999999999999998E-2</v>
      </c>
      <c r="L47" s="21">
        <v>5.1999999999999998E-2</v>
      </c>
      <c r="M47" s="21">
        <v>57000</v>
      </c>
      <c r="N47" s="21">
        <v>0.02</v>
      </c>
      <c r="O47" s="21">
        <v>1.2999999999999999E-2</v>
      </c>
      <c r="P47" s="21">
        <v>0.11</v>
      </c>
      <c r="Q47" s="21"/>
      <c r="R47" s="21">
        <v>3.2000000000000001E-2</v>
      </c>
      <c r="S47" s="21">
        <v>9600</v>
      </c>
      <c r="T47" s="21">
        <v>7</v>
      </c>
      <c r="U47" s="21">
        <v>3.5000000000000001E-3</v>
      </c>
      <c r="V47" s="21">
        <v>1</v>
      </c>
      <c r="W47" s="21">
        <v>5.6000000000000001E-2</v>
      </c>
      <c r="X47" s="21"/>
      <c r="Y47" s="21">
        <v>0.45</v>
      </c>
      <c r="Z47" s="21">
        <v>1.7000000000000001E-2</v>
      </c>
      <c r="AA47" s="21"/>
      <c r="AB47" s="21">
        <v>9.2999999999999992E-3</v>
      </c>
      <c r="AC47" s="21">
        <v>5.1999999999999998E-2</v>
      </c>
      <c r="AD47" s="21">
        <v>0.33</v>
      </c>
      <c r="AE47" s="72">
        <f t="shared" si="0"/>
        <v>1.0666666666666667E-3</v>
      </c>
      <c r="AG47" s="42"/>
      <c r="AH47" s="42"/>
      <c r="AI47" s="42"/>
      <c r="AJ47" s="42"/>
      <c r="AK47" s="42"/>
      <c r="AM47" s="1"/>
      <c r="AN47" s="56"/>
    </row>
    <row r="48" spans="3:40" x14ac:dyDescent="0.2">
      <c r="C48" s="5"/>
      <c r="D48" s="3" t="s">
        <v>309</v>
      </c>
      <c r="E48" s="41">
        <v>162.86561280000001</v>
      </c>
      <c r="F48" s="6">
        <v>42229.40625</v>
      </c>
      <c r="G48" s="20">
        <v>44</v>
      </c>
      <c r="H48" s="21">
        <v>0.4</v>
      </c>
      <c r="I48" s="21">
        <v>0.37</v>
      </c>
      <c r="J48" s="21">
        <v>61</v>
      </c>
      <c r="K48" s="21">
        <v>0.15</v>
      </c>
      <c r="L48" s="21">
        <v>4.5999999999999999E-2</v>
      </c>
      <c r="M48" s="21">
        <v>61000</v>
      </c>
      <c r="N48" s="21">
        <v>1</v>
      </c>
      <c r="O48" s="21">
        <v>0.14000000000000001</v>
      </c>
      <c r="P48" s="21">
        <v>3.9</v>
      </c>
      <c r="Q48" s="21">
        <v>17</v>
      </c>
      <c r="R48" s="21">
        <v>0.44</v>
      </c>
      <c r="S48" s="21">
        <v>8900</v>
      </c>
      <c r="T48" s="21">
        <v>17</v>
      </c>
      <c r="U48" s="21">
        <v>0.08</v>
      </c>
      <c r="V48" s="21">
        <v>1.3</v>
      </c>
      <c r="W48" s="21">
        <v>1.3</v>
      </c>
      <c r="X48" s="21">
        <v>2300</v>
      </c>
      <c r="Y48" s="21">
        <v>0.57999999999999996</v>
      </c>
      <c r="Z48" s="21">
        <v>0.1</v>
      </c>
      <c r="AA48" s="21">
        <v>14000</v>
      </c>
      <c r="AB48" s="21">
        <v>0.1</v>
      </c>
      <c r="AC48" s="21">
        <v>0.3</v>
      </c>
      <c r="AD48" s="21">
        <v>4.9000000000000004</v>
      </c>
      <c r="AE48" s="72">
        <f t="shared" si="0"/>
        <v>0.01</v>
      </c>
      <c r="AG48" s="42"/>
      <c r="AH48" s="42"/>
      <c r="AI48" s="42"/>
      <c r="AJ48" s="42"/>
      <c r="AK48" s="42"/>
      <c r="AM48" s="1"/>
      <c r="AN48" s="56"/>
    </row>
    <row r="49" spans="3:40" x14ac:dyDescent="0.2">
      <c r="C49" s="54"/>
      <c r="D49" s="3" t="s">
        <v>459</v>
      </c>
      <c r="E49" s="41">
        <v>164.08871424</v>
      </c>
      <c r="F49" s="6">
        <v>42229.493055555555</v>
      </c>
      <c r="G49" s="20">
        <v>30</v>
      </c>
      <c r="H49" s="21">
        <v>0.35</v>
      </c>
      <c r="I49" s="21">
        <v>0.13</v>
      </c>
      <c r="J49" s="21">
        <v>7.0999999999999994E-2</v>
      </c>
      <c r="K49" s="21">
        <v>4.4999999999999998E-2</v>
      </c>
      <c r="L49" s="21">
        <v>5.1999999999999998E-2</v>
      </c>
      <c r="M49" s="21">
        <v>54000</v>
      </c>
      <c r="N49" s="21">
        <v>0.02</v>
      </c>
      <c r="O49" s="21">
        <v>1.2999999999999999E-2</v>
      </c>
      <c r="P49" s="21">
        <v>0.11</v>
      </c>
      <c r="Q49" s="21"/>
      <c r="R49" s="21">
        <v>3.2000000000000001E-2</v>
      </c>
      <c r="S49" s="21">
        <v>9500</v>
      </c>
      <c r="T49" s="21">
        <v>7</v>
      </c>
      <c r="U49" s="21">
        <v>3.5000000000000001E-3</v>
      </c>
      <c r="V49" s="21">
        <v>1</v>
      </c>
      <c r="W49" s="21">
        <v>5.6000000000000001E-2</v>
      </c>
      <c r="X49" s="21"/>
      <c r="Y49" s="21">
        <v>0.45</v>
      </c>
      <c r="Z49" s="21">
        <v>1.7000000000000001E-2</v>
      </c>
      <c r="AA49" s="21"/>
      <c r="AB49" s="21">
        <v>9.2999999999999992E-3</v>
      </c>
      <c r="AC49" s="21">
        <v>5.1999999999999998E-2</v>
      </c>
      <c r="AD49" s="21">
        <v>0.33</v>
      </c>
      <c r="AE49" s="72">
        <f t="shared" si="0"/>
        <v>1.0666666666666667E-3</v>
      </c>
      <c r="AG49" s="42"/>
      <c r="AH49" s="42"/>
      <c r="AI49" s="42"/>
      <c r="AJ49" s="42"/>
      <c r="AK49" s="42"/>
      <c r="AM49" s="1"/>
      <c r="AN49" s="56"/>
    </row>
    <row r="50" spans="3:40" x14ac:dyDescent="0.2">
      <c r="C50" s="54"/>
      <c r="D50" s="3" t="s">
        <v>460</v>
      </c>
      <c r="E50" s="41">
        <v>164.08871424</v>
      </c>
      <c r="F50" s="6">
        <v>42229.743055555555</v>
      </c>
      <c r="G50" s="20">
        <v>30</v>
      </c>
      <c r="H50" s="21">
        <v>0.35</v>
      </c>
      <c r="I50" s="21">
        <v>0.13</v>
      </c>
      <c r="J50" s="21">
        <v>7.0999999999999994E-2</v>
      </c>
      <c r="K50" s="21">
        <v>4.4999999999999998E-2</v>
      </c>
      <c r="L50" s="21">
        <v>5.1999999999999998E-2</v>
      </c>
      <c r="M50" s="21">
        <v>59000</v>
      </c>
      <c r="N50" s="21">
        <v>0.02</v>
      </c>
      <c r="O50" s="21">
        <v>1.2999999999999999E-2</v>
      </c>
      <c r="P50" s="21">
        <v>0.11</v>
      </c>
      <c r="Q50" s="21"/>
      <c r="R50" s="21">
        <v>3.2000000000000001E-2</v>
      </c>
      <c r="S50" s="21">
        <v>9900</v>
      </c>
      <c r="T50" s="21">
        <v>7</v>
      </c>
      <c r="U50" s="21">
        <v>3.5000000000000001E-3</v>
      </c>
      <c r="V50" s="21">
        <v>1</v>
      </c>
      <c r="W50" s="21">
        <v>5.6000000000000001E-2</v>
      </c>
      <c r="X50" s="21"/>
      <c r="Y50" s="21">
        <v>0.45</v>
      </c>
      <c r="Z50" s="21">
        <v>1.7000000000000001E-2</v>
      </c>
      <c r="AA50" s="21"/>
      <c r="AB50" s="21">
        <v>9.2999999999999992E-3</v>
      </c>
      <c r="AC50" s="21">
        <v>5.1999999999999998E-2</v>
      </c>
      <c r="AD50" s="21">
        <v>0.33</v>
      </c>
      <c r="AE50" s="72">
        <f t="shared" si="0"/>
        <v>1.0666666666666667E-3</v>
      </c>
      <c r="AG50" s="42"/>
      <c r="AH50" s="42"/>
      <c r="AI50" s="42"/>
      <c r="AJ50" s="42"/>
      <c r="AK50" s="42"/>
      <c r="AM50" s="1"/>
      <c r="AN50" s="56"/>
    </row>
    <row r="51" spans="3:40" x14ac:dyDescent="0.2">
      <c r="C51" s="54"/>
      <c r="D51" s="3" t="s">
        <v>461</v>
      </c>
      <c r="E51" s="41">
        <v>164.08871424</v>
      </c>
      <c r="F51" s="6">
        <v>42230.291666666664</v>
      </c>
      <c r="G51" s="20">
        <v>30</v>
      </c>
      <c r="H51" s="21">
        <v>0.35</v>
      </c>
      <c r="I51" s="21">
        <v>0.13</v>
      </c>
      <c r="J51" s="21">
        <v>7.0999999999999994E-2</v>
      </c>
      <c r="K51" s="21">
        <v>4.4999999999999998E-2</v>
      </c>
      <c r="L51" s="21">
        <v>5.1999999999999998E-2</v>
      </c>
      <c r="M51" s="21">
        <v>57000</v>
      </c>
      <c r="N51" s="21">
        <v>0.02</v>
      </c>
      <c r="O51" s="21">
        <v>1.2999999999999999E-2</v>
      </c>
      <c r="P51" s="21">
        <v>0.11</v>
      </c>
      <c r="Q51" s="21"/>
      <c r="R51" s="21">
        <v>3.2000000000000001E-2</v>
      </c>
      <c r="S51" s="21">
        <v>9300</v>
      </c>
      <c r="T51" s="21">
        <v>7</v>
      </c>
      <c r="U51" s="21">
        <v>3.5000000000000001E-3</v>
      </c>
      <c r="V51" s="21">
        <v>1</v>
      </c>
      <c r="W51" s="21">
        <v>5.6000000000000001E-2</v>
      </c>
      <c r="X51" s="21"/>
      <c r="Y51" s="21">
        <v>0.45</v>
      </c>
      <c r="Z51" s="21">
        <v>1.7000000000000001E-2</v>
      </c>
      <c r="AA51" s="21"/>
      <c r="AB51" s="21">
        <v>9.2999999999999992E-3</v>
      </c>
      <c r="AC51" s="21">
        <v>5.1999999999999998E-2</v>
      </c>
      <c r="AD51" s="21">
        <v>0.33</v>
      </c>
      <c r="AE51" s="72">
        <f t="shared" si="0"/>
        <v>1.0666666666666667E-3</v>
      </c>
      <c r="AG51" s="42"/>
      <c r="AH51" s="42"/>
      <c r="AI51" s="42"/>
      <c r="AJ51" s="42"/>
      <c r="AK51" s="42"/>
      <c r="AM51" s="1"/>
      <c r="AN51" s="56"/>
    </row>
    <row r="52" spans="3:40" x14ac:dyDescent="0.2">
      <c r="C52" s="5"/>
      <c r="D52" s="15" t="s">
        <v>310</v>
      </c>
      <c r="E52" s="39">
        <v>162.86561280000001</v>
      </c>
      <c r="F52" s="7">
        <v>42230.364583333336</v>
      </c>
      <c r="G52" s="20">
        <v>87</v>
      </c>
      <c r="H52" s="20">
        <v>0.4</v>
      </c>
      <c r="I52" s="20">
        <v>0.7</v>
      </c>
      <c r="J52" s="20">
        <v>68</v>
      </c>
      <c r="K52" s="20">
        <v>0.15</v>
      </c>
      <c r="L52" s="20">
        <v>0.1</v>
      </c>
      <c r="M52" s="20">
        <v>61000</v>
      </c>
      <c r="N52" s="20">
        <v>1</v>
      </c>
      <c r="O52" s="20">
        <v>0.16</v>
      </c>
      <c r="P52" s="20">
        <v>2.5</v>
      </c>
      <c r="Q52" s="20">
        <v>120</v>
      </c>
      <c r="R52" s="20">
        <v>1.3</v>
      </c>
      <c r="S52" s="20">
        <v>8800</v>
      </c>
      <c r="T52" s="20">
        <v>32</v>
      </c>
      <c r="U52" s="20">
        <v>0.08</v>
      </c>
      <c r="V52" s="20">
        <v>1.2</v>
      </c>
      <c r="W52" s="20">
        <v>1.3</v>
      </c>
      <c r="X52" s="20">
        <v>2300</v>
      </c>
      <c r="Y52" s="20">
        <v>0.82</v>
      </c>
      <c r="Z52" s="20">
        <v>0.1</v>
      </c>
      <c r="AA52" s="20">
        <v>16000</v>
      </c>
      <c r="AB52" s="20">
        <v>0.1</v>
      </c>
      <c r="AC52" s="20">
        <v>0.3</v>
      </c>
      <c r="AD52" s="20">
        <v>8.6999999999999993</v>
      </c>
      <c r="AE52" s="72">
        <f t="shared" si="0"/>
        <v>1.4942528735632184E-2</v>
      </c>
      <c r="AG52" s="42"/>
      <c r="AH52" s="42"/>
      <c r="AI52" s="42"/>
      <c r="AJ52" s="42"/>
      <c r="AK52" s="42"/>
      <c r="AM52" s="1"/>
      <c r="AN52" s="56"/>
    </row>
    <row r="53" spans="3:40" x14ac:dyDescent="0.2">
      <c r="C53" s="5"/>
      <c r="D53" s="15" t="s">
        <v>311</v>
      </c>
      <c r="E53" s="39">
        <v>162.86561280000001</v>
      </c>
      <c r="F53" s="7">
        <v>42230.364583333336</v>
      </c>
      <c r="G53" s="20">
        <v>95</v>
      </c>
      <c r="H53" s="20">
        <v>0.4</v>
      </c>
      <c r="I53" s="20">
        <v>0.37</v>
      </c>
      <c r="J53" s="20">
        <v>67</v>
      </c>
      <c r="K53" s="20">
        <v>0.15</v>
      </c>
      <c r="L53" s="20">
        <v>4.2999999999999997E-2</v>
      </c>
      <c r="M53" s="20">
        <v>61000</v>
      </c>
      <c r="N53" s="20">
        <v>1</v>
      </c>
      <c r="O53" s="20">
        <v>0.17</v>
      </c>
      <c r="P53" s="20">
        <v>3.5</v>
      </c>
      <c r="Q53" s="20">
        <v>130</v>
      </c>
      <c r="R53" s="20">
        <v>1.5</v>
      </c>
      <c r="S53" s="20">
        <v>8800</v>
      </c>
      <c r="T53" s="20">
        <v>33</v>
      </c>
      <c r="U53" s="20">
        <v>0.08</v>
      </c>
      <c r="V53" s="20">
        <v>1.2</v>
      </c>
      <c r="W53" s="20">
        <v>1.4</v>
      </c>
      <c r="X53" s="20">
        <v>2400</v>
      </c>
      <c r="Y53" s="20">
        <v>1.5</v>
      </c>
      <c r="Z53" s="20">
        <v>0.1</v>
      </c>
      <c r="AA53" s="20">
        <v>16000</v>
      </c>
      <c r="AB53" s="20">
        <v>0.1</v>
      </c>
      <c r="AC53" s="20">
        <v>0.3</v>
      </c>
      <c r="AD53" s="20">
        <v>9.4</v>
      </c>
      <c r="AE53" s="72">
        <f t="shared" si="0"/>
        <v>1.5789473684210527E-2</v>
      </c>
      <c r="AG53" s="42"/>
      <c r="AH53" s="42"/>
      <c r="AI53" s="42"/>
      <c r="AJ53" s="42"/>
      <c r="AK53" s="42"/>
      <c r="AM53" s="1"/>
      <c r="AN53" s="56"/>
    </row>
    <row r="54" spans="3:40" x14ac:dyDescent="0.2">
      <c r="C54" s="54"/>
      <c r="D54" s="3" t="s">
        <v>312</v>
      </c>
      <c r="E54" s="41">
        <v>162.86561280000001</v>
      </c>
      <c r="F54" s="6">
        <v>42231.361111111109</v>
      </c>
      <c r="G54" s="20">
        <v>31</v>
      </c>
      <c r="H54" s="21">
        <v>0.54</v>
      </c>
      <c r="I54" s="21">
        <v>0.5</v>
      </c>
      <c r="J54" s="21">
        <v>74</v>
      </c>
      <c r="K54" s="21">
        <v>0.25</v>
      </c>
      <c r="L54" s="21">
        <v>0.25</v>
      </c>
      <c r="M54" s="21">
        <v>52000</v>
      </c>
      <c r="N54" s="21">
        <v>0.5</v>
      </c>
      <c r="O54" s="21">
        <v>0.5</v>
      </c>
      <c r="P54" s="21">
        <v>2.9</v>
      </c>
      <c r="Q54" s="21">
        <v>19</v>
      </c>
      <c r="R54" s="21">
        <v>0.5</v>
      </c>
      <c r="S54" s="21">
        <v>8300</v>
      </c>
      <c r="T54" s="21">
        <v>22</v>
      </c>
      <c r="U54" s="21">
        <v>0.1</v>
      </c>
      <c r="V54" s="21">
        <v>1.9</v>
      </c>
      <c r="W54" s="21">
        <v>1.1000000000000001</v>
      </c>
      <c r="X54" s="21">
        <v>1900</v>
      </c>
      <c r="Y54" s="21">
        <v>0.5</v>
      </c>
      <c r="Z54" s="21">
        <v>0.5</v>
      </c>
      <c r="AA54" s="21">
        <v>15000</v>
      </c>
      <c r="AB54" s="21">
        <v>0.5</v>
      </c>
      <c r="AC54" s="21">
        <v>1</v>
      </c>
      <c r="AD54" s="21">
        <v>3.8</v>
      </c>
      <c r="AE54" s="72">
        <f t="shared" si="0"/>
        <v>1.6129032258064516E-2</v>
      </c>
      <c r="AG54" s="42"/>
      <c r="AH54" s="42"/>
      <c r="AI54" s="42"/>
      <c r="AJ54" s="42"/>
      <c r="AK54" s="42"/>
      <c r="AM54" s="1"/>
      <c r="AN54" s="56"/>
    </row>
    <row r="55" spans="3:40" x14ac:dyDescent="0.2">
      <c r="C55" s="3"/>
      <c r="D55" s="15" t="s">
        <v>313</v>
      </c>
      <c r="E55" s="39">
        <v>162.86561280000001</v>
      </c>
      <c r="F55" s="7">
        <v>42232.411805555559</v>
      </c>
      <c r="G55" s="20">
        <v>26</v>
      </c>
      <c r="H55" s="20">
        <v>0.4</v>
      </c>
      <c r="I55" s="20">
        <v>1</v>
      </c>
      <c r="J55" s="20">
        <v>75</v>
      </c>
      <c r="K55" s="20">
        <v>0.15</v>
      </c>
      <c r="L55" s="20">
        <v>4.2999999999999997E-2</v>
      </c>
      <c r="M55" s="20">
        <v>68000</v>
      </c>
      <c r="N55" s="20">
        <v>1</v>
      </c>
      <c r="O55" s="20">
        <v>0.14000000000000001</v>
      </c>
      <c r="P55" s="20">
        <v>2.7</v>
      </c>
      <c r="Q55" s="20">
        <v>17</v>
      </c>
      <c r="R55" s="20">
        <v>0.17</v>
      </c>
      <c r="S55" s="20">
        <v>9600</v>
      </c>
      <c r="T55" s="20">
        <v>22</v>
      </c>
      <c r="U55" s="20">
        <v>0.08</v>
      </c>
      <c r="V55" s="20">
        <v>1.3</v>
      </c>
      <c r="W55" s="20">
        <v>1.7</v>
      </c>
      <c r="X55" s="20">
        <v>2500</v>
      </c>
      <c r="Y55" s="20">
        <v>3.7</v>
      </c>
      <c r="Z55" s="20">
        <v>0.1</v>
      </c>
      <c r="AA55" s="20">
        <v>19000</v>
      </c>
      <c r="AB55" s="20">
        <v>0.1</v>
      </c>
      <c r="AC55" s="20">
        <v>0.3</v>
      </c>
      <c r="AD55" s="20">
        <v>4.0999999999999996</v>
      </c>
      <c r="AE55" s="72">
        <f t="shared" si="0"/>
        <v>6.538461538461539E-3</v>
      </c>
      <c r="AG55" s="42"/>
      <c r="AH55" s="42"/>
      <c r="AI55" s="42"/>
      <c r="AJ55" s="42"/>
      <c r="AK55" s="42"/>
      <c r="AM55" s="1"/>
      <c r="AN55" s="56"/>
    </row>
    <row r="56" spans="3:40" x14ac:dyDescent="0.2">
      <c r="C56" s="5"/>
      <c r="D56" s="15" t="s">
        <v>314</v>
      </c>
      <c r="E56" s="39">
        <v>162.86561280000001</v>
      </c>
      <c r="F56" s="7">
        <v>42233.377083333333</v>
      </c>
      <c r="G56" s="20">
        <v>140</v>
      </c>
      <c r="H56" s="20">
        <v>0.4</v>
      </c>
      <c r="I56" s="20">
        <v>1</v>
      </c>
      <c r="J56" s="20">
        <v>83</v>
      </c>
      <c r="K56" s="20">
        <v>0.15</v>
      </c>
      <c r="L56" s="20">
        <v>4.2999999999999997E-2</v>
      </c>
      <c r="M56" s="20">
        <v>76000</v>
      </c>
      <c r="N56" s="20">
        <v>1</v>
      </c>
      <c r="O56" s="20">
        <v>0.19</v>
      </c>
      <c r="P56" s="20">
        <v>3.4</v>
      </c>
      <c r="Q56" s="20">
        <v>120</v>
      </c>
      <c r="R56" s="20">
        <v>0.81</v>
      </c>
      <c r="S56" s="20">
        <v>11000</v>
      </c>
      <c r="T56" s="20">
        <v>48</v>
      </c>
      <c r="U56" s="20">
        <v>0.08</v>
      </c>
      <c r="V56" s="20">
        <v>1.4</v>
      </c>
      <c r="W56" s="20">
        <v>1.7</v>
      </c>
      <c r="X56" s="20">
        <v>3000</v>
      </c>
      <c r="Y56" s="20">
        <v>3.1</v>
      </c>
      <c r="Z56" s="20">
        <v>0.1</v>
      </c>
      <c r="AA56" s="20">
        <v>23000</v>
      </c>
      <c r="AB56" s="20">
        <v>0.1</v>
      </c>
      <c r="AC56" s="20">
        <v>0.4</v>
      </c>
      <c r="AD56" s="20">
        <v>6.8</v>
      </c>
      <c r="AE56" s="72">
        <f t="shared" si="0"/>
        <v>5.7857142857142864E-3</v>
      </c>
      <c r="AG56" s="42"/>
      <c r="AH56" s="42"/>
      <c r="AI56" s="42"/>
      <c r="AJ56" s="42"/>
      <c r="AK56" s="42"/>
      <c r="AM56" s="1"/>
      <c r="AN56" s="56"/>
    </row>
    <row r="57" spans="3:40" x14ac:dyDescent="0.2">
      <c r="C57" s="5"/>
      <c r="D57" s="15" t="s">
        <v>315</v>
      </c>
      <c r="E57" s="39">
        <v>162.86561280000001</v>
      </c>
      <c r="F57" s="7">
        <v>42234.368055555555</v>
      </c>
      <c r="G57" s="20">
        <v>100</v>
      </c>
      <c r="H57" s="20">
        <v>0.5</v>
      </c>
      <c r="I57" s="20">
        <v>0.5</v>
      </c>
      <c r="J57" s="20">
        <v>84</v>
      </c>
      <c r="K57" s="20">
        <v>0.25</v>
      </c>
      <c r="L57" s="20">
        <v>0.25</v>
      </c>
      <c r="M57" s="20">
        <v>73000</v>
      </c>
      <c r="N57" s="20">
        <v>0.5</v>
      </c>
      <c r="O57" s="20">
        <v>0.5</v>
      </c>
      <c r="P57" s="20">
        <v>2.2000000000000002</v>
      </c>
      <c r="Q57" s="20">
        <v>81</v>
      </c>
      <c r="R57" s="20">
        <v>0.84</v>
      </c>
      <c r="S57" s="20">
        <v>12000</v>
      </c>
      <c r="T57" s="20">
        <v>56</v>
      </c>
      <c r="U57" s="20">
        <v>0.1</v>
      </c>
      <c r="V57" s="20">
        <v>2</v>
      </c>
      <c r="W57" s="20">
        <v>0.59</v>
      </c>
      <c r="X57" s="20">
        <v>2800</v>
      </c>
      <c r="Y57" s="20">
        <v>0.5</v>
      </c>
      <c r="Z57" s="20">
        <v>0.5</v>
      </c>
      <c r="AA57" s="20">
        <v>24000</v>
      </c>
      <c r="AB57" s="20">
        <v>0.5</v>
      </c>
      <c r="AC57" s="20">
        <v>1</v>
      </c>
      <c r="AD57" s="20">
        <v>5.3</v>
      </c>
      <c r="AE57" s="72">
        <f t="shared" si="0"/>
        <v>8.3999999999999995E-3</v>
      </c>
      <c r="AG57" s="42"/>
      <c r="AH57" s="42"/>
      <c r="AI57" s="42"/>
      <c r="AJ57" s="42"/>
      <c r="AK57" s="42"/>
      <c r="AM57" s="1"/>
      <c r="AN57" s="56"/>
    </row>
    <row r="58" spans="3:40" x14ac:dyDescent="0.2">
      <c r="C58" s="54"/>
      <c r="D58" s="3" t="s">
        <v>316</v>
      </c>
      <c r="E58" s="41">
        <v>162.86561280000001</v>
      </c>
      <c r="F58" s="6">
        <v>42234.368055555555</v>
      </c>
      <c r="G58" s="20">
        <v>130</v>
      </c>
      <c r="H58" s="21">
        <v>0.5</v>
      </c>
      <c r="I58" s="21">
        <v>0.5</v>
      </c>
      <c r="J58" s="21">
        <v>87</v>
      </c>
      <c r="K58" s="21">
        <v>0.25</v>
      </c>
      <c r="L58" s="21">
        <v>0.25</v>
      </c>
      <c r="M58" s="21">
        <v>72000</v>
      </c>
      <c r="N58" s="21">
        <v>0.5</v>
      </c>
      <c r="O58" s="21">
        <v>0.5</v>
      </c>
      <c r="P58" s="21">
        <v>3.1</v>
      </c>
      <c r="Q58" s="21">
        <v>92</v>
      </c>
      <c r="R58" s="21">
        <v>0.94</v>
      </c>
      <c r="S58" s="21">
        <v>11000</v>
      </c>
      <c r="T58" s="21">
        <v>59</v>
      </c>
      <c r="U58" s="21">
        <v>0.1</v>
      </c>
      <c r="V58" s="21">
        <v>2</v>
      </c>
      <c r="W58" s="21">
        <v>1.2</v>
      </c>
      <c r="X58" s="21">
        <v>2900</v>
      </c>
      <c r="Y58" s="21">
        <v>0.5</v>
      </c>
      <c r="Z58" s="21">
        <v>0.5</v>
      </c>
      <c r="AA58" s="21">
        <v>23000</v>
      </c>
      <c r="AB58" s="21">
        <v>0.5</v>
      </c>
      <c r="AC58" s="21">
        <v>1</v>
      </c>
      <c r="AD58" s="21">
        <v>6.5</v>
      </c>
      <c r="AE58" s="72">
        <f t="shared" si="0"/>
        <v>7.2307692307692307E-3</v>
      </c>
      <c r="AG58" s="42"/>
      <c r="AH58" s="42"/>
      <c r="AI58" s="42"/>
      <c r="AJ58" s="42"/>
      <c r="AK58" s="42"/>
      <c r="AM58" s="1"/>
      <c r="AN58" s="56"/>
    </row>
    <row r="59" spans="3:40" x14ac:dyDescent="0.2">
      <c r="C59" s="5"/>
      <c r="D59" s="3" t="s">
        <v>317</v>
      </c>
      <c r="E59" s="41">
        <v>162.86561280000001</v>
      </c>
      <c r="F59" s="6">
        <v>42235.364583333336</v>
      </c>
      <c r="G59" s="20">
        <v>25</v>
      </c>
      <c r="H59" s="21">
        <v>0.5</v>
      </c>
      <c r="I59" s="21">
        <v>0.5</v>
      </c>
      <c r="J59" s="21">
        <v>81</v>
      </c>
      <c r="K59" s="21">
        <v>0.25</v>
      </c>
      <c r="L59" s="21">
        <v>0.25</v>
      </c>
      <c r="M59" s="21">
        <v>71000</v>
      </c>
      <c r="N59" s="21">
        <v>0.5</v>
      </c>
      <c r="O59" s="21">
        <v>0.5</v>
      </c>
      <c r="P59" s="21">
        <v>2.8</v>
      </c>
      <c r="Q59" s="21">
        <v>14</v>
      </c>
      <c r="R59" s="21">
        <v>0.5</v>
      </c>
      <c r="S59" s="21">
        <v>11000</v>
      </c>
      <c r="T59" s="21">
        <v>50</v>
      </c>
      <c r="U59" s="21">
        <v>0.1</v>
      </c>
      <c r="V59" s="21">
        <v>1.5</v>
      </c>
      <c r="W59" s="21">
        <v>1.3</v>
      </c>
      <c r="X59" s="21">
        <v>3300</v>
      </c>
      <c r="Y59" s="21">
        <v>0.5</v>
      </c>
      <c r="Z59" s="21">
        <v>0.5</v>
      </c>
      <c r="AA59" s="21">
        <v>24000</v>
      </c>
      <c r="AB59" s="21">
        <v>0.5</v>
      </c>
      <c r="AC59" s="21">
        <v>1</v>
      </c>
      <c r="AD59" s="21">
        <v>3.6</v>
      </c>
      <c r="AE59" s="72">
        <f t="shared" si="0"/>
        <v>0.02</v>
      </c>
      <c r="AG59" s="42"/>
      <c r="AH59" s="42"/>
      <c r="AI59" s="42"/>
      <c r="AJ59" s="42"/>
      <c r="AK59" s="42"/>
      <c r="AM59" s="1"/>
      <c r="AN59" s="56"/>
    </row>
    <row r="60" spans="3:40" x14ac:dyDescent="0.2">
      <c r="C60" s="54"/>
      <c r="D60" s="3" t="s">
        <v>318</v>
      </c>
      <c r="E60" s="41">
        <v>162.86561280000001</v>
      </c>
      <c r="F60" s="6">
        <v>42235.364583333336</v>
      </c>
      <c r="G60" s="20">
        <v>27</v>
      </c>
      <c r="H60" s="21">
        <v>0.5</v>
      </c>
      <c r="I60" s="21">
        <v>0.57999999999999996</v>
      </c>
      <c r="J60" s="21">
        <v>80</v>
      </c>
      <c r="K60" s="21">
        <v>0.25</v>
      </c>
      <c r="L60" s="21">
        <v>0.25</v>
      </c>
      <c r="M60" s="21">
        <v>71000</v>
      </c>
      <c r="N60" s="21">
        <v>0.5</v>
      </c>
      <c r="O60" s="21">
        <v>0.5</v>
      </c>
      <c r="P60" s="21">
        <v>2</v>
      </c>
      <c r="Q60" s="21">
        <v>15</v>
      </c>
      <c r="R60" s="21">
        <v>0.5</v>
      </c>
      <c r="S60" s="21">
        <v>11000</v>
      </c>
      <c r="T60" s="21">
        <v>48</v>
      </c>
      <c r="U60" s="21">
        <v>0.1</v>
      </c>
      <c r="V60" s="21">
        <v>1.6</v>
      </c>
      <c r="W60" s="21">
        <v>0.72</v>
      </c>
      <c r="X60" s="21">
        <v>3200</v>
      </c>
      <c r="Y60" s="21">
        <v>0.5</v>
      </c>
      <c r="Z60" s="21">
        <v>0.5</v>
      </c>
      <c r="AA60" s="21">
        <v>24000</v>
      </c>
      <c r="AB60" s="21">
        <v>0.5</v>
      </c>
      <c r="AC60" s="21">
        <v>1</v>
      </c>
      <c r="AD60" s="21">
        <v>2.9</v>
      </c>
      <c r="AE60" s="72">
        <f t="shared" si="0"/>
        <v>1.8518518518518517E-2</v>
      </c>
      <c r="AG60" s="42"/>
      <c r="AH60" s="42"/>
      <c r="AI60" s="42"/>
      <c r="AJ60" s="42"/>
      <c r="AK60" s="42"/>
      <c r="AM60" s="1"/>
      <c r="AN60" s="56"/>
    </row>
    <row r="61" spans="3:40" x14ac:dyDescent="0.2">
      <c r="C61" s="3"/>
      <c r="D61" s="3" t="s">
        <v>319</v>
      </c>
      <c r="E61" s="41">
        <v>162.86561280000001</v>
      </c>
      <c r="F61" s="6">
        <v>42236.357638888891</v>
      </c>
      <c r="G61" s="20">
        <v>25</v>
      </c>
      <c r="H61" s="21">
        <v>0.5</v>
      </c>
      <c r="I61" s="21">
        <v>0.5</v>
      </c>
      <c r="J61" s="21">
        <v>79</v>
      </c>
      <c r="K61" s="21">
        <v>0.25</v>
      </c>
      <c r="L61" s="21">
        <v>0.25</v>
      </c>
      <c r="M61" s="21">
        <v>68000</v>
      </c>
      <c r="N61" s="21">
        <v>0.5</v>
      </c>
      <c r="O61" s="21">
        <v>0.5</v>
      </c>
      <c r="P61" s="21">
        <v>2.4</v>
      </c>
      <c r="Q61" s="21">
        <v>10</v>
      </c>
      <c r="R61" s="21">
        <v>0.5</v>
      </c>
      <c r="S61" s="21">
        <v>11000</v>
      </c>
      <c r="T61" s="21">
        <v>65</v>
      </c>
      <c r="U61" s="21">
        <v>0.1</v>
      </c>
      <c r="V61" s="21">
        <v>1.5</v>
      </c>
      <c r="W61" s="21">
        <v>0.95</v>
      </c>
      <c r="X61" s="21">
        <v>2700</v>
      </c>
      <c r="Y61" s="21">
        <v>0.5</v>
      </c>
      <c r="Z61" s="21">
        <v>0.5</v>
      </c>
      <c r="AA61" s="21">
        <v>24000</v>
      </c>
      <c r="AB61" s="21">
        <v>0.5</v>
      </c>
      <c r="AC61" s="21">
        <v>1</v>
      </c>
      <c r="AD61" s="21">
        <v>2.8</v>
      </c>
      <c r="AE61" s="72">
        <f t="shared" si="0"/>
        <v>0.02</v>
      </c>
      <c r="AG61" s="42"/>
      <c r="AH61" s="42"/>
      <c r="AI61" s="42"/>
      <c r="AJ61" s="42"/>
      <c r="AK61" s="42"/>
      <c r="AM61" s="1"/>
      <c r="AN61" s="56"/>
    </row>
    <row r="62" spans="3:40" x14ac:dyDescent="0.2">
      <c r="C62" s="54"/>
      <c r="D62" s="3" t="s">
        <v>320</v>
      </c>
      <c r="E62" s="41">
        <v>162.86561280000001</v>
      </c>
      <c r="F62" s="6">
        <v>42237.375</v>
      </c>
      <c r="G62" s="20">
        <v>25</v>
      </c>
      <c r="H62" s="21">
        <v>0.74</v>
      </c>
      <c r="I62" s="21">
        <v>0.51</v>
      </c>
      <c r="J62" s="21">
        <v>82</v>
      </c>
      <c r="K62" s="21">
        <v>0.25</v>
      </c>
      <c r="L62" s="21">
        <v>0.25</v>
      </c>
      <c r="M62" s="21">
        <v>74000</v>
      </c>
      <c r="N62" s="21">
        <v>0.5</v>
      </c>
      <c r="O62" s="21">
        <v>0.5</v>
      </c>
      <c r="P62" s="21">
        <v>2.2999999999999998</v>
      </c>
      <c r="Q62" s="21">
        <v>10</v>
      </c>
      <c r="R62" s="21">
        <v>0.5</v>
      </c>
      <c r="S62" s="21">
        <v>12000</v>
      </c>
      <c r="T62" s="21">
        <v>97</v>
      </c>
      <c r="U62" s="21">
        <v>0.1</v>
      </c>
      <c r="V62" s="21">
        <v>2.2000000000000002</v>
      </c>
      <c r="W62" s="21">
        <v>1.3</v>
      </c>
      <c r="X62" s="21">
        <v>3000</v>
      </c>
      <c r="Y62" s="21">
        <v>0.5</v>
      </c>
      <c r="Z62" s="21">
        <v>0.5</v>
      </c>
      <c r="AA62" s="21">
        <v>26000</v>
      </c>
      <c r="AB62" s="21">
        <v>0.5</v>
      </c>
      <c r="AC62" s="21">
        <v>1</v>
      </c>
      <c r="AD62" s="21">
        <v>3.1</v>
      </c>
      <c r="AE62" s="72">
        <f t="shared" si="0"/>
        <v>0.02</v>
      </c>
      <c r="AM62" s="1"/>
      <c r="AN62" s="56"/>
    </row>
    <row r="63" spans="3:40" x14ac:dyDescent="0.2">
      <c r="C63" s="54"/>
      <c r="D63" s="3" t="s">
        <v>321</v>
      </c>
      <c r="E63" s="41">
        <v>162.86561280000001</v>
      </c>
      <c r="F63" s="6">
        <v>42238.354166666664</v>
      </c>
      <c r="G63" s="20">
        <v>25</v>
      </c>
      <c r="H63" s="21">
        <v>0.5</v>
      </c>
      <c r="I63" s="21">
        <v>0.57999999999999996</v>
      </c>
      <c r="J63" s="21">
        <v>84</v>
      </c>
      <c r="K63" s="21">
        <v>0.25</v>
      </c>
      <c r="L63" s="21">
        <v>0.25</v>
      </c>
      <c r="M63" s="21">
        <v>78000</v>
      </c>
      <c r="N63" s="21">
        <v>0.5</v>
      </c>
      <c r="O63" s="21">
        <v>0.5</v>
      </c>
      <c r="P63" s="21">
        <v>2.1</v>
      </c>
      <c r="Q63" s="21">
        <v>10</v>
      </c>
      <c r="R63" s="21">
        <v>0.5</v>
      </c>
      <c r="S63" s="21">
        <v>12000</v>
      </c>
      <c r="T63" s="21">
        <v>100</v>
      </c>
      <c r="U63" s="21">
        <v>0.1</v>
      </c>
      <c r="V63" s="21">
        <v>2</v>
      </c>
      <c r="W63" s="21">
        <v>1.3</v>
      </c>
      <c r="X63" s="21">
        <v>2700</v>
      </c>
      <c r="Y63" s="21">
        <v>0.5</v>
      </c>
      <c r="Z63" s="21">
        <v>0.5</v>
      </c>
      <c r="AA63" s="21">
        <v>29000</v>
      </c>
      <c r="AB63" s="21">
        <v>0.5</v>
      </c>
      <c r="AC63" s="21">
        <v>1</v>
      </c>
      <c r="AD63" s="21">
        <v>3.4</v>
      </c>
      <c r="AE63" s="72">
        <f t="shared" si="0"/>
        <v>0.02</v>
      </c>
      <c r="AM63" s="1"/>
      <c r="AN63" s="56"/>
    </row>
    <row r="64" spans="3:40" x14ac:dyDescent="0.2">
      <c r="C64" s="54"/>
      <c r="D64" s="3" t="s">
        <v>322</v>
      </c>
      <c r="E64" s="41">
        <v>162.86561280000001</v>
      </c>
      <c r="F64" s="6">
        <v>42239.350694444445</v>
      </c>
      <c r="G64" s="20">
        <v>67</v>
      </c>
      <c r="H64" s="21">
        <v>0.5</v>
      </c>
      <c r="I64" s="21">
        <v>0.5</v>
      </c>
      <c r="J64" s="21">
        <v>86</v>
      </c>
      <c r="K64" s="21">
        <v>0.25</v>
      </c>
      <c r="L64" s="21">
        <v>0.25</v>
      </c>
      <c r="M64" s="21">
        <v>80000</v>
      </c>
      <c r="N64" s="21">
        <v>0.5</v>
      </c>
      <c r="O64" s="21">
        <v>0.5</v>
      </c>
      <c r="P64" s="21">
        <v>2.1</v>
      </c>
      <c r="Q64" s="21">
        <v>66</v>
      </c>
      <c r="R64" s="21">
        <v>0.5</v>
      </c>
      <c r="S64" s="21">
        <v>12000</v>
      </c>
      <c r="T64" s="21">
        <v>100</v>
      </c>
      <c r="U64" s="21">
        <v>0.1</v>
      </c>
      <c r="V64" s="21">
        <v>1.8</v>
      </c>
      <c r="W64" s="21">
        <v>0.82</v>
      </c>
      <c r="X64" s="21">
        <v>3000</v>
      </c>
      <c r="Y64" s="21">
        <v>0.5</v>
      </c>
      <c r="Z64" s="21">
        <v>0.5</v>
      </c>
      <c r="AA64" s="21">
        <v>31000</v>
      </c>
      <c r="AB64" s="21">
        <v>0.5</v>
      </c>
      <c r="AC64" s="21">
        <v>1</v>
      </c>
      <c r="AD64" s="21">
        <v>4.8</v>
      </c>
      <c r="AE64" s="72">
        <f t="shared" si="0"/>
        <v>7.462686567164179E-3</v>
      </c>
      <c r="AM64" s="1"/>
      <c r="AN64" s="56"/>
    </row>
    <row r="65" spans="3:40" x14ac:dyDescent="0.2">
      <c r="C65" s="3"/>
      <c r="D65" s="15" t="s">
        <v>323</v>
      </c>
      <c r="E65" s="39">
        <v>162.86561280000001</v>
      </c>
      <c r="F65" s="6">
        <v>42239.350694444445</v>
      </c>
      <c r="G65" s="20">
        <v>25</v>
      </c>
      <c r="H65" s="21">
        <v>0.5</v>
      </c>
      <c r="I65" s="21">
        <v>0.5</v>
      </c>
      <c r="J65" s="21">
        <v>86</v>
      </c>
      <c r="K65" s="21">
        <v>0.25</v>
      </c>
      <c r="L65" s="21">
        <v>0.25</v>
      </c>
      <c r="M65" s="21">
        <v>71000</v>
      </c>
      <c r="N65" s="21">
        <v>0.5</v>
      </c>
      <c r="O65" s="21">
        <v>0.5</v>
      </c>
      <c r="P65" s="21">
        <v>2.1</v>
      </c>
      <c r="Q65" s="21">
        <v>10</v>
      </c>
      <c r="R65" s="21">
        <v>0.5</v>
      </c>
      <c r="S65" s="21">
        <v>11000</v>
      </c>
      <c r="T65" s="21">
        <v>35</v>
      </c>
      <c r="U65" s="21">
        <v>0.1</v>
      </c>
      <c r="V65" s="21">
        <v>1.7</v>
      </c>
      <c r="W65" s="21">
        <v>0.74</v>
      </c>
      <c r="X65" s="21">
        <v>3000</v>
      </c>
      <c r="Y65" s="21">
        <v>0.5</v>
      </c>
      <c r="Z65" s="21">
        <v>0.5</v>
      </c>
      <c r="AA65" s="21">
        <v>23000</v>
      </c>
      <c r="AB65" s="21">
        <v>0.5</v>
      </c>
      <c r="AC65" s="21">
        <v>1</v>
      </c>
      <c r="AD65" s="21">
        <v>2.5</v>
      </c>
      <c r="AE65" s="72">
        <f t="shared" si="0"/>
        <v>0.02</v>
      </c>
      <c r="AM65" s="1"/>
      <c r="AN65" s="56"/>
    </row>
    <row r="66" spans="3:40" x14ac:dyDescent="0.2">
      <c r="C66" s="54"/>
      <c r="D66" s="15" t="s">
        <v>324</v>
      </c>
      <c r="E66" s="39">
        <v>162.86561280000001</v>
      </c>
      <c r="F66" s="7">
        <v>42240.40625</v>
      </c>
      <c r="G66" s="20">
        <v>25</v>
      </c>
      <c r="H66" s="20">
        <v>0.5</v>
      </c>
      <c r="I66" s="20">
        <v>0.51</v>
      </c>
      <c r="J66" s="20">
        <v>89</v>
      </c>
      <c r="K66" s="20">
        <v>0.25</v>
      </c>
      <c r="L66" s="20">
        <v>0.25</v>
      </c>
      <c r="M66" s="20">
        <v>80000</v>
      </c>
      <c r="N66" s="20">
        <v>0.5</v>
      </c>
      <c r="O66" s="20">
        <v>0.5</v>
      </c>
      <c r="P66" s="20">
        <v>1.7</v>
      </c>
      <c r="Q66" s="20">
        <v>10</v>
      </c>
      <c r="R66" s="20">
        <v>0.5</v>
      </c>
      <c r="S66" s="20">
        <v>13000</v>
      </c>
      <c r="T66" s="20">
        <v>84</v>
      </c>
      <c r="U66" s="20">
        <v>0.1</v>
      </c>
      <c r="V66" s="20">
        <v>1.8</v>
      </c>
      <c r="W66" s="20">
        <v>0.72</v>
      </c>
      <c r="X66" s="20">
        <v>3300</v>
      </c>
      <c r="Y66" s="20">
        <v>0.5</v>
      </c>
      <c r="Z66" s="20">
        <v>0.5</v>
      </c>
      <c r="AA66" s="20">
        <v>30000</v>
      </c>
      <c r="AB66" s="20">
        <v>0.5</v>
      </c>
      <c r="AC66" s="20">
        <v>1</v>
      </c>
      <c r="AD66" s="20">
        <v>2.5</v>
      </c>
      <c r="AE66" s="72">
        <f t="shared" si="0"/>
        <v>0.02</v>
      </c>
      <c r="AM66" s="1"/>
      <c r="AN66" s="56"/>
    </row>
    <row r="67" spans="3:40" x14ac:dyDescent="0.2">
      <c r="C67" s="3"/>
      <c r="D67" s="3" t="s">
        <v>325</v>
      </c>
      <c r="E67" s="41">
        <v>162.86561280000001</v>
      </c>
      <c r="F67" s="6">
        <v>42240.40625</v>
      </c>
      <c r="G67" s="20">
        <v>28</v>
      </c>
      <c r="H67" s="21">
        <v>0.72</v>
      </c>
      <c r="I67" s="21">
        <v>0.54</v>
      </c>
      <c r="J67" s="21">
        <v>90</v>
      </c>
      <c r="K67" s="21">
        <v>0.25</v>
      </c>
      <c r="L67" s="21">
        <v>0.25</v>
      </c>
      <c r="M67" s="21">
        <v>79000</v>
      </c>
      <c r="N67" s="21">
        <v>0.5</v>
      </c>
      <c r="O67" s="21">
        <v>0.5</v>
      </c>
      <c r="P67" s="21">
        <v>1.9</v>
      </c>
      <c r="Q67" s="21">
        <v>10</v>
      </c>
      <c r="R67" s="21">
        <v>0.5</v>
      </c>
      <c r="S67" s="21">
        <v>13000</v>
      </c>
      <c r="T67" s="21">
        <v>84</v>
      </c>
      <c r="U67" s="21">
        <v>0.1</v>
      </c>
      <c r="V67" s="21">
        <v>2.2999999999999998</v>
      </c>
      <c r="W67" s="21">
        <v>0.93</v>
      </c>
      <c r="X67" s="21">
        <v>3200</v>
      </c>
      <c r="Y67" s="21">
        <v>0.5</v>
      </c>
      <c r="Z67" s="21">
        <v>0.5</v>
      </c>
      <c r="AA67" s="21">
        <v>30000</v>
      </c>
      <c r="AB67" s="21">
        <v>0.5</v>
      </c>
      <c r="AC67" s="21">
        <v>1</v>
      </c>
      <c r="AD67" s="21">
        <v>2.5</v>
      </c>
      <c r="AE67" s="72">
        <f t="shared" si="0"/>
        <v>1.7857142857142856E-2</v>
      </c>
      <c r="AM67" s="1"/>
      <c r="AN67" s="56"/>
    </row>
    <row r="68" spans="3:40" x14ac:dyDescent="0.2">
      <c r="C68" s="3"/>
      <c r="D68" s="3" t="s">
        <v>326</v>
      </c>
      <c r="E68" s="41">
        <v>162.86561280000001</v>
      </c>
      <c r="F68" s="6">
        <v>42241.347222222219</v>
      </c>
      <c r="G68" s="20">
        <v>26</v>
      </c>
      <c r="H68" s="21">
        <v>0.5</v>
      </c>
      <c r="I68" s="21">
        <v>0.71</v>
      </c>
      <c r="J68" s="21">
        <v>90</v>
      </c>
      <c r="K68" s="21">
        <v>0.25</v>
      </c>
      <c r="L68" s="21">
        <v>0.25</v>
      </c>
      <c r="M68" s="21">
        <v>79000</v>
      </c>
      <c r="N68" s="21">
        <v>0.5</v>
      </c>
      <c r="O68" s="21">
        <v>0.5</v>
      </c>
      <c r="P68" s="21">
        <v>1.9</v>
      </c>
      <c r="Q68" s="21">
        <v>22</v>
      </c>
      <c r="R68" s="21">
        <v>0.5</v>
      </c>
      <c r="S68" s="21">
        <v>12000</v>
      </c>
      <c r="T68" s="21">
        <v>92</v>
      </c>
      <c r="U68" s="21">
        <v>0.1</v>
      </c>
      <c r="V68" s="21">
        <v>2</v>
      </c>
      <c r="W68" s="21">
        <v>0.93</v>
      </c>
      <c r="X68" s="21">
        <v>3200</v>
      </c>
      <c r="Y68" s="21">
        <v>0.5</v>
      </c>
      <c r="Z68" s="21">
        <v>0.5</v>
      </c>
      <c r="AA68" s="21">
        <v>30000</v>
      </c>
      <c r="AB68" s="21">
        <v>0.5</v>
      </c>
      <c r="AC68" s="21">
        <v>1</v>
      </c>
      <c r="AD68" s="21">
        <v>3.7</v>
      </c>
      <c r="AE68" s="72">
        <f t="shared" si="0"/>
        <v>1.9230769230769232E-2</v>
      </c>
      <c r="AM68" s="1"/>
      <c r="AN68" s="56"/>
    </row>
    <row r="69" spans="3:40" x14ac:dyDescent="0.2">
      <c r="C69" s="3"/>
      <c r="D69" s="3" t="s">
        <v>327</v>
      </c>
      <c r="E69" s="41">
        <v>162.86561280000001</v>
      </c>
      <c r="F69" s="6">
        <v>42241.347222222219</v>
      </c>
      <c r="G69" s="20">
        <v>27</v>
      </c>
      <c r="H69" s="21">
        <v>0.72</v>
      </c>
      <c r="I69" s="21">
        <v>0.54</v>
      </c>
      <c r="J69" s="21">
        <v>92</v>
      </c>
      <c r="K69" s="21">
        <v>0.25</v>
      </c>
      <c r="L69" s="21">
        <v>0.25</v>
      </c>
      <c r="M69" s="21">
        <v>77000</v>
      </c>
      <c r="N69" s="21">
        <v>0.5</v>
      </c>
      <c r="O69" s="21">
        <v>0.5</v>
      </c>
      <c r="P69" s="21">
        <v>1.8</v>
      </c>
      <c r="Q69" s="21">
        <v>22</v>
      </c>
      <c r="R69" s="21">
        <v>0.5</v>
      </c>
      <c r="S69" s="21">
        <v>12000</v>
      </c>
      <c r="T69" s="21">
        <v>93</v>
      </c>
      <c r="U69" s="21">
        <v>0.1</v>
      </c>
      <c r="V69" s="21">
        <v>2.5</v>
      </c>
      <c r="W69" s="21">
        <v>0.85</v>
      </c>
      <c r="X69" s="21">
        <v>3300</v>
      </c>
      <c r="Y69" s="21">
        <v>0.5</v>
      </c>
      <c r="Z69" s="21">
        <v>0.5</v>
      </c>
      <c r="AA69" s="21">
        <v>30000</v>
      </c>
      <c r="AB69" s="21">
        <v>0.5</v>
      </c>
      <c r="AC69" s="21">
        <v>1</v>
      </c>
      <c r="AD69" s="21">
        <v>3.6</v>
      </c>
      <c r="AE69" s="72">
        <f t="shared" si="0"/>
        <v>1.8518518518518517E-2</v>
      </c>
      <c r="AM69" s="1"/>
      <c r="AN69" s="56"/>
    </row>
    <row r="70" spans="3:40" x14ac:dyDescent="0.2">
      <c r="C70" s="3"/>
      <c r="D70" s="15" t="s">
        <v>328</v>
      </c>
      <c r="E70" s="39">
        <v>162.86561280000001</v>
      </c>
      <c r="F70" s="6">
        <v>42242.371527777781</v>
      </c>
      <c r="G70" s="20">
        <v>25</v>
      </c>
      <c r="H70" s="21">
        <v>0.5</v>
      </c>
      <c r="I70" s="21">
        <v>0.95</v>
      </c>
      <c r="J70" s="21">
        <v>110</v>
      </c>
      <c r="K70" s="21">
        <v>0.25</v>
      </c>
      <c r="L70" s="21">
        <v>0.25</v>
      </c>
      <c r="M70" s="21">
        <v>81000</v>
      </c>
      <c r="N70" s="21">
        <v>0.5</v>
      </c>
      <c r="O70" s="21">
        <v>0.5</v>
      </c>
      <c r="P70" s="21">
        <v>1.5</v>
      </c>
      <c r="Q70" s="21">
        <v>10</v>
      </c>
      <c r="R70" s="21">
        <v>0.5</v>
      </c>
      <c r="S70" s="21">
        <v>13000</v>
      </c>
      <c r="T70" s="21">
        <v>82</v>
      </c>
      <c r="U70" s="21">
        <v>0.1</v>
      </c>
      <c r="V70" s="21">
        <v>2.2000000000000002</v>
      </c>
      <c r="W70" s="21">
        <v>0.84</v>
      </c>
      <c r="X70" s="21">
        <v>3700</v>
      </c>
      <c r="Y70" s="21">
        <v>0.5</v>
      </c>
      <c r="Z70" s="21">
        <v>0.5</v>
      </c>
      <c r="AA70" s="21">
        <v>31000</v>
      </c>
      <c r="AB70" s="21">
        <v>0.5</v>
      </c>
      <c r="AC70" s="21">
        <v>1</v>
      </c>
      <c r="AD70" s="21">
        <v>2.5</v>
      </c>
      <c r="AE70" s="72">
        <f t="shared" si="0"/>
        <v>0.02</v>
      </c>
      <c r="AM70" s="1"/>
      <c r="AN70" s="56"/>
    </row>
    <row r="71" spans="3:40" x14ac:dyDescent="0.2">
      <c r="C71" s="3"/>
      <c r="D71" s="3" t="s">
        <v>329</v>
      </c>
      <c r="E71" s="41">
        <v>162.86561280000001</v>
      </c>
      <c r="F71" s="6">
        <v>42242.371527777781</v>
      </c>
      <c r="G71" s="20">
        <v>25</v>
      </c>
      <c r="H71" s="21">
        <v>0.5</v>
      </c>
      <c r="I71" s="21">
        <v>0.88</v>
      </c>
      <c r="J71" s="21">
        <v>110</v>
      </c>
      <c r="K71" s="21">
        <v>0.25</v>
      </c>
      <c r="L71" s="21">
        <v>0.25</v>
      </c>
      <c r="M71" s="21">
        <v>79000</v>
      </c>
      <c r="N71" s="21">
        <v>0.5</v>
      </c>
      <c r="O71" s="21">
        <v>0.5</v>
      </c>
      <c r="P71" s="21">
        <v>1.4</v>
      </c>
      <c r="Q71" s="21">
        <v>10</v>
      </c>
      <c r="R71" s="21">
        <v>0.5</v>
      </c>
      <c r="S71" s="21">
        <v>12000</v>
      </c>
      <c r="T71" s="21">
        <v>81</v>
      </c>
      <c r="U71" s="21">
        <v>0.1</v>
      </c>
      <c r="V71" s="21">
        <v>2.6</v>
      </c>
      <c r="W71" s="21">
        <v>0.78</v>
      </c>
      <c r="X71" s="21">
        <v>3600</v>
      </c>
      <c r="Y71" s="21">
        <v>0.56999999999999995</v>
      </c>
      <c r="Z71" s="21">
        <v>0.5</v>
      </c>
      <c r="AA71" s="21">
        <v>31000</v>
      </c>
      <c r="AB71" s="21">
        <v>0.5</v>
      </c>
      <c r="AC71" s="21">
        <v>1</v>
      </c>
      <c r="AD71" s="21">
        <v>4.4000000000000004</v>
      </c>
      <c r="AE71" s="72">
        <f t="shared" si="0"/>
        <v>0.02</v>
      </c>
      <c r="AM71" s="1"/>
      <c r="AN71" s="56"/>
    </row>
    <row r="72" spans="3:40" x14ac:dyDescent="0.2">
      <c r="C72" s="5"/>
      <c r="D72" s="15" t="s">
        <v>330</v>
      </c>
      <c r="E72" s="39">
        <v>162.86561280000001</v>
      </c>
      <c r="F72" s="6">
        <v>42243.347222222219</v>
      </c>
      <c r="G72" s="21">
        <v>25</v>
      </c>
      <c r="H72" s="21">
        <v>0.5</v>
      </c>
      <c r="I72" s="21">
        <v>0.8</v>
      </c>
      <c r="J72" s="21">
        <v>140</v>
      </c>
      <c r="K72" s="21">
        <v>0.25</v>
      </c>
      <c r="L72" s="21">
        <v>0.25</v>
      </c>
      <c r="M72" s="21">
        <v>78000</v>
      </c>
      <c r="N72" s="21">
        <v>0.5</v>
      </c>
      <c r="O72" s="21">
        <v>0.5</v>
      </c>
      <c r="P72" s="21">
        <v>1.4</v>
      </c>
      <c r="Q72" s="21">
        <v>12</v>
      </c>
      <c r="R72" s="21">
        <v>0.5</v>
      </c>
      <c r="S72" s="21">
        <v>11000</v>
      </c>
      <c r="T72" s="21">
        <v>27</v>
      </c>
      <c r="U72" s="21">
        <v>0.1</v>
      </c>
      <c r="V72" s="21">
        <v>1.9</v>
      </c>
      <c r="W72" s="21">
        <v>0.74</v>
      </c>
      <c r="X72" s="21">
        <v>4200</v>
      </c>
      <c r="Y72" s="21">
        <v>0.5</v>
      </c>
      <c r="Z72" s="21">
        <v>0.5</v>
      </c>
      <c r="AA72" s="21">
        <v>32000</v>
      </c>
      <c r="AB72" s="21">
        <v>0.5</v>
      </c>
      <c r="AC72" s="21">
        <v>1</v>
      </c>
      <c r="AD72" s="21">
        <v>3.8</v>
      </c>
      <c r="AE72" s="72">
        <f t="shared" si="0"/>
        <v>0.02</v>
      </c>
      <c r="AM72" s="1"/>
      <c r="AN72" s="56"/>
    </row>
    <row r="73" spans="3:40" x14ac:dyDescent="0.2">
      <c r="C73" s="54"/>
      <c r="D73" s="15" t="s">
        <v>331</v>
      </c>
      <c r="E73" s="39">
        <v>162.86561280000001</v>
      </c>
      <c r="F73" s="6">
        <v>42243.347222222219</v>
      </c>
      <c r="G73" s="21">
        <v>25</v>
      </c>
      <c r="H73" s="21">
        <v>0.5</v>
      </c>
      <c r="I73" s="21">
        <v>0.84</v>
      </c>
      <c r="J73" s="21">
        <v>140</v>
      </c>
      <c r="K73" s="21">
        <v>0.25</v>
      </c>
      <c r="L73" s="21">
        <v>0.25</v>
      </c>
      <c r="M73" s="21">
        <v>76000</v>
      </c>
      <c r="N73" s="21">
        <v>0.5</v>
      </c>
      <c r="O73" s="21">
        <v>0.9</v>
      </c>
      <c r="P73" s="21">
        <v>1.8</v>
      </c>
      <c r="Q73" s="21">
        <v>15</v>
      </c>
      <c r="R73" s="21">
        <v>0.5</v>
      </c>
      <c r="S73" s="21">
        <v>10000</v>
      </c>
      <c r="T73" s="21">
        <v>28</v>
      </c>
      <c r="U73" s="21">
        <v>0.1</v>
      </c>
      <c r="V73" s="21">
        <v>1.8</v>
      </c>
      <c r="W73" s="21">
        <v>0.83</v>
      </c>
      <c r="X73" s="21">
        <v>4200</v>
      </c>
      <c r="Y73" s="21">
        <v>0.5</v>
      </c>
      <c r="Z73" s="21">
        <v>0.5</v>
      </c>
      <c r="AA73" s="21">
        <v>32000</v>
      </c>
      <c r="AB73" s="21">
        <v>0.5</v>
      </c>
      <c r="AC73" s="21">
        <v>1</v>
      </c>
      <c r="AD73" s="21">
        <v>2.5</v>
      </c>
      <c r="AE73" s="72">
        <f t="shared" si="0"/>
        <v>0.02</v>
      </c>
      <c r="AM73" s="1"/>
      <c r="AN73" s="56"/>
    </row>
    <row r="74" spans="3:40" x14ac:dyDescent="0.2">
      <c r="C74" s="54"/>
      <c r="D74" s="15" t="s">
        <v>332</v>
      </c>
      <c r="E74" s="39">
        <v>162.86561280000001</v>
      </c>
      <c r="F74" s="6">
        <v>42244.34375</v>
      </c>
      <c r="G74" s="21">
        <v>57</v>
      </c>
      <c r="H74" s="21">
        <v>0.73</v>
      </c>
      <c r="I74" s="21">
        <v>0.81</v>
      </c>
      <c r="J74" s="21">
        <v>130</v>
      </c>
      <c r="K74" s="21">
        <v>0.25</v>
      </c>
      <c r="L74" s="21">
        <v>0.25</v>
      </c>
      <c r="M74" s="21">
        <v>72000</v>
      </c>
      <c r="N74" s="21">
        <v>0.5</v>
      </c>
      <c r="O74" s="21">
        <v>0.5</v>
      </c>
      <c r="P74" s="21">
        <v>1.3</v>
      </c>
      <c r="Q74" s="21">
        <v>31</v>
      </c>
      <c r="R74" s="21">
        <v>0.5</v>
      </c>
      <c r="S74" s="21">
        <v>12000</v>
      </c>
      <c r="T74" s="21">
        <v>45</v>
      </c>
      <c r="U74" s="21">
        <v>0.23</v>
      </c>
      <c r="V74" s="21">
        <v>2.2999999999999998</v>
      </c>
      <c r="W74" s="21">
        <v>1</v>
      </c>
      <c r="X74" s="21">
        <v>3400</v>
      </c>
      <c r="Y74" s="21">
        <v>0.5</v>
      </c>
      <c r="Z74" s="21">
        <v>0.5</v>
      </c>
      <c r="AA74" s="21">
        <v>26000</v>
      </c>
      <c r="AB74" s="21">
        <v>0.5</v>
      </c>
      <c r="AC74" s="21">
        <v>1</v>
      </c>
      <c r="AD74" s="21">
        <v>2.5</v>
      </c>
      <c r="AE74" s="72">
        <f t="shared" si="0"/>
        <v>8.771929824561403E-3</v>
      </c>
      <c r="AM74" s="1"/>
      <c r="AN74" s="56"/>
    </row>
    <row r="75" spans="3:40" x14ac:dyDescent="0.2">
      <c r="C75" s="54"/>
      <c r="D75" s="15" t="s">
        <v>333</v>
      </c>
      <c r="E75" s="39">
        <v>162.86561280000001</v>
      </c>
      <c r="F75" s="6">
        <v>42244.34375</v>
      </c>
      <c r="G75" s="21">
        <v>65</v>
      </c>
      <c r="H75" s="21">
        <v>0.75</v>
      </c>
      <c r="I75" s="21">
        <v>0.69</v>
      </c>
      <c r="J75" s="21">
        <v>130</v>
      </c>
      <c r="K75" s="21">
        <v>0.25</v>
      </c>
      <c r="L75" s="21">
        <v>0.25</v>
      </c>
      <c r="M75" s="21">
        <v>71000</v>
      </c>
      <c r="N75" s="21">
        <v>0.5</v>
      </c>
      <c r="O75" s="21">
        <v>0.5</v>
      </c>
      <c r="P75" s="21">
        <v>1.2</v>
      </c>
      <c r="Q75" s="21">
        <v>26</v>
      </c>
      <c r="R75" s="21">
        <v>0.5</v>
      </c>
      <c r="S75" s="21">
        <v>12000</v>
      </c>
      <c r="T75" s="21">
        <v>43</v>
      </c>
      <c r="U75" s="21">
        <v>0.1</v>
      </c>
      <c r="V75" s="21">
        <v>2.2999999999999998</v>
      </c>
      <c r="W75" s="21">
        <v>0.87</v>
      </c>
      <c r="X75" s="21">
        <v>3400</v>
      </c>
      <c r="Y75" s="21">
        <v>0.55000000000000004</v>
      </c>
      <c r="Z75" s="21">
        <v>0.5</v>
      </c>
      <c r="AA75" s="21">
        <v>26000</v>
      </c>
      <c r="AB75" s="21">
        <v>0.5</v>
      </c>
      <c r="AC75" s="21">
        <v>1</v>
      </c>
      <c r="AD75" s="21">
        <v>6.3</v>
      </c>
      <c r="AE75" s="72">
        <f t="shared" si="0"/>
        <v>7.6923076923076927E-3</v>
      </c>
      <c r="AM75" s="1"/>
      <c r="AN75" s="56"/>
    </row>
    <row r="76" spans="3:40" x14ac:dyDescent="0.2">
      <c r="C76" s="54"/>
      <c r="D76" s="15" t="s">
        <v>334</v>
      </c>
      <c r="E76" s="39">
        <v>162.86561280000001</v>
      </c>
      <c r="F76" s="6">
        <v>42246.420138888891</v>
      </c>
      <c r="G76" s="21">
        <v>27</v>
      </c>
      <c r="H76" s="21">
        <v>0.5</v>
      </c>
      <c r="I76" s="21">
        <v>0.62</v>
      </c>
      <c r="J76" s="21">
        <v>100</v>
      </c>
      <c r="K76" s="21">
        <v>0.25</v>
      </c>
      <c r="L76" s="21">
        <v>0.25</v>
      </c>
      <c r="M76" s="21">
        <v>68000</v>
      </c>
      <c r="N76" s="21">
        <v>0.5</v>
      </c>
      <c r="O76" s="21">
        <v>0.5</v>
      </c>
      <c r="P76" s="21">
        <v>1</v>
      </c>
      <c r="Q76" s="21">
        <v>14</v>
      </c>
      <c r="R76" s="21">
        <v>0.5</v>
      </c>
      <c r="S76" s="21">
        <v>12000</v>
      </c>
      <c r="T76" s="21">
        <v>77</v>
      </c>
      <c r="U76" s="21">
        <v>0.1</v>
      </c>
      <c r="V76" s="21">
        <v>1.9</v>
      </c>
      <c r="W76" s="21">
        <v>0.5</v>
      </c>
      <c r="X76" s="21">
        <v>3000</v>
      </c>
      <c r="Y76" s="21">
        <v>0.5</v>
      </c>
      <c r="Z76" s="21">
        <v>0.5</v>
      </c>
      <c r="AA76" s="21">
        <v>24000</v>
      </c>
      <c r="AB76" s="21">
        <v>0.5</v>
      </c>
      <c r="AC76" s="21">
        <v>1</v>
      </c>
      <c r="AD76" s="21">
        <v>2.5</v>
      </c>
      <c r="AE76" s="72">
        <f t="shared" si="0"/>
        <v>1.8518518518518517E-2</v>
      </c>
      <c r="AM76" s="1"/>
      <c r="AN76" s="56"/>
    </row>
    <row r="77" spans="3:40" x14ac:dyDescent="0.2">
      <c r="C77" s="54"/>
      <c r="D77" s="15" t="s">
        <v>335</v>
      </c>
      <c r="E77" s="39">
        <v>162.86561280000001</v>
      </c>
      <c r="F77" s="6">
        <v>42246.420138888891</v>
      </c>
      <c r="G77" s="21">
        <v>25</v>
      </c>
      <c r="H77" s="21">
        <v>0.5</v>
      </c>
      <c r="I77" s="21">
        <v>0.73</v>
      </c>
      <c r="J77" s="21">
        <v>100</v>
      </c>
      <c r="K77" s="21">
        <v>0.25</v>
      </c>
      <c r="L77" s="21">
        <v>0.25</v>
      </c>
      <c r="M77" s="21">
        <v>67000</v>
      </c>
      <c r="N77" s="21">
        <v>0.5</v>
      </c>
      <c r="O77" s="21">
        <v>0.5</v>
      </c>
      <c r="P77" s="21">
        <v>0.92</v>
      </c>
      <c r="Q77" s="21">
        <v>17</v>
      </c>
      <c r="R77" s="21">
        <v>0.5</v>
      </c>
      <c r="S77" s="21">
        <v>11000</v>
      </c>
      <c r="T77" s="21">
        <v>80</v>
      </c>
      <c r="U77" s="21">
        <v>0.1</v>
      </c>
      <c r="V77" s="21">
        <v>1.9</v>
      </c>
      <c r="W77" s="21">
        <v>0.5</v>
      </c>
      <c r="X77" s="21">
        <v>3000</v>
      </c>
      <c r="Y77" s="21">
        <v>0.5</v>
      </c>
      <c r="Z77" s="21">
        <v>0.5</v>
      </c>
      <c r="AA77" s="21">
        <v>24000</v>
      </c>
      <c r="AB77" s="21">
        <v>0.5</v>
      </c>
      <c r="AC77" s="21">
        <v>1</v>
      </c>
      <c r="AD77" s="21">
        <v>2.5</v>
      </c>
      <c r="AE77" s="72">
        <f t="shared" si="0"/>
        <v>0.02</v>
      </c>
      <c r="AM77" s="1"/>
      <c r="AN77" s="56"/>
    </row>
    <row r="78" spans="3:40" x14ac:dyDescent="0.2">
      <c r="C78" s="54"/>
      <c r="D78" s="15" t="s">
        <v>336</v>
      </c>
      <c r="E78" s="39">
        <v>162.86561280000001</v>
      </c>
      <c r="F78" s="7">
        <v>42247.357638888891</v>
      </c>
      <c r="G78" s="20">
        <v>39</v>
      </c>
      <c r="H78" s="20">
        <v>0.4</v>
      </c>
      <c r="I78" s="20">
        <v>0.37</v>
      </c>
      <c r="J78" s="20">
        <v>92</v>
      </c>
      <c r="K78" s="20">
        <v>0.15</v>
      </c>
      <c r="L78" s="20">
        <v>0.5</v>
      </c>
      <c r="M78" s="20">
        <v>73000</v>
      </c>
      <c r="N78" s="20">
        <v>1</v>
      </c>
      <c r="O78" s="20">
        <v>0.26</v>
      </c>
      <c r="P78" s="20">
        <v>1.9</v>
      </c>
      <c r="Q78" s="20">
        <v>17</v>
      </c>
      <c r="R78" s="20">
        <v>8.7999999999999995E-2</v>
      </c>
      <c r="S78" s="20">
        <v>12000</v>
      </c>
      <c r="T78" s="20">
        <v>53</v>
      </c>
      <c r="U78" s="20">
        <v>0.08</v>
      </c>
      <c r="V78" s="20">
        <v>1.9</v>
      </c>
      <c r="W78" s="20">
        <v>1.1000000000000001</v>
      </c>
      <c r="X78" s="20">
        <v>3500</v>
      </c>
      <c r="Y78" s="20">
        <v>4.5</v>
      </c>
      <c r="Z78" s="20">
        <v>0.1</v>
      </c>
      <c r="AA78" s="20">
        <v>25000</v>
      </c>
      <c r="AB78" s="20">
        <v>0.1</v>
      </c>
      <c r="AC78" s="20">
        <v>0.63</v>
      </c>
      <c r="AD78" s="20">
        <v>2.8</v>
      </c>
      <c r="AE78" s="72">
        <f t="shared" si="0"/>
        <v>2.2564102564102562E-3</v>
      </c>
      <c r="AM78" s="1"/>
      <c r="AN78" s="56"/>
    </row>
    <row r="79" spans="3:40" x14ac:dyDescent="0.2">
      <c r="C79" s="54"/>
      <c r="D79" s="3" t="s">
        <v>337</v>
      </c>
      <c r="E79" s="41">
        <v>162.86561280000001</v>
      </c>
      <c r="F79" s="6">
        <v>42247.357638888891</v>
      </c>
      <c r="G79" s="21">
        <v>40</v>
      </c>
      <c r="H79" s="21">
        <v>0.4</v>
      </c>
      <c r="I79" s="21">
        <v>0.6</v>
      </c>
      <c r="J79" s="21">
        <v>91</v>
      </c>
      <c r="K79" s="21">
        <v>0.15</v>
      </c>
      <c r="L79" s="21">
        <v>0.5</v>
      </c>
      <c r="M79" s="21">
        <v>73000</v>
      </c>
      <c r="N79" s="21">
        <v>1</v>
      </c>
      <c r="O79" s="21">
        <v>0.25</v>
      </c>
      <c r="P79" s="21">
        <v>2</v>
      </c>
      <c r="Q79" s="21">
        <v>17</v>
      </c>
      <c r="R79" s="21">
        <v>0.11</v>
      </c>
      <c r="S79" s="21">
        <v>11000</v>
      </c>
      <c r="T79" s="21">
        <v>53</v>
      </c>
      <c r="U79" s="21">
        <v>0.08</v>
      </c>
      <c r="V79" s="21">
        <v>1.9</v>
      </c>
      <c r="W79" s="21">
        <v>1.3</v>
      </c>
      <c r="X79" s="21">
        <v>3500</v>
      </c>
      <c r="Y79" s="21">
        <v>3</v>
      </c>
      <c r="Z79" s="21">
        <v>0.1</v>
      </c>
      <c r="AA79" s="21">
        <v>25000</v>
      </c>
      <c r="AB79" s="21">
        <v>0.1</v>
      </c>
      <c r="AC79" s="21">
        <v>0.6</v>
      </c>
      <c r="AD79" s="21">
        <v>3</v>
      </c>
      <c r="AE79" s="72">
        <f t="shared" si="0"/>
        <v>2.7499999999999998E-3</v>
      </c>
      <c r="AM79" s="1"/>
      <c r="AN79" s="56"/>
    </row>
    <row r="80" spans="3:40" x14ac:dyDescent="0.2">
      <c r="C80" s="54"/>
      <c r="D80" s="3" t="s">
        <v>338</v>
      </c>
      <c r="E80" s="41">
        <v>162.86561280000001</v>
      </c>
      <c r="F80" s="6">
        <v>42248.347222222219</v>
      </c>
      <c r="G80" s="21">
        <v>24</v>
      </c>
      <c r="H80" s="21">
        <v>0.4</v>
      </c>
      <c r="I80" s="21">
        <v>1.1000000000000001</v>
      </c>
      <c r="J80" s="21">
        <v>96</v>
      </c>
      <c r="K80" s="21">
        <v>0.15</v>
      </c>
      <c r="L80" s="21">
        <v>4.2999999999999997E-2</v>
      </c>
      <c r="M80" s="21">
        <v>79000</v>
      </c>
      <c r="N80" s="21">
        <v>2</v>
      </c>
      <c r="O80" s="21">
        <v>0.28999999999999998</v>
      </c>
      <c r="P80" s="21">
        <v>1.3</v>
      </c>
      <c r="Q80" s="21">
        <v>17</v>
      </c>
      <c r="R80" s="21">
        <v>0.3</v>
      </c>
      <c r="S80" s="21">
        <v>12000</v>
      </c>
      <c r="T80" s="21">
        <v>69</v>
      </c>
      <c r="U80" s="21">
        <v>0.08</v>
      </c>
      <c r="V80" s="21">
        <v>1.8</v>
      </c>
      <c r="W80" s="21">
        <v>2.6</v>
      </c>
      <c r="X80" s="21">
        <v>3600</v>
      </c>
      <c r="Y80" s="21">
        <v>0.57999999999999996</v>
      </c>
      <c r="Z80" s="21">
        <v>0.1</v>
      </c>
      <c r="AA80" s="21">
        <v>28000</v>
      </c>
      <c r="AB80" s="21">
        <v>0.1</v>
      </c>
      <c r="AC80" s="21">
        <v>1.4</v>
      </c>
      <c r="AD80" s="21">
        <v>2.8</v>
      </c>
      <c r="AE80" s="72">
        <f t="shared" si="0"/>
        <v>1.2499999999999999E-2</v>
      </c>
      <c r="AM80" s="1"/>
      <c r="AN80" s="56"/>
    </row>
    <row r="81" spans="3:40" x14ac:dyDescent="0.2">
      <c r="C81" s="54"/>
      <c r="D81" s="3" t="s">
        <v>339</v>
      </c>
      <c r="E81" s="41">
        <v>162.86561280000001</v>
      </c>
      <c r="F81" s="6">
        <v>42248.347222222219</v>
      </c>
      <c r="G81" s="21">
        <v>24</v>
      </c>
      <c r="H81" s="21">
        <v>0.4</v>
      </c>
      <c r="I81" s="21">
        <v>1.2</v>
      </c>
      <c r="J81" s="21">
        <v>93</v>
      </c>
      <c r="K81" s="21">
        <v>0.15</v>
      </c>
      <c r="L81" s="21">
        <v>4.2999999999999997E-2</v>
      </c>
      <c r="M81" s="21">
        <v>77000</v>
      </c>
      <c r="N81" s="21">
        <v>2</v>
      </c>
      <c r="O81" s="21">
        <v>0.28999999999999998</v>
      </c>
      <c r="P81" s="21">
        <v>1.1000000000000001</v>
      </c>
      <c r="Q81" s="21">
        <v>17</v>
      </c>
      <c r="R81" s="21">
        <v>0.3</v>
      </c>
      <c r="S81" s="21">
        <v>12000</v>
      </c>
      <c r="T81" s="21">
        <v>68</v>
      </c>
      <c r="U81" s="21">
        <v>0.08</v>
      </c>
      <c r="V81" s="21">
        <v>1.8</v>
      </c>
      <c r="W81" s="21">
        <v>2.7</v>
      </c>
      <c r="X81" s="21">
        <v>3500</v>
      </c>
      <c r="Y81" s="21">
        <v>0.57999999999999996</v>
      </c>
      <c r="Z81" s="21">
        <v>0.1</v>
      </c>
      <c r="AA81" s="21">
        <v>27000</v>
      </c>
      <c r="AB81" s="21">
        <v>0.1</v>
      </c>
      <c r="AC81" s="21">
        <v>1.5</v>
      </c>
      <c r="AD81" s="21">
        <v>2.8</v>
      </c>
      <c r="AE81" s="72">
        <f t="shared" si="0"/>
        <v>1.2499999999999999E-2</v>
      </c>
      <c r="AM81" s="1"/>
      <c r="AN81" s="56"/>
    </row>
    <row r="82" spans="3:40" x14ac:dyDescent="0.2">
      <c r="C82" s="54"/>
      <c r="D82" s="3" t="s">
        <v>340</v>
      </c>
      <c r="E82" s="41">
        <v>162.86561280000001</v>
      </c>
      <c r="F82" s="6">
        <v>42249.347222222219</v>
      </c>
      <c r="G82" s="21">
        <v>24</v>
      </c>
      <c r="H82" s="21">
        <v>0.4</v>
      </c>
      <c r="I82" s="21">
        <v>0.45</v>
      </c>
      <c r="J82" s="21">
        <v>89</v>
      </c>
      <c r="K82" s="21">
        <v>0.15</v>
      </c>
      <c r="L82" s="21">
        <v>0.18</v>
      </c>
      <c r="M82" s="21">
        <v>78000</v>
      </c>
      <c r="N82" s="21">
        <v>1</v>
      </c>
      <c r="O82" s="21">
        <v>0.23</v>
      </c>
      <c r="P82" s="21">
        <v>2.4</v>
      </c>
      <c r="Q82" s="21">
        <v>22</v>
      </c>
      <c r="R82" s="21">
        <v>9.2999999999999999E-2</v>
      </c>
      <c r="S82" s="21">
        <v>12000</v>
      </c>
      <c r="T82" s="21">
        <v>69</v>
      </c>
      <c r="U82" s="21">
        <v>0.08</v>
      </c>
      <c r="V82" s="21">
        <v>1.8</v>
      </c>
      <c r="W82" s="21">
        <v>1.1000000000000001</v>
      </c>
      <c r="X82" s="21">
        <v>3800</v>
      </c>
      <c r="Y82" s="21">
        <v>3.2</v>
      </c>
      <c r="Z82" s="21">
        <v>0.1</v>
      </c>
      <c r="AA82" s="21">
        <v>32000</v>
      </c>
      <c r="AB82" s="21">
        <v>0.1</v>
      </c>
      <c r="AC82" s="21">
        <v>0.41</v>
      </c>
      <c r="AD82" s="21">
        <v>4.3</v>
      </c>
      <c r="AE82" s="72">
        <f t="shared" si="0"/>
        <v>3.875E-3</v>
      </c>
      <c r="AM82" s="1"/>
      <c r="AN82" s="56"/>
    </row>
    <row r="83" spans="3:40" x14ac:dyDescent="0.2">
      <c r="C83" s="54"/>
      <c r="D83" s="3" t="s">
        <v>341</v>
      </c>
      <c r="E83" s="41">
        <v>162.86561280000001</v>
      </c>
      <c r="F83" s="6">
        <v>42249.347222222219</v>
      </c>
      <c r="G83" s="21">
        <v>24</v>
      </c>
      <c r="H83" s="21">
        <v>0.4</v>
      </c>
      <c r="I83" s="21">
        <v>0.66</v>
      </c>
      <c r="J83" s="21">
        <v>93</v>
      </c>
      <c r="K83" s="21">
        <v>0.15</v>
      </c>
      <c r="L83" s="21">
        <v>5.1999999999999998E-2</v>
      </c>
      <c r="M83" s="21">
        <v>81000</v>
      </c>
      <c r="N83" s="21">
        <v>1</v>
      </c>
      <c r="O83" s="21">
        <v>0.25</v>
      </c>
      <c r="P83" s="21">
        <v>2</v>
      </c>
      <c r="Q83" s="21">
        <v>19</v>
      </c>
      <c r="R83" s="21">
        <v>0.09</v>
      </c>
      <c r="S83" s="21">
        <v>12000</v>
      </c>
      <c r="T83" s="21">
        <v>72</v>
      </c>
      <c r="U83" s="21">
        <v>0.08</v>
      </c>
      <c r="V83" s="21">
        <v>1.9</v>
      </c>
      <c r="W83" s="21">
        <v>1.1000000000000001</v>
      </c>
      <c r="X83" s="21">
        <v>3900</v>
      </c>
      <c r="Y83" s="21">
        <v>4.8</v>
      </c>
      <c r="Z83" s="21">
        <v>0.1</v>
      </c>
      <c r="AA83" s="21">
        <v>33000</v>
      </c>
      <c r="AB83" s="21">
        <v>0.1</v>
      </c>
      <c r="AC83" s="21">
        <v>0.48</v>
      </c>
      <c r="AD83" s="21">
        <v>3.3</v>
      </c>
      <c r="AE83" s="72">
        <f t="shared" si="0"/>
        <v>3.7499999999999999E-3</v>
      </c>
      <c r="AM83" s="1"/>
      <c r="AN83" s="56"/>
    </row>
    <row r="84" spans="3:40" x14ac:dyDescent="0.2">
      <c r="C84" s="54"/>
      <c r="D84" s="3" t="s">
        <v>342</v>
      </c>
      <c r="E84" s="41">
        <v>162.86561280000001</v>
      </c>
      <c r="F84" s="6">
        <v>42252.439583333333</v>
      </c>
      <c r="G84" s="21">
        <v>110</v>
      </c>
      <c r="H84" s="21">
        <v>0.4</v>
      </c>
      <c r="I84" s="21">
        <v>0.69</v>
      </c>
      <c r="J84" s="21">
        <v>97</v>
      </c>
      <c r="K84" s="21">
        <v>0.15</v>
      </c>
      <c r="L84" s="21">
        <v>0.5</v>
      </c>
      <c r="M84" s="21">
        <v>79000</v>
      </c>
      <c r="N84" s="21">
        <v>1</v>
      </c>
      <c r="O84" s="21">
        <v>0.28000000000000003</v>
      </c>
      <c r="P84" s="21">
        <v>2.6</v>
      </c>
      <c r="Q84" s="21">
        <v>48</v>
      </c>
      <c r="R84" s="21">
        <v>0.12</v>
      </c>
      <c r="S84" s="21">
        <v>11000</v>
      </c>
      <c r="T84" s="21">
        <v>25</v>
      </c>
      <c r="U84" s="21">
        <v>0.08</v>
      </c>
      <c r="V84" s="21">
        <v>1.8</v>
      </c>
      <c r="W84" s="21">
        <v>2</v>
      </c>
      <c r="X84" s="21">
        <v>3900</v>
      </c>
      <c r="Y84" s="21">
        <v>0.65</v>
      </c>
      <c r="Z84" s="21">
        <v>0.1</v>
      </c>
      <c r="AA84" s="21">
        <v>32000</v>
      </c>
      <c r="AB84" s="21">
        <v>0.1</v>
      </c>
      <c r="AC84" s="21">
        <v>0.92</v>
      </c>
      <c r="AD84" s="21">
        <v>3.3</v>
      </c>
      <c r="AE84" s="72">
        <f t="shared" si="0"/>
        <v>1.090909090909091E-3</v>
      </c>
      <c r="AM84" s="1"/>
      <c r="AN84" s="56"/>
    </row>
    <row r="85" spans="3:40" x14ac:dyDescent="0.2">
      <c r="C85" s="5"/>
      <c r="D85" s="15" t="s">
        <v>343</v>
      </c>
      <c r="E85" s="39">
        <v>162.86561280000001</v>
      </c>
      <c r="F85" s="7">
        <v>42252.439583333333</v>
      </c>
      <c r="G85" s="20">
        <v>220</v>
      </c>
      <c r="H85" s="20">
        <v>0.4</v>
      </c>
      <c r="I85" s="20">
        <v>0.79</v>
      </c>
      <c r="J85" s="20">
        <v>100</v>
      </c>
      <c r="K85" s="20">
        <v>0.15</v>
      </c>
      <c r="L85" s="20">
        <v>0.5</v>
      </c>
      <c r="M85" s="20">
        <v>78000</v>
      </c>
      <c r="N85" s="20">
        <v>1</v>
      </c>
      <c r="O85" s="20">
        <v>0.3</v>
      </c>
      <c r="P85" s="20">
        <v>2.1</v>
      </c>
      <c r="Q85" s="20">
        <v>110</v>
      </c>
      <c r="R85" s="20">
        <v>0.16</v>
      </c>
      <c r="S85" s="20">
        <v>11000</v>
      </c>
      <c r="T85" s="20">
        <v>27</v>
      </c>
      <c r="U85" s="20">
        <v>0.08</v>
      </c>
      <c r="V85" s="20">
        <v>1.8</v>
      </c>
      <c r="W85" s="20">
        <v>1.5</v>
      </c>
      <c r="X85" s="20">
        <v>3900</v>
      </c>
      <c r="Y85" s="20">
        <v>0.9</v>
      </c>
      <c r="Z85" s="20">
        <v>0.1</v>
      </c>
      <c r="AA85" s="20">
        <v>31000</v>
      </c>
      <c r="AB85" s="20">
        <v>0.1</v>
      </c>
      <c r="AC85" s="20">
        <v>1.1000000000000001</v>
      </c>
      <c r="AD85" s="20">
        <v>2.9</v>
      </c>
      <c r="AE85" s="72">
        <f t="shared" si="0"/>
        <v>7.2727272727272734E-4</v>
      </c>
      <c r="AM85" s="1"/>
      <c r="AN85" s="56"/>
    </row>
    <row r="86" spans="3:40" x14ac:dyDescent="0.2">
      <c r="C86" s="54"/>
      <c r="D86" s="3" t="s">
        <v>344</v>
      </c>
      <c r="E86" s="41">
        <v>162.86561280000001</v>
      </c>
      <c r="F86" s="6">
        <v>42253.4375</v>
      </c>
      <c r="G86" s="21">
        <v>5200</v>
      </c>
      <c r="H86" s="21">
        <v>0.4</v>
      </c>
      <c r="I86" s="21">
        <v>1.6</v>
      </c>
      <c r="J86" s="21">
        <v>280</v>
      </c>
      <c r="K86" s="21">
        <v>0.26</v>
      </c>
      <c r="L86" s="21">
        <v>4.2999999999999997E-2</v>
      </c>
      <c r="M86" s="21">
        <v>64000</v>
      </c>
      <c r="N86" s="21">
        <v>2.4</v>
      </c>
      <c r="O86" s="21">
        <v>2</v>
      </c>
      <c r="P86" s="21">
        <v>7.3</v>
      </c>
      <c r="Q86" s="21">
        <v>3600</v>
      </c>
      <c r="R86" s="21">
        <v>5.3</v>
      </c>
      <c r="S86" s="21">
        <v>8000</v>
      </c>
      <c r="T86" s="21">
        <v>130</v>
      </c>
      <c r="U86" s="21">
        <v>0.08</v>
      </c>
      <c r="V86" s="21">
        <v>1.6</v>
      </c>
      <c r="W86" s="21">
        <v>4.7</v>
      </c>
      <c r="X86" s="21">
        <v>4800</v>
      </c>
      <c r="Y86" s="21">
        <v>7</v>
      </c>
      <c r="Z86" s="21">
        <v>0.1</v>
      </c>
      <c r="AA86" s="21">
        <v>25000</v>
      </c>
      <c r="AB86" s="21">
        <v>0.1</v>
      </c>
      <c r="AC86" s="21">
        <v>8.5</v>
      </c>
      <c r="AD86" s="21">
        <v>23</v>
      </c>
      <c r="AE86" s="72">
        <f t="shared" si="0"/>
        <v>1.0192307692307692E-3</v>
      </c>
      <c r="AM86" s="1"/>
      <c r="AN86" s="56"/>
    </row>
    <row r="87" spans="3:40" x14ac:dyDescent="0.2">
      <c r="C87" s="54"/>
      <c r="D87" s="3" t="s">
        <v>345</v>
      </c>
      <c r="E87" s="41">
        <v>162.86561280000001</v>
      </c>
      <c r="F87" s="6">
        <v>42253.4375</v>
      </c>
      <c r="G87" s="21">
        <v>14000</v>
      </c>
      <c r="H87" s="21">
        <v>0.4</v>
      </c>
      <c r="I87" s="21">
        <v>3.3</v>
      </c>
      <c r="J87" s="21">
        <v>420</v>
      </c>
      <c r="K87" s="21">
        <v>0.74</v>
      </c>
      <c r="L87" s="21">
        <v>0.16</v>
      </c>
      <c r="M87" s="21">
        <v>66000</v>
      </c>
      <c r="N87" s="21">
        <v>5.8</v>
      </c>
      <c r="O87" s="21">
        <v>5.3</v>
      </c>
      <c r="P87" s="21">
        <v>15</v>
      </c>
      <c r="Q87" s="21">
        <v>9800</v>
      </c>
      <c r="R87" s="21">
        <v>15</v>
      </c>
      <c r="S87" s="21">
        <v>9200</v>
      </c>
      <c r="T87" s="21">
        <v>370</v>
      </c>
      <c r="U87" s="21">
        <v>0.08</v>
      </c>
      <c r="V87" s="21">
        <v>1.5</v>
      </c>
      <c r="W87" s="21">
        <v>7.1</v>
      </c>
      <c r="X87" s="21">
        <v>6000</v>
      </c>
      <c r="Y87" s="21">
        <v>7.9</v>
      </c>
      <c r="Z87" s="21">
        <v>0.15</v>
      </c>
      <c r="AA87" s="21">
        <v>24000</v>
      </c>
      <c r="AB87" s="21">
        <v>0.16</v>
      </c>
      <c r="AC87" s="21">
        <v>19</v>
      </c>
      <c r="AD87" s="21">
        <v>51</v>
      </c>
      <c r="AE87" s="72">
        <f t="shared" si="0"/>
        <v>1.0714285714285715E-3</v>
      </c>
      <c r="AM87" s="1"/>
      <c r="AN87" s="56"/>
    </row>
    <row r="88" spans="3:40" x14ac:dyDescent="0.2">
      <c r="C88" s="54"/>
      <c r="D88" s="3" t="s">
        <v>346</v>
      </c>
      <c r="E88" s="41">
        <v>162.86561280000001</v>
      </c>
      <c r="F88" s="6">
        <v>42254.459027777775</v>
      </c>
      <c r="G88" s="21">
        <v>24</v>
      </c>
      <c r="H88" s="21">
        <v>0.4</v>
      </c>
      <c r="I88" s="21">
        <v>0.64</v>
      </c>
      <c r="J88" s="21">
        <v>150</v>
      </c>
      <c r="K88" s="21">
        <v>0.15</v>
      </c>
      <c r="L88" s="21">
        <v>4.2999999999999997E-2</v>
      </c>
      <c r="M88" s="21">
        <v>71000</v>
      </c>
      <c r="N88" s="21">
        <v>1</v>
      </c>
      <c r="O88" s="21">
        <v>0.19</v>
      </c>
      <c r="P88" s="21">
        <v>1.8</v>
      </c>
      <c r="Q88" s="21">
        <v>17</v>
      </c>
      <c r="R88" s="21">
        <v>0.06</v>
      </c>
      <c r="S88" s="21">
        <v>9800</v>
      </c>
      <c r="T88" s="21">
        <v>21</v>
      </c>
      <c r="U88" s="21">
        <v>0.08</v>
      </c>
      <c r="V88" s="21">
        <v>1.3</v>
      </c>
      <c r="W88" s="21">
        <v>1</v>
      </c>
      <c r="X88" s="21">
        <v>3300</v>
      </c>
      <c r="Y88" s="21">
        <v>2</v>
      </c>
      <c r="Z88" s="21">
        <v>0.1</v>
      </c>
      <c r="AA88" s="21">
        <v>18000</v>
      </c>
      <c r="AB88" s="21">
        <v>0.1</v>
      </c>
      <c r="AC88" s="21">
        <v>0.63</v>
      </c>
      <c r="AD88" s="21">
        <v>2.8</v>
      </c>
      <c r="AE88" s="72">
        <f t="shared" si="0"/>
        <v>2.5000000000000001E-3</v>
      </c>
      <c r="AM88" s="1"/>
      <c r="AN88" s="56"/>
    </row>
    <row r="89" spans="3:40" x14ac:dyDescent="0.2">
      <c r="C89" s="54"/>
      <c r="D89" s="3" t="s">
        <v>347</v>
      </c>
      <c r="E89" s="41">
        <v>162.86561280000001</v>
      </c>
      <c r="F89" s="6">
        <v>42254.459027777775</v>
      </c>
      <c r="G89" s="21">
        <v>24</v>
      </c>
      <c r="H89" s="21">
        <v>0.4</v>
      </c>
      <c r="I89" s="21">
        <v>0.57999999999999996</v>
      </c>
      <c r="J89" s="21">
        <v>150</v>
      </c>
      <c r="K89" s="21">
        <v>0.15</v>
      </c>
      <c r="L89" s="21">
        <v>0.5</v>
      </c>
      <c r="M89" s="21">
        <v>70000</v>
      </c>
      <c r="N89" s="21">
        <v>1</v>
      </c>
      <c r="O89" s="21">
        <v>0.2</v>
      </c>
      <c r="P89" s="21">
        <v>2.7</v>
      </c>
      <c r="Q89" s="21">
        <v>17</v>
      </c>
      <c r="R89" s="21">
        <v>0.3</v>
      </c>
      <c r="S89" s="21">
        <v>9600</v>
      </c>
      <c r="T89" s="21">
        <v>22</v>
      </c>
      <c r="U89" s="21">
        <v>0.08</v>
      </c>
      <c r="V89" s="21">
        <v>1.4</v>
      </c>
      <c r="W89" s="21">
        <v>2.1</v>
      </c>
      <c r="X89" s="21">
        <v>3300</v>
      </c>
      <c r="Y89" s="21">
        <v>2.2999999999999998</v>
      </c>
      <c r="Z89" s="21">
        <v>0.1</v>
      </c>
      <c r="AA89" s="21">
        <v>18000</v>
      </c>
      <c r="AB89" s="21">
        <v>0.1</v>
      </c>
      <c r="AC89" s="21">
        <v>0.7</v>
      </c>
      <c r="AD89" s="21">
        <v>3.1</v>
      </c>
      <c r="AE89" s="72">
        <f t="shared" si="0"/>
        <v>1.2499999999999999E-2</v>
      </c>
      <c r="AM89" s="1"/>
      <c r="AN89" s="56"/>
    </row>
    <row r="90" spans="3:40" x14ac:dyDescent="0.2">
      <c r="C90" s="54"/>
      <c r="D90" s="3" t="s">
        <v>348</v>
      </c>
      <c r="E90" s="41">
        <v>162.86561280000001</v>
      </c>
      <c r="F90" s="6">
        <v>42255.496527777781</v>
      </c>
      <c r="G90" s="21">
        <v>32</v>
      </c>
      <c r="H90" s="21">
        <v>0.4</v>
      </c>
      <c r="I90" s="21">
        <v>0.6</v>
      </c>
      <c r="J90" s="21">
        <v>120</v>
      </c>
      <c r="K90" s="21">
        <v>0.15</v>
      </c>
      <c r="L90" s="21">
        <v>4.2999999999999997E-2</v>
      </c>
      <c r="M90" s="21">
        <v>68000</v>
      </c>
      <c r="N90" s="21">
        <v>1</v>
      </c>
      <c r="O90" s="21">
        <v>0.25</v>
      </c>
      <c r="P90" s="21">
        <v>1.9</v>
      </c>
      <c r="Q90" s="21">
        <v>17</v>
      </c>
      <c r="R90" s="21">
        <v>6.9000000000000006E-2</v>
      </c>
      <c r="S90" s="21">
        <v>9500</v>
      </c>
      <c r="T90" s="21">
        <v>48</v>
      </c>
      <c r="U90" s="21">
        <v>0.08</v>
      </c>
      <c r="V90" s="21">
        <v>1.4</v>
      </c>
      <c r="W90" s="21">
        <v>1.1000000000000001</v>
      </c>
      <c r="X90" s="21">
        <v>2800</v>
      </c>
      <c r="Y90" s="21"/>
      <c r="Z90" s="21">
        <v>0.1</v>
      </c>
      <c r="AA90" s="21">
        <v>17000</v>
      </c>
      <c r="AB90" s="21">
        <v>0.1</v>
      </c>
      <c r="AC90" s="21">
        <v>0.66</v>
      </c>
      <c r="AD90" s="21">
        <v>3.8</v>
      </c>
      <c r="AE90" s="72">
        <f t="shared" si="0"/>
        <v>2.1562500000000002E-3</v>
      </c>
      <c r="AM90" s="1"/>
      <c r="AN90" s="56"/>
    </row>
    <row r="91" spans="3:40" x14ac:dyDescent="0.2">
      <c r="C91" s="54"/>
      <c r="D91" s="3" t="s">
        <v>349</v>
      </c>
      <c r="E91" s="41">
        <v>162.86561280000001</v>
      </c>
      <c r="F91" s="6">
        <v>42255.496527777781</v>
      </c>
      <c r="G91" s="21">
        <v>33</v>
      </c>
      <c r="H91" s="21">
        <v>0.4</v>
      </c>
      <c r="I91" s="21">
        <v>0.37</v>
      </c>
      <c r="J91" s="21">
        <v>120</v>
      </c>
      <c r="K91" s="21">
        <v>0.15</v>
      </c>
      <c r="L91" s="21">
        <v>0.5</v>
      </c>
      <c r="M91" s="21">
        <v>66000</v>
      </c>
      <c r="N91" s="21">
        <v>1</v>
      </c>
      <c r="O91" s="21">
        <v>0.27</v>
      </c>
      <c r="P91" s="21">
        <v>2.6</v>
      </c>
      <c r="Q91" s="21">
        <v>17</v>
      </c>
      <c r="R91" s="21">
        <v>0.18</v>
      </c>
      <c r="S91" s="21">
        <v>9200</v>
      </c>
      <c r="T91" s="21">
        <v>48</v>
      </c>
      <c r="U91" s="21">
        <v>0.08</v>
      </c>
      <c r="V91" s="21">
        <v>1.4</v>
      </c>
      <c r="W91" s="21">
        <v>2</v>
      </c>
      <c r="X91" s="21">
        <v>2800</v>
      </c>
      <c r="Y91" s="21"/>
      <c r="Z91" s="21">
        <v>0.1</v>
      </c>
      <c r="AA91" s="21">
        <v>17000</v>
      </c>
      <c r="AB91" s="21">
        <v>0.1</v>
      </c>
      <c r="AC91" s="21">
        <v>0.63</v>
      </c>
      <c r="AD91" s="21">
        <v>4.7</v>
      </c>
      <c r="AE91" s="72">
        <f t="shared" si="0"/>
        <v>5.4545454545454541E-3</v>
      </c>
      <c r="AM91" s="1"/>
      <c r="AN91" s="56"/>
    </row>
    <row r="92" spans="3:40" x14ac:dyDescent="0.2">
      <c r="C92" s="54"/>
      <c r="D92" s="3" t="s">
        <v>350</v>
      </c>
      <c r="E92" s="41">
        <v>162.86561280000001</v>
      </c>
      <c r="F92" s="6">
        <v>42256.486805555556</v>
      </c>
      <c r="G92" s="21">
        <v>25</v>
      </c>
      <c r="H92" s="21">
        <v>0.4</v>
      </c>
      <c r="I92" s="21">
        <v>0.37</v>
      </c>
      <c r="J92" s="21">
        <v>110</v>
      </c>
      <c r="K92" s="21">
        <v>0.15</v>
      </c>
      <c r="L92" s="21">
        <v>4.2999999999999997E-2</v>
      </c>
      <c r="M92" s="21">
        <v>73000</v>
      </c>
      <c r="N92" s="21">
        <v>1</v>
      </c>
      <c r="O92" s="21">
        <v>0.17</v>
      </c>
      <c r="P92" s="21">
        <v>1.6</v>
      </c>
      <c r="Q92" s="21">
        <v>17</v>
      </c>
      <c r="R92" s="21">
        <v>0.06</v>
      </c>
      <c r="S92" s="21">
        <v>10000</v>
      </c>
      <c r="T92" s="21">
        <v>28</v>
      </c>
      <c r="U92" s="21">
        <v>0.08</v>
      </c>
      <c r="V92" s="21">
        <v>1.3</v>
      </c>
      <c r="W92" s="21">
        <v>1</v>
      </c>
      <c r="X92" s="21">
        <v>3100</v>
      </c>
      <c r="Y92" s="21">
        <v>6.6</v>
      </c>
      <c r="Z92" s="21">
        <v>0.1</v>
      </c>
      <c r="AA92" s="21">
        <v>22000</v>
      </c>
      <c r="AB92" s="21">
        <v>0.1</v>
      </c>
      <c r="AC92" s="21">
        <v>0.6</v>
      </c>
      <c r="AD92" s="21">
        <v>2.8</v>
      </c>
      <c r="AE92" s="72">
        <f t="shared" ref="AE92:AE133" si="1">R92/G92</f>
        <v>2.3999999999999998E-3</v>
      </c>
      <c r="AM92" s="1"/>
      <c r="AN92" s="56"/>
    </row>
    <row r="93" spans="3:40" x14ac:dyDescent="0.2">
      <c r="C93" s="54"/>
      <c r="D93" s="3" t="s">
        <v>351</v>
      </c>
      <c r="E93" s="41">
        <v>162.86561280000001</v>
      </c>
      <c r="F93" s="6">
        <v>42256.486805555556</v>
      </c>
      <c r="G93" s="21">
        <v>28</v>
      </c>
      <c r="H93" s="21">
        <v>0.4</v>
      </c>
      <c r="I93" s="21">
        <v>0.47</v>
      </c>
      <c r="J93" s="21">
        <v>120</v>
      </c>
      <c r="K93" s="21">
        <v>0.15</v>
      </c>
      <c r="L93" s="21">
        <v>4.2999999999999997E-2</v>
      </c>
      <c r="M93" s="21">
        <v>74000</v>
      </c>
      <c r="N93" s="21">
        <v>1</v>
      </c>
      <c r="O93" s="21">
        <v>0.18</v>
      </c>
      <c r="P93" s="21">
        <v>2.2999999999999998</v>
      </c>
      <c r="Q93" s="21">
        <v>17</v>
      </c>
      <c r="R93" s="21">
        <v>7.4999999999999997E-2</v>
      </c>
      <c r="S93" s="21">
        <v>10000</v>
      </c>
      <c r="T93" s="21">
        <v>30</v>
      </c>
      <c r="U93" s="21">
        <v>0.08</v>
      </c>
      <c r="V93" s="21">
        <v>1.4</v>
      </c>
      <c r="W93" s="21">
        <v>1.9</v>
      </c>
      <c r="X93" s="21">
        <v>3200</v>
      </c>
      <c r="Y93" s="21">
        <v>8.1</v>
      </c>
      <c r="Z93" s="21">
        <v>0.1</v>
      </c>
      <c r="AA93" s="21">
        <v>22000</v>
      </c>
      <c r="AB93" s="21">
        <v>0.1</v>
      </c>
      <c r="AC93" s="21">
        <v>0.67</v>
      </c>
      <c r="AD93" s="21">
        <v>3.7</v>
      </c>
      <c r="AE93" s="72">
        <f t="shared" si="1"/>
        <v>2.6785714285714286E-3</v>
      </c>
      <c r="AM93" s="1"/>
      <c r="AN93" s="56"/>
    </row>
    <row r="94" spans="3:40" x14ac:dyDescent="0.2">
      <c r="C94" s="54"/>
      <c r="D94" s="3" t="s">
        <v>352</v>
      </c>
      <c r="E94" s="41">
        <v>162.86561280000001</v>
      </c>
      <c r="F94" s="6">
        <v>42257.480555555558</v>
      </c>
      <c r="G94" s="21">
        <v>73</v>
      </c>
      <c r="H94" s="21">
        <v>0.4</v>
      </c>
      <c r="I94" s="21">
        <v>0.67</v>
      </c>
      <c r="J94" s="21">
        <v>110</v>
      </c>
      <c r="K94" s="21">
        <v>0.15</v>
      </c>
      <c r="L94" s="21">
        <v>0.5</v>
      </c>
      <c r="M94" s="21">
        <v>75000</v>
      </c>
      <c r="N94" s="21">
        <v>1</v>
      </c>
      <c r="O94" s="21">
        <v>0.35</v>
      </c>
      <c r="P94" s="21">
        <v>1.6</v>
      </c>
      <c r="Q94" s="21">
        <v>17</v>
      </c>
      <c r="R94" s="21">
        <v>0.14000000000000001</v>
      </c>
      <c r="S94" s="21">
        <v>11000</v>
      </c>
      <c r="T94" s="21">
        <v>40</v>
      </c>
      <c r="U94" s="21">
        <v>0.08</v>
      </c>
      <c r="V94" s="21">
        <v>1.6</v>
      </c>
      <c r="W94" s="21">
        <v>2</v>
      </c>
      <c r="X94" s="21">
        <v>3100</v>
      </c>
      <c r="Y94" s="21">
        <v>1.1000000000000001</v>
      </c>
      <c r="Z94" s="21">
        <v>0.1</v>
      </c>
      <c r="AA94" s="21">
        <v>22000</v>
      </c>
      <c r="AB94" s="21">
        <v>0.1</v>
      </c>
      <c r="AC94" s="21">
        <v>0.64</v>
      </c>
      <c r="AD94" s="21">
        <v>3.2</v>
      </c>
      <c r="AE94" s="72">
        <f t="shared" si="1"/>
        <v>1.9178082191780824E-3</v>
      </c>
      <c r="AM94" s="1"/>
      <c r="AN94" s="56"/>
    </row>
    <row r="95" spans="3:40" x14ac:dyDescent="0.2">
      <c r="C95" s="54"/>
      <c r="D95" s="3" t="s">
        <v>353</v>
      </c>
      <c r="E95" s="41">
        <v>162.86561280000001</v>
      </c>
      <c r="F95" s="6">
        <v>42257.480555555558</v>
      </c>
      <c r="G95" s="21">
        <v>77</v>
      </c>
      <c r="H95" s="21">
        <v>0.4</v>
      </c>
      <c r="I95" s="21">
        <v>0.45</v>
      </c>
      <c r="J95" s="21">
        <v>110</v>
      </c>
      <c r="K95" s="21">
        <v>0.15</v>
      </c>
      <c r="L95" s="21">
        <v>0.5</v>
      </c>
      <c r="M95" s="21">
        <v>73000</v>
      </c>
      <c r="N95" s="21">
        <v>1</v>
      </c>
      <c r="O95" s="21">
        <v>0.25</v>
      </c>
      <c r="P95" s="21">
        <v>3.7</v>
      </c>
      <c r="Q95" s="21">
        <v>21</v>
      </c>
      <c r="R95" s="21">
        <v>0.17</v>
      </c>
      <c r="S95" s="21">
        <v>11000</v>
      </c>
      <c r="T95" s="21">
        <v>39</v>
      </c>
      <c r="U95" s="21">
        <v>0.08</v>
      </c>
      <c r="V95" s="21">
        <v>1.6</v>
      </c>
      <c r="W95" s="21">
        <v>3.1</v>
      </c>
      <c r="X95" s="21">
        <v>3100</v>
      </c>
      <c r="Y95" s="21">
        <v>0.67</v>
      </c>
      <c r="Z95" s="21">
        <v>0.1</v>
      </c>
      <c r="AA95" s="21">
        <v>21000</v>
      </c>
      <c r="AB95" s="21">
        <v>0.1</v>
      </c>
      <c r="AC95" s="21">
        <v>0.56999999999999995</v>
      </c>
      <c r="AD95" s="21">
        <v>3.5</v>
      </c>
      <c r="AE95" s="72">
        <f t="shared" si="1"/>
        <v>2.207792207792208E-3</v>
      </c>
      <c r="AM95" s="1"/>
      <c r="AN95" s="56"/>
    </row>
    <row r="96" spans="3:40" x14ac:dyDescent="0.2">
      <c r="C96" s="54"/>
      <c r="D96" s="3" t="s">
        <v>354</v>
      </c>
      <c r="E96" s="41">
        <v>162.86561280000001</v>
      </c>
      <c r="F96" s="6">
        <v>42258.472222222219</v>
      </c>
      <c r="G96" s="21">
        <v>380</v>
      </c>
      <c r="H96" s="21">
        <v>0.4</v>
      </c>
      <c r="I96" s="21">
        <v>0.55000000000000004</v>
      </c>
      <c r="J96" s="21">
        <v>110</v>
      </c>
      <c r="K96" s="21">
        <v>0.15</v>
      </c>
      <c r="L96" s="21">
        <v>0.5</v>
      </c>
      <c r="M96" s="21">
        <v>75000</v>
      </c>
      <c r="N96" s="21">
        <v>1</v>
      </c>
      <c r="O96" s="21">
        <v>0.37</v>
      </c>
      <c r="P96" s="21">
        <v>3</v>
      </c>
      <c r="Q96" s="21">
        <v>250</v>
      </c>
      <c r="R96" s="21">
        <v>0.59</v>
      </c>
      <c r="S96" s="21">
        <v>11000</v>
      </c>
      <c r="T96" s="21">
        <v>54</v>
      </c>
      <c r="U96" s="21">
        <v>0.08</v>
      </c>
      <c r="V96" s="21">
        <v>1.5</v>
      </c>
      <c r="W96" s="21">
        <v>2.9</v>
      </c>
      <c r="X96" s="21">
        <v>3200</v>
      </c>
      <c r="Y96" s="21">
        <v>2.2000000000000002</v>
      </c>
      <c r="Z96" s="21">
        <v>0.1</v>
      </c>
      <c r="AA96" s="21">
        <v>25000</v>
      </c>
      <c r="AB96" s="21">
        <v>0.1</v>
      </c>
      <c r="AC96" s="21">
        <v>0.42</v>
      </c>
      <c r="AD96" s="21">
        <v>20</v>
      </c>
      <c r="AE96" s="72">
        <f t="shared" si="1"/>
        <v>1.5526315789473684E-3</v>
      </c>
      <c r="AM96" s="1"/>
      <c r="AN96" s="56"/>
    </row>
    <row r="97" spans="3:40" x14ac:dyDescent="0.2">
      <c r="C97" s="54"/>
      <c r="D97" s="3" t="s">
        <v>355</v>
      </c>
      <c r="E97" s="41">
        <v>162.86561280000001</v>
      </c>
      <c r="F97" s="6">
        <v>42258.472222222219</v>
      </c>
      <c r="G97" s="21">
        <v>390</v>
      </c>
      <c r="H97" s="21">
        <v>0.4</v>
      </c>
      <c r="I97" s="21">
        <v>0.6</v>
      </c>
      <c r="J97" s="21">
        <v>120</v>
      </c>
      <c r="K97" s="21">
        <v>0.15</v>
      </c>
      <c r="L97" s="21">
        <v>0.5</v>
      </c>
      <c r="M97" s="21">
        <v>77000</v>
      </c>
      <c r="N97" s="21">
        <v>1</v>
      </c>
      <c r="O97" s="21">
        <v>0.34</v>
      </c>
      <c r="P97" s="21">
        <v>2.6</v>
      </c>
      <c r="Q97" s="21">
        <v>240</v>
      </c>
      <c r="R97" s="21">
        <v>0.56999999999999995</v>
      </c>
      <c r="S97" s="21">
        <v>12000</v>
      </c>
      <c r="T97" s="21">
        <v>55</v>
      </c>
      <c r="U97" s="21">
        <v>0.08</v>
      </c>
      <c r="V97" s="21">
        <v>1.5</v>
      </c>
      <c r="W97" s="21">
        <v>2.1</v>
      </c>
      <c r="X97" s="21">
        <v>3200</v>
      </c>
      <c r="Y97" s="21">
        <v>2.9</v>
      </c>
      <c r="Z97" s="21">
        <v>0.1</v>
      </c>
      <c r="AA97" s="21">
        <v>25000</v>
      </c>
      <c r="AB97" s="21">
        <v>0.1</v>
      </c>
      <c r="AC97" s="21">
        <v>0.96</v>
      </c>
      <c r="AD97" s="21">
        <v>20</v>
      </c>
      <c r="AE97" s="72">
        <f t="shared" si="1"/>
        <v>1.4615384615384614E-3</v>
      </c>
      <c r="AM97" s="1"/>
      <c r="AN97" s="56"/>
    </row>
    <row r="98" spans="3:40" x14ac:dyDescent="0.2">
      <c r="C98" s="54"/>
      <c r="D98" s="3" t="s">
        <v>356</v>
      </c>
      <c r="E98" s="41">
        <v>162.86561280000001</v>
      </c>
      <c r="F98" s="6">
        <v>42259.496527777781</v>
      </c>
      <c r="G98" s="21">
        <v>24</v>
      </c>
      <c r="H98" s="21">
        <v>0.4</v>
      </c>
      <c r="I98" s="21">
        <v>0.37</v>
      </c>
      <c r="J98" s="21">
        <v>100</v>
      </c>
      <c r="K98" s="21">
        <v>0.15</v>
      </c>
      <c r="L98" s="21">
        <v>4.2999999999999997E-2</v>
      </c>
      <c r="M98" s="21">
        <v>79000</v>
      </c>
      <c r="N98" s="21">
        <v>1</v>
      </c>
      <c r="O98" s="21">
        <v>0.22</v>
      </c>
      <c r="P98" s="21">
        <v>1.6</v>
      </c>
      <c r="Q98" s="21">
        <v>17</v>
      </c>
      <c r="R98" s="21">
        <v>0.06</v>
      </c>
      <c r="S98" s="21">
        <v>11000</v>
      </c>
      <c r="T98" s="21">
        <v>39</v>
      </c>
      <c r="U98" s="21">
        <v>0.08</v>
      </c>
      <c r="V98" s="21">
        <v>1.6</v>
      </c>
      <c r="W98" s="21">
        <v>1.6</v>
      </c>
      <c r="X98" s="21">
        <v>3400</v>
      </c>
      <c r="Y98" s="21">
        <v>3.5</v>
      </c>
      <c r="Z98" s="21">
        <v>0.1</v>
      </c>
      <c r="AA98" s="21">
        <v>26000</v>
      </c>
      <c r="AB98" s="21">
        <v>0.1</v>
      </c>
      <c r="AC98" s="21">
        <v>0.62</v>
      </c>
      <c r="AD98" s="21">
        <v>2.8</v>
      </c>
      <c r="AE98" s="72">
        <f t="shared" si="1"/>
        <v>2.5000000000000001E-3</v>
      </c>
      <c r="AM98" s="1"/>
      <c r="AN98" s="56"/>
    </row>
    <row r="99" spans="3:40" x14ac:dyDescent="0.2">
      <c r="C99" s="54"/>
      <c r="D99" s="3" t="s">
        <v>357</v>
      </c>
      <c r="E99" s="41">
        <v>162.86561280000001</v>
      </c>
      <c r="F99" s="6">
        <v>42259.496527777781</v>
      </c>
      <c r="G99" s="21">
        <v>24</v>
      </c>
      <c r="H99" s="21">
        <v>0.4</v>
      </c>
      <c r="I99" s="21">
        <v>0.39</v>
      </c>
      <c r="J99" s="21">
        <v>99</v>
      </c>
      <c r="K99" s="21">
        <v>0.15</v>
      </c>
      <c r="L99" s="21">
        <v>4.2999999999999997E-2</v>
      </c>
      <c r="M99" s="21">
        <v>78000</v>
      </c>
      <c r="N99" s="21">
        <v>1</v>
      </c>
      <c r="O99" s="21">
        <v>0.22</v>
      </c>
      <c r="P99" s="21">
        <v>1.9</v>
      </c>
      <c r="Q99" s="21">
        <v>17</v>
      </c>
      <c r="R99" s="21">
        <v>0.06</v>
      </c>
      <c r="S99" s="21">
        <v>11000</v>
      </c>
      <c r="T99" s="21">
        <v>39</v>
      </c>
      <c r="U99" s="21">
        <v>0.08</v>
      </c>
      <c r="V99" s="21">
        <v>1.6</v>
      </c>
      <c r="W99" s="21">
        <v>1.9</v>
      </c>
      <c r="X99" s="21">
        <v>3400</v>
      </c>
      <c r="Y99" s="21">
        <v>3.1</v>
      </c>
      <c r="Z99" s="21">
        <v>0.1</v>
      </c>
      <c r="AA99" s="21">
        <v>26000</v>
      </c>
      <c r="AB99" s="21">
        <v>0.1</v>
      </c>
      <c r="AC99" s="21">
        <v>0.57999999999999996</v>
      </c>
      <c r="AD99" s="21">
        <v>4.4000000000000004</v>
      </c>
      <c r="AE99" s="72">
        <f t="shared" si="1"/>
        <v>2.5000000000000001E-3</v>
      </c>
      <c r="AM99" s="1"/>
      <c r="AN99" s="56"/>
    </row>
    <row r="100" spans="3:40" x14ac:dyDescent="0.2">
      <c r="C100" s="54"/>
      <c r="D100" s="3" t="s">
        <v>358</v>
      </c>
      <c r="E100" s="41">
        <v>162.86561280000001</v>
      </c>
      <c r="F100" s="6">
        <v>42260.418055555558</v>
      </c>
      <c r="G100" s="21">
        <v>1400</v>
      </c>
      <c r="H100" s="21">
        <v>0.4</v>
      </c>
      <c r="I100" s="21">
        <v>0.95</v>
      </c>
      <c r="J100" s="21">
        <v>120</v>
      </c>
      <c r="K100" s="21">
        <v>0.15</v>
      </c>
      <c r="L100" s="21">
        <v>0.5</v>
      </c>
      <c r="M100" s="21">
        <v>80000</v>
      </c>
      <c r="N100" s="21">
        <v>1</v>
      </c>
      <c r="O100" s="21">
        <v>0.69</v>
      </c>
      <c r="P100" s="21">
        <v>3.6</v>
      </c>
      <c r="Q100" s="21">
        <v>1200</v>
      </c>
      <c r="R100" s="21">
        <v>2.2999999999999998</v>
      </c>
      <c r="S100" s="21">
        <v>12000</v>
      </c>
      <c r="T100" s="21">
        <v>110</v>
      </c>
      <c r="U100" s="21">
        <v>0.08</v>
      </c>
      <c r="V100" s="21">
        <v>1.6</v>
      </c>
      <c r="W100" s="21">
        <v>2.8</v>
      </c>
      <c r="X100" s="21">
        <v>4000</v>
      </c>
      <c r="Y100" s="21">
        <v>0.57999999999999996</v>
      </c>
      <c r="Z100" s="21">
        <v>0.1</v>
      </c>
      <c r="AA100" s="21">
        <v>28000</v>
      </c>
      <c r="AB100" s="21">
        <v>0.1</v>
      </c>
      <c r="AC100" s="21">
        <v>2.5</v>
      </c>
      <c r="AD100" s="21">
        <v>20</v>
      </c>
      <c r="AE100" s="72">
        <f t="shared" si="1"/>
        <v>1.6428571428571427E-3</v>
      </c>
      <c r="AM100" s="1"/>
      <c r="AN100" s="56"/>
    </row>
    <row r="101" spans="3:40" x14ac:dyDescent="0.2">
      <c r="C101" s="54"/>
      <c r="D101" s="3" t="s">
        <v>359</v>
      </c>
      <c r="E101" s="41">
        <v>162.86561280000001</v>
      </c>
      <c r="F101" s="6">
        <v>42260.418055555558</v>
      </c>
      <c r="G101" s="21">
        <v>1400</v>
      </c>
      <c r="H101" s="21">
        <v>0.4</v>
      </c>
      <c r="I101" s="21">
        <v>1</v>
      </c>
      <c r="J101" s="21">
        <v>110</v>
      </c>
      <c r="K101" s="21">
        <v>0.15</v>
      </c>
      <c r="L101" s="21">
        <v>0.5</v>
      </c>
      <c r="M101" s="21">
        <v>78000</v>
      </c>
      <c r="N101" s="21">
        <v>1</v>
      </c>
      <c r="O101" s="21">
        <v>0.62</v>
      </c>
      <c r="P101" s="21">
        <v>2.9</v>
      </c>
      <c r="Q101" s="21">
        <v>1100</v>
      </c>
      <c r="R101" s="21">
        <v>2.2000000000000002</v>
      </c>
      <c r="S101" s="21">
        <v>12000</v>
      </c>
      <c r="T101" s="21">
        <v>100</v>
      </c>
      <c r="U101" s="21">
        <v>0.08</v>
      </c>
      <c r="V101" s="21">
        <v>1.7</v>
      </c>
      <c r="W101" s="21">
        <v>1.5</v>
      </c>
      <c r="X101" s="21">
        <v>4000</v>
      </c>
      <c r="Y101" s="21">
        <v>2</v>
      </c>
      <c r="Z101" s="21">
        <v>0.1</v>
      </c>
      <c r="AA101" s="21">
        <v>27000</v>
      </c>
      <c r="AB101" s="21">
        <v>0.1</v>
      </c>
      <c r="AC101" s="21">
        <v>2.4</v>
      </c>
      <c r="AD101" s="21">
        <v>20</v>
      </c>
      <c r="AE101" s="72">
        <f t="shared" si="1"/>
        <v>1.5714285714285715E-3</v>
      </c>
      <c r="AM101" s="1"/>
      <c r="AN101" s="56"/>
    </row>
    <row r="102" spans="3:40" x14ac:dyDescent="0.2">
      <c r="C102" s="54"/>
      <c r="D102" s="3" t="s">
        <v>360</v>
      </c>
      <c r="E102" s="41">
        <v>162.86561280000001</v>
      </c>
      <c r="F102" s="6">
        <v>42261.438888888886</v>
      </c>
      <c r="G102" s="21">
        <v>1000</v>
      </c>
      <c r="H102" s="21">
        <v>0.4</v>
      </c>
      <c r="I102" s="21">
        <v>0.74</v>
      </c>
      <c r="J102" s="21">
        <v>110</v>
      </c>
      <c r="K102" s="21">
        <v>0.15</v>
      </c>
      <c r="L102" s="21">
        <v>0.5</v>
      </c>
      <c r="M102" s="21">
        <v>75000</v>
      </c>
      <c r="N102" s="21">
        <v>1</v>
      </c>
      <c r="O102" s="21">
        <v>0.52</v>
      </c>
      <c r="P102" s="21">
        <v>3.1</v>
      </c>
      <c r="Q102" s="21">
        <v>790</v>
      </c>
      <c r="R102" s="21">
        <v>1.6</v>
      </c>
      <c r="S102" s="21">
        <v>12000</v>
      </c>
      <c r="T102" s="21">
        <v>88</v>
      </c>
      <c r="U102" s="21">
        <v>0.08</v>
      </c>
      <c r="V102" s="21">
        <v>1.6</v>
      </c>
      <c r="W102" s="21">
        <v>2</v>
      </c>
      <c r="X102" s="21">
        <v>3500</v>
      </c>
      <c r="Y102" s="21">
        <v>0.57999999999999996</v>
      </c>
      <c r="Z102" s="21">
        <v>0.1</v>
      </c>
      <c r="AA102" s="21">
        <v>29000</v>
      </c>
      <c r="AB102" s="21">
        <v>0.1</v>
      </c>
      <c r="AC102" s="21">
        <v>1.9</v>
      </c>
      <c r="AD102" s="21">
        <v>9.9</v>
      </c>
      <c r="AE102" s="72">
        <f t="shared" si="1"/>
        <v>1.6000000000000001E-3</v>
      </c>
      <c r="AM102" s="1"/>
      <c r="AN102" s="56"/>
    </row>
    <row r="103" spans="3:40" x14ac:dyDescent="0.2">
      <c r="C103" s="54"/>
      <c r="D103" s="3" t="s">
        <v>361</v>
      </c>
      <c r="E103" s="41">
        <v>162.86561280000001</v>
      </c>
      <c r="F103" s="6">
        <v>42261.438888888886</v>
      </c>
      <c r="G103" s="21">
        <v>1500</v>
      </c>
      <c r="H103" s="21">
        <v>0.4</v>
      </c>
      <c r="I103" s="21">
        <v>1</v>
      </c>
      <c r="J103" s="21">
        <v>110</v>
      </c>
      <c r="K103" s="21">
        <v>0.15</v>
      </c>
      <c r="L103" s="21">
        <v>0.5</v>
      </c>
      <c r="M103" s="21">
        <v>78000</v>
      </c>
      <c r="N103" s="21">
        <v>1</v>
      </c>
      <c r="O103" s="21">
        <v>0.67</v>
      </c>
      <c r="P103" s="21">
        <v>2.8</v>
      </c>
      <c r="Q103" s="21">
        <v>1100</v>
      </c>
      <c r="R103" s="21">
        <v>2.2999999999999998</v>
      </c>
      <c r="S103" s="21">
        <v>12000</v>
      </c>
      <c r="T103" s="21">
        <v>110</v>
      </c>
      <c r="U103" s="21">
        <v>0.08</v>
      </c>
      <c r="V103" s="21">
        <v>1.6</v>
      </c>
      <c r="W103" s="21">
        <v>1.7</v>
      </c>
      <c r="X103" s="21">
        <v>3700</v>
      </c>
      <c r="Y103" s="21">
        <v>0.57999999999999996</v>
      </c>
      <c r="Z103" s="21">
        <v>0.1</v>
      </c>
      <c r="AA103" s="21">
        <v>29000</v>
      </c>
      <c r="AB103" s="21">
        <v>0.1</v>
      </c>
      <c r="AC103" s="21">
        <v>2.4</v>
      </c>
      <c r="AD103" s="21">
        <v>11</v>
      </c>
      <c r="AE103" s="72">
        <f t="shared" si="1"/>
        <v>1.5333333333333332E-3</v>
      </c>
      <c r="AM103" s="1"/>
      <c r="AN103" s="56"/>
    </row>
    <row r="104" spans="3:40" x14ac:dyDescent="0.2">
      <c r="C104" s="54"/>
      <c r="D104" s="3" t="s">
        <v>362</v>
      </c>
      <c r="E104" s="41">
        <v>162.86561280000001</v>
      </c>
      <c r="F104" s="6">
        <v>42262.51458333333</v>
      </c>
      <c r="G104" s="21">
        <v>24</v>
      </c>
      <c r="H104" s="21">
        <v>0.4</v>
      </c>
      <c r="I104" s="21">
        <v>0.92</v>
      </c>
      <c r="J104" s="21">
        <v>110</v>
      </c>
      <c r="K104" s="21">
        <v>0.15</v>
      </c>
      <c r="L104" s="21">
        <v>0.5</v>
      </c>
      <c r="M104" s="21">
        <v>79000</v>
      </c>
      <c r="N104" s="21">
        <v>1</v>
      </c>
      <c r="O104" s="21">
        <v>0.21</v>
      </c>
      <c r="P104" s="21">
        <v>2.1</v>
      </c>
      <c r="Q104" s="21">
        <v>17</v>
      </c>
      <c r="R104" s="21">
        <v>0.11</v>
      </c>
      <c r="S104" s="21">
        <v>13000</v>
      </c>
      <c r="T104" s="21">
        <v>49</v>
      </c>
      <c r="U104" s="21">
        <v>0.08</v>
      </c>
      <c r="V104" s="21">
        <v>1.7</v>
      </c>
      <c r="W104" s="21">
        <v>2.2999999999999998</v>
      </c>
      <c r="X104" s="21">
        <v>3200</v>
      </c>
      <c r="Y104" s="21">
        <v>0.57999999999999996</v>
      </c>
      <c r="Z104" s="21">
        <v>0.1</v>
      </c>
      <c r="AA104" s="21">
        <v>26000</v>
      </c>
      <c r="AB104" s="21">
        <v>0.1</v>
      </c>
      <c r="AC104" s="21">
        <v>0.54</v>
      </c>
      <c r="AD104" s="21">
        <v>3.5</v>
      </c>
      <c r="AE104" s="72">
        <f t="shared" si="1"/>
        <v>4.5833333333333334E-3</v>
      </c>
      <c r="AM104" s="1"/>
      <c r="AN104" s="56"/>
    </row>
    <row r="105" spans="3:40" x14ac:dyDescent="0.2">
      <c r="C105" s="54"/>
      <c r="D105" s="3" t="s">
        <v>363</v>
      </c>
      <c r="E105" s="41">
        <v>162.86561280000001</v>
      </c>
      <c r="F105" s="6">
        <v>42262.51458333333</v>
      </c>
      <c r="G105" s="21">
        <v>24</v>
      </c>
      <c r="H105" s="21">
        <v>0.4</v>
      </c>
      <c r="I105" s="21">
        <v>0.61</v>
      </c>
      <c r="J105" s="21">
        <v>100</v>
      </c>
      <c r="K105" s="21">
        <v>0.15</v>
      </c>
      <c r="L105" s="21">
        <v>0.5</v>
      </c>
      <c r="M105" s="21">
        <v>81000</v>
      </c>
      <c r="N105" s="21">
        <v>1</v>
      </c>
      <c r="O105" s="21">
        <v>0.19</v>
      </c>
      <c r="P105" s="21">
        <v>1.4</v>
      </c>
      <c r="Q105" s="21">
        <v>17</v>
      </c>
      <c r="R105" s="21">
        <v>8.1000000000000003E-2</v>
      </c>
      <c r="S105" s="21">
        <v>13000</v>
      </c>
      <c r="T105" s="21">
        <v>49</v>
      </c>
      <c r="U105" s="21">
        <v>0.08</v>
      </c>
      <c r="V105" s="21">
        <v>1.7</v>
      </c>
      <c r="W105" s="21">
        <v>0.92</v>
      </c>
      <c r="X105" s="21">
        <v>3200</v>
      </c>
      <c r="Y105" s="21">
        <v>0.57999999999999996</v>
      </c>
      <c r="Z105" s="21">
        <v>0.1</v>
      </c>
      <c r="AA105" s="21">
        <v>26000</v>
      </c>
      <c r="AB105" s="21">
        <v>0.1</v>
      </c>
      <c r="AC105" s="21">
        <v>0.46</v>
      </c>
      <c r="AD105" s="21">
        <v>2.8</v>
      </c>
      <c r="AE105" s="72">
        <f t="shared" si="1"/>
        <v>3.375E-3</v>
      </c>
      <c r="AM105" s="1"/>
      <c r="AN105" s="56"/>
    </row>
    <row r="106" spans="3:40" x14ac:dyDescent="0.2">
      <c r="C106" s="54"/>
      <c r="D106" s="3" t="s">
        <v>364</v>
      </c>
      <c r="E106" s="41">
        <v>162.86561280000001</v>
      </c>
      <c r="F106" s="6">
        <v>42263.470138888886</v>
      </c>
      <c r="G106" s="21">
        <v>81</v>
      </c>
      <c r="H106" s="21">
        <v>0.4</v>
      </c>
      <c r="I106" s="21">
        <v>0.44</v>
      </c>
      <c r="J106" s="21">
        <v>96</v>
      </c>
      <c r="K106" s="21">
        <v>0.15</v>
      </c>
      <c r="L106" s="21">
        <v>4.2999999999999997E-2</v>
      </c>
      <c r="M106" s="21">
        <v>80000</v>
      </c>
      <c r="N106" s="21">
        <v>1</v>
      </c>
      <c r="O106" s="21">
        <v>0.23</v>
      </c>
      <c r="P106" s="21">
        <v>2</v>
      </c>
      <c r="Q106" s="21">
        <v>30</v>
      </c>
      <c r="R106" s="21">
        <v>0.21</v>
      </c>
      <c r="S106" s="21">
        <v>13000</v>
      </c>
      <c r="T106" s="21">
        <v>43</v>
      </c>
      <c r="U106" s="21">
        <v>0.08</v>
      </c>
      <c r="V106" s="21">
        <v>1.7</v>
      </c>
      <c r="W106" s="21">
        <v>2.7</v>
      </c>
      <c r="X106" s="21">
        <v>3400</v>
      </c>
      <c r="Y106" s="21">
        <v>3.1</v>
      </c>
      <c r="Z106" s="21">
        <v>0.1</v>
      </c>
      <c r="AA106" s="21">
        <v>28000</v>
      </c>
      <c r="AB106" s="21">
        <v>0.1</v>
      </c>
      <c r="AC106" s="21">
        <v>0.65</v>
      </c>
      <c r="AD106" s="21">
        <v>6.7</v>
      </c>
      <c r="AE106" s="72">
        <f t="shared" si="1"/>
        <v>2.5925925925925925E-3</v>
      </c>
      <c r="AM106" s="1"/>
      <c r="AN106" s="56"/>
    </row>
    <row r="107" spans="3:40" x14ac:dyDescent="0.2">
      <c r="C107" s="54"/>
      <c r="D107" s="3" t="s">
        <v>365</v>
      </c>
      <c r="E107" s="41">
        <v>162.86561280000001</v>
      </c>
      <c r="F107" s="6">
        <v>42263.470138888886</v>
      </c>
      <c r="G107" s="21">
        <v>84</v>
      </c>
      <c r="H107" s="21">
        <v>0.4</v>
      </c>
      <c r="I107" s="21">
        <v>0.67</v>
      </c>
      <c r="J107" s="21">
        <v>97</v>
      </c>
      <c r="K107" s="21">
        <v>0.15</v>
      </c>
      <c r="L107" s="21">
        <v>0.5</v>
      </c>
      <c r="M107" s="21">
        <v>78000</v>
      </c>
      <c r="N107" s="21">
        <v>1</v>
      </c>
      <c r="O107" s="21">
        <v>0.2</v>
      </c>
      <c r="P107" s="21">
        <v>1.5</v>
      </c>
      <c r="Q107" s="21">
        <v>29</v>
      </c>
      <c r="R107" s="21">
        <v>0.18</v>
      </c>
      <c r="S107" s="21">
        <v>13000</v>
      </c>
      <c r="T107" s="21">
        <v>43</v>
      </c>
      <c r="U107" s="21">
        <v>0.08</v>
      </c>
      <c r="V107" s="21">
        <v>1.6</v>
      </c>
      <c r="W107" s="21">
        <v>1.1000000000000001</v>
      </c>
      <c r="X107" s="21">
        <v>3300</v>
      </c>
      <c r="Y107" s="21">
        <v>0.57999999999999996</v>
      </c>
      <c r="Z107" s="21">
        <v>0.1</v>
      </c>
      <c r="AA107" s="21">
        <v>27000</v>
      </c>
      <c r="AB107" s="21">
        <v>0.1</v>
      </c>
      <c r="AC107" s="21">
        <v>0.56999999999999995</v>
      </c>
      <c r="AD107" s="21">
        <v>3.4</v>
      </c>
      <c r="AE107" s="72">
        <f t="shared" si="1"/>
        <v>2.142857142857143E-3</v>
      </c>
      <c r="AM107" s="1"/>
      <c r="AN107" s="56"/>
    </row>
    <row r="108" spans="3:40" x14ac:dyDescent="0.2">
      <c r="C108" s="54"/>
      <c r="D108" s="3" t="s">
        <v>366</v>
      </c>
      <c r="E108" s="41">
        <v>162.86561280000001</v>
      </c>
      <c r="F108" s="6">
        <v>42264.464583333334</v>
      </c>
      <c r="G108" s="21">
        <v>24</v>
      </c>
      <c r="H108" s="21">
        <v>0.4</v>
      </c>
      <c r="I108" s="21">
        <v>0.43</v>
      </c>
      <c r="J108" s="21">
        <v>91</v>
      </c>
      <c r="K108" s="21">
        <v>0.15</v>
      </c>
      <c r="L108" s="21">
        <v>0.5</v>
      </c>
      <c r="M108" s="21">
        <v>74000</v>
      </c>
      <c r="N108" s="21">
        <v>1</v>
      </c>
      <c r="O108" s="21">
        <v>0.22</v>
      </c>
      <c r="P108" s="21">
        <v>1.8</v>
      </c>
      <c r="Q108" s="21">
        <v>17</v>
      </c>
      <c r="R108" s="21">
        <v>0.06</v>
      </c>
      <c r="S108" s="21">
        <v>12000</v>
      </c>
      <c r="T108" s="21">
        <v>36</v>
      </c>
      <c r="U108" s="21">
        <v>0.08</v>
      </c>
      <c r="V108" s="21">
        <v>1.5</v>
      </c>
      <c r="W108" s="21">
        <v>2.1</v>
      </c>
      <c r="X108" s="21">
        <v>3200</v>
      </c>
      <c r="Y108" s="21">
        <v>2</v>
      </c>
      <c r="Z108" s="21">
        <v>0.1</v>
      </c>
      <c r="AA108" s="21">
        <v>26000</v>
      </c>
      <c r="AB108" s="21">
        <v>0.1</v>
      </c>
      <c r="AC108" s="21">
        <v>0.41</v>
      </c>
      <c r="AD108" s="21">
        <v>2.8</v>
      </c>
      <c r="AE108" s="72">
        <f t="shared" si="1"/>
        <v>2.5000000000000001E-3</v>
      </c>
      <c r="AM108" s="1"/>
      <c r="AN108" s="56"/>
    </row>
    <row r="109" spans="3:40" x14ac:dyDescent="0.2">
      <c r="C109" s="54"/>
      <c r="D109" s="3" t="s">
        <v>367</v>
      </c>
      <c r="E109" s="41">
        <v>162.86561280000001</v>
      </c>
      <c r="F109" s="6">
        <v>42264.464583333334</v>
      </c>
      <c r="G109" s="21">
        <v>24</v>
      </c>
      <c r="H109" s="21">
        <v>0.4</v>
      </c>
      <c r="I109" s="21">
        <v>0.44</v>
      </c>
      <c r="J109" s="21">
        <v>93</v>
      </c>
      <c r="K109" s="21">
        <v>0.15</v>
      </c>
      <c r="L109" s="21">
        <v>0.5</v>
      </c>
      <c r="M109" s="21">
        <v>78000</v>
      </c>
      <c r="N109" s="21">
        <v>1</v>
      </c>
      <c r="O109" s="21">
        <v>0.2</v>
      </c>
      <c r="P109" s="21">
        <v>1.3</v>
      </c>
      <c r="Q109" s="21">
        <v>17</v>
      </c>
      <c r="R109" s="21">
        <v>0.06</v>
      </c>
      <c r="S109" s="21">
        <v>13000</v>
      </c>
      <c r="T109" s="21">
        <v>37</v>
      </c>
      <c r="U109" s="21">
        <v>0.08</v>
      </c>
      <c r="V109" s="21">
        <v>1.6</v>
      </c>
      <c r="W109" s="21">
        <v>1.1000000000000001</v>
      </c>
      <c r="X109" s="21">
        <v>3400</v>
      </c>
      <c r="Y109" s="21">
        <v>2.8</v>
      </c>
      <c r="Z109" s="21">
        <v>0.1</v>
      </c>
      <c r="AA109" s="21">
        <v>27000</v>
      </c>
      <c r="AB109" s="21">
        <v>0.1</v>
      </c>
      <c r="AC109" s="21">
        <v>0.45</v>
      </c>
      <c r="AD109" s="21">
        <v>2.8</v>
      </c>
      <c r="AE109" s="72">
        <f t="shared" si="1"/>
        <v>2.5000000000000001E-3</v>
      </c>
      <c r="AM109" s="1"/>
      <c r="AN109" s="56"/>
    </row>
    <row r="110" spans="3:40" x14ac:dyDescent="0.2">
      <c r="C110" s="54"/>
      <c r="D110" s="3" t="s">
        <v>368</v>
      </c>
      <c r="E110" s="41">
        <v>162.86561280000001</v>
      </c>
      <c r="F110" s="6">
        <v>42265.454861111109</v>
      </c>
      <c r="G110" s="21">
        <v>60</v>
      </c>
      <c r="H110" s="21">
        <v>0.4</v>
      </c>
      <c r="I110" s="21">
        <v>0.37</v>
      </c>
      <c r="J110" s="21">
        <v>96</v>
      </c>
      <c r="K110" s="21">
        <v>0.15</v>
      </c>
      <c r="L110" s="21">
        <v>4.2999999999999997E-2</v>
      </c>
      <c r="M110" s="21">
        <v>75000</v>
      </c>
      <c r="N110" s="21">
        <v>1</v>
      </c>
      <c r="O110" s="21">
        <v>0.25</v>
      </c>
      <c r="P110" s="21">
        <v>1.6</v>
      </c>
      <c r="Q110" s="21">
        <v>21</v>
      </c>
      <c r="R110" s="21">
        <v>0.16</v>
      </c>
      <c r="S110" s="21">
        <v>12000</v>
      </c>
      <c r="T110" s="21">
        <v>39</v>
      </c>
      <c r="U110" s="21">
        <v>0.08</v>
      </c>
      <c r="V110" s="21">
        <v>1.8</v>
      </c>
      <c r="W110" s="21">
        <v>2.4</v>
      </c>
      <c r="X110" s="21">
        <v>3300</v>
      </c>
      <c r="Y110" s="21">
        <v>0.69</v>
      </c>
      <c r="Z110" s="21">
        <v>0.1</v>
      </c>
      <c r="AA110" s="21">
        <v>26000</v>
      </c>
      <c r="AB110" s="21">
        <v>0.1</v>
      </c>
      <c r="AC110" s="21">
        <v>0.3</v>
      </c>
      <c r="AD110" s="21">
        <v>4.0999999999999996</v>
      </c>
      <c r="AE110" s="72">
        <f t="shared" si="1"/>
        <v>2.6666666666666666E-3</v>
      </c>
      <c r="AM110" s="1"/>
      <c r="AN110" s="56"/>
    </row>
    <row r="111" spans="3:40" x14ac:dyDescent="0.2">
      <c r="C111" s="54"/>
      <c r="D111" s="3" t="s">
        <v>369</v>
      </c>
      <c r="E111" s="41">
        <v>162.86561280000001</v>
      </c>
      <c r="F111" s="6">
        <v>42265.454861111109</v>
      </c>
      <c r="G111" s="21">
        <v>74</v>
      </c>
      <c r="H111" s="21">
        <v>0.4</v>
      </c>
      <c r="I111" s="21">
        <v>1</v>
      </c>
      <c r="J111" s="21">
        <v>95</v>
      </c>
      <c r="K111" s="21">
        <v>0.15</v>
      </c>
      <c r="L111" s="21">
        <v>0.5</v>
      </c>
      <c r="M111" s="21">
        <v>75000</v>
      </c>
      <c r="N111" s="21">
        <v>1.4</v>
      </c>
      <c r="O111" s="21">
        <v>0.26</v>
      </c>
      <c r="P111" s="21">
        <v>2.4</v>
      </c>
      <c r="Q111" s="21">
        <v>31</v>
      </c>
      <c r="R111" s="21">
        <v>0.18</v>
      </c>
      <c r="S111" s="21">
        <v>12000</v>
      </c>
      <c r="T111" s="21">
        <v>40</v>
      </c>
      <c r="U111" s="21">
        <v>0.08</v>
      </c>
      <c r="V111" s="21">
        <v>1.6</v>
      </c>
      <c r="W111" s="21">
        <v>3</v>
      </c>
      <c r="X111" s="21">
        <v>3300</v>
      </c>
      <c r="Y111" s="21">
        <v>0.57999999999999996</v>
      </c>
      <c r="Z111" s="21">
        <v>0.1</v>
      </c>
      <c r="AA111" s="21">
        <v>26000</v>
      </c>
      <c r="AB111" s="21">
        <v>0.1</v>
      </c>
      <c r="AC111" s="21">
        <v>0.3</v>
      </c>
      <c r="AD111" s="21">
        <v>4.5999999999999996</v>
      </c>
      <c r="AE111" s="72">
        <f t="shared" si="1"/>
        <v>2.4324324324324323E-3</v>
      </c>
      <c r="AM111" s="1"/>
      <c r="AN111" s="56"/>
    </row>
    <row r="112" spans="3:40" x14ac:dyDescent="0.2">
      <c r="C112" s="54"/>
      <c r="D112" s="3" t="s">
        <v>370</v>
      </c>
      <c r="E112" s="41">
        <v>162.86561280000001</v>
      </c>
      <c r="F112" s="6">
        <v>42266.371527777781</v>
      </c>
      <c r="G112" s="21">
        <v>24</v>
      </c>
      <c r="H112" s="21">
        <v>0.4</v>
      </c>
      <c r="I112" s="21">
        <v>0.41</v>
      </c>
      <c r="J112" s="21">
        <v>96</v>
      </c>
      <c r="K112" s="21">
        <v>0.15</v>
      </c>
      <c r="L112" s="21">
        <v>0.5</v>
      </c>
      <c r="M112" s="21">
        <v>80000</v>
      </c>
      <c r="N112" s="21">
        <v>1</v>
      </c>
      <c r="O112" s="21">
        <v>0.23</v>
      </c>
      <c r="P112" s="21">
        <v>1.4</v>
      </c>
      <c r="Q112" s="21">
        <v>17</v>
      </c>
      <c r="R112" s="21">
        <v>0.06</v>
      </c>
      <c r="S112" s="21">
        <v>12000</v>
      </c>
      <c r="T112" s="21">
        <v>42</v>
      </c>
      <c r="U112" s="21">
        <v>0.08</v>
      </c>
      <c r="V112" s="21">
        <v>1.7</v>
      </c>
      <c r="W112" s="21">
        <v>1.4</v>
      </c>
      <c r="X112" s="21">
        <v>4300</v>
      </c>
      <c r="Y112" s="21">
        <v>0.93</v>
      </c>
      <c r="Z112" s="21">
        <v>0.1</v>
      </c>
      <c r="AA112" s="21">
        <v>27000</v>
      </c>
      <c r="AB112" s="21">
        <v>0.1</v>
      </c>
      <c r="AC112" s="21">
        <v>0.53</v>
      </c>
      <c r="AD112" s="21">
        <v>2.8</v>
      </c>
      <c r="AE112" s="72">
        <f t="shared" si="1"/>
        <v>2.5000000000000001E-3</v>
      </c>
      <c r="AM112" s="1"/>
      <c r="AN112" s="56"/>
    </row>
    <row r="113" spans="3:40" x14ac:dyDescent="0.2">
      <c r="C113" s="54"/>
      <c r="D113" s="3" t="s">
        <v>371</v>
      </c>
      <c r="E113" s="41">
        <v>162.86561280000001</v>
      </c>
      <c r="F113" s="6">
        <v>42266.371527777781</v>
      </c>
      <c r="G113" s="21">
        <v>24</v>
      </c>
      <c r="H113" s="21">
        <v>0.4</v>
      </c>
      <c r="I113" s="21">
        <v>0.53</v>
      </c>
      <c r="J113" s="21">
        <v>100</v>
      </c>
      <c r="K113" s="21">
        <v>0.15</v>
      </c>
      <c r="L113" s="21">
        <v>0.5</v>
      </c>
      <c r="M113" s="21">
        <v>82000</v>
      </c>
      <c r="N113" s="21">
        <v>1</v>
      </c>
      <c r="O113" s="21">
        <v>0.25</v>
      </c>
      <c r="P113" s="21">
        <v>2.2000000000000002</v>
      </c>
      <c r="Q113" s="21">
        <v>17</v>
      </c>
      <c r="R113" s="21">
        <v>0.06</v>
      </c>
      <c r="S113" s="21">
        <v>13000</v>
      </c>
      <c r="T113" s="21">
        <v>43</v>
      </c>
      <c r="U113" s="21">
        <v>0.08</v>
      </c>
      <c r="V113" s="21">
        <v>1.7</v>
      </c>
      <c r="W113" s="21">
        <v>2.1</v>
      </c>
      <c r="X113" s="21">
        <v>4500</v>
      </c>
      <c r="Y113" s="21">
        <v>2.4</v>
      </c>
      <c r="Z113" s="21">
        <v>0.1</v>
      </c>
      <c r="AA113" s="21">
        <v>28000</v>
      </c>
      <c r="AB113" s="21">
        <v>0.1</v>
      </c>
      <c r="AC113" s="21">
        <v>0.55000000000000004</v>
      </c>
      <c r="AD113" s="21">
        <v>4.0999999999999996</v>
      </c>
      <c r="AE113" s="72">
        <f t="shared" si="1"/>
        <v>2.5000000000000001E-3</v>
      </c>
      <c r="AM113" s="1"/>
      <c r="AN113" s="56"/>
    </row>
    <row r="114" spans="3:40" x14ac:dyDescent="0.2">
      <c r="C114" s="54"/>
      <c r="D114" s="3" t="s">
        <v>372</v>
      </c>
      <c r="E114" s="41">
        <v>162.86561280000001</v>
      </c>
      <c r="F114" s="6">
        <v>42267.361111111109</v>
      </c>
      <c r="G114" s="21">
        <v>26</v>
      </c>
      <c r="H114" s="21">
        <v>0.4</v>
      </c>
      <c r="I114" s="21">
        <v>0.82</v>
      </c>
      <c r="J114" s="21">
        <v>99</v>
      </c>
      <c r="K114" s="21">
        <v>0.15</v>
      </c>
      <c r="L114" s="21">
        <v>0.24</v>
      </c>
      <c r="M114" s="21">
        <v>84000</v>
      </c>
      <c r="N114" s="21">
        <v>1</v>
      </c>
      <c r="O114" s="21">
        <v>0.28000000000000003</v>
      </c>
      <c r="P114" s="21">
        <v>1.9</v>
      </c>
      <c r="Q114" s="21">
        <v>17</v>
      </c>
      <c r="R114" s="21">
        <v>0.08</v>
      </c>
      <c r="S114" s="21">
        <v>13000</v>
      </c>
      <c r="T114" s="21">
        <v>44</v>
      </c>
      <c r="U114" s="21">
        <v>0.08</v>
      </c>
      <c r="V114" s="21">
        <v>1.8</v>
      </c>
      <c r="W114" s="21">
        <v>2.2999999999999998</v>
      </c>
      <c r="X114" s="21">
        <v>4700</v>
      </c>
      <c r="Y114" s="21">
        <v>4.2</v>
      </c>
      <c r="Z114" s="21">
        <v>0.1</v>
      </c>
      <c r="AA114" s="21">
        <v>29000</v>
      </c>
      <c r="AB114" s="21">
        <v>0.1</v>
      </c>
      <c r="AC114" s="21">
        <v>0.84</v>
      </c>
      <c r="AD114" s="21">
        <v>3.4</v>
      </c>
      <c r="AE114" s="72">
        <f t="shared" si="1"/>
        <v>3.0769230769230769E-3</v>
      </c>
      <c r="AM114" s="1"/>
      <c r="AN114" s="56"/>
    </row>
    <row r="115" spans="3:40" x14ac:dyDescent="0.2">
      <c r="C115" s="54"/>
      <c r="D115" s="3" t="s">
        <v>373</v>
      </c>
      <c r="E115" s="41">
        <v>162.86561280000001</v>
      </c>
      <c r="F115" s="6">
        <v>42267.361111111109</v>
      </c>
      <c r="G115" s="21">
        <v>24</v>
      </c>
      <c r="H115" s="21">
        <v>0.4</v>
      </c>
      <c r="I115" s="21">
        <v>0.74</v>
      </c>
      <c r="J115" s="21">
        <v>99</v>
      </c>
      <c r="K115" s="21">
        <v>0.15</v>
      </c>
      <c r="L115" s="21">
        <v>0.13</v>
      </c>
      <c r="M115" s="21">
        <v>84000</v>
      </c>
      <c r="N115" s="21">
        <v>1</v>
      </c>
      <c r="O115" s="21">
        <v>0.23</v>
      </c>
      <c r="P115" s="21">
        <v>1.4</v>
      </c>
      <c r="Q115" s="21">
        <v>17</v>
      </c>
      <c r="R115" s="21">
        <v>7.1999999999999995E-2</v>
      </c>
      <c r="S115" s="21">
        <v>13000</v>
      </c>
      <c r="T115" s="21">
        <v>45</v>
      </c>
      <c r="U115" s="21">
        <v>0.08</v>
      </c>
      <c r="V115" s="21">
        <v>1.9</v>
      </c>
      <c r="W115" s="21">
        <v>1.4</v>
      </c>
      <c r="X115" s="21">
        <v>4700</v>
      </c>
      <c r="Y115" s="21">
        <v>6.2</v>
      </c>
      <c r="Z115" s="21">
        <v>0.1</v>
      </c>
      <c r="AA115" s="21">
        <v>29000</v>
      </c>
      <c r="AB115" s="21">
        <v>0.1</v>
      </c>
      <c r="AC115" s="21">
        <v>0.74</v>
      </c>
      <c r="AD115" s="21">
        <v>2.8</v>
      </c>
      <c r="AE115" s="72">
        <f t="shared" si="1"/>
        <v>2.9999999999999996E-3</v>
      </c>
      <c r="AM115" s="1"/>
      <c r="AN115" s="56"/>
    </row>
    <row r="116" spans="3:40" x14ac:dyDescent="0.2">
      <c r="C116" s="54"/>
      <c r="D116" s="3" t="s">
        <v>374</v>
      </c>
      <c r="E116" s="41">
        <v>162.86561280000001</v>
      </c>
      <c r="F116" s="6">
        <v>42268.409722222219</v>
      </c>
      <c r="G116" s="21">
        <v>290</v>
      </c>
      <c r="H116" s="21">
        <v>0.4</v>
      </c>
      <c r="I116" s="21">
        <v>0.78</v>
      </c>
      <c r="J116" s="21">
        <v>98</v>
      </c>
      <c r="K116" s="21">
        <v>0.15</v>
      </c>
      <c r="L116" s="21">
        <v>0.5</v>
      </c>
      <c r="M116" s="21">
        <v>89000</v>
      </c>
      <c r="N116" s="21">
        <v>1</v>
      </c>
      <c r="O116" s="21">
        <v>0.31</v>
      </c>
      <c r="P116" s="21">
        <v>2.2999999999999998</v>
      </c>
      <c r="Q116" s="21">
        <v>250</v>
      </c>
      <c r="R116" s="21">
        <v>0.62</v>
      </c>
      <c r="S116" s="21">
        <v>14000</v>
      </c>
      <c r="T116" s="21">
        <v>62</v>
      </c>
      <c r="U116" s="21">
        <v>0.08</v>
      </c>
      <c r="V116" s="21">
        <v>1.8</v>
      </c>
      <c r="W116" s="21">
        <v>2.5</v>
      </c>
      <c r="X116" s="21">
        <v>4000</v>
      </c>
      <c r="Y116" s="21">
        <v>0.57999999999999996</v>
      </c>
      <c r="Z116" s="21">
        <v>0.1</v>
      </c>
      <c r="AA116" s="21">
        <v>31000</v>
      </c>
      <c r="AB116" s="21">
        <v>0.1</v>
      </c>
      <c r="AC116" s="21">
        <v>0.85</v>
      </c>
      <c r="AD116" s="21">
        <v>5.3</v>
      </c>
      <c r="AE116" s="72">
        <f t="shared" si="1"/>
        <v>2.1379310344827587E-3</v>
      </c>
      <c r="AM116" s="1"/>
      <c r="AN116" s="56"/>
    </row>
    <row r="117" spans="3:40" x14ac:dyDescent="0.2">
      <c r="C117" s="54"/>
      <c r="D117" s="3" t="s">
        <v>375</v>
      </c>
      <c r="E117" s="41">
        <v>162.86561280000001</v>
      </c>
      <c r="F117" s="6">
        <v>42268.409722222219</v>
      </c>
      <c r="G117" s="21">
        <v>320</v>
      </c>
      <c r="H117" s="21">
        <v>0.4</v>
      </c>
      <c r="I117" s="21">
        <v>0.42</v>
      </c>
      <c r="J117" s="21">
        <v>94</v>
      </c>
      <c r="K117" s="21">
        <v>0.15</v>
      </c>
      <c r="L117" s="21">
        <v>0.5</v>
      </c>
      <c r="M117" s="21">
        <v>86000</v>
      </c>
      <c r="N117" s="21">
        <v>1</v>
      </c>
      <c r="O117" s="21">
        <v>0.28000000000000003</v>
      </c>
      <c r="P117" s="21">
        <v>1.6</v>
      </c>
      <c r="Q117" s="21">
        <v>250</v>
      </c>
      <c r="R117" s="21">
        <v>0.52</v>
      </c>
      <c r="S117" s="21">
        <v>13000</v>
      </c>
      <c r="T117" s="21">
        <v>60</v>
      </c>
      <c r="U117" s="21">
        <v>0.08</v>
      </c>
      <c r="V117" s="21">
        <v>1.7</v>
      </c>
      <c r="W117" s="21">
        <v>1.2</v>
      </c>
      <c r="X117" s="21">
        <v>4900</v>
      </c>
      <c r="Y117" s="21">
        <v>0.57999999999999996</v>
      </c>
      <c r="Z117" s="21">
        <v>0.1</v>
      </c>
      <c r="AA117" s="21">
        <v>31000</v>
      </c>
      <c r="AB117" s="21">
        <v>0.1</v>
      </c>
      <c r="AC117" s="21">
        <v>0.75</v>
      </c>
      <c r="AD117" s="21">
        <v>5.3</v>
      </c>
      <c r="AE117" s="72">
        <f t="shared" si="1"/>
        <v>1.6250000000000001E-3</v>
      </c>
      <c r="AM117" s="1"/>
      <c r="AN117" s="56"/>
    </row>
    <row r="118" spans="3:40" x14ac:dyDescent="0.2">
      <c r="C118" s="54"/>
      <c r="D118" s="3" t="s">
        <v>376</v>
      </c>
      <c r="E118" s="41">
        <v>162.86561280000001</v>
      </c>
      <c r="F118" s="6">
        <v>42270.4375</v>
      </c>
      <c r="G118" s="21">
        <v>18000</v>
      </c>
      <c r="H118" s="21">
        <v>0.4</v>
      </c>
      <c r="I118" s="21">
        <v>5.0999999999999996</v>
      </c>
      <c r="J118" s="21">
        <v>420</v>
      </c>
      <c r="K118" s="21">
        <v>1.5</v>
      </c>
      <c r="L118" s="21">
        <v>0.24</v>
      </c>
      <c r="M118" s="21">
        <v>68000</v>
      </c>
      <c r="N118" s="21">
        <v>9</v>
      </c>
      <c r="O118" s="21">
        <v>8.5</v>
      </c>
      <c r="P118" s="21">
        <v>20</v>
      </c>
      <c r="Q118" s="21">
        <v>12000</v>
      </c>
      <c r="R118" s="21">
        <v>17</v>
      </c>
      <c r="S118" s="21">
        <v>11000</v>
      </c>
      <c r="T118" s="21">
        <v>530</v>
      </c>
      <c r="U118" s="21">
        <v>0.08</v>
      </c>
      <c r="V118" s="21">
        <v>0.97</v>
      </c>
      <c r="W118" s="21">
        <v>11</v>
      </c>
      <c r="X118" s="21">
        <v>7300</v>
      </c>
      <c r="Y118" s="21">
        <v>4.0999999999999996</v>
      </c>
      <c r="Z118" s="21">
        <v>0.11</v>
      </c>
      <c r="AA118" s="21">
        <v>26000</v>
      </c>
      <c r="AB118" s="21">
        <v>0.17</v>
      </c>
      <c r="AC118" s="21">
        <v>25</v>
      </c>
      <c r="AD118" s="21">
        <v>61</v>
      </c>
      <c r="AE118" s="72">
        <f t="shared" si="1"/>
        <v>9.4444444444444448E-4</v>
      </c>
      <c r="AM118" s="1"/>
      <c r="AN118" s="56"/>
    </row>
    <row r="119" spans="3:40" x14ac:dyDescent="0.2">
      <c r="C119" s="54"/>
      <c r="D119" s="3" t="s">
        <v>377</v>
      </c>
      <c r="E119" s="41">
        <v>162.86561280000001</v>
      </c>
      <c r="F119" s="6">
        <v>42270.4375</v>
      </c>
      <c r="G119" s="21">
        <v>32000</v>
      </c>
      <c r="H119" s="21">
        <v>0.4</v>
      </c>
      <c r="I119" s="21">
        <v>8.1999999999999993</v>
      </c>
      <c r="J119" s="21">
        <v>630</v>
      </c>
      <c r="K119" s="21">
        <v>3</v>
      </c>
      <c r="L119" s="21">
        <v>0.33</v>
      </c>
      <c r="M119" s="21">
        <v>79000</v>
      </c>
      <c r="N119" s="21">
        <v>16</v>
      </c>
      <c r="O119" s="21">
        <v>15</v>
      </c>
      <c r="P119" s="21">
        <v>34</v>
      </c>
      <c r="Q119" s="21">
        <v>22000</v>
      </c>
      <c r="R119" s="21">
        <v>29</v>
      </c>
      <c r="S119" s="21">
        <v>13000</v>
      </c>
      <c r="T119" s="21">
        <v>970</v>
      </c>
      <c r="U119" s="21">
        <v>0.08</v>
      </c>
      <c r="V119" s="21">
        <v>0.9</v>
      </c>
      <c r="W119" s="21">
        <v>16</v>
      </c>
      <c r="X119" s="21">
        <v>9700</v>
      </c>
      <c r="Y119" s="21">
        <v>4.7</v>
      </c>
      <c r="Z119" s="21">
        <v>0.2</v>
      </c>
      <c r="AA119" s="21">
        <v>26000</v>
      </c>
      <c r="AB119" s="21">
        <v>0.28999999999999998</v>
      </c>
      <c r="AC119" s="21">
        <v>41</v>
      </c>
      <c r="AD119" s="21">
        <v>100</v>
      </c>
      <c r="AE119" s="72">
        <f t="shared" si="1"/>
        <v>9.0625000000000005E-4</v>
      </c>
      <c r="AM119" s="1"/>
      <c r="AN119" s="56"/>
    </row>
    <row r="120" spans="3:40" x14ac:dyDescent="0.2">
      <c r="C120" s="54"/>
      <c r="D120" s="3" t="s">
        <v>378</v>
      </c>
      <c r="E120" s="41">
        <v>162.86561280000001</v>
      </c>
      <c r="F120" s="6">
        <v>42272.4375</v>
      </c>
      <c r="G120" s="21">
        <v>24</v>
      </c>
      <c r="H120" s="21">
        <v>0.4</v>
      </c>
      <c r="I120" s="21">
        <v>0.76</v>
      </c>
      <c r="J120" s="21">
        <v>140</v>
      </c>
      <c r="K120" s="21">
        <v>0.15</v>
      </c>
      <c r="L120" s="21">
        <v>4.2999999999999997E-2</v>
      </c>
      <c r="M120" s="21">
        <v>78000</v>
      </c>
      <c r="N120" s="21">
        <v>1</v>
      </c>
      <c r="O120" s="21">
        <v>0.25</v>
      </c>
      <c r="P120" s="21">
        <v>1.7</v>
      </c>
      <c r="Q120" s="21">
        <v>17</v>
      </c>
      <c r="R120" s="21">
        <v>0.3</v>
      </c>
      <c r="S120" s="21">
        <v>12000</v>
      </c>
      <c r="T120" s="21">
        <v>26</v>
      </c>
      <c r="U120" s="21">
        <v>0.08</v>
      </c>
      <c r="V120" s="21">
        <v>1.6</v>
      </c>
      <c r="W120" s="21">
        <v>2.4</v>
      </c>
      <c r="X120" s="21">
        <v>3700</v>
      </c>
      <c r="Y120" s="21">
        <v>0.57999999999999996</v>
      </c>
      <c r="Z120" s="21">
        <v>0.1</v>
      </c>
      <c r="AA120" s="21">
        <v>27000</v>
      </c>
      <c r="AB120" s="21">
        <v>0.1</v>
      </c>
      <c r="AC120" s="21">
        <v>0.3</v>
      </c>
      <c r="AD120" s="21">
        <v>20</v>
      </c>
      <c r="AE120" s="72">
        <f t="shared" si="1"/>
        <v>1.2499999999999999E-2</v>
      </c>
      <c r="AM120" s="1"/>
      <c r="AN120" s="56"/>
    </row>
    <row r="121" spans="3:40" x14ac:dyDescent="0.2">
      <c r="C121" s="54"/>
      <c r="D121" s="3" t="s">
        <v>379</v>
      </c>
      <c r="E121" s="41">
        <v>162.86561280000001</v>
      </c>
      <c r="F121" s="6">
        <v>42272.4375</v>
      </c>
      <c r="G121" s="21">
        <v>24</v>
      </c>
      <c r="H121" s="21">
        <v>0.4</v>
      </c>
      <c r="I121" s="21">
        <v>0.61</v>
      </c>
      <c r="J121" s="21">
        <v>140</v>
      </c>
      <c r="K121" s="21">
        <v>0.15</v>
      </c>
      <c r="L121" s="21">
        <v>4.2999999999999997E-2</v>
      </c>
      <c r="M121" s="21">
        <v>78000</v>
      </c>
      <c r="N121" s="21">
        <v>1</v>
      </c>
      <c r="O121" s="21">
        <v>0.22</v>
      </c>
      <c r="P121" s="21">
        <v>1.3</v>
      </c>
      <c r="Q121" s="21">
        <v>17</v>
      </c>
      <c r="R121" s="21">
        <v>0.06</v>
      </c>
      <c r="S121" s="21">
        <v>12000</v>
      </c>
      <c r="T121" s="21">
        <v>26</v>
      </c>
      <c r="U121" s="21">
        <v>0.08</v>
      </c>
      <c r="V121" s="21">
        <v>1.5</v>
      </c>
      <c r="W121" s="21">
        <v>1.2</v>
      </c>
      <c r="X121" s="21">
        <v>3700</v>
      </c>
      <c r="Y121" s="21">
        <v>0.57999999999999996</v>
      </c>
      <c r="Z121" s="21">
        <v>0.1</v>
      </c>
      <c r="AA121" s="21">
        <v>27000</v>
      </c>
      <c r="AB121" s="21">
        <v>0.1</v>
      </c>
      <c r="AC121" s="21">
        <v>0.3</v>
      </c>
      <c r="AD121" s="21">
        <v>20</v>
      </c>
      <c r="AE121" s="72">
        <f t="shared" si="1"/>
        <v>2.5000000000000001E-3</v>
      </c>
      <c r="AM121" s="1"/>
      <c r="AN121" s="56"/>
    </row>
    <row r="122" spans="3:40" x14ac:dyDescent="0.2">
      <c r="C122" s="54"/>
      <c r="D122" s="3" t="s">
        <v>380</v>
      </c>
      <c r="E122" s="41">
        <v>162.86561280000001</v>
      </c>
      <c r="F122" s="6">
        <v>42276.381944444445</v>
      </c>
      <c r="G122" s="21">
        <v>24</v>
      </c>
      <c r="H122" s="21">
        <v>0.4</v>
      </c>
      <c r="I122" s="21">
        <v>0.37</v>
      </c>
      <c r="J122" s="21">
        <v>120</v>
      </c>
      <c r="K122" s="21">
        <v>0.15</v>
      </c>
      <c r="L122" s="21">
        <v>4.2999999999999997E-2</v>
      </c>
      <c r="M122" s="21">
        <v>83000</v>
      </c>
      <c r="N122" s="21">
        <v>1</v>
      </c>
      <c r="O122" s="21">
        <v>0.22</v>
      </c>
      <c r="P122" s="21">
        <v>2.1</v>
      </c>
      <c r="Q122" s="21">
        <v>17</v>
      </c>
      <c r="R122" s="21">
        <v>9.8000000000000004E-2</v>
      </c>
      <c r="S122" s="21">
        <v>14000</v>
      </c>
      <c r="T122" s="21">
        <v>32</v>
      </c>
      <c r="U122" s="21">
        <v>0.08</v>
      </c>
      <c r="V122" s="21">
        <v>1.8</v>
      </c>
      <c r="W122" s="21">
        <v>2.8</v>
      </c>
      <c r="X122" s="21">
        <v>3700</v>
      </c>
      <c r="Y122" s="21">
        <v>0.57999999999999996</v>
      </c>
      <c r="Z122" s="21">
        <v>0.1</v>
      </c>
      <c r="AA122" s="21">
        <v>30000</v>
      </c>
      <c r="AB122" s="21">
        <v>0.1</v>
      </c>
      <c r="AC122" s="21">
        <v>0.45</v>
      </c>
      <c r="AD122" s="21">
        <v>3.9</v>
      </c>
      <c r="AE122" s="72">
        <f t="shared" si="1"/>
        <v>4.0833333333333338E-3</v>
      </c>
      <c r="AM122" s="1"/>
      <c r="AN122" s="56"/>
    </row>
    <row r="123" spans="3:40" x14ac:dyDescent="0.2">
      <c r="C123" s="54"/>
      <c r="D123" s="3" t="s">
        <v>381</v>
      </c>
      <c r="E123" s="41">
        <v>162.86561280000001</v>
      </c>
      <c r="F123" s="6">
        <v>42276.381944444445</v>
      </c>
      <c r="G123" s="21">
        <v>24</v>
      </c>
      <c r="H123" s="21">
        <v>0.4</v>
      </c>
      <c r="I123" s="21">
        <v>0.43</v>
      </c>
      <c r="J123" s="21">
        <v>120</v>
      </c>
      <c r="K123" s="21">
        <v>0.15</v>
      </c>
      <c r="L123" s="21">
        <v>4.2999999999999997E-2</v>
      </c>
      <c r="M123" s="21">
        <v>82000</v>
      </c>
      <c r="N123" s="21">
        <v>1</v>
      </c>
      <c r="O123" s="21">
        <v>0.18</v>
      </c>
      <c r="P123" s="21">
        <v>1.4</v>
      </c>
      <c r="Q123" s="21">
        <v>17</v>
      </c>
      <c r="R123" s="21">
        <v>7.8E-2</v>
      </c>
      <c r="S123" s="21">
        <v>14000</v>
      </c>
      <c r="T123" s="21">
        <v>32</v>
      </c>
      <c r="U123" s="21">
        <v>0.08</v>
      </c>
      <c r="V123" s="21">
        <v>1.7</v>
      </c>
      <c r="W123" s="21">
        <v>1.1000000000000001</v>
      </c>
      <c r="X123" s="21">
        <v>3600</v>
      </c>
      <c r="Y123" s="21">
        <v>0.57999999999999996</v>
      </c>
      <c r="Z123" s="21">
        <v>0.1</v>
      </c>
      <c r="AA123" s="21">
        <v>30000</v>
      </c>
      <c r="AB123" s="21">
        <v>0.1</v>
      </c>
      <c r="AC123" s="21">
        <v>0.51</v>
      </c>
      <c r="AD123" s="21">
        <v>2.8</v>
      </c>
      <c r="AE123" s="72">
        <f t="shared" si="1"/>
        <v>3.2499999999999999E-3</v>
      </c>
      <c r="AM123" s="1"/>
      <c r="AN123" s="56"/>
    </row>
    <row r="124" spans="3:40" x14ac:dyDescent="0.2">
      <c r="C124" s="54"/>
      <c r="D124" s="3" t="s">
        <v>382</v>
      </c>
      <c r="E124" s="41">
        <v>162.86561280000001</v>
      </c>
      <c r="F124" s="6">
        <v>42286.482638888891</v>
      </c>
      <c r="G124" s="21">
        <v>27</v>
      </c>
      <c r="H124" s="21">
        <v>0.4</v>
      </c>
      <c r="I124" s="21">
        <v>0.44</v>
      </c>
      <c r="J124" s="21">
        <v>110</v>
      </c>
      <c r="K124" s="21">
        <v>0.15</v>
      </c>
      <c r="L124" s="21">
        <v>4.2999999999999997E-2</v>
      </c>
      <c r="M124" s="21">
        <v>75000</v>
      </c>
      <c r="N124" s="21">
        <v>1</v>
      </c>
      <c r="O124" s="21">
        <v>0.13</v>
      </c>
      <c r="P124" s="21">
        <v>1.5</v>
      </c>
      <c r="Q124" s="21">
        <v>17</v>
      </c>
      <c r="R124" s="21">
        <v>7.0999999999999994E-2</v>
      </c>
      <c r="S124" s="21">
        <v>11000</v>
      </c>
      <c r="T124" s="21">
        <v>24</v>
      </c>
      <c r="U124" s="21">
        <v>0.08</v>
      </c>
      <c r="V124" s="21">
        <v>1.3</v>
      </c>
      <c r="W124" s="21">
        <v>0.8</v>
      </c>
      <c r="X124" s="21">
        <v>3200</v>
      </c>
      <c r="Y124" s="21">
        <v>0.57999999999999996</v>
      </c>
      <c r="Z124" s="21">
        <v>0.1</v>
      </c>
      <c r="AA124" s="21">
        <v>24000</v>
      </c>
      <c r="AB124" s="21">
        <v>0.1</v>
      </c>
      <c r="AC124" s="21">
        <v>0.41</v>
      </c>
      <c r="AD124" s="21">
        <v>4.4000000000000004</v>
      </c>
      <c r="AE124" s="72">
        <f t="shared" si="1"/>
        <v>2.6296296296296293E-3</v>
      </c>
      <c r="AM124" s="1"/>
      <c r="AN124" s="56"/>
    </row>
    <row r="125" spans="3:40" x14ac:dyDescent="0.2">
      <c r="C125" s="54"/>
      <c r="D125" s="3" t="s">
        <v>383</v>
      </c>
      <c r="E125" s="41">
        <v>162.86561280000001</v>
      </c>
      <c r="F125" s="6">
        <v>42286.482638888891</v>
      </c>
      <c r="G125" s="21">
        <v>27</v>
      </c>
      <c r="H125" s="21">
        <v>0.4</v>
      </c>
      <c r="I125" s="21">
        <v>0.37</v>
      </c>
      <c r="J125" s="21">
        <v>110</v>
      </c>
      <c r="K125" s="21">
        <v>0.15</v>
      </c>
      <c r="L125" s="21">
        <v>4.2999999999999997E-2</v>
      </c>
      <c r="M125" s="21">
        <v>74000</v>
      </c>
      <c r="N125" s="21">
        <v>1</v>
      </c>
      <c r="O125" s="21">
        <v>0.15</v>
      </c>
      <c r="P125" s="21">
        <v>2.2999999999999998</v>
      </c>
      <c r="Q125" s="21">
        <v>17</v>
      </c>
      <c r="R125" s="21">
        <v>7.1999999999999995E-2</v>
      </c>
      <c r="S125" s="21">
        <v>11000</v>
      </c>
      <c r="T125" s="21">
        <v>24</v>
      </c>
      <c r="U125" s="21">
        <v>0.08</v>
      </c>
      <c r="V125" s="21">
        <v>1.3</v>
      </c>
      <c r="W125" s="21">
        <v>2.2999999999999998</v>
      </c>
      <c r="X125" s="21">
        <v>3200</v>
      </c>
      <c r="Y125" s="21">
        <v>0.57999999999999996</v>
      </c>
      <c r="Z125" s="21">
        <v>0.1</v>
      </c>
      <c r="AA125" s="21">
        <v>23000</v>
      </c>
      <c r="AB125" s="21">
        <v>0.1</v>
      </c>
      <c r="AC125" s="21">
        <v>0.44</v>
      </c>
      <c r="AD125" s="21">
        <v>5.5</v>
      </c>
      <c r="AE125" s="72">
        <f t="shared" si="1"/>
        <v>2.6666666666666666E-3</v>
      </c>
      <c r="AM125" s="1"/>
      <c r="AN125" s="56"/>
    </row>
    <row r="126" spans="3:40" x14ac:dyDescent="0.2">
      <c r="C126" s="54"/>
      <c r="D126" s="3" t="s">
        <v>384</v>
      </c>
      <c r="E126" s="41">
        <v>162.86561280000001</v>
      </c>
      <c r="F126" s="6">
        <v>42291.381944444445</v>
      </c>
      <c r="G126" s="21">
        <v>200</v>
      </c>
      <c r="H126" s="21">
        <v>0.4</v>
      </c>
      <c r="I126" s="21">
        <v>0.37</v>
      </c>
      <c r="J126" s="21">
        <v>92</v>
      </c>
      <c r="K126" s="21">
        <v>0.15</v>
      </c>
      <c r="L126" s="21">
        <v>4.2999999999999997E-2</v>
      </c>
      <c r="M126" s="21">
        <v>75000</v>
      </c>
      <c r="N126" s="21">
        <v>1</v>
      </c>
      <c r="O126" s="21">
        <v>0.2</v>
      </c>
      <c r="P126" s="21">
        <v>1.1000000000000001</v>
      </c>
      <c r="Q126" s="21">
        <v>17</v>
      </c>
      <c r="R126" s="21">
        <v>0.3</v>
      </c>
      <c r="S126" s="21">
        <v>12000</v>
      </c>
      <c r="T126" s="21">
        <v>34</v>
      </c>
      <c r="U126" s="21">
        <v>0.08</v>
      </c>
      <c r="V126" s="21">
        <v>1.4</v>
      </c>
      <c r="W126" s="21">
        <v>1.9</v>
      </c>
      <c r="X126" s="21">
        <v>3200</v>
      </c>
      <c r="Y126" s="21">
        <v>0.57999999999999996</v>
      </c>
      <c r="Z126" s="21">
        <v>0.1</v>
      </c>
      <c r="AA126" s="21">
        <v>25000</v>
      </c>
      <c r="AB126" s="21">
        <v>0.1</v>
      </c>
      <c r="AC126" s="21">
        <v>0.3</v>
      </c>
      <c r="AD126" s="21">
        <v>3</v>
      </c>
      <c r="AE126" s="72">
        <f t="shared" si="1"/>
        <v>1.5E-3</v>
      </c>
      <c r="AM126" s="1"/>
      <c r="AN126" s="56"/>
    </row>
    <row r="127" spans="3:40" x14ac:dyDescent="0.2">
      <c r="C127" s="54"/>
      <c r="D127" s="3" t="s">
        <v>385</v>
      </c>
      <c r="E127" s="41">
        <v>162.86561280000001</v>
      </c>
      <c r="F127" s="6">
        <v>42291.381944444445</v>
      </c>
      <c r="G127" s="21">
        <v>200</v>
      </c>
      <c r="H127" s="21">
        <v>0.4</v>
      </c>
      <c r="I127" s="21">
        <v>0.37</v>
      </c>
      <c r="J127" s="21">
        <v>93</v>
      </c>
      <c r="K127" s="21">
        <v>0.15</v>
      </c>
      <c r="L127" s="21">
        <v>4.2999999999999997E-2</v>
      </c>
      <c r="M127" s="21">
        <v>77000</v>
      </c>
      <c r="N127" s="21">
        <v>1</v>
      </c>
      <c r="O127" s="21">
        <v>0.19</v>
      </c>
      <c r="P127" s="21">
        <v>1</v>
      </c>
      <c r="Q127" s="21">
        <v>17</v>
      </c>
      <c r="R127" s="21">
        <v>0.3</v>
      </c>
      <c r="S127" s="21">
        <v>12000</v>
      </c>
      <c r="T127" s="21">
        <v>34</v>
      </c>
      <c r="U127" s="21">
        <v>0.08</v>
      </c>
      <c r="V127" s="21">
        <v>1.5</v>
      </c>
      <c r="W127" s="21">
        <v>1</v>
      </c>
      <c r="X127" s="21">
        <v>3300</v>
      </c>
      <c r="Y127" s="21">
        <v>0.57999999999999996</v>
      </c>
      <c r="Z127" s="21">
        <v>0.1</v>
      </c>
      <c r="AA127" s="21">
        <v>26000</v>
      </c>
      <c r="AB127" s="21">
        <v>0.1</v>
      </c>
      <c r="AC127" s="21">
        <v>0.3</v>
      </c>
      <c r="AD127" s="21">
        <v>3</v>
      </c>
      <c r="AE127" s="72">
        <f t="shared" si="1"/>
        <v>1.5E-3</v>
      </c>
      <c r="AM127" s="1"/>
      <c r="AN127" s="56"/>
    </row>
    <row r="128" spans="3:40" x14ac:dyDescent="0.2">
      <c r="C128" s="54"/>
      <c r="D128" s="3" t="s">
        <v>386</v>
      </c>
      <c r="E128" s="41">
        <v>162.86561280000001</v>
      </c>
      <c r="F128" s="6">
        <v>42325.447916666664</v>
      </c>
      <c r="G128" s="21"/>
      <c r="H128" s="21">
        <v>0.4</v>
      </c>
      <c r="I128" s="21">
        <v>0.55000000000000004</v>
      </c>
      <c r="J128" s="21">
        <v>100</v>
      </c>
      <c r="K128" s="21">
        <v>0.15</v>
      </c>
      <c r="L128" s="21">
        <v>4.2999999999999997E-2</v>
      </c>
      <c r="M128" s="21">
        <v>74000</v>
      </c>
      <c r="N128" s="21">
        <v>1</v>
      </c>
      <c r="O128" s="21">
        <v>0.77</v>
      </c>
      <c r="P128" s="21">
        <v>1.4</v>
      </c>
      <c r="Q128" s="21">
        <v>17</v>
      </c>
      <c r="R128" s="21">
        <v>0.06</v>
      </c>
      <c r="S128" s="21">
        <v>11000</v>
      </c>
      <c r="T128" s="21">
        <v>36</v>
      </c>
      <c r="U128" s="21">
        <v>0.08</v>
      </c>
      <c r="V128" s="21">
        <v>1.4</v>
      </c>
      <c r="W128" s="21">
        <v>1.4</v>
      </c>
      <c r="X128" s="21">
        <v>2800</v>
      </c>
      <c r="Y128" s="21">
        <v>1.1000000000000001</v>
      </c>
      <c r="Z128" s="21">
        <v>0.1</v>
      </c>
      <c r="AA128" s="21">
        <v>26000</v>
      </c>
      <c r="AB128" s="21">
        <v>0.1</v>
      </c>
      <c r="AC128" s="21">
        <v>0.45</v>
      </c>
      <c r="AD128" s="21">
        <v>8.6</v>
      </c>
      <c r="AE128" s="72"/>
      <c r="AM128" s="1"/>
      <c r="AN128" s="56"/>
    </row>
    <row r="129" spans="3:40" x14ac:dyDescent="0.2">
      <c r="C129" s="54"/>
      <c r="D129" s="3" t="s">
        <v>945</v>
      </c>
      <c r="E129" s="41">
        <v>164.08871424</v>
      </c>
      <c r="F129" s="6">
        <v>42426.509722222225</v>
      </c>
      <c r="G129" s="21">
        <v>20</v>
      </c>
      <c r="H129" s="20">
        <v>1</v>
      </c>
      <c r="I129" s="20">
        <v>1</v>
      </c>
      <c r="J129" s="21">
        <v>100</v>
      </c>
      <c r="K129" s="21"/>
      <c r="L129" s="21"/>
      <c r="M129" s="21">
        <v>72000</v>
      </c>
      <c r="N129" s="21">
        <v>1</v>
      </c>
      <c r="O129" s="21">
        <v>1</v>
      </c>
      <c r="P129" s="21">
        <v>10</v>
      </c>
      <c r="Q129" s="21"/>
      <c r="R129" s="21"/>
      <c r="S129" s="21"/>
      <c r="T129" s="21"/>
      <c r="U129" s="21"/>
      <c r="V129" s="21"/>
      <c r="W129" s="21"/>
      <c r="X129" s="21"/>
      <c r="Y129" s="21"/>
      <c r="Z129" s="21"/>
      <c r="AA129" s="21"/>
      <c r="AB129" s="21"/>
      <c r="AC129" s="21"/>
      <c r="AD129" s="21"/>
      <c r="AE129" s="72">
        <f t="shared" si="1"/>
        <v>0</v>
      </c>
      <c r="AF129" s="22"/>
      <c r="AM129" s="1"/>
      <c r="AN129" s="56"/>
    </row>
    <row r="130" spans="3:40" x14ac:dyDescent="0.2">
      <c r="C130" s="54"/>
      <c r="D130" s="3" t="s">
        <v>387</v>
      </c>
      <c r="E130" s="41">
        <v>162.86561280000001</v>
      </c>
      <c r="F130" s="6">
        <v>42453.479861111111</v>
      </c>
      <c r="G130" s="21">
        <v>24</v>
      </c>
      <c r="H130" s="21">
        <v>0.43</v>
      </c>
      <c r="I130" s="21">
        <v>0.37</v>
      </c>
      <c r="J130" s="21">
        <v>63</v>
      </c>
      <c r="K130" s="21">
        <v>0.15</v>
      </c>
      <c r="L130" s="21">
        <v>4.2999999999999997E-2</v>
      </c>
      <c r="M130" s="21">
        <v>65000</v>
      </c>
      <c r="N130" s="21">
        <v>1</v>
      </c>
      <c r="O130" s="21">
        <v>1.2</v>
      </c>
      <c r="P130" s="21">
        <v>1.8</v>
      </c>
      <c r="Q130" s="21">
        <v>17</v>
      </c>
      <c r="R130" s="21">
        <v>0.06</v>
      </c>
      <c r="S130" s="21">
        <v>9800</v>
      </c>
      <c r="T130" s="21">
        <v>43</v>
      </c>
      <c r="U130" s="21">
        <v>0.08</v>
      </c>
      <c r="V130" s="21">
        <v>0.92</v>
      </c>
      <c r="W130" s="21">
        <v>2.1</v>
      </c>
      <c r="X130" s="21">
        <v>1800</v>
      </c>
      <c r="Y130" s="21">
        <v>0.57999999999999996</v>
      </c>
      <c r="Z130" s="21">
        <v>0.1</v>
      </c>
      <c r="AA130" s="21">
        <v>14000</v>
      </c>
      <c r="AB130" s="21">
        <v>0.1</v>
      </c>
      <c r="AC130" s="21">
        <v>0.3</v>
      </c>
      <c r="AD130" s="21">
        <v>6.8</v>
      </c>
      <c r="AE130" s="72">
        <f t="shared" si="1"/>
        <v>2.5000000000000001E-3</v>
      </c>
      <c r="AF130" s="22"/>
      <c r="AM130" s="1"/>
      <c r="AN130" s="56"/>
    </row>
    <row r="131" spans="3:40" x14ac:dyDescent="0.2">
      <c r="C131" s="54"/>
      <c r="D131" s="3" t="s">
        <v>388</v>
      </c>
      <c r="E131" s="41">
        <v>162.86561280000001</v>
      </c>
      <c r="F131" s="6">
        <v>42530.513888888891</v>
      </c>
      <c r="G131" s="21">
        <v>56</v>
      </c>
      <c r="H131" s="21">
        <v>0.4</v>
      </c>
      <c r="I131" s="21">
        <v>0.48</v>
      </c>
      <c r="J131" s="21">
        <v>42</v>
      </c>
      <c r="K131" s="21">
        <v>0.15</v>
      </c>
      <c r="L131" s="21">
        <v>4.2999999999999997E-2</v>
      </c>
      <c r="M131" s="21">
        <v>28000</v>
      </c>
      <c r="N131" s="21">
        <v>1</v>
      </c>
      <c r="O131" s="21">
        <v>0.14000000000000001</v>
      </c>
      <c r="P131" s="21">
        <v>1.8</v>
      </c>
      <c r="Q131" s="21">
        <v>49</v>
      </c>
      <c r="R131" s="21">
        <v>0.68</v>
      </c>
      <c r="S131" s="21">
        <v>3700</v>
      </c>
      <c r="T131" s="21">
        <v>24</v>
      </c>
      <c r="U131" s="21">
        <v>7.2000000000000005E-4</v>
      </c>
      <c r="V131" s="21">
        <v>0.62</v>
      </c>
      <c r="W131" s="21">
        <v>0.47</v>
      </c>
      <c r="X131" s="21">
        <v>1000</v>
      </c>
      <c r="Y131" s="21">
        <v>0.57999999999999996</v>
      </c>
      <c r="Z131" s="21">
        <v>0.1</v>
      </c>
      <c r="AA131" s="21">
        <v>3500</v>
      </c>
      <c r="AB131" s="21">
        <v>0.1</v>
      </c>
      <c r="AC131" s="21">
        <v>0.3</v>
      </c>
      <c r="AD131" s="21">
        <v>13</v>
      </c>
      <c r="AE131" s="72">
        <f t="shared" si="1"/>
        <v>1.2142857142857144E-2</v>
      </c>
      <c r="AF131" s="22"/>
      <c r="AM131" s="1"/>
      <c r="AN131" s="56"/>
    </row>
    <row r="132" spans="3:40" x14ac:dyDescent="0.2">
      <c r="C132" s="54"/>
      <c r="D132" s="3" t="s">
        <v>389</v>
      </c>
      <c r="E132" s="41">
        <v>162.86561280000001</v>
      </c>
      <c r="F132" s="6">
        <v>42530.513888888891</v>
      </c>
      <c r="G132" s="21">
        <v>58</v>
      </c>
      <c r="H132" s="21">
        <v>0.4</v>
      </c>
      <c r="I132" s="21">
        <v>0.45</v>
      </c>
      <c r="J132" s="21">
        <v>42</v>
      </c>
      <c r="K132" s="21">
        <v>0.15</v>
      </c>
      <c r="L132" s="21">
        <v>4.2999999999999997E-2</v>
      </c>
      <c r="M132" s="21">
        <v>27000</v>
      </c>
      <c r="N132" s="21">
        <v>1</v>
      </c>
      <c r="O132" s="21">
        <v>0.14000000000000001</v>
      </c>
      <c r="P132" s="21">
        <v>1.9</v>
      </c>
      <c r="Q132" s="21">
        <v>53</v>
      </c>
      <c r="R132" s="21">
        <v>0.77</v>
      </c>
      <c r="S132" s="21">
        <v>3700</v>
      </c>
      <c r="T132" s="21">
        <v>25</v>
      </c>
      <c r="U132" s="21">
        <v>9.2000000000000003E-4</v>
      </c>
      <c r="V132" s="21">
        <v>0.6</v>
      </c>
      <c r="W132" s="21">
        <v>0.48</v>
      </c>
      <c r="X132" s="21">
        <v>1000</v>
      </c>
      <c r="Y132" s="21">
        <v>0.57999999999999996</v>
      </c>
      <c r="Z132" s="21">
        <v>0.1</v>
      </c>
      <c r="AA132" s="21">
        <v>3500</v>
      </c>
      <c r="AB132" s="21">
        <v>0.1</v>
      </c>
      <c r="AC132" s="21">
        <v>0.3</v>
      </c>
      <c r="AD132" s="21">
        <v>9.6999999999999993</v>
      </c>
      <c r="AE132" s="72">
        <f t="shared" si="1"/>
        <v>1.3275862068965517E-2</v>
      </c>
      <c r="AF132" s="22"/>
      <c r="AM132" s="1"/>
      <c r="AN132" s="56"/>
    </row>
    <row r="133" spans="3:40" x14ac:dyDescent="0.2">
      <c r="C133" s="54"/>
      <c r="D133" s="5" t="s">
        <v>948</v>
      </c>
      <c r="E133" s="96">
        <v>162.86561280000001</v>
      </c>
      <c r="F133" s="29">
        <v>42606.583333333336</v>
      </c>
      <c r="G133" s="75">
        <v>9.1999999999999993</v>
      </c>
      <c r="H133" s="76">
        <v>0.2</v>
      </c>
      <c r="I133" s="76">
        <v>0.185</v>
      </c>
      <c r="J133" s="75">
        <v>100</v>
      </c>
      <c r="K133" s="76">
        <v>7.4999999999999997E-2</v>
      </c>
      <c r="L133" s="75">
        <v>0.11</v>
      </c>
      <c r="M133" s="75">
        <v>76000</v>
      </c>
      <c r="N133" s="76">
        <v>0.5</v>
      </c>
      <c r="O133" s="75">
        <v>0.61</v>
      </c>
      <c r="P133" s="75">
        <v>1.1000000000000001</v>
      </c>
      <c r="Q133" s="76">
        <v>8.5</v>
      </c>
      <c r="R133" s="76">
        <v>0.03</v>
      </c>
      <c r="S133" s="75">
        <v>12000</v>
      </c>
      <c r="T133" s="75">
        <v>25</v>
      </c>
      <c r="U133" s="5"/>
      <c r="V133" s="75">
        <v>1.4</v>
      </c>
      <c r="W133" s="75">
        <v>2.5</v>
      </c>
      <c r="X133" s="75">
        <v>3400</v>
      </c>
      <c r="Y133" s="76">
        <v>0.28999999999999998</v>
      </c>
      <c r="Z133" s="76">
        <v>0.05</v>
      </c>
      <c r="AA133" s="75">
        <v>25000</v>
      </c>
      <c r="AB133" s="76">
        <v>0.05</v>
      </c>
      <c r="AC133" s="75">
        <v>0.49</v>
      </c>
      <c r="AD133" s="75">
        <v>2.9</v>
      </c>
      <c r="AE133" s="81">
        <f t="shared" si="1"/>
        <v>3.2608695652173916E-3</v>
      </c>
      <c r="AM133" s="1"/>
      <c r="AN133" s="56"/>
    </row>
    <row r="134" spans="3:40" x14ac:dyDescent="0.2">
      <c r="D134"/>
      <c r="G134" s="9"/>
      <c r="H134" s="9"/>
      <c r="I134" s="9"/>
      <c r="J134" s="9"/>
      <c r="K134" s="9"/>
      <c r="L134" s="9"/>
      <c r="M134" s="9"/>
      <c r="N134" s="9"/>
      <c r="O134" s="9"/>
      <c r="P134" s="9"/>
      <c r="Q134" s="9"/>
      <c r="R134" s="9"/>
      <c r="S134" s="9"/>
      <c r="T134" s="9"/>
      <c r="U134" s="9"/>
      <c r="V134" s="9"/>
      <c r="W134" s="9"/>
      <c r="X134" s="9"/>
      <c r="Y134" s="9"/>
      <c r="Z134" s="9"/>
      <c r="AA134" s="9"/>
      <c r="AB134" s="9"/>
      <c r="AC134" s="9"/>
      <c r="AD134" s="9"/>
      <c r="AE134" s="22"/>
    </row>
    <row r="135" spans="3:40" x14ac:dyDescent="0.2">
      <c r="D135"/>
      <c r="G135" s="77"/>
      <c r="H135" s="77"/>
      <c r="I135" s="77"/>
      <c r="J135" s="77"/>
      <c r="K135" s="77"/>
      <c r="L135" s="77"/>
      <c r="M135" s="77"/>
      <c r="N135" s="77"/>
      <c r="O135" s="77"/>
      <c r="P135" s="77"/>
      <c r="Q135" s="77"/>
      <c r="R135" s="77"/>
      <c r="S135" s="77"/>
      <c r="T135" s="77"/>
      <c r="U135" s="77"/>
      <c r="V135" s="77"/>
      <c r="W135" s="77"/>
      <c r="X135" s="77"/>
      <c r="Y135" s="77"/>
      <c r="Z135" s="77"/>
      <c r="AA135" s="77"/>
      <c r="AB135" s="77"/>
      <c r="AC135" s="77"/>
      <c r="AD135" s="77"/>
      <c r="AE135" s="22"/>
    </row>
    <row r="136" spans="3:40" x14ac:dyDescent="0.2">
      <c r="D136"/>
      <c r="AE136" s="22"/>
    </row>
    <row r="137" spans="3:40" x14ac:dyDescent="0.2">
      <c r="D137"/>
      <c r="AE137" s="22"/>
    </row>
    <row r="138" spans="3:40" x14ac:dyDescent="0.2">
      <c r="D138"/>
      <c r="AE138" s="22"/>
    </row>
    <row r="139" spans="3:40" x14ac:dyDescent="0.2">
      <c r="AE139" s="22"/>
    </row>
    <row r="140" spans="3:40" x14ac:dyDescent="0.2">
      <c r="AE140" s="22"/>
    </row>
    <row r="141" spans="3:40" x14ac:dyDescent="0.2">
      <c r="AE141" s="22"/>
    </row>
    <row r="142" spans="3:40" x14ac:dyDescent="0.2">
      <c r="AE142" s="22"/>
    </row>
    <row r="143" spans="3:40" x14ac:dyDescent="0.2">
      <c r="AE143" s="22"/>
    </row>
    <row r="144" spans="3:40" x14ac:dyDescent="0.2">
      <c r="AE144" s="22"/>
    </row>
    <row r="145" spans="4:31" x14ac:dyDescent="0.2">
      <c r="AE145" s="22"/>
    </row>
    <row r="146" spans="4:31" x14ac:dyDescent="0.2">
      <c r="AE146" s="22"/>
    </row>
    <row r="147" spans="4:31" x14ac:dyDescent="0.2">
      <c r="AE147" s="22"/>
    </row>
    <row r="148" spans="4:31" x14ac:dyDescent="0.2">
      <c r="AE148" s="22"/>
    </row>
    <row r="149" spans="4:31" x14ac:dyDescent="0.2">
      <c r="G149" s="10"/>
      <c r="H149" s="10"/>
      <c r="I149" s="10"/>
      <c r="J149" s="10"/>
      <c r="K149" s="10"/>
      <c r="L149" s="10"/>
      <c r="M149" s="10"/>
      <c r="N149" s="10"/>
      <c r="O149" s="10"/>
      <c r="P149" s="10"/>
      <c r="Q149" s="10"/>
      <c r="R149" s="10"/>
      <c r="S149" s="10"/>
      <c r="T149" s="10"/>
      <c r="U149" s="10"/>
      <c r="V149" s="10"/>
      <c r="W149" s="10"/>
      <c r="X149" s="10"/>
      <c r="Y149" s="10"/>
      <c r="Z149" s="10"/>
      <c r="AA149" s="10"/>
      <c r="AB149" s="10"/>
      <c r="AC149" s="10"/>
      <c r="AD149" s="10"/>
      <c r="AE149" s="22"/>
    </row>
    <row r="150" spans="4:31" x14ac:dyDescent="0.2">
      <c r="D150"/>
    </row>
    <row r="151" spans="4:31" x14ac:dyDescent="0.2">
      <c r="D151"/>
    </row>
    <row r="152" spans="4:31" x14ac:dyDescent="0.2">
      <c r="D152"/>
    </row>
    <row r="153" spans="4:31" x14ac:dyDescent="0.2">
      <c r="D153"/>
    </row>
    <row r="154" spans="4:31" x14ac:dyDescent="0.2">
      <c r="D154"/>
    </row>
    <row r="155" spans="4:31" x14ac:dyDescent="0.2">
      <c r="D155"/>
    </row>
    <row r="156" spans="4:31" x14ac:dyDescent="0.2">
      <c r="D156"/>
    </row>
    <row r="157" spans="4:31" x14ac:dyDescent="0.2">
      <c r="D157"/>
    </row>
    <row r="158" spans="4:31" x14ac:dyDescent="0.2">
      <c r="D158"/>
    </row>
    <row r="159" spans="4:31" x14ac:dyDescent="0.2">
      <c r="D159"/>
    </row>
    <row r="160" spans="4:31" x14ac:dyDescent="0.2">
      <c r="D160"/>
    </row>
    <row r="161" spans="4:4" x14ac:dyDescent="0.2">
      <c r="D161"/>
    </row>
    <row r="162" spans="4:4" x14ac:dyDescent="0.2">
      <c r="D162"/>
    </row>
    <row r="163" spans="4:4" x14ac:dyDescent="0.2">
      <c r="D163"/>
    </row>
    <row r="164" spans="4:4" x14ac:dyDescent="0.2">
      <c r="D164"/>
    </row>
    <row r="165" spans="4:4" x14ac:dyDescent="0.2">
      <c r="D165"/>
    </row>
    <row r="166" spans="4:4" x14ac:dyDescent="0.2">
      <c r="D166"/>
    </row>
    <row r="167" spans="4:4" x14ac:dyDescent="0.2">
      <c r="D167"/>
    </row>
    <row r="168" spans="4:4" x14ac:dyDescent="0.2">
      <c r="D168"/>
    </row>
    <row r="169" spans="4:4" x14ac:dyDescent="0.2">
      <c r="D169"/>
    </row>
    <row r="170" spans="4:4" x14ac:dyDescent="0.2">
      <c r="D170"/>
    </row>
    <row r="171" spans="4:4" x14ac:dyDescent="0.2">
      <c r="D171"/>
    </row>
    <row r="172" spans="4:4" x14ac:dyDescent="0.2">
      <c r="D172"/>
    </row>
    <row r="173" spans="4:4" x14ac:dyDescent="0.2">
      <c r="D173"/>
    </row>
    <row r="174" spans="4:4" x14ac:dyDescent="0.2">
      <c r="D174"/>
    </row>
    <row r="175" spans="4:4" x14ac:dyDescent="0.2">
      <c r="D175"/>
    </row>
    <row r="176" spans="4:4" x14ac:dyDescent="0.2">
      <c r="D176"/>
    </row>
    <row r="177" spans="4:4" x14ac:dyDescent="0.2">
      <c r="D177"/>
    </row>
    <row r="178" spans="4:4" x14ac:dyDescent="0.2">
      <c r="D178"/>
    </row>
    <row r="179" spans="4:4" x14ac:dyDescent="0.2">
      <c r="D179"/>
    </row>
    <row r="180" spans="4:4" x14ac:dyDescent="0.2">
      <c r="D180"/>
    </row>
    <row r="181" spans="4:4" x14ac:dyDescent="0.2">
      <c r="D181"/>
    </row>
    <row r="182" spans="4:4" x14ac:dyDescent="0.2">
      <c r="D182"/>
    </row>
    <row r="183" spans="4:4" x14ac:dyDescent="0.2">
      <c r="D183"/>
    </row>
    <row r="184" spans="4:4" x14ac:dyDescent="0.2">
      <c r="D184"/>
    </row>
    <row r="185" spans="4:4" x14ac:dyDescent="0.2">
      <c r="D185"/>
    </row>
    <row r="186" spans="4:4" x14ac:dyDescent="0.2">
      <c r="D186"/>
    </row>
    <row r="187" spans="4:4" x14ac:dyDescent="0.2">
      <c r="D187"/>
    </row>
    <row r="188" spans="4:4" x14ac:dyDescent="0.2">
      <c r="D188"/>
    </row>
    <row r="189" spans="4:4" x14ac:dyDescent="0.2">
      <c r="D189"/>
    </row>
    <row r="190" spans="4:4" x14ac:dyDescent="0.2">
      <c r="D190"/>
    </row>
    <row r="191" spans="4:4" x14ac:dyDescent="0.2">
      <c r="D191"/>
    </row>
    <row r="192" spans="4:4"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row r="260" spans="4:4" x14ac:dyDescent="0.2">
      <c r="D260"/>
    </row>
    <row r="261" spans="4:4" x14ac:dyDescent="0.2">
      <c r="D261"/>
    </row>
    <row r="262" spans="4:4" x14ac:dyDescent="0.2">
      <c r="D262"/>
    </row>
    <row r="263" spans="4:4" x14ac:dyDescent="0.2">
      <c r="D263"/>
    </row>
  </sheetData>
  <sheetProtection algorithmName="SHA-512" hashValue="bSffWNzcxoJ2zhOkZe0PYoLyT5/yQoB4u9697l5v+lPRJCSve+nbt169h40rahARrM6u7Tgzpv6/jBbhq98U2g==" saltValue="1G0ipUggOfh7V++BHPeGsQ==" spinCount="100000" sheet="1" scenarios="1"/>
  <sortState ref="A26:AV130">
    <sortCondition ref="F26:F130"/>
  </sortState>
  <mergeCells count="1">
    <mergeCell ref="G25:AD25"/>
  </mergeCells>
  <pageMargins left="0.7" right="0.7" top="0.75" bottom="0.75" header="0.3" footer="0.3"/>
  <pageSetup paperSize="3" scale="38" orientation="landscape" r:id="rId1"/>
  <headerFooter>
    <oddFooter>&amp;L&amp;Z&amp;F&amp;R&amp;D &amp;T</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260"/>
  <sheetViews>
    <sheetView zoomScale="84" zoomScaleNormal="84" workbookViewId="0">
      <selection activeCell="AL55" sqref="AL55"/>
    </sheetView>
  </sheetViews>
  <sheetFormatPr defaultRowHeight="12.75" x14ac:dyDescent="0.2"/>
  <cols>
    <col min="3" max="3" width="25" customWidth="1"/>
    <col min="4" max="4" width="15.28515625" style="1" customWidth="1"/>
    <col min="5" max="5" width="12.85546875" customWidth="1"/>
    <col min="6" max="6" width="15.42578125" customWidth="1"/>
    <col min="10" max="10" width="9.28515625" bestFit="1" customWidth="1"/>
    <col min="13" max="13" width="9.28515625" bestFit="1" customWidth="1"/>
    <col min="17" max="17" width="9.28515625" bestFit="1" customWidth="1"/>
    <col min="18" max="18" width="11.28515625" customWidth="1"/>
    <col min="19" max="19" width="12.5703125" customWidth="1"/>
    <col min="21" max="21" width="12.140625" customWidth="1"/>
    <col min="24" max="24" width="9.28515625" bestFit="1" customWidth="1"/>
    <col min="30" max="30" width="12" customWidth="1"/>
    <col min="31" max="31" width="13.28515625" customWidth="1"/>
    <col min="36" max="36" width="12.140625" customWidth="1"/>
  </cols>
  <sheetData>
    <row r="1" spans="1:49" ht="23.25" x14ac:dyDescent="0.35">
      <c r="A1" s="14" t="s">
        <v>956</v>
      </c>
      <c r="F1" s="48"/>
    </row>
    <row r="3" spans="1:49" x14ac:dyDescent="0.2">
      <c r="A3" s="42"/>
      <c r="B3" s="42"/>
      <c r="C3" s="42"/>
      <c r="D3" s="53"/>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row>
    <row r="4" spans="1:49" s="37" customFormat="1" x14ac:dyDescent="0.2">
      <c r="A4" s="51"/>
      <c r="B4" s="51"/>
      <c r="C4" s="51"/>
      <c r="D4" s="52"/>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42"/>
      <c r="AM4"/>
      <c r="AN4"/>
      <c r="AO4"/>
      <c r="AP4"/>
      <c r="AQ4"/>
      <c r="AR4"/>
      <c r="AS4"/>
      <c r="AT4"/>
      <c r="AU4"/>
      <c r="AV4"/>
      <c r="AW4"/>
    </row>
    <row r="5" spans="1:49" x14ac:dyDescent="0.2">
      <c r="A5" s="42"/>
      <c r="B5" s="42"/>
      <c r="C5" s="42"/>
      <c r="D5" s="53"/>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row>
    <row r="6" spans="1:49" x14ac:dyDescent="0.2">
      <c r="A6" s="42"/>
      <c r="B6" s="42"/>
      <c r="C6" s="42"/>
      <c r="D6" s="5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row>
    <row r="7" spans="1:49" x14ac:dyDescent="0.2">
      <c r="A7" s="42"/>
      <c r="B7" s="42"/>
      <c r="C7" s="42"/>
      <c r="D7" s="53"/>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row>
    <row r="8" spans="1:49" x14ac:dyDescent="0.2">
      <c r="A8" s="42"/>
      <c r="B8" s="42"/>
      <c r="C8" s="42"/>
      <c r="D8" s="53"/>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row>
    <row r="9" spans="1:49" x14ac:dyDescent="0.2">
      <c r="A9" s="42"/>
      <c r="B9" s="42"/>
      <c r="C9" s="42"/>
      <c r="D9" s="53"/>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c r="AL9" s="42"/>
    </row>
    <row r="10" spans="1:49" x14ac:dyDescent="0.2">
      <c r="A10" s="42"/>
      <c r="B10" s="42"/>
      <c r="C10" s="42"/>
      <c r="D10" s="53"/>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row>
    <row r="11" spans="1:49" x14ac:dyDescent="0.2">
      <c r="A11" s="42"/>
      <c r="B11" s="42"/>
      <c r="C11" s="42"/>
      <c r="D11" s="5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row>
    <row r="12" spans="1:49" x14ac:dyDescent="0.2">
      <c r="A12" s="42"/>
      <c r="B12" s="42"/>
      <c r="C12" s="42"/>
      <c r="D12" s="53"/>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row>
    <row r="13" spans="1:49" x14ac:dyDescent="0.2">
      <c r="A13" s="42"/>
      <c r="B13" s="42"/>
      <c r="C13" s="42"/>
      <c r="D13" s="53"/>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row>
    <row r="14" spans="1:49" x14ac:dyDescent="0.2">
      <c r="A14" s="42"/>
      <c r="B14" s="42"/>
      <c r="C14" s="42"/>
      <c r="D14" s="53"/>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row>
    <row r="15" spans="1:49" x14ac:dyDescent="0.2">
      <c r="A15" s="42"/>
      <c r="B15" s="42"/>
      <c r="C15" s="42"/>
      <c r="D15" s="53"/>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row>
    <row r="16" spans="1:49" x14ac:dyDescent="0.2">
      <c r="A16" s="42"/>
      <c r="B16" s="42"/>
      <c r="C16" s="42"/>
      <c r="D16" s="53"/>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row>
    <row r="17" spans="1:40" x14ac:dyDescent="0.2">
      <c r="A17" s="42"/>
      <c r="B17" s="42"/>
      <c r="C17" s="42"/>
      <c r="D17" s="5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row>
    <row r="18" spans="1:40" x14ac:dyDescent="0.2">
      <c r="A18" s="42"/>
      <c r="B18" s="42"/>
      <c r="C18" s="42"/>
      <c r="D18" s="53"/>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row>
    <row r="19" spans="1:40" x14ac:dyDescent="0.2">
      <c r="A19" s="42"/>
      <c r="B19" s="42"/>
      <c r="C19" s="42"/>
      <c r="D19" s="53"/>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row>
    <row r="20" spans="1:40" x14ac:dyDescent="0.2">
      <c r="A20" s="42"/>
      <c r="B20" s="42"/>
      <c r="C20" s="42"/>
      <c r="D20" s="53"/>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row>
    <row r="21" spans="1:40" x14ac:dyDescent="0.2">
      <c r="A21" s="42"/>
      <c r="B21" s="42"/>
      <c r="C21" s="42"/>
      <c r="D21" s="53"/>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row>
    <row r="22" spans="1:40" x14ac:dyDescent="0.2">
      <c r="A22" s="42"/>
      <c r="B22" s="42"/>
      <c r="C22" s="42"/>
      <c r="D22" s="53"/>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row>
    <row r="23" spans="1:40" ht="20.25" customHeight="1" x14ac:dyDescent="0.35">
      <c r="A23" s="34"/>
      <c r="B23" s="34"/>
      <c r="AG23" s="42"/>
      <c r="AH23" s="42"/>
      <c r="AI23" s="42"/>
      <c r="AJ23" s="42"/>
      <c r="AK23" s="42"/>
      <c r="AL23" s="42"/>
    </row>
    <row r="24" spans="1:40" x14ac:dyDescent="0.2">
      <c r="A24" s="32"/>
      <c r="B24" s="32"/>
      <c r="C24" s="32"/>
      <c r="D24" s="33"/>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G24" s="42"/>
      <c r="AH24" s="42"/>
      <c r="AI24" s="42"/>
      <c r="AJ24" s="42"/>
      <c r="AK24" s="42"/>
      <c r="AL24" s="42"/>
      <c r="AM24" s="26"/>
      <c r="AN24" s="26"/>
    </row>
    <row r="25" spans="1:40" s="9" customFormat="1" ht="18.75" x14ac:dyDescent="0.3">
      <c r="D25" s="82"/>
      <c r="F25" s="111" t="s">
        <v>1108</v>
      </c>
      <c r="G25" s="111"/>
      <c r="H25" s="111"/>
      <c r="I25" s="111"/>
      <c r="J25" s="111"/>
      <c r="K25" s="111"/>
      <c r="L25" s="111"/>
      <c r="M25" s="111"/>
      <c r="N25" s="111"/>
      <c r="O25" s="111"/>
      <c r="P25" s="111"/>
      <c r="Q25" s="111"/>
      <c r="R25" s="111"/>
      <c r="S25" s="111"/>
      <c r="T25" s="111"/>
      <c r="U25" s="111"/>
      <c r="V25" s="111"/>
      <c r="W25" s="111"/>
      <c r="X25" s="111"/>
      <c r="Y25" s="111"/>
      <c r="Z25" s="111"/>
      <c r="AA25" s="111"/>
      <c r="AB25" s="111"/>
      <c r="AC25" s="111"/>
      <c r="AG25" s="42"/>
      <c r="AH25" s="42"/>
      <c r="AI25" s="42"/>
      <c r="AJ25" s="42"/>
      <c r="AK25" s="42"/>
      <c r="AL25" s="42"/>
      <c r="AM25" s="106"/>
      <c r="AN25" s="106"/>
    </row>
    <row r="26" spans="1:40" ht="39" customHeight="1" x14ac:dyDescent="0.2">
      <c r="A26" s="11"/>
      <c r="B26" s="11"/>
      <c r="C26" s="11" t="s">
        <v>968</v>
      </c>
      <c r="D26" s="83" t="s">
        <v>970</v>
      </c>
      <c r="E26" s="12" t="s">
        <v>969</v>
      </c>
      <c r="F26" s="11" t="s">
        <v>4</v>
      </c>
      <c r="G26" s="13" t="s">
        <v>5</v>
      </c>
      <c r="H26" s="11" t="s">
        <v>0</v>
      </c>
      <c r="I26" s="11" t="s">
        <v>6</v>
      </c>
      <c r="J26" s="11" t="s">
        <v>7</v>
      </c>
      <c r="K26" s="11" t="s">
        <v>8</v>
      </c>
      <c r="L26" s="11" t="s">
        <v>9</v>
      </c>
      <c r="M26" s="11" t="s">
        <v>10</v>
      </c>
      <c r="N26" s="11" t="s">
        <v>11</v>
      </c>
      <c r="O26" s="11" t="s">
        <v>12</v>
      </c>
      <c r="P26" s="11" t="s">
        <v>13</v>
      </c>
      <c r="Q26" s="11" t="s">
        <v>1</v>
      </c>
      <c r="R26" s="11" t="s">
        <v>14</v>
      </c>
      <c r="S26" s="11" t="s">
        <v>15</v>
      </c>
      <c r="T26" s="11" t="s">
        <v>16</v>
      </c>
      <c r="U26" s="11" t="s">
        <v>17</v>
      </c>
      <c r="V26" s="11" t="s">
        <v>18</v>
      </c>
      <c r="W26" s="11" t="s">
        <v>19</v>
      </c>
      <c r="X26" s="11" t="s">
        <v>20</v>
      </c>
      <c r="Y26" s="11" t="s">
        <v>21</v>
      </c>
      <c r="Z26" s="11" t="s">
        <v>22</v>
      </c>
      <c r="AA26" s="11" t="s">
        <v>23</v>
      </c>
      <c r="AB26" s="11" t="s">
        <v>24</v>
      </c>
      <c r="AC26" s="11" t="s">
        <v>25</v>
      </c>
      <c r="AD26" s="11" t="s">
        <v>952</v>
      </c>
      <c r="AE26" s="11" t="s">
        <v>953</v>
      </c>
      <c r="AF26" s="11"/>
      <c r="AG26" s="42"/>
      <c r="AH26" s="42"/>
      <c r="AI26" s="42"/>
      <c r="AJ26" s="42"/>
      <c r="AK26" s="42"/>
      <c r="AL26" s="42"/>
      <c r="AM26" s="26"/>
      <c r="AN26" s="26"/>
    </row>
    <row r="27" spans="1:40" x14ac:dyDescent="0.2">
      <c r="C27" s="15" t="s">
        <v>462</v>
      </c>
      <c r="D27" s="39">
        <v>189.38760192000004</v>
      </c>
      <c r="E27" s="7">
        <v>42223.84375</v>
      </c>
      <c r="F27" s="20">
        <v>40</v>
      </c>
      <c r="G27" s="20">
        <v>0.35</v>
      </c>
      <c r="H27" s="20">
        <v>0.13</v>
      </c>
      <c r="I27" s="20">
        <v>7.0999999999999994E-2</v>
      </c>
      <c r="J27" s="20">
        <v>4.4999999999999998E-2</v>
      </c>
      <c r="K27" s="20">
        <v>5.1999999999999998E-2</v>
      </c>
      <c r="L27" s="20">
        <v>48000</v>
      </c>
      <c r="M27" s="20">
        <v>0.02</v>
      </c>
      <c r="N27" s="20">
        <v>1.2999999999999999E-2</v>
      </c>
      <c r="O27" s="20">
        <v>0.11</v>
      </c>
      <c r="P27" s="20"/>
      <c r="Q27" s="20">
        <v>3.2000000000000001E-2</v>
      </c>
      <c r="R27" s="20">
        <v>8200</v>
      </c>
      <c r="S27" s="20">
        <v>23</v>
      </c>
      <c r="T27" s="20">
        <v>3.5000000000000001E-3</v>
      </c>
      <c r="U27" s="20">
        <v>1</v>
      </c>
      <c r="V27" s="20">
        <v>5.6000000000000001E-2</v>
      </c>
      <c r="W27" s="20"/>
      <c r="X27" s="20">
        <v>0.45</v>
      </c>
      <c r="Y27" s="20">
        <v>1.7000000000000001E-2</v>
      </c>
      <c r="Z27" s="20"/>
      <c r="AA27" s="20">
        <v>9.2999999999999992E-3</v>
      </c>
      <c r="AB27" s="20">
        <v>5.1999999999999998E-2</v>
      </c>
      <c r="AC27" s="20">
        <v>0.33</v>
      </c>
      <c r="AD27" s="98">
        <f>Q27/F27</f>
        <v>8.0000000000000004E-4</v>
      </c>
      <c r="AE27" s="19">
        <f>O27/F27</f>
        <v>2.7499999999999998E-3</v>
      </c>
      <c r="AF27" s="19"/>
      <c r="AG27" s="42"/>
      <c r="AH27" s="42"/>
      <c r="AI27" s="42"/>
      <c r="AJ27" s="42"/>
      <c r="AK27" s="42"/>
      <c r="AL27" s="42"/>
      <c r="AM27" s="1"/>
      <c r="AN27" s="57"/>
    </row>
    <row r="28" spans="1:40" x14ac:dyDescent="0.2">
      <c r="C28" s="15">
        <v>1504738</v>
      </c>
      <c r="D28" s="39">
        <v>189.59681664000001</v>
      </c>
      <c r="E28" s="6">
        <v>42224.25</v>
      </c>
      <c r="F28" s="21">
        <v>40.71</v>
      </c>
      <c r="G28" s="21">
        <v>0.22</v>
      </c>
      <c r="H28" s="21">
        <v>0.56999999999999995</v>
      </c>
      <c r="I28" s="21">
        <v>73.17</v>
      </c>
      <c r="J28" s="21">
        <v>0.13</v>
      </c>
      <c r="K28" s="21">
        <v>0.14000000000000001</v>
      </c>
      <c r="L28" s="21">
        <v>59160</v>
      </c>
      <c r="M28" s="21">
        <v>0.3</v>
      </c>
      <c r="N28" s="21">
        <v>0.57999999999999996</v>
      </c>
      <c r="O28" s="21">
        <v>1.1299999999999999</v>
      </c>
      <c r="P28" s="21">
        <v>4.8499999999999996</v>
      </c>
      <c r="Q28" s="21">
        <v>0.19</v>
      </c>
      <c r="R28" s="21">
        <v>8400</v>
      </c>
      <c r="S28" s="21">
        <v>8.52</v>
      </c>
      <c r="T28" s="21">
        <v>5.0000000000000001E-3</v>
      </c>
      <c r="U28" s="21">
        <v>1.22</v>
      </c>
      <c r="V28" s="21">
        <v>0.79</v>
      </c>
      <c r="W28" s="21">
        <v>1950</v>
      </c>
      <c r="X28" s="21">
        <v>0.42</v>
      </c>
      <c r="Y28" s="21">
        <v>0.12</v>
      </c>
      <c r="Z28" s="21">
        <v>16160</v>
      </c>
      <c r="AA28" s="21">
        <v>0.17</v>
      </c>
      <c r="AB28" s="21">
        <v>0.59</v>
      </c>
      <c r="AC28" s="21">
        <v>2</v>
      </c>
      <c r="AD28" s="98">
        <f t="shared" ref="AD28:AD91" si="0">Q28/F28</f>
        <v>4.6671579464505038E-3</v>
      </c>
      <c r="AE28" s="19">
        <f t="shared" ref="AE28:AE91" si="1">O28/F28</f>
        <v>2.775730778678457E-2</v>
      </c>
      <c r="AF28" s="19"/>
      <c r="AG28" s="42"/>
      <c r="AH28" s="42"/>
      <c r="AI28" s="42"/>
      <c r="AJ28" s="42"/>
      <c r="AK28" s="42"/>
      <c r="AL28" s="42"/>
      <c r="AM28" s="1"/>
      <c r="AN28" s="57"/>
    </row>
    <row r="29" spans="1:40" x14ac:dyDescent="0.2">
      <c r="C29" s="15" t="s">
        <v>463</v>
      </c>
      <c r="D29" s="39">
        <v>189.38760192000004</v>
      </c>
      <c r="E29" s="7">
        <v>42224.291666666664</v>
      </c>
      <c r="F29" s="20">
        <v>20</v>
      </c>
      <c r="G29" s="20">
        <v>0.35</v>
      </c>
      <c r="H29" s="20">
        <v>0.13</v>
      </c>
      <c r="I29" s="20">
        <v>7.0999999999999994E-2</v>
      </c>
      <c r="J29" s="20">
        <v>4.4999999999999998E-2</v>
      </c>
      <c r="K29" s="20">
        <v>5.1999999999999998E-2</v>
      </c>
      <c r="L29" s="20">
        <v>67000</v>
      </c>
      <c r="M29" s="20">
        <v>0.02</v>
      </c>
      <c r="N29" s="20">
        <v>1.2999999999999999E-2</v>
      </c>
      <c r="O29" s="20">
        <v>0.11</v>
      </c>
      <c r="P29" s="20"/>
      <c r="Q29" s="20">
        <v>3.2000000000000001E-2</v>
      </c>
      <c r="R29" s="20">
        <v>10000</v>
      </c>
      <c r="S29" s="20">
        <v>9</v>
      </c>
      <c r="T29" s="20">
        <v>3.5000000000000001E-3</v>
      </c>
      <c r="U29" s="20">
        <v>1</v>
      </c>
      <c r="V29" s="20">
        <v>5.6000000000000001E-2</v>
      </c>
      <c r="W29" s="20"/>
      <c r="X29" s="20">
        <v>0.45</v>
      </c>
      <c r="Y29" s="20">
        <v>1.7000000000000001E-2</v>
      </c>
      <c r="Z29" s="20"/>
      <c r="AA29" s="20">
        <v>9.2999999999999992E-3</v>
      </c>
      <c r="AB29" s="20">
        <v>5.1999999999999998E-2</v>
      </c>
      <c r="AC29" s="20">
        <v>0.33</v>
      </c>
      <c r="AD29" s="98">
        <f t="shared" si="0"/>
        <v>1.6000000000000001E-3</v>
      </c>
      <c r="AE29" s="19">
        <f t="shared" si="1"/>
        <v>5.4999999999999997E-3</v>
      </c>
      <c r="AF29" s="19"/>
      <c r="AG29" s="42"/>
      <c r="AH29" s="42"/>
      <c r="AI29" s="42"/>
      <c r="AJ29" s="42"/>
      <c r="AK29" s="42"/>
      <c r="AL29" s="42"/>
      <c r="AM29" s="1"/>
      <c r="AN29" s="57"/>
    </row>
    <row r="30" spans="1:40" x14ac:dyDescent="0.2">
      <c r="C30" s="15" t="s">
        <v>464</v>
      </c>
      <c r="D30" s="39">
        <v>189.38760192000004</v>
      </c>
      <c r="E30" s="7">
        <v>42224.520833333336</v>
      </c>
      <c r="F30" s="20">
        <v>30</v>
      </c>
      <c r="G30" s="20">
        <v>0.35</v>
      </c>
      <c r="H30" s="20">
        <v>0.13</v>
      </c>
      <c r="I30" s="20">
        <v>7.0999999999999994E-2</v>
      </c>
      <c r="J30" s="20">
        <v>4.4999999999999998E-2</v>
      </c>
      <c r="K30" s="20">
        <v>5.1999999999999998E-2</v>
      </c>
      <c r="L30" s="20">
        <v>67000</v>
      </c>
      <c r="M30" s="20">
        <v>0.02</v>
      </c>
      <c r="N30" s="20">
        <v>1.2999999999999999E-2</v>
      </c>
      <c r="O30" s="20">
        <v>0.11</v>
      </c>
      <c r="P30" s="20"/>
      <c r="Q30" s="20">
        <v>3.2000000000000001E-2</v>
      </c>
      <c r="R30" s="20">
        <v>9800</v>
      </c>
      <c r="S30" s="20">
        <v>12</v>
      </c>
      <c r="T30" s="20">
        <v>3.5000000000000001E-3</v>
      </c>
      <c r="U30" s="20">
        <v>2</v>
      </c>
      <c r="V30" s="20">
        <v>5.6000000000000001E-2</v>
      </c>
      <c r="W30" s="20"/>
      <c r="X30" s="20">
        <v>0.45</v>
      </c>
      <c r="Y30" s="20">
        <v>1.7000000000000001E-2</v>
      </c>
      <c r="Z30" s="20"/>
      <c r="AA30" s="20">
        <v>9.2999999999999992E-3</v>
      </c>
      <c r="AB30" s="20">
        <v>5.1999999999999998E-2</v>
      </c>
      <c r="AC30" s="20">
        <v>0.33</v>
      </c>
      <c r="AD30" s="98">
        <f t="shared" si="0"/>
        <v>1.0666666666666667E-3</v>
      </c>
      <c r="AE30" s="19">
        <f t="shared" si="1"/>
        <v>3.6666666666666666E-3</v>
      </c>
      <c r="AF30" s="19"/>
      <c r="AG30" s="42"/>
      <c r="AH30" s="42"/>
      <c r="AI30" s="42"/>
      <c r="AJ30" s="42"/>
      <c r="AK30" s="42"/>
      <c r="AL30" s="42"/>
      <c r="AM30" s="1"/>
      <c r="AN30" s="57"/>
    </row>
    <row r="31" spans="1:40" x14ac:dyDescent="0.2">
      <c r="C31" s="3" t="s">
        <v>531</v>
      </c>
      <c r="D31" s="41">
        <v>191.2705344</v>
      </c>
      <c r="E31" s="6">
        <v>42224.677083333336</v>
      </c>
      <c r="F31" s="21">
        <v>24</v>
      </c>
      <c r="G31" s="21">
        <v>0.4</v>
      </c>
      <c r="H31" s="21">
        <v>0.76</v>
      </c>
      <c r="I31" s="21">
        <v>60</v>
      </c>
      <c r="J31" s="21">
        <v>0.15</v>
      </c>
      <c r="K31" s="21">
        <v>4.2999999999999997E-2</v>
      </c>
      <c r="L31" s="21">
        <v>66000</v>
      </c>
      <c r="M31" s="21">
        <v>1</v>
      </c>
      <c r="N31" s="21">
        <v>0.14000000000000001</v>
      </c>
      <c r="O31" s="21">
        <v>1.6</v>
      </c>
      <c r="P31" s="21">
        <v>17</v>
      </c>
      <c r="Q31" s="21">
        <v>0.2</v>
      </c>
      <c r="R31" s="21">
        <v>8400</v>
      </c>
      <c r="S31" s="21">
        <v>1.6</v>
      </c>
      <c r="T31" s="21">
        <v>0.08</v>
      </c>
      <c r="U31" s="21">
        <v>1.7</v>
      </c>
      <c r="V31" s="21">
        <v>1.8</v>
      </c>
      <c r="W31" s="21">
        <v>2200</v>
      </c>
      <c r="X31" s="21">
        <v>0.57999999999999996</v>
      </c>
      <c r="Y31" s="21">
        <v>0.1</v>
      </c>
      <c r="Z31" s="21">
        <v>16000</v>
      </c>
      <c r="AA31" s="21">
        <v>0.1</v>
      </c>
      <c r="AB31" s="21">
        <v>0.36</v>
      </c>
      <c r="AC31" s="21">
        <v>2.8</v>
      </c>
      <c r="AD31" s="98">
        <f t="shared" si="0"/>
        <v>8.3333333333333332E-3</v>
      </c>
      <c r="AE31" s="19">
        <f t="shared" si="1"/>
        <v>6.6666666666666666E-2</v>
      </c>
      <c r="AF31" s="19"/>
      <c r="AG31" s="42"/>
      <c r="AH31" s="42"/>
      <c r="AI31" s="42"/>
      <c r="AJ31" s="42"/>
      <c r="AK31" s="42"/>
      <c r="AL31" s="42"/>
      <c r="AM31" s="1"/>
      <c r="AN31" s="57"/>
    </row>
    <row r="32" spans="1:40" x14ac:dyDescent="0.2">
      <c r="C32" s="15" t="s">
        <v>465</v>
      </c>
      <c r="D32" s="39">
        <v>189.38760192000004</v>
      </c>
      <c r="E32" s="7">
        <v>42224.770833333336</v>
      </c>
      <c r="F32" s="20">
        <v>30</v>
      </c>
      <c r="G32" s="20">
        <v>0.35</v>
      </c>
      <c r="H32" s="20">
        <v>0.13</v>
      </c>
      <c r="I32" s="20">
        <v>7.0999999999999994E-2</v>
      </c>
      <c r="J32" s="20">
        <v>4.4999999999999998E-2</v>
      </c>
      <c r="K32" s="20">
        <v>5.1999999999999998E-2</v>
      </c>
      <c r="L32" s="20">
        <v>64000</v>
      </c>
      <c r="M32" s="20">
        <v>0.02</v>
      </c>
      <c r="N32" s="20">
        <v>1.2999999999999999E-2</v>
      </c>
      <c r="O32" s="20">
        <v>0.11</v>
      </c>
      <c r="P32" s="20"/>
      <c r="Q32" s="20">
        <v>3.2000000000000001E-2</v>
      </c>
      <c r="R32" s="20">
        <v>9700</v>
      </c>
      <c r="S32" s="20">
        <v>7</v>
      </c>
      <c r="T32" s="20">
        <v>3.5000000000000001E-3</v>
      </c>
      <c r="U32" s="20">
        <v>2</v>
      </c>
      <c r="V32" s="20">
        <v>5.6000000000000001E-2</v>
      </c>
      <c r="W32" s="20"/>
      <c r="X32" s="20">
        <v>0.45</v>
      </c>
      <c r="Y32" s="20">
        <v>1.7000000000000001E-2</v>
      </c>
      <c r="Z32" s="20"/>
      <c r="AA32" s="20">
        <v>9.2999999999999992E-3</v>
      </c>
      <c r="AB32" s="20">
        <v>5.1999999999999998E-2</v>
      </c>
      <c r="AC32" s="20">
        <v>0.33</v>
      </c>
      <c r="AD32" s="98">
        <f t="shared" si="0"/>
        <v>1.0666666666666667E-3</v>
      </c>
      <c r="AE32" s="19">
        <f t="shared" si="1"/>
        <v>3.6666666666666666E-3</v>
      </c>
      <c r="AF32" s="19"/>
      <c r="AG32" s="42"/>
      <c r="AH32" s="42"/>
      <c r="AI32" s="42"/>
      <c r="AJ32" s="42"/>
      <c r="AK32" s="42"/>
      <c r="AL32" s="42"/>
      <c r="AM32" s="1"/>
      <c r="AN32" s="57"/>
    </row>
    <row r="33" spans="3:40" x14ac:dyDescent="0.2">
      <c r="C33" s="15">
        <v>1504737</v>
      </c>
      <c r="D33" s="39">
        <v>189.59681664000001</v>
      </c>
      <c r="E33" s="7">
        <v>42224.8125</v>
      </c>
      <c r="F33" s="20">
        <v>27.9</v>
      </c>
      <c r="G33" s="20">
        <v>0.3</v>
      </c>
      <c r="H33" s="20">
        <v>0.23</v>
      </c>
      <c r="I33" s="20">
        <v>68.17</v>
      </c>
      <c r="J33" s="20">
        <v>0.02</v>
      </c>
      <c r="K33" s="20">
        <v>0.03</v>
      </c>
      <c r="L33" s="20">
        <v>65060</v>
      </c>
      <c r="M33" s="20">
        <v>0.3</v>
      </c>
      <c r="N33" s="20">
        <v>0.16</v>
      </c>
      <c r="O33" s="20">
        <v>1.03</v>
      </c>
      <c r="P33" s="20">
        <v>4</v>
      </c>
      <c r="Q33" s="20">
        <v>0.04</v>
      </c>
      <c r="R33" s="20">
        <v>8450</v>
      </c>
      <c r="S33" s="20">
        <v>6.97</v>
      </c>
      <c r="T33" s="20">
        <v>5.0000000000000001E-3</v>
      </c>
      <c r="U33" s="20">
        <v>2</v>
      </c>
      <c r="V33" s="20">
        <v>0.46</v>
      </c>
      <c r="W33" s="20">
        <v>1940</v>
      </c>
      <c r="X33" s="20">
        <v>0.36</v>
      </c>
      <c r="Y33" s="20">
        <v>0.02</v>
      </c>
      <c r="Z33" s="20">
        <v>16210</v>
      </c>
      <c r="AA33" s="20">
        <v>0.03</v>
      </c>
      <c r="AB33" s="20">
        <v>0.15</v>
      </c>
      <c r="AC33" s="20">
        <v>2</v>
      </c>
      <c r="AD33" s="98">
        <f t="shared" si="0"/>
        <v>1.4336917562724014E-3</v>
      </c>
      <c r="AE33" s="19">
        <f t="shared" si="1"/>
        <v>3.6917562724014343E-2</v>
      </c>
      <c r="AF33" s="19"/>
      <c r="AG33" s="42"/>
      <c r="AH33" s="42"/>
      <c r="AI33" s="42"/>
      <c r="AJ33" s="42"/>
      <c r="AK33" s="42"/>
      <c r="AL33" s="42"/>
      <c r="AM33" s="1"/>
      <c r="AN33" s="57"/>
    </row>
    <row r="34" spans="3:40" x14ac:dyDescent="0.2">
      <c r="C34" s="15" t="s">
        <v>466</v>
      </c>
      <c r="D34" s="39">
        <v>189.38760192000004</v>
      </c>
      <c r="E34" s="7">
        <v>42224.972222222219</v>
      </c>
      <c r="F34" s="20">
        <v>40</v>
      </c>
      <c r="G34" s="20">
        <v>0.35</v>
      </c>
      <c r="H34" s="20">
        <v>0.13</v>
      </c>
      <c r="I34" s="20">
        <v>7.0999999999999994E-2</v>
      </c>
      <c r="J34" s="20">
        <v>4.4999999999999998E-2</v>
      </c>
      <c r="K34" s="20">
        <v>5.1999999999999998E-2</v>
      </c>
      <c r="L34" s="20">
        <v>62000</v>
      </c>
      <c r="M34" s="20">
        <v>0.02</v>
      </c>
      <c r="N34" s="20">
        <v>1.2999999999999999E-2</v>
      </c>
      <c r="O34" s="20">
        <v>0.11</v>
      </c>
      <c r="P34" s="20"/>
      <c r="Q34" s="20">
        <v>3.2000000000000001E-2</v>
      </c>
      <c r="R34" s="20">
        <v>9600</v>
      </c>
      <c r="S34" s="20">
        <v>9</v>
      </c>
      <c r="T34" s="20">
        <v>3.5000000000000001E-3</v>
      </c>
      <c r="U34" s="20">
        <v>1</v>
      </c>
      <c r="V34" s="20">
        <v>5.6000000000000001E-2</v>
      </c>
      <c r="W34" s="20"/>
      <c r="X34" s="20">
        <v>0.45</v>
      </c>
      <c r="Y34" s="20">
        <v>1.7000000000000001E-2</v>
      </c>
      <c r="Z34" s="20"/>
      <c r="AA34" s="20">
        <v>9.2999999999999992E-3</v>
      </c>
      <c r="AB34" s="20">
        <v>5.1999999999999998E-2</v>
      </c>
      <c r="AC34" s="20">
        <v>0.33</v>
      </c>
      <c r="AD34" s="98">
        <f t="shared" si="0"/>
        <v>8.0000000000000004E-4</v>
      </c>
      <c r="AE34" s="19">
        <f t="shared" si="1"/>
        <v>2.7499999999999998E-3</v>
      </c>
      <c r="AF34" s="19"/>
      <c r="AG34" s="42"/>
      <c r="AH34" s="42"/>
      <c r="AI34" s="42"/>
      <c r="AJ34" s="42"/>
      <c r="AK34" s="42"/>
      <c r="AL34" s="42"/>
      <c r="AM34" s="1"/>
      <c r="AN34" s="57"/>
    </row>
    <row r="35" spans="3:40" x14ac:dyDescent="0.2">
      <c r="C35" s="3">
        <v>1504739</v>
      </c>
      <c r="D35" s="41">
        <v>192.96034560000001</v>
      </c>
      <c r="E35" s="6">
        <v>42224.979166666664</v>
      </c>
      <c r="F35" s="21">
        <v>25.77</v>
      </c>
      <c r="G35" s="21">
        <v>0.19</v>
      </c>
      <c r="H35" s="21">
        <v>0.56999999999999995</v>
      </c>
      <c r="I35" s="21">
        <v>70.17</v>
      </c>
      <c r="J35" s="21">
        <v>0.02</v>
      </c>
      <c r="K35" s="21">
        <v>0.03</v>
      </c>
      <c r="L35" s="21">
        <v>46.37</v>
      </c>
      <c r="M35" s="21">
        <v>0.3</v>
      </c>
      <c r="N35" s="21">
        <v>1</v>
      </c>
      <c r="O35" s="21">
        <v>1.02</v>
      </c>
      <c r="P35" s="21">
        <v>17.88</v>
      </c>
      <c r="Q35" s="21">
        <v>0.08</v>
      </c>
      <c r="R35" s="21">
        <v>6.33</v>
      </c>
      <c r="S35" s="21">
        <v>5.22</v>
      </c>
      <c r="T35" s="21">
        <v>5.0000000000000001E-3</v>
      </c>
      <c r="U35" s="21">
        <v>1.52</v>
      </c>
      <c r="V35" s="21">
        <v>0.69</v>
      </c>
      <c r="W35" s="21">
        <v>2.1800000000000002</v>
      </c>
      <c r="X35" s="21">
        <v>0.38</v>
      </c>
      <c r="Y35" s="21">
        <v>0.02</v>
      </c>
      <c r="Z35" s="21">
        <v>18.86</v>
      </c>
      <c r="AA35" s="21">
        <v>0.03</v>
      </c>
      <c r="AB35" s="21">
        <v>0.69</v>
      </c>
      <c r="AC35" s="21">
        <v>3.72</v>
      </c>
      <c r="AD35" s="98">
        <f t="shared" si="0"/>
        <v>3.1043849437330231E-3</v>
      </c>
      <c r="AE35" s="19">
        <f t="shared" si="1"/>
        <v>3.9580908032596042E-2</v>
      </c>
      <c r="AF35" s="19"/>
      <c r="AG35" s="42"/>
      <c r="AH35" s="42"/>
      <c r="AI35" s="42"/>
      <c r="AJ35" s="42"/>
      <c r="AK35" s="42"/>
      <c r="AL35" s="42"/>
      <c r="AM35" s="1"/>
      <c r="AN35" s="57"/>
    </row>
    <row r="36" spans="3:40" x14ac:dyDescent="0.2">
      <c r="C36" s="3" t="s">
        <v>481</v>
      </c>
      <c r="D36" s="41">
        <v>190.16008704000001</v>
      </c>
      <c r="E36" s="6">
        <v>42225</v>
      </c>
      <c r="F36" s="21">
        <v>24</v>
      </c>
      <c r="G36" s="21">
        <v>0.4</v>
      </c>
      <c r="H36" s="21">
        <v>0.37</v>
      </c>
      <c r="I36" s="21">
        <v>66</v>
      </c>
      <c r="J36" s="21">
        <v>0.15</v>
      </c>
      <c r="K36" s="21"/>
      <c r="L36" s="21">
        <v>70000</v>
      </c>
      <c r="M36" s="21">
        <v>1</v>
      </c>
      <c r="N36" s="21">
        <v>0.12</v>
      </c>
      <c r="O36" s="21">
        <v>4.3</v>
      </c>
      <c r="P36" s="21">
        <v>17</v>
      </c>
      <c r="Q36" s="21">
        <v>0.19</v>
      </c>
      <c r="R36" s="21">
        <v>9200</v>
      </c>
      <c r="S36" s="21">
        <v>6.6</v>
      </c>
      <c r="T36" s="21">
        <v>0.08</v>
      </c>
      <c r="U36" s="21">
        <v>1.2</v>
      </c>
      <c r="V36" s="21">
        <v>2.2999999999999998</v>
      </c>
      <c r="W36" s="21">
        <v>2300</v>
      </c>
      <c r="X36" s="21">
        <v>2</v>
      </c>
      <c r="Y36" s="21">
        <v>0.1</v>
      </c>
      <c r="Z36" s="21">
        <v>16000</v>
      </c>
      <c r="AA36" s="21">
        <v>0.1</v>
      </c>
      <c r="AB36" s="21">
        <v>0.3</v>
      </c>
      <c r="AC36" s="21">
        <v>86</v>
      </c>
      <c r="AD36" s="98">
        <f t="shared" si="0"/>
        <v>7.9166666666666673E-3</v>
      </c>
      <c r="AE36" s="19">
        <f t="shared" si="1"/>
        <v>0.17916666666666667</v>
      </c>
      <c r="AF36" s="19"/>
      <c r="AG36" s="42"/>
      <c r="AH36" s="42"/>
      <c r="AI36" s="42"/>
      <c r="AJ36" s="42"/>
      <c r="AK36" s="42"/>
      <c r="AL36" s="42"/>
      <c r="AM36" s="1"/>
      <c r="AN36" s="57"/>
    </row>
    <row r="37" spans="3:40" x14ac:dyDescent="0.2">
      <c r="C37" s="3" t="s">
        <v>467</v>
      </c>
      <c r="D37" s="41">
        <v>189.38760192000004</v>
      </c>
      <c r="E37" s="6">
        <v>42225.270833333336</v>
      </c>
      <c r="F37" s="21">
        <v>20</v>
      </c>
      <c r="G37" s="21">
        <v>0.35</v>
      </c>
      <c r="H37" s="21">
        <v>0.13</v>
      </c>
      <c r="I37" s="21">
        <v>7.0999999999999994E-2</v>
      </c>
      <c r="J37" s="21">
        <v>4.4999999999999998E-2</v>
      </c>
      <c r="K37" s="21">
        <v>5.1999999999999998E-2</v>
      </c>
      <c r="L37" s="21">
        <v>63000</v>
      </c>
      <c r="M37" s="21">
        <v>0.02</v>
      </c>
      <c r="N37" s="21">
        <v>1.2999999999999999E-2</v>
      </c>
      <c r="O37" s="21">
        <v>0.11</v>
      </c>
      <c r="P37" s="21"/>
      <c r="Q37" s="21">
        <v>3.2000000000000001E-2</v>
      </c>
      <c r="R37" s="21">
        <v>9800</v>
      </c>
      <c r="S37" s="21">
        <v>10</v>
      </c>
      <c r="T37" s="21">
        <v>3.5000000000000001E-3</v>
      </c>
      <c r="U37" s="21">
        <v>1</v>
      </c>
      <c r="V37" s="21">
        <v>5.6000000000000001E-2</v>
      </c>
      <c r="W37" s="21"/>
      <c r="X37" s="21">
        <v>0.45</v>
      </c>
      <c r="Y37" s="21">
        <v>1.7000000000000001E-2</v>
      </c>
      <c r="Z37" s="21"/>
      <c r="AA37" s="21">
        <v>9.2999999999999992E-3</v>
      </c>
      <c r="AB37" s="21">
        <v>5.1999999999999998E-2</v>
      </c>
      <c r="AC37" s="21">
        <v>0.33</v>
      </c>
      <c r="AD37" s="98">
        <f t="shared" si="0"/>
        <v>1.6000000000000001E-3</v>
      </c>
      <c r="AE37" s="19">
        <f t="shared" si="1"/>
        <v>5.4999999999999997E-3</v>
      </c>
      <c r="AF37" s="19"/>
      <c r="AG37" s="42"/>
      <c r="AH37" s="42"/>
      <c r="AI37" s="42"/>
      <c r="AJ37" s="42"/>
      <c r="AK37" s="42"/>
      <c r="AL37" s="42"/>
      <c r="AM37" s="1"/>
      <c r="AN37" s="57"/>
    </row>
    <row r="38" spans="3:40" x14ac:dyDescent="0.2">
      <c r="C38" s="3" t="s">
        <v>482</v>
      </c>
      <c r="D38" s="41">
        <v>190.16008704000001</v>
      </c>
      <c r="E38" s="6">
        <v>42226</v>
      </c>
      <c r="F38" s="21">
        <v>79</v>
      </c>
      <c r="G38" s="21">
        <v>0.4</v>
      </c>
      <c r="H38" s="21">
        <v>0.37</v>
      </c>
      <c r="I38" s="21">
        <v>60</v>
      </c>
      <c r="J38" s="21">
        <v>0.15</v>
      </c>
      <c r="K38" s="21"/>
      <c r="L38" s="21">
        <v>64000</v>
      </c>
      <c r="M38" s="21">
        <v>1</v>
      </c>
      <c r="N38" s="21">
        <v>0.13</v>
      </c>
      <c r="O38" s="21">
        <v>2.6</v>
      </c>
      <c r="P38" s="21">
        <v>91</v>
      </c>
      <c r="Q38" s="21">
        <v>1.5</v>
      </c>
      <c r="R38" s="21">
        <v>8400</v>
      </c>
      <c r="S38" s="21">
        <v>13</v>
      </c>
      <c r="T38" s="21">
        <v>0.08</v>
      </c>
      <c r="U38" s="21">
        <v>1.2</v>
      </c>
      <c r="V38" s="21">
        <v>0.96</v>
      </c>
      <c r="W38" s="21">
        <v>2000</v>
      </c>
      <c r="X38" s="21">
        <v>0.57999999999999996</v>
      </c>
      <c r="Y38" s="21">
        <v>0.1</v>
      </c>
      <c r="Z38" s="21">
        <v>15000</v>
      </c>
      <c r="AA38" s="21">
        <v>0.1</v>
      </c>
      <c r="AB38" s="21">
        <v>0.3</v>
      </c>
      <c r="AC38" s="21">
        <v>4.8</v>
      </c>
      <c r="AD38" s="98">
        <f t="shared" si="0"/>
        <v>1.8987341772151899E-2</v>
      </c>
      <c r="AE38" s="19">
        <f t="shared" si="1"/>
        <v>3.2911392405063293E-2</v>
      </c>
      <c r="AF38" s="19"/>
      <c r="AG38" s="42"/>
      <c r="AH38" s="42"/>
      <c r="AI38" s="42"/>
      <c r="AJ38" s="42"/>
      <c r="AK38" s="42"/>
      <c r="AL38" s="42"/>
      <c r="AM38" s="1"/>
      <c r="AN38" s="57"/>
    </row>
    <row r="39" spans="3:40" x14ac:dyDescent="0.2">
      <c r="C39" s="15" t="s">
        <v>468</v>
      </c>
      <c r="D39" s="39">
        <v>189.38760192000004</v>
      </c>
      <c r="E39" s="7">
        <v>42226.65347222222</v>
      </c>
      <c r="F39" s="20">
        <v>50</v>
      </c>
      <c r="G39" s="20">
        <v>0.35</v>
      </c>
      <c r="H39" s="20">
        <v>0.13</v>
      </c>
      <c r="I39" s="20">
        <v>7.0999999999999994E-2</v>
      </c>
      <c r="J39" s="20">
        <v>4.4999999999999998E-2</v>
      </c>
      <c r="K39" s="20">
        <v>5.1999999999999998E-2</v>
      </c>
      <c r="L39" s="20">
        <v>55000</v>
      </c>
      <c r="M39" s="20">
        <v>0.02</v>
      </c>
      <c r="N39" s="20">
        <v>1.2999999999999999E-2</v>
      </c>
      <c r="O39" s="20">
        <v>0.11</v>
      </c>
      <c r="P39" s="20"/>
      <c r="Q39" s="20">
        <v>3.2000000000000001E-2</v>
      </c>
      <c r="R39" s="20">
        <v>9000</v>
      </c>
      <c r="S39" s="20">
        <v>7</v>
      </c>
      <c r="T39" s="20">
        <v>3.5000000000000001E-3</v>
      </c>
      <c r="U39" s="20">
        <v>1</v>
      </c>
      <c r="V39" s="20">
        <v>5.6000000000000001E-2</v>
      </c>
      <c r="W39" s="20"/>
      <c r="X39" s="20">
        <v>0.45</v>
      </c>
      <c r="Y39" s="20">
        <v>1.7000000000000001E-2</v>
      </c>
      <c r="Z39" s="20"/>
      <c r="AA39" s="20">
        <v>9.2999999999999992E-3</v>
      </c>
      <c r="AB39" s="20">
        <v>5.1999999999999998E-2</v>
      </c>
      <c r="AC39" s="20">
        <v>0.33</v>
      </c>
      <c r="AD39" s="98">
        <f t="shared" si="0"/>
        <v>6.4000000000000005E-4</v>
      </c>
      <c r="AE39" s="19">
        <f t="shared" si="1"/>
        <v>2.2000000000000001E-3</v>
      </c>
      <c r="AF39" s="19"/>
      <c r="AG39" s="42"/>
      <c r="AH39" s="42"/>
      <c r="AI39" s="42"/>
      <c r="AJ39" s="42"/>
      <c r="AK39" s="42"/>
      <c r="AL39" s="42"/>
      <c r="AM39" s="1"/>
      <c r="AN39" s="57"/>
    </row>
    <row r="40" spans="3:40" x14ac:dyDescent="0.2">
      <c r="C40" s="15" t="s">
        <v>469</v>
      </c>
      <c r="D40" s="39">
        <v>189.38760192000004</v>
      </c>
      <c r="E40" s="7">
        <v>42226.805555555555</v>
      </c>
      <c r="F40" s="20">
        <v>50</v>
      </c>
      <c r="G40" s="20">
        <v>0.35</v>
      </c>
      <c r="H40" s="20">
        <v>0.13</v>
      </c>
      <c r="I40" s="20">
        <v>7.0999999999999994E-2</v>
      </c>
      <c r="J40" s="20">
        <v>4.4999999999999998E-2</v>
      </c>
      <c r="K40" s="20">
        <v>5.1999999999999998E-2</v>
      </c>
      <c r="L40" s="20">
        <v>57000</v>
      </c>
      <c r="M40" s="20">
        <v>0.02</v>
      </c>
      <c r="N40" s="20">
        <v>1.2999999999999999E-2</v>
      </c>
      <c r="O40" s="20">
        <v>0.11</v>
      </c>
      <c r="P40" s="20"/>
      <c r="Q40" s="20">
        <v>3.2000000000000001E-2</v>
      </c>
      <c r="R40" s="20">
        <v>9300</v>
      </c>
      <c r="S40" s="20">
        <v>7</v>
      </c>
      <c r="T40" s="20">
        <v>3.5000000000000001E-3</v>
      </c>
      <c r="U40" s="20">
        <v>1</v>
      </c>
      <c r="V40" s="20">
        <v>5.6000000000000001E-2</v>
      </c>
      <c r="W40" s="20"/>
      <c r="X40" s="20">
        <v>0.45</v>
      </c>
      <c r="Y40" s="20">
        <v>1.7000000000000001E-2</v>
      </c>
      <c r="Z40" s="20"/>
      <c r="AA40" s="20">
        <v>9.2999999999999992E-3</v>
      </c>
      <c r="AB40" s="20">
        <v>5.1999999999999998E-2</v>
      </c>
      <c r="AC40" s="20">
        <v>0.33</v>
      </c>
      <c r="AD40" s="98">
        <f t="shared" si="0"/>
        <v>6.4000000000000005E-4</v>
      </c>
      <c r="AE40" s="19">
        <f t="shared" si="1"/>
        <v>2.2000000000000001E-3</v>
      </c>
      <c r="AF40" s="19"/>
      <c r="AG40" s="42"/>
      <c r="AH40" s="42"/>
      <c r="AI40" s="42"/>
      <c r="AJ40" s="42"/>
      <c r="AK40" s="42"/>
      <c r="AL40" s="42"/>
      <c r="AM40" s="1"/>
      <c r="AN40" s="57"/>
    </row>
    <row r="41" spans="3:40" x14ac:dyDescent="0.2">
      <c r="C41" s="3" t="s">
        <v>470</v>
      </c>
      <c r="D41" s="41">
        <v>189.38760192000004</v>
      </c>
      <c r="E41" s="6">
        <v>42227.029861111114</v>
      </c>
      <c r="F41" s="21">
        <v>40</v>
      </c>
      <c r="G41" s="21">
        <v>0.35</v>
      </c>
      <c r="H41" s="21">
        <v>0.13</v>
      </c>
      <c r="I41" s="21">
        <v>7.0999999999999994E-2</v>
      </c>
      <c r="J41" s="21">
        <v>4.4999999999999998E-2</v>
      </c>
      <c r="K41" s="21">
        <v>5.1999999999999998E-2</v>
      </c>
      <c r="L41" s="21">
        <v>61000</v>
      </c>
      <c r="M41" s="21">
        <v>0.02</v>
      </c>
      <c r="N41" s="21">
        <v>1.2999999999999999E-2</v>
      </c>
      <c r="O41" s="21">
        <v>0.11</v>
      </c>
      <c r="P41" s="21"/>
      <c r="Q41" s="21">
        <v>3.2000000000000001E-2</v>
      </c>
      <c r="R41" s="21">
        <v>9900</v>
      </c>
      <c r="S41" s="21">
        <v>7</v>
      </c>
      <c r="T41" s="21">
        <v>3.5000000000000001E-3</v>
      </c>
      <c r="U41" s="21">
        <v>1</v>
      </c>
      <c r="V41" s="21">
        <v>5.6000000000000001E-2</v>
      </c>
      <c r="W41" s="21"/>
      <c r="X41" s="21">
        <v>0.45</v>
      </c>
      <c r="Y41" s="21">
        <v>1.7000000000000001E-2</v>
      </c>
      <c r="Z41" s="21"/>
      <c r="AA41" s="21">
        <v>9.2999999999999992E-3</v>
      </c>
      <c r="AB41" s="21">
        <v>5.1999999999999998E-2</v>
      </c>
      <c r="AC41" s="21">
        <v>0.33</v>
      </c>
      <c r="AD41" s="98">
        <f t="shared" si="0"/>
        <v>8.0000000000000004E-4</v>
      </c>
      <c r="AE41" s="19">
        <f t="shared" si="1"/>
        <v>2.7499999999999998E-3</v>
      </c>
      <c r="AF41" s="19"/>
      <c r="AG41" s="42"/>
      <c r="AH41" s="42"/>
      <c r="AI41" s="42"/>
      <c r="AJ41" s="42"/>
      <c r="AK41" s="42"/>
      <c r="AL41" s="42"/>
      <c r="AM41" s="1"/>
      <c r="AN41" s="57"/>
    </row>
    <row r="42" spans="3:40" x14ac:dyDescent="0.2">
      <c r="C42" s="15" t="s">
        <v>471</v>
      </c>
      <c r="D42" s="39">
        <v>189.38760192000004</v>
      </c>
      <c r="E42" s="7">
        <v>42227.3125</v>
      </c>
      <c r="F42" s="20">
        <v>30</v>
      </c>
      <c r="G42" s="20">
        <v>0.35</v>
      </c>
      <c r="H42" s="20">
        <v>0.13</v>
      </c>
      <c r="I42" s="20">
        <v>7.0999999999999994E-2</v>
      </c>
      <c r="J42" s="20">
        <v>4.4999999999999998E-2</v>
      </c>
      <c r="K42" s="20">
        <v>5.1999999999999998E-2</v>
      </c>
      <c r="L42" s="20">
        <v>63000</v>
      </c>
      <c r="M42" s="20">
        <v>0.02</v>
      </c>
      <c r="N42" s="20">
        <v>1.2999999999999999E-2</v>
      </c>
      <c r="O42" s="20">
        <v>0.11</v>
      </c>
      <c r="P42" s="20"/>
      <c r="Q42" s="20">
        <v>3.2000000000000001E-2</v>
      </c>
      <c r="R42" s="20">
        <v>9800</v>
      </c>
      <c r="S42" s="20">
        <v>9</v>
      </c>
      <c r="T42" s="20">
        <v>3.5000000000000001E-3</v>
      </c>
      <c r="U42" s="20">
        <v>1</v>
      </c>
      <c r="V42" s="20">
        <v>5.6000000000000001E-2</v>
      </c>
      <c r="W42" s="20"/>
      <c r="X42" s="20">
        <v>0.45</v>
      </c>
      <c r="Y42" s="20">
        <v>1.7000000000000001E-2</v>
      </c>
      <c r="Z42" s="20"/>
      <c r="AA42" s="20">
        <v>9.2999999999999992E-3</v>
      </c>
      <c r="AB42" s="20">
        <v>5.1999999999999998E-2</v>
      </c>
      <c r="AC42" s="20">
        <v>0.33</v>
      </c>
      <c r="AD42" s="98">
        <f t="shared" si="0"/>
        <v>1.0666666666666667E-3</v>
      </c>
      <c r="AE42" s="19">
        <f t="shared" si="1"/>
        <v>3.6666666666666666E-3</v>
      </c>
      <c r="AF42" s="19"/>
      <c r="AG42" s="42"/>
      <c r="AH42" s="42"/>
      <c r="AI42" s="42"/>
      <c r="AJ42" s="42"/>
      <c r="AK42" s="42"/>
      <c r="AL42" s="42"/>
      <c r="AM42" s="1"/>
      <c r="AN42" s="57"/>
    </row>
    <row r="43" spans="3:40" x14ac:dyDescent="0.2">
      <c r="C43" s="15" t="s">
        <v>472</v>
      </c>
      <c r="D43" s="39">
        <v>189.38760192000004</v>
      </c>
      <c r="E43" s="7">
        <v>42227.541666666664</v>
      </c>
      <c r="F43" s="20">
        <v>40</v>
      </c>
      <c r="G43" s="20">
        <v>0.35</v>
      </c>
      <c r="H43" s="20">
        <v>0.13</v>
      </c>
      <c r="I43" s="20">
        <v>7.0999999999999994E-2</v>
      </c>
      <c r="J43" s="20">
        <v>4.4999999999999998E-2</v>
      </c>
      <c r="K43" s="20">
        <v>5.1999999999999998E-2</v>
      </c>
      <c r="L43" s="20">
        <v>61000</v>
      </c>
      <c r="M43" s="20">
        <v>0.02</v>
      </c>
      <c r="N43" s="20">
        <v>1.2999999999999999E-2</v>
      </c>
      <c r="O43" s="20">
        <v>0.11</v>
      </c>
      <c r="P43" s="20"/>
      <c r="Q43" s="20">
        <v>3.2000000000000001E-2</v>
      </c>
      <c r="R43" s="20">
        <v>9600</v>
      </c>
      <c r="S43" s="20">
        <v>9</v>
      </c>
      <c r="T43" s="20">
        <v>3.5000000000000001E-3</v>
      </c>
      <c r="U43" s="20">
        <v>1</v>
      </c>
      <c r="V43" s="20">
        <v>5.6000000000000001E-2</v>
      </c>
      <c r="W43" s="20"/>
      <c r="X43" s="20">
        <v>0.45</v>
      </c>
      <c r="Y43" s="20">
        <v>1.7000000000000001E-2</v>
      </c>
      <c r="Z43" s="20"/>
      <c r="AA43" s="20">
        <v>9.2999999999999992E-3</v>
      </c>
      <c r="AB43" s="20">
        <v>5.1999999999999998E-2</v>
      </c>
      <c r="AC43" s="20">
        <v>0.33</v>
      </c>
      <c r="AD43" s="98">
        <f t="shared" si="0"/>
        <v>8.0000000000000004E-4</v>
      </c>
      <c r="AE43" s="19">
        <f t="shared" si="1"/>
        <v>2.7499999999999998E-3</v>
      </c>
      <c r="AF43" s="19"/>
      <c r="AG43" s="42"/>
      <c r="AH43" s="42"/>
      <c r="AI43" s="42"/>
      <c r="AJ43" s="42"/>
      <c r="AK43" s="42"/>
      <c r="AL43" s="42"/>
      <c r="AM43" s="1"/>
      <c r="AN43" s="57"/>
    </row>
    <row r="44" spans="3:40" x14ac:dyDescent="0.2">
      <c r="C44" s="15" t="s">
        <v>483</v>
      </c>
      <c r="D44" s="39">
        <v>190.16008704000001</v>
      </c>
      <c r="E44" s="6">
        <v>42227.545138888891</v>
      </c>
      <c r="F44" s="21">
        <v>35</v>
      </c>
      <c r="G44" s="21">
        <v>0.4</v>
      </c>
      <c r="H44" s="21">
        <v>0.43</v>
      </c>
      <c r="I44" s="21">
        <v>65</v>
      </c>
      <c r="J44" s="21">
        <v>0.15</v>
      </c>
      <c r="K44" s="21">
        <v>4.2999999999999997E-2</v>
      </c>
      <c r="L44" s="21">
        <v>67000</v>
      </c>
      <c r="M44" s="21">
        <v>1</v>
      </c>
      <c r="N44" s="21">
        <v>0.12</v>
      </c>
      <c r="O44" s="21">
        <v>2.8</v>
      </c>
      <c r="P44" s="21">
        <v>17</v>
      </c>
      <c r="Q44" s="21">
        <v>0.22</v>
      </c>
      <c r="R44" s="21">
        <v>8900</v>
      </c>
      <c r="S44" s="21">
        <v>8.1999999999999993</v>
      </c>
      <c r="T44" s="21">
        <v>0.08</v>
      </c>
      <c r="U44" s="21">
        <v>1.2</v>
      </c>
      <c r="V44" s="21">
        <v>1.2</v>
      </c>
      <c r="W44" s="21">
        <v>2200</v>
      </c>
      <c r="X44" s="21">
        <v>2</v>
      </c>
      <c r="Y44" s="21">
        <v>0.1</v>
      </c>
      <c r="Z44" s="21"/>
      <c r="AA44" s="21">
        <v>0.1</v>
      </c>
      <c r="AB44" s="21">
        <v>0.3</v>
      </c>
      <c r="AC44" s="21">
        <v>2.8</v>
      </c>
      <c r="AD44" s="98">
        <f t="shared" si="0"/>
        <v>6.285714285714286E-3</v>
      </c>
      <c r="AE44" s="19">
        <f t="shared" si="1"/>
        <v>0.08</v>
      </c>
      <c r="AF44" s="19"/>
      <c r="AG44" s="42"/>
      <c r="AH44" s="42"/>
      <c r="AI44" s="42"/>
      <c r="AJ44" s="42"/>
      <c r="AK44" s="42"/>
      <c r="AL44" s="42"/>
      <c r="AM44" s="1"/>
      <c r="AN44" s="57"/>
    </row>
    <row r="45" spans="3:40" x14ac:dyDescent="0.2">
      <c r="C45" s="15" t="s">
        <v>473</v>
      </c>
      <c r="D45" s="39">
        <v>189.38760192000004</v>
      </c>
      <c r="E45" s="7">
        <v>42227.763888888891</v>
      </c>
      <c r="F45" s="20">
        <v>50</v>
      </c>
      <c r="G45" s="20">
        <v>0.35</v>
      </c>
      <c r="H45" s="20">
        <v>0.13</v>
      </c>
      <c r="I45" s="20">
        <v>7.0999999999999994E-2</v>
      </c>
      <c r="J45" s="20">
        <v>4.4999999999999998E-2</v>
      </c>
      <c r="K45" s="20">
        <v>5.1999999999999998E-2</v>
      </c>
      <c r="L45" s="20">
        <v>57000</v>
      </c>
      <c r="M45" s="20">
        <v>0.02</v>
      </c>
      <c r="N45" s="20">
        <v>1.2999999999999999E-2</v>
      </c>
      <c r="O45" s="20">
        <v>0.11</v>
      </c>
      <c r="P45" s="20"/>
      <c r="Q45" s="20">
        <v>3.2000000000000001E-2</v>
      </c>
      <c r="R45" s="20">
        <v>9600</v>
      </c>
      <c r="S45" s="20">
        <v>8</v>
      </c>
      <c r="T45" s="20">
        <v>3.5000000000000001E-3</v>
      </c>
      <c r="U45" s="20">
        <v>1</v>
      </c>
      <c r="V45" s="20">
        <v>5.6000000000000001E-2</v>
      </c>
      <c r="W45" s="20"/>
      <c r="X45" s="20">
        <v>0.45</v>
      </c>
      <c r="Y45" s="20">
        <v>1.7000000000000001E-2</v>
      </c>
      <c r="Z45" s="20"/>
      <c r="AA45" s="20">
        <v>9.2999999999999992E-3</v>
      </c>
      <c r="AB45" s="20">
        <v>5.1999999999999998E-2</v>
      </c>
      <c r="AC45" s="20">
        <v>0.33</v>
      </c>
      <c r="AD45" s="98">
        <f t="shared" si="0"/>
        <v>6.4000000000000005E-4</v>
      </c>
      <c r="AE45" s="19">
        <f t="shared" si="1"/>
        <v>2.2000000000000001E-3</v>
      </c>
      <c r="AF45" s="19"/>
      <c r="AG45" s="42"/>
      <c r="AH45" s="42"/>
      <c r="AI45" s="42"/>
      <c r="AJ45" s="42"/>
      <c r="AK45" s="42"/>
      <c r="AL45" s="42"/>
      <c r="AM45" s="1"/>
      <c r="AN45" s="57"/>
    </row>
    <row r="46" spans="3:40" x14ac:dyDescent="0.2">
      <c r="C46" s="3" t="s">
        <v>484</v>
      </c>
      <c r="D46" s="41">
        <v>190.16008704000001</v>
      </c>
      <c r="E46" s="6">
        <v>42228.458333333336</v>
      </c>
      <c r="F46" s="21">
        <v>26</v>
      </c>
      <c r="G46" s="21">
        <v>0.4</v>
      </c>
      <c r="H46" s="21">
        <v>0.37</v>
      </c>
      <c r="I46" s="21">
        <v>67</v>
      </c>
      <c r="J46" s="21">
        <v>0.15</v>
      </c>
      <c r="K46" s="21">
        <v>4.2999999999999997E-2</v>
      </c>
      <c r="L46" s="21">
        <v>69000</v>
      </c>
      <c r="M46" s="21">
        <v>1</v>
      </c>
      <c r="N46" s="21">
        <v>0.14000000000000001</v>
      </c>
      <c r="O46" s="21">
        <v>3</v>
      </c>
      <c r="P46" s="21">
        <v>17</v>
      </c>
      <c r="Q46" s="21">
        <v>0.16</v>
      </c>
      <c r="R46" s="21">
        <v>9500</v>
      </c>
      <c r="S46" s="21">
        <v>7.9</v>
      </c>
      <c r="T46" s="21">
        <v>0.08</v>
      </c>
      <c r="U46" s="21">
        <v>1.2</v>
      </c>
      <c r="V46" s="21">
        <v>1.9</v>
      </c>
      <c r="W46" s="21">
        <v>2400</v>
      </c>
      <c r="X46" s="21">
        <v>0.57999999999999996</v>
      </c>
      <c r="Y46" s="21">
        <v>0.1</v>
      </c>
      <c r="Z46" s="21">
        <v>20000</v>
      </c>
      <c r="AA46" s="21">
        <v>0.1</v>
      </c>
      <c r="AB46" s="21">
        <v>0.3</v>
      </c>
      <c r="AC46" s="21">
        <v>3</v>
      </c>
      <c r="AD46" s="98">
        <f t="shared" si="0"/>
        <v>6.1538461538461538E-3</v>
      </c>
      <c r="AE46" s="19">
        <f t="shared" si="1"/>
        <v>0.11538461538461539</v>
      </c>
      <c r="AF46" s="19"/>
      <c r="AG46" s="42"/>
      <c r="AH46" s="42"/>
      <c r="AI46" s="42"/>
      <c r="AJ46" s="42"/>
      <c r="AK46" s="42"/>
      <c r="AL46" s="42"/>
      <c r="AM46" s="1"/>
      <c r="AN46" s="57"/>
    </row>
    <row r="47" spans="3:40" x14ac:dyDescent="0.2">
      <c r="C47" s="3" t="s">
        <v>474</v>
      </c>
      <c r="D47" s="41">
        <v>189.38760192000004</v>
      </c>
      <c r="E47" s="6">
        <v>42228.572916666664</v>
      </c>
      <c r="F47" s="21">
        <v>30</v>
      </c>
      <c r="G47" s="21">
        <v>0.35</v>
      </c>
      <c r="H47" s="21">
        <v>0.13</v>
      </c>
      <c r="I47" s="21">
        <v>7.0999999999999994E-2</v>
      </c>
      <c r="J47" s="21">
        <v>4.4999999999999998E-2</v>
      </c>
      <c r="K47" s="21">
        <v>5.1999999999999998E-2</v>
      </c>
      <c r="L47" s="21">
        <v>62000</v>
      </c>
      <c r="M47" s="21">
        <v>0.02</v>
      </c>
      <c r="N47" s="21">
        <v>1.2999999999999999E-2</v>
      </c>
      <c r="O47" s="21">
        <v>0.11</v>
      </c>
      <c r="P47" s="21"/>
      <c r="Q47" s="21">
        <v>3.2000000000000001E-2</v>
      </c>
      <c r="R47" s="21">
        <v>10000</v>
      </c>
      <c r="S47" s="21">
        <v>8</v>
      </c>
      <c r="T47" s="21">
        <v>3.5000000000000001E-3</v>
      </c>
      <c r="U47" s="21">
        <v>1</v>
      </c>
      <c r="V47" s="21">
        <v>5.6000000000000001E-2</v>
      </c>
      <c r="W47" s="21"/>
      <c r="X47" s="21">
        <v>0.45</v>
      </c>
      <c r="Y47" s="21">
        <v>1.7000000000000001E-2</v>
      </c>
      <c r="Z47" s="21"/>
      <c r="AA47" s="21">
        <v>9.2999999999999992E-3</v>
      </c>
      <c r="AB47" s="21">
        <v>5.1999999999999998E-2</v>
      </c>
      <c r="AC47" s="21">
        <v>0.33</v>
      </c>
      <c r="AD47" s="98">
        <f t="shared" si="0"/>
        <v>1.0666666666666667E-3</v>
      </c>
      <c r="AE47" s="19">
        <f t="shared" si="1"/>
        <v>3.6666666666666666E-3</v>
      </c>
      <c r="AF47" s="19"/>
      <c r="AG47" s="42"/>
      <c r="AH47" s="42"/>
      <c r="AI47" s="42"/>
      <c r="AJ47" s="42"/>
      <c r="AK47" s="42"/>
      <c r="AL47" s="42"/>
      <c r="AM47" s="1"/>
      <c r="AN47" s="57"/>
    </row>
    <row r="48" spans="3:40" x14ac:dyDescent="0.2">
      <c r="C48" s="3">
        <v>1504948</v>
      </c>
      <c r="D48" s="41">
        <v>189.59681664000001</v>
      </c>
      <c r="E48" s="6">
        <v>42228.666666666664</v>
      </c>
      <c r="F48" s="21">
        <v>30.8</v>
      </c>
      <c r="G48" s="21">
        <v>0.2</v>
      </c>
      <c r="H48" s="21">
        <v>0.45</v>
      </c>
      <c r="I48" s="21">
        <v>71.150000000000006</v>
      </c>
      <c r="J48" s="21">
        <v>0.02</v>
      </c>
      <c r="K48" s="21">
        <v>0.03</v>
      </c>
      <c r="L48" s="21">
        <v>66590</v>
      </c>
      <c r="M48" s="21">
        <v>0.3</v>
      </c>
      <c r="N48" s="21">
        <v>0.21</v>
      </c>
      <c r="O48" s="21">
        <v>1.23</v>
      </c>
      <c r="P48" s="21">
        <v>4.1100000000000003</v>
      </c>
      <c r="Q48" s="21">
        <v>0.04</v>
      </c>
      <c r="R48" s="21">
        <v>9510</v>
      </c>
      <c r="S48" s="21">
        <v>5.91</v>
      </c>
      <c r="T48" s="21">
        <v>5.0000000000000001E-3</v>
      </c>
      <c r="U48" s="21">
        <v>1.26</v>
      </c>
      <c r="V48" s="21">
        <v>0.79</v>
      </c>
      <c r="W48" s="21">
        <v>2160</v>
      </c>
      <c r="X48" s="21">
        <v>0.28999999999999998</v>
      </c>
      <c r="Y48" s="21">
        <v>0.02</v>
      </c>
      <c r="Z48" s="21">
        <v>18590</v>
      </c>
      <c r="AA48" s="21">
        <v>0.03</v>
      </c>
      <c r="AB48" s="21">
        <v>0.35</v>
      </c>
      <c r="AC48" s="21">
        <v>2</v>
      </c>
      <c r="AD48" s="98">
        <f t="shared" si="0"/>
        <v>1.2987012987012987E-3</v>
      </c>
      <c r="AE48" s="19">
        <f t="shared" si="1"/>
        <v>3.9935064935064934E-2</v>
      </c>
      <c r="AF48" s="19"/>
      <c r="AG48" s="42"/>
      <c r="AH48" s="42"/>
      <c r="AI48" s="42"/>
      <c r="AJ48" s="42"/>
      <c r="AK48" s="42"/>
      <c r="AL48" s="42"/>
      <c r="AM48" s="1"/>
      <c r="AN48" s="57"/>
    </row>
    <row r="49" spans="3:40" x14ac:dyDescent="0.2">
      <c r="C49" s="3" t="s">
        <v>475</v>
      </c>
      <c r="D49" s="41">
        <v>189.38760192000004</v>
      </c>
      <c r="E49" s="6">
        <v>42228.753472222219</v>
      </c>
      <c r="F49" s="21">
        <v>30</v>
      </c>
      <c r="G49" s="21">
        <v>0.35</v>
      </c>
      <c r="H49" s="21">
        <v>0.13</v>
      </c>
      <c r="I49" s="21">
        <v>7.0999999999999994E-2</v>
      </c>
      <c r="J49" s="21">
        <v>4.4999999999999998E-2</v>
      </c>
      <c r="K49" s="21">
        <v>5.1999999999999998E-2</v>
      </c>
      <c r="L49" s="21">
        <v>59000</v>
      </c>
      <c r="M49" s="21">
        <v>0.02</v>
      </c>
      <c r="N49" s="21">
        <v>1.2999999999999999E-2</v>
      </c>
      <c r="O49" s="21">
        <v>0.11</v>
      </c>
      <c r="P49" s="21"/>
      <c r="Q49" s="21">
        <v>3.2000000000000001E-2</v>
      </c>
      <c r="R49" s="21">
        <v>10000</v>
      </c>
      <c r="S49" s="21">
        <v>7</v>
      </c>
      <c r="T49" s="21">
        <v>3.5000000000000001E-3</v>
      </c>
      <c r="U49" s="21">
        <v>1</v>
      </c>
      <c r="V49" s="21">
        <v>5.6000000000000001E-2</v>
      </c>
      <c r="W49" s="21"/>
      <c r="X49" s="21">
        <v>0.45</v>
      </c>
      <c r="Y49" s="21">
        <v>1.7000000000000001E-2</v>
      </c>
      <c r="Z49" s="21"/>
      <c r="AA49" s="21">
        <v>9.2999999999999992E-3</v>
      </c>
      <c r="AB49" s="21">
        <v>5.1999999999999998E-2</v>
      </c>
      <c r="AC49" s="21">
        <v>0.33</v>
      </c>
      <c r="AD49" s="98">
        <f t="shared" si="0"/>
        <v>1.0666666666666667E-3</v>
      </c>
      <c r="AE49" s="19">
        <f t="shared" si="1"/>
        <v>3.6666666666666666E-3</v>
      </c>
      <c r="AF49" s="19"/>
      <c r="AG49" s="42"/>
      <c r="AH49" s="42"/>
      <c r="AI49" s="42"/>
      <c r="AJ49" s="42"/>
      <c r="AK49" s="42"/>
      <c r="AL49" s="42"/>
      <c r="AM49" s="1"/>
      <c r="AN49" s="57"/>
    </row>
    <row r="50" spans="3:40" x14ac:dyDescent="0.2">
      <c r="C50" s="3">
        <v>1504947</v>
      </c>
      <c r="D50" s="41">
        <v>192.96034560000001</v>
      </c>
      <c r="E50" s="6">
        <v>42228.916666666664</v>
      </c>
      <c r="F50" s="21">
        <v>28.08</v>
      </c>
      <c r="G50" s="21">
        <v>0.23</v>
      </c>
      <c r="H50" s="21">
        <v>0.85</v>
      </c>
      <c r="I50" s="21">
        <v>74.55</v>
      </c>
      <c r="J50" s="21">
        <v>0.02</v>
      </c>
      <c r="K50" s="21">
        <v>0.03</v>
      </c>
      <c r="L50" s="21">
        <v>54.31</v>
      </c>
      <c r="M50" s="21">
        <v>0.3</v>
      </c>
      <c r="N50" s="21">
        <v>0.28000000000000003</v>
      </c>
      <c r="O50" s="21">
        <v>1.37</v>
      </c>
      <c r="P50" s="21">
        <v>7.96</v>
      </c>
      <c r="Q50" s="21">
        <v>0.04</v>
      </c>
      <c r="R50" s="21">
        <v>7.88</v>
      </c>
      <c r="S50" s="21">
        <v>4.43</v>
      </c>
      <c r="T50" s="21">
        <v>5.0000000000000001E-3</v>
      </c>
      <c r="U50" s="21">
        <v>1.37</v>
      </c>
      <c r="V50" s="21">
        <v>0.81</v>
      </c>
      <c r="W50" s="21">
        <v>2.39</v>
      </c>
      <c r="X50" s="21">
        <v>0.37</v>
      </c>
      <c r="Y50" s="21">
        <v>0.02</v>
      </c>
      <c r="Z50" s="21">
        <v>22.61</v>
      </c>
      <c r="AA50" s="21">
        <v>0.03</v>
      </c>
      <c r="AB50" s="21">
        <v>1.19</v>
      </c>
      <c r="AC50" s="21">
        <v>2</v>
      </c>
      <c r="AD50" s="98">
        <f t="shared" si="0"/>
        <v>1.4245014245014246E-3</v>
      </c>
      <c r="AE50" s="19">
        <f t="shared" si="1"/>
        <v>4.8789173789173794E-2</v>
      </c>
      <c r="AF50" s="19"/>
      <c r="AG50" s="42"/>
      <c r="AH50" s="42"/>
      <c r="AI50" s="42"/>
      <c r="AJ50" s="42"/>
      <c r="AK50" s="42"/>
      <c r="AL50" s="42"/>
      <c r="AM50" s="1"/>
      <c r="AN50" s="57"/>
    </row>
    <row r="51" spans="3:40" x14ac:dyDescent="0.2">
      <c r="C51" s="3" t="s">
        <v>476</v>
      </c>
      <c r="D51" s="41">
        <v>189.38760192000004</v>
      </c>
      <c r="E51" s="6">
        <v>42229.041666666664</v>
      </c>
      <c r="F51" s="21">
        <v>30</v>
      </c>
      <c r="G51" s="21">
        <v>0.35</v>
      </c>
      <c r="H51" s="21">
        <v>0.13</v>
      </c>
      <c r="I51" s="21">
        <v>7.0999999999999994E-2</v>
      </c>
      <c r="J51" s="21">
        <v>4.4999999999999998E-2</v>
      </c>
      <c r="K51" s="21">
        <v>5.1999999999999998E-2</v>
      </c>
      <c r="L51" s="21">
        <v>61000</v>
      </c>
      <c r="M51" s="21">
        <v>0.02</v>
      </c>
      <c r="N51" s="21">
        <v>1.2999999999999999E-2</v>
      </c>
      <c r="O51" s="21">
        <v>0.11</v>
      </c>
      <c r="P51" s="21"/>
      <c r="Q51" s="21">
        <v>3.2000000000000001E-2</v>
      </c>
      <c r="R51" s="21">
        <v>11000</v>
      </c>
      <c r="S51" s="21">
        <v>6</v>
      </c>
      <c r="T51" s="21">
        <v>3.5000000000000001E-3</v>
      </c>
      <c r="U51" s="21">
        <v>1</v>
      </c>
      <c r="V51" s="21">
        <v>5.6000000000000001E-2</v>
      </c>
      <c r="W51" s="21"/>
      <c r="X51" s="21">
        <v>0.45</v>
      </c>
      <c r="Y51" s="21">
        <v>1.7000000000000001E-2</v>
      </c>
      <c r="Z51" s="21"/>
      <c r="AA51" s="21">
        <v>9.2999999999999992E-3</v>
      </c>
      <c r="AB51" s="21">
        <v>5.1999999999999998E-2</v>
      </c>
      <c r="AC51" s="21">
        <v>0.33</v>
      </c>
      <c r="AD51" s="98">
        <f t="shared" si="0"/>
        <v>1.0666666666666667E-3</v>
      </c>
      <c r="AE51" s="19">
        <f t="shared" si="1"/>
        <v>3.6666666666666666E-3</v>
      </c>
      <c r="AF51" s="19"/>
      <c r="AG51" s="42"/>
      <c r="AH51" s="42"/>
      <c r="AI51" s="42"/>
      <c r="AJ51" s="42"/>
      <c r="AK51" s="42"/>
      <c r="AL51" s="42"/>
      <c r="AM51" s="1"/>
      <c r="AN51" s="57"/>
    </row>
    <row r="52" spans="3:40" x14ac:dyDescent="0.2">
      <c r="C52" s="3" t="s">
        <v>477</v>
      </c>
      <c r="D52" s="41">
        <v>189.38760192000004</v>
      </c>
      <c r="E52" s="6">
        <v>42229.291666666664</v>
      </c>
      <c r="F52" s="21">
        <v>20</v>
      </c>
      <c r="G52" s="21">
        <v>0.35</v>
      </c>
      <c r="H52" s="21">
        <v>0.13</v>
      </c>
      <c r="I52" s="21">
        <v>7.0999999999999994E-2</v>
      </c>
      <c r="J52" s="21">
        <v>4.4999999999999998E-2</v>
      </c>
      <c r="K52" s="21">
        <v>5.1999999999999998E-2</v>
      </c>
      <c r="L52" s="21">
        <v>69000</v>
      </c>
      <c r="M52" s="21">
        <v>0.02</v>
      </c>
      <c r="N52" s="21">
        <v>1.2999999999999999E-2</v>
      </c>
      <c r="O52" s="21">
        <v>0.11</v>
      </c>
      <c r="P52" s="21"/>
      <c r="Q52" s="21">
        <v>3.2000000000000001E-2</v>
      </c>
      <c r="R52" s="21">
        <v>11000</v>
      </c>
      <c r="S52" s="21">
        <v>7</v>
      </c>
      <c r="T52" s="21">
        <v>3.5000000000000001E-3</v>
      </c>
      <c r="U52" s="21">
        <v>1</v>
      </c>
      <c r="V52" s="21">
        <v>5.6000000000000001E-2</v>
      </c>
      <c r="W52" s="21"/>
      <c r="X52" s="21">
        <v>0.45</v>
      </c>
      <c r="Y52" s="21">
        <v>1.7000000000000001E-2</v>
      </c>
      <c r="Z52" s="21"/>
      <c r="AA52" s="21">
        <v>9.2999999999999992E-3</v>
      </c>
      <c r="AB52" s="21">
        <v>5.1999999999999998E-2</v>
      </c>
      <c r="AC52" s="21">
        <v>0.33</v>
      </c>
      <c r="AD52" s="98">
        <f t="shared" si="0"/>
        <v>1.6000000000000001E-3</v>
      </c>
      <c r="AE52" s="19">
        <f t="shared" si="1"/>
        <v>5.4999999999999997E-3</v>
      </c>
      <c r="AF52" s="19"/>
      <c r="AG52" s="42"/>
      <c r="AH52" s="42"/>
      <c r="AI52" s="42"/>
      <c r="AJ52" s="42"/>
      <c r="AK52" s="42"/>
      <c r="AL52" s="42"/>
      <c r="AM52" s="1"/>
      <c r="AN52" s="57"/>
    </row>
    <row r="53" spans="3:40" x14ac:dyDescent="0.2">
      <c r="C53" s="15" t="s">
        <v>485</v>
      </c>
      <c r="D53" s="39">
        <v>190.16008704000001</v>
      </c>
      <c r="E53" s="6">
        <v>42229.444444444445</v>
      </c>
      <c r="F53" s="21">
        <v>36</v>
      </c>
      <c r="G53" s="21">
        <v>0.4</v>
      </c>
      <c r="H53" s="21">
        <v>0.37</v>
      </c>
      <c r="I53" s="21">
        <v>71</v>
      </c>
      <c r="J53" s="21">
        <v>0.15</v>
      </c>
      <c r="K53" s="21">
        <v>7.0000000000000007E-2</v>
      </c>
      <c r="L53" s="21">
        <v>66000</v>
      </c>
      <c r="M53" s="21">
        <v>1</v>
      </c>
      <c r="N53" s="21">
        <v>0.14000000000000001</v>
      </c>
      <c r="O53" s="21">
        <v>2.4</v>
      </c>
      <c r="P53" s="21">
        <v>22</v>
      </c>
      <c r="Q53" s="21">
        <v>0.25</v>
      </c>
      <c r="R53" s="21">
        <v>9300</v>
      </c>
      <c r="S53" s="21">
        <v>9.1</v>
      </c>
      <c r="T53" s="21">
        <v>0.08</v>
      </c>
      <c r="U53" s="21">
        <v>1.3</v>
      </c>
      <c r="V53" s="21">
        <v>1.7</v>
      </c>
      <c r="W53" s="21">
        <v>2400</v>
      </c>
      <c r="X53" s="21">
        <v>0.57999999999999996</v>
      </c>
      <c r="Y53" s="21">
        <v>0.1</v>
      </c>
      <c r="Z53" s="21">
        <v>18000</v>
      </c>
      <c r="AA53" s="21">
        <v>0.1</v>
      </c>
      <c r="AB53" s="21">
        <v>0.3</v>
      </c>
      <c r="AC53" s="21">
        <v>4.0999999999999996</v>
      </c>
      <c r="AD53" s="98">
        <f t="shared" si="0"/>
        <v>6.9444444444444441E-3</v>
      </c>
      <c r="AE53" s="19">
        <f t="shared" si="1"/>
        <v>6.6666666666666666E-2</v>
      </c>
      <c r="AF53" s="19"/>
      <c r="AG53" s="42"/>
      <c r="AH53" s="42"/>
      <c r="AI53" s="42"/>
      <c r="AJ53" s="42"/>
      <c r="AK53" s="42"/>
      <c r="AL53" s="42"/>
      <c r="AM53" s="1"/>
      <c r="AN53" s="57"/>
    </row>
    <row r="54" spans="3:40" x14ac:dyDescent="0.2">
      <c r="C54" s="3" t="s">
        <v>478</v>
      </c>
      <c r="D54" s="41">
        <v>189.38760192000004</v>
      </c>
      <c r="E54" s="6">
        <v>42229.524305555555</v>
      </c>
      <c r="F54" s="21">
        <v>20</v>
      </c>
      <c r="G54" s="21">
        <v>0.35</v>
      </c>
      <c r="H54" s="21">
        <v>0.13</v>
      </c>
      <c r="I54" s="21">
        <v>7.0999999999999994E-2</v>
      </c>
      <c r="J54" s="21">
        <v>4.4999999999999998E-2</v>
      </c>
      <c r="K54" s="21">
        <v>5.1999999999999998E-2</v>
      </c>
      <c r="L54" s="21">
        <v>63000</v>
      </c>
      <c r="M54" s="21">
        <v>0.02</v>
      </c>
      <c r="N54" s="21">
        <v>1.2999999999999999E-2</v>
      </c>
      <c r="O54" s="21">
        <v>0.11</v>
      </c>
      <c r="P54" s="21"/>
      <c r="Q54" s="21">
        <v>3.2000000000000001E-2</v>
      </c>
      <c r="R54" s="21">
        <v>10000</v>
      </c>
      <c r="S54" s="21">
        <v>7</v>
      </c>
      <c r="T54" s="21">
        <v>3.5000000000000001E-3</v>
      </c>
      <c r="U54" s="21">
        <v>1</v>
      </c>
      <c r="V54" s="21">
        <v>5.6000000000000001E-2</v>
      </c>
      <c r="W54" s="21"/>
      <c r="X54" s="21">
        <v>0.45</v>
      </c>
      <c r="Y54" s="21">
        <v>1.7000000000000001E-2</v>
      </c>
      <c r="Z54" s="21"/>
      <c r="AA54" s="21">
        <v>9.2999999999999992E-3</v>
      </c>
      <c r="AB54" s="21">
        <v>5.1999999999999998E-2</v>
      </c>
      <c r="AC54" s="21">
        <v>0.33</v>
      </c>
      <c r="AD54" s="98">
        <f t="shared" si="0"/>
        <v>1.6000000000000001E-3</v>
      </c>
      <c r="AE54" s="19">
        <f t="shared" si="1"/>
        <v>5.4999999999999997E-3</v>
      </c>
      <c r="AF54" s="19"/>
      <c r="AG54" s="42"/>
      <c r="AH54" s="42"/>
      <c r="AI54" s="42"/>
      <c r="AJ54" s="42"/>
      <c r="AK54" s="42"/>
      <c r="AL54" s="42"/>
      <c r="AM54" s="1"/>
      <c r="AN54" s="57"/>
    </row>
    <row r="55" spans="3:40" x14ac:dyDescent="0.2">
      <c r="C55" s="3" t="s">
        <v>479</v>
      </c>
      <c r="D55" s="41">
        <v>189.38760192000004</v>
      </c>
      <c r="E55" s="6">
        <v>42229.774305555555</v>
      </c>
      <c r="F55" s="21">
        <v>40</v>
      </c>
      <c r="G55" s="21">
        <v>0.35</v>
      </c>
      <c r="H55" s="21">
        <v>0.13</v>
      </c>
      <c r="I55" s="21">
        <v>7.0999999999999994E-2</v>
      </c>
      <c r="J55" s="21">
        <v>4.4999999999999998E-2</v>
      </c>
      <c r="K55" s="21">
        <v>5.1999999999999998E-2</v>
      </c>
      <c r="L55" s="21">
        <v>59000</v>
      </c>
      <c r="M55" s="21">
        <v>0.02</v>
      </c>
      <c r="N55" s="21">
        <v>1.2999999999999999E-2</v>
      </c>
      <c r="O55" s="21">
        <v>0.11</v>
      </c>
      <c r="P55" s="21"/>
      <c r="Q55" s="21">
        <v>3.2000000000000001E-2</v>
      </c>
      <c r="R55" s="21">
        <v>9900</v>
      </c>
      <c r="S55" s="21">
        <v>8</v>
      </c>
      <c r="T55" s="21">
        <v>3.5000000000000001E-3</v>
      </c>
      <c r="U55" s="21">
        <v>2</v>
      </c>
      <c r="V55" s="21">
        <v>5.6000000000000001E-2</v>
      </c>
      <c r="W55" s="21"/>
      <c r="X55" s="21">
        <v>0.45</v>
      </c>
      <c r="Y55" s="21">
        <v>1.7000000000000001E-2</v>
      </c>
      <c r="Z55" s="21"/>
      <c r="AA55" s="21">
        <v>9.2999999999999992E-3</v>
      </c>
      <c r="AB55" s="21">
        <v>5.1999999999999998E-2</v>
      </c>
      <c r="AC55" s="21">
        <v>0.33</v>
      </c>
      <c r="AD55" s="98">
        <f t="shared" si="0"/>
        <v>8.0000000000000004E-4</v>
      </c>
      <c r="AE55" s="19">
        <f t="shared" si="1"/>
        <v>2.7499999999999998E-3</v>
      </c>
      <c r="AF55" s="19"/>
      <c r="AG55" s="42"/>
      <c r="AH55" s="42"/>
      <c r="AI55" s="42"/>
      <c r="AJ55" s="42"/>
      <c r="AK55" s="42"/>
      <c r="AL55" s="42"/>
      <c r="AM55" s="1"/>
      <c r="AN55" s="57"/>
    </row>
    <row r="56" spans="3:40" x14ac:dyDescent="0.2">
      <c r="C56" s="3" t="s">
        <v>480</v>
      </c>
      <c r="D56" s="41">
        <v>189.38760192000004</v>
      </c>
      <c r="E56" s="6">
        <v>42230.322916666664</v>
      </c>
      <c r="F56" s="21">
        <v>20</v>
      </c>
      <c r="G56" s="21">
        <v>0.35</v>
      </c>
      <c r="H56" s="21">
        <v>0.13</v>
      </c>
      <c r="I56" s="21">
        <v>7.0999999999999994E-2</v>
      </c>
      <c r="J56" s="21">
        <v>4.4999999999999998E-2</v>
      </c>
      <c r="K56" s="21">
        <v>5.1999999999999998E-2</v>
      </c>
      <c r="L56" s="21">
        <v>59000</v>
      </c>
      <c r="M56" s="21">
        <v>0.02</v>
      </c>
      <c r="N56" s="21">
        <v>1.2999999999999999E-2</v>
      </c>
      <c r="O56" s="21">
        <v>0.11</v>
      </c>
      <c r="P56" s="21"/>
      <c r="Q56" s="21">
        <v>3.2000000000000001E-2</v>
      </c>
      <c r="R56" s="21">
        <v>10000</v>
      </c>
      <c r="S56" s="21">
        <v>7</v>
      </c>
      <c r="T56" s="21">
        <v>3.5000000000000001E-3</v>
      </c>
      <c r="U56" s="21">
        <v>1</v>
      </c>
      <c r="V56" s="21">
        <v>5.6000000000000001E-2</v>
      </c>
      <c r="W56" s="21"/>
      <c r="X56" s="21">
        <v>0.45</v>
      </c>
      <c r="Y56" s="21">
        <v>1.7000000000000001E-2</v>
      </c>
      <c r="Z56" s="21"/>
      <c r="AA56" s="21">
        <v>9.2999999999999992E-3</v>
      </c>
      <c r="AB56" s="21">
        <v>5.1999999999999998E-2</v>
      </c>
      <c r="AC56" s="21">
        <v>0.33</v>
      </c>
      <c r="AD56" s="98">
        <f t="shared" si="0"/>
        <v>1.6000000000000001E-3</v>
      </c>
      <c r="AE56" s="19">
        <f t="shared" si="1"/>
        <v>5.4999999999999997E-3</v>
      </c>
      <c r="AF56" s="19"/>
      <c r="AG56" s="42"/>
      <c r="AH56" s="42"/>
      <c r="AI56" s="42"/>
      <c r="AJ56" s="42"/>
      <c r="AK56" s="42"/>
      <c r="AL56" s="42"/>
      <c r="AM56" s="1"/>
      <c r="AN56" s="57"/>
    </row>
    <row r="57" spans="3:40" x14ac:dyDescent="0.2">
      <c r="C57" s="15" t="s">
        <v>486</v>
      </c>
      <c r="D57" s="39">
        <v>190.16008704000001</v>
      </c>
      <c r="E57" s="6">
        <v>42230.447916666664</v>
      </c>
      <c r="F57" s="21">
        <v>33</v>
      </c>
      <c r="G57" s="21">
        <v>0.4</v>
      </c>
      <c r="H57" s="21">
        <v>0.59</v>
      </c>
      <c r="I57" s="21">
        <v>73</v>
      </c>
      <c r="J57" s="21">
        <v>0.15</v>
      </c>
      <c r="K57" s="21">
        <v>0.12</v>
      </c>
      <c r="L57" s="21">
        <v>68000</v>
      </c>
      <c r="M57" s="21">
        <v>1</v>
      </c>
      <c r="N57" s="21">
        <v>0.16</v>
      </c>
      <c r="O57" s="21">
        <v>2.5</v>
      </c>
      <c r="P57" s="21">
        <v>17</v>
      </c>
      <c r="Q57" s="21">
        <v>0.13</v>
      </c>
      <c r="R57" s="21">
        <v>9400</v>
      </c>
      <c r="S57" s="21">
        <v>8.9</v>
      </c>
      <c r="T57" s="21">
        <v>0.08</v>
      </c>
      <c r="U57" s="21">
        <v>1.3</v>
      </c>
      <c r="V57" s="21">
        <v>1.6</v>
      </c>
      <c r="W57" s="21">
        <v>2400</v>
      </c>
      <c r="X57" s="21">
        <v>0.57999999999999996</v>
      </c>
      <c r="Y57" s="21">
        <v>0.1</v>
      </c>
      <c r="Z57" s="21">
        <v>19000</v>
      </c>
      <c r="AA57" s="21">
        <v>0.1</v>
      </c>
      <c r="AB57" s="21">
        <v>0.3</v>
      </c>
      <c r="AC57" s="21">
        <v>3.2</v>
      </c>
      <c r="AD57" s="98">
        <f t="shared" si="0"/>
        <v>3.9393939393939396E-3</v>
      </c>
      <c r="AE57" s="19">
        <f t="shared" si="1"/>
        <v>7.575757575757576E-2</v>
      </c>
      <c r="AF57" s="19"/>
      <c r="AG57" s="42"/>
      <c r="AH57" s="42"/>
      <c r="AI57" s="42"/>
      <c r="AJ57" s="42"/>
      <c r="AK57" s="42"/>
      <c r="AL57" s="42"/>
      <c r="AM57" s="1"/>
      <c r="AN57" s="57"/>
    </row>
    <row r="58" spans="3:40" x14ac:dyDescent="0.2">
      <c r="C58" s="15" t="s">
        <v>487</v>
      </c>
      <c r="D58" s="39">
        <v>190.16008704000001</v>
      </c>
      <c r="E58" s="6">
        <v>42231.430555555555</v>
      </c>
      <c r="F58" s="21">
        <v>40</v>
      </c>
      <c r="G58" s="21">
        <v>0.5</v>
      </c>
      <c r="H58" s="21">
        <v>0.5</v>
      </c>
      <c r="I58" s="21">
        <v>79</v>
      </c>
      <c r="J58" s="21">
        <v>0.25</v>
      </c>
      <c r="K58" s="21">
        <v>0.25</v>
      </c>
      <c r="L58" s="21">
        <v>66000</v>
      </c>
      <c r="M58" s="21">
        <v>0.5</v>
      </c>
      <c r="N58" s="21">
        <v>0.5</v>
      </c>
      <c r="O58" s="21">
        <v>2.2999999999999998</v>
      </c>
      <c r="P58" s="21">
        <v>23</v>
      </c>
      <c r="Q58" s="21">
        <v>0.5</v>
      </c>
      <c r="R58" s="21">
        <v>9200</v>
      </c>
      <c r="S58" s="21">
        <v>13</v>
      </c>
      <c r="T58" s="21">
        <v>0.1</v>
      </c>
      <c r="U58" s="21">
        <v>1.4</v>
      </c>
      <c r="V58" s="21">
        <v>0.5</v>
      </c>
      <c r="W58" s="21">
        <v>2200</v>
      </c>
      <c r="X58" s="21">
        <v>0.5</v>
      </c>
      <c r="Y58" s="21">
        <v>0.5</v>
      </c>
      <c r="Z58" s="21">
        <v>18000</v>
      </c>
      <c r="AA58" s="21">
        <v>0.5</v>
      </c>
      <c r="AB58" s="21">
        <v>1</v>
      </c>
      <c r="AC58" s="21"/>
      <c r="AD58" s="98">
        <f t="shared" si="0"/>
        <v>1.2500000000000001E-2</v>
      </c>
      <c r="AE58" s="19">
        <f t="shared" si="1"/>
        <v>5.7499999999999996E-2</v>
      </c>
      <c r="AF58" s="19"/>
      <c r="AG58" s="42"/>
      <c r="AH58" s="42"/>
      <c r="AI58" s="42"/>
      <c r="AJ58" s="42"/>
      <c r="AK58" s="42"/>
      <c r="AL58" s="42"/>
      <c r="AM58" s="1"/>
      <c r="AN58" s="57"/>
    </row>
    <row r="59" spans="3:40" x14ac:dyDescent="0.2">
      <c r="C59" s="15" t="s">
        <v>488</v>
      </c>
      <c r="D59" s="39">
        <v>190.16008704000001</v>
      </c>
      <c r="E59" s="6">
        <v>42232.368055555555</v>
      </c>
      <c r="F59" s="21">
        <v>71</v>
      </c>
      <c r="G59" s="21">
        <v>0.4</v>
      </c>
      <c r="H59" s="21">
        <v>0.63</v>
      </c>
      <c r="I59" s="21">
        <v>82</v>
      </c>
      <c r="J59" s="21">
        <v>0.15</v>
      </c>
      <c r="K59" s="21">
        <v>4.2999999999999997E-2</v>
      </c>
      <c r="L59" s="21">
        <v>76000</v>
      </c>
      <c r="M59" s="21">
        <v>1</v>
      </c>
      <c r="N59" s="21">
        <v>0.17</v>
      </c>
      <c r="O59" s="21">
        <v>2.2000000000000002</v>
      </c>
      <c r="P59" s="21">
        <v>63</v>
      </c>
      <c r="Q59" s="21">
        <v>0.55000000000000004</v>
      </c>
      <c r="R59" s="21">
        <v>10000</v>
      </c>
      <c r="S59" s="21">
        <v>20</v>
      </c>
      <c r="T59" s="21">
        <v>0.08</v>
      </c>
      <c r="U59" s="21">
        <v>1.4</v>
      </c>
      <c r="V59" s="21">
        <v>1.5</v>
      </c>
      <c r="W59" s="21">
        <v>2600</v>
      </c>
      <c r="X59" s="21">
        <v>3.4</v>
      </c>
      <c r="Y59" s="21">
        <v>0.1</v>
      </c>
      <c r="Z59" s="21">
        <v>23000</v>
      </c>
      <c r="AA59" s="21">
        <v>0.1</v>
      </c>
      <c r="AB59" s="21">
        <v>0.33</v>
      </c>
      <c r="AC59" s="21">
        <v>4.5</v>
      </c>
      <c r="AD59" s="98">
        <f t="shared" si="0"/>
        <v>7.7464788732394376E-3</v>
      </c>
      <c r="AE59" s="19">
        <f t="shared" si="1"/>
        <v>3.098591549295775E-2</v>
      </c>
      <c r="AF59" s="19"/>
      <c r="AG59" s="42"/>
      <c r="AH59" s="42"/>
      <c r="AI59" s="42"/>
      <c r="AJ59" s="42"/>
      <c r="AK59" s="42"/>
      <c r="AL59" s="42"/>
      <c r="AM59" s="1"/>
      <c r="AN59" s="57"/>
    </row>
    <row r="60" spans="3:40" x14ac:dyDescent="0.2">
      <c r="C60" s="15" t="s">
        <v>489</v>
      </c>
      <c r="D60" s="39">
        <v>190.16008704000001</v>
      </c>
      <c r="E60" s="6">
        <v>42233.34375</v>
      </c>
      <c r="F60" s="21">
        <v>60</v>
      </c>
      <c r="G60" s="21">
        <v>0.4</v>
      </c>
      <c r="H60" s="21">
        <v>1.5</v>
      </c>
      <c r="I60" s="21">
        <v>87</v>
      </c>
      <c r="J60" s="21">
        <v>0.15</v>
      </c>
      <c r="K60" s="21">
        <v>4.2999999999999997E-2</v>
      </c>
      <c r="L60" s="21">
        <v>78000</v>
      </c>
      <c r="M60" s="21">
        <v>1</v>
      </c>
      <c r="N60" s="21">
        <v>0.17</v>
      </c>
      <c r="O60" s="21">
        <v>2.4</v>
      </c>
      <c r="P60" s="21">
        <v>58</v>
      </c>
      <c r="Q60" s="21">
        <v>0.46</v>
      </c>
      <c r="R60" s="21">
        <v>11000</v>
      </c>
      <c r="S60" s="21">
        <v>21</v>
      </c>
      <c r="T60" s="21">
        <v>0.08</v>
      </c>
      <c r="U60" s="21">
        <v>1.5</v>
      </c>
      <c r="V60" s="21">
        <v>1.7</v>
      </c>
      <c r="W60" s="21">
        <v>2800</v>
      </c>
      <c r="X60" s="21">
        <v>3.9</v>
      </c>
      <c r="Y60" s="21">
        <v>0.1</v>
      </c>
      <c r="Z60" s="21">
        <v>27000</v>
      </c>
      <c r="AA60" s="21">
        <v>0.1</v>
      </c>
      <c r="AB60" s="21">
        <v>0.31</v>
      </c>
      <c r="AC60" s="21">
        <v>5.3</v>
      </c>
      <c r="AD60" s="98">
        <f t="shared" si="0"/>
        <v>7.6666666666666671E-3</v>
      </c>
      <c r="AE60" s="19">
        <f t="shared" si="1"/>
        <v>0.04</v>
      </c>
      <c r="AF60" s="19"/>
      <c r="AG60" s="42"/>
      <c r="AH60" s="42"/>
      <c r="AI60" s="42"/>
      <c r="AJ60" s="42"/>
      <c r="AK60" s="42"/>
      <c r="AL60" s="42"/>
      <c r="AM60" s="1"/>
      <c r="AN60" s="57"/>
    </row>
    <row r="61" spans="3:40" x14ac:dyDescent="0.2">
      <c r="C61" s="15" t="s">
        <v>490</v>
      </c>
      <c r="D61" s="39">
        <v>190.16008704000001</v>
      </c>
      <c r="E61" s="6">
        <v>42234.472222222219</v>
      </c>
      <c r="F61" s="21">
        <v>25</v>
      </c>
      <c r="G61" s="21">
        <v>0.5</v>
      </c>
      <c r="H61" s="21">
        <v>0.5</v>
      </c>
      <c r="I61" s="21">
        <v>89</v>
      </c>
      <c r="J61" s="21">
        <v>0.25</v>
      </c>
      <c r="K61" s="21">
        <v>0.25</v>
      </c>
      <c r="L61" s="21">
        <v>72000</v>
      </c>
      <c r="M61" s="21">
        <v>0.5</v>
      </c>
      <c r="N61" s="21">
        <v>0.5</v>
      </c>
      <c r="O61" s="21">
        <v>2.9</v>
      </c>
      <c r="P61" s="21">
        <v>10</v>
      </c>
      <c r="Q61" s="21">
        <v>0.5</v>
      </c>
      <c r="R61" s="21">
        <v>11000</v>
      </c>
      <c r="S61" s="21">
        <v>23</v>
      </c>
      <c r="T61" s="21">
        <v>0.1</v>
      </c>
      <c r="U61" s="21">
        <v>2</v>
      </c>
      <c r="V61" s="21">
        <v>1.1000000000000001</v>
      </c>
      <c r="W61" s="21">
        <v>2500</v>
      </c>
      <c r="X61" s="21">
        <v>0.5</v>
      </c>
      <c r="Y61" s="21">
        <v>0.5</v>
      </c>
      <c r="Z61" s="21">
        <v>27000</v>
      </c>
      <c r="AA61" s="21">
        <v>0.5</v>
      </c>
      <c r="AB61" s="21">
        <v>1</v>
      </c>
      <c r="AC61" s="21">
        <v>3.2</v>
      </c>
      <c r="AD61" s="98">
        <f t="shared" si="0"/>
        <v>0.02</v>
      </c>
      <c r="AE61" s="19">
        <f t="shared" si="1"/>
        <v>0.11599999999999999</v>
      </c>
      <c r="AF61" s="19"/>
      <c r="AG61" s="42"/>
      <c r="AH61" s="42"/>
      <c r="AI61" s="42"/>
      <c r="AJ61" s="42"/>
      <c r="AK61" s="42"/>
      <c r="AL61" s="42"/>
      <c r="AM61" s="1"/>
      <c r="AN61" s="57"/>
    </row>
    <row r="62" spans="3:40" x14ac:dyDescent="0.2">
      <c r="C62" s="15" t="s">
        <v>491</v>
      </c>
      <c r="D62" s="39">
        <v>190.16008704000001</v>
      </c>
      <c r="E62" s="7">
        <v>42235.458333333336</v>
      </c>
      <c r="F62" s="20">
        <v>25</v>
      </c>
      <c r="G62" s="20">
        <v>0.5</v>
      </c>
      <c r="H62" s="20">
        <v>0.5</v>
      </c>
      <c r="I62" s="20">
        <v>91</v>
      </c>
      <c r="J62" s="20">
        <v>0.25</v>
      </c>
      <c r="K62" s="20">
        <v>0.25</v>
      </c>
      <c r="L62" s="20">
        <v>82000</v>
      </c>
      <c r="M62" s="20">
        <v>0.5</v>
      </c>
      <c r="N62" s="20">
        <v>0.5</v>
      </c>
      <c r="O62" s="20">
        <v>2.5</v>
      </c>
      <c r="P62" s="20">
        <v>10</v>
      </c>
      <c r="Q62" s="20">
        <v>0.5</v>
      </c>
      <c r="R62" s="20">
        <v>13000</v>
      </c>
      <c r="S62" s="20">
        <v>20</v>
      </c>
      <c r="T62" s="20">
        <v>0.1</v>
      </c>
      <c r="U62" s="20">
        <v>1.8</v>
      </c>
      <c r="V62" s="20">
        <v>1.2</v>
      </c>
      <c r="W62" s="20">
        <v>2800</v>
      </c>
      <c r="X62" s="20">
        <v>0.5</v>
      </c>
      <c r="Y62" s="20">
        <v>0.5</v>
      </c>
      <c r="Z62" s="20">
        <v>31000</v>
      </c>
      <c r="AA62" s="20">
        <v>0.5</v>
      </c>
      <c r="AB62" s="20">
        <v>1</v>
      </c>
      <c r="AC62" s="20">
        <v>2.5</v>
      </c>
      <c r="AD62" s="98">
        <f t="shared" si="0"/>
        <v>0.02</v>
      </c>
      <c r="AE62" s="19">
        <f t="shared" si="1"/>
        <v>0.1</v>
      </c>
      <c r="AF62" s="19"/>
      <c r="AG62" s="42"/>
      <c r="AH62" s="42"/>
      <c r="AI62" s="42"/>
      <c r="AJ62" s="42"/>
      <c r="AK62" s="42"/>
      <c r="AL62" s="42"/>
      <c r="AM62" s="1"/>
      <c r="AN62" s="57"/>
    </row>
    <row r="63" spans="3:40" x14ac:dyDescent="0.2">
      <c r="C63" s="3" t="s">
        <v>492</v>
      </c>
      <c r="D63" s="41">
        <v>190.16008704000001</v>
      </c>
      <c r="E63" s="6">
        <v>42236.434027777781</v>
      </c>
      <c r="F63" s="21">
        <v>220</v>
      </c>
      <c r="G63" s="21">
        <v>0.5</v>
      </c>
      <c r="H63" s="21">
        <v>0.6</v>
      </c>
      <c r="I63" s="21">
        <v>88</v>
      </c>
      <c r="J63" s="21">
        <v>0.25</v>
      </c>
      <c r="K63" s="21">
        <v>0.25</v>
      </c>
      <c r="L63" s="21">
        <v>82000</v>
      </c>
      <c r="M63" s="21">
        <v>0.5</v>
      </c>
      <c r="N63" s="21">
        <v>0.5</v>
      </c>
      <c r="O63" s="21">
        <v>3</v>
      </c>
      <c r="P63" s="21">
        <v>150</v>
      </c>
      <c r="Q63" s="21">
        <v>0.79</v>
      </c>
      <c r="R63" s="21">
        <v>12000</v>
      </c>
      <c r="S63" s="21">
        <v>34</v>
      </c>
      <c r="T63" s="21">
        <v>0.1</v>
      </c>
      <c r="U63" s="21">
        <v>1.6</v>
      </c>
      <c r="V63" s="21">
        <v>1.2</v>
      </c>
      <c r="W63" s="21">
        <v>2800</v>
      </c>
      <c r="X63" s="21">
        <v>0.5</v>
      </c>
      <c r="Y63" s="21">
        <v>0.5</v>
      </c>
      <c r="Z63" s="21">
        <v>31000</v>
      </c>
      <c r="AA63" s="21">
        <v>0.5</v>
      </c>
      <c r="AB63" s="21">
        <v>1</v>
      </c>
      <c r="AC63" s="21">
        <v>4.5999999999999996</v>
      </c>
      <c r="AD63" s="98">
        <f t="shared" si="0"/>
        <v>3.5909090909090912E-3</v>
      </c>
      <c r="AE63" s="19">
        <f t="shared" si="1"/>
        <v>1.3636363636363636E-2</v>
      </c>
      <c r="AF63" s="19"/>
      <c r="AG63" s="42"/>
      <c r="AH63" s="42"/>
      <c r="AI63" s="42"/>
      <c r="AJ63" s="42"/>
      <c r="AK63" s="42"/>
      <c r="AL63" s="42"/>
      <c r="AM63" s="1"/>
      <c r="AN63" s="57"/>
    </row>
    <row r="64" spans="3:40" x14ac:dyDescent="0.2">
      <c r="C64" s="3" t="s">
        <v>493</v>
      </c>
      <c r="D64" s="41">
        <v>190.16008704000001</v>
      </c>
      <c r="E64" s="6">
        <v>42237.444444444445</v>
      </c>
      <c r="F64" s="21">
        <v>25</v>
      </c>
      <c r="G64" s="21">
        <v>0.5</v>
      </c>
      <c r="H64" s="21">
        <v>0.5</v>
      </c>
      <c r="I64" s="21">
        <v>91</v>
      </c>
      <c r="J64" s="21">
        <v>0.25</v>
      </c>
      <c r="K64" s="21">
        <v>0.25</v>
      </c>
      <c r="L64" s="21">
        <v>84000</v>
      </c>
      <c r="M64" s="21">
        <v>0.5</v>
      </c>
      <c r="N64" s="21">
        <v>0.5</v>
      </c>
      <c r="O64" s="21">
        <v>2.4</v>
      </c>
      <c r="P64" s="21">
        <v>13</v>
      </c>
      <c r="Q64" s="21">
        <v>0.5</v>
      </c>
      <c r="R64" s="21">
        <v>13000</v>
      </c>
      <c r="S64" s="21">
        <v>19</v>
      </c>
      <c r="T64" s="21">
        <v>0.1</v>
      </c>
      <c r="U64" s="21">
        <v>1.7</v>
      </c>
      <c r="V64" s="21">
        <v>1.3</v>
      </c>
      <c r="W64" s="21">
        <v>3000</v>
      </c>
      <c r="X64" s="21">
        <v>0.5</v>
      </c>
      <c r="Y64" s="21">
        <v>0.5</v>
      </c>
      <c r="Z64" s="21">
        <v>33000</v>
      </c>
      <c r="AA64" s="21">
        <v>0.5</v>
      </c>
      <c r="AB64" s="21">
        <v>1</v>
      </c>
      <c r="AC64" s="21">
        <v>12</v>
      </c>
      <c r="AD64" s="98">
        <f t="shared" si="0"/>
        <v>0.02</v>
      </c>
      <c r="AE64" s="19">
        <f t="shared" si="1"/>
        <v>9.6000000000000002E-2</v>
      </c>
      <c r="AF64" s="19"/>
      <c r="AG64" s="42"/>
      <c r="AH64" s="42"/>
      <c r="AI64" s="42"/>
      <c r="AJ64" s="42"/>
      <c r="AK64" s="42"/>
      <c r="AL64" s="42"/>
      <c r="AM64" s="1"/>
      <c r="AN64" s="57"/>
    </row>
    <row r="65" spans="3:40" x14ac:dyDescent="0.2">
      <c r="C65" s="3" t="s">
        <v>494</v>
      </c>
      <c r="D65" s="41">
        <v>190.16008704000001</v>
      </c>
      <c r="E65" s="6">
        <v>42238.430555555555</v>
      </c>
      <c r="F65" s="21">
        <v>25</v>
      </c>
      <c r="G65" s="21">
        <v>0.5</v>
      </c>
      <c r="H65" s="21">
        <v>0.65</v>
      </c>
      <c r="I65" s="21">
        <v>99</v>
      </c>
      <c r="J65" s="21">
        <v>0.25</v>
      </c>
      <c r="K65" s="21">
        <v>0.25</v>
      </c>
      <c r="L65" s="21">
        <v>88000</v>
      </c>
      <c r="M65" s="21">
        <v>0.5</v>
      </c>
      <c r="N65" s="21">
        <v>0.5</v>
      </c>
      <c r="O65" s="21">
        <v>2.1</v>
      </c>
      <c r="P65" s="21">
        <v>10</v>
      </c>
      <c r="Q65" s="21">
        <v>0.5</v>
      </c>
      <c r="R65" s="21">
        <v>13000</v>
      </c>
      <c r="S65" s="21">
        <v>19</v>
      </c>
      <c r="T65" s="21">
        <v>0.1</v>
      </c>
      <c r="U65" s="21">
        <v>2</v>
      </c>
      <c r="V65" s="21">
        <v>1.2</v>
      </c>
      <c r="W65" s="21">
        <v>2800</v>
      </c>
      <c r="X65" s="21">
        <v>0.5</v>
      </c>
      <c r="Y65" s="21">
        <v>0.5</v>
      </c>
      <c r="Z65" s="21">
        <v>37000</v>
      </c>
      <c r="AA65" s="21">
        <v>0.5</v>
      </c>
      <c r="AB65" s="21">
        <v>1</v>
      </c>
      <c r="AC65" s="21">
        <v>3.2</v>
      </c>
      <c r="AD65" s="98">
        <f t="shared" si="0"/>
        <v>0.02</v>
      </c>
      <c r="AE65" s="19">
        <f t="shared" si="1"/>
        <v>8.4000000000000005E-2</v>
      </c>
      <c r="AF65" s="19"/>
      <c r="AG65" s="42"/>
      <c r="AH65" s="42"/>
      <c r="AI65" s="42"/>
      <c r="AJ65" s="42"/>
      <c r="AK65" s="42"/>
      <c r="AL65" s="42"/>
      <c r="AM65" s="1"/>
      <c r="AN65" s="57"/>
    </row>
    <row r="66" spans="3:40" x14ac:dyDescent="0.2">
      <c r="C66" s="3" t="s">
        <v>495</v>
      </c>
      <c r="D66" s="41">
        <v>190.16008704000001</v>
      </c>
      <c r="E66" s="6">
        <v>42239.423611111109</v>
      </c>
      <c r="F66" s="21">
        <v>99</v>
      </c>
      <c r="G66" s="21">
        <v>0.5</v>
      </c>
      <c r="H66" s="21">
        <v>0.5</v>
      </c>
      <c r="I66" s="21">
        <v>94</v>
      </c>
      <c r="J66" s="21">
        <v>0.25</v>
      </c>
      <c r="K66" s="21">
        <v>0.25</v>
      </c>
      <c r="L66" s="21">
        <v>94000</v>
      </c>
      <c r="M66" s="21">
        <v>0.5</v>
      </c>
      <c r="N66" s="21">
        <v>0.5</v>
      </c>
      <c r="O66" s="21">
        <v>3.1</v>
      </c>
      <c r="P66" s="21">
        <v>64</v>
      </c>
      <c r="Q66" s="21">
        <v>0.5</v>
      </c>
      <c r="R66" s="21">
        <v>14000</v>
      </c>
      <c r="S66" s="21">
        <v>25</v>
      </c>
      <c r="T66" s="21">
        <v>0.1</v>
      </c>
      <c r="U66" s="21">
        <v>2.1</v>
      </c>
      <c r="V66" s="21">
        <v>1.3</v>
      </c>
      <c r="W66" s="21">
        <v>3000</v>
      </c>
      <c r="X66" s="21">
        <v>0.5</v>
      </c>
      <c r="Y66" s="21">
        <v>0.5</v>
      </c>
      <c r="Z66" s="21">
        <v>41000</v>
      </c>
      <c r="AA66" s="21">
        <v>0.5</v>
      </c>
      <c r="AB66" s="21">
        <v>1</v>
      </c>
      <c r="AC66" s="21">
        <v>4</v>
      </c>
      <c r="AD66" s="98">
        <f t="shared" si="0"/>
        <v>5.0505050505050509E-3</v>
      </c>
      <c r="AE66" s="19">
        <f t="shared" si="1"/>
        <v>3.1313131313131314E-2</v>
      </c>
      <c r="AF66" s="19"/>
      <c r="AG66" s="42"/>
      <c r="AH66" s="42"/>
      <c r="AI66" s="42"/>
      <c r="AJ66" s="42"/>
      <c r="AK66" s="42"/>
      <c r="AL66" s="42"/>
      <c r="AM66" s="1"/>
      <c r="AN66" s="57"/>
    </row>
    <row r="67" spans="3:40" x14ac:dyDescent="0.2">
      <c r="C67" s="3" t="s">
        <v>496</v>
      </c>
      <c r="D67" s="41">
        <v>190.16008704000001</v>
      </c>
      <c r="E67" s="6">
        <v>42240.427083333336</v>
      </c>
      <c r="F67" s="21">
        <v>47</v>
      </c>
      <c r="G67" s="21">
        <v>0.5</v>
      </c>
      <c r="H67" s="21">
        <v>0.5</v>
      </c>
      <c r="I67" s="21">
        <v>94</v>
      </c>
      <c r="J67" s="21">
        <v>0.25</v>
      </c>
      <c r="K67" s="21">
        <v>0.25</v>
      </c>
      <c r="L67" s="21">
        <v>94000</v>
      </c>
      <c r="M67" s="21">
        <v>0.5</v>
      </c>
      <c r="N67" s="21">
        <v>0.5</v>
      </c>
      <c r="O67" s="21">
        <v>2.2000000000000002</v>
      </c>
      <c r="P67" s="21">
        <v>21</v>
      </c>
      <c r="Q67" s="21">
        <v>0.5</v>
      </c>
      <c r="R67" s="21">
        <v>14000</v>
      </c>
      <c r="S67" s="21">
        <v>21</v>
      </c>
      <c r="T67" s="21">
        <v>0.1</v>
      </c>
      <c r="U67" s="21">
        <v>1.9</v>
      </c>
      <c r="V67" s="21">
        <v>1.2</v>
      </c>
      <c r="W67" s="21">
        <v>3100</v>
      </c>
      <c r="X67" s="21">
        <v>0.5</v>
      </c>
      <c r="Y67" s="21">
        <v>0.5</v>
      </c>
      <c r="Z67" s="21">
        <v>41000</v>
      </c>
      <c r="AA67" s="21">
        <v>0.5</v>
      </c>
      <c r="AB67" s="21">
        <v>1</v>
      </c>
      <c r="AC67" s="21">
        <v>2.5</v>
      </c>
      <c r="AD67" s="98">
        <f t="shared" si="0"/>
        <v>1.0638297872340425E-2</v>
      </c>
      <c r="AE67" s="19">
        <f t="shared" si="1"/>
        <v>4.6808510638297877E-2</v>
      </c>
      <c r="AF67" s="19"/>
      <c r="AG67" s="42"/>
      <c r="AH67" s="42"/>
      <c r="AI67" s="42"/>
      <c r="AJ67" s="42"/>
      <c r="AK67" s="42"/>
      <c r="AL67" s="42"/>
      <c r="AM67" s="1"/>
      <c r="AN67" s="57"/>
    </row>
    <row r="68" spans="3:40" x14ac:dyDescent="0.2">
      <c r="C68" s="3" t="s">
        <v>497</v>
      </c>
      <c r="D68" s="41">
        <v>190.16008704000001</v>
      </c>
      <c r="E68" s="6">
        <v>42241.402777777781</v>
      </c>
      <c r="F68" s="21">
        <v>25</v>
      </c>
      <c r="G68" s="21">
        <v>0.5</v>
      </c>
      <c r="H68" s="21">
        <v>0.5</v>
      </c>
      <c r="I68" s="21">
        <v>100</v>
      </c>
      <c r="J68" s="21">
        <v>0.25</v>
      </c>
      <c r="K68" s="21">
        <v>0.25</v>
      </c>
      <c r="L68" s="21">
        <v>92000</v>
      </c>
      <c r="M68" s="21">
        <v>0.5</v>
      </c>
      <c r="N68" s="21">
        <v>0.5</v>
      </c>
      <c r="O68" s="21">
        <v>2.7</v>
      </c>
      <c r="P68" s="21">
        <v>10</v>
      </c>
      <c r="Q68" s="21">
        <v>0.5</v>
      </c>
      <c r="R68" s="21">
        <v>14000</v>
      </c>
      <c r="S68" s="21">
        <v>21</v>
      </c>
      <c r="T68" s="21">
        <v>0.1</v>
      </c>
      <c r="U68" s="21">
        <v>2.1</v>
      </c>
      <c r="V68" s="21">
        <v>1.3</v>
      </c>
      <c r="W68" s="21">
        <v>2900</v>
      </c>
      <c r="X68" s="21">
        <v>0.5</v>
      </c>
      <c r="Y68" s="21">
        <v>0.5</v>
      </c>
      <c r="Z68" s="21">
        <v>41000</v>
      </c>
      <c r="AA68" s="21">
        <v>0.5</v>
      </c>
      <c r="AB68" s="21">
        <v>1</v>
      </c>
      <c r="AC68" s="21">
        <v>2.9</v>
      </c>
      <c r="AD68" s="98">
        <f t="shared" si="0"/>
        <v>0.02</v>
      </c>
      <c r="AE68" s="19">
        <f t="shared" si="1"/>
        <v>0.10800000000000001</v>
      </c>
      <c r="AF68" s="19"/>
      <c r="AG68" s="42"/>
      <c r="AH68" s="42"/>
      <c r="AI68" s="42"/>
      <c r="AJ68" s="42"/>
      <c r="AK68" s="42"/>
      <c r="AL68" s="42"/>
      <c r="AM68" s="1"/>
      <c r="AN68" s="57"/>
    </row>
    <row r="69" spans="3:40" x14ac:dyDescent="0.2">
      <c r="C69" s="15" t="s">
        <v>498</v>
      </c>
      <c r="D69" s="39">
        <v>190.16008704000001</v>
      </c>
      <c r="E69" s="7">
        <v>42242.40625</v>
      </c>
      <c r="F69" s="20">
        <v>30</v>
      </c>
      <c r="G69" s="20">
        <v>0.5</v>
      </c>
      <c r="H69" s="20">
        <v>0.56000000000000005</v>
      </c>
      <c r="I69" s="20">
        <v>100</v>
      </c>
      <c r="J69" s="20">
        <v>0.25</v>
      </c>
      <c r="K69" s="20">
        <v>0.25</v>
      </c>
      <c r="L69" s="20">
        <v>99000</v>
      </c>
      <c r="M69" s="20">
        <v>0.5</v>
      </c>
      <c r="N69" s="20">
        <v>0.5</v>
      </c>
      <c r="O69" s="20">
        <v>1.9</v>
      </c>
      <c r="P69" s="20">
        <v>23</v>
      </c>
      <c r="Q69" s="20">
        <v>0.5</v>
      </c>
      <c r="R69" s="20">
        <v>15000</v>
      </c>
      <c r="S69" s="20">
        <v>29</v>
      </c>
      <c r="T69" s="20">
        <v>0.1</v>
      </c>
      <c r="U69" s="20">
        <v>2.2000000000000002</v>
      </c>
      <c r="V69" s="20">
        <v>1.3</v>
      </c>
      <c r="W69" s="20">
        <v>3200</v>
      </c>
      <c r="X69" s="20">
        <v>0.59</v>
      </c>
      <c r="Y69" s="20">
        <v>0.5</v>
      </c>
      <c r="Z69" s="20">
        <v>43000</v>
      </c>
      <c r="AA69" s="20">
        <v>0.5</v>
      </c>
      <c r="AB69" s="20">
        <v>1</v>
      </c>
      <c r="AC69" s="20">
        <v>7</v>
      </c>
      <c r="AD69" s="98">
        <f t="shared" si="0"/>
        <v>1.6666666666666666E-2</v>
      </c>
      <c r="AE69" s="19">
        <f t="shared" si="1"/>
        <v>6.3333333333333325E-2</v>
      </c>
      <c r="AF69" s="19"/>
      <c r="AG69" s="42"/>
      <c r="AH69" s="42"/>
      <c r="AI69" s="42"/>
      <c r="AJ69" s="42"/>
      <c r="AK69" s="42"/>
      <c r="AL69" s="42"/>
      <c r="AM69" s="1"/>
      <c r="AN69" s="57"/>
    </row>
    <row r="70" spans="3:40" x14ac:dyDescent="0.2">
      <c r="C70" s="3" t="s">
        <v>499</v>
      </c>
      <c r="D70" s="41">
        <v>190.16008704000001</v>
      </c>
      <c r="E70" s="6">
        <v>42243.430555555555</v>
      </c>
      <c r="F70" s="21">
        <v>12000</v>
      </c>
      <c r="G70" s="21">
        <v>0.86</v>
      </c>
      <c r="H70" s="21">
        <v>5.2</v>
      </c>
      <c r="I70" s="21">
        <v>460</v>
      </c>
      <c r="J70" s="21">
        <v>4.2</v>
      </c>
      <c r="K70" s="21">
        <v>0.7</v>
      </c>
      <c r="L70" s="21">
        <v>160000</v>
      </c>
      <c r="M70" s="21">
        <v>0.56999999999999995</v>
      </c>
      <c r="N70" s="21">
        <v>23</v>
      </c>
      <c r="O70" s="21">
        <v>21</v>
      </c>
      <c r="P70" s="21">
        <v>3300</v>
      </c>
      <c r="Q70" s="21">
        <v>19</v>
      </c>
      <c r="R70" s="21">
        <v>15000</v>
      </c>
      <c r="S70" s="21">
        <v>2000</v>
      </c>
      <c r="T70" s="21">
        <v>0.4</v>
      </c>
      <c r="U70" s="21">
        <v>0.61</v>
      </c>
      <c r="V70" s="21">
        <v>15</v>
      </c>
      <c r="W70" s="21">
        <v>8600</v>
      </c>
      <c r="X70" s="21">
        <v>0.5</v>
      </c>
      <c r="Y70" s="21">
        <v>0.5</v>
      </c>
      <c r="Z70" s="21">
        <v>43000</v>
      </c>
      <c r="AA70" s="21">
        <v>0.5</v>
      </c>
      <c r="AB70" s="21">
        <v>17</v>
      </c>
      <c r="AC70" s="21">
        <v>61</v>
      </c>
      <c r="AD70" s="98">
        <f t="shared" si="0"/>
        <v>1.5833333333333333E-3</v>
      </c>
      <c r="AE70" s="19">
        <f t="shared" si="1"/>
        <v>1.75E-3</v>
      </c>
      <c r="AF70" s="19"/>
      <c r="AG70" s="42"/>
      <c r="AH70" s="42"/>
      <c r="AI70" s="42"/>
      <c r="AJ70" s="42"/>
      <c r="AK70" s="42"/>
      <c r="AL70" s="42"/>
      <c r="AM70" s="1"/>
      <c r="AN70" s="57"/>
    </row>
    <row r="71" spans="3:40" x14ac:dyDescent="0.2">
      <c r="C71" s="3" t="s">
        <v>500</v>
      </c>
      <c r="D71" s="41">
        <v>190.16008704000001</v>
      </c>
      <c r="E71" s="6">
        <v>42244.416666666664</v>
      </c>
      <c r="F71" s="21">
        <v>70</v>
      </c>
      <c r="G71" s="21">
        <v>0.5</v>
      </c>
      <c r="H71" s="21">
        <v>0.65</v>
      </c>
      <c r="I71" s="21">
        <v>140</v>
      </c>
      <c r="J71" s="21">
        <v>0.25</v>
      </c>
      <c r="K71" s="21">
        <v>0.25</v>
      </c>
      <c r="L71" s="21">
        <v>86000</v>
      </c>
      <c r="M71" s="21">
        <v>0.5</v>
      </c>
      <c r="N71" s="21">
        <v>0.5</v>
      </c>
      <c r="O71" s="21">
        <v>1.9</v>
      </c>
      <c r="P71" s="21">
        <v>40</v>
      </c>
      <c r="Q71" s="21">
        <v>0.5</v>
      </c>
      <c r="R71" s="21">
        <v>12000</v>
      </c>
      <c r="S71" s="21">
        <v>18</v>
      </c>
      <c r="T71" s="21">
        <v>0.1</v>
      </c>
      <c r="U71" s="21">
        <v>2.1</v>
      </c>
      <c r="V71" s="21">
        <v>2.1</v>
      </c>
      <c r="W71" s="21">
        <v>3700</v>
      </c>
      <c r="X71" s="21">
        <v>0.5</v>
      </c>
      <c r="Y71" s="21">
        <v>0.5</v>
      </c>
      <c r="Z71" s="21">
        <v>34000</v>
      </c>
      <c r="AA71" s="21"/>
      <c r="AB71" s="21">
        <v>1.1000000000000001</v>
      </c>
      <c r="AC71" s="21">
        <v>4.7</v>
      </c>
      <c r="AD71" s="98">
        <f t="shared" si="0"/>
        <v>7.1428571428571426E-3</v>
      </c>
      <c r="AE71" s="19">
        <f t="shared" si="1"/>
        <v>2.7142857142857142E-2</v>
      </c>
      <c r="AF71" s="19"/>
      <c r="AG71" s="42"/>
      <c r="AH71" s="42"/>
      <c r="AI71" s="42"/>
      <c r="AJ71" s="42"/>
      <c r="AK71" s="42"/>
      <c r="AL71" s="42"/>
      <c r="AM71" s="1"/>
      <c r="AN71" s="57"/>
    </row>
    <row r="72" spans="3:40" x14ac:dyDescent="0.2">
      <c r="C72" s="3" t="s">
        <v>501</v>
      </c>
      <c r="D72" s="41">
        <v>190.16008704000001</v>
      </c>
      <c r="E72" s="6">
        <v>42246.434027777781</v>
      </c>
      <c r="F72" s="21">
        <v>200</v>
      </c>
      <c r="G72" s="21">
        <v>0.5</v>
      </c>
      <c r="H72" s="21">
        <v>0.67</v>
      </c>
      <c r="I72" s="21">
        <v>120</v>
      </c>
      <c r="J72" s="21">
        <v>0.25</v>
      </c>
      <c r="K72" s="21">
        <v>0.25</v>
      </c>
      <c r="L72" s="21">
        <v>86000</v>
      </c>
      <c r="M72" s="21">
        <v>0.5</v>
      </c>
      <c r="N72" s="21">
        <v>0.5</v>
      </c>
      <c r="O72" s="21">
        <v>2</v>
      </c>
      <c r="P72" s="21">
        <v>110</v>
      </c>
      <c r="Q72" s="21">
        <v>0.53</v>
      </c>
      <c r="R72" s="21">
        <v>13000</v>
      </c>
      <c r="S72" s="21">
        <v>36</v>
      </c>
      <c r="T72" s="21">
        <v>0.1</v>
      </c>
      <c r="U72" s="21">
        <v>1.8</v>
      </c>
      <c r="V72" s="21">
        <v>1.8</v>
      </c>
      <c r="W72" s="21">
        <v>3300</v>
      </c>
      <c r="X72" s="21">
        <v>0.5</v>
      </c>
      <c r="Y72" s="21">
        <v>0.5</v>
      </c>
      <c r="Z72" s="21">
        <v>30000</v>
      </c>
      <c r="AA72" s="21">
        <v>0.5</v>
      </c>
      <c r="AB72" s="21">
        <v>1</v>
      </c>
      <c r="AC72" s="21">
        <v>2.5</v>
      </c>
      <c r="AD72" s="98">
        <f t="shared" si="0"/>
        <v>2.65E-3</v>
      </c>
      <c r="AE72" s="19">
        <f t="shared" si="1"/>
        <v>0.01</v>
      </c>
      <c r="AF72" s="19"/>
      <c r="AG72" s="42"/>
      <c r="AH72" s="42"/>
      <c r="AI72" s="42"/>
      <c r="AJ72" s="42"/>
      <c r="AK72" s="42"/>
      <c r="AL72" s="42"/>
      <c r="AM72" s="1"/>
      <c r="AN72" s="57"/>
    </row>
    <row r="73" spans="3:40" x14ac:dyDescent="0.2">
      <c r="C73" s="3" t="s">
        <v>502</v>
      </c>
      <c r="D73" s="41">
        <v>190.16008704000001</v>
      </c>
      <c r="E73" s="6">
        <v>42247.395833333336</v>
      </c>
      <c r="F73" s="21">
        <v>24</v>
      </c>
      <c r="G73" s="21">
        <v>0.4</v>
      </c>
      <c r="H73" s="21">
        <v>0.56999999999999995</v>
      </c>
      <c r="I73" s="21">
        <v>100</v>
      </c>
      <c r="J73" s="21">
        <v>0.15</v>
      </c>
      <c r="K73" s="21">
        <v>0.5</v>
      </c>
      <c r="L73" s="21">
        <v>93000</v>
      </c>
      <c r="M73" s="21">
        <v>1</v>
      </c>
      <c r="N73" s="21">
        <v>0.31</v>
      </c>
      <c r="O73" s="21">
        <v>2.6</v>
      </c>
      <c r="P73" s="21">
        <v>17</v>
      </c>
      <c r="Q73" s="21">
        <v>0.06</v>
      </c>
      <c r="R73" s="21">
        <v>13000</v>
      </c>
      <c r="S73" s="21">
        <v>28</v>
      </c>
      <c r="T73" s="21">
        <v>0.08</v>
      </c>
      <c r="U73" s="21">
        <v>2</v>
      </c>
      <c r="V73" s="21">
        <v>2.9</v>
      </c>
      <c r="W73" s="21">
        <v>3800</v>
      </c>
      <c r="X73" s="21">
        <v>3.3</v>
      </c>
      <c r="Y73" s="21">
        <v>0.1</v>
      </c>
      <c r="Z73" s="21">
        <v>33000</v>
      </c>
      <c r="AA73" s="21">
        <v>0.1</v>
      </c>
      <c r="AB73" s="21">
        <v>0.83</v>
      </c>
      <c r="AC73" s="21">
        <v>4.5</v>
      </c>
      <c r="AD73" s="98">
        <f t="shared" si="0"/>
        <v>2.5000000000000001E-3</v>
      </c>
      <c r="AE73" s="19">
        <f t="shared" si="1"/>
        <v>0.10833333333333334</v>
      </c>
      <c r="AF73" s="19"/>
      <c r="AG73" s="42"/>
      <c r="AH73" s="42"/>
      <c r="AI73" s="42"/>
      <c r="AJ73" s="42"/>
      <c r="AK73" s="42"/>
      <c r="AL73" s="42"/>
      <c r="AM73" s="1"/>
      <c r="AN73" s="57"/>
    </row>
    <row r="74" spans="3:40" x14ac:dyDescent="0.2">
      <c r="C74" s="3" t="s">
        <v>503</v>
      </c>
      <c r="D74" s="41">
        <v>190.16008704000001</v>
      </c>
      <c r="E74" s="6">
        <v>42248.40625</v>
      </c>
      <c r="F74" s="21">
        <v>24</v>
      </c>
      <c r="G74" s="21">
        <v>0.4</v>
      </c>
      <c r="H74" s="21">
        <v>1.6</v>
      </c>
      <c r="I74" s="21">
        <v>110</v>
      </c>
      <c r="J74" s="21">
        <v>0.15</v>
      </c>
      <c r="K74" s="21">
        <v>4.2999999999999997E-2</v>
      </c>
      <c r="L74" s="21">
        <v>94000</v>
      </c>
      <c r="M74" s="21">
        <v>2</v>
      </c>
      <c r="N74" s="21">
        <v>0.41</v>
      </c>
      <c r="O74" s="21">
        <v>1.7</v>
      </c>
      <c r="P74" s="21">
        <v>17</v>
      </c>
      <c r="Q74" s="21">
        <v>0.3</v>
      </c>
      <c r="R74" s="21">
        <v>13000</v>
      </c>
      <c r="S74" s="21">
        <v>64</v>
      </c>
      <c r="T74" s="21">
        <v>0.08</v>
      </c>
      <c r="U74" s="21">
        <v>2</v>
      </c>
      <c r="V74" s="21">
        <v>4.0999999999999996</v>
      </c>
      <c r="W74" s="21">
        <v>3700</v>
      </c>
      <c r="X74" s="21">
        <v>0.57999999999999996</v>
      </c>
      <c r="Y74" s="21">
        <v>0.1</v>
      </c>
      <c r="Z74" s="21">
        <v>35000</v>
      </c>
      <c r="AA74" s="21">
        <v>0.1</v>
      </c>
      <c r="AB74" s="21">
        <v>1.8</v>
      </c>
      <c r="AC74" s="21">
        <v>3</v>
      </c>
      <c r="AD74" s="98">
        <f t="shared" si="0"/>
        <v>1.2499999999999999E-2</v>
      </c>
      <c r="AE74" s="19">
        <f t="shared" si="1"/>
        <v>7.0833333333333331E-2</v>
      </c>
      <c r="AF74" s="19"/>
      <c r="AG74" s="42"/>
      <c r="AH74" s="42"/>
      <c r="AI74" s="42"/>
      <c r="AJ74" s="42"/>
      <c r="AK74" s="42"/>
      <c r="AL74" s="42"/>
      <c r="AM74" s="1"/>
      <c r="AN74" s="57"/>
    </row>
    <row r="75" spans="3:40" x14ac:dyDescent="0.2">
      <c r="C75" s="3" t="s">
        <v>504</v>
      </c>
      <c r="D75" s="41">
        <v>190.16008704000001</v>
      </c>
      <c r="E75" s="6">
        <v>42249.4375</v>
      </c>
      <c r="F75" s="21">
        <v>25</v>
      </c>
      <c r="G75" s="21">
        <v>0.4</v>
      </c>
      <c r="H75" s="21">
        <v>0.7</v>
      </c>
      <c r="I75" s="21">
        <v>99</v>
      </c>
      <c r="J75" s="21">
        <v>0.15</v>
      </c>
      <c r="K75" s="21">
        <v>0.1</v>
      </c>
      <c r="L75" s="21">
        <v>94000</v>
      </c>
      <c r="M75" s="21">
        <v>1</v>
      </c>
      <c r="N75" s="21">
        <v>0.32</v>
      </c>
      <c r="O75" s="21">
        <v>3.2</v>
      </c>
      <c r="P75" s="21">
        <v>22</v>
      </c>
      <c r="Q75" s="21">
        <v>9.2999999999999999E-2</v>
      </c>
      <c r="R75" s="21">
        <v>13000</v>
      </c>
      <c r="S75" s="21">
        <v>52</v>
      </c>
      <c r="T75" s="21">
        <v>0.08</v>
      </c>
      <c r="U75" s="21">
        <v>2</v>
      </c>
      <c r="V75" s="21">
        <v>2.2999999999999998</v>
      </c>
      <c r="W75" s="21">
        <v>4200</v>
      </c>
      <c r="X75" s="21">
        <v>4</v>
      </c>
      <c r="Y75" s="21">
        <v>0.1</v>
      </c>
      <c r="Z75" s="21">
        <v>43000</v>
      </c>
      <c r="AA75" s="21">
        <v>0.1</v>
      </c>
      <c r="AB75" s="21">
        <v>0.67</v>
      </c>
      <c r="AC75" s="21">
        <v>3.3</v>
      </c>
      <c r="AD75" s="98">
        <f t="shared" si="0"/>
        <v>3.7199999999999998E-3</v>
      </c>
      <c r="AE75" s="19">
        <f t="shared" si="1"/>
        <v>0.128</v>
      </c>
      <c r="AF75" s="19"/>
      <c r="AG75" s="42"/>
      <c r="AH75" s="42"/>
      <c r="AI75" s="42"/>
      <c r="AJ75" s="42"/>
      <c r="AK75" s="42"/>
      <c r="AL75" s="42"/>
      <c r="AM75" s="1"/>
      <c r="AN75" s="57"/>
    </row>
    <row r="76" spans="3:40" x14ac:dyDescent="0.2">
      <c r="C76" s="3" t="s">
        <v>505</v>
      </c>
      <c r="D76" s="41">
        <v>190.16008704000001</v>
      </c>
      <c r="E76" s="6">
        <v>42252.447916666664</v>
      </c>
      <c r="F76" s="21">
        <v>750</v>
      </c>
      <c r="G76" s="21">
        <v>0.4</v>
      </c>
      <c r="H76" s="21">
        <v>0.87</v>
      </c>
      <c r="I76" s="21">
        <v>110</v>
      </c>
      <c r="J76" s="21">
        <v>0.15</v>
      </c>
      <c r="K76" s="21">
        <v>0.5</v>
      </c>
      <c r="L76" s="21">
        <v>100000</v>
      </c>
      <c r="M76" s="21">
        <v>1</v>
      </c>
      <c r="N76" s="21">
        <v>0.56999999999999995</v>
      </c>
      <c r="O76" s="21">
        <v>3.3</v>
      </c>
      <c r="P76" s="21">
        <v>450</v>
      </c>
      <c r="Q76" s="21">
        <v>0.59</v>
      </c>
      <c r="R76" s="21">
        <v>14000</v>
      </c>
      <c r="S76" s="21">
        <v>84</v>
      </c>
      <c r="T76" s="21">
        <v>0.08</v>
      </c>
      <c r="U76" s="21">
        <v>2.1</v>
      </c>
      <c r="V76" s="21">
        <v>2.9</v>
      </c>
      <c r="W76" s="21">
        <v>4100</v>
      </c>
      <c r="X76" s="21">
        <v>1.4</v>
      </c>
      <c r="Y76" s="21">
        <v>0.1</v>
      </c>
      <c r="Z76" s="21">
        <v>43000</v>
      </c>
      <c r="AA76" s="21">
        <v>0.1</v>
      </c>
      <c r="AB76" s="21">
        <v>1.8</v>
      </c>
      <c r="AC76" s="21">
        <v>5.8</v>
      </c>
      <c r="AD76" s="98">
        <f t="shared" si="0"/>
        <v>7.8666666666666663E-4</v>
      </c>
      <c r="AE76" s="19">
        <f t="shared" si="1"/>
        <v>4.3999999999999994E-3</v>
      </c>
      <c r="AF76" s="19"/>
      <c r="AG76" s="42"/>
      <c r="AH76" s="42"/>
      <c r="AI76" s="42"/>
      <c r="AJ76" s="42"/>
      <c r="AK76" s="42"/>
      <c r="AL76" s="42"/>
      <c r="AM76" s="1"/>
      <c r="AN76" s="57"/>
    </row>
    <row r="77" spans="3:40" x14ac:dyDescent="0.2">
      <c r="C77" s="3" t="s">
        <v>506</v>
      </c>
      <c r="D77" s="41">
        <v>190.16008704000001</v>
      </c>
      <c r="E77" s="6">
        <v>42253.444444444445</v>
      </c>
      <c r="F77" s="21">
        <v>24</v>
      </c>
      <c r="G77" s="21">
        <v>0.4</v>
      </c>
      <c r="H77" s="21">
        <v>0.82</v>
      </c>
      <c r="I77" s="21">
        <v>82</v>
      </c>
      <c r="J77" s="21">
        <v>0.15</v>
      </c>
      <c r="K77" s="21">
        <v>4.2999999999999997E-2</v>
      </c>
      <c r="L77" s="21">
        <v>80000</v>
      </c>
      <c r="M77" s="21">
        <v>1</v>
      </c>
      <c r="N77" s="21">
        <v>0.26</v>
      </c>
      <c r="O77" s="21">
        <v>2.8</v>
      </c>
      <c r="P77" s="21">
        <v>17</v>
      </c>
      <c r="Q77" s="21">
        <v>6.0999999999999999E-2</v>
      </c>
      <c r="R77" s="21">
        <v>8100</v>
      </c>
      <c r="S77" s="21">
        <v>5.2</v>
      </c>
      <c r="T77" s="21">
        <v>0.08</v>
      </c>
      <c r="U77" s="21">
        <v>2.6</v>
      </c>
      <c r="V77" s="21">
        <v>2.5</v>
      </c>
      <c r="W77" s="21">
        <v>3800</v>
      </c>
      <c r="X77" s="21">
        <v>8.8000000000000007</v>
      </c>
      <c r="Y77" s="21">
        <v>0.1</v>
      </c>
      <c r="Z77" s="21">
        <v>35000</v>
      </c>
      <c r="AA77" s="21">
        <v>0.1</v>
      </c>
      <c r="AB77" s="21">
        <v>1.1000000000000001</v>
      </c>
      <c r="AC77" s="21">
        <v>3.2</v>
      </c>
      <c r="AD77" s="98">
        <f t="shared" si="0"/>
        <v>2.5416666666666665E-3</v>
      </c>
      <c r="AE77" s="19">
        <f t="shared" si="1"/>
        <v>0.11666666666666665</v>
      </c>
      <c r="AF77" s="19"/>
      <c r="AG77" s="42"/>
      <c r="AH77" s="42"/>
      <c r="AI77" s="42"/>
      <c r="AJ77" s="42"/>
      <c r="AK77" s="42"/>
      <c r="AL77" s="42"/>
      <c r="AM77" s="1"/>
      <c r="AN77" s="57"/>
    </row>
    <row r="78" spans="3:40" x14ac:dyDescent="0.2">
      <c r="C78" s="3" t="s">
        <v>507</v>
      </c>
      <c r="D78" s="41">
        <v>190.16008704000001</v>
      </c>
      <c r="E78" s="6">
        <v>42254.416666666664</v>
      </c>
      <c r="F78" s="21">
        <v>400</v>
      </c>
      <c r="G78" s="21">
        <v>0.4</v>
      </c>
      <c r="H78" s="21">
        <v>0.78</v>
      </c>
      <c r="I78" s="21">
        <v>160</v>
      </c>
      <c r="J78" s="21">
        <v>0.15</v>
      </c>
      <c r="K78" s="21">
        <v>4.2999999999999997E-2</v>
      </c>
      <c r="L78" s="21">
        <v>78000</v>
      </c>
      <c r="M78" s="21">
        <v>1</v>
      </c>
      <c r="N78" s="21">
        <v>0.35</v>
      </c>
      <c r="O78" s="21">
        <v>3.3</v>
      </c>
      <c r="P78" s="21">
        <v>280</v>
      </c>
      <c r="Q78" s="21">
        <v>0.57999999999999996</v>
      </c>
      <c r="R78" s="21">
        <v>10000</v>
      </c>
      <c r="S78" s="21">
        <v>16</v>
      </c>
      <c r="T78" s="21">
        <v>0.08</v>
      </c>
      <c r="U78" s="21">
        <v>1.5</v>
      </c>
      <c r="V78" s="21">
        <v>2.2999999999999998</v>
      </c>
      <c r="W78" s="21">
        <v>4100</v>
      </c>
      <c r="X78" s="21">
        <v>3.7</v>
      </c>
      <c r="Y78" s="21">
        <v>0.1</v>
      </c>
      <c r="Z78" s="21">
        <v>25000</v>
      </c>
      <c r="AA78" s="21">
        <v>0.1</v>
      </c>
      <c r="AB78" s="21">
        <v>1.7</v>
      </c>
      <c r="AC78" s="21">
        <v>4.0999999999999996</v>
      </c>
      <c r="AD78" s="98">
        <f t="shared" si="0"/>
        <v>1.4499999999999999E-3</v>
      </c>
      <c r="AE78" s="19">
        <f t="shared" si="1"/>
        <v>8.2500000000000004E-3</v>
      </c>
      <c r="AF78" s="19"/>
      <c r="AG78" s="42"/>
      <c r="AH78" s="42"/>
      <c r="AI78" s="42"/>
      <c r="AJ78" s="42"/>
      <c r="AK78" s="42"/>
      <c r="AL78" s="42"/>
      <c r="AM78" s="1"/>
      <c r="AN78" s="57"/>
    </row>
    <row r="79" spans="3:40" x14ac:dyDescent="0.2">
      <c r="C79" s="3" t="s">
        <v>508</v>
      </c>
      <c r="D79" s="41">
        <v>190.16008704000001</v>
      </c>
      <c r="E79" s="6">
        <v>42255.445833333331</v>
      </c>
      <c r="F79" s="21">
        <v>24</v>
      </c>
      <c r="G79" s="21">
        <v>0.4</v>
      </c>
      <c r="H79" s="21">
        <v>0.68</v>
      </c>
      <c r="I79" s="21">
        <v>120</v>
      </c>
      <c r="J79" s="21">
        <v>0.15</v>
      </c>
      <c r="K79" s="21">
        <v>0.5</v>
      </c>
      <c r="L79" s="21">
        <v>74000</v>
      </c>
      <c r="M79" s="21">
        <v>1</v>
      </c>
      <c r="N79" s="21">
        <v>1.3</v>
      </c>
      <c r="O79" s="21">
        <v>1.9</v>
      </c>
      <c r="P79" s="21">
        <v>17</v>
      </c>
      <c r="Q79" s="21">
        <v>0.06</v>
      </c>
      <c r="R79" s="21">
        <v>9700</v>
      </c>
      <c r="S79" s="21">
        <v>11</v>
      </c>
      <c r="T79" s="21">
        <v>0.08</v>
      </c>
      <c r="U79" s="21">
        <v>1.4</v>
      </c>
      <c r="V79" s="21">
        <v>1.4</v>
      </c>
      <c r="W79" s="21">
        <v>3000</v>
      </c>
      <c r="X79" s="21"/>
      <c r="Y79" s="21">
        <v>0.1</v>
      </c>
      <c r="Z79" s="21">
        <v>21000</v>
      </c>
      <c r="AA79" s="21">
        <v>0.1</v>
      </c>
      <c r="AB79" s="21">
        <v>0.75</v>
      </c>
      <c r="AC79" s="21">
        <v>2.8</v>
      </c>
      <c r="AD79" s="98">
        <f t="shared" si="0"/>
        <v>2.5000000000000001E-3</v>
      </c>
      <c r="AE79" s="19">
        <f t="shared" si="1"/>
        <v>7.9166666666666663E-2</v>
      </c>
      <c r="AF79" s="19"/>
      <c r="AG79" s="42"/>
      <c r="AH79" s="42"/>
      <c r="AI79" s="42"/>
      <c r="AJ79" s="42"/>
      <c r="AK79" s="42"/>
      <c r="AL79" s="42"/>
      <c r="AM79" s="1"/>
      <c r="AN79" s="57"/>
    </row>
    <row r="80" spans="3:40" x14ac:dyDescent="0.2">
      <c r="C80" s="3" t="s">
        <v>509</v>
      </c>
      <c r="D80" s="41">
        <v>190.16008704000001</v>
      </c>
      <c r="E80" s="6">
        <v>42256.458333333336</v>
      </c>
      <c r="F80" s="21">
        <v>24</v>
      </c>
      <c r="G80" s="21">
        <v>0.4</v>
      </c>
      <c r="H80" s="21">
        <v>0.41</v>
      </c>
      <c r="I80" s="21">
        <v>120</v>
      </c>
      <c r="J80" s="21">
        <v>0.15</v>
      </c>
      <c r="K80" s="21">
        <v>4.2999999999999997E-2</v>
      </c>
      <c r="L80" s="21">
        <v>82000</v>
      </c>
      <c r="M80" s="21">
        <v>1</v>
      </c>
      <c r="N80" s="21">
        <v>0.21</v>
      </c>
      <c r="O80" s="21">
        <v>2.5</v>
      </c>
      <c r="P80" s="21">
        <v>17</v>
      </c>
      <c r="Q80" s="21">
        <v>0.06</v>
      </c>
      <c r="R80" s="21">
        <v>10000</v>
      </c>
      <c r="S80" s="21">
        <v>16</v>
      </c>
      <c r="T80" s="21">
        <v>0.08</v>
      </c>
      <c r="U80" s="21">
        <v>1.6</v>
      </c>
      <c r="V80" s="21">
        <v>2.4</v>
      </c>
      <c r="W80" s="21">
        <v>3300</v>
      </c>
      <c r="X80" s="21">
        <v>2</v>
      </c>
      <c r="Y80" s="21">
        <v>0.1</v>
      </c>
      <c r="Z80" s="21">
        <v>26000</v>
      </c>
      <c r="AA80" s="21">
        <v>0.1</v>
      </c>
      <c r="AB80" s="21">
        <v>0.7</v>
      </c>
      <c r="AC80" s="21">
        <v>3.2</v>
      </c>
      <c r="AD80" s="98">
        <f t="shared" si="0"/>
        <v>2.5000000000000001E-3</v>
      </c>
      <c r="AE80" s="19">
        <f t="shared" si="1"/>
        <v>0.10416666666666667</v>
      </c>
      <c r="AF80" s="19"/>
      <c r="AG80" s="42"/>
      <c r="AH80" s="42"/>
      <c r="AI80" s="42"/>
      <c r="AJ80" s="42"/>
      <c r="AK80" s="42"/>
      <c r="AL80" s="42"/>
      <c r="AM80" s="1"/>
      <c r="AN80" s="57"/>
    </row>
    <row r="81" spans="3:40" x14ac:dyDescent="0.2">
      <c r="C81" s="3" t="s">
        <v>510</v>
      </c>
      <c r="D81" s="41">
        <v>190.16008704000001</v>
      </c>
      <c r="E81" s="6">
        <v>42257.4375</v>
      </c>
      <c r="F81" s="21">
        <v>190</v>
      </c>
      <c r="G81" s="21">
        <v>0.4</v>
      </c>
      <c r="H81" s="21">
        <v>0.64</v>
      </c>
      <c r="I81" s="21">
        <v>110</v>
      </c>
      <c r="J81" s="21">
        <v>0.15</v>
      </c>
      <c r="K81" s="21">
        <v>0.5</v>
      </c>
      <c r="L81" s="21">
        <v>83000</v>
      </c>
      <c r="M81" s="21">
        <v>1</v>
      </c>
      <c r="N81" s="21">
        <v>0.34</v>
      </c>
      <c r="O81" s="21">
        <v>2.9</v>
      </c>
      <c r="P81" s="21">
        <v>120</v>
      </c>
      <c r="Q81" s="21">
        <v>0.33</v>
      </c>
      <c r="R81" s="21">
        <v>11000</v>
      </c>
      <c r="S81" s="21">
        <v>26</v>
      </c>
      <c r="T81" s="21">
        <v>0.08</v>
      </c>
      <c r="U81" s="21">
        <v>1.6</v>
      </c>
      <c r="V81" s="21">
        <v>3.2</v>
      </c>
      <c r="W81" s="21">
        <v>3100</v>
      </c>
      <c r="X81" s="21">
        <v>0.99</v>
      </c>
      <c r="Y81" s="21">
        <v>0.1</v>
      </c>
      <c r="Z81" s="21">
        <v>26000</v>
      </c>
      <c r="AA81" s="21">
        <v>0.1</v>
      </c>
      <c r="AB81" s="21">
        <v>1.5</v>
      </c>
      <c r="AC81" s="21">
        <v>6.3</v>
      </c>
      <c r="AD81" s="98">
        <f t="shared" si="0"/>
        <v>1.7368421052631579E-3</v>
      </c>
      <c r="AE81" s="19">
        <f t="shared" si="1"/>
        <v>1.5263157894736841E-2</v>
      </c>
      <c r="AF81" s="19"/>
      <c r="AG81" s="42"/>
      <c r="AH81" s="42"/>
      <c r="AI81" s="42"/>
      <c r="AJ81" s="42"/>
      <c r="AK81" s="42"/>
      <c r="AL81" s="42"/>
      <c r="AM81" s="1"/>
      <c r="AN81" s="57"/>
    </row>
    <row r="82" spans="3:40" x14ac:dyDescent="0.2">
      <c r="C82" s="3" t="s">
        <v>511</v>
      </c>
      <c r="D82" s="41">
        <v>190.16008704000001</v>
      </c>
      <c r="E82" s="6">
        <v>42258.419444444444</v>
      </c>
      <c r="F82" s="21">
        <v>3900</v>
      </c>
      <c r="G82" s="21">
        <v>0.4</v>
      </c>
      <c r="H82" s="21">
        <v>1.2</v>
      </c>
      <c r="I82" s="21">
        <v>150</v>
      </c>
      <c r="J82" s="21">
        <v>0.18</v>
      </c>
      <c r="K82" s="21">
        <v>0.5</v>
      </c>
      <c r="L82" s="21">
        <v>89000</v>
      </c>
      <c r="M82" s="21">
        <v>1.6</v>
      </c>
      <c r="N82" s="21">
        <v>1.4</v>
      </c>
      <c r="O82" s="21">
        <v>6.3</v>
      </c>
      <c r="P82" s="21">
        <v>2800</v>
      </c>
      <c r="Q82" s="21">
        <v>5.5</v>
      </c>
      <c r="R82" s="21">
        <v>13000</v>
      </c>
      <c r="S82" s="21">
        <v>150</v>
      </c>
      <c r="T82" s="21">
        <v>0.08</v>
      </c>
      <c r="U82" s="21">
        <v>1.6</v>
      </c>
      <c r="V82" s="21">
        <v>4.5999999999999996</v>
      </c>
      <c r="W82" s="21">
        <v>4000</v>
      </c>
      <c r="X82" s="21">
        <v>3.4</v>
      </c>
      <c r="Y82" s="21">
        <v>0.1</v>
      </c>
      <c r="Z82" s="21">
        <v>32000</v>
      </c>
      <c r="AA82" s="21">
        <v>0.1</v>
      </c>
      <c r="AB82" s="21">
        <v>5.0999999999999996</v>
      </c>
      <c r="AC82" s="21">
        <v>24</v>
      </c>
      <c r="AD82" s="98">
        <f t="shared" si="0"/>
        <v>1.4102564102564104E-3</v>
      </c>
      <c r="AE82" s="19">
        <f t="shared" si="1"/>
        <v>1.6153846153846153E-3</v>
      </c>
      <c r="AF82" s="19"/>
      <c r="AG82" s="9"/>
      <c r="AH82" s="9"/>
      <c r="AI82" s="9"/>
      <c r="AJ82" s="9"/>
      <c r="AK82" s="9"/>
      <c r="AM82" s="1"/>
      <c r="AN82" s="57"/>
    </row>
    <row r="83" spans="3:40" x14ac:dyDescent="0.2">
      <c r="C83" s="3" t="s">
        <v>512</v>
      </c>
      <c r="D83" s="41">
        <v>190.16008704000001</v>
      </c>
      <c r="E83" s="6">
        <v>42259.459027777775</v>
      </c>
      <c r="F83" s="21">
        <v>24</v>
      </c>
      <c r="G83" s="21">
        <v>0.4</v>
      </c>
      <c r="H83" s="21">
        <v>0.54</v>
      </c>
      <c r="I83" s="21">
        <v>110</v>
      </c>
      <c r="J83" s="21">
        <v>0.15</v>
      </c>
      <c r="K83" s="21">
        <v>4.2999999999999997E-2</v>
      </c>
      <c r="L83" s="21">
        <v>93000</v>
      </c>
      <c r="M83" s="21">
        <v>1</v>
      </c>
      <c r="N83" s="21">
        <v>0.32</v>
      </c>
      <c r="O83" s="21">
        <v>2.8</v>
      </c>
      <c r="P83" s="21">
        <v>17</v>
      </c>
      <c r="Q83" s="21">
        <v>0.22</v>
      </c>
      <c r="R83" s="21">
        <v>12000</v>
      </c>
      <c r="S83" s="21">
        <v>28</v>
      </c>
      <c r="T83" s="21">
        <v>0.08</v>
      </c>
      <c r="U83" s="21">
        <v>1.7</v>
      </c>
      <c r="V83" s="21">
        <v>3.3</v>
      </c>
      <c r="W83" s="21">
        <v>3600</v>
      </c>
      <c r="X83" s="21">
        <v>4</v>
      </c>
      <c r="Y83" s="21">
        <v>0.1</v>
      </c>
      <c r="Z83" s="21">
        <v>34000</v>
      </c>
      <c r="AA83" s="21">
        <v>0.1</v>
      </c>
      <c r="AB83" s="21">
        <v>0.69</v>
      </c>
      <c r="AC83" s="21">
        <v>3.4</v>
      </c>
      <c r="AD83" s="98">
        <f t="shared" si="0"/>
        <v>9.1666666666666667E-3</v>
      </c>
      <c r="AE83" s="19">
        <f t="shared" si="1"/>
        <v>0.11666666666666665</v>
      </c>
      <c r="AF83" s="19"/>
      <c r="AG83" s="9"/>
      <c r="AH83" s="9"/>
      <c r="AI83" s="9"/>
      <c r="AJ83" s="9"/>
      <c r="AK83" s="9"/>
      <c r="AM83" s="1"/>
      <c r="AN83" s="57"/>
    </row>
    <row r="84" spans="3:40" x14ac:dyDescent="0.2">
      <c r="C84" s="3" t="s">
        <v>513</v>
      </c>
      <c r="D84" s="41">
        <v>190.16008704000001</v>
      </c>
      <c r="E84" s="6">
        <v>42260.477777777778</v>
      </c>
      <c r="F84" s="21">
        <v>70</v>
      </c>
      <c r="G84" s="21">
        <v>0.4</v>
      </c>
      <c r="H84" s="21">
        <v>0.7</v>
      </c>
      <c r="I84" s="21">
        <v>110</v>
      </c>
      <c r="J84" s="21">
        <v>0.15</v>
      </c>
      <c r="K84" s="21">
        <v>0.5</v>
      </c>
      <c r="L84" s="21">
        <v>90000</v>
      </c>
      <c r="M84" s="21">
        <v>1</v>
      </c>
      <c r="N84" s="21">
        <v>0.25</v>
      </c>
      <c r="O84" s="21">
        <v>1.9</v>
      </c>
      <c r="P84" s="21">
        <v>65</v>
      </c>
      <c r="Q84" s="21">
        <v>0.15</v>
      </c>
      <c r="R84" s="21">
        <v>13000</v>
      </c>
      <c r="S84" s="21">
        <v>37</v>
      </c>
      <c r="T84" s="21">
        <v>0.08</v>
      </c>
      <c r="U84" s="21">
        <v>1.7</v>
      </c>
      <c r="V84" s="21">
        <v>2</v>
      </c>
      <c r="W84" s="21">
        <v>3400</v>
      </c>
      <c r="X84" s="21">
        <v>2</v>
      </c>
      <c r="Y84" s="21">
        <v>0.1</v>
      </c>
      <c r="Z84" s="21">
        <v>37000</v>
      </c>
      <c r="AA84" s="21">
        <v>0.1</v>
      </c>
      <c r="AB84" s="21">
        <v>0.67</v>
      </c>
      <c r="AC84" s="21">
        <v>2.8</v>
      </c>
      <c r="AD84" s="98">
        <f t="shared" si="0"/>
        <v>2.142857142857143E-3</v>
      </c>
      <c r="AE84" s="19">
        <f t="shared" si="1"/>
        <v>2.7142857142857142E-2</v>
      </c>
      <c r="AF84" s="19"/>
      <c r="AG84" s="9"/>
      <c r="AH84" s="9"/>
      <c r="AI84" s="9"/>
      <c r="AJ84" s="9"/>
      <c r="AK84" s="9"/>
      <c r="AM84" s="1"/>
      <c r="AN84" s="57"/>
    </row>
    <row r="85" spans="3:40" x14ac:dyDescent="0.2">
      <c r="C85" s="3" t="s">
        <v>514</v>
      </c>
      <c r="D85" s="41">
        <v>190.16008704000001</v>
      </c>
      <c r="E85" s="6">
        <v>42261.5</v>
      </c>
      <c r="F85" s="21">
        <v>51</v>
      </c>
      <c r="G85" s="21">
        <v>0.4</v>
      </c>
      <c r="H85" s="21">
        <v>0.63</v>
      </c>
      <c r="I85" s="21">
        <v>110</v>
      </c>
      <c r="J85" s="21">
        <v>0.15</v>
      </c>
      <c r="K85" s="21">
        <v>0.5</v>
      </c>
      <c r="L85" s="21">
        <v>90000</v>
      </c>
      <c r="M85" s="21">
        <v>1</v>
      </c>
      <c r="N85" s="21">
        <v>0.32</v>
      </c>
      <c r="O85" s="21">
        <v>1.8</v>
      </c>
      <c r="P85" s="21">
        <v>51</v>
      </c>
      <c r="Q85" s="21">
        <v>0.13</v>
      </c>
      <c r="R85" s="21">
        <v>13000</v>
      </c>
      <c r="S85" s="21">
        <v>39</v>
      </c>
      <c r="T85" s="21">
        <v>0.08</v>
      </c>
      <c r="U85" s="21">
        <v>1.7</v>
      </c>
      <c r="V85" s="21">
        <v>3.3</v>
      </c>
      <c r="W85" s="21">
        <v>3500</v>
      </c>
      <c r="X85" s="21">
        <v>0.57999999999999996</v>
      </c>
      <c r="Y85" s="21">
        <v>0.1</v>
      </c>
      <c r="Z85" s="21">
        <v>39000</v>
      </c>
      <c r="AA85" s="21">
        <v>0.1</v>
      </c>
      <c r="AB85" s="21">
        <v>0.79</v>
      </c>
      <c r="AC85" s="21">
        <v>3.9</v>
      </c>
      <c r="AD85" s="98">
        <f t="shared" si="0"/>
        <v>2.5490196078431374E-3</v>
      </c>
      <c r="AE85" s="19">
        <f t="shared" si="1"/>
        <v>3.5294117647058823E-2</v>
      </c>
      <c r="AF85" s="19"/>
      <c r="AG85" s="9"/>
      <c r="AH85" s="9"/>
      <c r="AI85" s="9"/>
      <c r="AJ85" s="9"/>
      <c r="AK85" s="9"/>
      <c r="AM85" s="1"/>
      <c r="AN85" s="57"/>
    </row>
    <row r="86" spans="3:40" x14ac:dyDescent="0.2">
      <c r="C86" s="3" t="s">
        <v>515</v>
      </c>
      <c r="D86" s="41">
        <v>190.16008704000001</v>
      </c>
      <c r="E86" s="6">
        <v>42262.451388888891</v>
      </c>
      <c r="F86" s="21">
        <v>230</v>
      </c>
      <c r="G86" s="21">
        <v>0.4</v>
      </c>
      <c r="H86" s="21">
        <v>1</v>
      </c>
      <c r="I86" s="21">
        <v>110</v>
      </c>
      <c r="J86" s="21">
        <v>0.15</v>
      </c>
      <c r="K86" s="21">
        <v>0.5</v>
      </c>
      <c r="L86" s="21">
        <v>91000</v>
      </c>
      <c r="M86" s="21">
        <v>1</v>
      </c>
      <c r="N86" s="21">
        <v>0.31</v>
      </c>
      <c r="O86" s="21">
        <v>2.1</v>
      </c>
      <c r="P86" s="21">
        <v>140</v>
      </c>
      <c r="Q86" s="21">
        <v>0.69</v>
      </c>
      <c r="R86" s="21">
        <v>14000</v>
      </c>
      <c r="S86" s="21">
        <v>54</v>
      </c>
      <c r="T86" s="21">
        <v>0.08</v>
      </c>
      <c r="U86" s="21">
        <v>1.7</v>
      </c>
      <c r="V86" s="21">
        <v>2.5</v>
      </c>
      <c r="W86" s="21">
        <v>3200</v>
      </c>
      <c r="X86" s="21">
        <v>0.57999999999999996</v>
      </c>
      <c r="Y86" s="21">
        <v>0.1</v>
      </c>
      <c r="Z86" s="21">
        <v>33000</v>
      </c>
      <c r="AA86" s="21">
        <v>0.1</v>
      </c>
      <c r="AB86" s="21">
        <v>1</v>
      </c>
      <c r="AC86" s="21">
        <v>4.9000000000000004</v>
      </c>
      <c r="AD86" s="98">
        <f t="shared" si="0"/>
        <v>2.9999999999999996E-3</v>
      </c>
      <c r="AE86" s="19">
        <f t="shared" si="1"/>
        <v>9.1304347826086964E-3</v>
      </c>
      <c r="AF86" s="19"/>
      <c r="AG86" s="9"/>
      <c r="AH86" s="9"/>
      <c r="AI86" s="9"/>
      <c r="AJ86" s="9"/>
      <c r="AK86" s="9"/>
      <c r="AM86" s="1"/>
      <c r="AN86" s="57"/>
    </row>
    <row r="87" spans="3:40" x14ac:dyDescent="0.2">
      <c r="C87" s="3" t="s">
        <v>516</v>
      </c>
      <c r="D87" s="41">
        <v>190.16008704000001</v>
      </c>
      <c r="E87" s="6">
        <v>42263.451388888891</v>
      </c>
      <c r="F87" s="21">
        <v>24</v>
      </c>
      <c r="G87" s="21">
        <v>0.4</v>
      </c>
      <c r="H87" s="21">
        <v>0.71</v>
      </c>
      <c r="I87" s="21">
        <v>100</v>
      </c>
      <c r="J87" s="21">
        <v>0.15</v>
      </c>
      <c r="K87" s="21">
        <v>0.5</v>
      </c>
      <c r="L87" s="21">
        <v>98000</v>
      </c>
      <c r="M87" s="21">
        <v>1</v>
      </c>
      <c r="N87" s="21">
        <v>0.24</v>
      </c>
      <c r="O87" s="21">
        <v>2.4</v>
      </c>
      <c r="P87" s="21">
        <v>17</v>
      </c>
      <c r="Q87" s="21">
        <v>0.12</v>
      </c>
      <c r="R87" s="21">
        <v>15000</v>
      </c>
      <c r="S87" s="21">
        <v>38</v>
      </c>
      <c r="T87" s="21">
        <v>0.08</v>
      </c>
      <c r="U87" s="21">
        <v>1.8</v>
      </c>
      <c r="V87" s="21">
        <v>1.6</v>
      </c>
      <c r="W87" s="21">
        <v>3600</v>
      </c>
      <c r="X87" s="21">
        <v>3</v>
      </c>
      <c r="Y87" s="21">
        <v>0.1</v>
      </c>
      <c r="Z87" s="21">
        <v>38000</v>
      </c>
      <c r="AA87" s="21">
        <v>0.1</v>
      </c>
      <c r="AB87" s="21">
        <v>0.69</v>
      </c>
      <c r="AC87" s="21">
        <v>2.9</v>
      </c>
      <c r="AD87" s="98">
        <f t="shared" si="0"/>
        <v>5.0000000000000001E-3</v>
      </c>
      <c r="AE87" s="19">
        <f t="shared" si="1"/>
        <v>9.9999999999999992E-2</v>
      </c>
      <c r="AF87" s="19"/>
      <c r="AG87" s="9"/>
      <c r="AH87" s="9"/>
      <c r="AI87" s="9"/>
      <c r="AJ87" s="9"/>
      <c r="AK87" s="9"/>
      <c r="AM87" s="1"/>
      <c r="AN87" s="57"/>
    </row>
    <row r="88" spans="3:40" x14ac:dyDescent="0.2">
      <c r="C88" s="3" t="s">
        <v>517</v>
      </c>
      <c r="D88" s="41">
        <v>190.16008704000001</v>
      </c>
      <c r="E88" s="6">
        <v>42264.430555555555</v>
      </c>
      <c r="F88" s="21">
        <v>70</v>
      </c>
      <c r="G88" s="21">
        <v>0.4</v>
      </c>
      <c r="H88" s="21">
        <v>0.66</v>
      </c>
      <c r="I88" s="21">
        <v>94</v>
      </c>
      <c r="J88" s="21">
        <v>0.15</v>
      </c>
      <c r="K88" s="21">
        <v>0.5</v>
      </c>
      <c r="L88" s="21">
        <v>88000</v>
      </c>
      <c r="M88" s="21">
        <v>1</v>
      </c>
      <c r="N88" s="21">
        <v>0.28000000000000003</v>
      </c>
      <c r="O88" s="21">
        <v>2.7</v>
      </c>
      <c r="P88" s="21">
        <v>33</v>
      </c>
      <c r="Q88" s="21">
        <v>0.2</v>
      </c>
      <c r="R88" s="21">
        <v>13000</v>
      </c>
      <c r="S88" s="21">
        <v>33</v>
      </c>
      <c r="T88" s="21">
        <v>0.08</v>
      </c>
      <c r="U88" s="21">
        <v>1.6</v>
      </c>
      <c r="V88" s="21">
        <v>1.9</v>
      </c>
      <c r="W88" s="21">
        <v>3300</v>
      </c>
      <c r="X88" s="21">
        <v>0.57999999999999996</v>
      </c>
      <c r="Y88" s="21">
        <v>0.1</v>
      </c>
      <c r="Z88" s="21">
        <v>34000</v>
      </c>
      <c r="AA88" s="21">
        <v>0.1</v>
      </c>
      <c r="AB88" s="21">
        <v>0.53</v>
      </c>
      <c r="AC88" s="21">
        <v>3.8</v>
      </c>
      <c r="AD88" s="98">
        <f t="shared" si="0"/>
        <v>2.8571428571428571E-3</v>
      </c>
      <c r="AE88" s="19">
        <f t="shared" si="1"/>
        <v>3.8571428571428576E-2</v>
      </c>
      <c r="AF88" s="19"/>
      <c r="AG88" s="9"/>
      <c r="AH88" s="9"/>
      <c r="AI88" s="9"/>
      <c r="AJ88" s="9"/>
      <c r="AK88" s="9"/>
      <c r="AM88" s="1"/>
      <c r="AN88" s="57"/>
    </row>
    <row r="89" spans="3:40" x14ac:dyDescent="0.2">
      <c r="C89" s="3" t="s">
        <v>518</v>
      </c>
      <c r="D89" s="41">
        <v>190.16008704000001</v>
      </c>
      <c r="E89" s="6">
        <v>42265.569444444445</v>
      </c>
      <c r="F89" s="21">
        <v>700</v>
      </c>
      <c r="G89" s="21">
        <v>0.4</v>
      </c>
      <c r="H89" s="21">
        <v>1</v>
      </c>
      <c r="I89" s="21">
        <v>100</v>
      </c>
      <c r="J89" s="21">
        <v>0.15</v>
      </c>
      <c r="K89" s="21">
        <v>0.5</v>
      </c>
      <c r="L89" s="21">
        <v>90000</v>
      </c>
      <c r="M89" s="21">
        <v>1.4</v>
      </c>
      <c r="N89" s="21">
        <v>0.43</v>
      </c>
      <c r="O89" s="21">
        <v>2.4</v>
      </c>
      <c r="P89" s="21">
        <v>510</v>
      </c>
      <c r="Q89" s="21">
        <v>1</v>
      </c>
      <c r="R89" s="21">
        <v>14000</v>
      </c>
      <c r="S89" s="21">
        <v>58</v>
      </c>
      <c r="T89" s="21">
        <v>0.08</v>
      </c>
      <c r="U89" s="21">
        <v>1.6</v>
      </c>
      <c r="V89" s="21">
        <v>5.2</v>
      </c>
      <c r="W89" s="21">
        <v>3500</v>
      </c>
      <c r="X89" s="21">
        <v>0.59</v>
      </c>
      <c r="Y89" s="21">
        <v>0.1</v>
      </c>
      <c r="Z89" s="21">
        <v>35000</v>
      </c>
      <c r="AA89" s="21">
        <v>0.1</v>
      </c>
      <c r="AB89" s="21">
        <v>0.3</v>
      </c>
      <c r="AC89" s="21">
        <v>9.1999999999999993</v>
      </c>
      <c r="AD89" s="98">
        <f t="shared" si="0"/>
        <v>1.4285714285714286E-3</v>
      </c>
      <c r="AE89" s="19">
        <f t="shared" si="1"/>
        <v>3.4285714285714284E-3</v>
      </c>
      <c r="AF89" s="19"/>
      <c r="AG89" s="9"/>
      <c r="AH89" s="9"/>
      <c r="AI89" s="9"/>
      <c r="AJ89" s="9"/>
      <c r="AK89" s="9"/>
      <c r="AM89" s="1"/>
      <c r="AN89" s="57"/>
    </row>
    <row r="90" spans="3:40" x14ac:dyDescent="0.2">
      <c r="C90" s="3" t="s">
        <v>519</v>
      </c>
      <c r="D90" s="41">
        <v>190.16008704000001</v>
      </c>
      <c r="E90" s="6">
        <v>42266.440972222219</v>
      </c>
      <c r="F90" s="21">
        <v>24</v>
      </c>
      <c r="G90" s="21">
        <v>0.4</v>
      </c>
      <c r="H90" s="21">
        <v>0.52</v>
      </c>
      <c r="I90" s="21">
        <v>100</v>
      </c>
      <c r="J90" s="21">
        <v>0.15</v>
      </c>
      <c r="K90" s="21">
        <v>0.5</v>
      </c>
      <c r="L90" s="21">
        <v>97000</v>
      </c>
      <c r="M90" s="21">
        <v>1</v>
      </c>
      <c r="N90" s="21">
        <v>0.32</v>
      </c>
      <c r="O90" s="21">
        <v>2.2000000000000002</v>
      </c>
      <c r="P90" s="21">
        <v>17</v>
      </c>
      <c r="Q90" s="21">
        <v>0.06</v>
      </c>
      <c r="R90" s="21">
        <v>14000</v>
      </c>
      <c r="S90" s="21">
        <v>37</v>
      </c>
      <c r="T90" s="21">
        <v>0.08</v>
      </c>
      <c r="U90" s="21">
        <v>1.9</v>
      </c>
      <c r="V90" s="21">
        <v>3.4</v>
      </c>
      <c r="W90" s="21">
        <v>5000</v>
      </c>
      <c r="X90" s="21">
        <v>1.5</v>
      </c>
      <c r="Y90" s="21">
        <v>0.1</v>
      </c>
      <c r="Z90" s="21">
        <v>38000</v>
      </c>
      <c r="AA90" s="21">
        <v>0.1</v>
      </c>
      <c r="AB90" s="21">
        <v>0.37</v>
      </c>
      <c r="AC90" s="21">
        <v>3.4</v>
      </c>
      <c r="AD90" s="98">
        <f t="shared" si="0"/>
        <v>2.5000000000000001E-3</v>
      </c>
      <c r="AE90" s="19">
        <f t="shared" si="1"/>
        <v>9.1666666666666674E-2</v>
      </c>
      <c r="AF90" s="19"/>
      <c r="AG90" s="9"/>
      <c r="AH90" s="9"/>
      <c r="AI90" s="9"/>
      <c r="AJ90" s="9"/>
      <c r="AK90" s="9"/>
      <c r="AM90" s="1"/>
      <c r="AN90" s="57"/>
    </row>
    <row r="91" spans="3:40" x14ac:dyDescent="0.2">
      <c r="C91" s="3" t="s">
        <v>520</v>
      </c>
      <c r="D91" s="41">
        <v>190.16008704000001</v>
      </c>
      <c r="E91" s="6">
        <v>42267.430555555555</v>
      </c>
      <c r="F91" s="21">
        <v>24</v>
      </c>
      <c r="G91" s="21">
        <v>0.4</v>
      </c>
      <c r="H91" s="21">
        <v>0.67</v>
      </c>
      <c r="I91" s="21">
        <v>97</v>
      </c>
      <c r="J91" s="21">
        <v>0.15</v>
      </c>
      <c r="K91" s="21">
        <v>0.2</v>
      </c>
      <c r="L91" s="21">
        <v>92000</v>
      </c>
      <c r="M91" s="21">
        <v>1</v>
      </c>
      <c r="N91" s="21">
        <v>0.3</v>
      </c>
      <c r="O91" s="21">
        <v>2.4</v>
      </c>
      <c r="P91" s="21">
        <v>20</v>
      </c>
      <c r="Q91" s="21">
        <v>0.12</v>
      </c>
      <c r="R91" s="21">
        <v>14000</v>
      </c>
      <c r="S91" s="21">
        <v>34</v>
      </c>
      <c r="T91" s="21">
        <v>0.08</v>
      </c>
      <c r="U91" s="21">
        <v>1.7</v>
      </c>
      <c r="V91" s="21">
        <v>2.1</v>
      </c>
      <c r="W91" s="21">
        <v>4800</v>
      </c>
      <c r="X91" s="21">
        <v>3</v>
      </c>
      <c r="Y91" s="21">
        <v>0.1</v>
      </c>
      <c r="Z91" s="21">
        <v>37000</v>
      </c>
      <c r="AA91" s="21">
        <v>0.1</v>
      </c>
      <c r="AB91" s="21">
        <v>0.95</v>
      </c>
      <c r="AC91" s="21">
        <v>3.3</v>
      </c>
      <c r="AD91" s="98">
        <f t="shared" si="0"/>
        <v>5.0000000000000001E-3</v>
      </c>
      <c r="AE91" s="19">
        <f t="shared" si="1"/>
        <v>9.9999999999999992E-2</v>
      </c>
      <c r="AF91" s="19"/>
      <c r="AG91" s="9"/>
      <c r="AH91" s="9"/>
      <c r="AI91" s="9"/>
      <c r="AJ91" s="9"/>
      <c r="AK91" s="9"/>
      <c r="AM91" s="1"/>
      <c r="AN91" s="57"/>
    </row>
    <row r="92" spans="3:40" x14ac:dyDescent="0.2">
      <c r="C92" s="3" t="s">
        <v>521</v>
      </c>
      <c r="D92" s="41">
        <v>190.16008704000001</v>
      </c>
      <c r="E92" s="6">
        <v>42268.493055555555</v>
      </c>
      <c r="F92" s="21">
        <v>24</v>
      </c>
      <c r="G92" s="21">
        <v>0.4</v>
      </c>
      <c r="H92" s="21">
        <v>0.92</v>
      </c>
      <c r="I92" s="21">
        <v>91</v>
      </c>
      <c r="J92" s="21">
        <v>0.15</v>
      </c>
      <c r="K92" s="21">
        <v>0.5</v>
      </c>
      <c r="L92" s="21">
        <v>95000</v>
      </c>
      <c r="M92" s="21">
        <v>1</v>
      </c>
      <c r="N92" s="21">
        <v>0.25</v>
      </c>
      <c r="O92" s="21">
        <v>1.9</v>
      </c>
      <c r="P92" s="21">
        <v>17</v>
      </c>
      <c r="Q92" s="21">
        <v>6.5000000000000002E-2</v>
      </c>
      <c r="R92" s="21">
        <v>14000</v>
      </c>
      <c r="S92" s="21">
        <v>34</v>
      </c>
      <c r="T92" s="21">
        <v>0.08</v>
      </c>
      <c r="U92" s="21">
        <v>1.7</v>
      </c>
      <c r="V92" s="21">
        <v>2.6</v>
      </c>
      <c r="W92" s="21">
        <v>5000</v>
      </c>
      <c r="X92" s="21">
        <v>0.57999999999999996</v>
      </c>
      <c r="Y92" s="21">
        <v>0.1</v>
      </c>
      <c r="Z92" s="21">
        <v>39000</v>
      </c>
      <c r="AA92" s="21">
        <v>0.1</v>
      </c>
      <c r="AB92" s="21">
        <v>0.3</v>
      </c>
      <c r="AC92" s="21">
        <v>3</v>
      </c>
      <c r="AD92" s="98">
        <f t="shared" ref="AD92:AD102" si="2">Q92/F92</f>
        <v>2.7083333333333334E-3</v>
      </c>
      <c r="AE92" s="19">
        <f t="shared" ref="AE92:AE102" si="3">O92/F92</f>
        <v>7.9166666666666663E-2</v>
      </c>
      <c r="AF92" s="19"/>
      <c r="AG92" s="9"/>
      <c r="AH92" s="9"/>
      <c r="AI92" s="9"/>
      <c r="AJ92" s="9"/>
      <c r="AK92" s="9"/>
      <c r="AM92" s="1"/>
      <c r="AN92" s="57"/>
    </row>
    <row r="93" spans="3:40" x14ac:dyDescent="0.2">
      <c r="C93" s="3" t="s">
        <v>522</v>
      </c>
      <c r="D93" s="41">
        <v>190.16008704000001</v>
      </c>
      <c r="E93" s="6">
        <v>42269.371527777781</v>
      </c>
      <c r="F93" s="21">
        <v>24</v>
      </c>
      <c r="G93" s="21">
        <v>0.4</v>
      </c>
      <c r="H93" s="21">
        <v>1</v>
      </c>
      <c r="I93" s="21">
        <v>94</v>
      </c>
      <c r="J93" s="21">
        <v>0.15</v>
      </c>
      <c r="K93" s="21">
        <v>0.5</v>
      </c>
      <c r="L93" s="21">
        <v>92000</v>
      </c>
      <c r="M93" s="21">
        <v>1</v>
      </c>
      <c r="N93" s="21">
        <v>0.23</v>
      </c>
      <c r="O93" s="21">
        <v>1.7</v>
      </c>
      <c r="P93" s="21">
        <v>17</v>
      </c>
      <c r="Q93" s="21">
        <v>8.5000000000000006E-2</v>
      </c>
      <c r="R93" s="21">
        <v>14000</v>
      </c>
      <c r="S93" s="21">
        <v>27</v>
      </c>
      <c r="T93" s="21">
        <v>0.08</v>
      </c>
      <c r="U93" s="21">
        <v>1.7</v>
      </c>
      <c r="V93" s="21">
        <v>2.1</v>
      </c>
      <c r="W93" s="21">
        <v>3500</v>
      </c>
      <c r="X93" s="21">
        <v>0.57999999999999996</v>
      </c>
      <c r="Y93" s="21">
        <v>0.1</v>
      </c>
      <c r="Z93" s="21">
        <v>37000</v>
      </c>
      <c r="AA93" s="21">
        <v>0.1</v>
      </c>
      <c r="AB93" s="21">
        <v>0.87</v>
      </c>
      <c r="AC93" s="21">
        <v>3.4</v>
      </c>
      <c r="AD93" s="98">
        <f t="shared" si="2"/>
        <v>3.5416666666666669E-3</v>
      </c>
      <c r="AE93" s="19">
        <f t="shared" si="3"/>
        <v>7.0833333333333331E-2</v>
      </c>
      <c r="AF93" s="19"/>
      <c r="AG93" s="9"/>
      <c r="AH93" s="9"/>
      <c r="AI93" s="9"/>
      <c r="AJ93" s="9"/>
      <c r="AK93" s="9"/>
      <c r="AM93" s="1"/>
      <c r="AN93" s="57"/>
    </row>
    <row r="94" spans="3:40" x14ac:dyDescent="0.2">
      <c r="C94" s="3" t="s">
        <v>523</v>
      </c>
      <c r="D94" s="41">
        <v>190.16008704000001</v>
      </c>
      <c r="E94" s="6">
        <v>42271.416666666664</v>
      </c>
      <c r="F94" s="21">
        <v>3500</v>
      </c>
      <c r="G94" s="21">
        <v>0.4</v>
      </c>
      <c r="H94" s="21">
        <v>1.7</v>
      </c>
      <c r="I94" s="21">
        <v>190</v>
      </c>
      <c r="J94" s="21">
        <v>0.24</v>
      </c>
      <c r="K94" s="21">
        <v>0.17</v>
      </c>
      <c r="L94" s="21">
        <v>79000</v>
      </c>
      <c r="M94" s="21">
        <v>2.2000000000000002</v>
      </c>
      <c r="N94" s="21">
        <v>1.8</v>
      </c>
      <c r="O94" s="21">
        <v>5.5</v>
      </c>
      <c r="P94" s="21">
        <v>2500</v>
      </c>
      <c r="Q94" s="21">
        <v>3.4</v>
      </c>
      <c r="R94" s="21">
        <v>10000</v>
      </c>
      <c r="S94" s="21">
        <v>110</v>
      </c>
      <c r="T94" s="21">
        <v>0.08</v>
      </c>
      <c r="U94" s="21">
        <v>1.5</v>
      </c>
      <c r="V94" s="21">
        <v>4</v>
      </c>
      <c r="W94" s="21">
        <v>4500</v>
      </c>
      <c r="X94" s="21">
        <v>0.57999999999999996</v>
      </c>
      <c r="Y94" s="21">
        <v>0.1</v>
      </c>
      <c r="Z94" s="21">
        <v>30000</v>
      </c>
      <c r="AA94" s="21">
        <v>0.1</v>
      </c>
      <c r="AB94" s="21">
        <v>5</v>
      </c>
      <c r="AC94" s="21">
        <v>13</v>
      </c>
      <c r="AD94" s="98">
        <f t="shared" si="2"/>
        <v>9.7142857142857144E-4</v>
      </c>
      <c r="AE94" s="19">
        <f t="shared" si="3"/>
        <v>1.5714285714285715E-3</v>
      </c>
      <c r="AF94" s="19"/>
      <c r="AG94" s="9"/>
      <c r="AH94" s="9"/>
      <c r="AI94" s="9"/>
      <c r="AJ94" s="9"/>
      <c r="AK94" s="9"/>
      <c r="AM94" s="1"/>
      <c r="AN94" s="57"/>
    </row>
    <row r="95" spans="3:40" x14ac:dyDescent="0.2">
      <c r="C95" s="3" t="s">
        <v>524</v>
      </c>
      <c r="D95" s="41">
        <v>190.16008704000001</v>
      </c>
      <c r="E95" s="6">
        <v>42275.40625</v>
      </c>
      <c r="F95" s="21">
        <v>720</v>
      </c>
      <c r="G95" s="21">
        <v>0.4</v>
      </c>
      <c r="H95" s="21">
        <v>0.75</v>
      </c>
      <c r="I95" s="21">
        <v>120</v>
      </c>
      <c r="J95" s="21">
        <v>0.15</v>
      </c>
      <c r="K95" s="21">
        <v>4.2999999999999997E-2</v>
      </c>
      <c r="L95" s="21">
        <v>83000</v>
      </c>
      <c r="M95" s="21">
        <v>1</v>
      </c>
      <c r="N95" s="21">
        <v>0.46</v>
      </c>
      <c r="O95" s="21">
        <v>2.2999999999999998</v>
      </c>
      <c r="P95" s="21">
        <v>510</v>
      </c>
      <c r="Q95" s="21">
        <v>0.96</v>
      </c>
      <c r="R95" s="21">
        <v>13000</v>
      </c>
      <c r="S95" s="21">
        <v>40</v>
      </c>
      <c r="T95" s="21">
        <v>0.08</v>
      </c>
      <c r="U95" s="21">
        <v>1.6</v>
      </c>
      <c r="V95" s="21">
        <v>2.8</v>
      </c>
      <c r="W95" s="21">
        <v>3500</v>
      </c>
      <c r="X95" s="21">
        <v>0.57999999999999996</v>
      </c>
      <c r="Y95" s="21">
        <v>0.1</v>
      </c>
      <c r="Z95" s="21">
        <v>33000</v>
      </c>
      <c r="AA95" s="21">
        <v>0.1</v>
      </c>
      <c r="AB95" s="21">
        <v>1.4</v>
      </c>
      <c r="AC95" s="21">
        <v>5.8</v>
      </c>
      <c r="AD95" s="98">
        <f t="shared" si="2"/>
        <v>1.3333333333333333E-3</v>
      </c>
      <c r="AE95" s="19">
        <f t="shared" si="3"/>
        <v>3.1944444444444442E-3</v>
      </c>
      <c r="AF95" s="19"/>
      <c r="AG95" s="9"/>
      <c r="AH95" s="9"/>
      <c r="AI95" s="9"/>
      <c r="AJ95" s="9"/>
      <c r="AK95" s="9"/>
      <c r="AM95" s="1"/>
      <c r="AN95" s="57"/>
    </row>
    <row r="96" spans="3:40" x14ac:dyDescent="0.2">
      <c r="C96" s="3" t="s">
        <v>525</v>
      </c>
      <c r="D96" s="41">
        <v>190.16008704000001</v>
      </c>
      <c r="E96" s="6">
        <v>42277.399305555555</v>
      </c>
      <c r="F96" s="21">
        <v>54</v>
      </c>
      <c r="G96" s="21">
        <v>0.4</v>
      </c>
      <c r="H96" s="21">
        <v>0.54</v>
      </c>
      <c r="I96" s="21">
        <v>110</v>
      </c>
      <c r="J96" s="21">
        <v>0.15</v>
      </c>
      <c r="K96" s="21">
        <v>4.2999999999999997E-2</v>
      </c>
      <c r="L96" s="21">
        <v>93000</v>
      </c>
      <c r="M96" s="21">
        <v>1</v>
      </c>
      <c r="N96" s="21">
        <v>0.28000000000000003</v>
      </c>
      <c r="O96" s="21">
        <v>2</v>
      </c>
      <c r="P96" s="21"/>
      <c r="Q96" s="21">
        <v>0.33</v>
      </c>
      <c r="R96" s="21">
        <v>14000</v>
      </c>
      <c r="S96" s="21">
        <v>27</v>
      </c>
      <c r="T96" s="21">
        <v>0.08</v>
      </c>
      <c r="U96" s="21">
        <v>1.8</v>
      </c>
      <c r="V96" s="21">
        <v>3.2</v>
      </c>
      <c r="W96" s="21">
        <v>3200</v>
      </c>
      <c r="X96" s="21">
        <v>0.57999999999999996</v>
      </c>
      <c r="Y96" s="21">
        <v>0.1</v>
      </c>
      <c r="Z96" s="21">
        <v>38000</v>
      </c>
      <c r="AA96" s="21">
        <v>0.1</v>
      </c>
      <c r="AB96" s="21">
        <v>0.51</v>
      </c>
      <c r="AC96" s="21">
        <v>4</v>
      </c>
      <c r="AD96" s="98">
        <f t="shared" si="2"/>
        <v>6.1111111111111114E-3</v>
      </c>
      <c r="AE96" s="19">
        <f t="shared" si="3"/>
        <v>3.7037037037037035E-2</v>
      </c>
      <c r="AF96" s="19"/>
      <c r="AG96" s="9"/>
      <c r="AH96" s="9"/>
      <c r="AI96" s="9"/>
      <c r="AJ96" s="9"/>
      <c r="AK96" s="9"/>
      <c r="AM96" s="1"/>
      <c r="AN96" s="57"/>
    </row>
    <row r="97" spans="3:41" x14ac:dyDescent="0.2">
      <c r="C97" s="3" t="s">
        <v>526</v>
      </c>
      <c r="D97" s="41">
        <v>190.16008704000001</v>
      </c>
      <c r="E97" s="6">
        <v>42285.444444444445</v>
      </c>
      <c r="F97" s="21">
        <v>340</v>
      </c>
      <c r="G97" s="21">
        <v>0.4</v>
      </c>
      <c r="H97" s="21">
        <v>0.54</v>
      </c>
      <c r="I97" s="21">
        <v>110</v>
      </c>
      <c r="J97" s="21">
        <v>0.15</v>
      </c>
      <c r="K97" s="21">
        <v>4.2999999999999997E-2</v>
      </c>
      <c r="L97" s="21">
        <v>83000</v>
      </c>
      <c r="M97" s="21">
        <v>1</v>
      </c>
      <c r="N97" s="21">
        <v>0.31</v>
      </c>
      <c r="O97" s="21">
        <v>1.8</v>
      </c>
      <c r="P97" s="21">
        <v>220</v>
      </c>
      <c r="Q97" s="21">
        <v>0.61</v>
      </c>
      <c r="R97" s="21">
        <v>11000</v>
      </c>
      <c r="S97" s="21">
        <v>25</v>
      </c>
      <c r="T97" s="21">
        <v>0.08</v>
      </c>
      <c r="U97" s="21">
        <v>1.2</v>
      </c>
      <c r="V97" s="21">
        <v>1.5</v>
      </c>
      <c r="W97" s="21">
        <v>4200</v>
      </c>
      <c r="X97" s="21">
        <v>0.57999999999999996</v>
      </c>
      <c r="Y97" s="21">
        <v>0.1</v>
      </c>
      <c r="Z97" s="21">
        <v>26000</v>
      </c>
      <c r="AA97" s="21">
        <v>0.1</v>
      </c>
      <c r="AB97" s="21">
        <v>0.97</v>
      </c>
      <c r="AC97" s="21">
        <v>5.4</v>
      </c>
      <c r="AD97" s="98">
        <f t="shared" si="2"/>
        <v>1.7941176470588234E-3</v>
      </c>
      <c r="AE97" s="19">
        <f t="shared" si="3"/>
        <v>5.2941176470588233E-3</v>
      </c>
      <c r="AF97" s="19"/>
      <c r="AG97" s="9"/>
      <c r="AH97" s="9"/>
      <c r="AI97" s="9"/>
      <c r="AJ97" s="9"/>
      <c r="AK97" s="9"/>
      <c r="AM97" s="1"/>
      <c r="AN97" s="57"/>
    </row>
    <row r="98" spans="3:41" x14ac:dyDescent="0.2">
      <c r="C98" s="3" t="s">
        <v>527</v>
      </c>
      <c r="D98" s="41">
        <v>190.16008704000001</v>
      </c>
      <c r="E98" s="6">
        <v>42291.465277777781</v>
      </c>
      <c r="F98" s="21">
        <v>200</v>
      </c>
      <c r="G98" s="21">
        <v>0.4</v>
      </c>
      <c r="H98" s="21">
        <v>0.56000000000000005</v>
      </c>
      <c r="I98" s="21">
        <v>100</v>
      </c>
      <c r="J98" s="21">
        <v>0.15</v>
      </c>
      <c r="K98" s="21">
        <v>4.2999999999999997E-2</v>
      </c>
      <c r="L98" s="21">
        <v>88000</v>
      </c>
      <c r="M98" s="21">
        <v>1</v>
      </c>
      <c r="N98" s="21">
        <v>0.25</v>
      </c>
      <c r="O98" s="21">
        <v>1.8</v>
      </c>
      <c r="P98" s="21">
        <v>23</v>
      </c>
      <c r="Q98" s="21">
        <v>0.3</v>
      </c>
      <c r="R98" s="21">
        <v>13000</v>
      </c>
      <c r="S98" s="21">
        <v>19</v>
      </c>
      <c r="T98" s="21">
        <v>0.08</v>
      </c>
      <c r="U98" s="21">
        <v>1.6</v>
      </c>
      <c r="V98" s="21">
        <v>2.7</v>
      </c>
      <c r="W98" s="21">
        <v>3600</v>
      </c>
      <c r="X98" s="21">
        <v>0.57999999999999996</v>
      </c>
      <c r="Y98" s="21">
        <v>0.1</v>
      </c>
      <c r="Z98" s="21">
        <v>33000</v>
      </c>
      <c r="AA98" s="21">
        <v>0.1</v>
      </c>
      <c r="AB98" s="21">
        <v>0.54</v>
      </c>
      <c r="AC98" s="21">
        <v>4.0999999999999996</v>
      </c>
      <c r="AD98" s="98">
        <f t="shared" si="2"/>
        <v>1.5E-3</v>
      </c>
      <c r="AE98" s="19">
        <f t="shared" si="3"/>
        <v>9.0000000000000011E-3</v>
      </c>
      <c r="AF98" s="19"/>
      <c r="AG98" s="9"/>
      <c r="AH98" s="9"/>
      <c r="AI98" s="9"/>
      <c r="AJ98" s="9"/>
      <c r="AK98" s="9"/>
      <c r="AM98" s="1"/>
      <c r="AN98" s="57"/>
    </row>
    <row r="99" spans="3:41" x14ac:dyDescent="0.2">
      <c r="C99" s="3" t="s">
        <v>528</v>
      </c>
      <c r="D99" s="41">
        <v>190.16008704000001</v>
      </c>
      <c r="E99" s="6">
        <v>42326.333333333336</v>
      </c>
      <c r="F99" s="21">
        <v>24</v>
      </c>
      <c r="G99" s="21">
        <v>0.4</v>
      </c>
      <c r="H99" s="21">
        <v>0.37</v>
      </c>
      <c r="I99" s="21">
        <v>78</v>
      </c>
      <c r="J99" s="21">
        <v>0.15</v>
      </c>
      <c r="K99" s="21">
        <v>7.6999999999999999E-2</v>
      </c>
      <c r="L99" s="21">
        <v>86000</v>
      </c>
      <c r="M99" s="21">
        <v>1</v>
      </c>
      <c r="N99" s="21">
        <v>0.64</v>
      </c>
      <c r="O99" s="21">
        <v>1.2</v>
      </c>
      <c r="P99" s="21">
        <v>17</v>
      </c>
      <c r="Q99" s="21">
        <v>0.06</v>
      </c>
      <c r="R99" s="21">
        <v>12000</v>
      </c>
      <c r="S99" s="21">
        <v>31</v>
      </c>
      <c r="T99" s="21">
        <v>0.08</v>
      </c>
      <c r="U99" s="21">
        <v>1.2</v>
      </c>
      <c r="V99" s="21">
        <v>1.3</v>
      </c>
      <c r="W99" s="21">
        <v>2900</v>
      </c>
      <c r="X99" s="21">
        <v>0.57999999999999996</v>
      </c>
      <c r="Y99" s="21">
        <v>0.1</v>
      </c>
      <c r="Z99" s="21">
        <v>29000</v>
      </c>
      <c r="AA99" s="21">
        <v>0.1</v>
      </c>
      <c r="AB99" s="21">
        <v>0.66</v>
      </c>
      <c r="AC99" s="21">
        <v>5.9</v>
      </c>
      <c r="AD99" s="98">
        <f t="shared" si="2"/>
        <v>2.5000000000000001E-3</v>
      </c>
      <c r="AE99" s="19">
        <f t="shared" si="3"/>
        <v>4.9999999999999996E-2</v>
      </c>
      <c r="AF99" s="19"/>
      <c r="AG99" s="9"/>
      <c r="AH99" s="9"/>
      <c r="AI99" s="9"/>
      <c r="AJ99" s="9"/>
      <c r="AK99" s="9"/>
      <c r="AM99" s="1"/>
      <c r="AN99" s="57"/>
    </row>
    <row r="100" spans="3:41" x14ac:dyDescent="0.2">
      <c r="C100" s="3" t="s">
        <v>529</v>
      </c>
      <c r="D100" s="41">
        <v>190.16008704000001</v>
      </c>
      <c r="E100" s="6">
        <v>42452.690972222219</v>
      </c>
      <c r="F100" s="21">
        <v>24</v>
      </c>
      <c r="G100" s="21">
        <v>0.5</v>
      </c>
      <c r="H100" s="21">
        <v>0.37</v>
      </c>
      <c r="I100" s="21">
        <v>69</v>
      </c>
      <c r="J100" s="21">
        <v>0.15</v>
      </c>
      <c r="K100" s="21">
        <v>4.2999999999999997E-2</v>
      </c>
      <c r="L100" s="21">
        <v>70000</v>
      </c>
      <c r="M100" s="21">
        <v>1</v>
      </c>
      <c r="N100" s="21">
        <v>1.4</v>
      </c>
      <c r="O100" s="21">
        <v>1.9</v>
      </c>
      <c r="P100" s="21">
        <v>17</v>
      </c>
      <c r="Q100" s="21">
        <v>7.5999999999999998E-2</v>
      </c>
      <c r="R100" s="21">
        <v>10000</v>
      </c>
      <c r="S100" s="21">
        <v>14</v>
      </c>
      <c r="T100" s="21">
        <v>0.08</v>
      </c>
      <c r="U100" s="21">
        <v>0.98</v>
      </c>
      <c r="V100" s="21">
        <v>2.2999999999999998</v>
      </c>
      <c r="W100" s="21">
        <v>2000</v>
      </c>
      <c r="X100" s="21">
        <v>0.57999999999999996</v>
      </c>
      <c r="Y100" s="21">
        <v>0.1</v>
      </c>
      <c r="Z100" s="21">
        <v>17000</v>
      </c>
      <c r="AA100" s="21">
        <v>0.1</v>
      </c>
      <c r="AB100" s="21">
        <v>0.3</v>
      </c>
      <c r="AC100" s="21">
        <v>5.3</v>
      </c>
      <c r="AD100" s="98">
        <f t="shared" si="2"/>
        <v>3.1666666666666666E-3</v>
      </c>
      <c r="AE100" s="19">
        <f t="shared" si="3"/>
        <v>7.9166666666666663E-2</v>
      </c>
      <c r="AF100" s="19"/>
      <c r="AG100" s="9"/>
      <c r="AH100" s="9"/>
      <c r="AI100" s="9"/>
      <c r="AJ100" s="9"/>
      <c r="AK100" s="9"/>
      <c r="AM100" s="1"/>
      <c r="AN100" s="57"/>
    </row>
    <row r="101" spans="3:41" x14ac:dyDescent="0.2">
      <c r="C101" s="3" t="s">
        <v>530</v>
      </c>
      <c r="D101" s="41">
        <v>190.16008704000001</v>
      </c>
      <c r="E101" s="6">
        <v>42530.392361111109</v>
      </c>
      <c r="F101" s="21">
        <v>72</v>
      </c>
      <c r="G101" s="21">
        <v>0.6</v>
      </c>
      <c r="H101" s="21">
        <v>0.37</v>
      </c>
      <c r="I101" s="21">
        <v>39</v>
      </c>
      <c r="J101" s="21">
        <v>0.15</v>
      </c>
      <c r="K101" s="21">
        <v>4.2999999999999997E-2</v>
      </c>
      <c r="L101" s="21">
        <v>28000</v>
      </c>
      <c r="M101" s="21">
        <v>1</v>
      </c>
      <c r="N101" s="21">
        <v>0.35</v>
      </c>
      <c r="O101" s="21">
        <v>2.1</v>
      </c>
      <c r="P101" s="21">
        <v>59</v>
      </c>
      <c r="Q101" s="21">
        <v>1.1000000000000001</v>
      </c>
      <c r="R101" s="21">
        <v>3700</v>
      </c>
      <c r="S101" s="21">
        <v>19</v>
      </c>
      <c r="T101" s="21">
        <v>7.2000000000000005E-4</v>
      </c>
      <c r="U101" s="21">
        <v>0.64</v>
      </c>
      <c r="V101" s="21">
        <v>0.53</v>
      </c>
      <c r="W101" s="21">
        <v>980</v>
      </c>
      <c r="X101" s="21">
        <v>0.57999999999999996</v>
      </c>
      <c r="Y101" s="21">
        <v>0.1</v>
      </c>
      <c r="Z101" s="21">
        <v>4000</v>
      </c>
      <c r="AA101" s="21">
        <v>0.1</v>
      </c>
      <c r="AB101" s="21">
        <v>0.3</v>
      </c>
      <c r="AC101" s="21">
        <v>11</v>
      </c>
      <c r="AD101" s="98">
        <f t="shared" si="2"/>
        <v>1.5277777777777779E-2</v>
      </c>
      <c r="AE101" s="19">
        <f t="shared" si="3"/>
        <v>2.9166666666666667E-2</v>
      </c>
      <c r="AF101" s="19"/>
      <c r="AG101" s="9"/>
      <c r="AH101" s="9"/>
      <c r="AI101" s="9"/>
      <c r="AJ101" s="9"/>
      <c r="AK101" s="9"/>
      <c r="AM101" s="1"/>
      <c r="AN101" s="57"/>
    </row>
    <row r="102" spans="3:41" x14ac:dyDescent="0.2">
      <c r="C102" s="5" t="s">
        <v>951</v>
      </c>
      <c r="D102" s="96">
        <v>190.16008704000001</v>
      </c>
      <c r="E102" s="7">
        <v>42609.458333333336</v>
      </c>
      <c r="F102" s="5">
        <v>110</v>
      </c>
      <c r="G102" s="76">
        <v>0.2</v>
      </c>
      <c r="H102" s="76">
        <v>0.185</v>
      </c>
      <c r="I102" s="75">
        <v>87</v>
      </c>
      <c r="J102" s="76">
        <v>7.4999999999999997E-2</v>
      </c>
      <c r="K102" s="75">
        <v>0.12</v>
      </c>
      <c r="L102" s="75">
        <v>78000</v>
      </c>
      <c r="M102" s="76">
        <v>0.5</v>
      </c>
      <c r="N102" s="75">
        <v>0.28000000000000003</v>
      </c>
      <c r="O102" s="75">
        <v>2.2999999999999998</v>
      </c>
      <c r="P102" s="75">
        <v>95</v>
      </c>
      <c r="Q102" s="75">
        <v>0.37</v>
      </c>
      <c r="R102" s="75">
        <v>11000</v>
      </c>
      <c r="S102" s="75">
        <v>17</v>
      </c>
      <c r="T102" s="75">
        <v>6.4999999999999997E-4</v>
      </c>
      <c r="U102" s="75">
        <v>1.2</v>
      </c>
      <c r="V102" s="75">
        <v>2.9</v>
      </c>
      <c r="W102" s="75">
        <v>2800</v>
      </c>
      <c r="X102" s="76">
        <v>0.28999999999999998</v>
      </c>
      <c r="Y102" s="76">
        <v>0.05</v>
      </c>
      <c r="Z102" s="75">
        <v>24000</v>
      </c>
      <c r="AA102" s="76">
        <v>0.05</v>
      </c>
      <c r="AB102" s="75">
        <v>0.56000000000000005</v>
      </c>
      <c r="AC102" s="40">
        <v>1.4</v>
      </c>
      <c r="AD102" s="98">
        <f t="shared" si="2"/>
        <v>3.3636363636363638E-3</v>
      </c>
      <c r="AE102" s="19">
        <f t="shared" si="3"/>
        <v>2.0909090909090908E-2</v>
      </c>
      <c r="AF102" s="19"/>
      <c r="AG102" s="9"/>
      <c r="AH102" s="9"/>
      <c r="AI102" s="9"/>
      <c r="AJ102" s="9"/>
      <c r="AK102" s="9"/>
      <c r="AM102" s="1"/>
      <c r="AN102" s="57"/>
    </row>
    <row r="103" spans="3:41" x14ac:dyDescent="0.2">
      <c r="D103"/>
      <c r="AE103" s="22"/>
      <c r="AF103" s="22"/>
      <c r="AH103" s="9"/>
      <c r="AI103" s="9"/>
      <c r="AJ103" s="9"/>
      <c r="AK103" s="9"/>
      <c r="AL103" s="9"/>
      <c r="AN103" s="1"/>
      <c r="AO103" s="57"/>
    </row>
    <row r="104" spans="3:41" x14ac:dyDescent="0.2">
      <c r="D104"/>
      <c r="AE104" s="22"/>
      <c r="AF104" s="22"/>
    </row>
    <row r="105" spans="3:41" x14ac:dyDescent="0.2">
      <c r="D105"/>
      <c r="AE105" s="22"/>
      <c r="AF105" s="22"/>
    </row>
    <row r="106" spans="3:41" x14ac:dyDescent="0.2">
      <c r="D106"/>
      <c r="AE106" s="22"/>
      <c r="AF106" s="22"/>
    </row>
    <row r="107" spans="3:41" x14ac:dyDescent="0.2">
      <c r="D107"/>
      <c r="AE107" s="22"/>
      <c r="AF107" s="22"/>
    </row>
    <row r="108" spans="3:41" x14ac:dyDescent="0.2">
      <c r="D108"/>
      <c r="AE108" s="22"/>
      <c r="AF108" s="22"/>
    </row>
    <row r="109" spans="3:41" x14ac:dyDescent="0.2">
      <c r="D109"/>
      <c r="AE109" s="22"/>
      <c r="AF109" s="22"/>
    </row>
    <row r="110" spans="3:41" x14ac:dyDescent="0.2">
      <c r="D110"/>
      <c r="AE110" s="22"/>
      <c r="AF110" s="22"/>
    </row>
    <row r="111" spans="3:41" x14ac:dyDescent="0.2">
      <c r="D111"/>
      <c r="AE111" s="22"/>
      <c r="AF111" s="22"/>
    </row>
    <row r="112" spans="3:41" x14ac:dyDescent="0.2">
      <c r="D112"/>
      <c r="AE112" s="22"/>
      <c r="AF112" s="22"/>
    </row>
    <row r="113" spans="4:32" x14ac:dyDescent="0.2">
      <c r="D113"/>
      <c r="AE113" s="22"/>
      <c r="AF113" s="22"/>
    </row>
    <row r="114" spans="4:32" x14ac:dyDescent="0.2">
      <c r="D114"/>
      <c r="AE114" s="22"/>
      <c r="AF114" s="22"/>
    </row>
    <row r="115" spans="4:32" x14ac:dyDescent="0.2">
      <c r="D115"/>
      <c r="AE115" s="22"/>
      <c r="AF115" s="22"/>
    </row>
    <row r="116" spans="4:32" x14ac:dyDescent="0.2">
      <c r="D116"/>
    </row>
    <row r="117" spans="4:32" x14ac:dyDescent="0.2">
      <c r="D117"/>
    </row>
    <row r="118" spans="4:32" x14ac:dyDescent="0.2">
      <c r="D118"/>
    </row>
    <row r="119" spans="4:32" x14ac:dyDescent="0.2">
      <c r="D119"/>
    </row>
    <row r="120" spans="4:32" x14ac:dyDescent="0.2">
      <c r="D120"/>
    </row>
    <row r="121" spans="4:32" x14ac:dyDescent="0.2">
      <c r="D121"/>
    </row>
    <row r="122" spans="4:32" x14ac:dyDescent="0.2">
      <c r="D122"/>
    </row>
    <row r="123" spans="4:32" x14ac:dyDescent="0.2">
      <c r="D123"/>
    </row>
    <row r="124" spans="4:32" x14ac:dyDescent="0.2">
      <c r="D124"/>
    </row>
    <row r="125" spans="4:32" x14ac:dyDescent="0.2">
      <c r="D125"/>
    </row>
    <row r="126" spans="4:32" x14ac:dyDescent="0.2">
      <c r="D126"/>
    </row>
    <row r="127" spans="4:32" x14ac:dyDescent="0.2">
      <c r="D127"/>
    </row>
    <row r="128" spans="4:32" x14ac:dyDescent="0.2">
      <c r="D128"/>
    </row>
    <row r="129" spans="4:4" x14ac:dyDescent="0.2">
      <c r="D129"/>
    </row>
    <row r="130" spans="4:4" x14ac:dyDescent="0.2">
      <c r="D130"/>
    </row>
    <row r="131" spans="4:4" x14ac:dyDescent="0.2">
      <c r="D131"/>
    </row>
    <row r="132" spans="4:4" x14ac:dyDescent="0.2">
      <c r="D132"/>
    </row>
    <row r="133" spans="4:4" x14ac:dyDescent="0.2">
      <c r="D133"/>
    </row>
    <row r="134" spans="4:4" x14ac:dyDescent="0.2">
      <c r="D134"/>
    </row>
    <row r="135" spans="4:4" x14ac:dyDescent="0.2">
      <c r="D135"/>
    </row>
    <row r="146" spans="4:31" x14ac:dyDescent="0.2">
      <c r="G146" s="10"/>
      <c r="H146" s="10"/>
      <c r="I146" s="10"/>
      <c r="J146" s="10"/>
      <c r="K146" s="10"/>
      <c r="L146" s="10"/>
      <c r="M146" s="10"/>
      <c r="N146" s="10"/>
      <c r="O146" s="10"/>
      <c r="P146" s="10"/>
      <c r="Q146" s="10"/>
      <c r="R146" s="10"/>
      <c r="S146" s="10"/>
      <c r="T146" s="10"/>
      <c r="U146" s="10"/>
      <c r="V146" s="10"/>
      <c r="W146" s="10"/>
      <c r="X146" s="10"/>
      <c r="Y146" s="10"/>
      <c r="Z146" s="10"/>
      <c r="AA146" s="10"/>
      <c r="AB146" s="10"/>
      <c r="AC146" s="10"/>
      <c r="AD146" s="10"/>
      <c r="AE146" s="10"/>
    </row>
    <row r="147" spans="4:31" x14ac:dyDescent="0.2">
      <c r="D147"/>
    </row>
    <row r="148" spans="4:31" x14ac:dyDescent="0.2">
      <c r="D148"/>
    </row>
    <row r="149" spans="4:31" x14ac:dyDescent="0.2">
      <c r="D149"/>
    </row>
    <row r="150" spans="4:31" x14ac:dyDescent="0.2">
      <c r="D150"/>
    </row>
    <row r="151" spans="4:31" x14ac:dyDescent="0.2">
      <c r="D151"/>
    </row>
    <row r="152" spans="4:31" x14ac:dyDescent="0.2">
      <c r="D152"/>
    </row>
    <row r="153" spans="4:31" x14ac:dyDescent="0.2">
      <c r="D153"/>
    </row>
    <row r="154" spans="4:31" x14ac:dyDescent="0.2">
      <c r="D154"/>
    </row>
    <row r="155" spans="4:31" x14ac:dyDescent="0.2">
      <c r="D155"/>
    </row>
    <row r="156" spans="4:31" x14ac:dyDescent="0.2">
      <c r="D156"/>
    </row>
    <row r="157" spans="4:31" x14ac:dyDescent="0.2">
      <c r="D157"/>
    </row>
    <row r="158" spans="4:31" x14ac:dyDescent="0.2">
      <c r="D158"/>
    </row>
    <row r="159" spans="4:31" x14ac:dyDescent="0.2">
      <c r="D159"/>
    </row>
    <row r="160" spans="4:31" x14ac:dyDescent="0.2">
      <c r="D160"/>
    </row>
    <row r="161" spans="4:4" x14ac:dyDescent="0.2">
      <c r="D161"/>
    </row>
    <row r="162" spans="4:4" x14ac:dyDescent="0.2">
      <c r="D162"/>
    </row>
    <row r="163" spans="4:4" x14ac:dyDescent="0.2">
      <c r="D163"/>
    </row>
    <row r="164" spans="4:4" x14ac:dyDescent="0.2">
      <c r="D164"/>
    </row>
    <row r="165" spans="4:4" x14ac:dyDescent="0.2">
      <c r="D165"/>
    </row>
    <row r="166" spans="4:4" x14ac:dyDescent="0.2">
      <c r="D166"/>
    </row>
    <row r="167" spans="4:4" x14ac:dyDescent="0.2">
      <c r="D167"/>
    </row>
    <row r="168" spans="4:4" x14ac:dyDescent="0.2">
      <c r="D168"/>
    </row>
    <row r="169" spans="4:4" x14ac:dyDescent="0.2">
      <c r="D169"/>
    </row>
    <row r="170" spans="4:4" x14ac:dyDescent="0.2">
      <c r="D170"/>
    </row>
    <row r="171" spans="4:4" x14ac:dyDescent="0.2">
      <c r="D171"/>
    </row>
    <row r="172" spans="4:4" x14ac:dyDescent="0.2">
      <c r="D172"/>
    </row>
    <row r="173" spans="4:4" x14ac:dyDescent="0.2">
      <c r="D173"/>
    </row>
    <row r="174" spans="4:4" x14ac:dyDescent="0.2">
      <c r="D174"/>
    </row>
    <row r="175" spans="4:4" x14ac:dyDescent="0.2">
      <c r="D175"/>
    </row>
    <row r="176" spans="4:4" x14ac:dyDescent="0.2">
      <c r="D176"/>
    </row>
    <row r="177" spans="4:4" x14ac:dyDescent="0.2">
      <c r="D177"/>
    </row>
    <row r="178" spans="4:4" x14ac:dyDescent="0.2">
      <c r="D178"/>
    </row>
    <row r="179" spans="4:4" x14ac:dyDescent="0.2">
      <c r="D179"/>
    </row>
    <row r="180" spans="4:4" x14ac:dyDescent="0.2">
      <c r="D180"/>
    </row>
    <row r="181" spans="4:4" x14ac:dyDescent="0.2">
      <c r="D181"/>
    </row>
    <row r="182" spans="4:4" x14ac:dyDescent="0.2">
      <c r="D182"/>
    </row>
    <row r="183" spans="4:4" x14ac:dyDescent="0.2">
      <c r="D183"/>
    </row>
    <row r="184" spans="4:4" x14ac:dyDescent="0.2">
      <c r="D184"/>
    </row>
    <row r="185" spans="4:4" x14ac:dyDescent="0.2">
      <c r="D185"/>
    </row>
    <row r="186" spans="4:4" x14ac:dyDescent="0.2">
      <c r="D186"/>
    </row>
    <row r="187" spans="4:4" x14ac:dyDescent="0.2">
      <c r="D187"/>
    </row>
    <row r="188" spans="4:4" x14ac:dyDescent="0.2">
      <c r="D188"/>
    </row>
    <row r="189" spans="4:4" x14ac:dyDescent="0.2">
      <c r="D189"/>
    </row>
    <row r="190" spans="4:4" x14ac:dyDescent="0.2">
      <c r="D190"/>
    </row>
    <row r="191" spans="4:4" x14ac:dyDescent="0.2">
      <c r="D191"/>
    </row>
    <row r="192" spans="4:4"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row r="260" spans="4:4" x14ac:dyDescent="0.2">
      <c r="D260"/>
    </row>
  </sheetData>
  <sheetProtection algorithmName="SHA-512" hashValue="U3fFgwj6h4TAYCGR5lWze3A5zp+mGq4gTNYCMoXMYIjqzQaNWmy44kWIi5cngNrFbOp5CDdkABgC3WrOM4OGVg==" saltValue="lceG1FoQa0XVNkZoVcXtTg==" spinCount="100000" sheet="1" scenarios="1"/>
  <sortState ref="C26:AC102">
    <sortCondition ref="E26:E102"/>
  </sortState>
  <mergeCells count="1">
    <mergeCell ref="F25:AC25"/>
  </mergeCells>
  <pageMargins left="0.7" right="0.7" top="0.75" bottom="0.75" header="0.3" footer="0.3"/>
  <pageSetup paperSize="3" orientation="landscape" r:id="rId1"/>
  <headerFooter>
    <oddFooter>&amp;L&amp;Z&amp;F&amp;R&amp;D &amp;T</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260"/>
  <sheetViews>
    <sheetView zoomScaleNormal="100" workbookViewId="0">
      <selection activeCell="AL23" sqref="AL23"/>
    </sheetView>
  </sheetViews>
  <sheetFormatPr defaultRowHeight="12.75" x14ac:dyDescent="0.2"/>
  <cols>
    <col min="4" max="4" width="15.28515625" style="1" customWidth="1"/>
    <col min="6" max="6" width="15.42578125" customWidth="1"/>
    <col min="10" max="10" width="9.28515625" bestFit="1" customWidth="1"/>
    <col min="13" max="13" width="9.28515625" bestFit="1" customWidth="1"/>
    <col min="17" max="17" width="9.28515625" bestFit="1" customWidth="1"/>
    <col min="18" max="18" width="9.42578125" bestFit="1" customWidth="1"/>
    <col min="19" max="19" width="9.28515625" bestFit="1" customWidth="1"/>
    <col min="21" max="21" width="9.28515625" bestFit="1" customWidth="1"/>
    <col min="22" max="22" width="10" customWidth="1"/>
    <col min="24" max="24" width="9.28515625" bestFit="1" customWidth="1"/>
    <col min="36" max="36" width="12.140625" customWidth="1"/>
  </cols>
  <sheetData>
    <row r="1" spans="1:49" ht="23.25" x14ac:dyDescent="0.35">
      <c r="A1" s="14" t="s">
        <v>957</v>
      </c>
      <c r="F1" s="48"/>
    </row>
    <row r="2" spans="1:49" ht="21" x14ac:dyDescent="0.35">
      <c r="B2" s="43" t="s">
        <v>532</v>
      </c>
    </row>
    <row r="3" spans="1:49" x14ac:dyDescent="0.2">
      <c r="A3" s="42"/>
      <c r="B3" s="42"/>
      <c r="C3" s="42"/>
      <c r="D3" s="53"/>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row>
    <row r="4" spans="1:49" s="37" customFormat="1" x14ac:dyDescent="0.2">
      <c r="A4" s="51"/>
      <c r="B4" s="51"/>
      <c r="C4" s="51"/>
      <c r="D4" s="52"/>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42"/>
      <c r="AM4"/>
      <c r="AN4"/>
      <c r="AO4"/>
      <c r="AP4"/>
      <c r="AQ4"/>
      <c r="AR4"/>
      <c r="AS4"/>
      <c r="AT4"/>
      <c r="AU4"/>
      <c r="AV4"/>
      <c r="AW4"/>
    </row>
    <row r="5" spans="1:49" x14ac:dyDescent="0.2">
      <c r="A5" s="42"/>
      <c r="B5" s="42"/>
      <c r="C5" s="42"/>
      <c r="D5" s="53"/>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row>
    <row r="6" spans="1:49" x14ac:dyDescent="0.2">
      <c r="A6" s="42"/>
      <c r="B6" s="42"/>
      <c r="C6" s="42"/>
      <c r="D6" s="5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row>
    <row r="7" spans="1:49" x14ac:dyDescent="0.2">
      <c r="A7" s="42"/>
      <c r="B7" s="42"/>
      <c r="C7" s="42"/>
      <c r="D7" s="53"/>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row>
    <row r="8" spans="1:49" x14ac:dyDescent="0.2">
      <c r="A8" s="42"/>
      <c r="B8" s="42"/>
      <c r="C8" s="42"/>
      <c r="D8" s="53"/>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row>
    <row r="9" spans="1:49" x14ac:dyDescent="0.2">
      <c r="A9" s="42"/>
      <c r="B9" s="42"/>
      <c r="C9" s="42"/>
      <c r="D9" s="53"/>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c r="AL9" s="42"/>
    </row>
    <row r="10" spans="1:49" x14ac:dyDescent="0.2">
      <c r="A10" s="42"/>
      <c r="B10" s="42"/>
      <c r="C10" s="42"/>
      <c r="D10" s="53"/>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row>
    <row r="11" spans="1:49" x14ac:dyDescent="0.2">
      <c r="A11" s="42"/>
      <c r="B11" s="42"/>
      <c r="C11" s="42"/>
      <c r="D11" s="5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row>
    <row r="12" spans="1:49" x14ac:dyDescent="0.2">
      <c r="A12" s="42"/>
      <c r="B12" s="42"/>
      <c r="C12" s="42"/>
      <c r="D12" s="53"/>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row>
    <row r="13" spans="1:49" x14ac:dyDescent="0.2">
      <c r="A13" s="42"/>
      <c r="B13" s="42"/>
      <c r="C13" s="42"/>
      <c r="D13" s="53"/>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row>
    <row r="14" spans="1:49" x14ac:dyDescent="0.2">
      <c r="A14" s="42"/>
      <c r="B14" s="42"/>
      <c r="C14" s="42"/>
      <c r="D14" s="53"/>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row>
    <row r="15" spans="1:49" x14ac:dyDescent="0.2">
      <c r="A15" s="42"/>
      <c r="B15" s="42"/>
      <c r="C15" s="42"/>
      <c r="D15" s="53"/>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row>
    <row r="16" spans="1:49" x14ac:dyDescent="0.2">
      <c r="A16" s="42"/>
      <c r="B16" s="42"/>
      <c r="C16" s="42"/>
      <c r="D16" s="53"/>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row>
    <row r="17" spans="1:38" x14ac:dyDescent="0.2">
      <c r="A17" s="42"/>
      <c r="B17" s="42"/>
      <c r="C17" s="42"/>
      <c r="D17" s="5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row>
    <row r="18" spans="1:38" x14ac:dyDescent="0.2">
      <c r="A18" s="42"/>
      <c r="B18" s="42"/>
      <c r="C18" s="42"/>
      <c r="D18" s="53"/>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row>
    <row r="19" spans="1:38" x14ac:dyDescent="0.2">
      <c r="A19" s="42"/>
      <c r="B19" s="42"/>
      <c r="C19" s="42"/>
      <c r="D19" s="53"/>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row>
    <row r="20" spans="1:38" x14ac:dyDescent="0.2">
      <c r="A20" s="42"/>
      <c r="B20" s="42"/>
      <c r="C20" s="42"/>
      <c r="D20" s="53"/>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row>
    <row r="21" spans="1:38" x14ac:dyDescent="0.2">
      <c r="A21" s="42"/>
      <c r="B21" s="42"/>
      <c r="C21" s="42"/>
      <c r="D21" s="53"/>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row>
    <row r="22" spans="1:38" x14ac:dyDescent="0.2">
      <c r="A22" s="42"/>
      <c r="B22" s="42"/>
      <c r="C22" s="42"/>
      <c r="D22" s="53"/>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row>
    <row r="23" spans="1:38" ht="21" x14ac:dyDescent="0.35">
      <c r="A23" s="34"/>
      <c r="B23" s="34"/>
      <c r="AG23" s="42"/>
      <c r="AH23" s="42"/>
      <c r="AI23" s="42"/>
      <c r="AJ23" s="42"/>
      <c r="AK23" s="42"/>
      <c r="AL23" s="42"/>
    </row>
    <row r="24" spans="1:38" x14ac:dyDescent="0.2">
      <c r="A24" s="32"/>
      <c r="B24" s="32"/>
      <c r="C24" s="32"/>
      <c r="D24" s="33"/>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G24" s="42"/>
      <c r="AH24" s="42"/>
      <c r="AI24" s="42"/>
      <c r="AJ24" s="42"/>
      <c r="AK24" s="42"/>
      <c r="AL24" s="42"/>
    </row>
    <row r="25" spans="1:38" s="9" customFormat="1" ht="15.75" x14ac:dyDescent="0.25">
      <c r="D25" s="82"/>
      <c r="G25" s="110" t="s">
        <v>967</v>
      </c>
      <c r="H25" s="110"/>
      <c r="I25" s="110"/>
      <c r="J25" s="110"/>
      <c r="K25" s="110"/>
      <c r="L25" s="110"/>
      <c r="M25" s="110"/>
      <c r="N25" s="110"/>
      <c r="O25" s="110"/>
      <c r="P25" s="110"/>
      <c r="Q25" s="110"/>
      <c r="R25" s="110"/>
      <c r="S25" s="110"/>
      <c r="T25" s="110"/>
      <c r="U25" s="110"/>
      <c r="V25" s="110"/>
      <c r="W25" s="110"/>
      <c r="X25" s="110"/>
      <c r="Y25" s="110"/>
      <c r="Z25" s="110"/>
      <c r="AA25" s="110"/>
      <c r="AB25" s="110"/>
      <c r="AC25" s="110"/>
      <c r="AD25" s="110"/>
      <c r="AG25" s="42"/>
      <c r="AH25" s="42"/>
      <c r="AI25" s="42"/>
      <c r="AJ25" s="42"/>
      <c r="AK25" s="42"/>
      <c r="AL25" s="42"/>
    </row>
    <row r="26" spans="1:38" ht="36" x14ac:dyDescent="0.2">
      <c r="A26" s="11"/>
      <c r="B26" s="11"/>
      <c r="C26" s="11"/>
      <c r="D26" s="11" t="s">
        <v>968</v>
      </c>
      <c r="E26" s="83" t="s">
        <v>970</v>
      </c>
      <c r="F26" s="12" t="s">
        <v>969</v>
      </c>
      <c r="G26" s="11" t="s">
        <v>4</v>
      </c>
      <c r="H26" s="13" t="s">
        <v>5</v>
      </c>
      <c r="I26" s="11" t="s">
        <v>0</v>
      </c>
      <c r="J26" s="11" t="s">
        <v>6</v>
      </c>
      <c r="K26" s="11" t="s">
        <v>7</v>
      </c>
      <c r="L26" s="11" t="s">
        <v>8</v>
      </c>
      <c r="M26" s="11" t="s">
        <v>9</v>
      </c>
      <c r="N26" s="11" t="s">
        <v>10</v>
      </c>
      <c r="O26" s="11" t="s">
        <v>11</v>
      </c>
      <c r="P26" s="11" t="s">
        <v>12</v>
      </c>
      <c r="Q26" s="11" t="s">
        <v>13</v>
      </c>
      <c r="R26" s="11" t="s">
        <v>1</v>
      </c>
      <c r="S26" s="11" t="s">
        <v>14</v>
      </c>
      <c r="T26" s="11" t="s">
        <v>15</v>
      </c>
      <c r="U26" s="11" t="s">
        <v>16</v>
      </c>
      <c r="V26" s="11" t="s">
        <v>17</v>
      </c>
      <c r="W26" s="11" t="s">
        <v>18</v>
      </c>
      <c r="X26" s="11" t="s">
        <v>19</v>
      </c>
      <c r="Y26" s="11" t="s">
        <v>20</v>
      </c>
      <c r="Z26" s="11" t="s">
        <v>21</v>
      </c>
      <c r="AA26" s="11" t="s">
        <v>22</v>
      </c>
      <c r="AB26" s="11" t="s">
        <v>23</v>
      </c>
      <c r="AC26" s="11" t="s">
        <v>24</v>
      </c>
      <c r="AD26" s="11" t="s">
        <v>25</v>
      </c>
      <c r="AE26" s="11" t="s">
        <v>1104</v>
      </c>
      <c r="AG26" s="42"/>
      <c r="AH26" s="42"/>
      <c r="AI26" s="42"/>
      <c r="AJ26" s="42"/>
      <c r="AK26" s="42"/>
      <c r="AL26" s="42"/>
    </row>
    <row r="27" spans="1:38" x14ac:dyDescent="0.2">
      <c r="D27" s="3" t="s">
        <v>583</v>
      </c>
      <c r="E27" s="41">
        <v>196.19512704000002</v>
      </c>
      <c r="F27" s="6">
        <v>42224.597222222219</v>
      </c>
      <c r="G27" s="21">
        <v>270</v>
      </c>
      <c r="H27" s="21">
        <v>0.4</v>
      </c>
      <c r="I27" s="21">
        <v>0.76</v>
      </c>
      <c r="J27" s="21">
        <v>70</v>
      </c>
      <c r="K27" s="21">
        <v>0.15</v>
      </c>
      <c r="L27" s="21">
        <v>4.2999999999999997E-2</v>
      </c>
      <c r="M27" s="21">
        <v>51000</v>
      </c>
      <c r="N27" s="21">
        <v>1</v>
      </c>
      <c r="O27" s="21">
        <v>0.18</v>
      </c>
      <c r="P27" s="21">
        <v>1.5</v>
      </c>
      <c r="Q27" s="21">
        <v>150</v>
      </c>
      <c r="R27" s="21">
        <v>0.36</v>
      </c>
      <c r="S27" s="21">
        <v>6500</v>
      </c>
      <c r="T27" s="21">
        <v>3.5</v>
      </c>
      <c r="U27" s="21">
        <v>0.08</v>
      </c>
      <c r="V27" s="21">
        <v>1.8</v>
      </c>
      <c r="W27" s="21">
        <v>1.5</v>
      </c>
      <c r="X27" s="21">
        <v>2500</v>
      </c>
      <c r="Y27" s="21">
        <v>0.57999999999999996</v>
      </c>
      <c r="Z27" s="21">
        <v>0.1</v>
      </c>
      <c r="AA27" s="21">
        <v>19000</v>
      </c>
      <c r="AB27" s="21">
        <v>0.15</v>
      </c>
      <c r="AC27" s="21">
        <v>0.68</v>
      </c>
      <c r="AD27" s="21">
        <v>2.8</v>
      </c>
      <c r="AE27" s="98">
        <f>R27/G27</f>
        <v>1.3333333333333333E-3</v>
      </c>
      <c r="AG27" s="42"/>
      <c r="AH27" s="42"/>
      <c r="AI27" s="42"/>
      <c r="AJ27" s="42"/>
      <c r="AK27" s="42"/>
      <c r="AL27" s="42"/>
    </row>
    <row r="28" spans="1:38" x14ac:dyDescent="0.2">
      <c r="C28" s="5"/>
      <c r="D28" s="15" t="s">
        <v>533</v>
      </c>
      <c r="E28" s="39">
        <v>196.05028608000001</v>
      </c>
      <c r="F28" s="7">
        <v>42225</v>
      </c>
      <c r="G28" s="20">
        <v>24</v>
      </c>
      <c r="H28" s="20">
        <v>0.4</v>
      </c>
      <c r="I28" s="20">
        <v>0.78</v>
      </c>
      <c r="J28" s="20">
        <v>73</v>
      </c>
      <c r="K28" s="20">
        <v>0.15</v>
      </c>
      <c r="L28" s="20"/>
      <c r="M28" s="20">
        <v>54000</v>
      </c>
      <c r="N28" s="20">
        <v>1</v>
      </c>
      <c r="O28" s="20">
        <v>0.13</v>
      </c>
      <c r="P28" s="20">
        <v>1.7</v>
      </c>
      <c r="Q28" s="20">
        <v>17</v>
      </c>
      <c r="R28" s="20">
        <v>8.5000000000000006E-2</v>
      </c>
      <c r="S28" s="20">
        <v>7100</v>
      </c>
      <c r="T28" s="20">
        <v>3.9</v>
      </c>
      <c r="U28" s="20">
        <v>0.08</v>
      </c>
      <c r="V28" s="20">
        <v>1.5</v>
      </c>
      <c r="W28" s="20">
        <v>1.3</v>
      </c>
      <c r="X28" s="20">
        <v>2400</v>
      </c>
      <c r="Y28" s="20">
        <v>2</v>
      </c>
      <c r="Z28" s="20">
        <v>0.1</v>
      </c>
      <c r="AA28" s="20">
        <v>20000</v>
      </c>
      <c r="AB28" s="20">
        <v>0.1</v>
      </c>
      <c r="AC28" s="20">
        <v>0.6</v>
      </c>
      <c r="AD28" s="20">
        <v>66</v>
      </c>
      <c r="AE28" s="98">
        <f t="shared" ref="AE28:AE91" si="0">R28/G28</f>
        <v>3.5416666666666669E-3</v>
      </c>
      <c r="AG28" s="42"/>
      <c r="AH28" s="42"/>
      <c r="AI28" s="42"/>
      <c r="AJ28" s="42"/>
      <c r="AK28" s="42"/>
      <c r="AL28" s="42"/>
    </row>
    <row r="29" spans="1:38" x14ac:dyDescent="0.2">
      <c r="D29" s="3" t="s">
        <v>584</v>
      </c>
      <c r="E29" s="41">
        <v>196.87105152000001</v>
      </c>
      <c r="F29" s="6">
        <v>42225.412499999999</v>
      </c>
      <c r="G29" s="21">
        <v>24</v>
      </c>
      <c r="H29" s="21"/>
      <c r="I29" s="21">
        <v>0.42</v>
      </c>
      <c r="J29" s="21">
        <v>72</v>
      </c>
      <c r="K29" s="21"/>
      <c r="L29" s="21"/>
      <c r="M29" s="21">
        <v>51000</v>
      </c>
      <c r="N29" s="21"/>
      <c r="O29" s="21">
        <v>0.12</v>
      </c>
      <c r="P29" s="21">
        <v>1.7</v>
      </c>
      <c r="Q29" s="21">
        <v>17</v>
      </c>
      <c r="R29" s="21"/>
      <c r="S29" s="21">
        <v>6600</v>
      </c>
      <c r="T29" s="21">
        <v>5.0999999999999996</v>
      </c>
      <c r="U29" s="21"/>
      <c r="V29" s="21">
        <v>1.4</v>
      </c>
      <c r="W29" s="21">
        <v>1.2</v>
      </c>
      <c r="X29" s="21">
        <v>2400</v>
      </c>
      <c r="Y29" s="21">
        <v>0.87</v>
      </c>
      <c r="Z29" s="21"/>
      <c r="AA29" s="21">
        <v>19000</v>
      </c>
      <c r="AB29" s="21"/>
      <c r="AC29" s="21">
        <v>0.84</v>
      </c>
      <c r="AD29" s="21">
        <v>2.8</v>
      </c>
      <c r="AE29" s="98">
        <f t="shared" si="0"/>
        <v>0</v>
      </c>
      <c r="AG29" s="42"/>
      <c r="AH29" s="42"/>
      <c r="AI29" s="42"/>
      <c r="AJ29" s="42"/>
      <c r="AK29" s="42"/>
      <c r="AL29" s="42"/>
    </row>
    <row r="30" spans="1:38" x14ac:dyDescent="0.2">
      <c r="C30" s="5"/>
      <c r="D30" s="15" t="s">
        <v>534</v>
      </c>
      <c r="E30" s="39">
        <v>196.05028608000001</v>
      </c>
      <c r="F30" s="7">
        <v>42226</v>
      </c>
      <c r="G30" s="20">
        <v>24</v>
      </c>
      <c r="H30" s="20">
        <v>0.4</v>
      </c>
      <c r="I30" s="20">
        <v>0.48</v>
      </c>
      <c r="J30" s="20">
        <v>68</v>
      </c>
      <c r="K30" s="20">
        <v>0.15</v>
      </c>
      <c r="L30" s="20"/>
      <c r="M30" s="20">
        <v>50000</v>
      </c>
      <c r="N30" s="20">
        <v>1</v>
      </c>
      <c r="O30" s="20">
        <v>0.12</v>
      </c>
      <c r="P30" s="20">
        <v>2.4</v>
      </c>
      <c r="Q30" s="20">
        <v>17</v>
      </c>
      <c r="R30" s="20">
        <v>0.11</v>
      </c>
      <c r="S30" s="20">
        <v>6700</v>
      </c>
      <c r="T30" s="20">
        <v>6.7</v>
      </c>
      <c r="U30" s="20">
        <v>0.08</v>
      </c>
      <c r="V30" s="20">
        <v>1.3</v>
      </c>
      <c r="W30" s="20">
        <v>1.5</v>
      </c>
      <c r="X30" s="20">
        <v>2200</v>
      </c>
      <c r="Y30" s="20">
        <v>0.57999999999999996</v>
      </c>
      <c r="Z30" s="20">
        <v>0.1</v>
      </c>
      <c r="AA30" s="20">
        <v>18000</v>
      </c>
      <c r="AB30" s="20">
        <v>0.1</v>
      </c>
      <c r="AC30" s="20">
        <v>0.48</v>
      </c>
      <c r="AD30" s="20">
        <v>2.8</v>
      </c>
      <c r="AE30" s="98">
        <f t="shared" si="0"/>
        <v>4.5833333333333334E-3</v>
      </c>
      <c r="AG30" s="42"/>
      <c r="AH30" s="42"/>
      <c r="AI30" s="42"/>
      <c r="AJ30" s="42"/>
      <c r="AK30" s="42"/>
      <c r="AL30" s="42"/>
    </row>
    <row r="31" spans="1:38" x14ac:dyDescent="0.2">
      <c r="D31" s="3" t="s">
        <v>585</v>
      </c>
      <c r="E31" s="41">
        <v>196.87105152000001</v>
      </c>
      <c r="F31" s="6">
        <v>42226.402777777781</v>
      </c>
      <c r="G31" s="21">
        <v>24</v>
      </c>
      <c r="H31" s="21">
        <v>0.4</v>
      </c>
      <c r="I31" s="21">
        <v>0.56000000000000005</v>
      </c>
      <c r="J31" s="21">
        <v>70</v>
      </c>
      <c r="K31" s="21"/>
      <c r="L31" s="21"/>
      <c r="M31" s="21">
        <v>50000</v>
      </c>
      <c r="N31" s="21"/>
      <c r="O31" s="21">
        <v>0.52</v>
      </c>
      <c r="P31" s="21">
        <v>1.3</v>
      </c>
      <c r="Q31" s="21">
        <v>17</v>
      </c>
      <c r="R31" s="21"/>
      <c r="S31" s="21">
        <v>6500</v>
      </c>
      <c r="T31" s="21">
        <v>9.6999999999999993</v>
      </c>
      <c r="U31" s="21"/>
      <c r="V31" s="21">
        <v>1.3</v>
      </c>
      <c r="W31" s="21">
        <v>1.1000000000000001</v>
      </c>
      <c r="X31" s="21">
        <v>2300</v>
      </c>
      <c r="Y31" s="21">
        <v>0.57999999999999996</v>
      </c>
      <c r="Z31" s="21"/>
      <c r="AA31" s="21">
        <v>17000</v>
      </c>
      <c r="AB31" s="21"/>
      <c r="AC31" s="21">
        <v>0.92</v>
      </c>
      <c r="AD31" s="21">
        <v>2.8</v>
      </c>
      <c r="AE31" s="98">
        <f t="shared" si="0"/>
        <v>0</v>
      </c>
      <c r="AG31" s="42"/>
      <c r="AH31" s="42"/>
      <c r="AI31" s="42"/>
      <c r="AJ31" s="42"/>
      <c r="AK31" s="42"/>
      <c r="AL31" s="42"/>
    </row>
    <row r="32" spans="1:38" x14ac:dyDescent="0.2">
      <c r="C32" s="5"/>
      <c r="D32" s="15" t="s">
        <v>535</v>
      </c>
      <c r="E32" s="39">
        <v>196.05028608000001</v>
      </c>
      <c r="F32" s="7">
        <v>42227.458333333336</v>
      </c>
      <c r="G32" s="20">
        <v>24</v>
      </c>
      <c r="H32" s="20">
        <v>0.4</v>
      </c>
      <c r="I32" s="20">
        <v>0.91</v>
      </c>
      <c r="J32" s="20">
        <v>76</v>
      </c>
      <c r="K32" s="20">
        <v>0.15</v>
      </c>
      <c r="L32" s="20">
        <v>4.2999999999999997E-2</v>
      </c>
      <c r="M32" s="20">
        <v>59000</v>
      </c>
      <c r="N32" s="20">
        <v>1</v>
      </c>
      <c r="O32" s="20">
        <v>0.13</v>
      </c>
      <c r="P32" s="20">
        <v>3.1</v>
      </c>
      <c r="Q32" s="20">
        <v>17</v>
      </c>
      <c r="R32" s="20">
        <v>0.06</v>
      </c>
      <c r="S32" s="20">
        <v>7900</v>
      </c>
      <c r="T32" s="20">
        <v>3.2</v>
      </c>
      <c r="U32" s="20">
        <v>0.08</v>
      </c>
      <c r="V32" s="20">
        <v>1.3</v>
      </c>
      <c r="W32" s="20">
        <v>1.3</v>
      </c>
      <c r="X32" s="20">
        <v>2500</v>
      </c>
      <c r="Y32" s="20">
        <v>2</v>
      </c>
      <c r="Z32" s="20">
        <v>0.1</v>
      </c>
      <c r="AA32" s="20"/>
      <c r="AB32" s="20">
        <v>0.1</v>
      </c>
      <c r="AC32" s="20">
        <v>0.73</v>
      </c>
      <c r="AD32" s="20">
        <v>30</v>
      </c>
      <c r="AE32" s="98">
        <f t="shared" si="0"/>
        <v>2.5000000000000001E-3</v>
      </c>
      <c r="AG32" s="42"/>
      <c r="AH32" s="42"/>
      <c r="AI32" s="42"/>
      <c r="AJ32" s="42"/>
      <c r="AK32" s="42"/>
      <c r="AL32" s="42"/>
    </row>
    <row r="33" spans="3:38" x14ac:dyDescent="0.2">
      <c r="D33" s="3" t="s">
        <v>586</v>
      </c>
      <c r="E33" s="41">
        <v>196.87105152000001</v>
      </c>
      <c r="F33" s="6">
        <v>42227.600694444445</v>
      </c>
      <c r="G33" s="21">
        <v>32</v>
      </c>
      <c r="H33" s="21"/>
      <c r="I33" s="21">
        <v>0.96</v>
      </c>
      <c r="J33" s="21">
        <v>67</v>
      </c>
      <c r="K33" s="21"/>
      <c r="L33" s="21"/>
      <c r="M33" s="21">
        <v>50000</v>
      </c>
      <c r="N33" s="21"/>
      <c r="O33" s="21">
        <v>2</v>
      </c>
      <c r="P33" s="21">
        <v>2.2999999999999998</v>
      </c>
      <c r="Q33" s="21">
        <v>17</v>
      </c>
      <c r="R33" s="21">
        <v>6.4000000000000001E-2</v>
      </c>
      <c r="S33" s="21">
        <v>6600</v>
      </c>
      <c r="T33" s="21">
        <v>3.6</v>
      </c>
      <c r="U33" s="21"/>
      <c r="V33" s="21">
        <v>2</v>
      </c>
      <c r="W33" s="21">
        <v>1.4</v>
      </c>
      <c r="X33" s="21">
        <v>3100</v>
      </c>
      <c r="Y33" s="21">
        <v>0.85</v>
      </c>
      <c r="Z33" s="21"/>
      <c r="AA33" s="21">
        <v>35000</v>
      </c>
      <c r="AB33" s="21"/>
      <c r="AC33" s="21">
        <v>1.9</v>
      </c>
      <c r="AD33" s="21">
        <v>2.8</v>
      </c>
      <c r="AE33" s="98">
        <f t="shared" si="0"/>
        <v>2E-3</v>
      </c>
      <c r="AG33" s="42"/>
      <c r="AH33" s="42"/>
      <c r="AI33" s="42"/>
      <c r="AJ33" s="42"/>
      <c r="AK33" s="42"/>
      <c r="AL33" s="42"/>
    </row>
    <row r="34" spans="3:38" x14ac:dyDescent="0.2">
      <c r="D34" s="3" t="s">
        <v>587</v>
      </c>
      <c r="E34" s="41">
        <v>196.87105152000001</v>
      </c>
      <c r="F34" s="6">
        <v>42228.377083333333</v>
      </c>
      <c r="G34" s="21">
        <v>24</v>
      </c>
      <c r="H34" s="21">
        <v>0.4</v>
      </c>
      <c r="I34" s="21">
        <v>0.51</v>
      </c>
      <c r="J34" s="21">
        <v>74</v>
      </c>
      <c r="K34" s="21">
        <v>0.15</v>
      </c>
      <c r="L34" s="21">
        <v>4.2999999999999997E-2</v>
      </c>
      <c r="M34" s="21">
        <v>56000</v>
      </c>
      <c r="N34" s="21">
        <v>1</v>
      </c>
      <c r="O34" s="21">
        <v>2</v>
      </c>
      <c r="P34" s="21">
        <v>1.6</v>
      </c>
      <c r="Q34" s="21">
        <v>17</v>
      </c>
      <c r="R34" s="21">
        <v>0.06</v>
      </c>
      <c r="S34" s="21">
        <v>7400</v>
      </c>
      <c r="T34" s="21">
        <v>6.2</v>
      </c>
      <c r="U34" s="21">
        <v>0.08</v>
      </c>
      <c r="V34" s="21">
        <v>1.4</v>
      </c>
      <c r="W34" s="21">
        <v>1.1000000000000001</v>
      </c>
      <c r="X34" s="21">
        <v>2400</v>
      </c>
      <c r="Y34" s="21">
        <v>0.57999999999999996</v>
      </c>
      <c r="Z34" s="21">
        <v>0.1</v>
      </c>
      <c r="AA34" s="21">
        <v>23000</v>
      </c>
      <c r="AB34" s="21">
        <v>0.1</v>
      </c>
      <c r="AC34" s="21">
        <v>0.89</v>
      </c>
      <c r="AD34" s="21">
        <v>2.8</v>
      </c>
      <c r="AE34" s="98">
        <f t="shared" si="0"/>
        <v>2.5000000000000001E-3</v>
      </c>
      <c r="AG34" s="42"/>
      <c r="AH34" s="42"/>
      <c r="AI34" s="42"/>
      <c r="AJ34" s="42"/>
      <c r="AK34" s="42"/>
      <c r="AL34" s="42"/>
    </row>
    <row r="35" spans="3:38" x14ac:dyDescent="0.2">
      <c r="C35" s="5"/>
      <c r="D35" s="15" t="s">
        <v>536</v>
      </c>
      <c r="E35" s="39">
        <v>196.05028608000001</v>
      </c>
      <c r="F35" s="7">
        <v>42228.513888888891</v>
      </c>
      <c r="G35" s="20">
        <v>37</v>
      </c>
      <c r="H35" s="20">
        <v>0.4</v>
      </c>
      <c r="I35" s="20">
        <v>0.37</v>
      </c>
      <c r="J35" s="20">
        <v>75</v>
      </c>
      <c r="K35" s="20">
        <v>0.15</v>
      </c>
      <c r="L35" s="20">
        <v>4.2999999999999997E-2</v>
      </c>
      <c r="M35" s="20">
        <v>58000</v>
      </c>
      <c r="N35" s="20">
        <v>1</v>
      </c>
      <c r="O35" s="20">
        <v>0.17</v>
      </c>
      <c r="P35" s="20">
        <v>2.9</v>
      </c>
      <c r="Q35" s="20">
        <v>25</v>
      </c>
      <c r="R35" s="20">
        <v>7.4999999999999997E-2</v>
      </c>
      <c r="S35" s="20">
        <v>7900</v>
      </c>
      <c r="T35" s="20">
        <v>38</v>
      </c>
      <c r="U35" s="20">
        <v>0.08</v>
      </c>
      <c r="V35" s="20">
        <v>1.2</v>
      </c>
      <c r="W35" s="20">
        <v>1.7</v>
      </c>
      <c r="X35" s="20">
        <v>2600</v>
      </c>
      <c r="Y35" s="20">
        <v>0.57999999999999996</v>
      </c>
      <c r="Z35" s="20">
        <v>0.1</v>
      </c>
      <c r="AA35" s="20">
        <v>25000</v>
      </c>
      <c r="AB35" s="20">
        <v>0.1</v>
      </c>
      <c r="AC35" s="20">
        <v>1</v>
      </c>
      <c r="AD35" s="20">
        <v>2.8</v>
      </c>
      <c r="AE35" s="98">
        <f t="shared" si="0"/>
        <v>2.0270270270270271E-3</v>
      </c>
      <c r="AG35" s="42"/>
      <c r="AH35" s="42"/>
      <c r="AI35" s="42"/>
      <c r="AJ35" s="42"/>
      <c r="AK35" s="42"/>
      <c r="AL35" s="42"/>
    </row>
    <row r="36" spans="3:38" x14ac:dyDescent="0.2">
      <c r="C36" s="5"/>
      <c r="D36" s="15" t="s">
        <v>537</v>
      </c>
      <c r="E36" s="39">
        <v>196.05028608000001</v>
      </c>
      <c r="F36" s="7">
        <v>42229.513888888891</v>
      </c>
      <c r="G36" s="20">
        <v>170</v>
      </c>
      <c r="H36" s="20">
        <v>0.4</v>
      </c>
      <c r="I36" s="20">
        <v>0.45</v>
      </c>
      <c r="J36" s="20">
        <v>72</v>
      </c>
      <c r="K36" s="20">
        <v>0.15</v>
      </c>
      <c r="L36" s="20">
        <v>4.2999999999999997E-2</v>
      </c>
      <c r="M36" s="20">
        <v>59000</v>
      </c>
      <c r="N36" s="20">
        <v>1</v>
      </c>
      <c r="O36" s="20">
        <v>0.22</v>
      </c>
      <c r="P36" s="20">
        <v>2.7</v>
      </c>
      <c r="Q36" s="20">
        <v>110</v>
      </c>
      <c r="R36" s="20">
        <v>0.54</v>
      </c>
      <c r="S36" s="20">
        <v>8000</v>
      </c>
      <c r="T36" s="20">
        <v>26</v>
      </c>
      <c r="U36" s="20">
        <v>0.08</v>
      </c>
      <c r="V36" s="20">
        <v>1.4</v>
      </c>
      <c r="W36" s="20">
        <v>1.5</v>
      </c>
      <c r="X36" s="20">
        <v>2400</v>
      </c>
      <c r="Y36" s="20">
        <v>0.57999999999999996</v>
      </c>
      <c r="Z36" s="20">
        <v>0.1</v>
      </c>
      <c r="AA36" s="20">
        <v>19000</v>
      </c>
      <c r="AB36" s="20">
        <v>0.1</v>
      </c>
      <c r="AC36" s="20">
        <v>1</v>
      </c>
      <c r="AD36" s="20">
        <v>4.3</v>
      </c>
      <c r="AE36" s="98">
        <f t="shared" si="0"/>
        <v>3.1764705882352945E-3</v>
      </c>
      <c r="AG36" s="42"/>
      <c r="AH36" s="42"/>
      <c r="AI36" s="42"/>
      <c r="AJ36" s="42"/>
      <c r="AK36" s="42"/>
      <c r="AL36" s="42"/>
    </row>
    <row r="37" spans="3:38" x14ac:dyDescent="0.2">
      <c r="C37" s="5"/>
      <c r="D37" s="3" t="s">
        <v>538</v>
      </c>
      <c r="E37" s="41">
        <v>196.05028608000001</v>
      </c>
      <c r="F37" s="6">
        <v>42230.524305555555</v>
      </c>
      <c r="G37" s="21">
        <v>45</v>
      </c>
      <c r="H37" s="21">
        <v>0.4</v>
      </c>
      <c r="I37" s="21">
        <v>0.41</v>
      </c>
      <c r="J37" s="21">
        <v>73</v>
      </c>
      <c r="K37" s="21">
        <v>0.15</v>
      </c>
      <c r="L37" s="21">
        <v>4.2999999999999997E-2</v>
      </c>
      <c r="M37" s="21">
        <v>56000</v>
      </c>
      <c r="N37" s="21">
        <v>1</v>
      </c>
      <c r="O37" s="21">
        <v>0.15</v>
      </c>
      <c r="P37" s="21">
        <v>2.6</v>
      </c>
      <c r="Q37" s="21">
        <v>24</v>
      </c>
      <c r="R37" s="21">
        <v>0.11</v>
      </c>
      <c r="S37" s="21">
        <v>7900</v>
      </c>
      <c r="T37" s="21">
        <v>6.7</v>
      </c>
      <c r="U37" s="21">
        <v>0.08</v>
      </c>
      <c r="V37" s="21">
        <v>1.3</v>
      </c>
      <c r="W37" s="21">
        <v>1.6</v>
      </c>
      <c r="X37" s="21">
        <v>2500</v>
      </c>
      <c r="Y37" s="21">
        <v>0.62</v>
      </c>
      <c r="Z37" s="21">
        <v>0.1</v>
      </c>
      <c r="AA37" s="21">
        <v>22000</v>
      </c>
      <c r="AB37" s="21">
        <v>0.1</v>
      </c>
      <c r="AC37" s="21">
        <v>0.87</v>
      </c>
      <c r="AD37" s="21">
        <v>2.8</v>
      </c>
      <c r="AE37" s="98">
        <f t="shared" si="0"/>
        <v>2.4444444444444444E-3</v>
      </c>
      <c r="AG37" s="42"/>
      <c r="AH37" s="42"/>
      <c r="AI37" s="42"/>
      <c r="AJ37" s="42"/>
      <c r="AK37" s="42"/>
      <c r="AL37" s="42"/>
    </row>
    <row r="38" spans="3:38" x14ac:dyDescent="0.2">
      <c r="D38" s="3" t="s">
        <v>588</v>
      </c>
      <c r="E38" s="41">
        <v>196.87105152000001</v>
      </c>
      <c r="F38" s="7">
        <v>42230.614583333336</v>
      </c>
      <c r="G38" s="20">
        <v>25</v>
      </c>
      <c r="H38" s="20">
        <v>0.5</v>
      </c>
      <c r="I38" s="20">
        <v>0.86</v>
      </c>
      <c r="J38" s="20">
        <v>70</v>
      </c>
      <c r="K38" s="20">
        <v>0.25</v>
      </c>
      <c r="L38" s="20">
        <v>0.25</v>
      </c>
      <c r="M38" s="20">
        <v>47000</v>
      </c>
      <c r="N38" s="20">
        <v>0.5</v>
      </c>
      <c r="O38" s="20">
        <v>0.5</v>
      </c>
      <c r="P38" s="20">
        <v>1.9</v>
      </c>
      <c r="Q38" s="20">
        <v>10</v>
      </c>
      <c r="R38" s="20">
        <v>0.5</v>
      </c>
      <c r="S38" s="20">
        <v>7500</v>
      </c>
      <c r="T38" s="21">
        <v>4.2</v>
      </c>
      <c r="U38" s="21">
        <v>0.1</v>
      </c>
      <c r="V38" s="21">
        <v>1.3</v>
      </c>
      <c r="W38" s="21">
        <v>0.56999999999999995</v>
      </c>
      <c r="X38" s="21">
        <v>2000</v>
      </c>
      <c r="Y38" s="21">
        <v>0.5</v>
      </c>
      <c r="Z38" s="21">
        <v>0.5</v>
      </c>
      <c r="AA38" s="21">
        <v>19000</v>
      </c>
      <c r="AB38" s="21">
        <v>0.5</v>
      </c>
      <c r="AC38" s="21">
        <v>1</v>
      </c>
      <c r="AD38" s="21">
        <v>2.5</v>
      </c>
      <c r="AE38" s="98">
        <f t="shared" si="0"/>
        <v>0.02</v>
      </c>
      <c r="AG38" s="42"/>
      <c r="AH38" s="42"/>
      <c r="AI38" s="42"/>
      <c r="AJ38" s="42"/>
      <c r="AK38" s="42"/>
      <c r="AL38" s="42"/>
    </row>
    <row r="39" spans="3:38" x14ac:dyDescent="0.2">
      <c r="D39" s="3" t="s">
        <v>589</v>
      </c>
      <c r="E39" s="41">
        <v>196.87105152000001</v>
      </c>
      <c r="F39" s="7">
        <v>42231.385416666664</v>
      </c>
      <c r="G39" s="20">
        <v>25</v>
      </c>
      <c r="H39" s="20">
        <v>0.5</v>
      </c>
      <c r="I39" s="20">
        <v>0.9</v>
      </c>
      <c r="J39" s="20">
        <v>74</v>
      </c>
      <c r="K39" s="20">
        <v>0.25</v>
      </c>
      <c r="L39" s="20">
        <v>0.25</v>
      </c>
      <c r="M39" s="20">
        <v>49000</v>
      </c>
      <c r="N39" s="20">
        <v>0.5</v>
      </c>
      <c r="O39" s="20">
        <v>0.5</v>
      </c>
      <c r="P39" s="20">
        <v>1.5</v>
      </c>
      <c r="Q39" s="20">
        <v>10</v>
      </c>
      <c r="R39" s="20">
        <v>0.5</v>
      </c>
      <c r="S39" s="20">
        <v>6600</v>
      </c>
      <c r="T39" s="21">
        <v>2.4</v>
      </c>
      <c r="U39" s="21">
        <v>0.1</v>
      </c>
      <c r="V39" s="21">
        <v>1.4</v>
      </c>
      <c r="W39" s="21">
        <v>0.5</v>
      </c>
      <c r="X39" s="21">
        <v>1900</v>
      </c>
      <c r="Y39" s="21">
        <v>0.5</v>
      </c>
      <c r="Z39" s="21">
        <v>0.5</v>
      </c>
      <c r="AA39" s="21">
        <v>19000</v>
      </c>
      <c r="AB39" s="21">
        <v>0.5</v>
      </c>
      <c r="AC39" s="21">
        <v>1</v>
      </c>
      <c r="AD39" s="21">
        <v>2.5</v>
      </c>
      <c r="AE39" s="98">
        <f t="shared" si="0"/>
        <v>0.02</v>
      </c>
      <c r="AG39" s="42"/>
      <c r="AH39" s="42"/>
      <c r="AI39" s="42"/>
      <c r="AJ39" s="42"/>
      <c r="AK39" s="42"/>
      <c r="AL39" s="42"/>
    </row>
    <row r="40" spans="3:38" x14ac:dyDescent="0.2">
      <c r="C40" s="5"/>
      <c r="D40" s="15" t="s">
        <v>539</v>
      </c>
      <c r="E40" s="39">
        <v>196.05028608000001</v>
      </c>
      <c r="F40" s="7">
        <v>42231.479166666664</v>
      </c>
      <c r="G40" s="20">
        <v>25</v>
      </c>
      <c r="H40" s="20">
        <v>0.5</v>
      </c>
      <c r="I40" s="20">
        <v>0.79</v>
      </c>
      <c r="J40" s="20">
        <v>76</v>
      </c>
      <c r="K40" s="20">
        <v>0.25</v>
      </c>
      <c r="L40" s="20">
        <v>0.25</v>
      </c>
      <c r="M40" s="20">
        <v>46000</v>
      </c>
      <c r="N40" s="20">
        <v>0.5</v>
      </c>
      <c r="O40" s="20">
        <v>0.5</v>
      </c>
      <c r="P40" s="20">
        <v>2.1</v>
      </c>
      <c r="Q40" s="20">
        <v>13</v>
      </c>
      <c r="R40" s="20">
        <v>0.5</v>
      </c>
      <c r="S40" s="20">
        <v>7300</v>
      </c>
      <c r="T40" s="20">
        <v>4.7</v>
      </c>
      <c r="U40" s="20">
        <v>0.1</v>
      </c>
      <c r="V40" s="20">
        <v>1.3</v>
      </c>
      <c r="W40" s="20">
        <v>1.1000000000000001</v>
      </c>
      <c r="X40" s="20">
        <v>2100</v>
      </c>
      <c r="Y40" s="20">
        <v>0.5</v>
      </c>
      <c r="Z40" s="20">
        <v>0.5</v>
      </c>
      <c r="AA40" s="20">
        <v>21000</v>
      </c>
      <c r="AB40" s="20">
        <v>0.5</v>
      </c>
      <c r="AC40" s="20">
        <v>1</v>
      </c>
      <c r="AD40" s="20">
        <v>2.5</v>
      </c>
      <c r="AE40" s="98">
        <f t="shared" si="0"/>
        <v>0.02</v>
      </c>
      <c r="AG40" s="42"/>
      <c r="AH40" s="42"/>
      <c r="AI40" s="42"/>
      <c r="AJ40" s="42"/>
      <c r="AK40" s="42"/>
      <c r="AL40" s="42"/>
    </row>
    <row r="41" spans="3:38" x14ac:dyDescent="0.2">
      <c r="C41" s="5"/>
      <c r="D41" s="15" t="s">
        <v>540</v>
      </c>
      <c r="E41" s="39">
        <v>196.05028608000001</v>
      </c>
      <c r="F41" s="7">
        <v>42232.402777777781</v>
      </c>
      <c r="G41" s="20">
        <v>850</v>
      </c>
      <c r="H41" s="20">
        <v>0.4</v>
      </c>
      <c r="I41" s="20">
        <v>1.6</v>
      </c>
      <c r="J41" s="20">
        <v>83</v>
      </c>
      <c r="K41" s="20">
        <v>0.15</v>
      </c>
      <c r="L41" s="20">
        <v>4.2999999999999997E-2</v>
      </c>
      <c r="M41" s="20">
        <v>53000</v>
      </c>
      <c r="N41" s="20">
        <v>1</v>
      </c>
      <c r="O41" s="20">
        <v>0.37</v>
      </c>
      <c r="P41" s="20">
        <v>2.9</v>
      </c>
      <c r="Q41" s="20">
        <v>540</v>
      </c>
      <c r="R41" s="20">
        <v>0.69</v>
      </c>
      <c r="S41" s="20">
        <v>7600</v>
      </c>
      <c r="T41" s="20">
        <v>26</v>
      </c>
      <c r="U41" s="20">
        <v>0.08</v>
      </c>
      <c r="V41" s="20">
        <v>1.3</v>
      </c>
      <c r="W41" s="20">
        <v>1.8</v>
      </c>
      <c r="X41" s="20">
        <v>2600</v>
      </c>
      <c r="Y41" s="20">
        <v>3.9</v>
      </c>
      <c r="Z41" s="20">
        <v>0.1</v>
      </c>
      <c r="AA41" s="20">
        <v>24000</v>
      </c>
      <c r="AB41" s="20">
        <v>0.1</v>
      </c>
      <c r="AC41" s="20">
        <v>2.2000000000000002</v>
      </c>
      <c r="AD41" s="20">
        <v>5.6</v>
      </c>
      <c r="AE41" s="98">
        <f t="shared" si="0"/>
        <v>8.1176470588235287E-4</v>
      </c>
      <c r="AG41" s="42"/>
      <c r="AH41" s="42"/>
      <c r="AI41" s="42"/>
      <c r="AJ41" s="42"/>
      <c r="AK41" s="42"/>
      <c r="AL41" s="42"/>
    </row>
    <row r="42" spans="3:38" x14ac:dyDescent="0.2">
      <c r="D42" s="3" t="s">
        <v>590</v>
      </c>
      <c r="E42" s="41">
        <v>196.87105152000001</v>
      </c>
      <c r="F42" s="7">
        <v>42232.472222222219</v>
      </c>
      <c r="G42" s="20">
        <v>28</v>
      </c>
      <c r="H42" s="20">
        <v>0.4</v>
      </c>
      <c r="I42" s="20">
        <v>2.5</v>
      </c>
      <c r="J42" s="20">
        <v>74</v>
      </c>
      <c r="K42" s="20">
        <v>0.15</v>
      </c>
      <c r="L42" s="20">
        <v>4.2999999999999997E-2</v>
      </c>
      <c r="M42" s="20">
        <v>52000</v>
      </c>
      <c r="N42" s="20">
        <v>1.1000000000000001</v>
      </c>
      <c r="O42" s="20">
        <v>0.17</v>
      </c>
      <c r="P42" s="20">
        <v>2.5</v>
      </c>
      <c r="Q42" s="20">
        <v>17</v>
      </c>
      <c r="R42" s="20">
        <v>7.1999999999999995E-2</v>
      </c>
      <c r="S42" s="20">
        <v>7500</v>
      </c>
      <c r="T42" s="21">
        <v>9.1999999999999993</v>
      </c>
      <c r="U42" s="21">
        <v>0.08</v>
      </c>
      <c r="V42" s="21">
        <v>1.4</v>
      </c>
      <c r="W42" s="21">
        <v>1.6</v>
      </c>
      <c r="X42" s="21">
        <v>2500</v>
      </c>
      <c r="Y42" s="21">
        <v>0.77</v>
      </c>
      <c r="Z42" s="21">
        <v>0.1</v>
      </c>
      <c r="AA42" s="21">
        <v>27000</v>
      </c>
      <c r="AB42" s="21">
        <v>0.1</v>
      </c>
      <c r="AC42" s="21">
        <v>2.2999999999999998</v>
      </c>
      <c r="AD42" s="21">
        <v>2.8</v>
      </c>
      <c r="AE42" s="98">
        <f t="shared" si="0"/>
        <v>2.5714285714285713E-3</v>
      </c>
      <c r="AG42" s="42"/>
      <c r="AH42" s="42"/>
      <c r="AI42" s="42"/>
      <c r="AJ42" s="42"/>
      <c r="AK42" s="42"/>
      <c r="AL42" s="42"/>
    </row>
    <row r="43" spans="3:38" x14ac:dyDescent="0.2">
      <c r="D43" s="3" t="s">
        <v>541</v>
      </c>
      <c r="E43" s="41">
        <v>196.05028608000001</v>
      </c>
      <c r="F43" s="7">
        <v>42233.378472222219</v>
      </c>
      <c r="G43" s="20">
        <v>340</v>
      </c>
      <c r="H43" s="20">
        <v>0.4</v>
      </c>
      <c r="I43" s="20">
        <v>1.7</v>
      </c>
      <c r="J43" s="20">
        <v>77</v>
      </c>
      <c r="K43" s="20">
        <v>0.15</v>
      </c>
      <c r="L43" s="20">
        <v>4.2999999999999997E-2</v>
      </c>
      <c r="M43" s="20">
        <v>51000</v>
      </c>
      <c r="N43" s="20">
        <v>1</v>
      </c>
      <c r="O43" s="20">
        <v>0.24</v>
      </c>
      <c r="P43" s="20">
        <v>2.6</v>
      </c>
      <c r="Q43" s="20">
        <v>220</v>
      </c>
      <c r="R43" s="20">
        <v>0.32</v>
      </c>
      <c r="S43" s="20">
        <v>7200</v>
      </c>
      <c r="T43" s="21">
        <v>13</v>
      </c>
      <c r="U43" s="21">
        <v>0.08</v>
      </c>
      <c r="V43" s="21">
        <v>1.3</v>
      </c>
      <c r="W43" s="21">
        <v>1.9</v>
      </c>
      <c r="X43" s="21">
        <v>2400</v>
      </c>
      <c r="Y43" s="21">
        <v>3</v>
      </c>
      <c r="Z43" s="21">
        <v>0.1</v>
      </c>
      <c r="AA43" s="21">
        <v>23000</v>
      </c>
      <c r="AB43" s="21">
        <v>0.1</v>
      </c>
      <c r="AC43" s="21">
        <v>1.5</v>
      </c>
      <c r="AD43" s="21">
        <v>4.7</v>
      </c>
      <c r="AE43" s="98">
        <f t="shared" si="0"/>
        <v>9.4117647058823532E-4</v>
      </c>
      <c r="AG43" s="42"/>
      <c r="AH43" s="42"/>
      <c r="AI43" s="42"/>
      <c r="AJ43" s="42"/>
      <c r="AK43" s="42"/>
      <c r="AL43" s="42"/>
    </row>
    <row r="44" spans="3:38" x14ac:dyDescent="0.2">
      <c r="D44" s="3" t="s">
        <v>591</v>
      </c>
      <c r="E44" s="41">
        <v>196.87105152000001</v>
      </c>
      <c r="F44" s="7">
        <v>42233.4375</v>
      </c>
      <c r="G44" s="20">
        <v>54</v>
      </c>
      <c r="H44" s="20">
        <v>0.5</v>
      </c>
      <c r="I44" s="20">
        <v>1.1000000000000001</v>
      </c>
      <c r="J44" s="20">
        <v>75</v>
      </c>
      <c r="K44" s="20">
        <v>0.25</v>
      </c>
      <c r="L44" s="20">
        <v>0.25</v>
      </c>
      <c r="M44" s="20">
        <v>40000</v>
      </c>
      <c r="N44" s="20">
        <v>0.5</v>
      </c>
      <c r="O44" s="20">
        <v>0.5</v>
      </c>
      <c r="P44" s="20">
        <v>2</v>
      </c>
      <c r="Q44" s="20">
        <v>24</v>
      </c>
      <c r="R44" s="20">
        <v>0.5</v>
      </c>
      <c r="S44" s="20">
        <v>6500</v>
      </c>
      <c r="T44" s="21">
        <v>3.9</v>
      </c>
      <c r="U44" s="21">
        <v>0.1</v>
      </c>
      <c r="V44" s="21">
        <v>2</v>
      </c>
      <c r="W44" s="21">
        <v>0.82</v>
      </c>
      <c r="X44" s="21">
        <v>2100</v>
      </c>
      <c r="Y44" s="21">
        <v>0.5</v>
      </c>
      <c r="Z44" s="21">
        <v>0.5</v>
      </c>
      <c r="AA44" s="21">
        <v>21000</v>
      </c>
      <c r="AB44" s="21">
        <v>0.5</v>
      </c>
      <c r="AC44" s="21">
        <v>1.2</v>
      </c>
      <c r="AD44" s="21">
        <v>2.5</v>
      </c>
      <c r="AE44" s="98">
        <f t="shared" si="0"/>
        <v>9.2592592592592587E-3</v>
      </c>
      <c r="AG44" s="42"/>
      <c r="AH44" s="42"/>
      <c r="AI44" s="42"/>
      <c r="AJ44" s="42"/>
      <c r="AK44" s="42"/>
      <c r="AL44" s="42"/>
    </row>
    <row r="45" spans="3:38" x14ac:dyDescent="0.2">
      <c r="D45" s="3" t="s">
        <v>592</v>
      </c>
      <c r="E45" s="41">
        <v>196.87105152000001</v>
      </c>
      <c r="F45" s="7">
        <v>42234.515972222223</v>
      </c>
      <c r="G45" s="20">
        <v>430</v>
      </c>
      <c r="H45" s="20">
        <v>0.5</v>
      </c>
      <c r="I45" s="20">
        <v>0.96</v>
      </c>
      <c r="J45" s="20">
        <v>79</v>
      </c>
      <c r="K45" s="20">
        <v>0.25</v>
      </c>
      <c r="L45" s="20">
        <v>0.25</v>
      </c>
      <c r="M45" s="20">
        <v>43000</v>
      </c>
      <c r="N45" s="20">
        <v>0.5</v>
      </c>
      <c r="O45" s="20">
        <v>0.5</v>
      </c>
      <c r="P45" s="20">
        <v>2.6</v>
      </c>
      <c r="Q45" s="20">
        <v>240</v>
      </c>
      <c r="R45" s="20">
        <v>0.5</v>
      </c>
      <c r="S45" s="20">
        <v>6700</v>
      </c>
      <c r="T45" s="21">
        <v>12</v>
      </c>
      <c r="U45" s="21">
        <v>0.1</v>
      </c>
      <c r="V45" s="21">
        <v>1.3</v>
      </c>
      <c r="W45" s="21">
        <v>1.2</v>
      </c>
      <c r="X45" s="21">
        <v>2300</v>
      </c>
      <c r="Y45" s="21">
        <v>0.5</v>
      </c>
      <c r="Z45" s="21">
        <v>0.5</v>
      </c>
      <c r="AA45" s="21">
        <v>23000</v>
      </c>
      <c r="AB45" s="21">
        <v>0.5</v>
      </c>
      <c r="AC45" s="21">
        <v>2.1</v>
      </c>
      <c r="AD45" s="21">
        <v>3.1</v>
      </c>
      <c r="AE45" s="98">
        <f t="shared" si="0"/>
        <v>1.1627906976744186E-3</v>
      </c>
      <c r="AG45" s="42"/>
      <c r="AH45" s="42"/>
      <c r="AI45" s="42"/>
      <c r="AJ45" s="42"/>
      <c r="AK45" s="42"/>
      <c r="AL45" s="42"/>
    </row>
    <row r="46" spans="3:38" x14ac:dyDescent="0.2">
      <c r="C46" s="3"/>
      <c r="D46" s="15" t="s">
        <v>542</v>
      </c>
      <c r="E46" s="39">
        <v>196.05028608000001</v>
      </c>
      <c r="F46" s="7">
        <v>42234.5625</v>
      </c>
      <c r="G46" s="20">
        <v>25</v>
      </c>
      <c r="H46" s="20">
        <v>0.5</v>
      </c>
      <c r="I46" s="20">
        <v>1.1000000000000001</v>
      </c>
      <c r="J46" s="20">
        <v>79</v>
      </c>
      <c r="K46" s="20">
        <v>0.25</v>
      </c>
      <c r="L46" s="20">
        <v>0.25</v>
      </c>
      <c r="M46" s="20">
        <v>44000</v>
      </c>
      <c r="N46" s="20">
        <v>0.5</v>
      </c>
      <c r="O46" s="20">
        <v>0.5</v>
      </c>
      <c r="P46" s="20">
        <v>2</v>
      </c>
      <c r="Q46" s="20">
        <v>10</v>
      </c>
      <c r="R46" s="20">
        <v>0.5</v>
      </c>
      <c r="S46" s="20">
        <v>6900</v>
      </c>
      <c r="T46" s="20">
        <v>4.0999999999999996</v>
      </c>
      <c r="U46" s="20">
        <v>0.1</v>
      </c>
      <c r="V46" s="20">
        <v>2</v>
      </c>
      <c r="W46" s="20">
        <v>0.95</v>
      </c>
      <c r="X46" s="20">
        <v>2200</v>
      </c>
      <c r="Y46" s="20">
        <v>0.5</v>
      </c>
      <c r="Z46" s="20">
        <v>0.5</v>
      </c>
      <c r="AA46" s="20">
        <v>23000</v>
      </c>
      <c r="AB46" s="20">
        <v>0.5</v>
      </c>
      <c r="AC46" s="20">
        <v>1.3</v>
      </c>
      <c r="AD46" s="20">
        <v>2.5</v>
      </c>
      <c r="AE46" s="98">
        <f t="shared" si="0"/>
        <v>0.02</v>
      </c>
      <c r="AG46" s="42"/>
      <c r="AH46" s="42"/>
      <c r="AI46" s="42"/>
      <c r="AJ46" s="42"/>
      <c r="AK46" s="42"/>
      <c r="AL46" s="42"/>
    </row>
    <row r="47" spans="3:38" x14ac:dyDescent="0.2">
      <c r="D47" s="3" t="s">
        <v>593</v>
      </c>
      <c r="E47" s="41">
        <v>196.87105152000001</v>
      </c>
      <c r="F47" s="7">
        <v>42235.444444444445</v>
      </c>
      <c r="G47" s="20">
        <v>25</v>
      </c>
      <c r="H47" s="20">
        <v>0.5</v>
      </c>
      <c r="I47" s="20">
        <v>1.3</v>
      </c>
      <c r="J47" s="20">
        <v>75</v>
      </c>
      <c r="K47" s="20">
        <v>0.25</v>
      </c>
      <c r="L47" s="20">
        <v>0.25</v>
      </c>
      <c r="M47" s="20">
        <v>41000</v>
      </c>
      <c r="N47" s="20">
        <v>0.5</v>
      </c>
      <c r="O47" s="20">
        <v>0.5</v>
      </c>
      <c r="P47" s="20">
        <v>2.2999999999999998</v>
      </c>
      <c r="Q47" s="20">
        <v>10</v>
      </c>
      <c r="R47" s="20">
        <v>0.5</v>
      </c>
      <c r="S47" s="20">
        <v>6600</v>
      </c>
      <c r="T47" s="21">
        <v>2.5</v>
      </c>
      <c r="U47" s="21">
        <v>0.1</v>
      </c>
      <c r="V47" s="21">
        <v>1.4</v>
      </c>
      <c r="W47" s="21">
        <v>1.2</v>
      </c>
      <c r="X47" s="21">
        <v>2300</v>
      </c>
      <c r="Y47" s="21">
        <v>0.5</v>
      </c>
      <c r="Z47" s="21">
        <v>0.5</v>
      </c>
      <c r="AA47" s="21">
        <v>24000</v>
      </c>
      <c r="AB47" s="21">
        <v>0.5</v>
      </c>
      <c r="AC47" s="21">
        <v>1.2</v>
      </c>
      <c r="AD47" s="21">
        <v>2.5</v>
      </c>
      <c r="AE47" s="98">
        <f t="shared" si="0"/>
        <v>0.02</v>
      </c>
      <c r="AG47" s="42"/>
      <c r="AH47" s="42"/>
      <c r="AI47" s="42"/>
      <c r="AJ47" s="42"/>
      <c r="AK47" s="42"/>
      <c r="AL47" s="42"/>
    </row>
    <row r="48" spans="3:38" x14ac:dyDescent="0.2">
      <c r="C48" s="5"/>
      <c r="D48" s="15" t="s">
        <v>543</v>
      </c>
      <c r="E48" s="39">
        <v>196.05028608000001</v>
      </c>
      <c r="F48" s="7">
        <v>42235.548611111109</v>
      </c>
      <c r="G48" s="20">
        <v>130</v>
      </c>
      <c r="H48" s="20">
        <v>0.5</v>
      </c>
      <c r="I48" s="20">
        <v>0.92</v>
      </c>
      <c r="J48" s="20">
        <v>79</v>
      </c>
      <c r="K48" s="20">
        <v>0.25</v>
      </c>
      <c r="L48" s="20">
        <v>0.25</v>
      </c>
      <c r="M48" s="20">
        <v>47000</v>
      </c>
      <c r="N48" s="20">
        <v>0.5</v>
      </c>
      <c r="O48" s="20">
        <v>0.5</v>
      </c>
      <c r="P48" s="20">
        <v>2.9</v>
      </c>
      <c r="Q48" s="20">
        <v>73</v>
      </c>
      <c r="R48" s="20">
        <v>0.5</v>
      </c>
      <c r="S48" s="20">
        <v>7600</v>
      </c>
      <c r="T48" s="20">
        <v>5.6</v>
      </c>
      <c r="U48" s="20">
        <v>0.1</v>
      </c>
      <c r="V48" s="20">
        <v>1.3</v>
      </c>
      <c r="W48" s="20">
        <v>1.2</v>
      </c>
      <c r="X48" s="20">
        <v>2500</v>
      </c>
      <c r="Y48" s="20">
        <v>0.5</v>
      </c>
      <c r="Z48" s="20">
        <v>0.5</v>
      </c>
      <c r="AA48" s="20">
        <v>26000</v>
      </c>
      <c r="AB48" s="20">
        <v>0.5</v>
      </c>
      <c r="AC48" s="20">
        <v>1.4</v>
      </c>
      <c r="AD48" s="20">
        <v>2.5</v>
      </c>
      <c r="AE48" s="98">
        <f t="shared" si="0"/>
        <v>3.8461538461538464E-3</v>
      </c>
      <c r="AG48" s="42"/>
      <c r="AH48" s="42"/>
      <c r="AI48" s="42"/>
      <c r="AJ48" s="42"/>
      <c r="AK48" s="42"/>
      <c r="AL48" s="42"/>
    </row>
    <row r="49" spans="3:38" x14ac:dyDescent="0.2">
      <c r="C49" s="5"/>
      <c r="D49" s="15" t="s">
        <v>544</v>
      </c>
      <c r="E49" s="39">
        <v>196.05028608000001</v>
      </c>
      <c r="F49" s="7">
        <v>42236.458333333336</v>
      </c>
      <c r="G49" s="20">
        <v>25</v>
      </c>
      <c r="H49" s="20">
        <v>0.5</v>
      </c>
      <c r="I49" s="20">
        <v>1</v>
      </c>
      <c r="J49" s="20">
        <v>76</v>
      </c>
      <c r="K49" s="20">
        <v>0.25</v>
      </c>
      <c r="L49" s="20">
        <v>0.25</v>
      </c>
      <c r="M49" s="20">
        <v>46000</v>
      </c>
      <c r="N49" s="20">
        <v>0.5</v>
      </c>
      <c r="O49" s="20">
        <v>0.5</v>
      </c>
      <c r="P49" s="20">
        <v>2.2999999999999998</v>
      </c>
      <c r="Q49" s="20">
        <v>10</v>
      </c>
      <c r="R49" s="20">
        <v>0.5</v>
      </c>
      <c r="S49" s="20">
        <v>7100</v>
      </c>
      <c r="T49" s="20">
        <v>3</v>
      </c>
      <c r="U49" s="20">
        <v>0.1</v>
      </c>
      <c r="V49" s="20">
        <v>1.3</v>
      </c>
      <c r="W49" s="20">
        <v>1.1000000000000001</v>
      </c>
      <c r="X49" s="20">
        <v>2400</v>
      </c>
      <c r="Y49" s="20">
        <v>0.5</v>
      </c>
      <c r="Z49" s="20">
        <v>0.5</v>
      </c>
      <c r="AA49" s="20">
        <v>25000</v>
      </c>
      <c r="AB49" s="20">
        <v>0.5</v>
      </c>
      <c r="AC49" s="20">
        <v>1.1000000000000001</v>
      </c>
      <c r="AD49" s="20">
        <v>2.5</v>
      </c>
      <c r="AE49" s="98">
        <f t="shared" si="0"/>
        <v>0.02</v>
      </c>
      <c r="AG49" s="42"/>
      <c r="AH49" s="42"/>
      <c r="AI49" s="42"/>
      <c r="AJ49" s="42"/>
      <c r="AK49" s="42"/>
      <c r="AL49" s="42"/>
    </row>
    <row r="50" spans="3:38" x14ac:dyDescent="0.2">
      <c r="D50" s="3" t="s">
        <v>545</v>
      </c>
      <c r="E50" s="41">
        <v>196.05028608000001</v>
      </c>
      <c r="F50" s="7">
        <v>42237.479166666664</v>
      </c>
      <c r="G50" s="20">
        <v>200</v>
      </c>
      <c r="H50" s="20">
        <v>0.5</v>
      </c>
      <c r="I50" s="20">
        <v>1.4</v>
      </c>
      <c r="J50" s="20">
        <v>85</v>
      </c>
      <c r="K50" s="20">
        <v>0.25</v>
      </c>
      <c r="L50" s="20">
        <v>0.25</v>
      </c>
      <c r="M50" s="20">
        <v>43000</v>
      </c>
      <c r="N50" s="20">
        <v>0.5</v>
      </c>
      <c r="O50" s="20">
        <v>0.5</v>
      </c>
      <c r="P50" s="20">
        <v>2.1</v>
      </c>
      <c r="Q50" s="20">
        <v>120</v>
      </c>
      <c r="R50" s="20">
        <v>0.5</v>
      </c>
      <c r="S50" s="20">
        <v>7100</v>
      </c>
      <c r="T50" s="21">
        <v>25</v>
      </c>
      <c r="U50" s="21">
        <v>0.1</v>
      </c>
      <c r="V50" s="21">
        <v>1.4</v>
      </c>
      <c r="W50" s="21">
        <v>1.3</v>
      </c>
      <c r="X50" s="21">
        <v>2400</v>
      </c>
      <c r="Y50" s="21">
        <v>0.5</v>
      </c>
      <c r="Z50" s="21">
        <v>0.5</v>
      </c>
      <c r="AA50" s="21">
        <v>24000</v>
      </c>
      <c r="AB50" s="21">
        <v>0.5</v>
      </c>
      <c r="AC50" s="21">
        <v>1.5</v>
      </c>
      <c r="AD50" s="21">
        <v>3.4</v>
      </c>
      <c r="AE50" s="98">
        <f t="shared" si="0"/>
        <v>2.5000000000000001E-3</v>
      </c>
      <c r="AG50" s="42"/>
      <c r="AH50" s="42"/>
      <c r="AI50" s="42"/>
      <c r="AJ50" s="42"/>
      <c r="AK50" s="42"/>
      <c r="AL50" s="42"/>
    </row>
    <row r="51" spans="3:38" x14ac:dyDescent="0.2">
      <c r="C51" s="5"/>
      <c r="D51" s="3" t="s">
        <v>546</v>
      </c>
      <c r="E51" s="41">
        <v>196.05028608000001</v>
      </c>
      <c r="F51" s="7">
        <v>42238.465277777781</v>
      </c>
      <c r="G51" s="20">
        <v>630</v>
      </c>
      <c r="H51" s="20">
        <v>2</v>
      </c>
      <c r="I51" s="20">
        <v>1.7</v>
      </c>
      <c r="J51" s="20">
        <v>94</v>
      </c>
      <c r="K51" s="20">
        <v>0.25</v>
      </c>
      <c r="L51" s="20">
        <v>0.25</v>
      </c>
      <c r="M51" s="20">
        <v>40000</v>
      </c>
      <c r="N51" s="20">
        <v>0.52</v>
      </c>
      <c r="O51" s="20">
        <v>0.55000000000000004</v>
      </c>
      <c r="P51" s="20">
        <v>2.8</v>
      </c>
      <c r="Q51" s="20">
        <v>530</v>
      </c>
      <c r="R51" s="20">
        <v>0.88</v>
      </c>
      <c r="S51" s="20">
        <v>6400</v>
      </c>
      <c r="T51" s="21">
        <v>37</v>
      </c>
      <c r="U51" s="21">
        <v>0.1</v>
      </c>
      <c r="V51" s="21">
        <v>2</v>
      </c>
      <c r="W51" s="21">
        <v>1.5</v>
      </c>
      <c r="X51" s="21">
        <v>2200</v>
      </c>
      <c r="Y51" s="21">
        <v>0.5</v>
      </c>
      <c r="Z51" s="21">
        <v>0.5</v>
      </c>
      <c r="AA51" s="21">
        <v>23000</v>
      </c>
      <c r="AB51" s="21">
        <v>0.5</v>
      </c>
      <c r="AC51" s="21">
        <v>2.6</v>
      </c>
      <c r="AD51" s="21">
        <v>7.4</v>
      </c>
      <c r="AE51" s="98">
        <f t="shared" si="0"/>
        <v>1.3968253968253967E-3</v>
      </c>
      <c r="AG51" s="42"/>
      <c r="AH51" s="42"/>
      <c r="AI51" s="42"/>
      <c r="AJ51" s="42"/>
      <c r="AK51" s="42"/>
      <c r="AL51" s="42"/>
    </row>
    <row r="52" spans="3:38" x14ac:dyDescent="0.2">
      <c r="D52" s="3" t="s">
        <v>547</v>
      </c>
      <c r="E52" s="41">
        <v>196.05028608000001</v>
      </c>
      <c r="F52" s="7">
        <v>42239.475694444445</v>
      </c>
      <c r="G52" s="20">
        <v>460</v>
      </c>
      <c r="H52" s="20">
        <v>0.5</v>
      </c>
      <c r="I52" s="20">
        <v>1.4</v>
      </c>
      <c r="J52" s="20">
        <v>83</v>
      </c>
      <c r="K52" s="20">
        <v>0.25</v>
      </c>
      <c r="L52" s="20">
        <v>0.25</v>
      </c>
      <c r="M52" s="20">
        <v>41000</v>
      </c>
      <c r="N52" s="20">
        <v>0.5</v>
      </c>
      <c r="O52" s="20">
        <v>0.5</v>
      </c>
      <c r="P52" s="20">
        <v>2.4</v>
      </c>
      <c r="Q52" s="20">
        <v>240</v>
      </c>
      <c r="R52" s="20">
        <v>0.92</v>
      </c>
      <c r="S52" s="20">
        <v>6300</v>
      </c>
      <c r="T52" s="21">
        <v>16</v>
      </c>
      <c r="U52" s="21">
        <v>0.1</v>
      </c>
      <c r="V52" s="21">
        <v>1.4</v>
      </c>
      <c r="W52" s="21">
        <v>1.3</v>
      </c>
      <c r="X52" s="21">
        <v>2400</v>
      </c>
      <c r="Y52" s="21">
        <v>0.5</v>
      </c>
      <c r="Z52" s="21">
        <v>0.5</v>
      </c>
      <c r="AA52" s="21">
        <v>23000</v>
      </c>
      <c r="AB52" s="21">
        <v>0.5</v>
      </c>
      <c r="AC52" s="21">
        <v>1.9</v>
      </c>
      <c r="AD52" s="21">
        <v>3.6</v>
      </c>
      <c r="AE52" s="98">
        <f t="shared" si="0"/>
        <v>2E-3</v>
      </c>
      <c r="AG52" s="42"/>
      <c r="AH52" s="42"/>
      <c r="AI52" s="42"/>
      <c r="AJ52" s="42"/>
      <c r="AK52" s="42"/>
      <c r="AL52" s="42"/>
    </row>
    <row r="53" spans="3:38" x14ac:dyDescent="0.2">
      <c r="C53" s="3"/>
      <c r="D53" s="3" t="s">
        <v>548</v>
      </c>
      <c r="E53" s="41">
        <v>196.05028608000001</v>
      </c>
      <c r="F53" s="7">
        <v>42240.46875</v>
      </c>
      <c r="G53" s="20">
        <v>28</v>
      </c>
      <c r="H53" s="20">
        <v>0.5</v>
      </c>
      <c r="I53" s="20">
        <v>0.98</v>
      </c>
      <c r="J53" s="20">
        <v>78</v>
      </c>
      <c r="K53" s="20">
        <v>0.25</v>
      </c>
      <c r="L53" s="20">
        <v>0.25</v>
      </c>
      <c r="M53" s="20">
        <v>41000</v>
      </c>
      <c r="N53" s="20">
        <v>0.5</v>
      </c>
      <c r="O53" s="20">
        <v>0.5</v>
      </c>
      <c r="P53" s="20">
        <v>1.6</v>
      </c>
      <c r="Q53" s="20">
        <v>12</v>
      </c>
      <c r="R53" s="20">
        <v>0.5</v>
      </c>
      <c r="S53" s="20">
        <v>6300</v>
      </c>
      <c r="T53" s="21">
        <v>8.1</v>
      </c>
      <c r="U53" s="21">
        <v>0.1</v>
      </c>
      <c r="V53" s="21">
        <v>1.2</v>
      </c>
      <c r="W53" s="21">
        <v>0.75</v>
      </c>
      <c r="X53" s="21">
        <v>2300</v>
      </c>
      <c r="Y53" s="21">
        <v>0.5</v>
      </c>
      <c r="Z53" s="21">
        <v>0.5</v>
      </c>
      <c r="AA53" s="21">
        <v>24000</v>
      </c>
      <c r="AB53" s="21">
        <v>0.5</v>
      </c>
      <c r="AC53" s="21">
        <v>1.4</v>
      </c>
      <c r="AD53" s="21">
        <v>2.5</v>
      </c>
      <c r="AE53" s="98">
        <f t="shared" si="0"/>
        <v>1.7857142857142856E-2</v>
      </c>
      <c r="AG53" s="42"/>
      <c r="AH53" s="42"/>
      <c r="AI53" s="42"/>
      <c r="AJ53" s="42"/>
      <c r="AK53" s="42"/>
      <c r="AL53" s="42"/>
    </row>
    <row r="54" spans="3:38" x14ac:dyDescent="0.2">
      <c r="D54" s="3" t="s">
        <v>594</v>
      </c>
      <c r="E54" s="41">
        <v>196.87105152000001</v>
      </c>
      <c r="F54" s="7">
        <v>42240.661805555559</v>
      </c>
      <c r="G54" s="20">
        <v>280</v>
      </c>
      <c r="H54" s="20">
        <v>0.5</v>
      </c>
      <c r="I54" s="20">
        <v>1.2</v>
      </c>
      <c r="J54" s="20">
        <v>84</v>
      </c>
      <c r="K54" s="20">
        <v>0.25</v>
      </c>
      <c r="L54" s="20">
        <v>0.25</v>
      </c>
      <c r="M54" s="20">
        <v>37000</v>
      </c>
      <c r="N54" s="20">
        <v>0.5</v>
      </c>
      <c r="O54" s="20">
        <v>0.5</v>
      </c>
      <c r="P54" s="20">
        <v>2.2999999999999998</v>
      </c>
      <c r="Q54" s="20">
        <v>160</v>
      </c>
      <c r="R54" s="20">
        <v>0.5</v>
      </c>
      <c r="S54" s="20">
        <v>5900</v>
      </c>
      <c r="T54" s="21">
        <v>10</v>
      </c>
      <c r="U54" s="21">
        <v>0.1</v>
      </c>
      <c r="V54" s="21">
        <v>1.3</v>
      </c>
      <c r="W54" s="21">
        <v>1.7</v>
      </c>
      <c r="X54" s="21">
        <v>2200</v>
      </c>
      <c r="Y54" s="21">
        <v>0.5</v>
      </c>
      <c r="Z54" s="21">
        <v>0.5</v>
      </c>
      <c r="AA54" s="21">
        <v>22000</v>
      </c>
      <c r="AB54" s="21">
        <v>0.5</v>
      </c>
      <c r="AC54" s="21">
        <v>2</v>
      </c>
      <c r="AD54" s="21">
        <v>7.4</v>
      </c>
      <c r="AE54" s="98">
        <f t="shared" si="0"/>
        <v>1.7857142857142857E-3</v>
      </c>
      <c r="AG54" s="42"/>
      <c r="AH54" s="42"/>
      <c r="AI54" s="42"/>
      <c r="AJ54" s="42"/>
      <c r="AK54" s="42"/>
      <c r="AL54" s="42"/>
    </row>
    <row r="55" spans="3:38" x14ac:dyDescent="0.2">
      <c r="D55" s="3" t="s">
        <v>549</v>
      </c>
      <c r="E55" s="41">
        <v>196.05028608000001</v>
      </c>
      <c r="F55" s="7">
        <v>42241.434027777781</v>
      </c>
      <c r="G55" s="20">
        <v>78</v>
      </c>
      <c r="H55" s="20">
        <v>0.5</v>
      </c>
      <c r="I55" s="20">
        <v>1.2</v>
      </c>
      <c r="J55" s="20">
        <v>88</v>
      </c>
      <c r="K55" s="20">
        <v>0.25</v>
      </c>
      <c r="L55" s="20">
        <v>0.25</v>
      </c>
      <c r="M55" s="20">
        <v>39000</v>
      </c>
      <c r="N55" s="20">
        <v>0.5</v>
      </c>
      <c r="O55" s="20">
        <v>0.5</v>
      </c>
      <c r="P55" s="20">
        <v>1.8</v>
      </c>
      <c r="Q55" s="20">
        <v>47</v>
      </c>
      <c r="R55" s="20">
        <v>0.5</v>
      </c>
      <c r="S55" s="20">
        <v>6100</v>
      </c>
      <c r="T55" s="21">
        <v>31</v>
      </c>
      <c r="U55" s="21">
        <v>0.1</v>
      </c>
      <c r="V55" s="21">
        <v>1.5</v>
      </c>
      <c r="W55" s="21">
        <v>1.3</v>
      </c>
      <c r="X55" s="21">
        <v>2200</v>
      </c>
      <c r="Y55" s="21">
        <v>0.5</v>
      </c>
      <c r="Z55" s="21">
        <v>0.5</v>
      </c>
      <c r="AA55" s="21">
        <v>23000</v>
      </c>
      <c r="AB55" s="21">
        <v>0.5</v>
      </c>
      <c r="AC55" s="21">
        <v>1.6</v>
      </c>
      <c r="AD55" s="21">
        <v>2.9</v>
      </c>
      <c r="AE55" s="98">
        <f t="shared" si="0"/>
        <v>6.41025641025641E-3</v>
      </c>
      <c r="AG55" s="42"/>
      <c r="AH55" s="42"/>
      <c r="AI55" s="42"/>
      <c r="AJ55" s="42"/>
      <c r="AK55" s="42"/>
      <c r="AL55" s="42"/>
    </row>
    <row r="56" spans="3:38" x14ac:dyDescent="0.2">
      <c r="D56" s="3" t="s">
        <v>595</v>
      </c>
      <c r="E56" s="41">
        <v>196.87105152000001</v>
      </c>
      <c r="F56" s="7">
        <v>42241.569444444445</v>
      </c>
      <c r="G56" s="20">
        <v>25</v>
      </c>
      <c r="H56" s="20">
        <v>0.5</v>
      </c>
      <c r="I56" s="20">
        <v>1.2</v>
      </c>
      <c r="J56" s="20">
        <v>76</v>
      </c>
      <c r="K56" s="20">
        <v>0.25</v>
      </c>
      <c r="L56" s="20">
        <v>0.25</v>
      </c>
      <c r="M56" s="20">
        <v>40000</v>
      </c>
      <c r="N56" s="20">
        <v>0.5</v>
      </c>
      <c r="O56" s="20">
        <v>0.5</v>
      </c>
      <c r="P56" s="20">
        <v>1.6</v>
      </c>
      <c r="Q56" s="20">
        <v>10</v>
      </c>
      <c r="R56" s="20">
        <v>0.5</v>
      </c>
      <c r="S56" s="20">
        <v>6000</v>
      </c>
      <c r="T56" s="21">
        <v>3.6</v>
      </c>
      <c r="U56" s="21">
        <v>0.1</v>
      </c>
      <c r="V56" s="21">
        <v>1.3</v>
      </c>
      <c r="W56" s="21">
        <v>2</v>
      </c>
      <c r="X56" s="21">
        <v>2200</v>
      </c>
      <c r="Y56" s="21">
        <v>0.5</v>
      </c>
      <c r="Z56" s="21">
        <v>0.5</v>
      </c>
      <c r="AA56" s="21">
        <v>22000</v>
      </c>
      <c r="AB56" s="21">
        <v>0.5</v>
      </c>
      <c r="AC56" s="21">
        <v>1.2</v>
      </c>
      <c r="AD56" s="21">
        <v>2.5</v>
      </c>
      <c r="AE56" s="98">
        <f t="shared" si="0"/>
        <v>0.02</v>
      </c>
      <c r="AG56" s="42"/>
      <c r="AH56" s="42"/>
      <c r="AI56" s="42"/>
      <c r="AJ56" s="42"/>
      <c r="AK56" s="42"/>
      <c r="AL56" s="42"/>
    </row>
    <row r="57" spans="3:38" x14ac:dyDescent="0.2">
      <c r="D57" s="3" t="s">
        <v>550</v>
      </c>
      <c r="E57" s="41">
        <v>196.05028608000001</v>
      </c>
      <c r="F57" s="7">
        <v>42242.440972222219</v>
      </c>
      <c r="G57" s="20">
        <v>340</v>
      </c>
      <c r="H57" s="20">
        <v>0.5</v>
      </c>
      <c r="I57" s="20">
        <v>1.1000000000000001</v>
      </c>
      <c r="J57" s="20">
        <v>83</v>
      </c>
      <c r="K57" s="20">
        <v>0.25</v>
      </c>
      <c r="L57" s="20">
        <v>0.25</v>
      </c>
      <c r="M57" s="20">
        <v>39000</v>
      </c>
      <c r="N57" s="20">
        <v>0.5</v>
      </c>
      <c r="O57" s="20">
        <v>0.5</v>
      </c>
      <c r="P57" s="20">
        <v>1.9</v>
      </c>
      <c r="Q57" s="20">
        <v>210</v>
      </c>
      <c r="R57" s="20">
        <v>0.5</v>
      </c>
      <c r="S57" s="20">
        <v>6000</v>
      </c>
      <c r="T57" s="21">
        <v>13</v>
      </c>
      <c r="U57" s="21">
        <v>0.1</v>
      </c>
      <c r="V57" s="21">
        <v>1.3</v>
      </c>
      <c r="W57" s="21">
        <v>1.1000000000000001</v>
      </c>
      <c r="X57" s="21">
        <v>2300</v>
      </c>
      <c r="Y57" s="21">
        <v>0.62</v>
      </c>
      <c r="Z57" s="21">
        <v>0.5</v>
      </c>
      <c r="AA57" s="21">
        <v>23000</v>
      </c>
      <c r="AB57" s="21">
        <v>0.5</v>
      </c>
      <c r="AC57" s="21">
        <v>1.3</v>
      </c>
      <c r="AD57" s="21">
        <v>3.1</v>
      </c>
      <c r="AE57" s="98">
        <f t="shared" si="0"/>
        <v>1.4705882352941176E-3</v>
      </c>
      <c r="AG57" s="42"/>
      <c r="AH57" s="42"/>
      <c r="AI57" s="42"/>
      <c r="AJ57" s="42"/>
      <c r="AK57" s="42"/>
      <c r="AL57" s="42"/>
    </row>
    <row r="58" spans="3:38" x14ac:dyDescent="0.2">
      <c r="D58" s="3" t="s">
        <v>596</v>
      </c>
      <c r="E58" s="41">
        <v>196.87105152000001</v>
      </c>
      <c r="F58" s="7">
        <v>42242.479166666664</v>
      </c>
      <c r="G58" s="20">
        <v>150</v>
      </c>
      <c r="H58" s="20">
        <v>0.4</v>
      </c>
      <c r="I58" s="20">
        <v>1</v>
      </c>
      <c r="J58" s="20">
        <v>69</v>
      </c>
      <c r="K58" s="20">
        <v>0.15</v>
      </c>
      <c r="L58" s="20">
        <v>4.2999999999999997E-2</v>
      </c>
      <c r="M58" s="20">
        <v>41000</v>
      </c>
      <c r="N58" s="20">
        <v>1</v>
      </c>
      <c r="O58" s="20">
        <v>0.19</v>
      </c>
      <c r="P58" s="20">
        <v>2.2000000000000002</v>
      </c>
      <c r="Q58" s="20">
        <v>110</v>
      </c>
      <c r="R58" s="20">
        <v>9.8000000000000004E-2</v>
      </c>
      <c r="S58" s="20">
        <v>6400</v>
      </c>
      <c r="T58" s="21">
        <v>5.6</v>
      </c>
      <c r="U58" s="21">
        <v>0.08</v>
      </c>
      <c r="V58" s="21">
        <v>1.2</v>
      </c>
      <c r="W58" s="21">
        <v>2.2999999999999998</v>
      </c>
      <c r="X58" s="21">
        <v>2500</v>
      </c>
      <c r="Y58" s="21">
        <v>2.2999999999999998</v>
      </c>
      <c r="Z58" s="21">
        <v>0.1</v>
      </c>
      <c r="AA58" s="21">
        <v>26000</v>
      </c>
      <c r="AB58" s="21">
        <v>0.1</v>
      </c>
      <c r="AC58" s="21">
        <v>1.4</v>
      </c>
      <c r="AD58" s="21">
        <v>2.8</v>
      </c>
      <c r="AE58" s="98">
        <f t="shared" si="0"/>
        <v>6.5333333333333335E-4</v>
      </c>
      <c r="AG58" s="42"/>
      <c r="AH58" s="42"/>
      <c r="AI58" s="42"/>
      <c r="AJ58" s="42"/>
      <c r="AK58" s="42"/>
      <c r="AL58" s="42"/>
    </row>
    <row r="59" spans="3:38" x14ac:dyDescent="0.2">
      <c r="D59" s="3" t="s">
        <v>551</v>
      </c>
      <c r="E59" s="41">
        <v>196.05028608000001</v>
      </c>
      <c r="F59" s="7">
        <v>42243.46875</v>
      </c>
      <c r="G59" s="20">
        <v>14000</v>
      </c>
      <c r="H59" s="20">
        <v>0.5</v>
      </c>
      <c r="I59" s="20">
        <v>5.0999999999999996</v>
      </c>
      <c r="J59" s="20">
        <v>450</v>
      </c>
      <c r="K59" s="20">
        <v>5.0999999999999996</v>
      </c>
      <c r="L59" s="20">
        <v>0.55000000000000004</v>
      </c>
      <c r="M59" s="20">
        <v>130000</v>
      </c>
      <c r="N59" s="20">
        <v>0.5</v>
      </c>
      <c r="O59" s="20">
        <v>22</v>
      </c>
      <c r="P59" s="20">
        <v>29</v>
      </c>
      <c r="Q59" s="20">
        <v>5500</v>
      </c>
      <c r="R59" s="20">
        <v>20</v>
      </c>
      <c r="S59" s="20">
        <v>13000</v>
      </c>
      <c r="T59" s="21">
        <v>1900</v>
      </c>
      <c r="U59" s="21">
        <v>0.4</v>
      </c>
      <c r="V59" s="21">
        <v>0.5</v>
      </c>
      <c r="W59" s="21">
        <v>14</v>
      </c>
      <c r="X59" s="21">
        <v>7500</v>
      </c>
      <c r="Y59" s="21">
        <v>0.65</v>
      </c>
      <c r="Z59" s="21">
        <v>0.5</v>
      </c>
      <c r="AA59" s="21">
        <v>71000</v>
      </c>
      <c r="AB59" s="21">
        <v>0.5</v>
      </c>
      <c r="AC59" s="21">
        <v>21</v>
      </c>
      <c r="AD59" s="21">
        <v>67</v>
      </c>
      <c r="AE59" s="98">
        <f t="shared" si="0"/>
        <v>1.4285714285714286E-3</v>
      </c>
      <c r="AG59" s="42"/>
      <c r="AH59" s="42"/>
      <c r="AI59" s="42"/>
      <c r="AJ59" s="42"/>
      <c r="AK59" s="42"/>
      <c r="AL59" s="42"/>
    </row>
    <row r="60" spans="3:38" x14ac:dyDescent="0.2">
      <c r="D60" s="3" t="s">
        <v>597</v>
      </c>
      <c r="E60" s="41">
        <v>196.87105152000001</v>
      </c>
      <c r="F60" s="7">
        <v>42243.510416666664</v>
      </c>
      <c r="G60" s="20">
        <v>53000</v>
      </c>
      <c r="H60" s="20">
        <v>0.4</v>
      </c>
      <c r="I60" s="20">
        <v>11</v>
      </c>
      <c r="J60" s="20">
        <v>610</v>
      </c>
      <c r="K60" s="20">
        <v>3.5</v>
      </c>
      <c r="L60" s="20">
        <v>0.32</v>
      </c>
      <c r="M60" s="20">
        <v>76000</v>
      </c>
      <c r="N60" s="20">
        <v>28</v>
      </c>
      <c r="O60" s="20">
        <v>19</v>
      </c>
      <c r="P60" s="20">
        <v>58</v>
      </c>
      <c r="Q60" s="20">
        <v>40000</v>
      </c>
      <c r="R60" s="20">
        <v>33</v>
      </c>
      <c r="S60" s="20">
        <v>16000</v>
      </c>
      <c r="T60" s="21">
        <v>880</v>
      </c>
      <c r="U60" s="21">
        <v>0.08</v>
      </c>
      <c r="V60" s="21">
        <v>1.7</v>
      </c>
      <c r="W60" s="21">
        <v>25</v>
      </c>
      <c r="X60" s="21">
        <v>13000</v>
      </c>
      <c r="Y60" s="21">
        <v>7</v>
      </c>
      <c r="Z60" s="21">
        <v>0.18</v>
      </c>
      <c r="AA60" s="21">
        <v>85000</v>
      </c>
      <c r="AB60" s="21">
        <v>0.41</v>
      </c>
      <c r="AC60" s="21">
        <v>63</v>
      </c>
      <c r="AD60" s="21">
        <v>110</v>
      </c>
      <c r="AE60" s="98">
        <f t="shared" si="0"/>
        <v>6.226415094339623E-4</v>
      </c>
      <c r="AG60" s="42"/>
      <c r="AH60" s="42"/>
      <c r="AI60" s="42"/>
      <c r="AJ60" s="42"/>
      <c r="AK60" s="42"/>
      <c r="AL60" s="42"/>
    </row>
    <row r="61" spans="3:38" x14ac:dyDescent="0.2">
      <c r="C61" s="3"/>
      <c r="D61" s="15" t="s">
        <v>552</v>
      </c>
      <c r="E61" s="39">
        <v>196.05028608000001</v>
      </c>
      <c r="F61" s="7">
        <v>42244.444444444445</v>
      </c>
      <c r="G61" s="20">
        <v>1000</v>
      </c>
      <c r="H61" s="20">
        <v>0.5</v>
      </c>
      <c r="I61" s="20">
        <v>1.8</v>
      </c>
      <c r="J61" s="20">
        <v>220</v>
      </c>
      <c r="K61" s="20">
        <v>0.45</v>
      </c>
      <c r="L61" s="20">
        <v>0.25</v>
      </c>
      <c r="M61" s="20">
        <v>60000</v>
      </c>
      <c r="N61" s="20">
        <v>5.3</v>
      </c>
      <c r="O61" s="20">
        <v>3.6</v>
      </c>
      <c r="P61" s="20">
        <v>11</v>
      </c>
      <c r="Q61" s="20">
        <v>340</v>
      </c>
      <c r="R61" s="20">
        <v>4.7</v>
      </c>
      <c r="S61" s="20">
        <v>7200</v>
      </c>
      <c r="T61" s="21">
        <v>170</v>
      </c>
      <c r="U61" s="21">
        <v>0.11</v>
      </c>
      <c r="V61" s="21">
        <v>2.2000000000000002</v>
      </c>
      <c r="W61" s="21">
        <v>7.5</v>
      </c>
      <c r="X61" s="21">
        <v>3400</v>
      </c>
      <c r="Y61" s="21">
        <v>0.91</v>
      </c>
      <c r="Z61" s="21">
        <v>0.5</v>
      </c>
      <c r="AA61" s="21">
        <v>48000</v>
      </c>
      <c r="AB61" s="21"/>
      <c r="AC61" s="21">
        <v>12</v>
      </c>
      <c r="AD61" s="21">
        <v>28</v>
      </c>
      <c r="AE61" s="98">
        <f t="shared" si="0"/>
        <v>4.7000000000000002E-3</v>
      </c>
      <c r="AG61" s="42"/>
      <c r="AH61" s="42"/>
      <c r="AI61" s="42"/>
      <c r="AJ61" s="42"/>
      <c r="AK61" s="42"/>
      <c r="AL61" s="42"/>
    </row>
    <row r="62" spans="3:38" x14ac:dyDescent="0.2">
      <c r="D62" s="15" t="s">
        <v>553</v>
      </c>
      <c r="E62" s="39">
        <v>196.05028608000001</v>
      </c>
      <c r="F62" s="7">
        <v>42246.461805555555</v>
      </c>
      <c r="G62" s="20">
        <v>25</v>
      </c>
      <c r="H62" s="20">
        <v>0.5</v>
      </c>
      <c r="I62" s="20">
        <v>1.1000000000000001</v>
      </c>
      <c r="J62" s="20">
        <v>87</v>
      </c>
      <c r="K62" s="20">
        <v>0.25</v>
      </c>
      <c r="L62" s="20">
        <v>0.25</v>
      </c>
      <c r="M62" s="20">
        <v>54000</v>
      </c>
      <c r="N62" s="20">
        <v>0.5</v>
      </c>
      <c r="O62" s="20">
        <v>0.5</v>
      </c>
      <c r="P62" s="20">
        <v>1.5</v>
      </c>
      <c r="Q62" s="20">
        <v>16</v>
      </c>
      <c r="R62" s="20">
        <v>0.5</v>
      </c>
      <c r="S62" s="20">
        <v>7900</v>
      </c>
      <c r="T62" s="20">
        <v>7.4</v>
      </c>
      <c r="U62" s="20">
        <v>0.1</v>
      </c>
      <c r="V62" s="20">
        <v>1.5</v>
      </c>
      <c r="W62" s="20">
        <v>1.8</v>
      </c>
      <c r="X62" s="20">
        <v>2600</v>
      </c>
      <c r="Y62" s="20">
        <v>0.5</v>
      </c>
      <c r="Z62" s="20">
        <v>0.5</v>
      </c>
      <c r="AA62" s="20">
        <v>25000</v>
      </c>
      <c r="AB62" s="20">
        <v>0.5</v>
      </c>
      <c r="AC62" s="20">
        <v>1.2</v>
      </c>
      <c r="AD62" s="20">
        <v>2.5</v>
      </c>
      <c r="AE62" s="98">
        <f t="shared" si="0"/>
        <v>0.02</v>
      </c>
      <c r="AG62" s="42"/>
      <c r="AH62" s="42"/>
      <c r="AI62" s="42"/>
      <c r="AJ62" s="42"/>
      <c r="AK62" s="42"/>
      <c r="AL62" s="42"/>
    </row>
    <row r="63" spans="3:38" x14ac:dyDescent="0.2">
      <c r="C63" s="3"/>
      <c r="D63" s="3" t="s">
        <v>554</v>
      </c>
      <c r="E63" s="41">
        <v>196.05028608000001</v>
      </c>
      <c r="F63" s="7">
        <v>42247.427083333336</v>
      </c>
      <c r="G63" s="20">
        <v>240</v>
      </c>
      <c r="H63" s="20">
        <v>0.4</v>
      </c>
      <c r="I63" s="20">
        <v>0.94</v>
      </c>
      <c r="J63" s="20">
        <v>84</v>
      </c>
      <c r="K63" s="20">
        <v>0.15</v>
      </c>
      <c r="L63" s="20">
        <v>0.5</v>
      </c>
      <c r="M63" s="20">
        <v>56000</v>
      </c>
      <c r="N63" s="20">
        <v>1</v>
      </c>
      <c r="O63" s="20">
        <v>0.31</v>
      </c>
      <c r="P63" s="20">
        <v>2.7</v>
      </c>
      <c r="Q63" s="20">
        <v>150</v>
      </c>
      <c r="R63" s="20">
        <v>0.28000000000000003</v>
      </c>
      <c r="S63" s="20">
        <v>7900</v>
      </c>
      <c r="T63" s="21">
        <v>16</v>
      </c>
      <c r="U63" s="21">
        <v>0.08</v>
      </c>
      <c r="V63" s="21">
        <v>1.6</v>
      </c>
      <c r="W63" s="21">
        <v>2.9</v>
      </c>
      <c r="X63" s="21">
        <v>2900</v>
      </c>
      <c r="Y63" s="21">
        <v>3.6</v>
      </c>
      <c r="Z63" s="21">
        <v>0.1</v>
      </c>
      <c r="AA63" s="21">
        <v>26000</v>
      </c>
      <c r="AB63" s="21">
        <v>0.1</v>
      </c>
      <c r="AC63" s="21">
        <v>1.6</v>
      </c>
      <c r="AD63" s="21">
        <v>3.6</v>
      </c>
      <c r="AE63" s="98">
        <f t="shared" si="0"/>
        <v>1.1666666666666668E-3</v>
      </c>
      <c r="AG63" s="42"/>
      <c r="AH63" s="42"/>
      <c r="AI63" s="42"/>
      <c r="AJ63" s="42"/>
      <c r="AK63" s="42"/>
      <c r="AL63" s="42"/>
    </row>
    <row r="64" spans="3:38" x14ac:dyDescent="0.2">
      <c r="C64" s="3"/>
      <c r="D64" s="3" t="s">
        <v>555</v>
      </c>
      <c r="E64" s="41">
        <v>196.05028608000001</v>
      </c>
      <c r="F64" s="7">
        <v>42248.434027777781</v>
      </c>
      <c r="G64" s="20">
        <v>55</v>
      </c>
      <c r="H64" s="20">
        <v>0.4</v>
      </c>
      <c r="I64" s="20">
        <v>1.6</v>
      </c>
      <c r="J64" s="20">
        <v>75</v>
      </c>
      <c r="K64" s="20">
        <v>0.15</v>
      </c>
      <c r="L64" s="20">
        <v>4.2999999999999997E-2</v>
      </c>
      <c r="M64" s="20">
        <v>50000</v>
      </c>
      <c r="N64" s="20">
        <v>2</v>
      </c>
      <c r="O64" s="20">
        <v>0.26</v>
      </c>
      <c r="P64" s="20">
        <v>1.7</v>
      </c>
      <c r="Q64" s="20">
        <v>17</v>
      </c>
      <c r="R64" s="20">
        <v>0.3</v>
      </c>
      <c r="S64" s="20">
        <v>7100</v>
      </c>
      <c r="T64" s="21">
        <v>10</v>
      </c>
      <c r="U64" s="21">
        <v>0.08</v>
      </c>
      <c r="V64" s="21">
        <v>1.4</v>
      </c>
      <c r="W64" s="21">
        <v>3.7</v>
      </c>
      <c r="X64" s="21">
        <v>2700</v>
      </c>
      <c r="Y64" s="21">
        <v>0.57999999999999996</v>
      </c>
      <c r="Z64" s="21">
        <v>0.1</v>
      </c>
      <c r="AA64" s="21">
        <v>25000</v>
      </c>
      <c r="AB64" s="21">
        <v>0.1</v>
      </c>
      <c r="AC64" s="21">
        <v>2.5</v>
      </c>
      <c r="AD64" s="21">
        <v>2.8</v>
      </c>
      <c r="AE64" s="98">
        <f t="shared" si="0"/>
        <v>5.4545454545454541E-3</v>
      </c>
      <c r="AG64" s="42"/>
      <c r="AH64" s="42"/>
      <c r="AI64" s="42"/>
      <c r="AJ64" s="42"/>
      <c r="AK64" s="42"/>
      <c r="AL64" s="42"/>
    </row>
    <row r="65" spans="3:38" x14ac:dyDescent="0.2">
      <c r="C65" s="3"/>
      <c r="D65" s="3" t="s">
        <v>556</v>
      </c>
      <c r="E65" s="41">
        <v>196.05028608000001</v>
      </c>
      <c r="F65" s="7">
        <v>42249.475694444445</v>
      </c>
      <c r="G65" s="20">
        <v>24</v>
      </c>
      <c r="H65" s="20">
        <v>0.4</v>
      </c>
      <c r="I65" s="20">
        <v>1</v>
      </c>
      <c r="J65" s="20">
        <v>77</v>
      </c>
      <c r="K65" s="20">
        <v>0.15</v>
      </c>
      <c r="L65" s="20">
        <v>8.2000000000000003E-2</v>
      </c>
      <c r="M65" s="20">
        <v>48000</v>
      </c>
      <c r="N65" s="20">
        <v>1</v>
      </c>
      <c r="O65" s="20">
        <v>0.19</v>
      </c>
      <c r="P65" s="20">
        <v>2.8</v>
      </c>
      <c r="Q65" s="20">
        <v>17</v>
      </c>
      <c r="R65" s="20">
        <v>0.06</v>
      </c>
      <c r="S65" s="20">
        <v>6700</v>
      </c>
      <c r="T65" s="21">
        <v>11</v>
      </c>
      <c r="U65" s="21">
        <v>0.08</v>
      </c>
      <c r="V65" s="21">
        <v>1.5</v>
      </c>
      <c r="W65" s="21">
        <v>2.2999999999999998</v>
      </c>
      <c r="X65" s="21">
        <v>3000</v>
      </c>
      <c r="Y65" s="21">
        <v>2.9</v>
      </c>
      <c r="Z65" s="21">
        <v>0.1</v>
      </c>
      <c r="AA65" s="21">
        <v>29000</v>
      </c>
      <c r="AB65" s="21">
        <v>0.1</v>
      </c>
      <c r="AC65" s="21">
        <v>1.3</v>
      </c>
      <c r="AD65" s="21">
        <v>3.7</v>
      </c>
      <c r="AE65" s="98">
        <f t="shared" si="0"/>
        <v>2.5000000000000001E-3</v>
      </c>
      <c r="AG65" s="42"/>
      <c r="AH65" s="42"/>
      <c r="AI65" s="42"/>
      <c r="AJ65" s="42"/>
      <c r="AK65" s="42"/>
      <c r="AL65" s="42"/>
    </row>
    <row r="66" spans="3:38" x14ac:dyDescent="0.2">
      <c r="C66" s="3"/>
      <c r="D66" s="15" t="s">
        <v>557</v>
      </c>
      <c r="E66" s="39">
        <v>196.05028608000001</v>
      </c>
      <c r="F66" s="7">
        <v>42252.420138888891</v>
      </c>
      <c r="G66" s="20">
        <v>24</v>
      </c>
      <c r="H66" s="20">
        <v>0.4</v>
      </c>
      <c r="I66" s="20">
        <v>0.98</v>
      </c>
      <c r="J66" s="20">
        <v>76</v>
      </c>
      <c r="K66" s="20">
        <v>0.15</v>
      </c>
      <c r="L66" s="20">
        <v>0.5</v>
      </c>
      <c r="M66" s="20">
        <v>49000</v>
      </c>
      <c r="N66" s="20">
        <v>1</v>
      </c>
      <c r="O66" s="20">
        <v>0.18</v>
      </c>
      <c r="P66" s="20">
        <v>2.4</v>
      </c>
      <c r="Q66" s="20">
        <v>17</v>
      </c>
      <c r="R66" s="20">
        <v>0.06</v>
      </c>
      <c r="S66" s="20">
        <v>6700</v>
      </c>
      <c r="T66" s="21">
        <v>13</v>
      </c>
      <c r="U66" s="21">
        <v>0.08</v>
      </c>
      <c r="V66" s="21">
        <v>1.4</v>
      </c>
      <c r="W66" s="21">
        <v>2</v>
      </c>
      <c r="X66" s="21">
        <v>2700</v>
      </c>
      <c r="Y66" s="21">
        <v>1.8</v>
      </c>
      <c r="Z66" s="21">
        <v>0.1</v>
      </c>
      <c r="AA66" s="21">
        <v>28000</v>
      </c>
      <c r="AB66" s="21">
        <v>0.1</v>
      </c>
      <c r="AC66" s="21">
        <v>1.2</v>
      </c>
      <c r="AD66" s="21">
        <v>2.9</v>
      </c>
      <c r="AE66" s="98">
        <f t="shared" si="0"/>
        <v>2.5000000000000001E-3</v>
      </c>
      <c r="AG66" s="42"/>
      <c r="AH66" s="42"/>
      <c r="AI66" s="42"/>
      <c r="AJ66" s="42"/>
      <c r="AK66" s="42"/>
      <c r="AL66" s="42"/>
    </row>
    <row r="67" spans="3:38" x14ac:dyDescent="0.2">
      <c r="C67" s="3"/>
      <c r="D67" s="3" t="s">
        <v>558</v>
      </c>
      <c r="E67" s="41">
        <v>196.05028608000001</v>
      </c>
      <c r="F67" s="7">
        <v>42253.40625</v>
      </c>
      <c r="G67" s="20">
        <v>3600</v>
      </c>
      <c r="H67" s="20">
        <v>0.4</v>
      </c>
      <c r="I67" s="20">
        <v>1.6</v>
      </c>
      <c r="J67" s="20">
        <v>100</v>
      </c>
      <c r="K67" s="20">
        <v>0.21</v>
      </c>
      <c r="L67" s="20">
        <v>4.2999999999999997E-2</v>
      </c>
      <c r="M67" s="20">
        <v>87000</v>
      </c>
      <c r="N67" s="20">
        <v>2.2000000000000002</v>
      </c>
      <c r="O67" s="20">
        <v>1.4</v>
      </c>
      <c r="P67" s="20">
        <v>5.4</v>
      </c>
      <c r="Q67" s="20">
        <v>2700</v>
      </c>
      <c r="R67" s="20">
        <v>2.2999999999999998</v>
      </c>
      <c r="S67" s="20">
        <v>8100</v>
      </c>
      <c r="T67" s="21">
        <v>58</v>
      </c>
      <c r="U67" s="21">
        <v>0.08</v>
      </c>
      <c r="V67" s="21">
        <v>2.2999999999999998</v>
      </c>
      <c r="W67" s="21">
        <v>3.9</v>
      </c>
      <c r="X67" s="21">
        <v>4500</v>
      </c>
      <c r="Y67" s="21">
        <v>6.6</v>
      </c>
      <c r="Z67" s="21">
        <v>0.1</v>
      </c>
      <c r="AA67" s="21">
        <v>39000</v>
      </c>
      <c r="AB67" s="21">
        <v>0.1</v>
      </c>
      <c r="AC67" s="21">
        <v>6.1</v>
      </c>
      <c r="AD67" s="21">
        <v>10</v>
      </c>
      <c r="AE67" s="98">
        <f t="shared" si="0"/>
        <v>6.3888888888888882E-4</v>
      </c>
      <c r="AG67" s="42"/>
      <c r="AH67" s="42"/>
      <c r="AI67" s="42"/>
      <c r="AJ67" s="42"/>
      <c r="AK67" s="42"/>
      <c r="AL67" s="42"/>
    </row>
    <row r="68" spans="3:38" x14ac:dyDescent="0.2">
      <c r="C68" s="5"/>
      <c r="D68" s="15" t="s">
        <v>559</v>
      </c>
      <c r="E68" s="39">
        <v>196.05028608000001</v>
      </c>
      <c r="F68" s="7">
        <v>42254.444444444445</v>
      </c>
      <c r="G68" s="20">
        <v>24</v>
      </c>
      <c r="H68" s="20">
        <v>0.4</v>
      </c>
      <c r="I68" s="20">
        <v>0.83</v>
      </c>
      <c r="J68" s="20">
        <v>110</v>
      </c>
      <c r="K68" s="20">
        <v>0.15</v>
      </c>
      <c r="L68" s="20">
        <v>0.5</v>
      </c>
      <c r="M68" s="20">
        <v>61000</v>
      </c>
      <c r="N68" s="20">
        <v>1</v>
      </c>
      <c r="O68" s="20">
        <v>0.18</v>
      </c>
      <c r="P68" s="20">
        <v>2.5</v>
      </c>
      <c r="Q68" s="20">
        <v>17</v>
      </c>
      <c r="R68" s="20">
        <v>1.3</v>
      </c>
      <c r="S68" s="20">
        <v>7900</v>
      </c>
      <c r="T68" s="21">
        <v>4.9000000000000004</v>
      </c>
      <c r="U68" s="21">
        <v>0.08</v>
      </c>
      <c r="V68" s="21">
        <v>1.4</v>
      </c>
      <c r="W68" s="21">
        <v>2</v>
      </c>
      <c r="X68" s="21">
        <v>3300</v>
      </c>
      <c r="Y68" s="21">
        <v>3.6</v>
      </c>
      <c r="Z68" s="21">
        <v>0.1</v>
      </c>
      <c r="AA68" s="21">
        <v>24000</v>
      </c>
      <c r="AB68" s="21">
        <v>0.1</v>
      </c>
      <c r="AC68" s="21">
        <v>1.1000000000000001</v>
      </c>
      <c r="AD68" s="21">
        <v>3.2</v>
      </c>
      <c r="AE68" s="98">
        <f t="shared" si="0"/>
        <v>5.4166666666666669E-2</v>
      </c>
      <c r="AG68" s="42"/>
      <c r="AH68" s="42"/>
      <c r="AI68" s="42"/>
      <c r="AJ68" s="42"/>
      <c r="AK68" s="42"/>
      <c r="AL68" s="42"/>
    </row>
    <row r="69" spans="3:38" x14ac:dyDescent="0.2">
      <c r="D69" s="15" t="s">
        <v>560</v>
      </c>
      <c r="E69" s="39">
        <v>196.05028608000001</v>
      </c>
      <c r="F69" s="7">
        <v>42255.473611111112</v>
      </c>
      <c r="G69" s="20">
        <v>440</v>
      </c>
      <c r="H69" s="20">
        <v>0.4</v>
      </c>
      <c r="I69" s="20">
        <v>0.9</v>
      </c>
      <c r="J69" s="20">
        <v>94</v>
      </c>
      <c r="K69" s="20">
        <v>0.15</v>
      </c>
      <c r="L69" s="20">
        <v>0.5</v>
      </c>
      <c r="M69" s="20">
        <v>56000</v>
      </c>
      <c r="N69" s="20">
        <v>1</v>
      </c>
      <c r="O69" s="20">
        <v>0.31</v>
      </c>
      <c r="P69" s="20">
        <v>3.2</v>
      </c>
      <c r="Q69" s="20">
        <v>280</v>
      </c>
      <c r="R69" s="20">
        <v>0.48</v>
      </c>
      <c r="S69" s="20">
        <v>7600</v>
      </c>
      <c r="T69" s="21">
        <v>23</v>
      </c>
      <c r="U69" s="21">
        <v>0.08</v>
      </c>
      <c r="V69" s="21">
        <v>1.4</v>
      </c>
      <c r="W69" s="21">
        <v>2.2000000000000002</v>
      </c>
      <c r="X69" s="21">
        <v>2800</v>
      </c>
      <c r="Y69" s="21"/>
      <c r="Z69" s="21">
        <v>0.1</v>
      </c>
      <c r="AA69" s="21">
        <v>22000</v>
      </c>
      <c r="AB69" s="21">
        <v>0.1</v>
      </c>
      <c r="AC69" s="21">
        <v>1.5</v>
      </c>
      <c r="AD69" s="21">
        <v>4.5999999999999996</v>
      </c>
      <c r="AE69" s="98">
        <f t="shared" si="0"/>
        <v>1.090909090909091E-3</v>
      </c>
      <c r="AJ69" s="9"/>
      <c r="AK69" s="9"/>
    </row>
    <row r="70" spans="3:38" x14ac:dyDescent="0.2">
      <c r="D70" s="15" t="s">
        <v>561</v>
      </c>
      <c r="E70" s="39">
        <v>196.05028608000001</v>
      </c>
      <c r="F70" s="7">
        <v>42256.482638888891</v>
      </c>
      <c r="G70" s="20">
        <v>160</v>
      </c>
      <c r="H70" s="20">
        <v>0.4</v>
      </c>
      <c r="I70" s="20">
        <v>0.73</v>
      </c>
      <c r="J70" s="20">
        <v>93</v>
      </c>
      <c r="K70" s="20">
        <v>0.15</v>
      </c>
      <c r="L70" s="20">
        <v>4.2999999999999997E-2</v>
      </c>
      <c r="M70" s="20">
        <v>61000</v>
      </c>
      <c r="N70" s="20">
        <v>1</v>
      </c>
      <c r="O70" s="20">
        <v>0.21</v>
      </c>
      <c r="P70" s="20">
        <v>2.4</v>
      </c>
      <c r="Q70" s="20">
        <v>120</v>
      </c>
      <c r="R70" s="20">
        <v>0.18</v>
      </c>
      <c r="S70" s="20">
        <v>7900</v>
      </c>
      <c r="T70" s="21">
        <v>16</v>
      </c>
      <c r="U70" s="21">
        <v>0.08</v>
      </c>
      <c r="V70" s="21">
        <v>1.3</v>
      </c>
      <c r="W70" s="21">
        <v>1.8</v>
      </c>
      <c r="X70" s="21">
        <v>2900</v>
      </c>
      <c r="Y70" s="21">
        <v>6.7</v>
      </c>
      <c r="Z70" s="21">
        <v>0.1</v>
      </c>
      <c r="AA70" s="21">
        <v>26000</v>
      </c>
      <c r="AB70" s="21">
        <v>0.1</v>
      </c>
      <c r="AC70" s="21">
        <v>1.3</v>
      </c>
      <c r="AD70" s="21">
        <v>3.5</v>
      </c>
      <c r="AE70" s="98">
        <f t="shared" si="0"/>
        <v>1.1249999999999999E-3</v>
      </c>
      <c r="AJ70" s="9"/>
      <c r="AK70" s="9"/>
    </row>
    <row r="71" spans="3:38" x14ac:dyDescent="0.2">
      <c r="D71" s="15" t="s">
        <v>562</v>
      </c>
      <c r="E71" s="39">
        <v>196.05028608000001</v>
      </c>
      <c r="F71" s="7">
        <v>42257.46875</v>
      </c>
      <c r="G71" s="20">
        <v>1600</v>
      </c>
      <c r="H71" s="20">
        <v>0.4</v>
      </c>
      <c r="I71" s="20">
        <v>1.2</v>
      </c>
      <c r="J71" s="20">
        <v>110</v>
      </c>
      <c r="K71" s="20">
        <v>0.15</v>
      </c>
      <c r="L71" s="20">
        <v>0.5</v>
      </c>
      <c r="M71" s="20">
        <v>58000</v>
      </c>
      <c r="N71" s="20">
        <v>1</v>
      </c>
      <c r="O71" s="20">
        <v>0.69</v>
      </c>
      <c r="P71" s="20">
        <v>3.4</v>
      </c>
      <c r="Q71" s="20">
        <v>1100</v>
      </c>
      <c r="R71" s="20">
        <v>1.2</v>
      </c>
      <c r="S71" s="20">
        <v>8400</v>
      </c>
      <c r="T71" s="21">
        <v>75</v>
      </c>
      <c r="U71" s="21">
        <v>0.08</v>
      </c>
      <c r="V71" s="21">
        <v>1.5</v>
      </c>
      <c r="W71" s="21">
        <v>3.5</v>
      </c>
      <c r="X71" s="21">
        <v>3100</v>
      </c>
      <c r="Y71" s="21">
        <v>1.4</v>
      </c>
      <c r="Z71" s="21">
        <v>0.1</v>
      </c>
      <c r="AA71" s="21">
        <v>25000</v>
      </c>
      <c r="AB71" s="21">
        <v>0.1</v>
      </c>
      <c r="AC71" s="21">
        <v>2.9</v>
      </c>
      <c r="AD71" s="21">
        <v>6.7</v>
      </c>
      <c r="AE71" s="98">
        <f t="shared" si="0"/>
        <v>7.5000000000000002E-4</v>
      </c>
      <c r="AJ71" s="9"/>
      <c r="AK71" s="9"/>
    </row>
    <row r="72" spans="3:38" x14ac:dyDescent="0.2">
      <c r="D72" s="3" t="s">
        <v>598</v>
      </c>
      <c r="E72" s="41">
        <v>196.87105152000001</v>
      </c>
      <c r="F72" s="7">
        <v>42257.644444444442</v>
      </c>
      <c r="G72" s="20">
        <v>1100</v>
      </c>
      <c r="H72" s="20">
        <v>0.4</v>
      </c>
      <c r="I72" s="20">
        <v>1.1000000000000001</v>
      </c>
      <c r="J72" s="20">
        <v>93</v>
      </c>
      <c r="K72" s="20">
        <v>0.15</v>
      </c>
      <c r="L72" s="20">
        <v>7.6999999999999999E-2</v>
      </c>
      <c r="M72" s="20">
        <v>48000</v>
      </c>
      <c r="N72" s="20">
        <v>1</v>
      </c>
      <c r="O72" s="20">
        <v>0.5</v>
      </c>
      <c r="P72" s="20">
        <v>3.1</v>
      </c>
      <c r="Q72" s="20">
        <v>750</v>
      </c>
      <c r="R72" s="20">
        <v>0.78</v>
      </c>
      <c r="S72" s="20">
        <v>7300</v>
      </c>
      <c r="T72" s="21">
        <v>24</v>
      </c>
      <c r="U72" s="21">
        <v>0.08</v>
      </c>
      <c r="V72" s="21">
        <v>1.3</v>
      </c>
      <c r="W72" s="21">
        <v>3.6</v>
      </c>
      <c r="X72" s="21">
        <v>2700</v>
      </c>
      <c r="Y72" s="21">
        <v>3.1</v>
      </c>
      <c r="Z72" s="21">
        <v>0.1</v>
      </c>
      <c r="AA72" s="21">
        <v>26000</v>
      </c>
      <c r="AB72" s="21">
        <v>0.1</v>
      </c>
      <c r="AC72" s="21">
        <v>2.4</v>
      </c>
      <c r="AD72" s="21">
        <v>5.2</v>
      </c>
      <c r="AE72" s="98">
        <f t="shared" si="0"/>
        <v>7.0909090909090911E-4</v>
      </c>
      <c r="AJ72" s="9"/>
      <c r="AK72" s="9"/>
    </row>
    <row r="73" spans="3:38" x14ac:dyDescent="0.2">
      <c r="D73" s="3" t="s">
        <v>599</v>
      </c>
      <c r="E73" s="41">
        <v>196.87105152000001</v>
      </c>
      <c r="F73" s="7">
        <v>42257.645833333336</v>
      </c>
      <c r="G73" s="20">
        <v>870</v>
      </c>
      <c r="H73" s="20">
        <v>0.4</v>
      </c>
      <c r="I73" s="20">
        <v>1.1000000000000001</v>
      </c>
      <c r="J73" s="20">
        <v>85</v>
      </c>
      <c r="K73" s="20">
        <v>0.15</v>
      </c>
      <c r="L73" s="20">
        <v>5.6000000000000001E-2</v>
      </c>
      <c r="M73" s="20">
        <v>47000</v>
      </c>
      <c r="N73" s="20">
        <v>1</v>
      </c>
      <c r="O73" s="20">
        <v>0.43</v>
      </c>
      <c r="P73" s="20">
        <v>2.8</v>
      </c>
      <c r="Q73" s="20">
        <v>620</v>
      </c>
      <c r="R73" s="20">
        <v>0.59</v>
      </c>
      <c r="S73" s="20">
        <v>7100</v>
      </c>
      <c r="T73" s="21">
        <v>19</v>
      </c>
      <c r="U73" s="21">
        <v>0.08</v>
      </c>
      <c r="V73" s="21">
        <v>1.2</v>
      </c>
      <c r="W73" s="21">
        <v>3.1</v>
      </c>
      <c r="X73" s="21">
        <v>2600</v>
      </c>
      <c r="Y73" s="21">
        <v>2.7</v>
      </c>
      <c r="Z73" s="21">
        <v>0.1</v>
      </c>
      <c r="AA73" s="21">
        <v>25000</v>
      </c>
      <c r="AB73" s="21">
        <v>0.1</v>
      </c>
      <c r="AC73" s="21">
        <v>2.2000000000000002</v>
      </c>
      <c r="AD73" s="21">
        <v>4.5</v>
      </c>
      <c r="AE73" s="98">
        <f t="shared" si="0"/>
        <v>6.781609195402299E-4</v>
      </c>
      <c r="AJ73" s="9"/>
      <c r="AK73" s="9"/>
    </row>
    <row r="74" spans="3:38" x14ac:dyDescent="0.2">
      <c r="D74" s="15" t="s">
        <v>563</v>
      </c>
      <c r="E74" s="39">
        <v>196.05028608000001</v>
      </c>
      <c r="F74" s="6">
        <v>42258.397222222222</v>
      </c>
      <c r="G74" s="21">
        <v>220</v>
      </c>
      <c r="H74" s="21">
        <v>0.4</v>
      </c>
      <c r="I74" s="21">
        <v>0.99</v>
      </c>
      <c r="J74" s="21">
        <v>89</v>
      </c>
      <c r="K74" s="21">
        <v>0.15</v>
      </c>
      <c r="L74" s="21">
        <v>0.5</v>
      </c>
      <c r="M74" s="21">
        <v>54000</v>
      </c>
      <c r="N74" s="21">
        <v>1</v>
      </c>
      <c r="O74" s="21">
        <v>0.27</v>
      </c>
      <c r="P74" s="21">
        <v>2.5</v>
      </c>
      <c r="Q74" s="21">
        <v>130</v>
      </c>
      <c r="R74" s="21">
        <v>0.24</v>
      </c>
      <c r="S74" s="21">
        <v>7900</v>
      </c>
      <c r="T74" s="21">
        <v>19</v>
      </c>
      <c r="U74" s="21">
        <v>0.08</v>
      </c>
      <c r="V74" s="21">
        <v>1.4</v>
      </c>
      <c r="W74" s="21">
        <v>2.6</v>
      </c>
      <c r="X74" s="21">
        <v>2600</v>
      </c>
      <c r="Y74" s="21">
        <v>3.1</v>
      </c>
      <c r="Z74" s="21">
        <v>0.1</v>
      </c>
      <c r="AA74" s="21">
        <v>27000</v>
      </c>
      <c r="AB74" s="21">
        <v>0.1</v>
      </c>
      <c r="AC74" s="21">
        <v>0.76</v>
      </c>
      <c r="AD74" s="21">
        <v>20</v>
      </c>
      <c r="AE74" s="98">
        <f t="shared" si="0"/>
        <v>1.090909090909091E-3</v>
      </c>
      <c r="AJ74" s="9"/>
      <c r="AK74" s="9"/>
    </row>
    <row r="75" spans="3:38" x14ac:dyDescent="0.2">
      <c r="D75" s="15" t="s">
        <v>564</v>
      </c>
      <c r="E75" s="39">
        <v>196.05028608000001</v>
      </c>
      <c r="F75" s="6">
        <v>42259.510416666664</v>
      </c>
      <c r="G75" s="21">
        <v>3400</v>
      </c>
      <c r="H75" s="21">
        <v>0.4</v>
      </c>
      <c r="I75" s="21">
        <v>1.1000000000000001</v>
      </c>
      <c r="J75" s="21">
        <v>110</v>
      </c>
      <c r="K75" s="21">
        <v>0.18</v>
      </c>
      <c r="L75" s="21">
        <v>4.2999999999999997E-2</v>
      </c>
      <c r="M75" s="21">
        <v>58000</v>
      </c>
      <c r="N75" s="21">
        <v>1.8</v>
      </c>
      <c r="O75" s="21">
        <v>1.2</v>
      </c>
      <c r="P75" s="21">
        <v>5.4</v>
      </c>
      <c r="Q75" s="21">
        <v>2400</v>
      </c>
      <c r="R75" s="21">
        <v>2.2999999999999998</v>
      </c>
      <c r="S75" s="21">
        <v>8100</v>
      </c>
      <c r="T75" s="21">
        <v>86</v>
      </c>
      <c r="U75" s="21">
        <v>0.08</v>
      </c>
      <c r="V75" s="21">
        <v>1.4</v>
      </c>
      <c r="W75" s="21">
        <v>3.9</v>
      </c>
      <c r="X75" s="21">
        <v>3600</v>
      </c>
      <c r="Y75" s="21">
        <v>3.3</v>
      </c>
      <c r="Z75" s="21">
        <v>0.1</v>
      </c>
      <c r="AA75" s="21">
        <v>28000</v>
      </c>
      <c r="AB75" s="21">
        <v>0.1</v>
      </c>
      <c r="AC75" s="21">
        <v>5.4</v>
      </c>
      <c r="AD75" s="21">
        <v>11</v>
      </c>
      <c r="AE75" s="98">
        <f t="shared" si="0"/>
        <v>6.7647058823529411E-4</v>
      </c>
      <c r="AJ75" s="9"/>
      <c r="AK75" s="9"/>
    </row>
    <row r="76" spans="3:38" x14ac:dyDescent="0.2">
      <c r="D76" s="15" t="s">
        <v>565</v>
      </c>
      <c r="E76" s="39">
        <v>196.05028608000001</v>
      </c>
      <c r="F76" s="7">
        <v>42260.515277777777</v>
      </c>
      <c r="G76" s="20">
        <v>96</v>
      </c>
      <c r="H76" s="20">
        <v>0.4</v>
      </c>
      <c r="I76" s="20">
        <v>1</v>
      </c>
      <c r="J76" s="20">
        <v>81</v>
      </c>
      <c r="K76" s="20">
        <v>0.15</v>
      </c>
      <c r="L76" s="20">
        <v>0.5</v>
      </c>
      <c r="M76" s="20">
        <v>52000</v>
      </c>
      <c r="N76" s="20">
        <v>1</v>
      </c>
      <c r="O76" s="20">
        <v>0.2</v>
      </c>
      <c r="P76" s="20">
        <v>2.2000000000000002</v>
      </c>
      <c r="Q76" s="20">
        <v>86</v>
      </c>
      <c r="R76" s="20">
        <v>0.1</v>
      </c>
      <c r="S76" s="20">
        <v>7500</v>
      </c>
      <c r="T76" s="20">
        <v>17</v>
      </c>
      <c r="U76" s="20">
        <v>0.08</v>
      </c>
      <c r="V76" s="20">
        <v>1.4</v>
      </c>
      <c r="W76" s="20">
        <v>2.2000000000000002</v>
      </c>
      <c r="X76" s="20">
        <v>2700</v>
      </c>
      <c r="Y76" s="20">
        <v>2</v>
      </c>
      <c r="Z76" s="20">
        <v>0.1</v>
      </c>
      <c r="AA76" s="20">
        <v>27000</v>
      </c>
      <c r="AB76" s="20">
        <v>0.1</v>
      </c>
      <c r="AC76" s="20">
        <v>1.3</v>
      </c>
      <c r="AD76" s="20">
        <v>20</v>
      </c>
      <c r="AE76" s="98">
        <f t="shared" si="0"/>
        <v>1.0416666666666667E-3</v>
      </c>
      <c r="AJ76" s="9"/>
      <c r="AK76" s="9"/>
    </row>
    <row r="77" spans="3:38" x14ac:dyDescent="0.2">
      <c r="D77" s="3" t="s">
        <v>566</v>
      </c>
      <c r="E77" s="41">
        <v>196.05028608000001</v>
      </c>
      <c r="F77" s="6">
        <v>42261.541666666664</v>
      </c>
      <c r="G77" s="21">
        <v>2500</v>
      </c>
      <c r="H77" s="21">
        <v>0.4</v>
      </c>
      <c r="I77" s="21">
        <v>1.8</v>
      </c>
      <c r="J77" s="21">
        <v>110</v>
      </c>
      <c r="K77" s="21">
        <v>0.15</v>
      </c>
      <c r="L77" s="21">
        <v>0.5</v>
      </c>
      <c r="M77" s="21">
        <v>51000</v>
      </c>
      <c r="N77" s="21">
        <v>1.6</v>
      </c>
      <c r="O77" s="21">
        <v>1.2</v>
      </c>
      <c r="P77" s="21">
        <v>4.2</v>
      </c>
      <c r="Q77" s="21">
        <v>2000</v>
      </c>
      <c r="R77" s="21">
        <v>1.8</v>
      </c>
      <c r="S77" s="21">
        <v>7700</v>
      </c>
      <c r="T77" s="21">
        <v>76</v>
      </c>
      <c r="U77" s="21">
        <v>0.08</v>
      </c>
      <c r="V77" s="21">
        <v>1.4</v>
      </c>
      <c r="W77" s="21">
        <v>3.3</v>
      </c>
      <c r="X77" s="21">
        <v>3300</v>
      </c>
      <c r="Y77" s="21">
        <v>0.99</v>
      </c>
      <c r="Z77" s="21">
        <v>0.1</v>
      </c>
      <c r="AA77" s="21">
        <v>29000</v>
      </c>
      <c r="AB77" s="21">
        <v>0.1</v>
      </c>
      <c r="AC77" s="21">
        <v>4.7</v>
      </c>
      <c r="AD77" s="21">
        <v>9.3000000000000007</v>
      </c>
      <c r="AE77" s="98">
        <f t="shared" si="0"/>
        <v>7.2000000000000005E-4</v>
      </c>
      <c r="AJ77" s="9"/>
      <c r="AK77" s="9"/>
    </row>
    <row r="78" spans="3:38" x14ac:dyDescent="0.2">
      <c r="D78" s="3" t="s">
        <v>567</v>
      </c>
      <c r="E78" s="41">
        <v>196.05028608000001</v>
      </c>
      <c r="F78" s="6">
        <v>42262.423611111109</v>
      </c>
      <c r="G78" s="21">
        <v>110</v>
      </c>
      <c r="H78" s="21">
        <v>0.4</v>
      </c>
      <c r="I78" s="21">
        <v>1.1000000000000001</v>
      </c>
      <c r="J78" s="21">
        <v>80</v>
      </c>
      <c r="K78" s="21">
        <v>0.15</v>
      </c>
      <c r="L78" s="21">
        <v>0.5</v>
      </c>
      <c r="M78" s="21">
        <v>48000</v>
      </c>
      <c r="N78" s="21">
        <v>1</v>
      </c>
      <c r="O78" s="21">
        <v>0.21</v>
      </c>
      <c r="P78" s="21">
        <v>2.1</v>
      </c>
      <c r="Q78" s="21">
        <v>61</v>
      </c>
      <c r="R78" s="21">
        <v>0.17</v>
      </c>
      <c r="S78" s="21">
        <v>7500</v>
      </c>
      <c r="T78" s="21">
        <v>33</v>
      </c>
      <c r="U78" s="21">
        <v>0.08</v>
      </c>
      <c r="V78" s="21">
        <v>1.3</v>
      </c>
      <c r="W78" s="21">
        <v>1.3</v>
      </c>
      <c r="X78" s="21">
        <v>2400</v>
      </c>
      <c r="Y78" s="21">
        <v>0.57999999999999996</v>
      </c>
      <c r="Z78" s="21">
        <v>0.1</v>
      </c>
      <c r="AA78" s="21">
        <v>24000</v>
      </c>
      <c r="AB78" s="21">
        <v>0.1</v>
      </c>
      <c r="AC78" s="21">
        <v>1.2</v>
      </c>
      <c r="AD78" s="21">
        <v>3.1</v>
      </c>
      <c r="AE78" s="98">
        <f t="shared" si="0"/>
        <v>1.5454545454545456E-3</v>
      </c>
      <c r="AJ78" s="9"/>
      <c r="AK78" s="9"/>
    </row>
    <row r="79" spans="3:38" x14ac:dyDescent="0.2">
      <c r="D79" s="3" t="s">
        <v>600</v>
      </c>
      <c r="E79" s="41">
        <v>196.87105152000001</v>
      </c>
      <c r="F79" s="6">
        <v>42262.583333333336</v>
      </c>
      <c r="G79" s="21">
        <v>300</v>
      </c>
      <c r="H79" s="21">
        <v>0.4</v>
      </c>
      <c r="I79" s="21">
        <v>1.1000000000000001</v>
      </c>
      <c r="J79" s="21">
        <v>82</v>
      </c>
      <c r="K79" s="21">
        <v>0.15</v>
      </c>
      <c r="L79" s="21">
        <v>0.5</v>
      </c>
      <c r="M79" s="21">
        <v>44000</v>
      </c>
      <c r="N79" s="21">
        <v>1</v>
      </c>
      <c r="O79" s="21">
        <v>0.24</v>
      </c>
      <c r="P79" s="21">
        <v>2.5</v>
      </c>
      <c r="Q79" s="21">
        <v>200</v>
      </c>
      <c r="R79" s="21">
        <v>0.3</v>
      </c>
      <c r="S79" s="21">
        <v>7100</v>
      </c>
      <c r="T79" s="21">
        <v>13</v>
      </c>
      <c r="U79" s="21">
        <v>0.08</v>
      </c>
      <c r="V79" s="21">
        <v>1.3</v>
      </c>
      <c r="W79" s="21">
        <v>1.8</v>
      </c>
      <c r="X79" s="21">
        <v>2300</v>
      </c>
      <c r="Y79" s="21">
        <v>0.57999999999999996</v>
      </c>
      <c r="Z79" s="21">
        <v>0.1</v>
      </c>
      <c r="AA79" s="21">
        <v>23000</v>
      </c>
      <c r="AB79" s="21">
        <v>0.1</v>
      </c>
      <c r="AC79" s="21">
        <v>1.5</v>
      </c>
      <c r="AD79" s="21">
        <v>3.3</v>
      </c>
      <c r="AE79" s="98">
        <f t="shared" si="0"/>
        <v>1E-3</v>
      </c>
      <c r="AJ79" s="9"/>
      <c r="AK79" s="9"/>
    </row>
    <row r="80" spans="3:38" x14ac:dyDescent="0.2">
      <c r="D80" s="3" t="s">
        <v>568</v>
      </c>
      <c r="E80" s="41">
        <v>196.05028608000001</v>
      </c>
      <c r="F80" s="6">
        <v>42263.46875</v>
      </c>
      <c r="G80" s="21">
        <v>1300</v>
      </c>
      <c r="H80" s="21">
        <v>0.4</v>
      </c>
      <c r="I80" s="21">
        <v>1.1000000000000001</v>
      </c>
      <c r="J80" s="21">
        <v>94</v>
      </c>
      <c r="K80" s="21">
        <v>0.15</v>
      </c>
      <c r="L80" s="21">
        <v>4.2999999999999997E-2</v>
      </c>
      <c r="M80" s="21">
        <v>52000</v>
      </c>
      <c r="N80" s="21">
        <v>1</v>
      </c>
      <c r="O80" s="21">
        <v>0.6</v>
      </c>
      <c r="P80" s="21">
        <v>3.1</v>
      </c>
      <c r="Q80" s="21">
        <v>1000</v>
      </c>
      <c r="R80" s="21">
        <v>0.91</v>
      </c>
      <c r="S80" s="21">
        <v>8400</v>
      </c>
      <c r="T80" s="21">
        <v>62</v>
      </c>
      <c r="U80" s="21">
        <v>0.08</v>
      </c>
      <c r="V80" s="21">
        <v>1.3</v>
      </c>
      <c r="W80" s="21">
        <v>2</v>
      </c>
      <c r="X80" s="21">
        <v>3000</v>
      </c>
      <c r="Y80" s="21">
        <v>4.5</v>
      </c>
      <c r="Z80" s="21">
        <v>0.1</v>
      </c>
      <c r="AA80" s="21">
        <v>27000</v>
      </c>
      <c r="AB80" s="21">
        <v>0.1</v>
      </c>
      <c r="AC80" s="21">
        <v>2.8</v>
      </c>
      <c r="AD80" s="21">
        <v>5.2</v>
      </c>
      <c r="AE80" s="98">
        <f t="shared" si="0"/>
        <v>6.9999999999999999E-4</v>
      </c>
      <c r="AJ80" s="9"/>
      <c r="AK80" s="9"/>
    </row>
    <row r="81" spans="3:37" x14ac:dyDescent="0.2">
      <c r="D81" s="3" t="s">
        <v>569</v>
      </c>
      <c r="E81" s="41">
        <v>196.05028608000001</v>
      </c>
      <c r="F81" s="6">
        <v>42264.454861111109</v>
      </c>
      <c r="G81" s="21">
        <v>140</v>
      </c>
      <c r="H81" s="21">
        <v>0.4</v>
      </c>
      <c r="I81" s="21">
        <v>1.1000000000000001</v>
      </c>
      <c r="J81" s="21">
        <v>76</v>
      </c>
      <c r="K81" s="21">
        <v>0.15</v>
      </c>
      <c r="L81" s="21">
        <v>0.5</v>
      </c>
      <c r="M81" s="21">
        <v>51000</v>
      </c>
      <c r="N81" s="21">
        <v>1</v>
      </c>
      <c r="O81" s="21">
        <v>0.26</v>
      </c>
      <c r="P81" s="21">
        <v>2.2000000000000002</v>
      </c>
      <c r="Q81" s="21">
        <v>93</v>
      </c>
      <c r="R81" s="21">
        <v>0.14000000000000001</v>
      </c>
      <c r="S81" s="21">
        <v>7900</v>
      </c>
      <c r="T81" s="21">
        <v>54</v>
      </c>
      <c r="U81" s="21">
        <v>0.08</v>
      </c>
      <c r="V81" s="21">
        <v>1.4</v>
      </c>
      <c r="W81" s="21">
        <v>2.2999999999999998</v>
      </c>
      <c r="X81" s="21">
        <v>2700</v>
      </c>
      <c r="Y81" s="21">
        <v>2</v>
      </c>
      <c r="Z81" s="21">
        <v>0.1</v>
      </c>
      <c r="AA81" s="21">
        <v>26000</v>
      </c>
      <c r="AB81" s="21">
        <v>0.1</v>
      </c>
      <c r="AC81" s="21">
        <v>1.3</v>
      </c>
      <c r="AD81" s="21">
        <v>2.8</v>
      </c>
      <c r="AE81" s="98">
        <f t="shared" si="0"/>
        <v>1E-3</v>
      </c>
      <c r="AJ81" s="9"/>
      <c r="AK81" s="9"/>
    </row>
    <row r="82" spans="3:37" x14ac:dyDescent="0.2">
      <c r="D82" s="3" t="s">
        <v>570</v>
      </c>
      <c r="E82" s="41">
        <v>196.05028608000001</v>
      </c>
      <c r="F82" s="6">
        <v>42265.590277777781</v>
      </c>
      <c r="G82" s="21">
        <v>64</v>
      </c>
      <c r="H82" s="21">
        <v>0.4</v>
      </c>
      <c r="I82" s="21">
        <v>1.3</v>
      </c>
      <c r="J82" s="21">
        <v>84</v>
      </c>
      <c r="K82" s="21">
        <v>0.15</v>
      </c>
      <c r="L82" s="21">
        <v>4.2999999999999997E-2</v>
      </c>
      <c r="M82" s="21">
        <v>50000</v>
      </c>
      <c r="N82" s="21">
        <v>1</v>
      </c>
      <c r="O82" s="21">
        <v>0.24</v>
      </c>
      <c r="P82" s="21">
        <v>2.4</v>
      </c>
      <c r="Q82" s="21">
        <v>38</v>
      </c>
      <c r="R82" s="21">
        <v>0.12</v>
      </c>
      <c r="S82" s="21">
        <v>7800</v>
      </c>
      <c r="T82" s="21">
        <v>35</v>
      </c>
      <c r="U82" s="21">
        <v>0.08</v>
      </c>
      <c r="V82" s="21">
        <v>1.4</v>
      </c>
      <c r="W82" s="21">
        <v>3.7</v>
      </c>
      <c r="X82" s="21">
        <v>2700</v>
      </c>
      <c r="Y82" s="21">
        <v>0.57999999999999996</v>
      </c>
      <c r="Z82" s="21">
        <v>0.1</v>
      </c>
      <c r="AA82" s="21">
        <v>26000</v>
      </c>
      <c r="AB82" s="21">
        <v>0.1</v>
      </c>
      <c r="AC82" s="21">
        <v>0.44</v>
      </c>
      <c r="AD82" s="21">
        <v>7.1</v>
      </c>
      <c r="AE82" s="98">
        <f t="shared" si="0"/>
        <v>1.8749999999999999E-3</v>
      </c>
      <c r="AJ82" s="9"/>
      <c r="AK82" s="9"/>
    </row>
    <row r="83" spans="3:37" x14ac:dyDescent="0.2">
      <c r="D83" s="3" t="s">
        <v>571</v>
      </c>
      <c r="E83" s="41">
        <v>196.05028608000001</v>
      </c>
      <c r="F83" s="7">
        <v>42266.454861111109</v>
      </c>
      <c r="G83" s="20">
        <v>31</v>
      </c>
      <c r="H83" s="20">
        <v>0.4</v>
      </c>
      <c r="I83" s="20">
        <v>1</v>
      </c>
      <c r="J83" s="20">
        <v>82</v>
      </c>
      <c r="K83" s="20">
        <v>0.15</v>
      </c>
      <c r="L83" s="20">
        <v>0.5</v>
      </c>
      <c r="M83" s="20">
        <v>54000</v>
      </c>
      <c r="N83" s="20">
        <v>1</v>
      </c>
      <c r="O83" s="20">
        <v>0.22</v>
      </c>
      <c r="P83" s="20">
        <v>1.9</v>
      </c>
      <c r="Q83" s="20">
        <v>25</v>
      </c>
      <c r="R83" s="20">
        <v>0.06</v>
      </c>
      <c r="S83" s="20">
        <v>8000</v>
      </c>
      <c r="T83" s="20">
        <v>50</v>
      </c>
      <c r="U83" s="20">
        <v>0.08</v>
      </c>
      <c r="V83" s="21">
        <v>1.4</v>
      </c>
      <c r="W83" s="21">
        <v>1.8</v>
      </c>
      <c r="X83" s="21">
        <v>3800</v>
      </c>
      <c r="Y83" s="21">
        <v>0.63</v>
      </c>
      <c r="Z83" s="21">
        <v>0.1</v>
      </c>
      <c r="AA83" s="21">
        <v>28000</v>
      </c>
      <c r="AB83" s="21">
        <v>0.1</v>
      </c>
      <c r="AC83" s="21">
        <v>0.85</v>
      </c>
      <c r="AD83" s="21">
        <v>2.8</v>
      </c>
      <c r="AE83" s="98">
        <f t="shared" si="0"/>
        <v>1.9354838709677419E-3</v>
      </c>
      <c r="AJ83" s="9"/>
      <c r="AK83" s="9"/>
    </row>
    <row r="84" spans="3:37" x14ac:dyDescent="0.2">
      <c r="C84" s="5"/>
      <c r="D84" s="15" t="s">
        <v>572</v>
      </c>
      <c r="E84" s="39">
        <v>196.05028608000001</v>
      </c>
      <c r="F84" s="7">
        <v>42267.444444444445</v>
      </c>
      <c r="G84" s="20">
        <v>34</v>
      </c>
      <c r="H84" s="20">
        <v>0.4</v>
      </c>
      <c r="I84" s="20">
        <v>0.91</v>
      </c>
      <c r="J84" s="20">
        <v>76</v>
      </c>
      <c r="K84" s="20">
        <v>0.15</v>
      </c>
      <c r="L84" s="20">
        <v>0.21</v>
      </c>
      <c r="M84" s="20">
        <v>52000</v>
      </c>
      <c r="N84" s="20">
        <v>1</v>
      </c>
      <c r="O84" s="20">
        <v>0.24</v>
      </c>
      <c r="P84" s="20">
        <v>2.2000000000000002</v>
      </c>
      <c r="Q84" s="20">
        <v>37</v>
      </c>
      <c r="R84" s="20">
        <v>7.0000000000000007E-2</v>
      </c>
      <c r="S84" s="20">
        <v>7700</v>
      </c>
      <c r="T84" s="20">
        <v>43</v>
      </c>
      <c r="U84" s="20">
        <v>0.08</v>
      </c>
      <c r="V84" s="20">
        <v>1.3</v>
      </c>
      <c r="W84" s="20">
        <v>2.6</v>
      </c>
      <c r="X84" s="20">
        <v>3700</v>
      </c>
      <c r="Y84" s="20">
        <v>2.5</v>
      </c>
      <c r="Z84" s="20">
        <v>0.1</v>
      </c>
      <c r="AA84" s="20">
        <v>27000</v>
      </c>
      <c r="AB84" s="20">
        <v>0.1</v>
      </c>
      <c r="AC84" s="20">
        <v>0.55000000000000004</v>
      </c>
      <c r="AD84" s="20">
        <v>2.8</v>
      </c>
      <c r="AE84" s="98">
        <f t="shared" si="0"/>
        <v>2.0588235294117649E-3</v>
      </c>
      <c r="AJ84" s="9"/>
      <c r="AK84" s="9"/>
    </row>
    <row r="85" spans="3:37" x14ac:dyDescent="0.2">
      <c r="D85" s="3" t="s">
        <v>601</v>
      </c>
      <c r="E85" s="41">
        <v>196.87105152000001</v>
      </c>
      <c r="F85" s="7">
        <v>42268.333333333336</v>
      </c>
      <c r="G85" s="20">
        <v>24</v>
      </c>
      <c r="H85" s="20">
        <v>0.4</v>
      </c>
      <c r="I85" s="20">
        <v>1</v>
      </c>
      <c r="J85" s="20">
        <v>73</v>
      </c>
      <c r="K85" s="20">
        <v>0.15</v>
      </c>
      <c r="L85" s="20">
        <v>0.5</v>
      </c>
      <c r="M85" s="20">
        <v>41000</v>
      </c>
      <c r="N85" s="20">
        <v>1</v>
      </c>
      <c r="O85" s="20">
        <v>0.15</v>
      </c>
      <c r="P85" s="20">
        <v>1.7</v>
      </c>
      <c r="Q85" s="20">
        <v>17</v>
      </c>
      <c r="R85" s="20">
        <v>0.06</v>
      </c>
      <c r="S85" s="20">
        <v>6600</v>
      </c>
      <c r="T85" s="20">
        <v>1.7</v>
      </c>
      <c r="U85" s="20">
        <v>0.08</v>
      </c>
      <c r="V85" s="21">
        <v>1.2</v>
      </c>
      <c r="W85" s="21">
        <v>2.4</v>
      </c>
      <c r="X85" s="21">
        <v>2200</v>
      </c>
      <c r="Y85" s="21">
        <v>0.57999999999999996</v>
      </c>
      <c r="Z85" s="21">
        <v>0.1</v>
      </c>
      <c r="AA85" s="21">
        <v>22000</v>
      </c>
      <c r="AB85" s="21">
        <v>0.1</v>
      </c>
      <c r="AC85" s="21">
        <v>0.64</v>
      </c>
      <c r="AD85" s="21">
        <v>3.2</v>
      </c>
      <c r="AE85" s="98">
        <f t="shared" si="0"/>
        <v>2.5000000000000001E-3</v>
      </c>
      <c r="AJ85" s="9"/>
      <c r="AK85" s="9"/>
    </row>
    <row r="86" spans="3:37" x14ac:dyDescent="0.2">
      <c r="D86" s="3" t="s">
        <v>573</v>
      </c>
      <c r="E86" s="41">
        <v>196.05028608000001</v>
      </c>
      <c r="F86" s="7">
        <v>42268.506944444445</v>
      </c>
      <c r="G86" s="20">
        <v>24</v>
      </c>
      <c r="H86" s="20">
        <v>0.4</v>
      </c>
      <c r="I86" s="20">
        <v>1.4</v>
      </c>
      <c r="J86" s="20">
        <v>75</v>
      </c>
      <c r="K86" s="20">
        <v>0.15</v>
      </c>
      <c r="L86" s="20">
        <v>0.5</v>
      </c>
      <c r="M86" s="20">
        <v>52000</v>
      </c>
      <c r="N86" s="20">
        <v>1</v>
      </c>
      <c r="O86" s="20">
        <v>0.18</v>
      </c>
      <c r="P86" s="20">
        <v>2.2000000000000002</v>
      </c>
      <c r="Q86" s="20">
        <v>17</v>
      </c>
      <c r="R86" s="20">
        <v>0.06</v>
      </c>
      <c r="S86" s="20">
        <v>7800</v>
      </c>
      <c r="T86" s="20">
        <v>46</v>
      </c>
      <c r="U86" s="20">
        <v>0.08</v>
      </c>
      <c r="V86" s="21">
        <v>1.4</v>
      </c>
      <c r="W86" s="21">
        <v>2.2999999999999998</v>
      </c>
      <c r="X86" s="21">
        <v>3800</v>
      </c>
      <c r="Y86" s="21">
        <v>0.63</v>
      </c>
      <c r="Z86" s="21">
        <v>0.1</v>
      </c>
      <c r="AA86" s="21">
        <v>28000</v>
      </c>
      <c r="AB86" s="21">
        <v>0.1</v>
      </c>
      <c r="AC86" s="21">
        <v>0.9</v>
      </c>
      <c r="AD86" s="21">
        <v>3.5</v>
      </c>
      <c r="AE86" s="98">
        <f t="shared" si="0"/>
        <v>2.5000000000000001E-3</v>
      </c>
      <c r="AJ86" s="9"/>
      <c r="AK86" s="9"/>
    </row>
    <row r="87" spans="3:37" x14ac:dyDescent="0.2">
      <c r="D87" s="3" t="s">
        <v>574</v>
      </c>
      <c r="E87" s="41">
        <v>196.05028608000001</v>
      </c>
      <c r="F87" s="7">
        <v>42269.385416666664</v>
      </c>
      <c r="G87" s="20">
        <v>24</v>
      </c>
      <c r="H87" s="20">
        <v>0.4</v>
      </c>
      <c r="I87" s="20">
        <v>1</v>
      </c>
      <c r="J87" s="20">
        <v>74</v>
      </c>
      <c r="K87" s="20">
        <v>0.15</v>
      </c>
      <c r="L87" s="20">
        <v>0.5</v>
      </c>
      <c r="M87" s="20">
        <v>48000</v>
      </c>
      <c r="N87" s="20">
        <v>1</v>
      </c>
      <c r="O87" s="20">
        <v>0.14000000000000001</v>
      </c>
      <c r="P87" s="20">
        <v>1.6</v>
      </c>
      <c r="Q87" s="20">
        <v>17</v>
      </c>
      <c r="R87" s="20">
        <v>0.06</v>
      </c>
      <c r="S87" s="20">
        <v>7500</v>
      </c>
      <c r="T87" s="20">
        <v>36</v>
      </c>
      <c r="U87" s="20">
        <v>0.08</v>
      </c>
      <c r="V87" s="21">
        <v>1.3</v>
      </c>
      <c r="W87" s="21">
        <v>1.5</v>
      </c>
      <c r="X87" s="21">
        <v>2600</v>
      </c>
      <c r="Y87" s="21">
        <v>0.57999999999999996</v>
      </c>
      <c r="Z87" s="21">
        <v>0.1</v>
      </c>
      <c r="AA87" s="21">
        <v>26000</v>
      </c>
      <c r="AB87" s="21">
        <v>0.1</v>
      </c>
      <c r="AC87" s="21">
        <v>1.3</v>
      </c>
      <c r="AD87" s="21">
        <v>2.8</v>
      </c>
      <c r="AE87" s="98">
        <f t="shared" si="0"/>
        <v>2.5000000000000001E-3</v>
      </c>
      <c r="AJ87" s="9"/>
      <c r="AK87" s="9"/>
    </row>
    <row r="88" spans="3:37" x14ac:dyDescent="0.2">
      <c r="D88" s="3" t="s">
        <v>575</v>
      </c>
      <c r="E88" s="41">
        <v>196.05028608000001</v>
      </c>
      <c r="F88" s="7">
        <v>42271.434027777781</v>
      </c>
      <c r="G88" s="20">
        <v>65000</v>
      </c>
      <c r="H88" s="20">
        <v>0.4</v>
      </c>
      <c r="I88" s="20">
        <v>11</v>
      </c>
      <c r="J88" s="20">
        <v>1200</v>
      </c>
      <c r="K88" s="20">
        <v>6</v>
      </c>
      <c r="L88" s="20">
        <v>1.2</v>
      </c>
      <c r="M88" s="20">
        <v>120000</v>
      </c>
      <c r="N88" s="20">
        <v>44</v>
      </c>
      <c r="O88" s="20">
        <v>34</v>
      </c>
      <c r="P88" s="20">
        <v>74</v>
      </c>
      <c r="Q88" s="20">
        <v>57000</v>
      </c>
      <c r="R88" s="20">
        <v>48</v>
      </c>
      <c r="S88" s="20">
        <v>25000</v>
      </c>
      <c r="T88" s="20">
        <v>2100</v>
      </c>
      <c r="U88" s="20">
        <v>9.1999999999999998E-2</v>
      </c>
      <c r="V88" s="21">
        <v>1.3</v>
      </c>
      <c r="W88" s="21">
        <v>48</v>
      </c>
      <c r="X88" s="21">
        <v>15000</v>
      </c>
      <c r="Y88" s="21">
        <v>2.4</v>
      </c>
      <c r="Z88" s="21">
        <v>0.28000000000000003</v>
      </c>
      <c r="AA88" s="21">
        <v>49000</v>
      </c>
      <c r="AB88" s="21">
        <v>0.66</v>
      </c>
      <c r="AC88" s="21">
        <v>88</v>
      </c>
      <c r="AD88" s="21">
        <v>180</v>
      </c>
      <c r="AE88" s="98">
        <f t="shared" si="0"/>
        <v>7.3846153846153842E-4</v>
      </c>
      <c r="AJ88" s="9"/>
      <c r="AK88" s="9"/>
    </row>
    <row r="89" spans="3:37" x14ac:dyDescent="0.2">
      <c r="D89" s="3" t="s">
        <v>602</v>
      </c>
      <c r="E89" s="41">
        <v>196.87105152000001</v>
      </c>
      <c r="F89" s="7">
        <v>42271.565972222219</v>
      </c>
      <c r="G89" s="20">
        <v>47000</v>
      </c>
      <c r="H89" s="20">
        <v>0.4</v>
      </c>
      <c r="I89" s="20">
        <v>7.8</v>
      </c>
      <c r="J89" s="20">
        <v>600</v>
      </c>
      <c r="K89" s="20">
        <v>2.8</v>
      </c>
      <c r="L89" s="20">
        <v>0.81</v>
      </c>
      <c r="M89" s="20">
        <v>76000</v>
      </c>
      <c r="N89" s="20">
        <v>34</v>
      </c>
      <c r="O89" s="20">
        <v>19</v>
      </c>
      <c r="P89" s="20">
        <v>45</v>
      </c>
      <c r="Q89" s="20">
        <v>40000</v>
      </c>
      <c r="R89" s="20">
        <v>27</v>
      </c>
      <c r="S89" s="20">
        <v>17000</v>
      </c>
      <c r="T89" s="20">
        <v>840</v>
      </c>
      <c r="U89" s="20">
        <v>0.08</v>
      </c>
      <c r="V89" s="21">
        <v>2</v>
      </c>
      <c r="W89" s="21">
        <v>29</v>
      </c>
      <c r="X89" s="21">
        <v>12000</v>
      </c>
      <c r="Y89" s="21">
        <v>2.6</v>
      </c>
      <c r="Z89" s="21">
        <v>0.16</v>
      </c>
      <c r="AA89" s="21">
        <v>53000</v>
      </c>
      <c r="AB89" s="21">
        <v>0.44</v>
      </c>
      <c r="AC89" s="21">
        <v>63</v>
      </c>
      <c r="AD89" s="21">
        <v>110</v>
      </c>
      <c r="AE89" s="98">
        <f t="shared" si="0"/>
        <v>5.7446808510638295E-4</v>
      </c>
      <c r="AJ89" s="9"/>
      <c r="AK89" s="9"/>
    </row>
    <row r="90" spans="3:37" x14ac:dyDescent="0.2">
      <c r="D90" s="3" t="s">
        <v>603</v>
      </c>
      <c r="E90" s="41">
        <v>196.87105152000001</v>
      </c>
      <c r="F90" s="7">
        <v>42275.34375</v>
      </c>
      <c r="G90" s="20">
        <v>90</v>
      </c>
      <c r="H90" s="20">
        <v>0.4</v>
      </c>
      <c r="I90" s="20">
        <v>1.2</v>
      </c>
      <c r="J90" s="20">
        <v>98</v>
      </c>
      <c r="K90" s="20">
        <v>0.15</v>
      </c>
      <c r="L90" s="20">
        <v>4.2999999999999997E-2</v>
      </c>
      <c r="M90" s="20">
        <v>53000</v>
      </c>
      <c r="N90" s="20">
        <v>1</v>
      </c>
      <c r="O90" s="20">
        <v>0.17</v>
      </c>
      <c r="P90" s="20">
        <v>2.2000000000000002</v>
      </c>
      <c r="Q90" s="20">
        <v>29</v>
      </c>
      <c r="R90" s="20">
        <v>0.3</v>
      </c>
      <c r="S90" s="20">
        <v>7800</v>
      </c>
      <c r="T90" s="20">
        <v>3.7</v>
      </c>
      <c r="U90" s="20">
        <v>0.08</v>
      </c>
      <c r="V90" s="21">
        <v>1.4</v>
      </c>
      <c r="W90" s="21">
        <v>1.4</v>
      </c>
      <c r="X90" s="21">
        <v>2600</v>
      </c>
      <c r="Y90" s="21">
        <v>0.57999999999999996</v>
      </c>
      <c r="Z90" s="21">
        <v>0.1</v>
      </c>
      <c r="AA90" s="21">
        <v>30000</v>
      </c>
      <c r="AB90" s="21">
        <v>0.1</v>
      </c>
      <c r="AC90" s="21">
        <v>1.6</v>
      </c>
      <c r="AD90" s="21">
        <v>3.7</v>
      </c>
      <c r="AE90" s="98">
        <f t="shared" si="0"/>
        <v>3.3333333333333331E-3</v>
      </c>
      <c r="AJ90" s="9"/>
      <c r="AK90" s="9"/>
    </row>
    <row r="91" spans="3:37" x14ac:dyDescent="0.2">
      <c r="D91" s="3" t="s">
        <v>576</v>
      </c>
      <c r="E91" s="41">
        <v>196.05028608000001</v>
      </c>
      <c r="F91" s="7">
        <v>42275.427083333336</v>
      </c>
      <c r="G91" s="20">
        <v>76</v>
      </c>
      <c r="H91" s="20">
        <v>0.4</v>
      </c>
      <c r="I91" s="20">
        <v>1.1000000000000001</v>
      </c>
      <c r="J91" s="20">
        <v>98</v>
      </c>
      <c r="K91" s="20">
        <v>0.15</v>
      </c>
      <c r="L91" s="20">
        <v>4.2999999999999997E-2</v>
      </c>
      <c r="M91" s="20">
        <v>63000</v>
      </c>
      <c r="N91" s="20">
        <v>1</v>
      </c>
      <c r="O91" s="20">
        <v>0.24</v>
      </c>
      <c r="P91" s="20">
        <v>2</v>
      </c>
      <c r="Q91" s="20">
        <v>30</v>
      </c>
      <c r="R91" s="20">
        <v>9.1999999999999998E-2</v>
      </c>
      <c r="S91" s="20">
        <v>9300</v>
      </c>
      <c r="T91" s="20">
        <v>11</v>
      </c>
      <c r="U91" s="20">
        <v>0.08</v>
      </c>
      <c r="V91" s="21">
        <v>1.6</v>
      </c>
      <c r="W91" s="21">
        <v>2.2000000000000002</v>
      </c>
      <c r="X91" s="21">
        <v>3000</v>
      </c>
      <c r="Y91" s="21">
        <v>0.57999999999999996</v>
      </c>
      <c r="Z91" s="21">
        <v>0.1</v>
      </c>
      <c r="AA91" s="21">
        <v>33000</v>
      </c>
      <c r="AB91" s="21">
        <v>0.1</v>
      </c>
      <c r="AC91" s="21">
        <v>1.2</v>
      </c>
      <c r="AD91" s="21">
        <v>3.2</v>
      </c>
      <c r="AE91" s="98">
        <f t="shared" si="0"/>
        <v>1.2105263157894737E-3</v>
      </c>
      <c r="AJ91" s="9"/>
      <c r="AK91" s="9"/>
    </row>
    <row r="92" spans="3:37" x14ac:dyDescent="0.2">
      <c r="D92" s="3" t="s">
        <v>604</v>
      </c>
      <c r="E92" s="41">
        <v>196.87105152000001</v>
      </c>
      <c r="F92" s="7">
        <v>42277.329861111109</v>
      </c>
      <c r="G92" s="20">
        <v>93</v>
      </c>
      <c r="H92" s="20">
        <v>0.4</v>
      </c>
      <c r="I92" s="20">
        <v>1.1000000000000001</v>
      </c>
      <c r="J92" s="20">
        <v>76</v>
      </c>
      <c r="K92" s="20">
        <v>0.15</v>
      </c>
      <c r="L92" s="20">
        <v>4.2999999999999997E-2</v>
      </c>
      <c r="M92" s="20">
        <v>50000</v>
      </c>
      <c r="N92" s="20">
        <v>1</v>
      </c>
      <c r="O92" s="20">
        <v>0.19</v>
      </c>
      <c r="P92" s="20">
        <v>2.1</v>
      </c>
      <c r="Q92" s="20">
        <v>39</v>
      </c>
      <c r="R92" s="20">
        <v>0.3</v>
      </c>
      <c r="S92" s="20">
        <v>7600</v>
      </c>
      <c r="T92" s="20">
        <v>7.6</v>
      </c>
      <c r="U92" s="20">
        <v>0.08</v>
      </c>
      <c r="V92" s="21">
        <v>1.4</v>
      </c>
      <c r="W92" s="21">
        <v>2.7</v>
      </c>
      <c r="X92" s="21">
        <v>2200</v>
      </c>
      <c r="Y92" s="21">
        <v>0.57999999999999996</v>
      </c>
      <c r="Z92" s="21">
        <v>0.1</v>
      </c>
      <c r="AA92" s="21">
        <v>29000</v>
      </c>
      <c r="AB92" s="21">
        <v>0.1</v>
      </c>
      <c r="AC92" s="21">
        <v>1.2</v>
      </c>
      <c r="AD92" s="21">
        <v>2.8</v>
      </c>
      <c r="AE92" s="98">
        <f t="shared" ref="AE92:AE104" si="1">R92/G92</f>
        <v>3.2258064516129032E-3</v>
      </c>
      <c r="AJ92" s="9"/>
      <c r="AK92" s="9"/>
    </row>
    <row r="93" spans="3:37" x14ac:dyDescent="0.2">
      <c r="D93" s="3" t="s">
        <v>577</v>
      </c>
      <c r="E93" s="41">
        <v>196.05028608000001</v>
      </c>
      <c r="F93" s="7">
        <v>42277.416666666664</v>
      </c>
      <c r="G93" s="20"/>
      <c r="H93" s="20">
        <v>0.4</v>
      </c>
      <c r="I93" s="20">
        <v>0.99</v>
      </c>
      <c r="J93" s="20">
        <v>83</v>
      </c>
      <c r="K93" s="20">
        <v>0.15</v>
      </c>
      <c r="L93" s="20">
        <v>4.2999999999999997E-2</v>
      </c>
      <c r="M93" s="20">
        <v>57000</v>
      </c>
      <c r="N93" s="20">
        <v>1</v>
      </c>
      <c r="O93" s="20">
        <v>0.18</v>
      </c>
      <c r="P93" s="20">
        <v>2.2000000000000002</v>
      </c>
      <c r="Q93" s="20"/>
      <c r="R93" s="20">
        <v>0.3</v>
      </c>
      <c r="S93" s="20">
        <v>8600</v>
      </c>
      <c r="T93" s="20">
        <v>8.6999999999999993</v>
      </c>
      <c r="U93" s="20">
        <v>0.08</v>
      </c>
      <c r="V93" s="21">
        <v>1.6</v>
      </c>
      <c r="W93" s="21">
        <v>2.4</v>
      </c>
      <c r="X93" s="21">
        <v>2500</v>
      </c>
      <c r="Y93" s="21">
        <v>0.57999999999999996</v>
      </c>
      <c r="Z93" s="21">
        <v>0.1</v>
      </c>
      <c r="AA93" s="21">
        <v>32000</v>
      </c>
      <c r="AB93" s="21">
        <v>0.1</v>
      </c>
      <c r="AC93" s="21">
        <v>1.1000000000000001</v>
      </c>
      <c r="AD93" s="21">
        <v>3.6</v>
      </c>
      <c r="AE93" s="98"/>
      <c r="AJ93" s="9"/>
      <c r="AK93" s="9"/>
    </row>
    <row r="94" spans="3:37" x14ac:dyDescent="0.2">
      <c r="D94" s="3" t="s">
        <v>605</v>
      </c>
      <c r="E94" s="41">
        <v>196.87105152000001</v>
      </c>
      <c r="F94" s="7">
        <v>42282.347222222219</v>
      </c>
      <c r="G94" s="20">
        <v>1500</v>
      </c>
      <c r="H94" s="20">
        <v>0.4</v>
      </c>
      <c r="I94" s="20">
        <v>1.2</v>
      </c>
      <c r="J94" s="20">
        <v>140</v>
      </c>
      <c r="K94" s="20">
        <v>0.18</v>
      </c>
      <c r="L94" s="20">
        <v>0.5</v>
      </c>
      <c r="M94" s="20">
        <v>56000</v>
      </c>
      <c r="N94" s="20">
        <v>1</v>
      </c>
      <c r="O94" s="20">
        <v>0.7</v>
      </c>
      <c r="P94" s="20">
        <v>12</v>
      </c>
      <c r="Q94" s="20">
        <v>830</v>
      </c>
      <c r="R94" s="20">
        <v>1.8</v>
      </c>
      <c r="S94" s="20">
        <v>6400</v>
      </c>
      <c r="T94" s="20">
        <v>45</v>
      </c>
      <c r="U94" s="20">
        <v>0.08</v>
      </c>
      <c r="V94" s="21">
        <v>1.3</v>
      </c>
      <c r="W94" s="21">
        <v>2.9</v>
      </c>
      <c r="X94" s="21">
        <v>3900</v>
      </c>
      <c r="Y94" s="21">
        <v>0.57999999999999996</v>
      </c>
      <c r="Z94" s="21">
        <v>0.1</v>
      </c>
      <c r="AA94" s="21">
        <v>34000</v>
      </c>
      <c r="AB94" s="21">
        <v>0.1</v>
      </c>
      <c r="AC94" s="21">
        <v>2.7</v>
      </c>
      <c r="AD94" s="21">
        <v>12</v>
      </c>
      <c r="AE94" s="98">
        <f t="shared" si="1"/>
        <v>1.2000000000000001E-3</v>
      </c>
      <c r="AJ94" s="9"/>
      <c r="AK94" s="9"/>
    </row>
    <row r="95" spans="3:37" x14ac:dyDescent="0.2">
      <c r="D95" s="3" t="s">
        <v>606</v>
      </c>
      <c r="E95" s="41">
        <v>196.87105152000001</v>
      </c>
      <c r="F95" s="7">
        <v>42285.331250000003</v>
      </c>
      <c r="G95" s="20">
        <v>78</v>
      </c>
      <c r="H95" s="20">
        <v>0.4</v>
      </c>
      <c r="I95" s="20">
        <v>0.96</v>
      </c>
      <c r="J95" s="20">
        <v>94</v>
      </c>
      <c r="K95" s="20">
        <v>0.15</v>
      </c>
      <c r="L95" s="20">
        <v>4.2999999999999997E-2</v>
      </c>
      <c r="M95" s="20">
        <v>61000</v>
      </c>
      <c r="N95" s="20">
        <v>1</v>
      </c>
      <c r="O95" s="20">
        <v>0.16</v>
      </c>
      <c r="P95" s="20">
        <v>1.8</v>
      </c>
      <c r="Q95" s="20">
        <v>44</v>
      </c>
      <c r="R95" s="20">
        <v>6.8000000000000005E-2</v>
      </c>
      <c r="S95" s="20">
        <v>7700</v>
      </c>
      <c r="T95" s="20">
        <v>1.8</v>
      </c>
      <c r="U95" s="20">
        <v>0.08</v>
      </c>
      <c r="V95" s="21">
        <v>1.6</v>
      </c>
      <c r="W95" s="21">
        <v>1.9</v>
      </c>
      <c r="X95" s="21">
        <v>4000</v>
      </c>
      <c r="Y95" s="21">
        <v>0.57999999999999996</v>
      </c>
      <c r="Z95" s="21">
        <v>0.1</v>
      </c>
      <c r="AA95" s="21">
        <v>34000</v>
      </c>
      <c r="AB95" s="21">
        <v>0.1</v>
      </c>
      <c r="AC95" s="21">
        <v>1.1000000000000001</v>
      </c>
      <c r="AD95" s="21">
        <v>4.5</v>
      </c>
      <c r="AE95" s="98">
        <f t="shared" si="1"/>
        <v>8.7179487179487182E-4</v>
      </c>
      <c r="AJ95" s="9"/>
      <c r="AK95" s="9"/>
    </row>
    <row r="96" spans="3:37" x14ac:dyDescent="0.2">
      <c r="D96" s="3" t="s">
        <v>578</v>
      </c>
      <c r="E96" s="41">
        <v>196.05028608000001</v>
      </c>
      <c r="F96" s="7">
        <v>42285.465277777781</v>
      </c>
      <c r="G96" s="20">
        <v>24</v>
      </c>
      <c r="H96" s="20">
        <v>0.4</v>
      </c>
      <c r="I96" s="20">
        <v>0.79</v>
      </c>
      <c r="J96" s="20">
        <v>97</v>
      </c>
      <c r="K96" s="20">
        <v>0.15</v>
      </c>
      <c r="L96" s="20">
        <v>4.2999999999999997E-2</v>
      </c>
      <c r="M96" s="20">
        <v>65000</v>
      </c>
      <c r="N96" s="20">
        <v>1</v>
      </c>
      <c r="O96" s="20">
        <v>0.19</v>
      </c>
      <c r="P96" s="20">
        <v>1.6</v>
      </c>
      <c r="Q96" s="20">
        <v>50</v>
      </c>
      <c r="R96" s="20">
        <v>0.06</v>
      </c>
      <c r="S96" s="20">
        <v>8500</v>
      </c>
      <c r="T96" s="20">
        <v>4.9000000000000004</v>
      </c>
      <c r="U96" s="20">
        <v>0.08</v>
      </c>
      <c r="V96" s="21">
        <v>1.5</v>
      </c>
      <c r="W96" s="21">
        <v>2.9</v>
      </c>
      <c r="X96" s="21">
        <v>4200</v>
      </c>
      <c r="Y96" s="21">
        <v>0.57999999999999996</v>
      </c>
      <c r="Z96" s="21">
        <v>0.1</v>
      </c>
      <c r="AA96" s="21">
        <v>33000</v>
      </c>
      <c r="AB96" s="21">
        <v>0.1</v>
      </c>
      <c r="AC96" s="21">
        <v>1.1000000000000001</v>
      </c>
      <c r="AD96" s="21">
        <v>3</v>
      </c>
      <c r="AE96" s="98">
        <f t="shared" si="1"/>
        <v>2.5000000000000001E-3</v>
      </c>
      <c r="AJ96" s="9"/>
      <c r="AK96" s="9"/>
    </row>
    <row r="97" spans="4:37" x14ac:dyDescent="0.2">
      <c r="D97" s="3" t="s">
        <v>607</v>
      </c>
      <c r="E97" s="41">
        <v>196.87105152000001</v>
      </c>
      <c r="F97" s="7">
        <v>42289.381944444445</v>
      </c>
      <c r="G97" s="20">
        <v>75</v>
      </c>
      <c r="H97" s="20">
        <v>0.4</v>
      </c>
      <c r="I97" s="20">
        <v>0.77</v>
      </c>
      <c r="J97" s="20">
        <v>95</v>
      </c>
      <c r="K97" s="20">
        <v>0.15</v>
      </c>
      <c r="L97" s="20">
        <v>4.2999999999999997E-2</v>
      </c>
      <c r="M97" s="20">
        <v>57000</v>
      </c>
      <c r="N97" s="20">
        <v>1</v>
      </c>
      <c r="O97" s="20">
        <v>0.24</v>
      </c>
      <c r="P97" s="20">
        <v>1.6</v>
      </c>
      <c r="Q97" s="20">
        <v>57</v>
      </c>
      <c r="R97" s="20">
        <v>0.39</v>
      </c>
      <c r="S97" s="20">
        <v>8300</v>
      </c>
      <c r="T97" s="20">
        <v>3.7</v>
      </c>
      <c r="U97" s="20">
        <v>0.08</v>
      </c>
      <c r="V97" s="21">
        <v>1.4</v>
      </c>
      <c r="W97" s="21">
        <v>2.2999999999999998</v>
      </c>
      <c r="X97" s="21">
        <v>2900</v>
      </c>
      <c r="Y97" s="21">
        <v>0.57999999999999996</v>
      </c>
      <c r="Z97" s="21">
        <v>0.1</v>
      </c>
      <c r="AA97" s="21">
        <v>32000</v>
      </c>
      <c r="AB97" s="21">
        <v>0.1</v>
      </c>
      <c r="AC97" s="21">
        <v>0.3</v>
      </c>
      <c r="AD97" s="21">
        <v>5.2</v>
      </c>
      <c r="AE97" s="98">
        <f t="shared" si="1"/>
        <v>5.1999999999999998E-3</v>
      </c>
      <c r="AJ97" s="9"/>
      <c r="AK97" s="9"/>
    </row>
    <row r="98" spans="4:37" x14ac:dyDescent="0.2">
      <c r="D98" s="3" t="s">
        <v>579</v>
      </c>
      <c r="E98" s="41">
        <v>196.05028608000001</v>
      </c>
      <c r="F98" s="7">
        <v>42291.479166666664</v>
      </c>
      <c r="G98" s="20">
        <v>1900</v>
      </c>
      <c r="H98" s="20">
        <v>0.4</v>
      </c>
      <c r="I98" s="20">
        <v>1</v>
      </c>
      <c r="J98" s="20">
        <v>110</v>
      </c>
      <c r="K98" s="20">
        <v>0.15</v>
      </c>
      <c r="L98" s="20">
        <v>4.2999999999999997E-2</v>
      </c>
      <c r="M98" s="20">
        <v>68000</v>
      </c>
      <c r="N98" s="20">
        <v>1.3</v>
      </c>
      <c r="O98" s="20">
        <v>0.9</v>
      </c>
      <c r="P98" s="20">
        <v>3</v>
      </c>
      <c r="Q98" s="20">
        <v>1400</v>
      </c>
      <c r="R98" s="20">
        <v>1.3</v>
      </c>
      <c r="S98" s="20">
        <v>10000</v>
      </c>
      <c r="T98" s="20">
        <v>84</v>
      </c>
      <c r="U98" s="20">
        <v>0.08</v>
      </c>
      <c r="V98" s="21">
        <v>1.5</v>
      </c>
      <c r="W98" s="21">
        <v>3.9</v>
      </c>
      <c r="X98" s="21">
        <v>3700</v>
      </c>
      <c r="Y98" s="21">
        <v>0.57999999999999996</v>
      </c>
      <c r="Z98" s="21">
        <v>0.1</v>
      </c>
      <c r="AA98" s="21">
        <v>35000</v>
      </c>
      <c r="AB98" s="21">
        <v>0.1</v>
      </c>
      <c r="AC98" s="21">
        <v>2</v>
      </c>
      <c r="AD98" s="21">
        <v>7</v>
      </c>
      <c r="AE98" s="98">
        <f t="shared" si="1"/>
        <v>6.8421052631578954E-4</v>
      </c>
      <c r="AJ98" s="9"/>
      <c r="AK98" s="9"/>
    </row>
    <row r="99" spans="4:37" x14ac:dyDescent="0.2">
      <c r="D99" s="3" t="s">
        <v>580</v>
      </c>
      <c r="E99" s="41">
        <v>196.05028608000001</v>
      </c>
      <c r="F99" s="7">
        <v>42326.395833333336</v>
      </c>
      <c r="G99" s="20">
        <v>24</v>
      </c>
      <c r="H99" s="20">
        <v>0.4</v>
      </c>
      <c r="I99" s="20">
        <v>0.37</v>
      </c>
      <c r="J99" s="20">
        <v>81</v>
      </c>
      <c r="K99" s="20">
        <v>0.15</v>
      </c>
      <c r="L99" s="20">
        <v>4.2999999999999997E-2</v>
      </c>
      <c r="M99" s="20">
        <v>78000</v>
      </c>
      <c r="N99" s="20">
        <v>1</v>
      </c>
      <c r="O99" s="20">
        <v>0.38</v>
      </c>
      <c r="P99" s="20">
        <v>1.4</v>
      </c>
      <c r="Q99" s="20">
        <v>17</v>
      </c>
      <c r="R99" s="20">
        <v>0.06</v>
      </c>
      <c r="S99" s="20">
        <v>11000</v>
      </c>
      <c r="T99" s="20">
        <v>12</v>
      </c>
      <c r="U99" s="20">
        <v>0.08</v>
      </c>
      <c r="V99" s="21">
        <v>1.5</v>
      </c>
      <c r="W99" s="21">
        <v>2</v>
      </c>
      <c r="X99" s="21">
        <v>2900</v>
      </c>
      <c r="Y99" s="21">
        <v>0.57999999999999996</v>
      </c>
      <c r="Z99" s="21">
        <v>0.1</v>
      </c>
      <c r="AA99" s="21">
        <v>40000</v>
      </c>
      <c r="AB99" s="21">
        <v>0.1</v>
      </c>
      <c r="AC99" s="21">
        <v>0.66</v>
      </c>
      <c r="AD99" s="21">
        <v>4.5</v>
      </c>
      <c r="AE99" s="98">
        <f t="shared" si="1"/>
        <v>2.5000000000000001E-3</v>
      </c>
      <c r="AJ99" s="9"/>
      <c r="AK99" s="9"/>
    </row>
    <row r="100" spans="4:37" x14ac:dyDescent="0.2">
      <c r="D100" s="3" t="s">
        <v>608</v>
      </c>
      <c r="E100" s="41">
        <v>196.87105152000001</v>
      </c>
      <c r="F100" s="7">
        <v>42327.381944444445</v>
      </c>
      <c r="G100" s="20">
        <v>25</v>
      </c>
      <c r="H100" s="20">
        <v>0.4</v>
      </c>
      <c r="I100" s="20">
        <v>0.5</v>
      </c>
      <c r="J100" s="20">
        <v>70</v>
      </c>
      <c r="K100" s="20">
        <v>0.15</v>
      </c>
      <c r="L100" s="20">
        <v>4.2999999999999997E-2</v>
      </c>
      <c r="M100" s="20">
        <v>72000</v>
      </c>
      <c r="N100" s="20">
        <v>1</v>
      </c>
      <c r="O100" s="20">
        <v>0.25</v>
      </c>
      <c r="P100" s="20">
        <v>1.3</v>
      </c>
      <c r="Q100" s="20">
        <v>17</v>
      </c>
      <c r="R100" s="20">
        <v>0.06</v>
      </c>
      <c r="S100" s="20">
        <v>10000</v>
      </c>
      <c r="T100" s="20">
        <v>5.0999999999999996</v>
      </c>
      <c r="U100" s="20">
        <v>0.08</v>
      </c>
      <c r="V100" s="21">
        <v>1.2</v>
      </c>
      <c r="W100" s="21">
        <v>1.2</v>
      </c>
      <c r="X100" s="21">
        <v>2700</v>
      </c>
      <c r="Y100" s="21">
        <v>0.57999999999999996</v>
      </c>
      <c r="Z100" s="21">
        <v>0.1</v>
      </c>
      <c r="AA100" s="21">
        <v>40000</v>
      </c>
      <c r="AB100" s="21">
        <v>0.1</v>
      </c>
      <c r="AC100" s="21">
        <v>0.44</v>
      </c>
      <c r="AD100" s="21">
        <v>2.8</v>
      </c>
      <c r="AE100" s="98">
        <f t="shared" si="1"/>
        <v>2.3999999999999998E-3</v>
      </c>
      <c r="AJ100" s="9"/>
      <c r="AK100" s="9"/>
    </row>
    <row r="101" spans="4:37" x14ac:dyDescent="0.2">
      <c r="D101" s="3" t="s">
        <v>609</v>
      </c>
      <c r="E101" s="41">
        <v>196.87105152000001</v>
      </c>
      <c r="F101" s="7">
        <v>42452.513888888891</v>
      </c>
      <c r="G101" s="20">
        <v>24</v>
      </c>
      <c r="H101" s="20">
        <v>0.45</v>
      </c>
      <c r="I101" s="20">
        <v>0.48</v>
      </c>
      <c r="J101" s="20">
        <v>70</v>
      </c>
      <c r="K101" s="20">
        <v>0.15</v>
      </c>
      <c r="L101" s="20">
        <v>4.2999999999999997E-2</v>
      </c>
      <c r="M101" s="20">
        <v>61000</v>
      </c>
      <c r="N101" s="20">
        <v>1</v>
      </c>
      <c r="O101" s="20">
        <v>1</v>
      </c>
      <c r="P101" s="20">
        <v>2.2999999999999998</v>
      </c>
      <c r="Q101" s="20">
        <v>17</v>
      </c>
      <c r="R101" s="20">
        <v>0.06</v>
      </c>
      <c r="S101" s="20">
        <v>9000</v>
      </c>
      <c r="T101" s="20">
        <v>4.8</v>
      </c>
      <c r="U101" s="20">
        <v>0.08</v>
      </c>
      <c r="V101" s="21">
        <v>1</v>
      </c>
      <c r="W101" s="21">
        <v>2.1</v>
      </c>
      <c r="X101" s="21">
        <v>2400</v>
      </c>
      <c r="Y101" s="21">
        <v>0.57999999999999996</v>
      </c>
      <c r="Z101" s="21">
        <v>0.1</v>
      </c>
      <c r="AA101" s="21">
        <v>27000</v>
      </c>
      <c r="AB101" s="21">
        <v>0.1</v>
      </c>
      <c r="AC101" s="21">
        <v>0.53</v>
      </c>
      <c r="AD101" s="21">
        <v>2.8</v>
      </c>
      <c r="AE101" s="98">
        <f t="shared" si="1"/>
        <v>2.5000000000000001E-3</v>
      </c>
      <c r="AJ101" s="9"/>
      <c r="AK101" s="9"/>
    </row>
    <row r="102" spans="4:37" x14ac:dyDescent="0.2">
      <c r="D102" s="3" t="s">
        <v>581</v>
      </c>
      <c r="E102" s="41">
        <v>196.05028608000001</v>
      </c>
      <c r="F102" s="7">
        <v>42452.618055555555</v>
      </c>
      <c r="G102" s="20"/>
      <c r="H102" s="20">
        <v>0.4</v>
      </c>
      <c r="I102" s="20">
        <v>0.46</v>
      </c>
      <c r="J102" s="20">
        <v>68</v>
      </c>
      <c r="K102" s="20">
        <v>0.15</v>
      </c>
      <c r="L102" s="20">
        <v>4.2999999999999997E-2</v>
      </c>
      <c r="M102" s="20">
        <v>65000</v>
      </c>
      <c r="N102" s="20">
        <v>1</v>
      </c>
      <c r="O102" s="20">
        <v>0.83</v>
      </c>
      <c r="P102" s="20">
        <v>2</v>
      </c>
      <c r="Q102" s="20">
        <v>17</v>
      </c>
      <c r="R102" s="20">
        <v>0.06</v>
      </c>
      <c r="S102" s="20">
        <v>9700</v>
      </c>
      <c r="T102" s="20">
        <v>8.1</v>
      </c>
      <c r="U102" s="20">
        <v>0.08</v>
      </c>
      <c r="V102" s="21">
        <v>1.1000000000000001</v>
      </c>
      <c r="W102" s="21">
        <v>2</v>
      </c>
      <c r="X102" s="21">
        <v>2700</v>
      </c>
      <c r="Y102" s="21">
        <v>0.57999999999999996</v>
      </c>
      <c r="Z102" s="21">
        <v>0.1</v>
      </c>
      <c r="AA102" s="21">
        <v>25000</v>
      </c>
      <c r="AB102" s="21">
        <v>0.1</v>
      </c>
      <c r="AC102" s="21">
        <v>0.42</v>
      </c>
      <c r="AD102" s="21">
        <v>2.9</v>
      </c>
      <c r="AE102" s="98"/>
      <c r="AJ102" s="9"/>
      <c r="AK102" s="9"/>
    </row>
    <row r="103" spans="4:37" x14ac:dyDescent="0.2">
      <c r="D103" s="3" t="s">
        <v>610</v>
      </c>
      <c r="E103" s="41">
        <v>196.87105152000001</v>
      </c>
      <c r="F103" s="7">
        <v>42529.53125</v>
      </c>
      <c r="G103" s="20"/>
      <c r="H103" s="20">
        <v>0.49</v>
      </c>
      <c r="I103" s="20">
        <v>0.61</v>
      </c>
      <c r="J103" s="20">
        <v>62</v>
      </c>
      <c r="K103" s="20">
        <v>0.15</v>
      </c>
      <c r="L103" s="20">
        <v>0.11</v>
      </c>
      <c r="M103" s="20">
        <v>29000</v>
      </c>
      <c r="N103" s="20">
        <v>1</v>
      </c>
      <c r="O103" s="20">
        <v>0.28999999999999998</v>
      </c>
      <c r="P103" s="20">
        <v>1.9</v>
      </c>
      <c r="Q103" s="20">
        <v>51</v>
      </c>
      <c r="R103" s="20">
        <v>0.56000000000000005</v>
      </c>
      <c r="S103" s="20">
        <v>4500</v>
      </c>
      <c r="T103" s="20">
        <v>12</v>
      </c>
      <c r="U103" s="20">
        <v>5.0000000000000001E-4</v>
      </c>
      <c r="V103" s="21">
        <v>0.74</v>
      </c>
      <c r="W103" s="21">
        <v>0.79</v>
      </c>
      <c r="X103" s="21">
        <v>1600</v>
      </c>
      <c r="Y103" s="21">
        <v>0.57999999999999996</v>
      </c>
      <c r="Z103" s="21">
        <v>0.1</v>
      </c>
      <c r="AA103" s="21">
        <v>9700</v>
      </c>
      <c r="AB103" s="21">
        <v>0.1</v>
      </c>
      <c r="AC103" s="21">
        <v>0.6</v>
      </c>
      <c r="AD103" s="21">
        <v>6.7</v>
      </c>
      <c r="AE103" s="98"/>
      <c r="AJ103" s="9"/>
      <c r="AK103" s="9"/>
    </row>
    <row r="104" spans="4:37" x14ac:dyDescent="0.2">
      <c r="D104" s="3" t="s">
        <v>582</v>
      </c>
      <c r="E104" s="41">
        <v>196.05028608000001</v>
      </c>
      <c r="F104" s="6">
        <v>42530.420138888891</v>
      </c>
      <c r="G104" s="21">
        <v>52</v>
      </c>
      <c r="H104" s="21">
        <v>0.57999999999999996</v>
      </c>
      <c r="I104" s="21">
        <v>0.98</v>
      </c>
      <c r="J104" s="21">
        <v>54</v>
      </c>
      <c r="K104" s="21">
        <v>0.15</v>
      </c>
      <c r="L104" s="21">
        <v>4.2999999999999997E-2</v>
      </c>
      <c r="M104" s="21">
        <v>29000</v>
      </c>
      <c r="N104" s="21">
        <v>1</v>
      </c>
      <c r="O104" s="21">
        <v>0.31</v>
      </c>
      <c r="P104" s="21">
        <v>1.6</v>
      </c>
      <c r="Q104" s="21">
        <v>48</v>
      </c>
      <c r="R104" s="21">
        <v>0.68</v>
      </c>
      <c r="S104" s="21">
        <v>4400</v>
      </c>
      <c r="T104" s="21">
        <v>14</v>
      </c>
      <c r="U104" s="21">
        <v>5.1999999999999995E-4</v>
      </c>
      <c r="V104" s="21">
        <v>0.83</v>
      </c>
      <c r="W104" s="21">
        <v>0.61</v>
      </c>
      <c r="X104" s="21">
        <v>1600</v>
      </c>
      <c r="Y104" s="21">
        <v>0.57999999999999996</v>
      </c>
      <c r="Z104" s="21">
        <v>0.1</v>
      </c>
      <c r="AA104" s="21">
        <v>9000</v>
      </c>
      <c r="AB104" s="21">
        <v>0.1</v>
      </c>
      <c r="AC104" s="21">
        <v>0.3</v>
      </c>
      <c r="AD104" s="21">
        <v>6.7</v>
      </c>
      <c r="AE104" s="98">
        <f t="shared" si="1"/>
        <v>1.3076923076923078E-2</v>
      </c>
      <c r="AJ104" s="9"/>
      <c r="AK104" s="9"/>
    </row>
    <row r="105" spans="4:37" x14ac:dyDescent="0.2">
      <c r="D105"/>
      <c r="AE105" s="21"/>
      <c r="AJ105" s="9"/>
      <c r="AK105" s="9"/>
    </row>
    <row r="106" spans="4:37" x14ac:dyDescent="0.2">
      <c r="D106"/>
      <c r="AE106" s="21"/>
      <c r="AJ106" s="9"/>
      <c r="AK106" s="9"/>
    </row>
    <row r="107" spans="4:37" x14ac:dyDescent="0.2">
      <c r="D107"/>
      <c r="AE107" s="21"/>
      <c r="AJ107" s="9"/>
      <c r="AK107" s="9"/>
    </row>
    <row r="108" spans="4:37" x14ac:dyDescent="0.2">
      <c r="D108"/>
      <c r="AE108" s="21"/>
      <c r="AJ108" s="9"/>
      <c r="AK108" s="9"/>
    </row>
    <row r="109" spans="4:37" x14ac:dyDescent="0.2">
      <c r="D109"/>
      <c r="AE109" s="21"/>
      <c r="AJ109" s="9"/>
      <c r="AK109" s="9"/>
    </row>
    <row r="110" spans="4:37" x14ac:dyDescent="0.2">
      <c r="D110"/>
      <c r="AE110" s="21"/>
      <c r="AJ110" s="9"/>
      <c r="AK110" s="9"/>
    </row>
    <row r="111" spans="4:37" x14ac:dyDescent="0.2">
      <c r="D111"/>
      <c r="AJ111" s="9"/>
      <c r="AK111" s="9"/>
    </row>
    <row r="112" spans="4:37" x14ac:dyDescent="0.2">
      <c r="D112"/>
      <c r="AJ112" s="9"/>
      <c r="AK112" s="9"/>
    </row>
    <row r="113" spans="4:37" x14ac:dyDescent="0.2">
      <c r="D113"/>
      <c r="AJ113" s="9"/>
      <c r="AK113" s="9"/>
    </row>
    <row r="114" spans="4:37" x14ac:dyDescent="0.2">
      <c r="D114"/>
      <c r="AJ114" s="9"/>
      <c r="AK114" s="9"/>
    </row>
    <row r="115" spans="4:37" x14ac:dyDescent="0.2">
      <c r="D115"/>
      <c r="AJ115" s="9"/>
      <c r="AK115" s="9"/>
    </row>
    <row r="116" spans="4:37" x14ac:dyDescent="0.2">
      <c r="D116"/>
      <c r="AJ116" s="9"/>
      <c r="AK116" s="9"/>
    </row>
    <row r="117" spans="4:37" x14ac:dyDescent="0.2">
      <c r="D117"/>
      <c r="AJ117" s="9"/>
      <c r="AK117" s="9"/>
    </row>
    <row r="118" spans="4:37" x14ac:dyDescent="0.2">
      <c r="D118"/>
      <c r="AJ118" s="9"/>
      <c r="AK118" s="9"/>
    </row>
    <row r="119" spans="4:37" x14ac:dyDescent="0.2">
      <c r="D119"/>
      <c r="AJ119" s="9"/>
      <c r="AK119" s="9"/>
    </row>
    <row r="120" spans="4:37" x14ac:dyDescent="0.2">
      <c r="D120"/>
      <c r="AJ120" s="9"/>
      <c r="AK120" s="9"/>
    </row>
    <row r="121" spans="4:37" x14ac:dyDescent="0.2">
      <c r="D121"/>
      <c r="AJ121" s="9"/>
      <c r="AK121" s="9"/>
    </row>
    <row r="122" spans="4:37" x14ac:dyDescent="0.2">
      <c r="D122"/>
    </row>
    <row r="123" spans="4:37" x14ac:dyDescent="0.2">
      <c r="D123"/>
    </row>
    <row r="124" spans="4:37" x14ac:dyDescent="0.2">
      <c r="D124"/>
    </row>
    <row r="125" spans="4:37" x14ac:dyDescent="0.2">
      <c r="D125"/>
    </row>
    <row r="126" spans="4:37" x14ac:dyDescent="0.2">
      <c r="D126"/>
    </row>
    <row r="127" spans="4:37" x14ac:dyDescent="0.2">
      <c r="D127"/>
    </row>
    <row r="128" spans="4:37" x14ac:dyDescent="0.2">
      <c r="D128"/>
    </row>
    <row r="129" spans="4:4" x14ac:dyDescent="0.2">
      <c r="D129"/>
    </row>
    <row r="130" spans="4:4" x14ac:dyDescent="0.2">
      <c r="D130"/>
    </row>
    <row r="131" spans="4:4" x14ac:dyDescent="0.2">
      <c r="D131"/>
    </row>
    <row r="132" spans="4:4" x14ac:dyDescent="0.2">
      <c r="D132"/>
    </row>
    <row r="133" spans="4:4" x14ac:dyDescent="0.2">
      <c r="D133"/>
    </row>
    <row r="134" spans="4:4" x14ac:dyDescent="0.2">
      <c r="D134"/>
    </row>
    <row r="135" spans="4:4" x14ac:dyDescent="0.2">
      <c r="D135"/>
    </row>
    <row r="146" spans="4:31" x14ac:dyDescent="0.2">
      <c r="G146" s="10"/>
      <c r="H146" s="10"/>
      <c r="I146" s="10"/>
      <c r="J146" s="10"/>
      <c r="K146" s="10"/>
      <c r="L146" s="10"/>
      <c r="M146" s="10"/>
      <c r="N146" s="10"/>
      <c r="O146" s="10"/>
      <c r="P146" s="10"/>
      <c r="Q146" s="10"/>
      <c r="R146" s="10"/>
      <c r="S146" s="10"/>
      <c r="T146" s="10"/>
      <c r="U146" s="10"/>
      <c r="V146" s="10"/>
      <c r="W146" s="10"/>
      <c r="X146" s="10"/>
      <c r="Y146" s="10"/>
      <c r="Z146" s="10"/>
      <c r="AA146" s="10"/>
      <c r="AB146" s="10"/>
      <c r="AC146" s="10"/>
      <c r="AD146" s="10"/>
      <c r="AE146" s="10"/>
    </row>
    <row r="147" spans="4:31" x14ac:dyDescent="0.2">
      <c r="D147"/>
    </row>
    <row r="148" spans="4:31" x14ac:dyDescent="0.2">
      <c r="D148"/>
    </row>
    <row r="149" spans="4:31" x14ac:dyDescent="0.2">
      <c r="D149"/>
    </row>
    <row r="150" spans="4:31" x14ac:dyDescent="0.2">
      <c r="D150"/>
    </row>
    <row r="151" spans="4:31" x14ac:dyDescent="0.2">
      <c r="D151"/>
    </row>
    <row r="152" spans="4:31" x14ac:dyDescent="0.2">
      <c r="D152"/>
    </row>
    <row r="153" spans="4:31" x14ac:dyDescent="0.2">
      <c r="D153"/>
    </row>
    <row r="154" spans="4:31" x14ac:dyDescent="0.2">
      <c r="D154"/>
    </row>
    <row r="155" spans="4:31" x14ac:dyDescent="0.2">
      <c r="D155"/>
    </row>
    <row r="156" spans="4:31" x14ac:dyDescent="0.2">
      <c r="D156"/>
    </row>
    <row r="157" spans="4:31" x14ac:dyDescent="0.2">
      <c r="D157"/>
    </row>
    <row r="158" spans="4:31" x14ac:dyDescent="0.2">
      <c r="D158"/>
    </row>
    <row r="159" spans="4:31" x14ac:dyDescent="0.2">
      <c r="D159"/>
    </row>
    <row r="160" spans="4:31" x14ac:dyDescent="0.2">
      <c r="D160"/>
    </row>
    <row r="161" spans="4:4" x14ac:dyDescent="0.2">
      <c r="D161"/>
    </row>
    <row r="162" spans="4:4" x14ac:dyDescent="0.2">
      <c r="D162"/>
    </row>
    <row r="163" spans="4:4" x14ac:dyDescent="0.2">
      <c r="D163"/>
    </row>
    <row r="164" spans="4:4" x14ac:dyDescent="0.2">
      <c r="D164"/>
    </row>
    <row r="165" spans="4:4" x14ac:dyDescent="0.2">
      <c r="D165"/>
    </row>
    <row r="166" spans="4:4" x14ac:dyDescent="0.2">
      <c r="D166"/>
    </row>
    <row r="167" spans="4:4" x14ac:dyDescent="0.2">
      <c r="D167"/>
    </row>
    <row r="168" spans="4:4" x14ac:dyDescent="0.2">
      <c r="D168"/>
    </row>
    <row r="169" spans="4:4" x14ac:dyDescent="0.2">
      <c r="D169"/>
    </row>
    <row r="170" spans="4:4" x14ac:dyDescent="0.2">
      <c r="D170"/>
    </row>
    <row r="171" spans="4:4" x14ac:dyDescent="0.2">
      <c r="D171"/>
    </row>
    <row r="172" spans="4:4" x14ac:dyDescent="0.2">
      <c r="D172"/>
    </row>
    <row r="173" spans="4:4" x14ac:dyDescent="0.2">
      <c r="D173"/>
    </row>
    <row r="174" spans="4:4" x14ac:dyDescent="0.2">
      <c r="D174"/>
    </row>
    <row r="175" spans="4:4" x14ac:dyDescent="0.2">
      <c r="D175"/>
    </row>
    <row r="176" spans="4:4" x14ac:dyDescent="0.2">
      <c r="D176"/>
    </row>
    <row r="177" spans="4:4" x14ac:dyDescent="0.2">
      <c r="D177"/>
    </row>
    <row r="178" spans="4:4" x14ac:dyDescent="0.2">
      <c r="D178"/>
    </row>
    <row r="179" spans="4:4" x14ac:dyDescent="0.2">
      <c r="D179"/>
    </row>
    <row r="180" spans="4:4" x14ac:dyDescent="0.2">
      <c r="D180"/>
    </row>
    <row r="181" spans="4:4" x14ac:dyDescent="0.2">
      <c r="D181"/>
    </row>
    <row r="182" spans="4:4" x14ac:dyDescent="0.2">
      <c r="D182"/>
    </row>
    <row r="183" spans="4:4" x14ac:dyDescent="0.2">
      <c r="D183"/>
    </row>
    <row r="184" spans="4:4" x14ac:dyDescent="0.2">
      <c r="D184"/>
    </row>
    <row r="185" spans="4:4" x14ac:dyDescent="0.2">
      <c r="D185"/>
    </row>
    <row r="186" spans="4:4" x14ac:dyDescent="0.2">
      <c r="D186"/>
    </row>
    <row r="187" spans="4:4" x14ac:dyDescent="0.2">
      <c r="D187"/>
    </row>
    <row r="188" spans="4:4" x14ac:dyDescent="0.2">
      <c r="D188"/>
    </row>
    <row r="189" spans="4:4" x14ac:dyDescent="0.2">
      <c r="D189"/>
    </row>
    <row r="190" spans="4:4" x14ac:dyDescent="0.2">
      <c r="D190"/>
    </row>
    <row r="191" spans="4:4" x14ac:dyDescent="0.2">
      <c r="D191"/>
    </row>
    <row r="192" spans="4:4"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row r="260" spans="4:4" x14ac:dyDescent="0.2">
      <c r="D260"/>
    </row>
  </sheetData>
  <sheetProtection algorithmName="SHA-512" hashValue="V1q3EW6ayerMhSNRXQLu8vgHKcD/SMWSZioKYG8gR1pFSiX3oXE+mQkKiXspT7uKltkwOjt7r7EqfizQuS7/5A==" saltValue="kra4nuAAOSxOoI9JEEtJ2Q==" spinCount="100000" sheet="1" scenarios="1"/>
  <sortState ref="A26:AV105">
    <sortCondition ref="F26:F105"/>
  </sortState>
  <mergeCells count="1">
    <mergeCell ref="G25:AD25"/>
  </mergeCells>
  <pageMargins left="0.7" right="0.7" top="0.75" bottom="0.75" header="0.3" footer="0.3"/>
  <pageSetup paperSize="3" scale="49" orientation="landscape" r:id="rId1"/>
  <headerFooter>
    <oddFooter>&amp;L&amp;Z&amp;F&amp;R&amp;D &amp;T</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261"/>
  <sheetViews>
    <sheetView zoomScale="84" zoomScaleNormal="84" workbookViewId="0">
      <selection activeCell="AE38" sqref="AE38"/>
    </sheetView>
  </sheetViews>
  <sheetFormatPr defaultRowHeight="12.75" x14ac:dyDescent="0.2"/>
  <cols>
    <col min="4" max="4" width="28.5703125" style="1" customWidth="1"/>
    <col min="5" max="5" width="9.85546875" customWidth="1"/>
    <col min="6" max="6" width="15.42578125" customWidth="1"/>
    <col min="10" max="10" width="9.28515625" bestFit="1" customWidth="1"/>
    <col min="13" max="13" width="9.28515625" bestFit="1" customWidth="1"/>
    <col min="17" max="17" width="9.28515625" bestFit="1" customWidth="1"/>
    <col min="18" max="18" width="9.42578125" bestFit="1" customWidth="1"/>
    <col min="19" max="19" width="12.28515625" customWidth="1"/>
    <col min="20" max="20" width="12.7109375" customWidth="1"/>
    <col min="21" max="21" width="9.28515625" bestFit="1" customWidth="1"/>
    <col min="22" max="22" width="13.5703125" customWidth="1"/>
    <col min="24" max="24" width="9.28515625" bestFit="1" customWidth="1"/>
    <col min="31" max="31" width="12.5703125" customWidth="1"/>
    <col min="36" max="36" width="12.140625" customWidth="1"/>
  </cols>
  <sheetData>
    <row r="1" spans="1:49" ht="23.25" x14ac:dyDescent="0.35">
      <c r="A1" s="14" t="s">
        <v>722</v>
      </c>
      <c r="F1" s="48"/>
    </row>
    <row r="2" spans="1:49" ht="21" x14ac:dyDescent="0.35">
      <c r="B2" s="43" t="s">
        <v>723</v>
      </c>
    </row>
    <row r="3" spans="1:49" x14ac:dyDescent="0.2">
      <c r="A3" s="42"/>
      <c r="B3" s="42"/>
      <c r="C3" s="42"/>
      <c r="D3" s="53"/>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row>
    <row r="4" spans="1:49" s="37" customFormat="1" x14ac:dyDescent="0.2">
      <c r="A4" s="51"/>
      <c r="B4" s="51"/>
      <c r="C4" s="51"/>
      <c r="D4" s="52"/>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42"/>
      <c r="AM4"/>
      <c r="AN4"/>
      <c r="AO4"/>
      <c r="AP4"/>
      <c r="AQ4"/>
      <c r="AR4"/>
      <c r="AS4"/>
      <c r="AT4"/>
      <c r="AU4"/>
      <c r="AV4"/>
      <c r="AW4"/>
    </row>
    <row r="5" spans="1:49" x14ac:dyDescent="0.2">
      <c r="A5" s="42"/>
      <c r="B5" s="42"/>
      <c r="C5" s="42"/>
      <c r="D5" s="53"/>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row>
    <row r="6" spans="1:49" x14ac:dyDescent="0.2">
      <c r="A6" s="42"/>
      <c r="B6" s="42"/>
      <c r="C6" s="42"/>
      <c r="D6" s="5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row>
    <row r="7" spans="1:49" x14ac:dyDescent="0.2">
      <c r="A7" s="42"/>
      <c r="B7" s="42"/>
      <c r="C7" s="42"/>
      <c r="D7" s="53"/>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row>
    <row r="8" spans="1:49" x14ac:dyDescent="0.2">
      <c r="A8" s="42"/>
      <c r="B8" s="42"/>
      <c r="C8" s="42"/>
      <c r="D8" s="53"/>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row>
    <row r="9" spans="1:49" x14ac:dyDescent="0.2">
      <c r="A9" s="42"/>
      <c r="B9" s="42"/>
      <c r="C9" s="42"/>
      <c r="D9" s="53"/>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c r="AL9" s="42"/>
    </row>
    <row r="10" spans="1:49" x14ac:dyDescent="0.2">
      <c r="A10" s="42"/>
      <c r="B10" s="42"/>
      <c r="C10" s="42"/>
      <c r="D10" s="53"/>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row>
    <row r="11" spans="1:49" x14ac:dyDescent="0.2">
      <c r="A11" s="42"/>
      <c r="B11" s="42"/>
      <c r="C11" s="42"/>
      <c r="D11" s="5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row>
    <row r="12" spans="1:49" x14ac:dyDescent="0.2">
      <c r="A12" s="42"/>
      <c r="B12" s="42"/>
      <c r="C12" s="42"/>
      <c r="D12" s="53"/>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row>
    <row r="13" spans="1:49" x14ac:dyDescent="0.2">
      <c r="A13" s="42"/>
      <c r="B13" s="42"/>
      <c r="C13" s="42"/>
      <c r="D13" s="53"/>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row>
    <row r="14" spans="1:49" x14ac:dyDescent="0.2">
      <c r="A14" s="42"/>
      <c r="B14" s="42"/>
      <c r="C14" s="42"/>
      <c r="D14" s="53"/>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row>
    <row r="15" spans="1:49" x14ac:dyDescent="0.2">
      <c r="A15" s="42"/>
      <c r="B15" s="42"/>
      <c r="C15" s="42"/>
      <c r="D15" s="53"/>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row>
    <row r="16" spans="1:49" x14ac:dyDescent="0.2">
      <c r="A16" s="42"/>
      <c r="B16" s="42"/>
      <c r="C16" s="42"/>
      <c r="D16" s="53"/>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row>
    <row r="17" spans="1:38" x14ac:dyDescent="0.2">
      <c r="A17" s="42"/>
      <c r="B17" s="42"/>
      <c r="C17" s="42"/>
      <c r="D17" s="5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row>
    <row r="18" spans="1:38" x14ac:dyDescent="0.2">
      <c r="A18" s="42"/>
      <c r="B18" s="42"/>
      <c r="C18" s="42"/>
      <c r="D18" s="53"/>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row>
    <row r="19" spans="1:38" x14ac:dyDescent="0.2">
      <c r="A19" s="42"/>
      <c r="B19" s="42"/>
      <c r="C19" s="42"/>
      <c r="D19" s="53"/>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row>
    <row r="20" spans="1:38" x14ac:dyDescent="0.2">
      <c r="A20" s="42"/>
      <c r="B20" s="42"/>
      <c r="C20" s="42"/>
      <c r="D20" s="53"/>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row>
    <row r="21" spans="1:38" x14ac:dyDescent="0.2">
      <c r="A21" s="42"/>
      <c r="B21" s="42"/>
      <c r="C21" s="42"/>
      <c r="D21" s="53"/>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row>
    <row r="22" spans="1:38" x14ac:dyDescent="0.2">
      <c r="A22" s="42"/>
      <c r="B22" s="42"/>
      <c r="C22" s="42"/>
      <c r="D22" s="53"/>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row>
    <row r="23" spans="1:38" x14ac:dyDescent="0.2">
      <c r="A23" s="32"/>
      <c r="B23" s="32"/>
      <c r="C23" s="32"/>
      <c r="D23" s="33"/>
      <c r="E23" s="32"/>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G23" s="42"/>
      <c r="AH23" s="42"/>
      <c r="AI23" s="42"/>
      <c r="AJ23" s="42"/>
      <c r="AK23" s="42"/>
      <c r="AL23" s="42"/>
    </row>
    <row r="24" spans="1:38" ht="15.75" x14ac:dyDescent="0.25">
      <c r="G24" s="110" t="s">
        <v>967</v>
      </c>
      <c r="H24" s="110"/>
      <c r="I24" s="110"/>
      <c r="J24" s="110"/>
      <c r="K24" s="110"/>
      <c r="L24" s="110"/>
      <c r="M24" s="110"/>
      <c r="N24" s="110"/>
      <c r="O24" s="110"/>
      <c r="P24" s="110"/>
      <c r="Q24" s="110"/>
      <c r="R24" s="110"/>
      <c r="S24" s="110"/>
      <c r="T24" s="110"/>
      <c r="U24" s="110"/>
      <c r="V24" s="110"/>
      <c r="W24" s="110"/>
      <c r="X24" s="110"/>
      <c r="Y24" s="110"/>
      <c r="Z24" s="110"/>
      <c r="AA24" s="110"/>
      <c r="AB24" s="110"/>
      <c r="AC24" s="110"/>
      <c r="AD24" s="110"/>
      <c r="AG24" s="42"/>
      <c r="AH24" s="42"/>
      <c r="AI24" s="42"/>
      <c r="AJ24" s="42"/>
      <c r="AK24" s="42"/>
      <c r="AL24" s="42"/>
    </row>
    <row r="25" spans="1:38" ht="36" x14ac:dyDescent="0.2">
      <c r="A25" s="11"/>
      <c r="B25" s="11"/>
      <c r="C25" s="11"/>
      <c r="D25" s="11" t="s">
        <v>968</v>
      </c>
      <c r="E25" s="83" t="s">
        <v>970</v>
      </c>
      <c r="F25" s="12" t="s">
        <v>969</v>
      </c>
      <c r="G25" s="11" t="s">
        <v>4</v>
      </c>
      <c r="H25" s="13" t="s">
        <v>5</v>
      </c>
      <c r="I25" s="11" t="s">
        <v>0</v>
      </c>
      <c r="J25" s="11" t="s">
        <v>6</v>
      </c>
      <c r="K25" s="11" t="s">
        <v>7</v>
      </c>
      <c r="L25" s="11" t="s">
        <v>8</v>
      </c>
      <c r="M25" s="11" t="s">
        <v>9</v>
      </c>
      <c r="N25" s="11" t="s">
        <v>10</v>
      </c>
      <c r="O25" s="11" t="s">
        <v>11</v>
      </c>
      <c r="P25" s="11" t="s">
        <v>12</v>
      </c>
      <c r="Q25" s="11" t="s">
        <v>13</v>
      </c>
      <c r="R25" s="11" t="s">
        <v>1</v>
      </c>
      <c r="S25" s="11" t="s">
        <v>14</v>
      </c>
      <c r="T25" s="11" t="s">
        <v>15</v>
      </c>
      <c r="U25" s="11" t="s">
        <v>16</v>
      </c>
      <c r="V25" s="11" t="s">
        <v>17</v>
      </c>
      <c r="W25" s="11" t="s">
        <v>18</v>
      </c>
      <c r="X25" s="11" t="s">
        <v>19</v>
      </c>
      <c r="Y25" s="11" t="s">
        <v>20</v>
      </c>
      <c r="Z25" s="11" t="s">
        <v>21</v>
      </c>
      <c r="AA25" s="11" t="s">
        <v>22</v>
      </c>
      <c r="AB25" s="11" t="s">
        <v>23</v>
      </c>
      <c r="AC25" s="11" t="s">
        <v>24</v>
      </c>
      <c r="AD25" s="11" t="s">
        <v>25</v>
      </c>
      <c r="AE25" s="11" t="s">
        <v>952</v>
      </c>
      <c r="AG25" s="42"/>
      <c r="AH25" s="42"/>
      <c r="AI25" s="42"/>
      <c r="AJ25" s="42"/>
      <c r="AK25" s="42"/>
      <c r="AL25" s="42"/>
    </row>
    <row r="26" spans="1:38" x14ac:dyDescent="0.2">
      <c r="D26" s="3" t="s">
        <v>724</v>
      </c>
      <c r="E26" s="41">
        <v>204.43496832000002</v>
      </c>
      <c r="F26" s="6">
        <v>42223.8125</v>
      </c>
      <c r="G26" s="21">
        <v>20</v>
      </c>
      <c r="H26" s="21">
        <v>0.35</v>
      </c>
      <c r="I26" s="21">
        <v>0.13</v>
      </c>
      <c r="J26" s="21">
        <v>7.0999999999999994E-2</v>
      </c>
      <c r="K26" s="21">
        <v>4.4999999999999998E-2</v>
      </c>
      <c r="L26" s="21">
        <v>5.1999999999999998E-2</v>
      </c>
      <c r="M26" s="21">
        <v>51000</v>
      </c>
      <c r="N26" s="21">
        <v>0.02</v>
      </c>
      <c r="O26" s="21">
        <v>1.2999999999999999E-2</v>
      </c>
      <c r="P26" s="21">
        <v>0.11</v>
      </c>
      <c r="Q26" s="21"/>
      <c r="R26" s="21">
        <v>3.2000000000000001E-2</v>
      </c>
      <c r="S26" s="21">
        <v>7900</v>
      </c>
      <c r="T26" s="21">
        <v>6</v>
      </c>
      <c r="U26" s="21">
        <v>3.5000000000000001E-3</v>
      </c>
      <c r="V26" s="21">
        <v>1</v>
      </c>
      <c r="W26" s="21">
        <v>5.6000000000000001E-2</v>
      </c>
      <c r="X26" s="21"/>
      <c r="Y26" s="21">
        <v>0.45</v>
      </c>
      <c r="Z26" s="21">
        <v>1.7000000000000001E-2</v>
      </c>
      <c r="AA26" s="21"/>
      <c r="AB26" s="21">
        <v>9.2999999999999992E-3</v>
      </c>
      <c r="AC26" s="21">
        <v>2</v>
      </c>
      <c r="AD26" s="21">
        <v>0.33</v>
      </c>
      <c r="AE26" s="98">
        <f>R26/G26</f>
        <v>1.6000000000000001E-3</v>
      </c>
      <c r="AG26" s="42"/>
      <c r="AH26" s="42"/>
      <c r="AI26" s="42"/>
      <c r="AJ26" s="42"/>
      <c r="AK26" s="42"/>
      <c r="AL26" s="42"/>
    </row>
    <row r="27" spans="1:38" x14ac:dyDescent="0.2">
      <c r="C27" s="5"/>
      <c r="D27" s="15" t="s">
        <v>725</v>
      </c>
      <c r="E27" s="39">
        <v>204.43496832000002</v>
      </c>
      <c r="F27" s="7">
        <v>42224.34375</v>
      </c>
      <c r="G27" s="20">
        <v>80</v>
      </c>
      <c r="H27" s="20">
        <v>0.35</v>
      </c>
      <c r="I27" s="20">
        <v>0.13</v>
      </c>
      <c r="J27" s="20">
        <v>7.0999999999999994E-2</v>
      </c>
      <c r="K27" s="20">
        <v>4.4999999999999998E-2</v>
      </c>
      <c r="L27" s="20">
        <v>5.1999999999999998E-2</v>
      </c>
      <c r="M27" s="20">
        <v>46000</v>
      </c>
      <c r="N27" s="20">
        <v>0.02</v>
      </c>
      <c r="O27" s="20">
        <v>1.2999999999999999E-2</v>
      </c>
      <c r="P27" s="20">
        <v>0.11</v>
      </c>
      <c r="Q27" s="20"/>
      <c r="R27" s="20">
        <v>3.2000000000000001E-2</v>
      </c>
      <c r="S27" s="20">
        <v>7000</v>
      </c>
      <c r="T27" s="20">
        <v>6</v>
      </c>
      <c r="U27" s="20">
        <v>3.5000000000000001E-3</v>
      </c>
      <c r="V27" s="20">
        <v>1</v>
      </c>
      <c r="W27" s="20">
        <v>5.6000000000000001E-2</v>
      </c>
      <c r="X27" s="20"/>
      <c r="Y27" s="20">
        <v>0.45</v>
      </c>
      <c r="Z27" s="20">
        <v>1.7000000000000001E-2</v>
      </c>
      <c r="AA27" s="20"/>
      <c r="AB27" s="20">
        <v>9.2999999999999992E-3</v>
      </c>
      <c r="AC27" s="20">
        <v>2</v>
      </c>
      <c r="AD27" s="20">
        <v>0.33</v>
      </c>
      <c r="AE27" s="98">
        <f t="shared" ref="AE27:AE90" si="0">R27/G27</f>
        <v>4.0000000000000002E-4</v>
      </c>
      <c r="AG27" s="42"/>
      <c r="AH27" s="42"/>
      <c r="AI27" s="42"/>
      <c r="AJ27" s="42"/>
      <c r="AK27" s="42"/>
      <c r="AL27" s="42"/>
    </row>
    <row r="28" spans="1:38" x14ac:dyDescent="0.2">
      <c r="D28" s="3" t="s">
        <v>726</v>
      </c>
      <c r="E28" s="41">
        <v>204.43496832000002</v>
      </c>
      <c r="F28" s="6">
        <v>42224.572916666664</v>
      </c>
      <c r="G28" s="21">
        <v>260</v>
      </c>
      <c r="H28" s="21">
        <v>0.35</v>
      </c>
      <c r="I28" s="21">
        <v>0.13</v>
      </c>
      <c r="J28" s="21">
        <v>7.0999999999999994E-2</v>
      </c>
      <c r="K28" s="21">
        <v>4.4999999999999998E-2</v>
      </c>
      <c r="L28" s="21">
        <v>5.1999999999999998E-2</v>
      </c>
      <c r="M28" s="21">
        <v>50000</v>
      </c>
      <c r="N28" s="21">
        <v>0.02</v>
      </c>
      <c r="O28" s="21">
        <v>1.2999999999999999E-2</v>
      </c>
      <c r="P28" s="21">
        <v>0.11</v>
      </c>
      <c r="Q28" s="21"/>
      <c r="R28" s="21">
        <v>1</v>
      </c>
      <c r="S28" s="21">
        <v>7400</v>
      </c>
      <c r="T28" s="21">
        <v>9</v>
      </c>
      <c r="U28" s="21">
        <v>3.5000000000000001E-3</v>
      </c>
      <c r="V28" s="21">
        <v>2</v>
      </c>
      <c r="W28" s="21">
        <v>5.6000000000000001E-2</v>
      </c>
      <c r="X28" s="21"/>
      <c r="Y28" s="21">
        <v>0.45</v>
      </c>
      <c r="Z28" s="21">
        <v>1.7000000000000001E-2</v>
      </c>
      <c r="AA28" s="21"/>
      <c r="AB28" s="21">
        <v>9.2999999999999992E-3</v>
      </c>
      <c r="AC28" s="21">
        <v>5.1999999999999998E-2</v>
      </c>
      <c r="AD28" s="21">
        <v>0.33</v>
      </c>
      <c r="AE28" s="98">
        <f t="shared" si="0"/>
        <v>3.8461538461538464E-3</v>
      </c>
      <c r="AG28" s="42"/>
      <c r="AH28" s="42"/>
      <c r="AI28" s="42"/>
      <c r="AJ28" s="42"/>
      <c r="AK28" s="42"/>
      <c r="AL28" s="42"/>
    </row>
    <row r="29" spans="1:38" x14ac:dyDescent="0.2">
      <c r="C29" s="5"/>
      <c r="D29" s="15" t="s">
        <v>727</v>
      </c>
      <c r="E29" s="39">
        <v>204.43496832000002</v>
      </c>
      <c r="F29" s="7">
        <v>42224.805555555555</v>
      </c>
      <c r="G29" s="20">
        <v>30</v>
      </c>
      <c r="H29" s="20">
        <v>0.35</v>
      </c>
      <c r="I29" s="20">
        <v>0.13</v>
      </c>
      <c r="J29" s="20">
        <v>7.0999999999999994E-2</v>
      </c>
      <c r="K29" s="20">
        <v>4.4999999999999998E-2</v>
      </c>
      <c r="L29" s="20">
        <v>5.1999999999999998E-2</v>
      </c>
      <c r="M29" s="20">
        <v>47000</v>
      </c>
      <c r="N29" s="20">
        <v>0.02</v>
      </c>
      <c r="O29" s="20">
        <v>1.2999999999999999E-2</v>
      </c>
      <c r="P29" s="20">
        <v>0.11</v>
      </c>
      <c r="Q29" s="20"/>
      <c r="R29" s="20">
        <v>3.2000000000000001E-2</v>
      </c>
      <c r="S29" s="20">
        <v>7200</v>
      </c>
      <c r="T29" s="20">
        <v>6</v>
      </c>
      <c r="U29" s="20">
        <v>3.5000000000000001E-3</v>
      </c>
      <c r="V29" s="20">
        <v>2</v>
      </c>
      <c r="W29" s="20">
        <v>5.6000000000000001E-2</v>
      </c>
      <c r="X29" s="20"/>
      <c r="Y29" s="20">
        <v>0.45</v>
      </c>
      <c r="Z29" s="20">
        <v>1.7000000000000001E-2</v>
      </c>
      <c r="AA29" s="20"/>
      <c r="AB29" s="20">
        <v>9.2999999999999992E-3</v>
      </c>
      <c r="AC29" s="20">
        <v>5.1999999999999998E-2</v>
      </c>
      <c r="AD29" s="20">
        <v>0.33</v>
      </c>
      <c r="AE29" s="98">
        <f t="shared" si="0"/>
        <v>1.0666666666666667E-3</v>
      </c>
      <c r="AG29" s="42"/>
      <c r="AH29" s="42"/>
      <c r="AI29" s="42"/>
      <c r="AJ29" s="42"/>
      <c r="AK29" s="42"/>
      <c r="AL29" s="42"/>
    </row>
    <row r="30" spans="1:38" x14ac:dyDescent="0.2">
      <c r="D30" s="3" t="s">
        <v>728</v>
      </c>
      <c r="E30" s="41">
        <v>204.43496832000002</v>
      </c>
      <c r="F30" s="6">
        <v>42224.993055555555</v>
      </c>
      <c r="G30" s="21">
        <v>20</v>
      </c>
      <c r="H30" s="21">
        <v>0.35</v>
      </c>
      <c r="I30" s="21">
        <v>0.13</v>
      </c>
      <c r="J30" s="21">
        <v>7.0999999999999994E-2</v>
      </c>
      <c r="K30" s="21">
        <v>4.4999999999999998E-2</v>
      </c>
      <c r="L30" s="21">
        <v>5.1999999999999998E-2</v>
      </c>
      <c r="M30" s="21">
        <v>47000</v>
      </c>
      <c r="N30" s="21">
        <v>0.02</v>
      </c>
      <c r="O30" s="21">
        <v>1.2999999999999999E-2</v>
      </c>
      <c r="P30" s="21">
        <v>0.11</v>
      </c>
      <c r="Q30" s="21"/>
      <c r="R30" s="21">
        <v>3.2000000000000001E-2</v>
      </c>
      <c r="S30" s="21">
        <v>7300</v>
      </c>
      <c r="T30" s="21">
        <v>5</v>
      </c>
      <c r="U30" s="21">
        <v>3.5000000000000001E-3</v>
      </c>
      <c r="V30" s="21">
        <v>1</v>
      </c>
      <c r="W30" s="21">
        <v>5.6000000000000001E-2</v>
      </c>
      <c r="X30" s="21"/>
      <c r="Y30" s="21">
        <v>0.45</v>
      </c>
      <c r="Z30" s="21">
        <v>1.7000000000000001E-2</v>
      </c>
      <c r="AA30" s="21"/>
      <c r="AB30" s="21">
        <v>9.2999999999999992E-3</v>
      </c>
      <c r="AC30" s="21">
        <v>5.1999999999999998E-2</v>
      </c>
      <c r="AD30" s="21">
        <v>0.33</v>
      </c>
      <c r="AE30" s="98">
        <f t="shared" si="0"/>
        <v>1.6000000000000001E-3</v>
      </c>
      <c r="AG30" s="42"/>
      <c r="AH30" s="42"/>
      <c r="AI30" s="42"/>
      <c r="AJ30" s="42"/>
      <c r="AK30" s="42"/>
      <c r="AL30" s="42"/>
    </row>
    <row r="31" spans="1:38" x14ac:dyDescent="0.2">
      <c r="C31" s="3"/>
      <c r="D31" s="15" t="s">
        <v>743</v>
      </c>
      <c r="E31" s="39">
        <v>204.48324864000003</v>
      </c>
      <c r="F31" s="7">
        <v>42225</v>
      </c>
      <c r="G31" s="20">
        <v>440</v>
      </c>
      <c r="H31" s="20">
        <v>0.4</v>
      </c>
      <c r="I31" s="20">
        <v>0.49</v>
      </c>
      <c r="J31" s="20">
        <v>82</v>
      </c>
      <c r="K31" s="20">
        <v>0.15</v>
      </c>
      <c r="L31" s="20"/>
      <c r="M31" s="20">
        <v>53000</v>
      </c>
      <c r="N31" s="20">
        <v>1</v>
      </c>
      <c r="O31" s="20">
        <v>0.37</v>
      </c>
      <c r="P31" s="20">
        <v>2.4</v>
      </c>
      <c r="Q31" s="20">
        <v>290</v>
      </c>
      <c r="R31" s="20">
        <v>1.1000000000000001</v>
      </c>
      <c r="S31" s="20">
        <v>6900</v>
      </c>
      <c r="T31" s="20">
        <v>23</v>
      </c>
      <c r="U31" s="20">
        <v>0.08</v>
      </c>
      <c r="V31" s="20">
        <v>1.3</v>
      </c>
      <c r="W31" s="20">
        <v>1.6</v>
      </c>
      <c r="X31" s="20">
        <v>2500</v>
      </c>
      <c r="Y31" s="20">
        <v>2</v>
      </c>
      <c r="Z31" s="20">
        <v>0.1</v>
      </c>
      <c r="AA31" s="20">
        <v>20000</v>
      </c>
      <c r="AB31" s="20">
        <v>0.1</v>
      </c>
      <c r="AC31" s="20">
        <v>1.4</v>
      </c>
      <c r="AD31" s="20">
        <v>48</v>
      </c>
      <c r="AE31" s="98">
        <f t="shared" si="0"/>
        <v>2.5000000000000001E-3</v>
      </c>
      <c r="AG31" s="42"/>
      <c r="AH31" s="42"/>
      <c r="AI31" s="42"/>
      <c r="AJ31" s="42"/>
      <c r="AK31" s="42"/>
      <c r="AL31" s="42"/>
    </row>
    <row r="32" spans="1:38" x14ac:dyDescent="0.2">
      <c r="C32" s="5"/>
      <c r="D32" s="15" t="s">
        <v>729</v>
      </c>
      <c r="E32" s="39">
        <v>204.43496832000002</v>
      </c>
      <c r="F32" s="7">
        <v>42225.305555555555</v>
      </c>
      <c r="G32" s="20">
        <v>10</v>
      </c>
      <c r="H32" s="20">
        <v>0.35</v>
      </c>
      <c r="I32" s="20">
        <v>0.13</v>
      </c>
      <c r="J32" s="20">
        <v>7.0999999999999994E-2</v>
      </c>
      <c r="K32" s="20">
        <v>4.4999999999999998E-2</v>
      </c>
      <c r="L32" s="20">
        <v>5.1999999999999998E-2</v>
      </c>
      <c r="M32" s="20">
        <v>45000</v>
      </c>
      <c r="N32" s="20">
        <v>0.02</v>
      </c>
      <c r="O32" s="20">
        <v>1.2999999999999999E-2</v>
      </c>
      <c r="P32" s="20">
        <v>0.11</v>
      </c>
      <c r="Q32" s="20"/>
      <c r="R32" s="20">
        <v>3.2000000000000001E-2</v>
      </c>
      <c r="S32" s="20">
        <v>7200</v>
      </c>
      <c r="T32" s="20">
        <v>4</v>
      </c>
      <c r="U32" s="20">
        <v>3.5000000000000001E-3</v>
      </c>
      <c r="V32" s="20">
        <v>2</v>
      </c>
      <c r="W32" s="20">
        <v>5.6000000000000001E-2</v>
      </c>
      <c r="X32" s="20"/>
      <c r="Y32" s="20">
        <v>0.45</v>
      </c>
      <c r="Z32" s="20">
        <v>1.7000000000000001E-2</v>
      </c>
      <c r="AA32" s="20"/>
      <c r="AB32" s="20">
        <v>9.2999999999999992E-3</v>
      </c>
      <c r="AC32" s="20">
        <v>5.1999999999999998E-2</v>
      </c>
      <c r="AD32" s="20">
        <v>0.33</v>
      </c>
      <c r="AE32" s="98">
        <f t="shared" si="0"/>
        <v>3.2000000000000002E-3</v>
      </c>
      <c r="AG32" s="42"/>
      <c r="AH32" s="42"/>
      <c r="AI32" s="42"/>
      <c r="AJ32" s="42"/>
      <c r="AK32" s="42"/>
      <c r="AL32" s="42"/>
    </row>
    <row r="33" spans="3:38" x14ac:dyDescent="0.2">
      <c r="D33" s="3" t="s">
        <v>744</v>
      </c>
      <c r="E33" s="41">
        <v>204.48324864000003</v>
      </c>
      <c r="F33" s="6">
        <v>42226</v>
      </c>
      <c r="G33" s="21">
        <v>24</v>
      </c>
      <c r="H33" s="21">
        <v>0.4</v>
      </c>
      <c r="I33" s="21">
        <v>0.53</v>
      </c>
      <c r="J33" s="21">
        <v>70</v>
      </c>
      <c r="K33" s="21">
        <v>0.15</v>
      </c>
      <c r="L33" s="21"/>
      <c r="M33" s="21">
        <v>51000</v>
      </c>
      <c r="N33" s="21">
        <v>1</v>
      </c>
      <c r="O33" s="21">
        <v>0.12</v>
      </c>
      <c r="P33" s="21">
        <v>2.2999999999999998</v>
      </c>
      <c r="Q33" s="21">
        <v>17</v>
      </c>
      <c r="R33" s="21">
        <v>6.9000000000000006E-2</v>
      </c>
      <c r="S33" s="21">
        <v>6800</v>
      </c>
      <c r="T33" s="21">
        <v>6.7</v>
      </c>
      <c r="U33" s="21">
        <v>0.08</v>
      </c>
      <c r="V33" s="21">
        <v>1.3</v>
      </c>
      <c r="W33" s="21">
        <v>1.3</v>
      </c>
      <c r="X33" s="21">
        <v>2300</v>
      </c>
      <c r="Y33" s="21">
        <v>0.57999999999999996</v>
      </c>
      <c r="Z33" s="21">
        <v>0.1</v>
      </c>
      <c r="AA33" s="21">
        <v>18000</v>
      </c>
      <c r="AB33" s="21">
        <v>0.1</v>
      </c>
      <c r="AC33" s="21">
        <v>0.91</v>
      </c>
      <c r="AD33" s="21">
        <v>2.8</v>
      </c>
      <c r="AE33" s="98">
        <f t="shared" si="0"/>
        <v>2.8750000000000004E-3</v>
      </c>
      <c r="AG33" s="42"/>
      <c r="AH33" s="42"/>
      <c r="AI33" s="42"/>
      <c r="AJ33" s="42"/>
      <c r="AK33" s="42"/>
      <c r="AL33" s="42"/>
    </row>
    <row r="34" spans="3:38" x14ac:dyDescent="0.2">
      <c r="D34" s="3" t="s">
        <v>730</v>
      </c>
      <c r="E34" s="41">
        <v>204.43496832000002</v>
      </c>
      <c r="F34" s="6">
        <v>42226.700694444444</v>
      </c>
      <c r="G34" s="21">
        <v>60</v>
      </c>
      <c r="H34" s="21">
        <v>0.35</v>
      </c>
      <c r="I34" s="21">
        <v>0.13</v>
      </c>
      <c r="J34" s="21">
        <v>7.0999999999999994E-2</v>
      </c>
      <c r="K34" s="21">
        <v>4.4999999999999998E-2</v>
      </c>
      <c r="L34" s="21">
        <v>5.1999999999999998E-2</v>
      </c>
      <c r="M34" s="21">
        <v>45000</v>
      </c>
      <c r="N34" s="21">
        <v>0.02</v>
      </c>
      <c r="O34" s="21">
        <v>1.2999999999999999E-2</v>
      </c>
      <c r="P34" s="21">
        <v>0.11</v>
      </c>
      <c r="Q34" s="21"/>
      <c r="R34" s="21">
        <v>3.2000000000000001E-2</v>
      </c>
      <c r="S34" s="21">
        <v>7200</v>
      </c>
      <c r="T34" s="21">
        <v>8</v>
      </c>
      <c r="U34" s="21">
        <v>3.5000000000000001E-3</v>
      </c>
      <c r="V34" s="21">
        <v>1</v>
      </c>
      <c r="W34" s="21">
        <v>5.6000000000000001E-2</v>
      </c>
      <c r="X34" s="21"/>
      <c r="Y34" s="21">
        <v>0.45</v>
      </c>
      <c r="Z34" s="21">
        <v>1.7000000000000001E-2</v>
      </c>
      <c r="AA34" s="21"/>
      <c r="AB34" s="21">
        <v>9.2999999999999992E-3</v>
      </c>
      <c r="AC34" s="21">
        <v>1</v>
      </c>
      <c r="AD34" s="21">
        <v>0.33</v>
      </c>
      <c r="AE34" s="98">
        <f t="shared" si="0"/>
        <v>5.3333333333333336E-4</v>
      </c>
      <c r="AG34" s="42"/>
      <c r="AH34" s="42"/>
      <c r="AI34" s="42"/>
      <c r="AJ34" s="42"/>
      <c r="AK34" s="42"/>
      <c r="AL34" s="42"/>
    </row>
    <row r="35" spans="3:38" x14ac:dyDescent="0.2">
      <c r="D35" s="3" t="s">
        <v>731</v>
      </c>
      <c r="E35" s="41">
        <v>204.43496832000002</v>
      </c>
      <c r="F35" s="6">
        <v>42226.833333333336</v>
      </c>
      <c r="G35" s="21">
        <v>100</v>
      </c>
      <c r="H35" s="21">
        <v>0.35</v>
      </c>
      <c r="I35" s="21">
        <v>0.13</v>
      </c>
      <c r="J35" s="21">
        <v>7.0999999999999994E-2</v>
      </c>
      <c r="K35" s="21">
        <v>4.4999999999999998E-2</v>
      </c>
      <c r="L35" s="21">
        <v>5.1999999999999998E-2</v>
      </c>
      <c r="M35" s="21">
        <v>44000</v>
      </c>
      <c r="N35" s="21">
        <v>0.02</v>
      </c>
      <c r="O35" s="21">
        <v>1.2999999999999999E-2</v>
      </c>
      <c r="P35" s="21">
        <v>0.11</v>
      </c>
      <c r="Q35" s="21"/>
      <c r="R35" s="21">
        <v>3.2000000000000001E-2</v>
      </c>
      <c r="S35" s="21">
        <v>7200</v>
      </c>
      <c r="T35" s="21">
        <v>9</v>
      </c>
      <c r="U35" s="21">
        <v>3.5000000000000001E-3</v>
      </c>
      <c r="V35" s="21">
        <v>1</v>
      </c>
      <c r="W35" s="21">
        <v>5.6000000000000001E-2</v>
      </c>
      <c r="X35" s="21"/>
      <c r="Y35" s="21">
        <v>0.45</v>
      </c>
      <c r="Z35" s="21">
        <v>1.7000000000000001E-2</v>
      </c>
      <c r="AA35" s="21"/>
      <c r="AB35" s="21">
        <v>9.2999999999999992E-3</v>
      </c>
      <c r="AC35" s="21">
        <v>1</v>
      </c>
      <c r="AD35" s="21">
        <v>0.33</v>
      </c>
      <c r="AE35" s="98">
        <f t="shared" si="0"/>
        <v>3.2000000000000003E-4</v>
      </c>
      <c r="AG35" s="42"/>
      <c r="AH35" s="42"/>
      <c r="AI35" s="42"/>
      <c r="AJ35" s="42"/>
      <c r="AK35" s="42"/>
      <c r="AL35" s="42"/>
    </row>
    <row r="36" spans="3:38" x14ac:dyDescent="0.2">
      <c r="C36" s="5"/>
      <c r="D36" s="15" t="s">
        <v>732</v>
      </c>
      <c r="E36" s="39">
        <v>204.43496832000002</v>
      </c>
      <c r="F36" s="7">
        <v>42227.052083333336</v>
      </c>
      <c r="G36" s="20">
        <v>20</v>
      </c>
      <c r="H36" s="20">
        <v>0.35</v>
      </c>
      <c r="I36" s="20">
        <v>0.13</v>
      </c>
      <c r="J36" s="20">
        <v>7.0999999999999994E-2</v>
      </c>
      <c r="K36" s="20">
        <v>4.4999999999999998E-2</v>
      </c>
      <c r="L36" s="20">
        <v>5.1999999999999998E-2</v>
      </c>
      <c r="M36" s="20">
        <v>47000</v>
      </c>
      <c r="N36" s="20">
        <v>0.02</v>
      </c>
      <c r="O36" s="20">
        <v>1.2999999999999999E-2</v>
      </c>
      <c r="P36" s="20">
        <v>0.11</v>
      </c>
      <c r="Q36" s="20"/>
      <c r="R36" s="20">
        <v>3.2000000000000001E-2</v>
      </c>
      <c r="S36" s="20">
        <v>7600</v>
      </c>
      <c r="T36" s="20">
        <v>5</v>
      </c>
      <c r="U36" s="20">
        <v>3.5000000000000001E-3</v>
      </c>
      <c r="V36" s="20">
        <v>1</v>
      </c>
      <c r="W36" s="20">
        <v>5.6000000000000001E-2</v>
      </c>
      <c r="X36" s="20"/>
      <c r="Y36" s="20">
        <v>0.45</v>
      </c>
      <c r="Z36" s="20">
        <v>1.7000000000000001E-2</v>
      </c>
      <c r="AA36" s="20"/>
      <c r="AB36" s="20">
        <v>9.2999999999999992E-3</v>
      </c>
      <c r="AC36" s="20">
        <v>1</v>
      </c>
      <c r="AD36" s="20">
        <v>0.33</v>
      </c>
      <c r="AE36" s="98">
        <f t="shared" si="0"/>
        <v>1.6000000000000001E-3</v>
      </c>
      <c r="AG36" s="42"/>
      <c r="AH36" s="42"/>
      <c r="AI36" s="42"/>
      <c r="AJ36" s="42"/>
      <c r="AK36" s="42"/>
      <c r="AL36" s="42"/>
    </row>
    <row r="37" spans="3:38" x14ac:dyDescent="0.2">
      <c r="C37" s="5"/>
      <c r="D37" s="15" t="s">
        <v>733</v>
      </c>
      <c r="E37" s="39">
        <v>204.43496832000002</v>
      </c>
      <c r="F37" s="7">
        <v>42227.329861111109</v>
      </c>
      <c r="G37" s="20">
        <v>20</v>
      </c>
      <c r="H37" s="20">
        <v>0.35</v>
      </c>
      <c r="I37" s="20">
        <v>0.13</v>
      </c>
      <c r="J37" s="20">
        <v>7.0999999999999994E-2</v>
      </c>
      <c r="K37" s="20">
        <v>4.4999999999999998E-2</v>
      </c>
      <c r="L37" s="20">
        <v>5.1999999999999998E-2</v>
      </c>
      <c r="M37" s="20">
        <v>52000</v>
      </c>
      <c r="N37" s="20">
        <v>0.02</v>
      </c>
      <c r="O37" s="20">
        <v>1.2999999999999999E-2</v>
      </c>
      <c r="P37" s="20">
        <v>0.11</v>
      </c>
      <c r="Q37" s="20"/>
      <c r="R37" s="20">
        <v>3.2000000000000001E-2</v>
      </c>
      <c r="S37" s="20">
        <v>8200</v>
      </c>
      <c r="T37" s="20">
        <v>5</v>
      </c>
      <c r="U37" s="20">
        <v>3.5000000000000001E-3</v>
      </c>
      <c r="V37" s="20">
        <v>1</v>
      </c>
      <c r="W37" s="20">
        <v>5.6000000000000001E-2</v>
      </c>
      <c r="X37" s="20"/>
      <c r="Y37" s="20">
        <v>0.45</v>
      </c>
      <c r="Z37" s="20">
        <v>1.7000000000000001E-2</v>
      </c>
      <c r="AA37" s="20"/>
      <c r="AB37" s="20">
        <v>9.2999999999999992E-3</v>
      </c>
      <c r="AC37" s="20">
        <v>1</v>
      </c>
      <c r="AD37" s="20">
        <v>0.33</v>
      </c>
      <c r="AE37" s="98">
        <f t="shared" si="0"/>
        <v>1.6000000000000001E-3</v>
      </c>
      <c r="AG37" s="42"/>
      <c r="AH37" s="42"/>
      <c r="AI37" s="42"/>
      <c r="AJ37" s="42"/>
      <c r="AK37" s="42"/>
      <c r="AL37" s="42"/>
    </row>
    <row r="38" spans="3:38" x14ac:dyDescent="0.2">
      <c r="C38" s="5"/>
      <c r="D38" s="15" t="s">
        <v>745</v>
      </c>
      <c r="E38" s="39">
        <v>204.48324864000003</v>
      </c>
      <c r="F38" s="7">
        <v>42227.489583333336</v>
      </c>
      <c r="G38" s="20">
        <v>24</v>
      </c>
      <c r="H38" s="20">
        <v>0.4</v>
      </c>
      <c r="I38" s="20">
        <v>0.46</v>
      </c>
      <c r="J38" s="20">
        <v>78</v>
      </c>
      <c r="K38" s="20">
        <v>0.15</v>
      </c>
      <c r="L38" s="20">
        <v>4.2999999999999997E-2</v>
      </c>
      <c r="M38" s="20">
        <v>59000</v>
      </c>
      <c r="N38" s="20">
        <v>1</v>
      </c>
      <c r="O38" s="20">
        <v>0.13</v>
      </c>
      <c r="P38" s="20">
        <v>2.1</v>
      </c>
      <c r="Q38" s="20">
        <v>17</v>
      </c>
      <c r="R38" s="20">
        <v>0.06</v>
      </c>
      <c r="S38" s="20">
        <v>7800</v>
      </c>
      <c r="T38" s="20">
        <v>4.5</v>
      </c>
      <c r="U38" s="20">
        <v>0.08</v>
      </c>
      <c r="V38" s="20">
        <v>1.3</v>
      </c>
      <c r="W38" s="20">
        <v>1.2</v>
      </c>
      <c r="X38" s="20">
        <v>2400</v>
      </c>
      <c r="Y38" s="20">
        <v>2</v>
      </c>
      <c r="Z38" s="20">
        <v>0.1</v>
      </c>
      <c r="AA38" s="20"/>
      <c r="AB38" s="20">
        <v>0.1</v>
      </c>
      <c r="AC38" s="20">
        <v>0.71</v>
      </c>
      <c r="AD38" s="20">
        <v>35</v>
      </c>
      <c r="AE38" s="98">
        <f t="shared" si="0"/>
        <v>2.5000000000000001E-3</v>
      </c>
      <c r="AG38" s="42"/>
      <c r="AH38" s="42"/>
      <c r="AI38" s="42"/>
      <c r="AJ38" s="42"/>
      <c r="AK38" s="42"/>
      <c r="AL38" s="42"/>
    </row>
    <row r="39" spans="3:38" x14ac:dyDescent="0.2">
      <c r="C39" s="5"/>
      <c r="D39" s="3" t="s">
        <v>734</v>
      </c>
      <c r="E39" s="41">
        <v>204.43496832000002</v>
      </c>
      <c r="F39" s="6">
        <v>42227.569444444445</v>
      </c>
      <c r="G39" s="21">
        <v>20</v>
      </c>
      <c r="H39" s="21">
        <v>0.35</v>
      </c>
      <c r="I39" s="21">
        <v>0.13</v>
      </c>
      <c r="J39" s="21">
        <v>7.0999999999999994E-2</v>
      </c>
      <c r="K39" s="21">
        <v>4.4999999999999998E-2</v>
      </c>
      <c r="L39" s="21">
        <v>5.1999999999999998E-2</v>
      </c>
      <c r="M39" s="21">
        <v>52000</v>
      </c>
      <c r="N39" s="21">
        <v>0.02</v>
      </c>
      <c r="O39" s="21">
        <v>1.2999999999999999E-2</v>
      </c>
      <c r="P39" s="21">
        <v>0.11</v>
      </c>
      <c r="Q39" s="21"/>
      <c r="R39" s="21">
        <v>3.2000000000000001E-2</v>
      </c>
      <c r="S39" s="21">
        <v>8300</v>
      </c>
      <c r="T39" s="21">
        <v>5</v>
      </c>
      <c r="U39" s="21">
        <v>3.5000000000000001E-3</v>
      </c>
      <c r="V39" s="21">
        <v>1</v>
      </c>
      <c r="W39" s="21">
        <v>5.6000000000000001E-2</v>
      </c>
      <c r="X39" s="21"/>
      <c r="Y39" s="21">
        <v>0.45</v>
      </c>
      <c r="Z39" s="21">
        <v>1.7000000000000001E-2</v>
      </c>
      <c r="AA39" s="21"/>
      <c r="AB39" s="21">
        <v>9.2999999999999992E-3</v>
      </c>
      <c r="AC39" s="21">
        <v>1</v>
      </c>
      <c r="AD39" s="21">
        <v>0.33</v>
      </c>
      <c r="AE39" s="98">
        <f t="shared" si="0"/>
        <v>1.6000000000000001E-3</v>
      </c>
      <c r="AG39" s="42"/>
      <c r="AH39" s="42"/>
      <c r="AI39" s="42"/>
      <c r="AJ39" s="42"/>
      <c r="AK39" s="42"/>
      <c r="AL39" s="42"/>
    </row>
    <row r="40" spans="3:38" x14ac:dyDescent="0.2">
      <c r="D40" s="3" t="s">
        <v>735</v>
      </c>
      <c r="E40" s="41">
        <v>204.43496832000002</v>
      </c>
      <c r="F40" s="6">
        <v>42227.784722222219</v>
      </c>
      <c r="G40" s="21">
        <v>40</v>
      </c>
      <c r="H40" s="21">
        <v>0.35</v>
      </c>
      <c r="I40" s="21">
        <v>0.13</v>
      </c>
      <c r="J40" s="21">
        <v>7.0999999999999994E-2</v>
      </c>
      <c r="K40" s="21">
        <v>4.4999999999999998E-2</v>
      </c>
      <c r="L40" s="21">
        <v>5.1999999999999998E-2</v>
      </c>
      <c r="M40" s="21">
        <v>52000</v>
      </c>
      <c r="N40" s="21">
        <v>0.02</v>
      </c>
      <c r="O40" s="21">
        <v>1.2999999999999999E-2</v>
      </c>
      <c r="P40" s="21">
        <v>0.11</v>
      </c>
      <c r="Q40" s="21"/>
      <c r="R40" s="21">
        <v>3.2000000000000001E-2</v>
      </c>
      <c r="S40" s="21">
        <v>8400</v>
      </c>
      <c r="T40" s="21">
        <v>5</v>
      </c>
      <c r="U40" s="21">
        <v>3.5000000000000001E-3</v>
      </c>
      <c r="V40" s="21">
        <v>1</v>
      </c>
      <c r="W40" s="21">
        <v>5.6000000000000001E-2</v>
      </c>
      <c r="X40" s="21"/>
      <c r="Y40" s="21">
        <v>0.45</v>
      </c>
      <c r="Z40" s="21">
        <v>1.7000000000000001E-2</v>
      </c>
      <c r="AA40" s="21"/>
      <c r="AB40" s="21">
        <v>9.2999999999999992E-3</v>
      </c>
      <c r="AC40" s="21">
        <v>1</v>
      </c>
      <c r="AD40" s="21">
        <v>0.33</v>
      </c>
      <c r="AE40" s="98">
        <f t="shared" si="0"/>
        <v>8.0000000000000004E-4</v>
      </c>
      <c r="AG40" s="42"/>
      <c r="AH40" s="42"/>
      <c r="AI40" s="42"/>
      <c r="AJ40" s="42"/>
      <c r="AK40" s="42"/>
      <c r="AL40" s="42"/>
    </row>
    <row r="41" spans="3:38" x14ac:dyDescent="0.2">
      <c r="C41" s="5"/>
      <c r="D41" s="15" t="s">
        <v>746</v>
      </c>
      <c r="E41" s="39">
        <v>204.48324864000003</v>
      </c>
      <c r="F41" s="7">
        <v>42228.520833333336</v>
      </c>
      <c r="G41" s="20">
        <v>120</v>
      </c>
      <c r="H41" s="20">
        <v>0.4</v>
      </c>
      <c r="I41" s="20">
        <v>0.37</v>
      </c>
      <c r="J41" s="20">
        <v>78</v>
      </c>
      <c r="K41" s="20">
        <v>0.15</v>
      </c>
      <c r="L41" s="20">
        <v>4.2999999999999997E-2</v>
      </c>
      <c r="M41" s="20">
        <v>58000</v>
      </c>
      <c r="N41" s="20">
        <v>1</v>
      </c>
      <c r="O41" s="20">
        <v>0.19</v>
      </c>
      <c r="P41" s="20">
        <v>2.5</v>
      </c>
      <c r="Q41" s="20">
        <v>85</v>
      </c>
      <c r="R41" s="20">
        <v>0.13</v>
      </c>
      <c r="S41" s="20">
        <v>8000</v>
      </c>
      <c r="T41" s="20">
        <v>6.1</v>
      </c>
      <c r="U41" s="20">
        <v>0.08</v>
      </c>
      <c r="V41" s="20">
        <v>1.3</v>
      </c>
      <c r="W41" s="20">
        <v>1.2</v>
      </c>
      <c r="X41" s="20">
        <v>2600</v>
      </c>
      <c r="Y41" s="20">
        <v>0.57999999999999996</v>
      </c>
      <c r="Z41" s="20">
        <v>0.1</v>
      </c>
      <c r="AA41" s="20">
        <v>27000</v>
      </c>
      <c r="AB41" s="20">
        <v>0.1</v>
      </c>
      <c r="AC41" s="20">
        <v>1.3</v>
      </c>
      <c r="AD41" s="20">
        <v>2.8</v>
      </c>
      <c r="AE41" s="98">
        <f t="shared" si="0"/>
        <v>1.0833333333333333E-3</v>
      </c>
      <c r="AG41" s="42"/>
      <c r="AH41" s="42"/>
      <c r="AI41" s="42"/>
      <c r="AJ41" s="42"/>
      <c r="AK41" s="42"/>
      <c r="AL41" s="42"/>
    </row>
    <row r="42" spans="3:38" x14ac:dyDescent="0.2">
      <c r="D42" s="3" t="s">
        <v>736</v>
      </c>
      <c r="E42" s="41">
        <v>204.43496832000002</v>
      </c>
      <c r="F42" s="6">
        <v>42228.59375</v>
      </c>
      <c r="G42" s="21">
        <v>10</v>
      </c>
      <c r="H42" s="21">
        <v>0.35</v>
      </c>
      <c r="I42" s="21">
        <v>0.13</v>
      </c>
      <c r="J42" s="21">
        <v>7.0999999999999994E-2</v>
      </c>
      <c r="K42" s="21">
        <v>4.4999999999999998E-2</v>
      </c>
      <c r="L42" s="21">
        <v>5.1999999999999998E-2</v>
      </c>
      <c r="M42" s="21">
        <v>53000</v>
      </c>
      <c r="N42" s="21">
        <v>0.02</v>
      </c>
      <c r="O42" s="21">
        <v>1.2999999999999999E-2</v>
      </c>
      <c r="P42" s="21">
        <v>0.11</v>
      </c>
      <c r="Q42" s="21"/>
      <c r="R42" s="21">
        <v>3.2000000000000001E-2</v>
      </c>
      <c r="S42" s="21">
        <v>8600</v>
      </c>
      <c r="T42" s="21">
        <v>6</v>
      </c>
      <c r="U42" s="21">
        <v>3.5000000000000001E-3</v>
      </c>
      <c r="V42" s="21">
        <v>1</v>
      </c>
      <c r="W42" s="21">
        <v>5.6000000000000001E-2</v>
      </c>
      <c r="X42" s="21"/>
      <c r="Y42" s="21">
        <v>0.45</v>
      </c>
      <c r="Z42" s="21">
        <v>1.7000000000000001E-2</v>
      </c>
      <c r="AA42" s="21"/>
      <c r="AB42" s="21">
        <v>9.2999999999999992E-3</v>
      </c>
      <c r="AC42" s="21">
        <v>1</v>
      </c>
      <c r="AD42" s="21">
        <v>0.33</v>
      </c>
      <c r="AE42" s="98">
        <f t="shared" si="0"/>
        <v>3.2000000000000002E-3</v>
      </c>
      <c r="AG42" s="42"/>
      <c r="AH42" s="42"/>
      <c r="AI42" s="42"/>
      <c r="AJ42" s="42"/>
      <c r="AK42" s="42"/>
      <c r="AL42" s="42"/>
    </row>
    <row r="43" spans="3:38" x14ac:dyDescent="0.2">
      <c r="C43" s="5"/>
      <c r="D43" s="15" t="s">
        <v>737</v>
      </c>
      <c r="E43" s="39">
        <v>204.43496832000002</v>
      </c>
      <c r="F43" s="7">
        <v>42228.777777777781</v>
      </c>
      <c r="G43" s="20">
        <v>30</v>
      </c>
      <c r="H43" s="20">
        <v>0.35</v>
      </c>
      <c r="I43" s="20">
        <v>0.13</v>
      </c>
      <c r="J43" s="20">
        <v>7.0999999999999994E-2</v>
      </c>
      <c r="K43" s="20">
        <v>4.4999999999999998E-2</v>
      </c>
      <c r="L43" s="20">
        <v>5.1999999999999998E-2</v>
      </c>
      <c r="M43" s="20">
        <v>53000</v>
      </c>
      <c r="N43" s="20">
        <v>0.02</v>
      </c>
      <c r="O43" s="20">
        <v>1.2999999999999999E-2</v>
      </c>
      <c r="P43" s="20">
        <v>0.11</v>
      </c>
      <c r="Q43" s="20"/>
      <c r="R43" s="20">
        <v>3.2000000000000001E-2</v>
      </c>
      <c r="S43" s="20">
        <v>8500</v>
      </c>
      <c r="T43" s="20">
        <v>6</v>
      </c>
      <c r="U43" s="20">
        <v>3.5000000000000001E-3</v>
      </c>
      <c r="V43" s="20">
        <v>1</v>
      </c>
      <c r="W43" s="20">
        <v>5.6000000000000001E-2</v>
      </c>
      <c r="X43" s="20"/>
      <c r="Y43" s="20">
        <v>0.45</v>
      </c>
      <c r="Z43" s="20">
        <v>1.7000000000000001E-2</v>
      </c>
      <c r="AA43" s="20"/>
      <c r="AB43" s="20">
        <v>9.2999999999999992E-3</v>
      </c>
      <c r="AC43" s="20">
        <v>1</v>
      </c>
      <c r="AD43" s="20">
        <v>0.33</v>
      </c>
      <c r="AE43" s="98">
        <f t="shared" si="0"/>
        <v>1.0666666666666667E-3</v>
      </c>
      <c r="AG43" s="42"/>
      <c r="AH43" s="42"/>
      <c r="AI43" s="42"/>
      <c r="AJ43" s="42"/>
      <c r="AK43" s="42"/>
      <c r="AL43" s="42"/>
    </row>
    <row r="44" spans="3:38" x14ac:dyDescent="0.2">
      <c r="C44" s="5"/>
      <c r="D44" s="15" t="s">
        <v>738</v>
      </c>
      <c r="E44" s="39">
        <v>204.43496832000002</v>
      </c>
      <c r="F44" s="7">
        <v>42229.020833333336</v>
      </c>
      <c r="G44" s="20">
        <v>20</v>
      </c>
      <c r="H44" s="20">
        <v>0.35</v>
      </c>
      <c r="I44" s="20">
        <v>0.13</v>
      </c>
      <c r="J44" s="20">
        <v>7.0999999999999994E-2</v>
      </c>
      <c r="K44" s="20">
        <v>4.4999999999999998E-2</v>
      </c>
      <c r="L44" s="20">
        <v>5.1999999999999998E-2</v>
      </c>
      <c r="M44" s="20">
        <v>51000</v>
      </c>
      <c r="N44" s="20">
        <v>0.02</v>
      </c>
      <c r="O44" s="20">
        <v>1.2999999999999999E-2</v>
      </c>
      <c r="P44" s="20">
        <v>0.11</v>
      </c>
      <c r="Q44" s="20"/>
      <c r="R44" s="20">
        <v>3.2000000000000001E-2</v>
      </c>
      <c r="S44" s="20">
        <v>8500</v>
      </c>
      <c r="T44" s="20">
        <v>5</v>
      </c>
      <c r="U44" s="20">
        <v>3.5000000000000001E-3</v>
      </c>
      <c r="V44" s="20">
        <v>1</v>
      </c>
      <c r="W44" s="20">
        <v>5.6000000000000001E-2</v>
      </c>
      <c r="X44" s="20"/>
      <c r="Y44" s="20">
        <v>0.45</v>
      </c>
      <c r="Z44" s="20">
        <v>1.7000000000000001E-2</v>
      </c>
      <c r="AA44" s="20"/>
      <c r="AB44" s="20">
        <v>9.2999999999999992E-3</v>
      </c>
      <c r="AC44" s="20">
        <v>1</v>
      </c>
      <c r="AD44" s="20">
        <v>0.33</v>
      </c>
      <c r="AE44" s="98">
        <f t="shared" si="0"/>
        <v>1.6000000000000001E-3</v>
      </c>
      <c r="AG44" s="42"/>
      <c r="AH44" s="42"/>
      <c r="AI44" s="42"/>
      <c r="AJ44" s="42"/>
      <c r="AK44" s="42"/>
      <c r="AL44" s="42"/>
    </row>
    <row r="45" spans="3:38" x14ac:dyDescent="0.2">
      <c r="D45" s="3" t="s">
        <v>739</v>
      </c>
      <c r="E45" s="41">
        <v>204.43496832000002</v>
      </c>
      <c r="F45" s="6">
        <v>42229.313888888886</v>
      </c>
      <c r="G45" s="21">
        <v>20</v>
      </c>
      <c r="H45" s="21">
        <v>0.35</v>
      </c>
      <c r="I45" s="21">
        <v>0.13</v>
      </c>
      <c r="J45" s="21">
        <v>7.0999999999999994E-2</v>
      </c>
      <c r="K45" s="21">
        <v>4.4999999999999998E-2</v>
      </c>
      <c r="L45" s="21">
        <v>5.1999999999999998E-2</v>
      </c>
      <c r="M45" s="21">
        <v>54000</v>
      </c>
      <c r="N45" s="21">
        <v>0.02</v>
      </c>
      <c r="O45" s="21">
        <v>1.2999999999999999E-2</v>
      </c>
      <c r="P45" s="21">
        <v>0.11</v>
      </c>
      <c r="Q45" s="21"/>
      <c r="R45" s="21">
        <v>3.2000000000000001E-2</v>
      </c>
      <c r="S45" s="21">
        <v>9000</v>
      </c>
      <c r="T45" s="21">
        <v>5</v>
      </c>
      <c r="U45" s="21">
        <v>3.5000000000000001E-3</v>
      </c>
      <c r="V45" s="21">
        <v>1</v>
      </c>
      <c r="W45" s="21">
        <v>5.6000000000000001E-2</v>
      </c>
      <c r="X45" s="21"/>
      <c r="Y45" s="21">
        <v>0.45</v>
      </c>
      <c r="Z45" s="21">
        <v>1.7000000000000001E-2</v>
      </c>
      <c r="AA45" s="21"/>
      <c r="AB45" s="21">
        <v>9.2999999999999992E-3</v>
      </c>
      <c r="AC45" s="21">
        <v>1</v>
      </c>
      <c r="AD45" s="21">
        <v>0.33</v>
      </c>
      <c r="AE45" s="98">
        <f t="shared" si="0"/>
        <v>1.6000000000000001E-3</v>
      </c>
      <c r="AG45" s="42"/>
      <c r="AH45" s="42"/>
      <c r="AI45" s="42"/>
      <c r="AJ45" s="42"/>
      <c r="AK45" s="42"/>
      <c r="AL45" s="42"/>
    </row>
    <row r="46" spans="3:38" x14ac:dyDescent="0.2">
      <c r="D46" s="3" t="s">
        <v>747</v>
      </c>
      <c r="E46" s="41">
        <v>204.48324864000003</v>
      </c>
      <c r="F46" s="6">
        <v>42229.541666666664</v>
      </c>
      <c r="G46" s="21">
        <v>250</v>
      </c>
      <c r="H46" s="21">
        <v>0.4</v>
      </c>
      <c r="I46" s="21">
        <v>0.63</v>
      </c>
      <c r="J46" s="21">
        <v>74</v>
      </c>
      <c r="K46" s="21">
        <v>0.15</v>
      </c>
      <c r="L46" s="21">
        <v>4.2999999999999997E-2</v>
      </c>
      <c r="M46" s="21">
        <v>58000</v>
      </c>
      <c r="N46" s="21">
        <v>1</v>
      </c>
      <c r="O46" s="21">
        <v>0.28000000000000003</v>
      </c>
      <c r="P46" s="21">
        <v>3.1</v>
      </c>
      <c r="Q46" s="21">
        <v>180</v>
      </c>
      <c r="R46" s="21">
        <v>0.71</v>
      </c>
      <c r="S46" s="21">
        <v>7900</v>
      </c>
      <c r="T46" s="21">
        <v>22</v>
      </c>
      <c r="U46" s="21">
        <v>0.08</v>
      </c>
      <c r="V46" s="21">
        <v>1.3</v>
      </c>
      <c r="W46" s="21">
        <v>1.4</v>
      </c>
      <c r="X46" s="21">
        <v>2400</v>
      </c>
      <c r="Y46" s="21">
        <v>0.57999999999999996</v>
      </c>
      <c r="Z46" s="21">
        <v>0.1</v>
      </c>
      <c r="AA46" s="21">
        <v>20000</v>
      </c>
      <c r="AB46" s="21">
        <v>0.1</v>
      </c>
      <c r="AC46" s="21">
        <v>1.2</v>
      </c>
      <c r="AD46" s="21">
        <v>4.5999999999999996</v>
      </c>
      <c r="AE46" s="98">
        <f t="shared" si="0"/>
        <v>2.8399999999999996E-3</v>
      </c>
      <c r="AG46" s="42"/>
      <c r="AH46" s="42"/>
      <c r="AI46" s="42"/>
      <c r="AJ46" s="42"/>
      <c r="AK46" s="42"/>
      <c r="AL46" s="42"/>
    </row>
    <row r="47" spans="3:38" x14ac:dyDescent="0.2">
      <c r="D47" s="3" t="s">
        <v>740</v>
      </c>
      <c r="E47" s="41">
        <v>204.43496832000002</v>
      </c>
      <c r="F47" s="6">
        <v>42229.555555555555</v>
      </c>
      <c r="G47" s="21">
        <v>10</v>
      </c>
      <c r="H47" s="21">
        <v>0.35</v>
      </c>
      <c r="I47" s="21">
        <v>1</v>
      </c>
      <c r="J47" s="21">
        <v>7.0999999999999994E-2</v>
      </c>
      <c r="K47" s="21">
        <v>4.4999999999999998E-2</v>
      </c>
      <c r="L47" s="21">
        <v>5.1999999999999998E-2</v>
      </c>
      <c r="M47" s="21">
        <v>53000</v>
      </c>
      <c r="N47" s="21">
        <v>0.02</v>
      </c>
      <c r="O47" s="21">
        <v>1.2999999999999999E-2</v>
      </c>
      <c r="P47" s="21">
        <v>0.11</v>
      </c>
      <c r="Q47" s="21"/>
      <c r="R47" s="21">
        <v>3.2000000000000001E-2</v>
      </c>
      <c r="S47" s="21">
        <v>8600</v>
      </c>
      <c r="T47" s="21">
        <v>5</v>
      </c>
      <c r="U47" s="21">
        <v>3.5000000000000001E-3</v>
      </c>
      <c r="V47" s="21">
        <v>1</v>
      </c>
      <c r="W47" s="21">
        <v>5.6000000000000001E-2</v>
      </c>
      <c r="X47" s="21"/>
      <c r="Y47" s="21">
        <v>0.45</v>
      </c>
      <c r="Z47" s="21">
        <v>1.7000000000000001E-2</v>
      </c>
      <c r="AA47" s="21"/>
      <c r="AB47" s="21">
        <v>9.2999999999999992E-3</v>
      </c>
      <c r="AC47" s="21">
        <v>1</v>
      </c>
      <c r="AD47" s="21">
        <v>0.33</v>
      </c>
      <c r="AE47" s="98">
        <f t="shared" si="0"/>
        <v>3.2000000000000002E-3</v>
      </c>
      <c r="AG47" s="42"/>
      <c r="AH47" s="42"/>
      <c r="AI47" s="42"/>
      <c r="AJ47" s="42"/>
      <c r="AK47" s="42"/>
      <c r="AL47" s="42"/>
    </row>
    <row r="48" spans="3:38" x14ac:dyDescent="0.2">
      <c r="D48" s="3" t="s">
        <v>741</v>
      </c>
      <c r="E48" s="41">
        <v>204.43496832000002</v>
      </c>
      <c r="F48" s="6">
        <v>42229.795138888891</v>
      </c>
      <c r="G48" s="21">
        <v>20</v>
      </c>
      <c r="H48" s="21">
        <v>0.35</v>
      </c>
      <c r="I48" s="21">
        <v>0.13</v>
      </c>
      <c r="J48" s="21">
        <v>7.0999999999999994E-2</v>
      </c>
      <c r="K48" s="21">
        <v>4.4999999999999998E-2</v>
      </c>
      <c r="L48" s="21">
        <v>5.1999999999999998E-2</v>
      </c>
      <c r="M48" s="21">
        <v>52000</v>
      </c>
      <c r="N48" s="21">
        <v>0.02</v>
      </c>
      <c r="O48" s="21">
        <v>1.2999999999999999E-2</v>
      </c>
      <c r="P48" s="21">
        <v>0.11</v>
      </c>
      <c r="Q48" s="21"/>
      <c r="R48" s="21">
        <v>3.2000000000000001E-2</v>
      </c>
      <c r="S48" s="21">
        <v>8600</v>
      </c>
      <c r="T48" s="21">
        <v>6</v>
      </c>
      <c r="U48" s="21">
        <v>3.5000000000000001E-3</v>
      </c>
      <c r="V48" s="21">
        <v>1</v>
      </c>
      <c r="W48" s="21">
        <v>5.6000000000000001E-2</v>
      </c>
      <c r="X48" s="21"/>
      <c r="Y48" s="21">
        <v>0.45</v>
      </c>
      <c r="Z48" s="21">
        <v>1.7000000000000001E-2</v>
      </c>
      <c r="AA48" s="21"/>
      <c r="AB48" s="21">
        <v>9.2999999999999992E-3</v>
      </c>
      <c r="AC48" s="21">
        <v>1</v>
      </c>
      <c r="AD48" s="21">
        <v>0.33</v>
      </c>
      <c r="AE48" s="98">
        <f t="shared" si="0"/>
        <v>1.6000000000000001E-3</v>
      </c>
      <c r="AG48" s="42"/>
      <c r="AH48" s="42"/>
      <c r="AI48" s="42"/>
      <c r="AJ48" s="42"/>
      <c r="AK48" s="42"/>
      <c r="AL48" s="42"/>
    </row>
    <row r="49" spans="3:38" x14ac:dyDescent="0.2">
      <c r="D49" s="3" t="s">
        <v>742</v>
      </c>
      <c r="E49" s="41">
        <v>204.43496832000002</v>
      </c>
      <c r="F49" s="6">
        <v>42230.354166666664</v>
      </c>
      <c r="G49" s="21">
        <v>10</v>
      </c>
      <c r="H49" s="21">
        <v>0.35</v>
      </c>
      <c r="I49" s="21">
        <v>0.13</v>
      </c>
      <c r="J49" s="21">
        <v>7.0999999999999994E-2</v>
      </c>
      <c r="K49" s="21">
        <v>4.4999999999999998E-2</v>
      </c>
      <c r="L49" s="21">
        <v>5.1999999999999998E-2</v>
      </c>
      <c r="M49" s="21">
        <v>53000</v>
      </c>
      <c r="N49" s="21">
        <v>0.02</v>
      </c>
      <c r="O49" s="21">
        <v>1.2999999999999999E-2</v>
      </c>
      <c r="P49" s="21">
        <v>0.11</v>
      </c>
      <c r="Q49" s="21"/>
      <c r="R49" s="21">
        <v>3.2000000000000001E-2</v>
      </c>
      <c r="S49" s="21">
        <v>8800</v>
      </c>
      <c r="T49" s="21">
        <v>5</v>
      </c>
      <c r="U49" s="21">
        <v>3.5000000000000001E-3</v>
      </c>
      <c r="V49" s="21">
        <v>1</v>
      </c>
      <c r="W49" s="21">
        <v>5.6000000000000001E-2</v>
      </c>
      <c r="X49" s="21"/>
      <c r="Y49" s="21">
        <v>0.45</v>
      </c>
      <c r="Z49" s="21">
        <v>1.7000000000000001E-2</v>
      </c>
      <c r="AA49" s="21"/>
      <c r="AB49" s="21">
        <v>9.2999999999999992E-3</v>
      </c>
      <c r="AC49" s="21">
        <v>1</v>
      </c>
      <c r="AD49" s="21">
        <v>0.33</v>
      </c>
      <c r="AE49" s="98">
        <f t="shared" si="0"/>
        <v>3.2000000000000002E-3</v>
      </c>
      <c r="AG49" s="42"/>
      <c r="AH49" s="42"/>
      <c r="AI49" s="42"/>
      <c r="AJ49" s="42"/>
      <c r="AK49" s="42"/>
      <c r="AL49" s="42"/>
    </row>
    <row r="50" spans="3:38" x14ac:dyDescent="0.2">
      <c r="C50" s="5"/>
      <c r="D50" s="3" t="s">
        <v>748</v>
      </c>
      <c r="E50" s="41">
        <v>204.48324864000003</v>
      </c>
      <c r="F50" s="6">
        <v>42230.569444444445</v>
      </c>
      <c r="G50" s="21">
        <v>24</v>
      </c>
      <c r="H50" s="21">
        <v>0.4</v>
      </c>
      <c r="I50" s="21">
        <v>0.49</v>
      </c>
      <c r="J50" s="21">
        <v>74</v>
      </c>
      <c r="K50" s="21">
        <v>0.15</v>
      </c>
      <c r="L50" s="21">
        <v>4.2999999999999997E-2</v>
      </c>
      <c r="M50" s="21">
        <v>56000</v>
      </c>
      <c r="N50" s="21">
        <v>1</v>
      </c>
      <c r="O50" s="21">
        <v>0.15</v>
      </c>
      <c r="P50" s="21">
        <v>2.9</v>
      </c>
      <c r="Q50" s="21">
        <v>17</v>
      </c>
      <c r="R50" s="21">
        <v>0.06</v>
      </c>
      <c r="S50" s="21">
        <v>7900</v>
      </c>
      <c r="T50" s="21">
        <v>6.6</v>
      </c>
      <c r="U50" s="21">
        <v>0.08</v>
      </c>
      <c r="V50" s="21">
        <v>1.4</v>
      </c>
      <c r="W50" s="21">
        <v>1.5</v>
      </c>
      <c r="X50" s="21">
        <v>2500</v>
      </c>
      <c r="Y50" s="21">
        <v>0.57999999999999996</v>
      </c>
      <c r="Z50" s="21">
        <v>0.1</v>
      </c>
      <c r="AA50" s="21">
        <v>23000</v>
      </c>
      <c r="AB50" s="21">
        <v>0.1</v>
      </c>
      <c r="AC50" s="21">
        <v>0.83</v>
      </c>
      <c r="AD50" s="21">
        <v>2.8</v>
      </c>
      <c r="AE50" s="98">
        <f t="shared" si="0"/>
        <v>2.5000000000000001E-3</v>
      </c>
      <c r="AG50" s="42"/>
      <c r="AH50" s="42"/>
      <c r="AI50" s="42"/>
      <c r="AJ50" s="42"/>
      <c r="AK50" s="42"/>
      <c r="AL50" s="42"/>
    </row>
    <row r="51" spans="3:38" x14ac:dyDescent="0.2">
      <c r="D51" s="3" t="s">
        <v>749</v>
      </c>
      <c r="E51" s="41">
        <v>204.48324864000003</v>
      </c>
      <c r="F51" s="6">
        <v>42231.510416666664</v>
      </c>
      <c r="G51" s="21">
        <v>25</v>
      </c>
      <c r="H51" s="21">
        <v>0.5</v>
      </c>
      <c r="I51" s="21">
        <v>1.1000000000000001</v>
      </c>
      <c r="J51" s="21">
        <v>78</v>
      </c>
      <c r="K51" s="21">
        <v>0.25</v>
      </c>
      <c r="L51" s="21">
        <v>0.25</v>
      </c>
      <c r="M51" s="21">
        <v>43000</v>
      </c>
      <c r="N51" s="21">
        <v>0.5</v>
      </c>
      <c r="O51" s="21">
        <v>0.5</v>
      </c>
      <c r="P51" s="21">
        <v>1.8</v>
      </c>
      <c r="Q51" s="21">
        <v>12</v>
      </c>
      <c r="R51" s="21">
        <v>0.5</v>
      </c>
      <c r="S51" s="21">
        <v>6900</v>
      </c>
      <c r="T51" s="21">
        <v>6.2</v>
      </c>
      <c r="U51" s="21">
        <v>0.1</v>
      </c>
      <c r="V51" s="21">
        <v>1.6</v>
      </c>
      <c r="W51" s="21">
        <v>0.6</v>
      </c>
      <c r="X51" s="21">
        <v>1900</v>
      </c>
      <c r="Y51" s="21">
        <v>0.5</v>
      </c>
      <c r="Z51" s="21">
        <v>0.5</v>
      </c>
      <c r="AA51" s="21">
        <v>19000</v>
      </c>
      <c r="AB51" s="21">
        <v>0.5</v>
      </c>
      <c r="AC51" s="21">
        <v>1.1000000000000001</v>
      </c>
      <c r="AD51" s="21">
        <v>2.5</v>
      </c>
      <c r="AE51" s="98">
        <f t="shared" si="0"/>
        <v>0.02</v>
      </c>
      <c r="AG51" s="42"/>
      <c r="AH51" s="42"/>
      <c r="AI51" s="42"/>
      <c r="AJ51" s="42"/>
      <c r="AK51" s="42"/>
      <c r="AL51" s="42"/>
    </row>
    <row r="52" spans="3:38" x14ac:dyDescent="0.2">
      <c r="C52" s="3"/>
      <c r="D52" s="3" t="s">
        <v>750</v>
      </c>
      <c r="E52" s="41">
        <v>204.48324864000003</v>
      </c>
      <c r="F52" s="6">
        <v>42232.4375</v>
      </c>
      <c r="G52" s="21">
        <v>340</v>
      </c>
      <c r="H52" s="21">
        <v>0.4</v>
      </c>
      <c r="I52" s="21">
        <v>0.98</v>
      </c>
      <c r="J52" s="21">
        <v>75</v>
      </c>
      <c r="K52" s="21">
        <v>0.15</v>
      </c>
      <c r="L52" s="21">
        <v>4.2999999999999997E-2</v>
      </c>
      <c r="M52" s="21">
        <v>51000</v>
      </c>
      <c r="N52" s="21">
        <v>1</v>
      </c>
      <c r="O52" s="21">
        <v>0.22</v>
      </c>
      <c r="P52" s="21">
        <v>2.2999999999999998</v>
      </c>
      <c r="Q52" s="21">
        <v>220</v>
      </c>
      <c r="R52" s="21">
        <v>0.3</v>
      </c>
      <c r="S52" s="21">
        <v>7300</v>
      </c>
      <c r="T52" s="21">
        <v>14</v>
      </c>
      <c r="U52" s="21">
        <v>0.08</v>
      </c>
      <c r="V52" s="21">
        <v>1.4</v>
      </c>
      <c r="W52" s="21">
        <v>1.4</v>
      </c>
      <c r="X52" s="21">
        <v>2500</v>
      </c>
      <c r="Y52" s="21">
        <v>3.5</v>
      </c>
      <c r="Z52" s="21">
        <v>0.1</v>
      </c>
      <c r="AA52" s="21">
        <v>24000</v>
      </c>
      <c r="AB52" s="21">
        <v>0.1</v>
      </c>
      <c r="AC52" s="21">
        <v>1.6</v>
      </c>
      <c r="AD52" s="21">
        <v>4</v>
      </c>
      <c r="AE52" s="98">
        <f t="shared" si="0"/>
        <v>8.8235294117647051E-4</v>
      </c>
      <c r="AG52" s="42"/>
      <c r="AH52" s="42"/>
      <c r="AI52" s="42"/>
      <c r="AJ52" s="42"/>
      <c r="AK52" s="42"/>
      <c r="AL52" s="42"/>
    </row>
    <row r="53" spans="3:38" x14ac:dyDescent="0.2">
      <c r="D53" s="3" t="s">
        <v>751</v>
      </c>
      <c r="E53" s="41">
        <v>204.48324864000003</v>
      </c>
      <c r="F53" s="6">
        <v>42233.416666666664</v>
      </c>
      <c r="G53" s="21">
        <v>420</v>
      </c>
      <c r="H53" s="21">
        <v>0.4</v>
      </c>
      <c r="I53" s="21">
        <v>2</v>
      </c>
      <c r="J53" s="21">
        <v>78</v>
      </c>
      <c r="K53" s="21">
        <v>0.15</v>
      </c>
      <c r="L53" s="21">
        <v>4.2999999999999997E-2</v>
      </c>
      <c r="M53" s="21">
        <v>50000</v>
      </c>
      <c r="N53" s="21">
        <v>1.1000000000000001</v>
      </c>
      <c r="O53" s="21">
        <v>0.26</v>
      </c>
      <c r="P53" s="21">
        <v>2.9</v>
      </c>
      <c r="Q53" s="21">
        <v>290</v>
      </c>
      <c r="R53" s="21">
        <v>0.37</v>
      </c>
      <c r="S53" s="21">
        <v>7200</v>
      </c>
      <c r="T53" s="21">
        <v>17</v>
      </c>
      <c r="U53" s="21">
        <v>0.08</v>
      </c>
      <c r="V53" s="21">
        <v>1.3</v>
      </c>
      <c r="W53" s="21">
        <v>2</v>
      </c>
      <c r="X53" s="21">
        <v>2500</v>
      </c>
      <c r="Y53" s="21">
        <v>3.1</v>
      </c>
      <c r="Z53" s="21">
        <v>0.1</v>
      </c>
      <c r="AA53" s="21">
        <v>24000</v>
      </c>
      <c r="AB53" s="21">
        <v>0.1</v>
      </c>
      <c r="AC53" s="21">
        <v>1.7</v>
      </c>
      <c r="AD53" s="21">
        <v>4.4000000000000004</v>
      </c>
      <c r="AE53" s="98">
        <f t="shared" si="0"/>
        <v>8.8095238095238092E-4</v>
      </c>
      <c r="AG53" s="42"/>
      <c r="AH53" s="42"/>
      <c r="AI53" s="42"/>
      <c r="AJ53" s="42"/>
      <c r="AK53" s="42"/>
      <c r="AL53" s="42"/>
    </row>
    <row r="54" spans="3:38" x14ac:dyDescent="0.2">
      <c r="D54" s="3" t="s">
        <v>752</v>
      </c>
      <c r="E54" s="41">
        <v>204.48324864000003</v>
      </c>
      <c r="F54" s="6">
        <v>42234.597222222219</v>
      </c>
      <c r="G54" s="21">
        <v>1300</v>
      </c>
      <c r="H54" s="21">
        <v>0.5</v>
      </c>
      <c r="I54" s="21">
        <v>1.6</v>
      </c>
      <c r="J54" s="21">
        <v>100</v>
      </c>
      <c r="K54" s="21">
        <v>0.25</v>
      </c>
      <c r="L54" s="21">
        <v>0.25</v>
      </c>
      <c r="M54" s="21">
        <v>42000</v>
      </c>
      <c r="N54" s="21">
        <v>1</v>
      </c>
      <c r="O54" s="21">
        <v>0.75</v>
      </c>
      <c r="P54" s="21">
        <v>4.4000000000000004</v>
      </c>
      <c r="Q54" s="21">
        <v>690</v>
      </c>
      <c r="R54" s="21">
        <v>1.7</v>
      </c>
      <c r="S54" s="21">
        <v>6600</v>
      </c>
      <c r="T54" s="21">
        <v>48</v>
      </c>
      <c r="U54" s="21">
        <v>0.1</v>
      </c>
      <c r="V54" s="21">
        <v>2</v>
      </c>
      <c r="W54" s="21">
        <v>2.1</v>
      </c>
      <c r="X54" s="21">
        <v>2500</v>
      </c>
      <c r="Y54" s="21">
        <v>0.5</v>
      </c>
      <c r="Z54" s="21">
        <v>0.5</v>
      </c>
      <c r="AA54" s="21">
        <v>22000</v>
      </c>
      <c r="AB54" s="21">
        <v>0.5</v>
      </c>
      <c r="AC54" s="21">
        <v>4.0999999999999996</v>
      </c>
      <c r="AD54" s="21">
        <v>13</v>
      </c>
      <c r="AE54" s="98">
        <f t="shared" si="0"/>
        <v>1.3076923076923077E-3</v>
      </c>
      <c r="AG54" s="42"/>
      <c r="AH54" s="42"/>
      <c r="AI54" s="42"/>
      <c r="AJ54" s="42"/>
      <c r="AK54" s="42"/>
      <c r="AL54" s="42"/>
    </row>
    <row r="55" spans="3:38" x14ac:dyDescent="0.2">
      <c r="D55" s="3" t="s">
        <v>753</v>
      </c>
      <c r="E55" s="41">
        <v>204.48324864000003</v>
      </c>
      <c r="F55" s="6">
        <v>42235.590277777781</v>
      </c>
      <c r="G55" s="21">
        <v>85</v>
      </c>
      <c r="H55" s="21">
        <v>0.5</v>
      </c>
      <c r="I55" s="21">
        <v>1.1000000000000001</v>
      </c>
      <c r="J55" s="21">
        <v>76</v>
      </c>
      <c r="K55" s="21">
        <v>0.25</v>
      </c>
      <c r="L55" s="21">
        <v>0.25</v>
      </c>
      <c r="M55" s="21">
        <v>46000</v>
      </c>
      <c r="N55" s="21">
        <v>0.5</v>
      </c>
      <c r="O55" s="21">
        <v>0.5</v>
      </c>
      <c r="P55" s="21">
        <v>2.6</v>
      </c>
      <c r="Q55" s="21">
        <v>45</v>
      </c>
      <c r="R55" s="21">
        <v>0.5</v>
      </c>
      <c r="S55" s="21">
        <v>7400</v>
      </c>
      <c r="T55" s="21">
        <v>5.6</v>
      </c>
      <c r="U55" s="21">
        <v>0.1</v>
      </c>
      <c r="V55" s="21">
        <v>1.4</v>
      </c>
      <c r="W55" s="21">
        <v>1.1000000000000001</v>
      </c>
      <c r="X55" s="21">
        <v>2400</v>
      </c>
      <c r="Y55" s="21">
        <v>0.5</v>
      </c>
      <c r="Z55" s="21">
        <v>0.5</v>
      </c>
      <c r="AA55" s="21">
        <v>26000</v>
      </c>
      <c r="AB55" s="21">
        <v>0.5</v>
      </c>
      <c r="AC55" s="21">
        <v>1.4</v>
      </c>
      <c r="AD55" s="21">
        <v>2.5</v>
      </c>
      <c r="AE55" s="98">
        <f t="shared" si="0"/>
        <v>5.8823529411764705E-3</v>
      </c>
      <c r="AG55" s="42"/>
      <c r="AH55" s="42"/>
      <c r="AI55" s="42"/>
      <c r="AJ55" s="42"/>
      <c r="AK55" s="42"/>
      <c r="AL55" s="42"/>
    </row>
    <row r="56" spans="3:38" x14ac:dyDescent="0.2">
      <c r="D56" s="3" t="s">
        <v>754</v>
      </c>
      <c r="E56" s="41">
        <v>204.48324864000003</v>
      </c>
      <c r="F56" s="6">
        <v>42236.517361111109</v>
      </c>
      <c r="G56" s="21">
        <v>250</v>
      </c>
      <c r="H56" s="21">
        <v>0.5</v>
      </c>
      <c r="I56" s="21">
        <v>1.1000000000000001</v>
      </c>
      <c r="J56" s="21">
        <v>77</v>
      </c>
      <c r="K56" s="21">
        <v>0.25</v>
      </c>
      <c r="L56" s="21">
        <v>0.25</v>
      </c>
      <c r="M56" s="21">
        <v>43000</v>
      </c>
      <c r="N56" s="21">
        <v>0.5</v>
      </c>
      <c r="O56" s="21">
        <v>0.5</v>
      </c>
      <c r="P56" s="21">
        <v>2.5</v>
      </c>
      <c r="Q56" s="21">
        <v>140</v>
      </c>
      <c r="R56" s="21">
        <v>0.5</v>
      </c>
      <c r="S56" s="21">
        <v>7000</v>
      </c>
      <c r="T56" s="21">
        <v>9.8000000000000007</v>
      </c>
      <c r="U56" s="21">
        <v>0.1</v>
      </c>
      <c r="V56" s="21">
        <v>1.3</v>
      </c>
      <c r="W56" s="21">
        <v>1.2</v>
      </c>
      <c r="X56" s="21">
        <v>2300</v>
      </c>
      <c r="Y56" s="21">
        <v>0.5</v>
      </c>
      <c r="Z56" s="21">
        <v>0.5</v>
      </c>
      <c r="AA56" s="21">
        <v>24000</v>
      </c>
      <c r="AB56" s="21">
        <v>0.5</v>
      </c>
      <c r="AC56" s="21">
        <v>1.4</v>
      </c>
      <c r="AD56" s="21">
        <v>2.5</v>
      </c>
      <c r="AE56" s="98">
        <f t="shared" si="0"/>
        <v>2E-3</v>
      </c>
      <c r="AG56" s="42"/>
      <c r="AH56" s="42"/>
      <c r="AI56" s="42"/>
      <c r="AJ56" s="42"/>
      <c r="AK56" s="42"/>
      <c r="AL56" s="42"/>
    </row>
    <row r="57" spans="3:38" x14ac:dyDescent="0.2">
      <c r="D57" s="3" t="s">
        <v>755</v>
      </c>
      <c r="E57" s="41">
        <v>204.48324864000003</v>
      </c>
      <c r="F57" s="6">
        <v>42237.545138888891</v>
      </c>
      <c r="G57" s="21">
        <v>250</v>
      </c>
      <c r="H57" s="21">
        <v>0.5</v>
      </c>
      <c r="I57" s="21">
        <v>1.2</v>
      </c>
      <c r="J57" s="21">
        <v>74</v>
      </c>
      <c r="K57" s="21">
        <v>0.25</v>
      </c>
      <c r="L57" s="21">
        <v>0.25</v>
      </c>
      <c r="M57" s="21">
        <v>45000</v>
      </c>
      <c r="N57" s="21">
        <v>0.5</v>
      </c>
      <c r="O57" s="21">
        <v>0.5</v>
      </c>
      <c r="P57" s="21">
        <v>2.2000000000000002</v>
      </c>
      <c r="Q57" s="21">
        <v>140</v>
      </c>
      <c r="R57" s="21">
        <v>0.5</v>
      </c>
      <c r="S57" s="21">
        <v>6500</v>
      </c>
      <c r="T57" s="21">
        <v>11</v>
      </c>
      <c r="U57" s="21">
        <v>0.1</v>
      </c>
      <c r="V57" s="21">
        <v>1.4</v>
      </c>
      <c r="W57" s="21">
        <v>1.2</v>
      </c>
      <c r="X57" s="21">
        <v>2700</v>
      </c>
      <c r="Y57" s="21">
        <v>0.5</v>
      </c>
      <c r="Z57" s="21">
        <v>0.5</v>
      </c>
      <c r="AA57" s="21">
        <v>26000</v>
      </c>
      <c r="AB57" s="21">
        <v>0.5</v>
      </c>
      <c r="AC57" s="21">
        <v>1.8</v>
      </c>
      <c r="AD57" s="21">
        <v>3.1</v>
      </c>
      <c r="AE57" s="98">
        <f t="shared" si="0"/>
        <v>2E-3</v>
      </c>
      <c r="AG57" s="42"/>
      <c r="AH57" s="42"/>
      <c r="AI57" s="42"/>
      <c r="AJ57" s="42"/>
      <c r="AK57" s="42"/>
      <c r="AL57" s="42"/>
    </row>
    <row r="58" spans="3:38" x14ac:dyDescent="0.2">
      <c r="D58" s="3" t="s">
        <v>756</v>
      </c>
      <c r="E58" s="41">
        <v>204.48324864000003</v>
      </c>
      <c r="F58" s="6">
        <v>42238.527777777781</v>
      </c>
      <c r="G58" s="21">
        <v>44</v>
      </c>
      <c r="H58" s="21">
        <v>0.5</v>
      </c>
      <c r="I58" s="21">
        <v>1.2</v>
      </c>
      <c r="J58" s="21">
        <v>72</v>
      </c>
      <c r="K58" s="21">
        <v>0.25</v>
      </c>
      <c r="L58" s="21">
        <v>0.25</v>
      </c>
      <c r="M58" s="21">
        <v>40000</v>
      </c>
      <c r="N58" s="21">
        <v>0.5</v>
      </c>
      <c r="O58" s="21">
        <v>0.5</v>
      </c>
      <c r="P58" s="21">
        <v>2</v>
      </c>
      <c r="Q58" s="21">
        <v>23</v>
      </c>
      <c r="R58" s="21">
        <v>0.5</v>
      </c>
      <c r="S58" s="21">
        <v>6300</v>
      </c>
      <c r="T58" s="21">
        <v>4.5</v>
      </c>
      <c r="U58" s="21">
        <v>0.1</v>
      </c>
      <c r="V58" s="21">
        <v>2</v>
      </c>
      <c r="W58" s="21">
        <v>1.2</v>
      </c>
      <c r="X58" s="21">
        <v>2100</v>
      </c>
      <c r="Y58" s="21">
        <v>0.5</v>
      </c>
      <c r="Z58" s="21">
        <v>0.5</v>
      </c>
      <c r="AA58" s="21">
        <v>23000</v>
      </c>
      <c r="AB58" s="21">
        <v>0.5</v>
      </c>
      <c r="AC58" s="21">
        <v>1.3</v>
      </c>
      <c r="AD58" s="21">
        <v>2.5</v>
      </c>
      <c r="AE58" s="98">
        <f t="shared" si="0"/>
        <v>1.1363636363636364E-2</v>
      </c>
      <c r="AG58" s="42"/>
      <c r="AH58" s="42"/>
      <c r="AI58" s="42"/>
      <c r="AJ58" s="42"/>
      <c r="AK58" s="42"/>
      <c r="AL58" s="42"/>
    </row>
    <row r="59" spans="3:38" x14ac:dyDescent="0.2">
      <c r="D59" s="3" t="s">
        <v>757</v>
      </c>
      <c r="E59" s="41">
        <v>204.48324864000003</v>
      </c>
      <c r="F59" s="6">
        <v>42239.527777777781</v>
      </c>
      <c r="G59" s="21">
        <v>280</v>
      </c>
      <c r="H59" s="21">
        <v>0.68</v>
      </c>
      <c r="I59" s="21">
        <v>1.4</v>
      </c>
      <c r="J59" s="21">
        <v>76</v>
      </c>
      <c r="K59" s="21">
        <v>0.25</v>
      </c>
      <c r="L59" s="21">
        <v>0.25</v>
      </c>
      <c r="M59" s="21">
        <v>42000</v>
      </c>
      <c r="N59" s="21">
        <v>0.5</v>
      </c>
      <c r="O59" s="21">
        <v>0.5</v>
      </c>
      <c r="P59" s="21">
        <v>2.4</v>
      </c>
      <c r="Q59" s="21">
        <v>150</v>
      </c>
      <c r="R59" s="21">
        <v>0.5</v>
      </c>
      <c r="S59" s="21">
        <v>6200</v>
      </c>
      <c r="T59" s="21">
        <v>11</v>
      </c>
      <c r="U59" s="21">
        <v>0.1</v>
      </c>
      <c r="V59" s="21">
        <v>2</v>
      </c>
      <c r="W59" s="21">
        <v>1.3</v>
      </c>
      <c r="X59" s="21">
        <v>2300</v>
      </c>
      <c r="Y59" s="21">
        <v>0.5</v>
      </c>
      <c r="Z59" s="21">
        <v>0.5</v>
      </c>
      <c r="AA59" s="21">
        <v>24000</v>
      </c>
      <c r="AB59" s="21">
        <v>0.5</v>
      </c>
      <c r="AC59" s="21">
        <v>1.5</v>
      </c>
      <c r="AD59" s="21">
        <v>2.5</v>
      </c>
      <c r="AE59" s="98">
        <f t="shared" si="0"/>
        <v>1.7857142857142857E-3</v>
      </c>
      <c r="AG59" s="42"/>
      <c r="AH59" s="42"/>
      <c r="AI59" s="42"/>
      <c r="AJ59" s="42"/>
      <c r="AK59" s="42"/>
      <c r="AL59" s="42"/>
    </row>
    <row r="60" spans="3:38" x14ac:dyDescent="0.2">
      <c r="C60" s="3"/>
      <c r="D60" s="15" t="s">
        <v>758</v>
      </c>
      <c r="E60" s="39">
        <v>204.48324864000003</v>
      </c>
      <c r="F60" s="6">
        <v>42240.520833333336</v>
      </c>
      <c r="G60" s="21">
        <v>31</v>
      </c>
      <c r="H60" s="21">
        <v>0.5</v>
      </c>
      <c r="I60" s="21">
        <v>0.94</v>
      </c>
      <c r="J60" s="21">
        <v>75</v>
      </c>
      <c r="K60" s="21">
        <v>0.25</v>
      </c>
      <c r="L60" s="21">
        <v>0.25</v>
      </c>
      <c r="M60" s="21">
        <v>40000</v>
      </c>
      <c r="N60" s="21">
        <v>0.5</v>
      </c>
      <c r="O60" s="21">
        <v>0.5</v>
      </c>
      <c r="P60" s="21">
        <v>1.6</v>
      </c>
      <c r="Q60" s="21">
        <v>11</v>
      </c>
      <c r="R60" s="21">
        <v>0.5</v>
      </c>
      <c r="S60" s="21">
        <v>6200</v>
      </c>
      <c r="T60" s="21">
        <v>4.8</v>
      </c>
      <c r="U60" s="21">
        <v>0.1</v>
      </c>
      <c r="V60" s="21">
        <v>1.1000000000000001</v>
      </c>
      <c r="W60" s="21">
        <v>0.96</v>
      </c>
      <c r="X60" s="21">
        <v>2200</v>
      </c>
      <c r="Y60" s="21">
        <v>0.5</v>
      </c>
      <c r="Z60" s="21">
        <v>0.5</v>
      </c>
      <c r="AA60" s="21">
        <v>23000</v>
      </c>
      <c r="AB60" s="21">
        <v>0.5</v>
      </c>
      <c r="AC60" s="21">
        <v>1.3</v>
      </c>
      <c r="AD60" s="21">
        <v>2.5</v>
      </c>
      <c r="AE60" s="98">
        <f t="shared" si="0"/>
        <v>1.6129032258064516E-2</v>
      </c>
      <c r="AG60" s="42"/>
      <c r="AH60" s="42"/>
      <c r="AI60" s="42"/>
      <c r="AJ60" s="42"/>
      <c r="AK60" s="42"/>
      <c r="AL60" s="42"/>
    </row>
    <row r="61" spans="3:38" x14ac:dyDescent="0.2">
      <c r="D61" s="15" t="s">
        <v>759</v>
      </c>
      <c r="E61" s="39">
        <v>204.48324864000003</v>
      </c>
      <c r="F61" s="7">
        <v>42241.482638888891</v>
      </c>
      <c r="G61" s="20">
        <v>1200</v>
      </c>
      <c r="H61" s="20">
        <v>0.5</v>
      </c>
      <c r="I61" s="20">
        <v>1.7</v>
      </c>
      <c r="J61" s="20">
        <v>120</v>
      </c>
      <c r="K61" s="20">
        <v>0.25</v>
      </c>
      <c r="L61" s="20">
        <v>0.25</v>
      </c>
      <c r="M61" s="20">
        <v>40000</v>
      </c>
      <c r="N61" s="20">
        <v>1.4</v>
      </c>
      <c r="O61" s="20">
        <v>1.1000000000000001</v>
      </c>
      <c r="P61" s="20">
        <v>4.5</v>
      </c>
      <c r="Q61" s="20">
        <v>760</v>
      </c>
      <c r="R61" s="20">
        <v>2.1</v>
      </c>
      <c r="S61" s="20">
        <v>6300</v>
      </c>
      <c r="T61" s="20">
        <v>67</v>
      </c>
      <c r="U61" s="20">
        <v>0.1</v>
      </c>
      <c r="V61" s="20">
        <v>1.3</v>
      </c>
      <c r="W61" s="20">
        <v>2.5</v>
      </c>
      <c r="X61" s="20">
        <v>2300</v>
      </c>
      <c r="Y61" s="20">
        <v>0.5</v>
      </c>
      <c r="Z61" s="20">
        <v>0.5</v>
      </c>
      <c r="AA61" s="20">
        <v>22000</v>
      </c>
      <c r="AB61" s="20">
        <v>0.5</v>
      </c>
      <c r="AC61" s="20">
        <v>4.8</v>
      </c>
      <c r="AD61" s="20">
        <v>10</v>
      </c>
      <c r="AE61" s="98">
        <f t="shared" si="0"/>
        <v>1.75E-3</v>
      </c>
      <c r="AG61" s="42"/>
      <c r="AH61" s="42"/>
      <c r="AI61" s="42"/>
      <c r="AJ61" s="42"/>
      <c r="AK61" s="42"/>
      <c r="AL61" s="42"/>
    </row>
    <row r="62" spans="3:38" x14ac:dyDescent="0.2">
      <c r="C62" s="3"/>
      <c r="D62" s="3" t="s">
        <v>760</v>
      </c>
      <c r="E62" s="41">
        <v>204.48324864000003</v>
      </c>
      <c r="F62" s="6">
        <v>42242.472222222219</v>
      </c>
      <c r="G62" s="21">
        <v>290</v>
      </c>
      <c r="H62" s="21">
        <v>0.5</v>
      </c>
      <c r="I62" s="21">
        <v>0.83</v>
      </c>
      <c r="J62" s="21">
        <v>82</v>
      </c>
      <c r="K62" s="21">
        <v>0.25</v>
      </c>
      <c r="L62" s="21">
        <v>0.25</v>
      </c>
      <c r="M62" s="21">
        <v>39000</v>
      </c>
      <c r="N62" s="21">
        <v>0.5</v>
      </c>
      <c r="O62" s="21">
        <v>0.5</v>
      </c>
      <c r="P62" s="21">
        <v>1.4</v>
      </c>
      <c r="Q62" s="21">
        <v>170</v>
      </c>
      <c r="R62" s="21">
        <v>0.5</v>
      </c>
      <c r="S62" s="21">
        <v>6000</v>
      </c>
      <c r="T62" s="21">
        <v>13</v>
      </c>
      <c r="U62" s="21">
        <v>0.1</v>
      </c>
      <c r="V62" s="21">
        <v>1.3</v>
      </c>
      <c r="W62" s="21">
        <v>0.78</v>
      </c>
      <c r="X62" s="21">
        <v>2200</v>
      </c>
      <c r="Y62" s="21">
        <v>0.5</v>
      </c>
      <c r="Z62" s="21">
        <v>0.5</v>
      </c>
      <c r="AA62" s="21">
        <v>23000</v>
      </c>
      <c r="AB62" s="21">
        <v>0.5</v>
      </c>
      <c r="AC62" s="21">
        <v>1.3</v>
      </c>
      <c r="AD62" s="21">
        <v>2.7</v>
      </c>
      <c r="AE62" s="98">
        <f t="shared" si="0"/>
        <v>1.7241379310344827E-3</v>
      </c>
      <c r="AG62" s="42"/>
      <c r="AH62" s="42"/>
      <c r="AI62" s="42"/>
      <c r="AJ62" s="42"/>
      <c r="AK62" s="42"/>
      <c r="AL62" s="42"/>
    </row>
    <row r="63" spans="3:38" x14ac:dyDescent="0.2">
      <c r="C63" s="3"/>
      <c r="D63" s="3" t="s">
        <v>761</v>
      </c>
      <c r="E63" s="41">
        <v>204.48324864000003</v>
      </c>
      <c r="F63" s="6">
        <v>42243.552083333336</v>
      </c>
      <c r="G63" s="21">
        <v>11000</v>
      </c>
      <c r="H63" s="21">
        <v>0.5</v>
      </c>
      <c r="I63" s="21">
        <v>4.4000000000000004</v>
      </c>
      <c r="J63" s="21">
        <v>320</v>
      </c>
      <c r="K63" s="21">
        <v>4</v>
      </c>
      <c r="L63" s="21">
        <v>0.41</v>
      </c>
      <c r="M63" s="21">
        <v>100000</v>
      </c>
      <c r="N63" s="21">
        <v>0.52</v>
      </c>
      <c r="O63" s="21">
        <v>16</v>
      </c>
      <c r="P63" s="21">
        <v>26</v>
      </c>
      <c r="Q63" s="21">
        <v>4300</v>
      </c>
      <c r="R63" s="21">
        <v>16</v>
      </c>
      <c r="S63" s="21">
        <v>9800</v>
      </c>
      <c r="T63" s="21">
        <v>1400</v>
      </c>
      <c r="U63" s="21">
        <v>0.4</v>
      </c>
      <c r="V63" s="21">
        <v>0.5</v>
      </c>
      <c r="W63" s="21">
        <v>11</v>
      </c>
      <c r="X63" s="21">
        <v>6300</v>
      </c>
      <c r="Y63" s="21">
        <v>0.78</v>
      </c>
      <c r="Z63" s="21">
        <v>0.5</v>
      </c>
      <c r="AA63" s="21">
        <v>75000</v>
      </c>
      <c r="AB63" s="21">
        <v>0.5</v>
      </c>
      <c r="AC63" s="21">
        <v>18</v>
      </c>
      <c r="AD63" s="21">
        <v>53</v>
      </c>
      <c r="AE63" s="98">
        <f t="shared" si="0"/>
        <v>1.4545454545454545E-3</v>
      </c>
      <c r="AG63" s="42"/>
      <c r="AH63" s="42"/>
      <c r="AI63" s="42"/>
      <c r="AJ63" s="42"/>
      <c r="AK63" s="42"/>
      <c r="AL63" s="42"/>
    </row>
    <row r="64" spans="3:38" x14ac:dyDescent="0.2">
      <c r="C64" s="3"/>
      <c r="D64" s="3" t="s">
        <v>762</v>
      </c>
      <c r="E64" s="41">
        <v>204.48324864000003</v>
      </c>
      <c r="F64" s="6">
        <v>42244.482638888891</v>
      </c>
      <c r="G64" s="21">
        <v>4100</v>
      </c>
      <c r="H64" s="21">
        <v>2.5</v>
      </c>
      <c r="I64" s="21">
        <v>3.4</v>
      </c>
      <c r="J64" s="21">
        <v>620</v>
      </c>
      <c r="K64" s="21">
        <v>2.1</v>
      </c>
      <c r="L64" s="21">
        <v>1.3</v>
      </c>
      <c r="M64" s="21">
        <v>70000</v>
      </c>
      <c r="N64" s="21">
        <v>24</v>
      </c>
      <c r="O64" s="21">
        <v>16</v>
      </c>
      <c r="P64" s="21">
        <v>43</v>
      </c>
      <c r="Q64" s="21">
        <v>1300</v>
      </c>
      <c r="R64" s="21">
        <v>22</v>
      </c>
      <c r="S64" s="21">
        <v>7800</v>
      </c>
      <c r="T64" s="21">
        <v>820</v>
      </c>
      <c r="U64" s="21">
        <v>0.11</v>
      </c>
      <c r="V64" s="21">
        <v>2.5</v>
      </c>
      <c r="W64" s="21">
        <v>28</v>
      </c>
      <c r="X64" s="21">
        <v>4100</v>
      </c>
      <c r="Y64" s="21">
        <v>2.5</v>
      </c>
      <c r="Z64" s="21">
        <v>2.5</v>
      </c>
      <c r="AA64" s="21">
        <v>52000</v>
      </c>
      <c r="AB64" s="21"/>
      <c r="AC64" s="21">
        <v>46</v>
      </c>
      <c r="AD64" s="21">
        <v>120</v>
      </c>
      <c r="AE64" s="98">
        <f t="shared" si="0"/>
        <v>5.3658536585365858E-3</v>
      </c>
      <c r="AJ64" s="9"/>
      <c r="AK64" s="9"/>
    </row>
    <row r="65" spans="3:37" x14ac:dyDescent="0.2">
      <c r="C65" s="3"/>
      <c r="D65" s="15" t="s">
        <v>763</v>
      </c>
      <c r="E65" s="39">
        <v>204.48324864000003</v>
      </c>
      <c r="F65" s="6">
        <v>42246.496527777781</v>
      </c>
      <c r="G65" s="21">
        <v>650</v>
      </c>
      <c r="H65" s="21">
        <v>0.5</v>
      </c>
      <c r="I65" s="21">
        <v>1.1000000000000001</v>
      </c>
      <c r="J65" s="21">
        <v>96</v>
      </c>
      <c r="K65" s="21">
        <v>0.25</v>
      </c>
      <c r="L65" s="21">
        <v>0.25</v>
      </c>
      <c r="M65" s="21">
        <v>50000</v>
      </c>
      <c r="N65" s="21">
        <v>0.65</v>
      </c>
      <c r="O65" s="21">
        <v>0.5</v>
      </c>
      <c r="P65" s="21">
        <v>2.5</v>
      </c>
      <c r="Q65" s="21">
        <v>360</v>
      </c>
      <c r="R65" s="21">
        <v>0.71</v>
      </c>
      <c r="S65" s="21">
        <v>7400</v>
      </c>
      <c r="T65" s="21">
        <v>25</v>
      </c>
      <c r="U65" s="21">
        <v>0.1</v>
      </c>
      <c r="V65" s="21">
        <v>1.5</v>
      </c>
      <c r="W65" s="21">
        <v>2</v>
      </c>
      <c r="X65" s="21">
        <v>2500</v>
      </c>
      <c r="Y65" s="21">
        <v>0.5</v>
      </c>
      <c r="Z65" s="21">
        <v>0.5</v>
      </c>
      <c r="AA65" s="21">
        <v>24000</v>
      </c>
      <c r="AB65" s="21">
        <v>0.5</v>
      </c>
      <c r="AC65" s="21">
        <v>2.5</v>
      </c>
      <c r="AD65" s="21">
        <v>2.5</v>
      </c>
      <c r="AE65" s="98">
        <f t="shared" si="0"/>
        <v>1.0923076923076923E-3</v>
      </c>
      <c r="AJ65" s="9"/>
      <c r="AK65" s="9"/>
    </row>
    <row r="66" spans="3:37" x14ac:dyDescent="0.2">
      <c r="C66" s="3"/>
      <c r="D66" s="3" t="s">
        <v>764</v>
      </c>
      <c r="E66" s="41">
        <v>204.48324864000003</v>
      </c>
      <c r="F66" s="6">
        <v>42247.458333333336</v>
      </c>
      <c r="G66" s="21">
        <v>24</v>
      </c>
      <c r="H66" s="21">
        <v>0.4</v>
      </c>
      <c r="I66" s="21">
        <v>0.7</v>
      </c>
      <c r="J66" s="21">
        <v>75</v>
      </c>
      <c r="K66" s="21">
        <v>0.15</v>
      </c>
      <c r="L66" s="21">
        <v>0.5</v>
      </c>
      <c r="M66" s="21">
        <v>53000</v>
      </c>
      <c r="N66" s="21">
        <v>1</v>
      </c>
      <c r="O66" s="21">
        <v>0.17</v>
      </c>
      <c r="P66" s="21">
        <v>2.2999999999999998</v>
      </c>
      <c r="Q66" s="21">
        <v>17</v>
      </c>
      <c r="R66" s="21">
        <v>0.06</v>
      </c>
      <c r="S66" s="21">
        <v>7300</v>
      </c>
      <c r="T66" s="21">
        <v>3.5</v>
      </c>
      <c r="U66" s="21">
        <v>0.08</v>
      </c>
      <c r="V66" s="21">
        <v>1.4</v>
      </c>
      <c r="W66" s="21">
        <v>2.7</v>
      </c>
      <c r="X66" s="21">
        <v>2700</v>
      </c>
      <c r="Y66" s="21">
        <v>3.6</v>
      </c>
      <c r="Z66" s="21">
        <v>0.1</v>
      </c>
      <c r="AA66" s="21">
        <v>24000</v>
      </c>
      <c r="AB66" s="21">
        <v>0.1</v>
      </c>
      <c r="AC66" s="21">
        <v>1.2</v>
      </c>
      <c r="AD66" s="21">
        <v>2.8</v>
      </c>
      <c r="AE66" s="98">
        <f t="shared" si="0"/>
        <v>2.5000000000000001E-3</v>
      </c>
      <c r="AJ66" s="9"/>
      <c r="AK66" s="9"/>
    </row>
    <row r="67" spans="3:37" x14ac:dyDescent="0.2">
      <c r="C67" s="5"/>
      <c r="D67" s="15" t="s">
        <v>765</v>
      </c>
      <c r="E67" s="39">
        <v>204.48324864000003</v>
      </c>
      <c r="F67" s="6">
        <v>42248.472222222219</v>
      </c>
      <c r="G67" s="21">
        <v>2100</v>
      </c>
      <c r="H67" s="21">
        <v>0.4</v>
      </c>
      <c r="I67" s="21">
        <v>1.7</v>
      </c>
      <c r="J67" s="21">
        <v>99</v>
      </c>
      <c r="K67" s="21">
        <v>0.15</v>
      </c>
      <c r="L67" s="21">
        <v>4.2999999999999997E-2</v>
      </c>
      <c r="M67" s="21">
        <v>51000</v>
      </c>
      <c r="N67" s="21">
        <v>2.6</v>
      </c>
      <c r="O67" s="21">
        <v>0.99</v>
      </c>
      <c r="P67" s="21">
        <v>3.7</v>
      </c>
      <c r="Q67" s="21">
        <v>1300</v>
      </c>
      <c r="R67" s="21">
        <v>1.4</v>
      </c>
      <c r="S67" s="21">
        <v>7400</v>
      </c>
      <c r="T67" s="21">
        <v>65</v>
      </c>
      <c r="U67" s="21">
        <v>0.08</v>
      </c>
      <c r="V67" s="21">
        <v>1.3</v>
      </c>
      <c r="W67" s="21">
        <v>4</v>
      </c>
      <c r="X67" s="21">
        <v>3000</v>
      </c>
      <c r="Y67" s="21">
        <v>0.57999999999999996</v>
      </c>
      <c r="Z67" s="21">
        <v>0.1</v>
      </c>
      <c r="AA67" s="21">
        <v>25000</v>
      </c>
      <c r="AB67" s="21">
        <v>0.1</v>
      </c>
      <c r="AC67" s="21">
        <v>5.4</v>
      </c>
      <c r="AD67" s="21">
        <v>8</v>
      </c>
      <c r="AE67" s="98">
        <f t="shared" si="0"/>
        <v>6.6666666666666664E-4</v>
      </c>
      <c r="AJ67" s="9"/>
      <c r="AK67" s="9"/>
    </row>
    <row r="68" spans="3:37" x14ac:dyDescent="0.2">
      <c r="D68" s="15" t="s">
        <v>766</v>
      </c>
      <c r="E68" s="39">
        <v>204.48324864000003</v>
      </c>
      <c r="F68" s="6">
        <v>42249.510416666664</v>
      </c>
      <c r="G68" s="21">
        <v>24</v>
      </c>
      <c r="H68" s="21">
        <v>0.4</v>
      </c>
      <c r="I68" s="21">
        <v>0.88</v>
      </c>
      <c r="J68" s="21">
        <v>77</v>
      </c>
      <c r="K68" s="21">
        <v>0.15</v>
      </c>
      <c r="L68" s="21">
        <v>9.1999999999999998E-2</v>
      </c>
      <c r="M68" s="21">
        <v>49000</v>
      </c>
      <c r="N68" s="21">
        <v>1</v>
      </c>
      <c r="O68" s="21">
        <v>0.2</v>
      </c>
      <c r="P68" s="21">
        <v>2.7</v>
      </c>
      <c r="Q68" s="21">
        <v>17</v>
      </c>
      <c r="R68" s="21">
        <v>0.06</v>
      </c>
      <c r="S68" s="21">
        <v>6900</v>
      </c>
      <c r="T68" s="21">
        <v>5.3</v>
      </c>
      <c r="U68" s="21">
        <v>0.08</v>
      </c>
      <c r="V68" s="21">
        <v>1.5</v>
      </c>
      <c r="W68" s="21">
        <v>2.7</v>
      </c>
      <c r="X68" s="21">
        <v>2900</v>
      </c>
      <c r="Y68" s="21">
        <v>4.5</v>
      </c>
      <c r="Z68" s="21">
        <v>0.1</v>
      </c>
      <c r="AA68" s="21">
        <v>28000</v>
      </c>
      <c r="AB68" s="21">
        <v>0.1</v>
      </c>
      <c r="AC68" s="21">
        <v>1.3</v>
      </c>
      <c r="AD68" s="21">
        <v>3.2</v>
      </c>
      <c r="AE68" s="98">
        <f t="shared" si="0"/>
        <v>2.5000000000000001E-3</v>
      </c>
      <c r="AJ68" s="9"/>
      <c r="AK68" s="9"/>
    </row>
    <row r="69" spans="3:37" x14ac:dyDescent="0.2">
      <c r="D69" s="15" t="s">
        <v>767</v>
      </c>
      <c r="E69" s="39">
        <v>204.48324864000003</v>
      </c>
      <c r="F69" s="6">
        <v>42252.395833333336</v>
      </c>
      <c r="G69" s="21">
        <v>230</v>
      </c>
      <c r="H69" s="21">
        <v>0.4</v>
      </c>
      <c r="I69" s="21">
        <v>1.1000000000000001</v>
      </c>
      <c r="J69" s="21">
        <v>83</v>
      </c>
      <c r="K69" s="21">
        <v>0.15</v>
      </c>
      <c r="L69" s="21">
        <v>0.5</v>
      </c>
      <c r="M69" s="21">
        <v>51000</v>
      </c>
      <c r="N69" s="21">
        <v>1</v>
      </c>
      <c r="O69" s="21">
        <v>0.24</v>
      </c>
      <c r="P69" s="21">
        <v>2.8</v>
      </c>
      <c r="Q69" s="21">
        <v>170</v>
      </c>
      <c r="R69" s="21">
        <v>0.2</v>
      </c>
      <c r="S69" s="21">
        <v>7000</v>
      </c>
      <c r="T69" s="21">
        <v>8.9</v>
      </c>
      <c r="U69" s="21">
        <v>0.08</v>
      </c>
      <c r="V69" s="21">
        <v>1.4</v>
      </c>
      <c r="W69" s="21">
        <v>2.4</v>
      </c>
      <c r="X69" s="21">
        <v>2800</v>
      </c>
      <c r="Y69" s="21">
        <v>1.4</v>
      </c>
      <c r="Z69" s="21">
        <v>0.1</v>
      </c>
      <c r="AA69" s="21">
        <v>29000</v>
      </c>
      <c r="AB69" s="21">
        <v>0.1</v>
      </c>
      <c r="AC69" s="21">
        <v>1.4</v>
      </c>
      <c r="AD69" s="21">
        <v>4</v>
      </c>
      <c r="AE69" s="98">
        <f t="shared" si="0"/>
        <v>8.6956521739130438E-4</v>
      </c>
      <c r="AJ69" s="9"/>
      <c r="AK69" s="9"/>
    </row>
    <row r="70" spans="3:37" x14ac:dyDescent="0.2">
      <c r="D70" s="15" t="s">
        <v>768</v>
      </c>
      <c r="E70" s="39">
        <v>204.48324864000003</v>
      </c>
      <c r="F70" s="6">
        <v>42253.368055555555</v>
      </c>
      <c r="G70" s="21">
        <v>28000</v>
      </c>
      <c r="H70" s="21">
        <v>0.4</v>
      </c>
      <c r="I70" s="21">
        <v>6.7</v>
      </c>
      <c r="J70" s="21">
        <v>370</v>
      </c>
      <c r="K70" s="21">
        <v>1.8</v>
      </c>
      <c r="L70" s="21">
        <v>0.35</v>
      </c>
      <c r="M70" s="21">
        <v>100000</v>
      </c>
      <c r="N70" s="21">
        <v>17</v>
      </c>
      <c r="O70" s="21">
        <v>11</v>
      </c>
      <c r="P70" s="21">
        <v>30</v>
      </c>
      <c r="Q70" s="21">
        <v>25000</v>
      </c>
      <c r="R70" s="21">
        <v>21</v>
      </c>
      <c r="S70" s="21">
        <v>16000</v>
      </c>
      <c r="T70" s="21">
        <v>490</v>
      </c>
      <c r="U70" s="21">
        <v>0.08</v>
      </c>
      <c r="V70" s="21">
        <v>1.9</v>
      </c>
      <c r="W70" s="21">
        <v>18</v>
      </c>
      <c r="X70" s="21">
        <v>9200</v>
      </c>
      <c r="Y70" s="21">
        <v>7.6</v>
      </c>
      <c r="Z70" s="21">
        <v>0.14000000000000001</v>
      </c>
      <c r="AA70" s="21">
        <v>49000</v>
      </c>
      <c r="AB70" s="21">
        <v>0.3</v>
      </c>
      <c r="AC70" s="21">
        <v>39</v>
      </c>
      <c r="AD70" s="21">
        <v>74</v>
      </c>
      <c r="AE70" s="98">
        <f t="shared" si="0"/>
        <v>7.5000000000000002E-4</v>
      </c>
      <c r="AJ70" s="9"/>
      <c r="AK70" s="9"/>
    </row>
    <row r="71" spans="3:37" x14ac:dyDescent="0.2">
      <c r="D71" s="3" t="s">
        <v>769</v>
      </c>
      <c r="E71" s="41">
        <v>204.48324864000003</v>
      </c>
      <c r="F71" s="6">
        <v>42254.479166666664</v>
      </c>
      <c r="G71" s="21">
        <v>24</v>
      </c>
      <c r="H71" s="21">
        <v>0.4</v>
      </c>
      <c r="I71" s="21">
        <v>1</v>
      </c>
      <c r="J71" s="21">
        <v>110</v>
      </c>
      <c r="K71" s="21">
        <v>0.15</v>
      </c>
      <c r="L71" s="21">
        <v>0.5</v>
      </c>
      <c r="M71" s="21">
        <v>59000</v>
      </c>
      <c r="N71" s="21">
        <v>1</v>
      </c>
      <c r="O71" s="21">
        <v>0.18</v>
      </c>
      <c r="P71" s="21">
        <v>2.7</v>
      </c>
      <c r="Q71" s="21">
        <v>17</v>
      </c>
      <c r="R71" s="21">
        <v>1.3</v>
      </c>
      <c r="S71" s="21">
        <v>7600</v>
      </c>
      <c r="T71" s="21">
        <v>4</v>
      </c>
      <c r="U71" s="21">
        <v>0.08</v>
      </c>
      <c r="V71" s="21">
        <v>1.5</v>
      </c>
      <c r="W71" s="21">
        <v>2.2999999999999998</v>
      </c>
      <c r="X71" s="21">
        <v>3200</v>
      </c>
      <c r="Y71" s="21">
        <v>4.5</v>
      </c>
      <c r="Z71" s="21">
        <v>0.1</v>
      </c>
      <c r="AA71" s="21">
        <v>25000</v>
      </c>
      <c r="AB71" s="21">
        <v>0.1</v>
      </c>
      <c r="AC71" s="21">
        <v>1.2</v>
      </c>
      <c r="AD71" s="21">
        <v>4.5</v>
      </c>
      <c r="AE71" s="98">
        <f t="shared" si="0"/>
        <v>5.4166666666666669E-2</v>
      </c>
      <c r="AJ71" s="9"/>
      <c r="AK71" s="9"/>
    </row>
    <row r="72" spans="3:37" x14ac:dyDescent="0.2">
      <c r="D72" s="3" t="s">
        <v>770</v>
      </c>
      <c r="E72" s="41">
        <v>204.48324864000003</v>
      </c>
      <c r="F72" s="6">
        <v>42255.507638888892</v>
      </c>
      <c r="G72" s="21">
        <v>24</v>
      </c>
      <c r="H72" s="21">
        <v>0.4</v>
      </c>
      <c r="I72" s="21">
        <v>0.99</v>
      </c>
      <c r="J72" s="21">
        <v>91</v>
      </c>
      <c r="K72" s="21">
        <v>0.15</v>
      </c>
      <c r="L72" s="21">
        <v>0.5</v>
      </c>
      <c r="M72" s="21">
        <v>54000</v>
      </c>
      <c r="N72" s="21">
        <v>1</v>
      </c>
      <c r="O72" s="21">
        <v>0.18</v>
      </c>
      <c r="P72" s="21">
        <v>2.5</v>
      </c>
      <c r="Q72" s="21">
        <v>17</v>
      </c>
      <c r="R72" s="21">
        <v>0.06</v>
      </c>
      <c r="S72" s="21">
        <v>7400</v>
      </c>
      <c r="T72" s="21">
        <v>4.0999999999999996</v>
      </c>
      <c r="U72" s="21">
        <v>0.08</v>
      </c>
      <c r="V72" s="21">
        <v>1.4</v>
      </c>
      <c r="W72" s="21">
        <v>2.2999999999999998</v>
      </c>
      <c r="X72" s="21">
        <v>2700</v>
      </c>
      <c r="Y72" s="21"/>
      <c r="Z72" s="21">
        <v>0.1</v>
      </c>
      <c r="AA72" s="21">
        <v>22000</v>
      </c>
      <c r="AB72" s="21">
        <v>0.1</v>
      </c>
      <c r="AC72" s="21">
        <v>1.2</v>
      </c>
      <c r="AD72" s="21">
        <v>3.2</v>
      </c>
      <c r="AE72" s="98">
        <f t="shared" si="0"/>
        <v>2.5000000000000001E-3</v>
      </c>
      <c r="AJ72" s="9"/>
      <c r="AK72" s="9"/>
    </row>
    <row r="73" spans="3:37" x14ac:dyDescent="0.2">
      <c r="D73" s="15" t="s">
        <v>771</v>
      </c>
      <c r="E73" s="39">
        <v>204.48324864000003</v>
      </c>
      <c r="F73" s="6">
        <v>42256.513888888891</v>
      </c>
      <c r="G73" s="21">
        <v>4900</v>
      </c>
      <c r="H73" s="21">
        <v>0.4</v>
      </c>
      <c r="I73" s="21">
        <v>1.9</v>
      </c>
      <c r="J73" s="21">
        <v>160</v>
      </c>
      <c r="K73" s="21">
        <v>0.26</v>
      </c>
      <c r="L73" s="21">
        <v>4.2999999999999997E-2</v>
      </c>
      <c r="M73" s="21">
        <v>59000</v>
      </c>
      <c r="N73" s="21">
        <v>2.8</v>
      </c>
      <c r="O73" s="21">
        <v>2</v>
      </c>
      <c r="P73" s="21">
        <v>7.3</v>
      </c>
      <c r="Q73" s="21">
        <v>4100</v>
      </c>
      <c r="R73" s="21">
        <v>4.8</v>
      </c>
      <c r="S73" s="21">
        <v>8300</v>
      </c>
      <c r="T73" s="21">
        <v>130</v>
      </c>
      <c r="U73" s="21">
        <v>0.08</v>
      </c>
      <c r="V73" s="21">
        <v>1.4</v>
      </c>
      <c r="W73" s="21">
        <v>4.3</v>
      </c>
      <c r="X73" s="21">
        <v>3800</v>
      </c>
      <c r="Y73" s="21">
        <v>6.6</v>
      </c>
      <c r="Z73" s="21">
        <v>0.1</v>
      </c>
      <c r="AA73" s="21">
        <v>25000</v>
      </c>
      <c r="AB73" s="21">
        <v>0.1</v>
      </c>
      <c r="AC73" s="21">
        <v>8.1999999999999993</v>
      </c>
      <c r="AD73" s="21">
        <v>21</v>
      </c>
      <c r="AE73" s="98">
        <f t="shared" si="0"/>
        <v>9.7959183673469383E-4</v>
      </c>
      <c r="AJ73" s="9"/>
      <c r="AK73" s="9"/>
    </row>
    <row r="74" spans="3:37" x14ac:dyDescent="0.2">
      <c r="D74" s="15" t="s">
        <v>772</v>
      </c>
      <c r="E74" s="39">
        <v>204.48324864000003</v>
      </c>
      <c r="F74" s="6">
        <v>42257.503472222219</v>
      </c>
      <c r="G74" s="21">
        <v>200</v>
      </c>
      <c r="H74" s="21">
        <v>0.4</v>
      </c>
      <c r="I74" s="21">
        <v>1.1000000000000001</v>
      </c>
      <c r="J74" s="21">
        <v>85</v>
      </c>
      <c r="K74" s="21">
        <v>0.15</v>
      </c>
      <c r="L74" s="21">
        <v>0.5</v>
      </c>
      <c r="M74" s="21">
        <v>55000</v>
      </c>
      <c r="N74" s="21">
        <v>1</v>
      </c>
      <c r="O74" s="21">
        <v>0.41</v>
      </c>
      <c r="P74" s="21">
        <v>2.2999999999999998</v>
      </c>
      <c r="Q74" s="21">
        <v>130</v>
      </c>
      <c r="R74" s="21">
        <v>0.2</v>
      </c>
      <c r="S74" s="21">
        <v>8000</v>
      </c>
      <c r="T74" s="21">
        <v>9.8000000000000007</v>
      </c>
      <c r="U74" s="21">
        <v>0.08</v>
      </c>
      <c r="V74" s="21">
        <v>1.4</v>
      </c>
      <c r="W74" s="21">
        <v>2.7</v>
      </c>
      <c r="X74" s="21">
        <v>2700</v>
      </c>
      <c r="Y74" s="21">
        <v>0.71</v>
      </c>
      <c r="Z74" s="21">
        <v>0.1</v>
      </c>
      <c r="AA74" s="21">
        <v>24000</v>
      </c>
      <c r="AB74" s="21">
        <v>0.1</v>
      </c>
      <c r="AC74" s="21">
        <v>1.5</v>
      </c>
      <c r="AD74" s="21">
        <v>3.4</v>
      </c>
      <c r="AE74" s="98">
        <f t="shared" si="0"/>
        <v>1E-3</v>
      </c>
      <c r="AJ74" s="9"/>
      <c r="AK74" s="9"/>
    </row>
    <row r="75" spans="3:37" x14ac:dyDescent="0.2">
      <c r="D75" s="15" t="s">
        <v>773</v>
      </c>
      <c r="E75" s="39">
        <v>204.48324864000003</v>
      </c>
      <c r="F75" s="7">
        <v>42258.375694444447</v>
      </c>
      <c r="G75" s="20">
        <v>24</v>
      </c>
      <c r="H75" s="20">
        <v>0.4</v>
      </c>
      <c r="I75" s="20">
        <v>0.89</v>
      </c>
      <c r="J75" s="20">
        <v>78</v>
      </c>
      <c r="K75" s="20">
        <v>0.15</v>
      </c>
      <c r="L75" s="20">
        <v>0.5</v>
      </c>
      <c r="M75" s="20">
        <v>50000</v>
      </c>
      <c r="N75" s="20">
        <v>1</v>
      </c>
      <c r="O75" s="20">
        <v>0.18</v>
      </c>
      <c r="P75" s="20">
        <v>2.2999999999999998</v>
      </c>
      <c r="Q75" s="20">
        <v>17</v>
      </c>
      <c r="R75" s="20">
        <v>0.06</v>
      </c>
      <c r="S75" s="20">
        <v>7400</v>
      </c>
      <c r="T75" s="20">
        <v>6.2</v>
      </c>
      <c r="U75" s="20">
        <v>0.08</v>
      </c>
      <c r="V75" s="20">
        <v>1.2</v>
      </c>
      <c r="W75" s="20">
        <v>2.7</v>
      </c>
      <c r="X75" s="20">
        <v>2400</v>
      </c>
      <c r="Y75" s="20">
        <v>2.4</v>
      </c>
      <c r="Z75" s="20">
        <v>0.1</v>
      </c>
      <c r="AA75" s="20">
        <v>25000</v>
      </c>
      <c r="AB75" s="20">
        <v>0.1</v>
      </c>
      <c r="AC75" s="20">
        <v>0.98</v>
      </c>
      <c r="AD75" s="20">
        <v>2.8</v>
      </c>
      <c r="AE75" s="98">
        <f t="shared" si="0"/>
        <v>2.5000000000000001E-3</v>
      </c>
      <c r="AJ75" s="9"/>
      <c r="AK75" s="9"/>
    </row>
    <row r="76" spans="3:37" x14ac:dyDescent="0.2">
      <c r="D76" s="3" t="s">
        <v>774</v>
      </c>
      <c r="E76" s="41">
        <v>204.48324864000003</v>
      </c>
      <c r="F76" s="6">
        <v>42259.486805555556</v>
      </c>
      <c r="G76" s="21">
        <v>1500</v>
      </c>
      <c r="H76" s="21">
        <v>0.4</v>
      </c>
      <c r="I76" s="21">
        <v>1</v>
      </c>
      <c r="J76" s="21">
        <v>94</v>
      </c>
      <c r="K76" s="21">
        <v>0.15</v>
      </c>
      <c r="L76" s="21">
        <v>4.2999999999999997E-2</v>
      </c>
      <c r="M76" s="21">
        <v>56000</v>
      </c>
      <c r="N76" s="21">
        <v>1</v>
      </c>
      <c r="O76" s="21">
        <v>0.6</v>
      </c>
      <c r="P76" s="21">
        <v>3.6</v>
      </c>
      <c r="Q76" s="21">
        <v>1100</v>
      </c>
      <c r="R76" s="21">
        <v>1</v>
      </c>
      <c r="S76" s="21">
        <v>7800</v>
      </c>
      <c r="T76" s="21">
        <v>36</v>
      </c>
      <c r="U76" s="21">
        <v>0.08</v>
      </c>
      <c r="V76" s="21">
        <v>1.4</v>
      </c>
      <c r="W76" s="21">
        <v>2.7</v>
      </c>
      <c r="X76" s="21">
        <v>3100</v>
      </c>
      <c r="Y76" s="21">
        <v>3.4</v>
      </c>
      <c r="Z76" s="21">
        <v>0.1</v>
      </c>
      <c r="AA76" s="21">
        <v>27000</v>
      </c>
      <c r="AB76" s="21">
        <v>0.1</v>
      </c>
      <c r="AC76" s="21">
        <v>3</v>
      </c>
      <c r="AD76" s="21">
        <v>5.8</v>
      </c>
      <c r="AE76" s="98">
        <f t="shared" si="0"/>
        <v>6.6666666666666664E-4</v>
      </c>
      <c r="AJ76" s="9"/>
      <c r="AK76" s="9"/>
    </row>
    <row r="77" spans="3:37" x14ac:dyDescent="0.2">
      <c r="D77" s="3" t="s">
        <v>775</v>
      </c>
      <c r="E77" s="41">
        <v>204.48324864000003</v>
      </c>
      <c r="F77" s="6">
        <v>42260.5</v>
      </c>
      <c r="G77" s="21">
        <v>24</v>
      </c>
      <c r="H77" s="21">
        <v>0.4</v>
      </c>
      <c r="I77" s="21">
        <v>1.1000000000000001</v>
      </c>
      <c r="J77" s="21">
        <v>74</v>
      </c>
      <c r="K77" s="21">
        <v>0.15</v>
      </c>
      <c r="L77" s="21">
        <v>0.5</v>
      </c>
      <c r="M77" s="21">
        <v>50000</v>
      </c>
      <c r="N77" s="21">
        <v>1</v>
      </c>
      <c r="O77" s="21">
        <v>0.14000000000000001</v>
      </c>
      <c r="P77" s="21">
        <v>2.2000000000000002</v>
      </c>
      <c r="Q77" s="21">
        <v>17</v>
      </c>
      <c r="R77" s="21">
        <v>0.06</v>
      </c>
      <c r="S77" s="21">
        <v>7400</v>
      </c>
      <c r="T77" s="21">
        <v>5.4</v>
      </c>
      <c r="U77" s="21">
        <v>0.08</v>
      </c>
      <c r="V77" s="21">
        <v>1.3</v>
      </c>
      <c r="W77" s="21">
        <v>1.8</v>
      </c>
      <c r="X77" s="21">
        <v>2500</v>
      </c>
      <c r="Y77" s="21">
        <v>0.57999999999999996</v>
      </c>
      <c r="Z77" s="21">
        <v>0.1</v>
      </c>
      <c r="AA77" s="21">
        <v>28000</v>
      </c>
      <c r="AB77" s="21">
        <v>0.1</v>
      </c>
      <c r="AC77" s="21">
        <v>1.1000000000000001</v>
      </c>
      <c r="AD77" s="21">
        <v>2.8</v>
      </c>
      <c r="AE77" s="98">
        <f t="shared" si="0"/>
        <v>2.5000000000000001E-3</v>
      </c>
      <c r="AJ77" s="9"/>
      <c r="AK77" s="9"/>
    </row>
    <row r="78" spans="3:37" x14ac:dyDescent="0.2">
      <c r="D78" s="3" t="s">
        <v>776</v>
      </c>
      <c r="E78" s="41">
        <v>204.48324864000003</v>
      </c>
      <c r="F78" s="6">
        <v>42261.522916666669</v>
      </c>
      <c r="G78" s="21">
        <v>680</v>
      </c>
      <c r="H78" s="21">
        <v>0.4</v>
      </c>
      <c r="I78" s="21">
        <v>1.2</v>
      </c>
      <c r="J78" s="21">
        <v>85</v>
      </c>
      <c r="K78" s="21">
        <v>0.15</v>
      </c>
      <c r="L78" s="21">
        <v>0.5</v>
      </c>
      <c r="M78" s="21">
        <v>49000</v>
      </c>
      <c r="N78" s="21">
        <v>1</v>
      </c>
      <c r="O78" s="21">
        <v>0.44</v>
      </c>
      <c r="P78" s="21">
        <v>2.7</v>
      </c>
      <c r="Q78" s="21">
        <v>550</v>
      </c>
      <c r="R78" s="21">
        <v>0.56999999999999995</v>
      </c>
      <c r="S78" s="21">
        <v>7200</v>
      </c>
      <c r="T78" s="21">
        <v>22</v>
      </c>
      <c r="U78" s="21">
        <v>0.08</v>
      </c>
      <c r="V78" s="21">
        <v>1.3</v>
      </c>
      <c r="W78" s="21">
        <v>2.2999999999999998</v>
      </c>
      <c r="X78" s="21">
        <v>2800</v>
      </c>
      <c r="Y78" s="21">
        <v>0.57999999999999996</v>
      </c>
      <c r="Z78" s="21">
        <v>0.1</v>
      </c>
      <c r="AA78" s="21">
        <v>29000</v>
      </c>
      <c r="AB78" s="21">
        <v>0.1</v>
      </c>
      <c r="AC78" s="21">
        <v>2.1</v>
      </c>
      <c r="AD78" s="21">
        <v>4.5</v>
      </c>
      <c r="AE78" s="98">
        <f t="shared" si="0"/>
        <v>8.3823529411764701E-4</v>
      </c>
      <c r="AJ78" s="9"/>
      <c r="AK78" s="9"/>
    </row>
    <row r="79" spans="3:37" x14ac:dyDescent="0.2">
      <c r="D79" s="3" t="s">
        <v>777</v>
      </c>
      <c r="E79" s="41">
        <v>204.48324864000003</v>
      </c>
      <c r="F79" s="6">
        <v>42262.395833333336</v>
      </c>
      <c r="G79" s="21">
        <v>170</v>
      </c>
      <c r="H79" s="21">
        <v>0.4</v>
      </c>
      <c r="I79" s="21">
        <v>1.2</v>
      </c>
      <c r="J79" s="21">
        <v>83</v>
      </c>
      <c r="K79" s="21">
        <v>0.15</v>
      </c>
      <c r="L79" s="21">
        <v>0.5</v>
      </c>
      <c r="M79" s="21">
        <v>49000</v>
      </c>
      <c r="N79" s="21">
        <v>1</v>
      </c>
      <c r="O79" s="21">
        <v>0.19</v>
      </c>
      <c r="P79" s="21">
        <v>2.2999999999999998</v>
      </c>
      <c r="Q79" s="21">
        <v>110</v>
      </c>
      <c r="R79" s="21">
        <v>0.22</v>
      </c>
      <c r="S79" s="21">
        <v>7700</v>
      </c>
      <c r="T79" s="21">
        <v>12</v>
      </c>
      <c r="U79" s="21">
        <v>0.08</v>
      </c>
      <c r="V79" s="21">
        <v>1.3</v>
      </c>
      <c r="W79" s="21">
        <v>1.4</v>
      </c>
      <c r="X79" s="21">
        <v>2300</v>
      </c>
      <c r="Y79" s="21">
        <v>0.62</v>
      </c>
      <c r="Z79" s="21">
        <v>0.1</v>
      </c>
      <c r="AA79" s="21">
        <v>24000</v>
      </c>
      <c r="AB79" s="21">
        <v>0.1</v>
      </c>
      <c r="AC79" s="21">
        <v>1.3</v>
      </c>
      <c r="AD79" s="21">
        <v>2.8</v>
      </c>
      <c r="AE79" s="98">
        <f t="shared" si="0"/>
        <v>1.2941176470588236E-3</v>
      </c>
      <c r="AJ79" s="9"/>
      <c r="AK79" s="9"/>
    </row>
    <row r="80" spans="3:37" x14ac:dyDescent="0.2">
      <c r="D80" s="3" t="s">
        <v>778</v>
      </c>
      <c r="E80" s="41">
        <v>204.48324864000003</v>
      </c>
      <c r="F80" s="6">
        <v>42263.493055555555</v>
      </c>
      <c r="G80" s="21">
        <v>24</v>
      </c>
      <c r="H80" s="21">
        <v>0.4</v>
      </c>
      <c r="I80" s="21">
        <v>1</v>
      </c>
      <c r="J80" s="21">
        <v>78</v>
      </c>
      <c r="K80" s="21">
        <v>0.15</v>
      </c>
      <c r="L80" s="21">
        <v>4.2999999999999997E-2</v>
      </c>
      <c r="M80" s="21">
        <v>52000</v>
      </c>
      <c r="N80" s="21">
        <v>1</v>
      </c>
      <c r="O80" s="21">
        <v>0.15</v>
      </c>
      <c r="P80" s="21">
        <v>2</v>
      </c>
      <c r="Q80" s="21">
        <v>17</v>
      </c>
      <c r="R80" s="21">
        <v>0.06</v>
      </c>
      <c r="S80" s="21">
        <v>8200</v>
      </c>
      <c r="T80" s="21">
        <v>5.7</v>
      </c>
      <c r="U80" s="21">
        <v>0.08</v>
      </c>
      <c r="V80" s="21">
        <v>1.4</v>
      </c>
      <c r="W80" s="21">
        <v>2.7</v>
      </c>
      <c r="X80" s="21">
        <v>2600</v>
      </c>
      <c r="Y80" s="21">
        <v>3.2</v>
      </c>
      <c r="Z80" s="21">
        <v>0.1</v>
      </c>
      <c r="AA80" s="21">
        <v>27000</v>
      </c>
      <c r="AB80" s="21">
        <v>0.1</v>
      </c>
      <c r="AC80" s="21">
        <v>1.1000000000000001</v>
      </c>
      <c r="AD80" s="21">
        <v>3.7</v>
      </c>
      <c r="AE80" s="98">
        <f t="shared" si="0"/>
        <v>2.5000000000000001E-3</v>
      </c>
      <c r="AJ80" s="9"/>
      <c r="AK80" s="9"/>
    </row>
    <row r="81" spans="3:37" x14ac:dyDescent="0.2">
      <c r="D81" s="3" t="s">
        <v>779</v>
      </c>
      <c r="E81" s="41">
        <v>204.48324864000003</v>
      </c>
      <c r="F81" s="6">
        <v>42264.482638888891</v>
      </c>
      <c r="G81" s="21">
        <v>150</v>
      </c>
      <c r="H81" s="21">
        <v>0.4</v>
      </c>
      <c r="I81" s="21">
        <v>0.92</v>
      </c>
      <c r="J81" s="21">
        <v>82</v>
      </c>
      <c r="K81" s="21">
        <v>0.15</v>
      </c>
      <c r="L81" s="21">
        <v>0.5</v>
      </c>
      <c r="M81" s="21">
        <v>50000</v>
      </c>
      <c r="N81" s="21">
        <v>1</v>
      </c>
      <c r="O81" s="21">
        <v>0.22</v>
      </c>
      <c r="P81" s="21">
        <v>2.4</v>
      </c>
      <c r="Q81" s="21">
        <v>100</v>
      </c>
      <c r="R81" s="21">
        <v>0.19</v>
      </c>
      <c r="S81" s="21">
        <v>7900</v>
      </c>
      <c r="T81" s="21">
        <v>9.3000000000000007</v>
      </c>
      <c r="U81" s="21">
        <v>0.08</v>
      </c>
      <c r="V81" s="21">
        <v>1.4</v>
      </c>
      <c r="W81" s="21">
        <v>1.6</v>
      </c>
      <c r="X81" s="21">
        <v>2500</v>
      </c>
      <c r="Y81" s="21">
        <v>2</v>
      </c>
      <c r="Z81" s="21">
        <v>0.1</v>
      </c>
      <c r="AA81" s="21">
        <v>26000</v>
      </c>
      <c r="AB81" s="21">
        <v>0.1</v>
      </c>
      <c r="AC81" s="21">
        <v>1.3</v>
      </c>
      <c r="AD81" s="21">
        <v>3.3</v>
      </c>
      <c r="AE81" s="98">
        <f t="shared" si="0"/>
        <v>1.2666666666666666E-3</v>
      </c>
      <c r="AJ81" s="9"/>
      <c r="AK81" s="9"/>
    </row>
    <row r="82" spans="3:37" x14ac:dyDescent="0.2">
      <c r="D82" s="3" t="s">
        <v>780</v>
      </c>
      <c r="E82" s="41">
        <v>204.48324864000003</v>
      </c>
      <c r="F82" s="6">
        <v>42265.614583333336</v>
      </c>
      <c r="G82" s="21">
        <v>220</v>
      </c>
      <c r="H82" s="21">
        <v>0.4</v>
      </c>
      <c r="I82" s="21">
        <v>1.3</v>
      </c>
      <c r="J82" s="21">
        <v>86</v>
      </c>
      <c r="K82" s="21">
        <v>0.15</v>
      </c>
      <c r="L82" s="21">
        <v>0.5</v>
      </c>
      <c r="M82" s="21">
        <v>45000</v>
      </c>
      <c r="N82" s="21">
        <v>1</v>
      </c>
      <c r="O82" s="21">
        <v>0.28000000000000003</v>
      </c>
      <c r="P82" s="21">
        <v>2.2999999999999998</v>
      </c>
      <c r="Q82" s="21">
        <v>170</v>
      </c>
      <c r="R82" s="21">
        <v>0.23</v>
      </c>
      <c r="S82" s="21">
        <v>7200</v>
      </c>
      <c r="T82" s="21">
        <v>11</v>
      </c>
      <c r="U82" s="21">
        <v>0.08</v>
      </c>
      <c r="V82" s="21">
        <v>1.4</v>
      </c>
      <c r="W82" s="21">
        <v>2.9</v>
      </c>
      <c r="X82" s="21">
        <v>2400</v>
      </c>
      <c r="Y82" s="21">
        <v>0.57999999999999996</v>
      </c>
      <c r="Z82" s="21">
        <v>0.1</v>
      </c>
      <c r="AA82" s="21">
        <v>24000</v>
      </c>
      <c r="AB82" s="21">
        <v>0.1</v>
      </c>
      <c r="AC82" s="21">
        <v>0.3</v>
      </c>
      <c r="AD82" s="21">
        <v>3.2</v>
      </c>
      <c r="AE82" s="98">
        <f t="shared" si="0"/>
        <v>1.0454545454545456E-3</v>
      </c>
      <c r="AJ82" s="9"/>
      <c r="AK82" s="9"/>
    </row>
    <row r="83" spans="3:37" x14ac:dyDescent="0.2">
      <c r="C83" s="5"/>
      <c r="D83" s="15" t="s">
        <v>781</v>
      </c>
      <c r="E83" s="39">
        <v>204.48324864000003</v>
      </c>
      <c r="F83" s="7">
        <v>42266.472222222219</v>
      </c>
      <c r="G83" s="20">
        <v>310</v>
      </c>
      <c r="H83" s="20">
        <v>0.4</v>
      </c>
      <c r="I83" s="20">
        <v>1.1000000000000001</v>
      </c>
      <c r="J83" s="20">
        <v>90</v>
      </c>
      <c r="K83" s="20">
        <v>0.15</v>
      </c>
      <c r="L83" s="20">
        <v>0.5</v>
      </c>
      <c r="M83" s="20">
        <v>54000</v>
      </c>
      <c r="N83" s="20">
        <v>1</v>
      </c>
      <c r="O83" s="20">
        <v>0.37</v>
      </c>
      <c r="P83" s="20">
        <v>2.7</v>
      </c>
      <c r="Q83" s="20">
        <v>220</v>
      </c>
      <c r="R83" s="20">
        <v>0.54</v>
      </c>
      <c r="S83" s="20">
        <v>8200</v>
      </c>
      <c r="T83" s="20">
        <v>27</v>
      </c>
      <c r="U83" s="20">
        <v>0.08</v>
      </c>
      <c r="V83" s="20">
        <v>1.3</v>
      </c>
      <c r="W83" s="20">
        <v>2.7</v>
      </c>
      <c r="X83" s="20">
        <v>3700</v>
      </c>
      <c r="Y83" s="20">
        <v>1.1000000000000001</v>
      </c>
      <c r="Z83" s="20">
        <v>0.1</v>
      </c>
      <c r="AA83" s="20">
        <v>28000</v>
      </c>
      <c r="AB83" s="20">
        <v>0.1</v>
      </c>
      <c r="AC83" s="20">
        <v>0.98</v>
      </c>
      <c r="AD83" s="20">
        <v>4.9000000000000004</v>
      </c>
      <c r="AE83" s="98">
        <f t="shared" si="0"/>
        <v>1.7419354838709678E-3</v>
      </c>
      <c r="AJ83" s="9"/>
      <c r="AK83" s="9"/>
    </row>
    <row r="84" spans="3:37" x14ac:dyDescent="0.2">
      <c r="D84" s="3" t="s">
        <v>782</v>
      </c>
      <c r="E84" s="41">
        <v>204.48324864000003</v>
      </c>
      <c r="F84" s="6">
        <v>42267.465277777781</v>
      </c>
      <c r="G84" s="21">
        <v>41</v>
      </c>
      <c r="H84" s="21">
        <v>0.4</v>
      </c>
      <c r="I84" s="21">
        <v>0.95</v>
      </c>
      <c r="J84" s="21">
        <v>79</v>
      </c>
      <c r="K84" s="21">
        <v>0.15</v>
      </c>
      <c r="L84" s="21">
        <v>0.14000000000000001</v>
      </c>
      <c r="M84" s="21">
        <v>51000</v>
      </c>
      <c r="N84" s="21">
        <v>1</v>
      </c>
      <c r="O84" s="21">
        <v>0.21</v>
      </c>
      <c r="P84" s="21">
        <v>2.1</v>
      </c>
      <c r="Q84" s="21">
        <v>38</v>
      </c>
      <c r="R84" s="21">
        <v>6.4000000000000001E-2</v>
      </c>
      <c r="S84" s="21">
        <v>7700</v>
      </c>
      <c r="T84" s="21">
        <v>8</v>
      </c>
      <c r="U84" s="21">
        <v>0.08</v>
      </c>
      <c r="V84" s="21">
        <v>1.3</v>
      </c>
      <c r="W84" s="21">
        <v>2.2999999999999998</v>
      </c>
      <c r="X84" s="21">
        <v>3500</v>
      </c>
      <c r="Y84" s="21">
        <v>3.3</v>
      </c>
      <c r="Z84" s="21">
        <v>0.1</v>
      </c>
      <c r="AA84" s="21">
        <v>26000</v>
      </c>
      <c r="AB84" s="21">
        <v>0.1</v>
      </c>
      <c r="AC84" s="21">
        <v>1</v>
      </c>
      <c r="AD84" s="21">
        <v>2.8</v>
      </c>
      <c r="AE84" s="98">
        <f t="shared" si="0"/>
        <v>1.5609756097560976E-3</v>
      </c>
      <c r="AJ84" s="9"/>
      <c r="AK84" s="9"/>
    </row>
    <row r="85" spans="3:37" x14ac:dyDescent="0.2">
      <c r="D85" s="3" t="s">
        <v>783</v>
      </c>
      <c r="E85" s="41">
        <v>204.48324864000003</v>
      </c>
      <c r="F85" s="6">
        <v>42268.517361111109</v>
      </c>
      <c r="G85" s="21">
        <v>24</v>
      </c>
      <c r="H85" s="21">
        <v>0.4</v>
      </c>
      <c r="I85" s="21">
        <v>0.99</v>
      </c>
      <c r="J85" s="21">
        <v>74</v>
      </c>
      <c r="K85" s="21">
        <v>0.15</v>
      </c>
      <c r="L85" s="21">
        <v>0.5</v>
      </c>
      <c r="M85" s="21">
        <v>50000</v>
      </c>
      <c r="N85" s="21">
        <v>1</v>
      </c>
      <c r="O85" s="21">
        <v>0.14000000000000001</v>
      </c>
      <c r="P85" s="21">
        <v>1.8</v>
      </c>
      <c r="Q85" s="21">
        <v>17</v>
      </c>
      <c r="R85" s="21">
        <v>0.06</v>
      </c>
      <c r="S85" s="21">
        <v>7500</v>
      </c>
      <c r="T85" s="21">
        <v>5.6</v>
      </c>
      <c r="U85" s="21">
        <v>0.08</v>
      </c>
      <c r="V85" s="21">
        <v>1.2</v>
      </c>
      <c r="W85" s="21">
        <v>1.8</v>
      </c>
      <c r="X85" s="21">
        <v>3400</v>
      </c>
      <c r="Y85" s="21">
        <v>0.57999999999999996</v>
      </c>
      <c r="Z85" s="21">
        <v>0.1</v>
      </c>
      <c r="AA85" s="21">
        <v>26000</v>
      </c>
      <c r="AB85" s="21">
        <v>0.1</v>
      </c>
      <c r="AC85" s="21">
        <v>0.91</v>
      </c>
      <c r="AD85" s="21">
        <v>2.8</v>
      </c>
      <c r="AE85" s="98">
        <f t="shared" si="0"/>
        <v>2.5000000000000001E-3</v>
      </c>
      <c r="AJ85" s="9"/>
      <c r="AK85" s="9"/>
    </row>
    <row r="86" spans="3:37" x14ac:dyDescent="0.2">
      <c r="D86" s="3" t="s">
        <v>784</v>
      </c>
      <c r="E86" s="41">
        <v>204.48324864000003</v>
      </c>
      <c r="F86" s="6">
        <v>42269.548611111109</v>
      </c>
      <c r="G86" s="21">
        <v>24</v>
      </c>
      <c r="H86" s="21">
        <v>0.4</v>
      </c>
      <c r="I86" s="21">
        <v>1.3</v>
      </c>
      <c r="J86" s="21">
        <v>78</v>
      </c>
      <c r="K86" s="21">
        <v>0.15</v>
      </c>
      <c r="L86" s="21">
        <v>0.5</v>
      </c>
      <c r="M86" s="21">
        <v>49000</v>
      </c>
      <c r="N86" s="21">
        <v>1</v>
      </c>
      <c r="O86" s="21">
        <v>0.14000000000000001</v>
      </c>
      <c r="P86" s="21">
        <v>2.2000000000000002</v>
      </c>
      <c r="Q86" s="21">
        <v>17</v>
      </c>
      <c r="R86" s="21">
        <v>0.06</v>
      </c>
      <c r="S86" s="21">
        <v>7900</v>
      </c>
      <c r="T86" s="21">
        <v>7.5</v>
      </c>
      <c r="U86" s="21">
        <v>0.08</v>
      </c>
      <c r="V86" s="21">
        <v>1.4</v>
      </c>
      <c r="W86" s="21">
        <v>1.3</v>
      </c>
      <c r="X86" s="21">
        <v>2600</v>
      </c>
      <c r="Y86" s="21">
        <v>0.57999999999999996</v>
      </c>
      <c r="Z86" s="21">
        <v>0.1</v>
      </c>
      <c r="AA86" s="21">
        <v>27000</v>
      </c>
      <c r="AB86" s="21">
        <v>0.1</v>
      </c>
      <c r="AC86" s="21">
        <v>1.2</v>
      </c>
      <c r="AD86" s="21">
        <v>2.8</v>
      </c>
      <c r="AE86" s="98">
        <f t="shared" si="0"/>
        <v>2.5000000000000001E-3</v>
      </c>
      <c r="AJ86" s="9"/>
      <c r="AK86" s="9"/>
    </row>
    <row r="87" spans="3:37" x14ac:dyDescent="0.2">
      <c r="D87" s="3" t="s">
        <v>785</v>
      </c>
      <c r="E87" s="41">
        <v>204.48324864000003</v>
      </c>
      <c r="F87" s="6">
        <v>42271.454861111109</v>
      </c>
      <c r="G87" s="21">
        <v>62000</v>
      </c>
      <c r="H87" s="21">
        <v>0.4</v>
      </c>
      <c r="I87" s="21">
        <v>10</v>
      </c>
      <c r="J87" s="21">
        <v>1200</v>
      </c>
      <c r="K87" s="21">
        <v>6.4</v>
      </c>
      <c r="L87" s="21">
        <v>1.4</v>
      </c>
      <c r="M87" s="21">
        <v>140000</v>
      </c>
      <c r="N87" s="21">
        <v>41</v>
      </c>
      <c r="O87" s="21">
        <v>35</v>
      </c>
      <c r="P87" s="21">
        <v>72</v>
      </c>
      <c r="Q87" s="21">
        <v>54000</v>
      </c>
      <c r="R87" s="21">
        <v>43</v>
      </c>
      <c r="S87" s="21">
        <v>25000</v>
      </c>
      <c r="T87" s="21">
        <v>2300</v>
      </c>
      <c r="U87" s="21">
        <v>0.08</v>
      </c>
      <c r="V87" s="21">
        <v>1.4</v>
      </c>
      <c r="W87" s="21">
        <v>46</v>
      </c>
      <c r="X87" s="21">
        <v>15000</v>
      </c>
      <c r="Y87" s="21">
        <v>1.9</v>
      </c>
      <c r="Z87" s="21">
        <v>0.22</v>
      </c>
      <c r="AA87" s="21">
        <v>60000</v>
      </c>
      <c r="AB87" s="21">
        <v>0.59</v>
      </c>
      <c r="AC87" s="21">
        <v>84</v>
      </c>
      <c r="AD87" s="21">
        <v>170</v>
      </c>
      <c r="AE87" s="98">
        <f t="shared" si="0"/>
        <v>6.9354838709677423E-4</v>
      </c>
      <c r="AJ87" s="9"/>
      <c r="AK87" s="9"/>
    </row>
    <row r="88" spans="3:37" x14ac:dyDescent="0.2">
      <c r="D88" s="3" t="s">
        <v>786</v>
      </c>
      <c r="E88" s="41">
        <v>204.48324864000003</v>
      </c>
      <c r="F88" s="6">
        <v>42275.451388888891</v>
      </c>
      <c r="G88" s="21">
        <v>100</v>
      </c>
      <c r="H88" s="21">
        <v>0.4</v>
      </c>
      <c r="I88" s="21">
        <v>1</v>
      </c>
      <c r="J88" s="21">
        <v>96</v>
      </c>
      <c r="K88" s="21">
        <v>0.15</v>
      </c>
      <c r="L88" s="21">
        <v>0.5</v>
      </c>
      <c r="M88" s="21">
        <v>59000</v>
      </c>
      <c r="N88" s="21">
        <v>1</v>
      </c>
      <c r="O88" s="21">
        <v>0.23</v>
      </c>
      <c r="P88" s="21">
        <v>2.1</v>
      </c>
      <c r="Q88" s="21">
        <v>47</v>
      </c>
      <c r="R88" s="21">
        <v>0.26</v>
      </c>
      <c r="S88" s="21">
        <v>8700</v>
      </c>
      <c r="T88" s="21">
        <v>6.4</v>
      </c>
      <c r="U88" s="21">
        <v>0.08</v>
      </c>
      <c r="V88" s="21">
        <v>1.5</v>
      </c>
      <c r="W88" s="21">
        <v>1.1000000000000001</v>
      </c>
      <c r="X88" s="21">
        <v>2700</v>
      </c>
      <c r="Y88" s="21">
        <v>0.57999999999999996</v>
      </c>
      <c r="Z88" s="21">
        <v>0.1</v>
      </c>
      <c r="AA88" s="21">
        <v>31000</v>
      </c>
      <c r="AB88" s="21">
        <v>0.1</v>
      </c>
      <c r="AC88" s="21">
        <v>1.3</v>
      </c>
      <c r="AD88" s="21">
        <v>3.5</v>
      </c>
      <c r="AE88" s="98">
        <f t="shared" si="0"/>
        <v>2.5999999999999999E-3</v>
      </c>
      <c r="AJ88" s="9"/>
      <c r="AK88" s="9"/>
    </row>
    <row r="89" spans="3:37" x14ac:dyDescent="0.2">
      <c r="D89" s="3" t="s">
        <v>787</v>
      </c>
      <c r="E89" s="41">
        <v>204.48324864000003</v>
      </c>
      <c r="F89" s="6">
        <v>42277.4375</v>
      </c>
      <c r="G89" s="21"/>
      <c r="H89" s="21">
        <v>0.4</v>
      </c>
      <c r="I89" s="21">
        <v>1</v>
      </c>
      <c r="J89" s="21">
        <v>81</v>
      </c>
      <c r="K89" s="21">
        <v>0.15</v>
      </c>
      <c r="L89" s="21">
        <v>4.2999999999999997E-2</v>
      </c>
      <c r="M89" s="21">
        <v>57000</v>
      </c>
      <c r="N89" s="21">
        <v>1</v>
      </c>
      <c r="O89" s="21">
        <v>0.15</v>
      </c>
      <c r="P89" s="21">
        <v>2.2999999999999998</v>
      </c>
      <c r="Q89" s="21"/>
      <c r="R89" s="21">
        <v>0.3</v>
      </c>
      <c r="S89" s="21">
        <v>8700</v>
      </c>
      <c r="T89" s="21">
        <v>4.7</v>
      </c>
      <c r="U89" s="21">
        <v>0.08</v>
      </c>
      <c r="V89" s="21">
        <v>1.5</v>
      </c>
      <c r="W89" s="21">
        <v>1.2</v>
      </c>
      <c r="X89" s="21">
        <v>2400</v>
      </c>
      <c r="Y89" s="21">
        <v>0.57999999999999996</v>
      </c>
      <c r="Z89" s="21">
        <v>0.1</v>
      </c>
      <c r="AA89" s="21">
        <v>32000</v>
      </c>
      <c r="AB89" s="21">
        <v>0.1</v>
      </c>
      <c r="AC89" s="21">
        <v>1.1000000000000001</v>
      </c>
      <c r="AD89" s="21">
        <v>2.8</v>
      </c>
      <c r="AE89" s="98"/>
      <c r="AJ89" s="9"/>
      <c r="AK89" s="9"/>
    </row>
    <row r="90" spans="3:37" x14ac:dyDescent="0.2">
      <c r="D90" s="3" t="s">
        <v>788</v>
      </c>
      <c r="E90" s="41">
        <v>204.48324864000003</v>
      </c>
      <c r="F90" s="6">
        <v>42285.489583333336</v>
      </c>
      <c r="G90" s="21">
        <v>41</v>
      </c>
      <c r="H90" s="21">
        <v>0.4</v>
      </c>
      <c r="I90" s="21">
        <v>0.85</v>
      </c>
      <c r="J90" s="21">
        <v>94</v>
      </c>
      <c r="K90" s="21">
        <v>0.15</v>
      </c>
      <c r="L90" s="21">
        <v>4.2999999999999997E-2</v>
      </c>
      <c r="M90" s="21">
        <v>64000</v>
      </c>
      <c r="N90" s="21">
        <v>1</v>
      </c>
      <c r="O90" s="21">
        <v>0.16</v>
      </c>
      <c r="P90" s="21">
        <v>1.6</v>
      </c>
      <c r="Q90" s="21">
        <v>50</v>
      </c>
      <c r="R90" s="21">
        <v>6.9000000000000006E-2</v>
      </c>
      <c r="S90" s="21">
        <v>8100</v>
      </c>
      <c r="T90" s="21">
        <v>3.3</v>
      </c>
      <c r="U90" s="21">
        <v>0.08</v>
      </c>
      <c r="V90" s="21">
        <v>1.5</v>
      </c>
      <c r="W90" s="21">
        <v>1.5</v>
      </c>
      <c r="X90" s="21">
        <v>4100</v>
      </c>
      <c r="Y90" s="21">
        <v>0.57999999999999996</v>
      </c>
      <c r="Z90" s="21">
        <v>0.1</v>
      </c>
      <c r="AA90" s="21">
        <v>35000</v>
      </c>
      <c r="AB90" s="21">
        <v>0.1</v>
      </c>
      <c r="AC90" s="21">
        <v>1.2</v>
      </c>
      <c r="AD90" s="21">
        <v>4.7</v>
      </c>
      <c r="AE90" s="98">
        <f t="shared" si="0"/>
        <v>1.6829268292682929E-3</v>
      </c>
      <c r="AJ90" s="9"/>
      <c r="AK90" s="9"/>
    </row>
    <row r="91" spans="3:37" x14ac:dyDescent="0.2">
      <c r="D91" s="3" t="s">
        <v>789</v>
      </c>
      <c r="E91" s="41">
        <v>204.48324864000003</v>
      </c>
      <c r="F91" s="6">
        <v>42291.503472222219</v>
      </c>
      <c r="G91" s="21">
        <v>200</v>
      </c>
      <c r="H91" s="21">
        <v>0.4</v>
      </c>
      <c r="I91" s="21">
        <v>0.57999999999999996</v>
      </c>
      <c r="J91" s="21">
        <v>91</v>
      </c>
      <c r="K91" s="21">
        <v>0.15</v>
      </c>
      <c r="L91" s="21">
        <v>4.2999999999999997E-2</v>
      </c>
      <c r="M91" s="21">
        <v>64000</v>
      </c>
      <c r="N91" s="21">
        <v>1</v>
      </c>
      <c r="O91" s="21">
        <v>0.18</v>
      </c>
      <c r="P91" s="21">
        <v>1.3</v>
      </c>
      <c r="Q91" s="21">
        <v>17</v>
      </c>
      <c r="R91" s="21">
        <v>0.06</v>
      </c>
      <c r="S91" s="21">
        <v>9500</v>
      </c>
      <c r="T91" s="21">
        <v>6.7</v>
      </c>
      <c r="U91" s="21">
        <v>0.08</v>
      </c>
      <c r="V91" s="21">
        <v>1.5</v>
      </c>
      <c r="W91" s="21">
        <v>1.7</v>
      </c>
      <c r="X91" s="21">
        <v>3100</v>
      </c>
      <c r="Y91" s="21">
        <v>0.57999999999999996</v>
      </c>
      <c r="Z91" s="21">
        <v>0.1</v>
      </c>
      <c r="AA91" s="21">
        <v>34000</v>
      </c>
      <c r="AB91" s="21">
        <v>0.1</v>
      </c>
      <c r="AC91" s="21">
        <v>0.94</v>
      </c>
      <c r="AD91" s="21">
        <v>2.8</v>
      </c>
      <c r="AE91" s="98">
        <f t="shared" ref="AE91" si="1">R91/G91</f>
        <v>2.9999999999999997E-4</v>
      </c>
      <c r="AJ91" s="9"/>
      <c r="AK91" s="9"/>
    </row>
    <row r="92" spans="3:37" x14ac:dyDescent="0.2">
      <c r="D92"/>
      <c r="AE92" s="22"/>
    </row>
    <row r="93" spans="3:37" x14ac:dyDescent="0.2">
      <c r="D93"/>
      <c r="AE93" s="22"/>
    </row>
    <row r="94" spans="3:37" x14ac:dyDescent="0.2">
      <c r="D94"/>
      <c r="AE94" s="22"/>
    </row>
    <row r="95" spans="3:37" x14ac:dyDescent="0.2">
      <c r="D95"/>
      <c r="AE95" s="22"/>
    </row>
    <row r="96" spans="3:37" x14ac:dyDescent="0.2">
      <c r="D96"/>
      <c r="AE96" s="22"/>
    </row>
    <row r="97" spans="4:37" x14ac:dyDescent="0.2">
      <c r="D97"/>
      <c r="AE97" s="22"/>
    </row>
    <row r="98" spans="4:37" x14ac:dyDescent="0.2">
      <c r="D98"/>
      <c r="AE98" s="22"/>
    </row>
    <row r="99" spans="4:37" x14ac:dyDescent="0.2">
      <c r="D99"/>
      <c r="AE99" s="22"/>
    </row>
    <row r="100" spans="4:37" x14ac:dyDescent="0.2">
      <c r="D100"/>
      <c r="AE100" s="22"/>
    </row>
    <row r="101" spans="4:37" x14ac:dyDescent="0.2">
      <c r="D101"/>
      <c r="AE101" s="22"/>
    </row>
    <row r="102" spans="4:37" x14ac:dyDescent="0.2">
      <c r="D102"/>
      <c r="AE102" s="22"/>
    </row>
    <row r="103" spans="4:37" x14ac:dyDescent="0.2">
      <c r="D103"/>
      <c r="AE103" s="22"/>
    </row>
    <row r="104" spans="4:37" x14ac:dyDescent="0.2">
      <c r="D104"/>
    </row>
    <row r="105" spans="4:37" x14ac:dyDescent="0.2">
      <c r="D105"/>
    </row>
    <row r="106" spans="4:37" x14ac:dyDescent="0.2">
      <c r="D106"/>
    </row>
    <row r="107" spans="4:37" x14ac:dyDescent="0.2">
      <c r="D107"/>
    </row>
    <row r="108" spans="4:37" x14ac:dyDescent="0.2">
      <c r="D108"/>
      <c r="AJ108" s="9"/>
      <c r="AK108" s="9"/>
    </row>
    <row r="109" spans="4:37" x14ac:dyDescent="0.2">
      <c r="D109"/>
      <c r="AJ109" s="9"/>
      <c r="AK109" s="9"/>
    </row>
    <row r="110" spans="4:37" x14ac:dyDescent="0.2">
      <c r="D110"/>
      <c r="AJ110" s="9"/>
      <c r="AK110" s="9"/>
    </row>
    <row r="111" spans="4:37" x14ac:dyDescent="0.2">
      <c r="D111"/>
      <c r="AJ111" s="9"/>
      <c r="AK111" s="9"/>
    </row>
    <row r="112" spans="4:37" x14ac:dyDescent="0.2">
      <c r="D112"/>
      <c r="AJ112" s="9"/>
      <c r="AK112" s="9"/>
    </row>
    <row r="113" spans="4:37" x14ac:dyDescent="0.2">
      <c r="D113"/>
      <c r="AJ113" s="9"/>
      <c r="AK113" s="9"/>
    </row>
    <row r="114" spans="4:37" x14ac:dyDescent="0.2">
      <c r="D114"/>
      <c r="AJ114" s="9"/>
      <c r="AK114" s="9"/>
    </row>
    <row r="115" spans="4:37" x14ac:dyDescent="0.2">
      <c r="D115"/>
      <c r="AJ115" s="9"/>
      <c r="AK115" s="9"/>
    </row>
    <row r="116" spans="4:37" x14ac:dyDescent="0.2">
      <c r="D116"/>
      <c r="AJ116" s="9"/>
      <c r="AK116" s="9"/>
    </row>
    <row r="117" spans="4:37" x14ac:dyDescent="0.2">
      <c r="D117"/>
      <c r="AJ117" s="9"/>
      <c r="AK117" s="9"/>
    </row>
    <row r="118" spans="4:37" x14ac:dyDescent="0.2">
      <c r="D118"/>
      <c r="AJ118" s="9"/>
      <c r="AK118" s="9"/>
    </row>
    <row r="119" spans="4:37" x14ac:dyDescent="0.2">
      <c r="D119"/>
      <c r="AJ119" s="9"/>
      <c r="AK119" s="9"/>
    </row>
    <row r="120" spans="4:37" x14ac:dyDescent="0.2">
      <c r="D120"/>
      <c r="AJ120" s="9"/>
      <c r="AK120" s="9"/>
    </row>
    <row r="121" spans="4:37" x14ac:dyDescent="0.2">
      <c r="D121"/>
      <c r="AJ121" s="9"/>
      <c r="AK121" s="9"/>
    </row>
    <row r="122" spans="4:37" x14ac:dyDescent="0.2">
      <c r="D122"/>
      <c r="AJ122" s="9"/>
      <c r="AK122" s="9"/>
    </row>
    <row r="123" spans="4:37" x14ac:dyDescent="0.2">
      <c r="D123"/>
    </row>
    <row r="124" spans="4:37" x14ac:dyDescent="0.2">
      <c r="D124"/>
    </row>
    <row r="125" spans="4:37" x14ac:dyDescent="0.2">
      <c r="D125"/>
    </row>
    <row r="126" spans="4:37" x14ac:dyDescent="0.2">
      <c r="D126"/>
    </row>
    <row r="127" spans="4:37" x14ac:dyDescent="0.2">
      <c r="D127"/>
    </row>
    <row r="128" spans="4:37" x14ac:dyDescent="0.2">
      <c r="D128"/>
    </row>
    <row r="129" spans="4:4" x14ac:dyDescent="0.2">
      <c r="D129"/>
    </row>
    <row r="130" spans="4:4" x14ac:dyDescent="0.2">
      <c r="D130"/>
    </row>
    <row r="131" spans="4:4" x14ac:dyDescent="0.2">
      <c r="D131"/>
    </row>
    <row r="132" spans="4:4" x14ac:dyDescent="0.2">
      <c r="D132"/>
    </row>
    <row r="133" spans="4:4" x14ac:dyDescent="0.2">
      <c r="D133"/>
    </row>
    <row r="134" spans="4:4" x14ac:dyDescent="0.2">
      <c r="D134"/>
    </row>
    <row r="135" spans="4:4" x14ac:dyDescent="0.2">
      <c r="D135"/>
    </row>
    <row r="136" spans="4:4" x14ac:dyDescent="0.2">
      <c r="D136"/>
    </row>
    <row r="147" spans="4:31" x14ac:dyDescent="0.2">
      <c r="G147" s="10"/>
      <c r="H147" s="10"/>
      <c r="I147" s="10"/>
      <c r="J147" s="10"/>
      <c r="K147" s="10"/>
      <c r="L147" s="10"/>
      <c r="M147" s="10"/>
      <c r="N147" s="10"/>
      <c r="O147" s="10"/>
      <c r="P147" s="10"/>
      <c r="Q147" s="10"/>
      <c r="R147" s="10"/>
      <c r="S147" s="10"/>
      <c r="T147" s="10"/>
      <c r="U147" s="10"/>
      <c r="V147" s="10"/>
      <c r="W147" s="10"/>
      <c r="X147" s="10"/>
      <c r="Y147" s="10"/>
      <c r="Z147" s="10"/>
      <c r="AA147" s="10"/>
      <c r="AB147" s="10"/>
      <c r="AC147" s="10"/>
      <c r="AD147" s="10"/>
      <c r="AE147" s="10"/>
    </row>
    <row r="148" spans="4:31" x14ac:dyDescent="0.2">
      <c r="D148"/>
    </row>
    <row r="149" spans="4:31" x14ac:dyDescent="0.2">
      <c r="D149"/>
    </row>
    <row r="150" spans="4:31" x14ac:dyDescent="0.2">
      <c r="D150"/>
    </row>
    <row r="151" spans="4:31" x14ac:dyDescent="0.2">
      <c r="D151"/>
    </row>
    <row r="152" spans="4:31" x14ac:dyDescent="0.2">
      <c r="D152"/>
    </row>
    <row r="153" spans="4:31" x14ac:dyDescent="0.2">
      <c r="D153"/>
    </row>
    <row r="154" spans="4:31" x14ac:dyDescent="0.2">
      <c r="D154"/>
    </row>
    <row r="155" spans="4:31" x14ac:dyDescent="0.2">
      <c r="D155"/>
    </row>
    <row r="156" spans="4:31" x14ac:dyDescent="0.2">
      <c r="D156"/>
    </row>
    <row r="157" spans="4:31" x14ac:dyDescent="0.2">
      <c r="D157"/>
    </row>
    <row r="158" spans="4:31" x14ac:dyDescent="0.2">
      <c r="D158"/>
    </row>
    <row r="159" spans="4:31" x14ac:dyDescent="0.2">
      <c r="D159"/>
    </row>
    <row r="160" spans="4:31" x14ac:dyDescent="0.2">
      <c r="D160"/>
    </row>
    <row r="161" spans="4:4" x14ac:dyDescent="0.2">
      <c r="D161"/>
    </row>
    <row r="162" spans="4:4" x14ac:dyDescent="0.2">
      <c r="D162"/>
    </row>
    <row r="163" spans="4:4" x14ac:dyDescent="0.2">
      <c r="D163"/>
    </row>
    <row r="164" spans="4:4" x14ac:dyDescent="0.2">
      <c r="D164"/>
    </row>
    <row r="165" spans="4:4" x14ac:dyDescent="0.2">
      <c r="D165"/>
    </row>
    <row r="166" spans="4:4" x14ac:dyDescent="0.2">
      <c r="D166"/>
    </row>
    <row r="167" spans="4:4" x14ac:dyDescent="0.2">
      <c r="D167"/>
    </row>
    <row r="168" spans="4:4" x14ac:dyDescent="0.2">
      <c r="D168"/>
    </row>
    <row r="169" spans="4:4" x14ac:dyDescent="0.2">
      <c r="D169"/>
    </row>
    <row r="170" spans="4:4" x14ac:dyDescent="0.2">
      <c r="D170"/>
    </row>
    <row r="171" spans="4:4" x14ac:dyDescent="0.2">
      <c r="D171"/>
    </row>
    <row r="172" spans="4:4" x14ac:dyDescent="0.2">
      <c r="D172"/>
    </row>
    <row r="173" spans="4:4" x14ac:dyDescent="0.2">
      <c r="D173"/>
    </row>
    <row r="174" spans="4:4" x14ac:dyDescent="0.2">
      <c r="D174"/>
    </row>
    <row r="175" spans="4:4" x14ac:dyDescent="0.2">
      <c r="D175"/>
    </row>
    <row r="176" spans="4:4" x14ac:dyDescent="0.2">
      <c r="D176"/>
    </row>
    <row r="177" spans="4:4" x14ac:dyDescent="0.2">
      <c r="D177"/>
    </row>
    <row r="178" spans="4:4" x14ac:dyDescent="0.2">
      <c r="D178"/>
    </row>
    <row r="179" spans="4:4" x14ac:dyDescent="0.2">
      <c r="D179"/>
    </row>
    <row r="180" spans="4:4" x14ac:dyDescent="0.2">
      <c r="D180"/>
    </row>
    <row r="181" spans="4:4" x14ac:dyDescent="0.2">
      <c r="D181"/>
    </row>
    <row r="182" spans="4:4" x14ac:dyDescent="0.2">
      <c r="D182"/>
    </row>
    <row r="183" spans="4:4" x14ac:dyDescent="0.2">
      <c r="D183"/>
    </row>
    <row r="184" spans="4:4" x14ac:dyDescent="0.2">
      <c r="D184"/>
    </row>
    <row r="185" spans="4:4" x14ac:dyDescent="0.2">
      <c r="D185"/>
    </row>
    <row r="186" spans="4:4" x14ac:dyDescent="0.2">
      <c r="D186"/>
    </row>
    <row r="187" spans="4:4" x14ac:dyDescent="0.2">
      <c r="D187"/>
    </row>
    <row r="188" spans="4:4" x14ac:dyDescent="0.2">
      <c r="D188"/>
    </row>
    <row r="189" spans="4:4" x14ac:dyDescent="0.2">
      <c r="D189"/>
    </row>
    <row r="190" spans="4:4" x14ac:dyDescent="0.2">
      <c r="D190"/>
    </row>
    <row r="191" spans="4:4" x14ac:dyDescent="0.2">
      <c r="D191"/>
    </row>
    <row r="192" spans="4:4"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row r="260" spans="4:4" x14ac:dyDescent="0.2">
      <c r="D260"/>
    </row>
    <row r="261" spans="4:4" x14ac:dyDescent="0.2">
      <c r="D261"/>
    </row>
  </sheetData>
  <sheetProtection algorithmName="SHA-512" hashValue="mdAneRnM92s2BUyLM8ttqh9MW1gKZYAfT4OWFiiMN7SXgHRXjrrtEQdYB51Mx8+UbN9fXJbzvXAbXcy/FD4B1w==" saltValue="jSE2pXEkKo4sihsREBkJNQ==" spinCount="100000" sheet="1" scenarios="1"/>
  <sortState ref="A26:AV91">
    <sortCondition ref="F26:F91"/>
  </sortState>
  <mergeCells count="1">
    <mergeCell ref="G24:AD24"/>
  </mergeCells>
  <pageMargins left="0.7" right="0.7" top="0.75" bottom="0.75" header="0.3" footer="0.3"/>
  <pageSetup paperSize="3" scale="62" orientation="landscape" r:id="rId1"/>
  <headerFooter>
    <oddFooter>&amp;L&amp;Z&amp;F&amp;R&amp;D &amp;T</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261"/>
  <sheetViews>
    <sheetView zoomScale="84" zoomScaleNormal="84" workbookViewId="0">
      <selection activeCell="N32" sqref="N32"/>
    </sheetView>
  </sheetViews>
  <sheetFormatPr defaultRowHeight="12.75" x14ac:dyDescent="0.2"/>
  <cols>
    <col min="2" max="2" width="20.85546875" customWidth="1"/>
    <col min="3" max="3" width="16.42578125" customWidth="1"/>
    <col min="4" max="4" width="13.42578125" style="1" customWidth="1"/>
    <col min="5" max="5" width="10.7109375" customWidth="1"/>
    <col min="6" max="6" width="15.42578125" customWidth="1"/>
    <col min="10" max="10" width="9.28515625" bestFit="1" customWidth="1"/>
    <col min="13" max="13" width="9.28515625" bestFit="1" customWidth="1"/>
    <col min="17" max="17" width="9.28515625" bestFit="1" customWidth="1"/>
    <col min="18" max="18" width="9.42578125" bestFit="1" customWidth="1"/>
    <col min="19" max="19" width="13.140625" customWidth="1"/>
    <col min="20" max="20" width="12.85546875" customWidth="1"/>
    <col min="21" max="21" width="9.28515625" bestFit="1" customWidth="1"/>
    <col min="22" max="22" width="14.5703125" customWidth="1"/>
    <col min="24" max="24" width="9.28515625" bestFit="1" customWidth="1"/>
    <col min="30" max="30" width="11.28515625" customWidth="1"/>
    <col min="31" max="31" width="12.42578125" customWidth="1"/>
    <col min="36" max="36" width="12.140625" customWidth="1"/>
  </cols>
  <sheetData>
    <row r="1" spans="1:49" ht="23.25" x14ac:dyDescent="0.35">
      <c r="A1" s="14" t="s">
        <v>958</v>
      </c>
      <c r="F1" s="48"/>
    </row>
    <row r="2" spans="1:49" ht="21" x14ac:dyDescent="0.35">
      <c r="B2" s="43"/>
    </row>
    <row r="3" spans="1:49" x14ac:dyDescent="0.2">
      <c r="A3" s="42"/>
      <c r="B3" s="42"/>
      <c r="C3" s="42"/>
      <c r="D3" s="53"/>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c r="AL3" s="42"/>
    </row>
    <row r="4" spans="1:49" s="37" customFormat="1" x14ac:dyDescent="0.2">
      <c r="A4" s="51"/>
      <c r="B4" s="51"/>
      <c r="C4" s="51"/>
      <c r="D4" s="52"/>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s="42"/>
      <c r="AM4"/>
      <c r="AN4"/>
      <c r="AO4"/>
      <c r="AP4"/>
      <c r="AQ4"/>
      <c r="AR4"/>
      <c r="AS4"/>
      <c r="AT4"/>
      <c r="AU4"/>
      <c r="AV4"/>
      <c r="AW4"/>
    </row>
    <row r="5" spans="1:49" x14ac:dyDescent="0.2">
      <c r="A5" s="42"/>
      <c r="B5" s="42"/>
      <c r="C5" s="42"/>
      <c r="D5" s="53"/>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c r="AL5" s="42"/>
    </row>
    <row r="6" spans="1:49" x14ac:dyDescent="0.2">
      <c r="A6" s="42"/>
      <c r="B6" s="42"/>
      <c r="C6" s="42"/>
      <c r="D6" s="5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c r="AL6" s="42"/>
    </row>
    <row r="7" spans="1:49" x14ac:dyDescent="0.2">
      <c r="A7" s="42"/>
      <c r="B7" s="42"/>
      <c r="C7" s="42"/>
      <c r="D7" s="53"/>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c r="AL7" s="42"/>
    </row>
    <row r="8" spans="1:49" x14ac:dyDescent="0.2">
      <c r="A8" s="42"/>
      <c r="B8" s="42"/>
      <c r="C8" s="42"/>
      <c r="D8" s="53"/>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row>
    <row r="9" spans="1:49" x14ac:dyDescent="0.2">
      <c r="A9" s="42"/>
      <c r="B9" s="42"/>
      <c r="C9" s="42"/>
      <c r="D9" s="53"/>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c r="AL9" s="42"/>
    </row>
    <row r="10" spans="1:49" x14ac:dyDescent="0.2">
      <c r="A10" s="42"/>
      <c r="B10" s="42"/>
      <c r="C10" s="42"/>
      <c r="D10" s="53"/>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c r="AL10" s="42"/>
    </row>
    <row r="11" spans="1:49" x14ac:dyDescent="0.2">
      <c r="A11" s="42"/>
      <c r="B11" s="42"/>
      <c r="C11" s="42"/>
      <c r="D11" s="5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c r="AL11" s="42"/>
    </row>
    <row r="12" spans="1:49" x14ac:dyDescent="0.2">
      <c r="A12" s="42"/>
      <c r="B12" s="42"/>
      <c r="C12" s="42"/>
      <c r="D12" s="53"/>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c r="AL12" s="42"/>
    </row>
    <row r="13" spans="1:49" x14ac:dyDescent="0.2">
      <c r="A13" s="42"/>
      <c r="B13" s="42"/>
      <c r="C13" s="42"/>
      <c r="D13" s="53"/>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c r="AL13" s="42"/>
    </row>
    <row r="14" spans="1:49" x14ac:dyDescent="0.2">
      <c r="A14" s="42"/>
      <c r="B14" s="42"/>
      <c r="C14" s="42"/>
      <c r="D14" s="53"/>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c r="AL14" s="42"/>
    </row>
    <row r="15" spans="1:49" x14ac:dyDescent="0.2">
      <c r="A15" s="42"/>
      <c r="B15" s="42"/>
      <c r="C15" s="42"/>
      <c r="D15" s="53"/>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c r="AL15" s="42"/>
    </row>
    <row r="16" spans="1:49" x14ac:dyDescent="0.2">
      <c r="A16" s="42"/>
      <c r="B16" s="42"/>
      <c r="C16" s="42"/>
      <c r="D16" s="53"/>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row>
    <row r="17" spans="1:38" x14ac:dyDescent="0.2">
      <c r="A17" s="42"/>
      <c r="B17" s="42"/>
      <c r="C17" s="42"/>
      <c r="D17" s="5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c r="AL17" s="42"/>
    </row>
    <row r="18" spans="1:38" x14ac:dyDescent="0.2">
      <c r="A18" s="42"/>
      <c r="B18" s="42"/>
      <c r="C18" s="42"/>
      <c r="D18" s="53"/>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c r="AL18" s="42"/>
    </row>
    <row r="19" spans="1:38" x14ac:dyDescent="0.2">
      <c r="A19" s="42"/>
      <c r="B19" s="42"/>
      <c r="C19" s="42"/>
      <c r="D19" s="53"/>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c r="AL19" s="42"/>
    </row>
    <row r="20" spans="1:38" x14ac:dyDescent="0.2">
      <c r="A20" s="42"/>
      <c r="B20" s="42"/>
      <c r="C20" s="42"/>
      <c r="D20" s="53"/>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c r="AL20" s="42"/>
    </row>
    <row r="21" spans="1:38" x14ac:dyDescent="0.2">
      <c r="A21" s="42"/>
      <c r="B21" s="42"/>
      <c r="C21" s="42"/>
      <c r="D21" s="53"/>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c r="AL21" s="42"/>
    </row>
    <row r="22" spans="1:38" x14ac:dyDescent="0.2">
      <c r="A22" s="42"/>
      <c r="B22" s="42"/>
      <c r="C22" s="42"/>
      <c r="D22" s="53"/>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c r="AL22" s="42"/>
    </row>
    <row r="23" spans="1:38" ht="21" x14ac:dyDescent="0.35">
      <c r="A23" s="34"/>
      <c r="B23" s="34"/>
      <c r="AG23" s="42"/>
      <c r="AH23" s="42"/>
      <c r="AI23" s="42"/>
      <c r="AJ23" s="42"/>
      <c r="AK23" s="42"/>
      <c r="AL23" s="42"/>
    </row>
    <row r="24" spans="1:38" x14ac:dyDescent="0.2">
      <c r="A24" s="32"/>
      <c r="B24" s="32"/>
      <c r="C24" s="32"/>
      <c r="D24" s="33"/>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G24" s="42"/>
      <c r="AH24" s="42"/>
      <c r="AI24" s="42"/>
      <c r="AJ24" s="42"/>
      <c r="AK24" s="42"/>
      <c r="AL24" s="42"/>
    </row>
    <row r="25" spans="1:38" s="9" customFormat="1" ht="18.75" x14ac:dyDescent="0.3">
      <c r="D25" s="82"/>
      <c r="G25" s="111" t="s">
        <v>1108</v>
      </c>
      <c r="H25" s="111"/>
      <c r="I25" s="111"/>
      <c r="J25" s="111"/>
      <c r="K25" s="111"/>
      <c r="L25" s="111"/>
      <c r="M25" s="111"/>
      <c r="N25" s="111"/>
      <c r="O25" s="111"/>
      <c r="P25" s="111"/>
      <c r="Q25" s="111"/>
      <c r="R25" s="111"/>
      <c r="S25" s="111"/>
      <c r="T25" s="111"/>
      <c r="U25" s="111"/>
      <c r="V25" s="111"/>
      <c r="W25" s="111"/>
      <c r="X25" s="111"/>
      <c r="Y25" s="111"/>
      <c r="Z25" s="111"/>
      <c r="AA25" s="111"/>
      <c r="AB25" s="111"/>
      <c r="AC25" s="111"/>
      <c r="AD25" s="111"/>
      <c r="AG25" s="42"/>
      <c r="AH25" s="42"/>
      <c r="AI25" s="42"/>
      <c r="AJ25" s="42"/>
      <c r="AK25" s="42"/>
      <c r="AL25" s="42"/>
    </row>
    <row r="26" spans="1:38" ht="36" x14ac:dyDescent="0.2">
      <c r="A26" s="11"/>
      <c r="B26" s="11" t="s">
        <v>968</v>
      </c>
      <c r="C26" s="11" t="s">
        <v>1021</v>
      </c>
      <c r="D26" s="11" t="s">
        <v>1022</v>
      </c>
      <c r="E26" s="83" t="s">
        <v>970</v>
      </c>
      <c r="F26" s="12" t="s">
        <v>969</v>
      </c>
      <c r="G26" s="11" t="s">
        <v>4</v>
      </c>
      <c r="H26" s="13" t="s">
        <v>5</v>
      </c>
      <c r="I26" s="11" t="s">
        <v>0</v>
      </c>
      <c r="J26" s="11" t="s">
        <v>6</v>
      </c>
      <c r="K26" s="11" t="s">
        <v>7</v>
      </c>
      <c r="L26" s="11" t="s">
        <v>8</v>
      </c>
      <c r="M26" s="11" t="s">
        <v>9</v>
      </c>
      <c r="N26" s="11" t="s">
        <v>10</v>
      </c>
      <c r="O26" s="11" t="s">
        <v>11</v>
      </c>
      <c r="P26" s="11" t="s">
        <v>12</v>
      </c>
      <c r="Q26" s="11" t="s">
        <v>13</v>
      </c>
      <c r="R26" s="11" t="s">
        <v>1</v>
      </c>
      <c r="S26" s="11" t="s">
        <v>14</v>
      </c>
      <c r="T26" s="11" t="s">
        <v>15</v>
      </c>
      <c r="U26" s="11" t="s">
        <v>16</v>
      </c>
      <c r="V26" s="11" t="s">
        <v>17</v>
      </c>
      <c r="W26" s="11" t="s">
        <v>18</v>
      </c>
      <c r="X26" s="11" t="s">
        <v>19</v>
      </c>
      <c r="Y26" s="11" t="s">
        <v>20</v>
      </c>
      <c r="Z26" s="11" t="s">
        <v>21</v>
      </c>
      <c r="AA26" s="11" t="s">
        <v>22</v>
      </c>
      <c r="AB26" s="11" t="s">
        <v>23</v>
      </c>
      <c r="AC26" s="11" t="s">
        <v>24</v>
      </c>
      <c r="AD26" s="11" t="s">
        <v>25</v>
      </c>
      <c r="AE26" s="11" t="s">
        <v>952</v>
      </c>
      <c r="AG26" s="42"/>
      <c r="AH26" s="42"/>
      <c r="AI26" s="42"/>
      <c r="AJ26" s="42"/>
      <c r="AK26" s="42"/>
      <c r="AL26" s="42"/>
    </row>
    <row r="27" spans="1:38" x14ac:dyDescent="0.2">
      <c r="B27" s="97">
        <v>1505097</v>
      </c>
      <c r="C27" s="97" t="s">
        <v>1114</v>
      </c>
      <c r="D27" s="97">
        <v>9368000</v>
      </c>
      <c r="E27" s="105">
        <v>246.11697792000004</v>
      </c>
      <c r="F27" s="99">
        <v>42224.777777777781</v>
      </c>
      <c r="G27" s="97">
        <v>6.42</v>
      </c>
      <c r="H27" s="97">
        <v>0.15</v>
      </c>
      <c r="I27" s="97">
        <v>0.98</v>
      </c>
      <c r="J27" s="97">
        <v>66.31</v>
      </c>
      <c r="K27" s="97">
        <v>0.02</v>
      </c>
      <c r="L27" s="97">
        <v>0.03</v>
      </c>
      <c r="M27" s="97">
        <v>45470</v>
      </c>
      <c r="N27" s="97">
        <v>0.3</v>
      </c>
      <c r="O27" s="97">
        <v>0.33</v>
      </c>
      <c r="P27" s="97">
        <v>1.08</v>
      </c>
      <c r="Q27" s="97">
        <v>4.17</v>
      </c>
      <c r="R27" s="97">
        <v>0.04</v>
      </c>
      <c r="S27" s="97">
        <v>6090</v>
      </c>
      <c r="T27" s="97">
        <v>1.1100000000000001</v>
      </c>
      <c r="U27" s="97">
        <v>5.0000000000000001E-3</v>
      </c>
      <c r="V27" s="97">
        <v>0.69</v>
      </c>
      <c r="W27" s="97">
        <v>0.74</v>
      </c>
      <c r="X27" s="97">
        <v>2250</v>
      </c>
      <c r="Y27" s="97">
        <v>0.43</v>
      </c>
      <c r="Z27" s="97">
        <v>0.02</v>
      </c>
      <c r="AA27" s="97">
        <v>26160</v>
      </c>
      <c r="AB27" s="97">
        <v>0.03</v>
      </c>
      <c r="AC27" s="97">
        <v>1.69</v>
      </c>
      <c r="AD27" s="97">
        <v>2</v>
      </c>
      <c r="AE27" s="98">
        <f>R27/G27</f>
        <v>6.2305295950155761E-3</v>
      </c>
      <c r="AG27" s="42"/>
      <c r="AH27" s="42"/>
      <c r="AI27" s="42"/>
      <c r="AJ27" s="42"/>
      <c r="AK27" s="42"/>
      <c r="AL27" s="42"/>
    </row>
    <row r="28" spans="1:38" x14ac:dyDescent="0.2">
      <c r="B28" s="97" t="s">
        <v>919</v>
      </c>
      <c r="C28" s="97" t="s">
        <v>1109</v>
      </c>
      <c r="D28" s="97" t="s">
        <v>1110</v>
      </c>
      <c r="E28" s="105">
        <v>246.34228608000001</v>
      </c>
      <c r="F28" s="99">
        <v>42225.524305555555</v>
      </c>
      <c r="G28" s="3">
        <v>1800</v>
      </c>
      <c r="H28" s="3"/>
      <c r="I28" s="3">
        <v>0.8</v>
      </c>
      <c r="J28" s="3">
        <v>81</v>
      </c>
      <c r="K28" s="3"/>
      <c r="L28" s="3"/>
      <c r="M28" s="3">
        <v>51000</v>
      </c>
      <c r="N28" s="3">
        <v>1.2</v>
      </c>
      <c r="O28" s="3">
        <v>0.67</v>
      </c>
      <c r="P28" s="3">
        <v>4</v>
      </c>
      <c r="Q28" s="3">
        <v>1300</v>
      </c>
      <c r="R28" s="3">
        <v>2.7</v>
      </c>
      <c r="S28" s="3">
        <v>6500</v>
      </c>
      <c r="T28" s="3">
        <v>32</v>
      </c>
      <c r="U28" s="3"/>
      <c r="V28" s="3">
        <v>1.5</v>
      </c>
      <c r="W28" s="3">
        <v>1.8</v>
      </c>
      <c r="X28" s="3">
        <v>2900</v>
      </c>
      <c r="Y28" s="3">
        <v>0.57999999999999996</v>
      </c>
      <c r="Z28" s="3"/>
      <c r="AA28" s="3">
        <v>26000</v>
      </c>
      <c r="AB28" s="3"/>
      <c r="AC28" s="3">
        <v>3.4</v>
      </c>
      <c r="AD28" s="3">
        <v>6.7</v>
      </c>
      <c r="AE28" s="98">
        <f t="shared" ref="AE28:AE59" si="0">R28/G28</f>
        <v>1.5E-3</v>
      </c>
      <c r="AG28" s="42"/>
      <c r="AH28" s="42"/>
      <c r="AI28" s="42"/>
      <c r="AJ28" s="42"/>
      <c r="AK28" s="42"/>
      <c r="AL28" s="42"/>
    </row>
    <row r="29" spans="1:38" x14ac:dyDescent="0.2">
      <c r="B29" s="97">
        <v>1504736</v>
      </c>
      <c r="C29" s="97" t="s">
        <v>1114</v>
      </c>
      <c r="D29" s="97">
        <v>9368000</v>
      </c>
      <c r="E29" s="105">
        <v>246.11697792000004</v>
      </c>
      <c r="F29" s="99">
        <v>42225.673611111109</v>
      </c>
      <c r="G29" s="97">
        <v>29.21</v>
      </c>
      <c r="H29" s="97">
        <v>0.21</v>
      </c>
      <c r="I29" s="97">
        <v>0.73</v>
      </c>
      <c r="J29" s="97">
        <v>67.28</v>
      </c>
      <c r="K29" s="97">
        <v>0.04</v>
      </c>
      <c r="L29" s="97">
        <v>0.04</v>
      </c>
      <c r="M29" s="97">
        <v>45510</v>
      </c>
      <c r="N29" s="97">
        <v>0.59</v>
      </c>
      <c r="O29" s="97">
        <v>0.89</v>
      </c>
      <c r="P29" s="97">
        <v>1.1000000000000001</v>
      </c>
      <c r="Q29" s="97">
        <v>24.42</v>
      </c>
      <c r="R29" s="97">
        <v>0.1</v>
      </c>
      <c r="S29" s="97">
        <v>6060</v>
      </c>
      <c r="T29" s="97">
        <v>2.71</v>
      </c>
      <c r="U29" s="97">
        <v>5.0000000000000001E-3</v>
      </c>
      <c r="V29" s="97">
        <v>0.69</v>
      </c>
      <c r="W29" s="97">
        <v>0.82</v>
      </c>
      <c r="X29" s="97">
        <v>2350</v>
      </c>
      <c r="Y29" s="97">
        <v>0.51</v>
      </c>
      <c r="Z29" s="97">
        <v>0.03</v>
      </c>
      <c r="AA29" s="97">
        <v>25790</v>
      </c>
      <c r="AB29" s="97">
        <v>0.04</v>
      </c>
      <c r="AC29" s="97">
        <v>1.19</v>
      </c>
      <c r="AD29" s="97">
        <v>2</v>
      </c>
      <c r="AE29" s="98">
        <f t="shared" si="0"/>
        <v>3.4234851078397809E-3</v>
      </c>
      <c r="AG29" s="42"/>
      <c r="AH29" s="42"/>
      <c r="AI29" s="42"/>
      <c r="AJ29" s="42"/>
      <c r="AK29" s="42"/>
      <c r="AL29" s="42"/>
    </row>
    <row r="30" spans="1:38" x14ac:dyDescent="0.2">
      <c r="B30" s="97" t="s">
        <v>920</v>
      </c>
      <c r="C30" s="97" t="s">
        <v>1109</v>
      </c>
      <c r="D30" s="97" t="s">
        <v>1110</v>
      </c>
      <c r="E30" s="105">
        <v>246.34228608000001</v>
      </c>
      <c r="F30" s="99">
        <v>42226.506944444445</v>
      </c>
      <c r="G30" s="3">
        <v>24</v>
      </c>
      <c r="H30" s="3">
        <v>0.4</v>
      </c>
      <c r="I30" s="3">
        <v>0.86</v>
      </c>
      <c r="J30" s="3">
        <v>66</v>
      </c>
      <c r="K30" s="3"/>
      <c r="L30" s="3"/>
      <c r="M30" s="3">
        <v>48000</v>
      </c>
      <c r="N30" s="3"/>
      <c r="O30" s="3">
        <v>1.5</v>
      </c>
      <c r="P30" s="3">
        <v>2</v>
      </c>
      <c r="Q30" s="3">
        <v>17</v>
      </c>
      <c r="R30" s="3"/>
      <c r="S30" s="3">
        <v>5600</v>
      </c>
      <c r="T30" s="3">
        <v>2.9</v>
      </c>
      <c r="U30" s="3"/>
      <c r="V30" s="3">
        <v>1.7</v>
      </c>
      <c r="W30" s="3">
        <v>1.2</v>
      </c>
      <c r="X30" s="3">
        <v>2900</v>
      </c>
      <c r="Y30" s="3">
        <v>0.57999999999999996</v>
      </c>
      <c r="Z30" s="3"/>
      <c r="AA30" s="3">
        <v>30000</v>
      </c>
      <c r="AB30" s="3"/>
      <c r="AC30" s="3">
        <v>1.5</v>
      </c>
      <c r="AD30" s="3">
        <v>2.8</v>
      </c>
      <c r="AE30" s="98">
        <f t="shared" si="0"/>
        <v>0</v>
      </c>
      <c r="AG30" s="42"/>
      <c r="AH30" s="42"/>
      <c r="AI30" s="42"/>
      <c r="AJ30" s="42"/>
      <c r="AK30" s="42"/>
      <c r="AL30" s="42"/>
    </row>
    <row r="31" spans="1:38" x14ac:dyDescent="0.2">
      <c r="B31" s="97" t="s">
        <v>921</v>
      </c>
      <c r="C31" s="97" t="s">
        <v>1109</v>
      </c>
      <c r="D31" s="97" t="s">
        <v>1110</v>
      </c>
      <c r="E31" s="105">
        <v>246.34228608000001</v>
      </c>
      <c r="F31" s="99">
        <v>42227.524305555555</v>
      </c>
      <c r="G31" s="5">
        <v>24</v>
      </c>
      <c r="H31" s="5"/>
      <c r="I31" s="5">
        <v>0.94</v>
      </c>
      <c r="J31" s="5">
        <v>73</v>
      </c>
      <c r="K31" s="5"/>
      <c r="L31" s="5"/>
      <c r="M31" s="5">
        <v>52000</v>
      </c>
      <c r="N31" s="5"/>
      <c r="O31" s="5">
        <v>1.9</v>
      </c>
      <c r="P31" s="5">
        <v>1.7</v>
      </c>
      <c r="Q31" s="5">
        <v>17</v>
      </c>
      <c r="R31" s="5"/>
      <c r="S31" s="5">
        <v>6500</v>
      </c>
      <c r="T31" s="5">
        <v>4</v>
      </c>
      <c r="U31" s="5"/>
      <c r="V31" s="5">
        <v>0.63</v>
      </c>
      <c r="W31" s="5">
        <v>1.2</v>
      </c>
      <c r="X31" s="5">
        <v>2800</v>
      </c>
      <c r="Y31" s="5">
        <v>0.75</v>
      </c>
      <c r="Z31" s="5"/>
      <c r="AA31" s="5">
        <v>26000</v>
      </c>
      <c r="AB31" s="5"/>
      <c r="AC31" s="5">
        <v>1.3</v>
      </c>
      <c r="AD31" s="5">
        <v>2.8</v>
      </c>
      <c r="AE31" s="98">
        <f t="shared" si="0"/>
        <v>0</v>
      </c>
      <c r="AG31" s="42"/>
      <c r="AH31" s="42"/>
      <c r="AI31" s="42"/>
      <c r="AJ31" s="42"/>
      <c r="AK31" s="42"/>
      <c r="AL31" s="42"/>
    </row>
    <row r="32" spans="1:38" x14ac:dyDescent="0.2">
      <c r="B32" s="97" t="s">
        <v>922</v>
      </c>
      <c r="C32" s="97" t="s">
        <v>1109</v>
      </c>
      <c r="D32" s="97" t="s">
        <v>1110</v>
      </c>
      <c r="E32" s="105">
        <v>246.34228608000001</v>
      </c>
      <c r="F32" s="99">
        <v>42228.440972222219</v>
      </c>
      <c r="G32" s="5">
        <v>24</v>
      </c>
      <c r="H32" s="5">
        <v>0.4</v>
      </c>
      <c r="I32" s="5">
        <v>0.6</v>
      </c>
      <c r="J32" s="5">
        <v>72</v>
      </c>
      <c r="K32" s="5">
        <v>0.15</v>
      </c>
      <c r="L32" s="5">
        <v>4.2999999999999997E-2</v>
      </c>
      <c r="M32" s="5">
        <v>60000</v>
      </c>
      <c r="N32" s="5">
        <v>1</v>
      </c>
      <c r="O32" s="5">
        <v>2.5</v>
      </c>
      <c r="P32" s="5">
        <v>2</v>
      </c>
      <c r="Q32" s="5">
        <v>17</v>
      </c>
      <c r="R32" s="5">
        <v>0.06</v>
      </c>
      <c r="S32" s="5">
        <v>8200</v>
      </c>
      <c r="T32" s="5">
        <v>4.5999999999999996</v>
      </c>
      <c r="U32" s="5">
        <v>0.08</v>
      </c>
      <c r="V32" s="5">
        <v>1.6</v>
      </c>
      <c r="W32" s="5">
        <v>1.4</v>
      </c>
      <c r="X32" s="5">
        <v>3100</v>
      </c>
      <c r="Y32" s="5">
        <v>0.57999999999999996</v>
      </c>
      <c r="Z32" s="5">
        <v>0.1</v>
      </c>
      <c r="AA32" s="5">
        <v>30000</v>
      </c>
      <c r="AB32" s="5">
        <v>0.1</v>
      </c>
      <c r="AC32" s="5">
        <v>1.4</v>
      </c>
      <c r="AD32" s="5">
        <v>2.8</v>
      </c>
      <c r="AE32" s="98">
        <f t="shared" si="0"/>
        <v>2.5000000000000001E-3</v>
      </c>
      <c r="AG32" s="42"/>
      <c r="AH32" s="42"/>
      <c r="AI32" s="42"/>
      <c r="AJ32" s="42"/>
      <c r="AK32" s="42"/>
      <c r="AL32" s="42"/>
    </row>
    <row r="33" spans="2:38" x14ac:dyDescent="0.2">
      <c r="B33" s="97" t="s">
        <v>924</v>
      </c>
      <c r="C33" s="97" t="s">
        <v>1109</v>
      </c>
      <c r="D33" s="97" t="s">
        <v>1110</v>
      </c>
      <c r="E33" s="105">
        <v>246.34228608000001</v>
      </c>
      <c r="F33" s="99">
        <v>42230.381944444445</v>
      </c>
      <c r="G33" s="3">
        <v>25</v>
      </c>
      <c r="H33" s="3">
        <v>0.5</v>
      </c>
      <c r="I33" s="3">
        <v>0.92</v>
      </c>
      <c r="J33" s="3">
        <v>68</v>
      </c>
      <c r="K33" s="3">
        <v>0.25</v>
      </c>
      <c r="L33" s="3">
        <v>0.25</v>
      </c>
      <c r="M33" s="3">
        <v>54000</v>
      </c>
      <c r="N33" s="3">
        <v>0.5</v>
      </c>
      <c r="O33" s="3">
        <v>0.5</v>
      </c>
      <c r="P33" s="3">
        <v>1.9</v>
      </c>
      <c r="Q33" s="3">
        <v>10</v>
      </c>
      <c r="R33" s="3">
        <v>0.5</v>
      </c>
      <c r="S33" s="3">
        <v>7300</v>
      </c>
      <c r="T33" s="3">
        <v>0.5</v>
      </c>
      <c r="U33" s="3">
        <v>0.1</v>
      </c>
      <c r="V33" s="3">
        <v>1.6</v>
      </c>
      <c r="W33" s="3">
        <v>0.75</v>
      </c>
      <c r="X33" s="3">
        <v>2400</v>
      </c>
      <c r="Y33" s="3">
        <v>0.54</v>
      </c>
      <c r="Z33" s="3">
        <v>0.5</v>
      </c>
      <c r="AA33" s="3">
        <v>26000</v>
      </c>
      <c r="AB33" s="3">
        <v>0.5</v>
      </c>
      <c r="AC33" s="3">
        <v>1.3</v>
      </c>
      <c r="AD33" s="3">
        <v>2.5</v>
      </c>
      <c r="AE33" s="98">
        <f t="shared" si="0"/>
        <v>0.02</v>
      </c>
      <c r="AG33" s="42"/>
      <c r="AH33" s="42"/>
      <c r="AI33" s="42"/>
      <c r="AJ33" s="42"/>
      <c r="AK33" s="42"/>
      <c r="AL33" s="42"/>
    </row>
    <row r="34" spans="2:38" x14ac:dyDescent="0.2">
      <c r="B34" s="97" t="s">
        <v>923</v>
      </c>
      <c r="C34" s="97" t="s">
        <v>1109</v>
      </c>
      <c r="D34" s="97" t="s">
        <v>1110</v>
      </c>
      <c r="E34" s="105">
        <v>246.34228608000001</v>
      </c>
      <c r="F34" s="99">
        <v>42230.381944444445</v>
      </c>
      <c r="G34" s="5">
        <v>2300</v>
      </c>
      <c r="H34" s="5">
        <v>0.5</v>
      </c>
      <c r="I34" s="5">
        <v>1.5</v>
      </c>
      <c r="J34" s="5">
        <v>93</v>
      </c>
      <c r="K34" s="5">
        <v>0.25</v>
      </c>
      <c r="L34" s="5">
        <v>0.25</v>
      </c>
      <c r="M34" s="5">
        <v>48000</v>
      </c>
      <c r="N34" s="5">
        <v>1.6</v>
      </c>
      <c r="O34" s="5">
        <v>0.89</v>
      </c>
      <c r="P34" s="5">
        <v>3.6</v>
      </c>
      <c r="Q34" s="5">
        <v>1000</v>
      </c>
      <c r="R34" s="5">
        <v>2</v>
      </c>
      <c r="S34" s="5">
        <v>7300</v>
      </c>
      <c r="T34" s="5">
        <v>40</v>
      </c>
      <c r="U34" s="5">
        <v>0.1</v>
      </c>
      <c r="V34" s="5">
        <v>1.5</v>
      </c>
      <c r="W34" s="5">
        <v>1.8</v>
      </c>
      <c r="X34" s="5">
        <v>2900</v>
      </c>
      <c r="Y34" s="5">
        <v>0.59</v>
      </c>
      <c r="Z34" s="5">
        <v>0.5</v>
      </c>
      <c r="AA34" s="5">
        <v>25000</v>
      </c>
      <c r="AB34" s="5">
        <v>0.5</v>
      </c>
      <c r="AC34" s="5">
        <v>5.5</v>
      </c>
      <c r="AD34" s="5">
        <v>7.5</v>
      </c>
      <c r="AE34" s="98">
        <f t="shared" si="0"/>
        <v>8.6956521739130438E-4</v>
      </c>
      <c r="AG34" s="42"/>
      <c r="AH34" s="42"/>
      <c r="AI34" s="42"/>
      <c r="AJ34" s="42"/>
      <c r="AK34" s="42"/>
      <c r="AL34" s="42"/>
    </row>
    <row r="35" spans="2:38" x14ac:dyDescent="0.2">
      <c r="B35" s="97" t="s">
        <v>925</v>
      </c>
      <c r="C35" s="97" t="s">
        <v>1109</v>
      </c>
      <c r="D35" s="97" t="s">
        <v>1110</v>
      </c>
      <c r="E35" s="105">
        <v>246.34228608000001</v>
      </c>
      <c r="F35" s="99">
        <v>42231.378472222219</v>
      </c>
      <c r="G35" s="5">
        <v>26</v>
      </c>
      <c r="H35" s="5">
        <v>0.5</v>
      </c>
      <c r="I35" s="5">
        <v>0.83</v>
      </c>
      <c r="J35" s="5">
        <v>77</v>
      </c>
      <c r="K35" s="5">
        <v>0.25</v>
      </c>
      <c r="L35" s="5">
        <v>0.25</v>
      </c>
      <c r="M35" s="5">
        <v>58000</v>
      </c>
      <c r="N35" s="5">
        <v>0.5</v>
      </c>
      <c r="O35" s="5">
        <v>0.5</v>
      </c>
      <c r="P35" s="5">
        <v>2.8</v>
      </c>
      <c r="Q35" s="5">
        <v>16</v>
      </c>
      <c r="R35" s="5">
        <v>0.5</v>
      </c>
      <c r="S35" s="5">
        <v>7700</v>
      </c>
      <c r="T35" s="5">
        <v>0.98</v>
      </c>
      <c r="U35" s="5">
        <v>0.1</v>
      </c>
      <c r="V35" s="5">
        <v>1.6</v>
      </c>
      <c r="W35" s="5">
        <v>0.71</v>
      </c>
      <c r="X35" s="5">
        <v>2300</v>
      </c>
      <c r="Y35" s="5">
        <v>0.5</v>
      </c>
      <c r="Z35" s="5">
        <v>0.5</v>
      </c>
      <c r="AA35" s="5">
        <v>23000</v>
      </c>
      <c r="AB35" s="5">
        <v>0.5</v>
      </c>
      <c r="AC35" s="5">
        <v>1.2</v>
      </c>
      <c r="AD35" s="5">
        <v>2.5</v>
      </c>
      <c r="AE35" s="98">
        <f t="shared" si="0"/>
        <v>1.9230769230769232E-2</v>
      </c>
      <c r="AG35" s="42"/>
      <c r="AH35" s="42"/>
      <c r="AI35" s="42"/>
      <c r="AJ35" s="42"/>
      <c r="AK35" s="42"/>
      <c r="AL35" s="42"/>
    </row>
    <row r="36" spans="2:38" x14ac:dyDescent="0.2">
      <c r="B36" s="97" t="s">
        <v>926</v>
      </c>
      <c r="C36" s="97" t="s">
        <v>1109</v>
      </c>
      <c r="D36" s="97" t="s">
        <v>1110</v>
      </c>
      <c r="E36" s="105">
        <v>246.34228608000001</v>
      </c>
      <c r="F36" s="99">
        <v>42232.415277777778</v>
      </c>
      <c r="G36" s="3">
        <v>190</v>
      </c>
      <c r="H36" s="3">
        <v>0.4</v>
      </c>
      <c r="I36" s="3">
        <v>2.4</v>
      </c>
      <c r="J36" s="3">
        <v>85</v>
      </c>
      <c r="K36" s="3">
        <v>0.15</v>
      </c>
      <c r="L36" s="3">
        <v>4.2999999999999997E-2</v>
      </c>
      <c r="M36" s="3">
        <v>60000</v>
      </c>
      <c r="N36" s="3">
        <v>1.1000000000000001</v>
      </c>
      <c r="O36" s="3">
        <v>0.26</v>
      </c>
      <c r="P36" s="3">
        <v>2.8</v>
      </c>
      <c r="Q36" s="3">
        <v>140</v>
      </c>
      <c r="R36" s="3">
        <v>0.42</v>
      </c>
      <c r="S36" s="3">
        <v>8600</v>
      </c>
      <c r="T36" s="3">
        <v>17</v>
      </c>
      <c r="U36" s="3">
        <v>0.08</v>
      </c>
      <c r="V36" s="3">
        <v>1.4</v>
      </c>
      <c r="W36" s="3">
        <v>1.8</v>
      </c>
      <c r="X36" s="3">
        <v>2700</v>
      </c>
      <c r="Y36" s="3">
        <v>0.65</v>
      </c>
      <c r="Z36" s="3">
        <v>0.1</v>
      </c>
      <c r="AA36" s="3">
        <v>29000</v>
      </c>
      <c r="AB36" s="3">
        <v>0.1</v>
      </c>
      <c r="AC36" s="3">
        <v>1.9</v>
      </c>
      <c r="AD36" s="3">
        <v>2.8</v>
      </c>
      <c r="AE36" s="98">
        <f t="shared" si="0"/>
        <v>2.2105263157894735E-3</v>
      </c>
      <c r="AG36" s="42"/>
      <c r="AH36" s="42"/>
      <c r="AI36" s="42"/>
      <c r="AJ36" s="42"/>
      <c r="AK36" s="42"/>
      <c r="AL36" s="42"/>
    </row>
    <row r="37" spans="2:38" x14ac:dyDescent="0.2">
      <c r="B37" s="97" t="s">
        <v>928</v>
      </c>
      <c r="C37" s="97" t="s">
        <v>1109</v>
      </c>
      <c r="D37" s="97" t="s">
        <v>1110</v>
      </c>
      <c r="E37" s="105">
        <v>246.34228608000001</v>
      </c>
      <c r="F37" s="99">
        <v>42233.354166666664</v>
      </c>
      <c r="G37" s="3">
        <v>25</v>
      </c>
      <c r="H37" s="3">
        <v>0.5</v>
      </c>
      <c r="I37" s="3">
        <v>0.92</v>
      </c>
      <c r="J37" s="3">
        <v>74</v>
      </c>
      <c r="K37" s="3">
        <v>0.25</v>
      </c>
      <c r="L37" s="3">
        <v>0.25</v>
      </c>
      <c r="M37" s="3">
        <v>51000</v>
      </c>
      <c r="N37" s="3">
        <v>0.5</v>
      </c>
      <c r="O37" s="3">
        <v>0.5</v>
      </c>
      <c r="P37" s="3">
        <v>1.6</v>
      </c>
      <c r="Q37" s="3">
        <v>10</v>
      </c>
      <c r="R37" s="3">
        <v>0.5</v>
      </c>
      <c r="S37" s="3">
        <v>8300</v>
      </c>
      <c r="T37" s="3">
        <v>1</v>
      </c>
      <c r="U37" s="3">
        <v>0.1</v>
      </c>
      <c r="V37" s="3">
        <v>2</v>
      </c>
      <c r="W37" s="3">
        <v>0.63</v>
      </c>
      <c r="X37" s="3">
        <v>2400</v>
      </c>
      <c r="Y37" s="3">
        <v>0.5</v>
      </c>
      <c r="Z37" s="3">
        <v>0.5</v>
      </c>
      <c r="AA37" s="3">
        <v>27000</v>
      </c>
      <c r="AB37" s="3">
        <v>0.5</v>
      </c>
      <c r="AC37" s="3">
        <v>1.1000000000000001</v>
      </c>
      <c r="AD37" s="3">
        <v>2.5</v>
      </c>
      <c r="AE37" s="98">
        <f t="shared" si="0"/>
        <v>0.02</v>
      </c>
      <c r="AG37" s="42"/>
      <c r="AH37" s="42"/>
      <c r="AI37" s="42"/>
      <c r="AJ37" s="42"/>
      <c r="AK37" s="42"/>
      <c r="AL37" s="42"/>
    </row>
    <row r="38" spans="2:38" x14ac:dyDescent="0.2">
      <c r="B38" s="97" t="s">
        <v>927</v>
      </c>
      <c r="C38" s="97" t="s">
        <v>1109</v>
      </c>
      <c r="D38" s="97" t="s">
        <v>1110</v>
      </c>
      <c r="E38" s="105">
        <v>246.34228608000001</v>
      </c>
      <c r="F38" s="99">
        <v>42233.354166666664</v>
      </c>
      <c r="G38" s="3">
        <v>48</v>
      </c>
      <c r="H38" s="3">
        <v>0.5</v>
      </c>
      <c r="I38" s="3">
        <v>1.1000000000000001</v>
      </c>
      <c r="J38" s="3">
        <v>77</v>
      </c>
      <c r="K38" s="3">
        <v>0.25</v>
      </c>
      <c r="L38" s="3">
        <v>0.25</v>
      </c>
      <c r="M38" s="3">
        <v>50000</v>
      </c>
      <c r="N38" s="3">
        <v>0.5</v>
      </c>
      <c r="O38" s="3">
        <v>0.5</v>
      </c>
      <c r="P38" s="3">
        <v>2.1</v>
      </c>
      <c r="Q38" s="3">
        <v>20</v>
      </c>
      <c r="R38" s="3">
        <v>0.5</v>
      </c>
      <c r="S38" s="3">
        <v>8100</v>
      </c>
      <c r="T38" s="3">
        <v>2.2000000000000002</v>
      </c>
      <c r="U38" s="3">
        <v>0.1</v>
      </c>
      <c r="V38" s="3">
        <v>2</v>
      </c>
      <c r="W38" s="3">
        <v>1</v>
      </c>
      <c r="X38" s="3">
        <v>2300</v>
      </c>
      <c r="Y38" s="3">
        <v>0.5</v>
      </c>
      <c r="Z38" s="3">
        <v>0.5</v>
      </c>
      <c r="AA38" s="3">
        <v>26000</v>
      </c>
      <c r="AB38" s="3">
        <v>0.5</v>
      </c>
      <c r="AC38" s="3">
        <v>1.3</v>
      </c>
      <c r="AD38" s="3">
        <v>2.5</v>
      </c>
      <c r="AE38" s="98">
        <f t="shared" si="0"/>
        <v>1.0416666666666666E-2</v>
      </c>
      <c r="AG38" s="42"/>
      <c r="AH38" s="42"/>
      <c r="AI38" s="42"/>
      <c r="AJ38" s="42"/>
      <c r="AK38" s="42"/>
      <c r="AL38" s="42"/>
    </row>
    <row r="39" spans="2:38" x14ac:dyDescent="0.2">
      <c r="B39" s="97" t="s">
        <v>929</v>
      </c>
      <c r="C39" s="97" t="s">
        <v>1109</v>
      </c>
      <c r="D39" s="97" t="s">
        <v>1110</v>
      </c>
      <c r="E39" s="105">
        <v>246.34228608000001</v>
      </c>
      <c r="F39" s="99">
        <v>42240.532638888886</v>
      </c>
      <c r="G39" s="5">
        <v>70</v>
      </c>
      <c r="H39" s="5">
        <v>0.5</v>
      </c>
      <c r="I39" s="5">
        <v>1.3</v>
      </c>
      <c r="J39" s="5">
        <v>77</v>
      </c>
      <c r="K39" s="5">
        <v>0.25</v>
      </c>
      <c r="L39" s="5">
        <v>0.25</v>
      </c>
      <c r="M39" s="5">
        <v>44000</v>
      </c>
      <c r="N39" s="5">
        <v>0.5</v>
      </c>
      <c r="O39" s="5">
        <v>0.5</v>
      </c>
      <c r="P39" s="5">
        <v>2.2000000000000002</v>
      </c>
      <c r="Q39" s="5">
        <v>40</v>
      </c>
      <c r="R39" s="5">
        <v>0.5</v>
      </c>
      <c r="S39" s="5">
        <v>7600</v>
      </c>
      <c r="T39" s="5">
        <v>5.2</v>
      </c>
      <c r="U39" s="5">
        <v>0.1</v>
      </c>
      <c r="V39" s="5">
        <v>1.6</v>
      </c>
      <c r="W39" s="5">
        <v>2.4</v>
      </c>
      <c r="X39" s="5">
        <v>2200</v>
      </c>
      <c r="Y39" s="5">
        <v>0.5</v>
      </c>
      <c r="Z39" s="5">
        <v>0.5</v>
      </c>
      <c r="AA39" s="5">
        <v>28000</v>
      </c>
      <c r="AB39" s="5">
        <v>0.5</v>
      </c>
      <c r="AC39" s="5">
        <v>1.6</v>
      </c>
      <c r="AD39" s="5">
        <v>2.6</v>
      </c>
      <c r="AE39" s="98">
        <f t="shared" si="0"/>
        <v>7.1428571428571426E-3</v>
      </c>
      <c r="AG39" s="42"/>
      <c r="AH39" s="42"/>
      <c r="AI39" s="42"/>
      <c r="AJ39" s="42"/>
      <c r="AK39" s="42"/>
      <c r="AL39" s="42"/>
    </row>
    <row r="40" spans="2:38" x14ac:dyDescent="0.2">
      <c r="B40" s="97" t="s">
        <v>930</v>
      </c>
      <c r="C40" s="97" t="s">
        <v>1109</v>
      </c>
      <c r="D40" s="97" t="s">
        <v>1110</v>
      </c>
      <c r="E40" s="105">
        <v>246.34228608000001</v>
      </c>
      <c r="F40" s="99">
        <v>42241.479861111111</v>
      </c>
      <c r="G40" s="5">
        <v>160</v>
      </c>
      <c r="H40" s="5">
        <v>0.5</v>
      </c>
      <c r="I40" s="5">
        <v>1.1000000000000001</v>
      </c>
      <c r="J40" s="5">
        <v>74</v>
      </c>
      <c r="K40" s="5">
        <v>0.25</v>
      </c>
      <c r="L40" s="5">
        <v>0.25</v>
      </c>
      <c r="M40" s="5">
        <v>46000</v>
      </c>
      <c r="N40" s="5">
        <v>0.5</v>
      </c>
      <c r="O40" s="5">
        <v>0.5</v>
      </c>
      <c r="P40" s="5">
        <v>1.9</v>
      </c>
      <c r="Q40" s="5">
        <v>96</v>
      </c>
      <c r="R40" s="5">
        <v>0.5</v>
      </c>
      <c r="S40" s="5">
        <v>7700</v>
      </c>
      <c r="T40" s="5">
        <v>6.7</v>
      </c>
      <c r="U40" s="5">
        <v>0.1</v>
      </c>
      <c r="V40" s="5">
        <v>1.5</v>
      </c>
      <c r="W40" s="5">
        <v>0.92</v>
      </c>
      <c r="X40" s="5">
        <v>2300</v>
      </c>
      <c r="Y40" s="5">
        <v>0.5</v>
      </c>
      <c r="Z40" s="5">
        <v>0.5</v>
      </c>
      <c r="AA40" s="5">
        <v>27000</v>
      </c>
      <c r="AB40" s="5">
        <v>0.5</v>
      </c>
      <c r="AC40" s="5">
        <v>1.3</v>
      </c>
      <c r="AD40" s="5">
        <v>2.5</v>
      </c>
      <c r="AE40" s="98">
        <f t="shared" si="0"/>
        <v>3.1250000000000002E-3</v>
      </c>
      <c r="AG40" s="42"/>
      <c r="AH40" s="42"/>
      <c r="AI40" s="42"/>
      <c r="AJ40" s="42"/>
      <c r="AK40" s="42"/>
      <c r="AL40" s="42"/>
    </row>
    <row r="41" spans="2:38" x14ac:dyDescent="0.2">
      <c r="B41" s="97" t="s">
        <v>931</v>
      </c>
      <c r="C41" s="97" t="s">
        <v>1109</v>
      </c>
      <c r="D41" s="97" t="s">
        <v>1110</v>
      </c>
      <c r="E41" s="105">
        <v>246.34228608000001</v>
      </c>
      <c r="F41" s="99">
        <v>42242.379166666666</v>
      </c>
      <c r="G41" s="5">
        <v>24</v>
      </c>
      <c r="H41" s="5">
        <v>0.4</v>
      </c>
      <c r="I41" s="5">
        <v>1.4</v>
      </c>
      <c r="J41" s="5">
        <v>67</v>
      </c>
      <c r="K41" s="5">
        <v>0.15</v>
      </c>
      <c r="L41" s="5">
        <v>4.2999999999999997E-2</v>
      </c>
      <c r="M41" s="5">
        <v>49000</v>
      </c>
      <c r="N41" s="5">
        <v>1</v>
      </c>
      <c r="O41" s="5">
        <v>0.16</v>
      </c>
      <c r="P41" s="5">
        <v>2.9</v>
      </c>
      <c r="Q41" s="5">
        <v>17</v>
      </c>
      <c r="R41" s="5">
        <v>0.06</v>
      </c>
      <c r="S41" s="5">
        <v>8300</v>
      </c>
      <c r="T41" s="5">
        <v>1.9</v>
      </c>
      <c r="U41" s="5">
        <v>0.08</v>
      </c>
      <c r="V41" s="5">
        <v>1.6</v>
      </c>
      <c r="W41" s="5">
        <v>1.3</v>
      </c>
      <c r="X41" s="5">
        <v>2700</v>
      </c>
      <c r="Y41" s="5">
        <v>3.1</v>
      </c>
      <c r="Z41" s="5">
        <v>0.1</v>
      </c>
      <c r="AA41" s="5">
        <v>33000</v>
      </c>
      <c r="AB41" s="5">
        <v>0.1</v>
      </c>
      <c r="AC41" s="5">
        <v>1.3</v>
      </c>
      <c r="AD41" s="5">
        <v>2.8</v>
      </c>
      <c r="AE41" s="98">
        <f t="shared" si="0"/>
        <v>2.5000000000000001E-3</v>
      </c>
      <c r="AG41" s="42"/>
      <c r="AH41" s="42"/>
      <c r="AI41" s="42"/>
      <c r="AJ41" s="42"/>
      <c r="AK41" s="42"/>
      <c r="AL41" s="42"/>
    </row>
    <row r="42" spans="2:38" x14ac:dyDescent="0.2">
      <c r="B42" s="97" t="s">
        <v>932</v>
      </c>
      <c r="C42" s="97" t="s">
        <v>1109</v>
      </c>
      <c r="D42" s="97" t="s">
        <v>1110</v>
      </c>
      <c r="E42" s="105">
        <v>246.34228608000001</v>
      </c>
      <c r="F42" s="99">
        <v>42243.559027777781</v>
      </c>
      <c r="G42" s="3">
        <v>510</v>
      </c>
      <c r="H42" s="3">
        <v>0.4</v>
      </c>
      <c r="I42" s="3">
        <v>1</v>
      </c>
      <c r="J42" s="3">
        <v>140</v>
      </c>
      <c r="K42" s="3">
        <v>0.15</v>
      </c>
      <c r="L42" s="3">
        <v>4.2999999999999997E-2</v>
      </c>
      <c r="M42" s="3">
        <v>100000</v>
      </c>
      <c r="N42" s="3">
        <v>1</v>
      </c>
      <c r="O42" s="3">
        <v>0.51</v>
      </c>
      <c r="P42" s="3">
        <v>4.5</v>
      </c>
      <c r="Q42" s="3">
        <v>440</v>
      </c>
      <c r="R42" s="3">
        <v>0.36</v>
      </c>
      <c r="S42" s="3">
        <v>9000</v>
      </c>
      <c r="T42" s="3">
        <v>11</v>
      </c>
      <c r="U42" s="3">
        <v>0.08</v>
      </c>
      <c r="V42" s="3">
        <v>2.7</v>
      </c>
      <c r="W42" s="3">
        <v>3.5</v>
      </c>
      <c r="X42" s="3">
        <v>7700</v>
      </c>
      <c r="Y42" s="3">
        <v>6.5</v>
      </c>
      <c r="Z42" s="3">
        <v>0.1</v>
      </c>
      <c r="AA42" s="3">
        <v>62000</v>
      </c>
      <c r="AB42" s="3">
        <v>0.1</v>
      </c>
      <c r="AC42" s="3">
        <v>1.9</v>
      </c>
      <c r="AD42" s="3">
        <v>4.3</v>
      </c>
      <c r="AE42" s="98">
        <f t="shared" si="0"/>
        <v>7.0588235294117641E-4</v>
      </c>
      <c r="AG42" s="42"/>
      <c r="AH42" s="42"/>
      <c r="AI42" s="42"/>
      <c r="AJ42" s="42"/>
      <c r="AK42" s="42"/>
      <c r="AL42" s="42"/>
    </row>
    <row r="43" spans="2:38" x14ac:dyDescent="0.2">
      <c r="B43" s="97" t="s">
        <v>933</v>
      </c>
      <c r="C43" s="97" t="s">
        <v>1109</v>
      </c>
      <c r="D43" s="97" t="s">
        <v>1110</v>
      </c>
      <c r="E43" s="105">
        <v>246.34228608000001</v>
      </c>
      <c r="F43" s="99">
        <v>42257.600694444445</v>
      </c>
      <c r="G43" s="3">
        <v>390</v>
      </c>
      <c r="H43" s="3">
        <v>0.4</v>
      </c>
      <c r="I43" s="3">
        <v>1.1000000000000001</v>
      </c>
      <c r="J43" s="3">
        <v>88</v>
      </c>
      <c r="K43" s="3">
        <v>0.15</v>
      </c>
      <c r="L43" s="3">
        <v>7.8E-2</v>
      </c>
      <c r="M43" s="3">
        <v>55000</v>
      </c>
      <c r="N43" s="3">
        <v>1</v>
      </c>
      <c r="O43" s="3">
        <v>0.33</v>
      </c>
      <c r="P43" s="3">
        <v>3</v>
      </c>
      <c r="Q43" s="3">
        <v>260</v>
      </c>
      <c r="R43" s="3">
        <v>0.3</v>
      </c>
      <c r="S43" s="3">
        <v>8100</v>
      </c>
      <c r="T43" s="3">
        <v>8.6</v>
      </c>
      <c r="U43" s="3">
        <v>0.08</v>
      </c>
      <c r="V43" s="3">
        <v>1.4</v>
      </c>
      <c r="W43" s="3">
        <v>3.5</v>
      </c>
      <c r="X43" s="3">
        <v>2800</v>
      </c>
      <c r="Y43" s="3">
        <v>2.9</v>
      </c>
      <c r="Z43" s="3">
        <v>0.1</v>
      </c>
      <c r="AA43" s="3">
        <v>30000</v>
      </c>
      <c r="AB43" s="3">
        <v>0.1</v>
      </c>
      <c r="AC43" s="3">
        <v>1.8</v>
      </c>
      <c r="AD43" s="3">
        <v>3.7</v>
      </c>
      <c r="AE43" s="98">
        <f t="shared" si="0"/>
        <v>7.6923076923076923E-4</v>
      </c>
      <c r="AG43" s="42"/>
      <c r="AH43" s="42"/>
      <c r="AI43" s="42"/>
      <c r="AJ43" s="42"/>
      <c r="AK43" s="42"/>
      <c r="AL43" s="42"/>
    </row>
    <row r="44" spans="2:38" x14ac:dyDescent="0.2">
      <c r="B44" s="97" t="s">
        <v>934</v>
      </c>
      <c r="C44" s="97" t="s">
        <v>1109</v>
      </c>
      <c r="D44" s="97" t="s">
        <v>1110</v>
      </c>
      <c r="E44" s="105">
        <v>246.34228608000001</v>
      </c>
      <c r="F44" s="99">
        <v>42262.552083333336</v>
      </c>
      <c r="G44" s="5">
        <v>24</v>
      </c>
      <c r="H44" s="5">
        <v>0.4</v>
      </c>
      <c r="I44" s="5">
        <v>1.2</v>
      </c>
      <c r="J44" s="5">
        <v>79</v>
      </c>
      <c r="K44" s="5">
        <v>0.15</v>
      </c>
      <c r="L44" s="5">
        <v>0.5</v>
      </c>
      <c r="M44" s="5">
        <v>51000</v>
      </c>
      <c r="N44" s="5">
        <v>1</v>
      </c>
      <c r="O44" s="5">
        <v>0.16</v>
      </c>
      <c r="P44" s="5">
        <v>2</v>
      </c>
      <c r="Q44" s="5">
        <v>17</v>
      </c>
      <c r="R44" s="5">
        <v>0.06</v>
      </c>
      <c r="S44" s="5">
        <v>8400</v>
      </c>
      <c r="T44" s="5">
        <v>2.6</v>
      </c>
      <c r="U44" s="5">
        <v>0.08</v>
      </c>
      <c r="V44" s="5">
        <v>1.4</v>
      </c>
      <c r="W44" s="5">
        <v>2.2999999999999998</v>
      </c>
      <c r="X44" s="5">
        <v>2400</v>
      </c>
      <c r="Y44" s="5">
        <v>1.4</v>
      </c>
      <c r="Z44" s="5">
        <v>0.1</v>
      </c>
      <c r="AA44" s="5">
        <v>27000</v>
      </c>
      <c r="AB44" s="5">
        <v>0.1</v>
      </c>
      <c r="AC44" s="5">
        <v>1.2</v>
      </c>
      <c r="AD44" s="5">
        <v>2.9</v>
      </c>
      <c r="AE44" s="98">
        <f t="shared" si="0"/>
        <v>2.5000000000000001E-3</v>
      </c>
      <c r="AG44" s="42"/>
      <c r="AH44" s="42"/>
      <c r="AI44" s="42"/>
      <c r="AJ44" s="42"/>
      <c r="AK44" s="42"/>
      <c r="AL44" s="42"/>
    </row>
    <row r="45" spans="2:38" x14ac:dyDescent="0.2">
      <c r="B45" s="97" t="s">
        <v>935</v>
      </c>
      <c r="C45" s="97" t="s">
        <v>1109</v>
      </c>
      <c r="D45" s="97" t="s">
        <v>1110</v>
      </c>
      <c r="E45" s="105">
        <v>246.34228608000001</v>
      </c>
      <c r="F45" s="99">
        <v>42268.368055555555</v>
      </c>
      <c r="G45" s="3">
        <v>24</v>
      </c>
      <c r="H45" s="3">
        <v>0.4</v>
      </c>
      <c r="I45" s="3">
        <v>0.81</v>
      </c>
      <c r="J45" s="3">
        <v>80</v>
      </c>
      <c r="K45" s="3">
        <v>0.15</v>
      </c>
      <c r="L45" s="3">
        <v>0.5</v>
      </c>
      <c r="M45" s="3">
        <v>55000</v>
      </c>
      <c r="N45" s="3">
        <v>1</v>
      </c>
      <c r="O45" s="3">
        <v>0.35</v>
      </c>
      <c r="P45" s="3">
        <v>2.4</v>
      </c>
      <c r="Q45" s="3">
        <v>17</v>
      </c>
      <c r="R45" s="3">
        <v>0.06</v>
      </c>
      <c r="S45" s="3">
        <v>9500</v>
      </c>
      <c r="T45" s="3">
        <v>1.2</v>
      </c>
      <c r="U45" s="3">
        <v>0.08</v>
      </c>
      <c r="V45" s="3">
        <v>1.5</v>
      </c>
      <c r="W45" s="3">
        <v>1.2</v>
      </c>
      <c r="X45" s="3">
        <v>2700</v>
      </c>
      <c r="Y45" s="3">
        <v>0.66</v>
      </c>
      <c r="Z45" s="3">
        <v>0.1</v>
      </c>
      <c r="AA45" s="3">
        <v>33000</v>
      </c>
      <c r="AB45" s="3">
        <v>0.1</v>
      </c>
      <c r="AC45" s="3">
        <v>1.3</v>
      </c>
      <c r="AD45" s="3">
        <v>3.5</v>
      </c>
      <c r="AE45" s="98">
        <f t="shared" si="0"/>
        <v>2.5000000000000001E-3</v>
      </c>
      <c r="AG45" s="42"/>
      <c r="AH45" s="42"/>
      <c r="AI45" s="42"/>
      <c r="AJ45" s="42"/>
      <c r="AK45" s="42"/>
      <c r="AL45" s="42"/>
    </row>
    <row r="46" spans="2:38" x14ac:dyDescent="0.2">
      <c r="B46" s="97" t="s">
        <v>936</v>
      </c>
      <c r="C46" s="97" t="s">
        <v>1109</v>
      </c>
      <c r="D46" s="97" t="s">
        <v>1110</v>
      </c>
      <c r="E46" s="105">
        <v>246.34228608000001</v>
      </c>
      <c r="F46" s="99">
        <v>42271.538194444445</v>
      </c>
      <c r="G46" s="5">
        <v>84000</v>
      </c>
      <c r="H46" s="5">
        <v>0.4</v>
      </c>
      <c r="I46" s="5">
        <v>10</v>
      </c>
      <c r="J46" s="5">
        <v>1100</v>
      </c>
      <c r="K46" s="5">
        <v>5.4</v>
      </c>
      <c r="L46" s="5">
        <v>1.2</v>
      </c>
      <c r="M46" s="5">
        <v>120000</v>
      </c>
      <c r="N46" s="5">
        <v>62</v>
      </c>
      <c r="O46" s="5">
        <v>38</v>
      </c>
      <c r="P46" s="5">
        <v>88</v>
      </c>
      <c r="Q46" s="5">
        <v>74000</v>
      </c>
      <c r="R46" s="5">
        <v>51</v>
      </c>
      <c r="S46" s="5">
        <v>30000</v>
      </c>
      <c r="T46" s="5">
        <v>1800</v>
      </c>
      <c r="U46" s="5">
        <v>0.08</v>
      </c>
      <c r="V46" s="5">
        <v>2.6</v>
      </c>
      <c r="W46" s="5">
        <v>62</v>
      </c>
      <c r="X46" s="5">
        <v>19000</v>
      </c>
      <c r="Y46" s="5">
        <v>3.5</v>
      </c>
      <c r="Z46" s="5">
        <v>0.33</v>
      </c>
      <c r="AA46" s="5">
        <v>90000</v>
      </c>
      <c r="AB46" s="5">
        <v>0.93</v>
      </c>
      <c r="AC46" s="5">
        <v>110</v>
      </c>
      <c r="AD46" s="5">
        <v>220</v>
      </c>
      <c r="AE46" s="98">
        <f t="shared" si="0"/>
        <v>6.0714285714285709E-4</v>
      </c>
      <c r="AG46" s="42"/>
      <c r="AH46" s="42"/>
      <c r="AI46" s="42"/>
      <c r="AJ46" s="42"/>
      <c r="AK46" s="42"/>
      <c r="AL46" s="42"/>
    </row>
    <row r="47" spans="2:38" x14ac:dyDescent="0.2">
      <c r="B47" s="97" t="s">
        <v>937</v>
      </c>
      <c r="C47" s="97" t="s">
        <v>1109</v>
      </c>
      <c r="D47" s="97" t="s">
        <v>1110</v>
      </c>
      <c r="E47" s="105">
        <v>246.34228608000001</v>
      </c>
      <c r="F47" s="99">
        <v>42275.381944444445</v>
      </c>
      <c r="G47" s="5">
        <v>200</v>
      </c>
      <c r="H47" s="5">
        <v>0.4</v>
      </c>
      <c r="I47" s="5">
        <v>1.2</v>
      </c>
      <c r="J47" s="5">
        <v>110</v>
      </c>
      <c r="K47" s="5">
        <v>0.15</v>
      </c>
      <c r="L47" s="5">
        <v>4.2999999999999997E-2</v>
      </c>
      <c r="M47" s="5">
        <v>65000</v>
      </c>
      <c r="N47" s="5">
        <v>1</v>
      </c>
      <c r="O47" s="5">
        <v>0.24</v>
      </c>
      <c r="P47" s="5">
        <v>2.2999999999999998</v>
      </c>
      <c r="Q47" s="5">
        <v>91</v>
      </c>
      <c r="R47" s="5">
        <v>0.3</v>
      </c>
      <c r="S47" s="5">
        <v>9500</v>
      </c>
      <c r="T47" s="5">
        <v>4</v>
      </c>
      <c r="U47" s="5">
        <v>0.08</v>
      </c>
      <c r="V47" s="5">
        <v>1.8</v>
      </c>
      <c r="W47" s="5">
        <v>2.7</v>
      </c>
      <c r="X47" s="5">
        <v>3200</v>
      </c>
      <c r="Y47" s="5">
        <v>0.62</v>
      </c>
      <c r="Z47" s="5">
        <v>0.1</v>
      </c>
      <c r="AA47" s="5">
        <v>39000</v>
      </c>
      <c r="AB47" s="5">
        <v>0.1</v>
      </c>
      <c r="AC47" s="5">
        <v>1.9</v>
      </c>
      <c r="AD47" s="5">
        <v>3.6</v>
      </c>
      <c r="AE47" s="98">
        <f t="shared" si="0"/>
        <v>1.5E-3</v>
      </c>
      <c r="AG47" s="42"/>
      <c r="AH47" s="42"/>
      <c r="AI47" s="42"/>
      <c r="AJ47" s="42"/>
      <c r="AK47" s="42"/>
      <c r="AL47" s="42"/>
    </row>
    <row r="48" spans="2:38" x14ac:dyDescent="0.2">
      <c r="B48" s="97" t="s">
        <v>938</v>
      </c>
      <c r="C48" s="97" t="s">
        <v>1109</v>
      </c>
      <c r="D48" s="97" t="s">
        <v>1110</v>
      </c>
      <c r="E48" s="105">
        <v>246.34228608000001</v>
      </c>
      <c r="F48" s="99">
        <v>42277.361111111109</v>
      </c>
      <c r="G48" s="3">
        <v>33</v>
      </c>
      <c r="H48" s="3">
        <v>0.4</v>
      </c>
      <c r="I48" s="3">
        <v>1.1000000000000001</v>
      </c>
      <c r="J48" s="3">
        <v>86</v>
      </c>
      <c r="K48" s="3">
        <v>0.15</v>
      </c>
      <c r="L48" s="3">
        <v>4.2999999999999997E-2</v>
      </c>
      <c r="M48" s="3">
        <v>63000</v>
      </c>
      <c r="N48" s="3">
        <v>1</v>
      </c>
      <c r="O48" s="3">
        <v>0.19</v>
      </c>
      <c r="P48" s="3">
        <v>2.2999999999999998</v>
      </c>
      <c r="Q48" s="3">
        <v>17</v>
      </c>
      <c r="R48" s="3">
        <v>0.3</v>
      </c>
      <c r="S48" s="3">
        <v>10000</v>
      </c>
      <c r="T48" s="3">
        <v>1.7</v>
      </c>
      <c r="U48" s="3">
        <v>0.08</v>
      </c>
      <c r="V48" s="3">
        <v>1.6</v>
      </c>
      <c r="W48" s="3">
        <v>2.6</v>
      </c>
      <c r="X48" s="3">
        <v>2600</v>
      </c>
      <c r="Y48" s="3">
        <v>0.57999999999999996</v>
      </c>
      <c r="Z48" s="3">
        <v>0.1</v>
      </c>
      <c r="AA48" s="3">
        <v>38000</v>
      </c>
      <c r="AB48" s="3">
        <v>0.1</v>
      </c>
      <c r="AC48" s="3">
        <v>1.3</v>
      </c>
      <c r="AD48" s="3">
        <v>2.8</v>
      </c>
      <c r="AE48" s="98">
        <f t="shared" si="0"/>
        <v>9.0909090909090905E-3</v>
      </c>
      <c r="AG48" s="42"/>
      <c r="AH48" s="42"/>
      <c r="AI48" s="42"/>
      <c r="AJ48" s="42"/>
      <c r="AK48" s="42"/>
      <c r="AL48" s="42"/>
    </row>
    <row r="49" spans="2:38" x14ac:dyDescent="0.2">
      <c r="B49" s="97" t="s">
        <v>939</v>
      </c>
      <c r="C49" s="97" t="s">
        <v>1109</v>
      </c>
      <c r="D49" s="97" t="s">
        <v>1110</v>
      </c>
      <c r="E49" s="105">
        <v>246.34228608000001</v>
      </c>
      <c r="F49" s="99">
        <v>42282.386111111111</v>
      </c>
      <c r="G49" s="3">
        <v>360</v>
      </c>
      <c r="H49" s="3">
        <v>0.4</v>
      </c>
      <c r="I49" s="3">
        <v>0.91</v>
      </c>
      <c r="J49" s="3">
        <v>81</v>
      </c>
      <c r="K49" s="3">
        <v>0.15</v>
      </c>
      <c r="L49" s="3">
        <v>4.2999999999999997E-2</v>
      </c>
      <c r="M49" s="3">
        <v>58000</v>
      </c>
      <c r="N49" s="3">
        <v>1</v>
      </c>
      <c r="O49" s="3">
        <v>0.28999999999999998</v>
      </c>
      <c r="P49" s="3">
        <v>2.1</v>
      </c>
      <c r="Q49" s="3">
        <v>240</v>
      </c>
      <c r="R49" s="3">
        <v>0.3</v>
      </c>
      <c r="S49" s="3">
        <v>9100</v>
      </c>
      <c r="T49" s="3">
        <v>8.9</v>
      </c>
      <c r="U49" s="3">
        <v>0.08</v>
      </c>
      <c r="V49" s="3">
        <v>1.5</v>
      </c>
      <c r="W49" s="3">
        <v>2.2000000000000002</v>
      </c>
      <c r="X49" s="3">
        <v>3200</v>
      </c>
      <c r="Y49" s="3">
        <v>0.57999999999999996</v>
      </c>
      <c r="Z49" s="3">
        <v>0.1</v>
      </c>
      <c r="AA49" s="3">
        <v>36000</v>
      </c>
      <c r="AB49" s="3">
        <v>0.1</v>
      </c>
      <c r="AC49" s="3">
        <v>1.6</v>
      </c>
      <c r="AD49" s="3">
        <v>3.3</v>
      </c>
      <c r="AE49" s="98">
        <f t="shared" si="0"/>
        <v>8.3333333333333328E-4</v>
      </c>
      <c r="AG49" s="42"/>
      <c r="AH49" s="42"/>
      <c r="AI49" s="42"/>
      <c r="AJ49" s="42"/>
      <c r="AK49" s="42"/>
      <c r="AL49" s="42"/>
    </row>
    <row r="50" spans="2:38" x14ac:dyDescent="0.2">
      <c r="B50" s="97" t="s">
        <v>940</v>
      </c>
      <c r="C50" s="97" t="s">
        <v>1109</v>
      </c>
      <c r="D50" s="97" t="s">
        <v>1110</v>
      </c>
      <c r="E50" s="105">
        <v>246.34228608000001</v>
      </c>
      <c r="F50" s="99">
        <v>42285.370138888888</v>
      </c>
      <c r="G50" s="3">
        <v>50</v>
      </c>
      <c r="H50" s="3">
        <v>0.4</v>
      </c>
      <c r="I50" s="3">
        <v>0.89</v>
      </c>
      <c r="J50" s="3">
        <v>97</v>
      </c>
      <c r="K50" s="3">
        <v>0.15</v>
      </c>
      <c r="L50" s="3">
        <v>4.2999999999999997E-2</v>
      </c>
      <c r="M50" s="3">
        <v>76000</v>
      </c>
      <c r="N50" s="3">
        <v>1</v>
      </c>
      <c r="O50" s="3">
        <v>0.24</v>
      </c>
      <c r="P50" s="3">
        <v>3.4</v>
      </c>
      <c r="Q50" s="3">
        <v>34</v>
      </c>
      <c r="R50" s="3">
        <v>0.06</v>
      </c>
      <c r="S50" s="3">
        <v>8300</v>
      </c>
      <c r="T50" s="3">
        <v>1.5</v>
      </c>
      <c r="U50" s="3">
        <v>0.08</v>
      </c>
      <c r="V50" s="3">
        <v>0.6</v>
      </c>
      <c r="W50" s="3">
        <v>3.4</v>
      </c>
      <c r="X50" s="3">
        <v>7700</v>
      </c>
      <c r="Y50" s="3">
        <v>1</v>
      </c>
      <c r="Z50" s="3">
        <v>0.1</v>
      </c>
      <c r="AA50" s="3">
        <v>83000</v>
      </c>
      <c r="AB50" s="3">
        <v>0.1</v>
      </c>
      <c r="AC50" s="3">
        <v>1.3</v>
      </c>
      <c r="AD50" s="3">
        <v>4</v>
      </c>
      <c r="AE50" s="98">
        <f t="shared" si="0"/>
        <v>1.1999999999999999E-3</v>
      </c>
      <c r="AG50" s="42"/>
      <c r="AH50" s="42"/>
      <c r="AI50" s="42"/>
      <c r="AJ50" s="42"/>
      <c r="AK50" s="42"/>
      <c r="AL50" s="42"/>
    </row>
    <row r="51" spans="2:38" x14ac:dyDescent="0.2">
      <c r="B51" s="97" t="s">
        <v>941</v>
      </c>
      <c r="C51" s="97" t="s">
        <v>1109</v>
      </c>
      <c r="D51" s="97" t="s">
        <v>1110</v>
      </c>
      <c r="E51" s="105">
        <v>246.34228608000001</v>
      </c>
      <c r="F51" s="99">
        <v>42289.423611111109</v>
      </c>
      <c r="G51" s="3">
        <v>42</v>
      </c>
      <c r="H51" s="3">
        <v>0.4</v>
      </c>
      <c r="I51" s="3">
        <v>0.98</v>
      </c>
      <c r="J51" s="3">
        <v>100</v>
      </c>
      <c r="K51" s="3">
        <v>0.15</v>
      </c>
      <c r="L51" s="3">
        <v>4.2999999999999997E-2</v>
      </c>
      <c r="M51" s="3">
        <v>69000</v>
      </c>
      <c r="N51" s="3">
        <v>1</v>
      </c>
      <c r="O51" s="3">
        <v>0.24</v>
      </c>
      <c r="P51" s="3">
        <v>1.8</v>
      </c>
      <c r="Q51" s="3">
        <v>25</v>
      </c>
      <c r="R51" s="3">
        <v>0.33</v>
      </c>
      <c r="S51" s="3">
        <v>10000</v>
      </c>
      <c r="T51" s="3">
        <v>1.6</v>
      </c>
      <c r="U51" s="3">
        <v>0.08</v>
      </c>
      <c r="V51" s="3">
        <v>1.6</v>
      </c>
      <c r="W51" s="3">
        <v>2.8</v>
      </c>
      <c r="X51" s="3">
        <v>3400</v>
      </c>
      <c r="Y51" s="3">
        <v>0.57999999999999996</v>
      </c>
      <c r="Z51" s="3">
        <v>0.1</v>
      </c>
      <c r="AA51" s="3">
        <v>41000</v>
      </c>
      <c r="AB51" s="3">
        <v>0.1</v>
      </c>
      <c r="AC51" s="3">
        <v>0.3</v>
      </c>
      <c r="AD51" s="3">
        <v>3.4</v>
      </c>
      <c r="AE51" s="98">
        <f t="shared" si="0"/>
        <v>7.8571428571428577E-3</v>
      </c>
      <c r="AG51" s="42"/>
      <c r="AH51" s="42"/>
      <c r="AI51" s="42"/>
      <c r="AJ51" s="42"/>
      <c r="AK51" s="42"/>
      <c r="AL51" s="42"/>
    </row>
    <row r="52" spans="2:38" x14ac:dyDescent="0.2">
      <c r="B52" s="97" t="s">
        <v>942</v>
      </c>
      <c r="C52" s="97" t="s">
        <v>1019</v>
      </c>
      <c r="D52" s="97" t="s">
        <v>1110</v>
      </c>
      <c r="E52" s="105">
        <v>246.34228608000001</v>
      </c>
      <c r="F52" s="99">
        <v>42327.447916666664</v>
      </c>
      <c r="G52" s="3">
        <v>24</v>
      </c>
      <c r="H52" s="3">
        <v>0.4</v>
      </c>
      <c r="I52" s="3">
        <v>0.64</v>
      </c>
      <c r="J52" s="3">
        <v>75</v>
      </c>
      <c r="K52" s="3">
        <v>0.15</v>
      </c>
      <c r="L52" s="3">
        <v>4.2999999999999997E-2</v>
      </c>
      <c r="M52" s="3">
        <v>81000</v>
      </c>
      <c r="N52" s="3">
        <v>1</v>
      </c>
      <c r="O52" s="3">
        <v>0.64</v>
      </c>
      <c r="P52" s="3">
        <v>1.4</v>
      </c>
      <c r="Q52" s="3">
        <v>17</v>
      </c>
      <c r="R52" s="3">
        <v>0.06</v>
      </c>
      <c r="S52" s="3">
        <v>12000</v>
      </c>
      <c r="T52" s="3">
        <v>3</v>
      </c>
      <c r="U52" s="3">
        <v>0.08</v>
      </c>
      <c r="V52" s="3">
        <v>1.4</v>
      </c>
      <c r="W52" s="3">
        <v>1.5</v>
      </c>
      <c r="X52" s="3">
        <v>3000</v>
      </c>
      <c r="Y52" s="3">
        <v>0.57999999999999996</v>
      </c>
      <c r="Z52" s="3">
        <v>0.1</v>
      </c>
      <c r="AA52" s="3">
        <v>51000</v>
      </c>
      <c r="AB52" s="3">
        <v>0.1</v>
      </c>
      <c r="AC52" s="3">
        <v>0.67</v>
      </c>
      <c r="AD52" s="3">
        <v>2.8</v>
      </c>
      <c r="AE52" s="98">
        <f t="shared" si="0"/>
        <v>2.5000000000000001E-3</v>
      </c>
      <c r="AG52" s="42"/>
      <c r="AH52" s="42"/>
      <c r="AI52" s="42"/>
      <c r="AJ52" s="42"/>
      <c r="AK52" s="42"/>
      <c r="AL52" s="42"/>
    </row>
    <row r="53" spans="2:38" x14ac:dyDescent="0.2">
      <c r="B53" s="97" t="s">
        <v>943</v>
      </c>
      <c r="C53" s="97" t="s">
        <v>1019</v>
      </c>
      <c r="D53" s="97" t="s">
        <v>1110</v>
      </c>
      <c r="E53" s="105">
        <v>246.34228608000001</v>
      </c>
      <c r="F53" s="99">
        <v>42452.447916666664</v>
      </c>
      <c r="G53" s="3">
        <v>24</v>
      </c>
      <c r="H53" s="3">
        <v>0.44</v>
      </c>
      <c r="I53" s="3">
        <v>0.37</v>
      </c>
      <c r="J53" s="3">
        <v>69</v>
      </c>
      <c r="K53" s="3">
        <v>0.15</v>
      </c>
      <c r="L53" s="3">
        <v>0.08</v>
      </c>
      <c r="M53" s="3">
        <v>66000</v>
      </c>
      <c r="N53" s="3">
        <v>1</v>
      </c>
      <c r="O53" s="3">
        <v>1.2</v>
      </c>
      <c r="P53" s="3">
        <v>2.6</v>
      </c>
      <c r="Q53" s="3">
        <v>17</v>
      </c>
      <c r="R53" s="3">
        <v>0.06</v>
      </c>
      <c r="S53" s="3">
        <v>11000</v>
      </c>
      <c r="T53" s="3">
        <v>3.8</v>
      </c>
      <c r="U53" s="3">
        <v>0.08</v>
      </c>
      <c r="V53" s="3">
        <v>1.2</v>
      </c>
      <c r="W53" s="3">
        <v>2.2000000000000002</v>
      </c>
      <c r="X53" s="3">
        <v>2300</v>
      </c>
      <c r="Y53" s="3">
        <v>0.57999999999999996</v>
      </c>
      <c r="Z53" s="3">
        <v>0.1</v>
      </c>
      <c r="AA53" s="3">
        <v>34000</v>
      </c>
      <c r="AB53" s="3">
        <v>0.1</v>
      </c>
      <c r="AC53" s="3">
        <v>0.66</v>
      </c>
      <c r="AD53" s="3">
        <v>2.8</v>
      </c>
      <c r="AE53" s="98">
        <f t="shared" si="0"/>
        <v>2.5000000000000001E-3</v>
      </c>
      <c r="AG53" s="42"/>
      <c r="AH53" s="42"/>
      <c r="AI53" s="42"/>
      <c r="AJ53" s="42"/>
      <c r="AK53" s="42"/>
      <c r="AL53" s="42"/>
    </row>
    <row r="54" spans="2:38" x14ac:dyDescent="0.2">
      <c r="B54" s="97" t="s">
        <v>1115</v>
      </c>
      <c r="C54" s="97" t="s">
        <v>1116</v>
      </c>
      <c r="D54" s="97">
        <v>9368000</v>
      </c>
      <c r="E54" s="105">
        <v>246.11697792000004</v>
      </c>
      <c r="F54" s="99">
        <v>42473.479166666664</v>
      </c>
      <c r="G54" s="97">
        <v>89.5</v>
      </c>
      <c r="H54" s="97">
        <v>0.221</v>
      </c>
      <c r="I54" s="97">
        <v>0.76</v>
      </c>
      <c r="J54" s="97">
        <v>71</v>
      </c>
      <c r="K54" s="97"/>
      <c r="L54" s="97"/>
      <c r="M54" s="97">
        <v>62100</v>
      </c>
      <c r="N54" s="97"/>
      <c r="O54" s="97">
        <v>0.191</v>
      </c>
      <c r="P54" s="97">
        <v>1.4</v>
      </c>
      <c r="Q54" s="97">
        <v>93</v>
      </c>
      <c r="R54" s="97">
        <v>0.432</v>
      </c>
      <c r="S54" s="97">
        <v>10400</v>
      </c>
      <c r="T54" s="97">
        <v>11.6</v>
      </c>
      <c r="U54" s="97"/>
      <c r="V54" s="97">
        <v>1.1100000000000001</v>
      </c>
      <c r="W54" s="97">
        <v>0.53</v>
      </c>
      <c r="X54" s="97">
        <v>1980</v>
      </c>
      <c r="Y54" s="97">
        <v>0.47</v>
      </c>
      <c r="Z54" s="97"/>
      <c r="AA54" s="97">
        <v>29800</v>
      </c>
      <c r="AB54" s="97"/>
      <c r="AC54" s="97">
        <v>0.84</v>
      </c>
      <c r="AD54" s="97">
        <v>3.7</v>
      </c>
      <c r="AE54" s="98">
        <f t="shared" si="0"/>
        <v>4.8268156424581005E-3</v>
      </c>
      <c r="AG54" s="42"/>
      <c r="AH54" s="42"/>
      <c r="AI54" s="42"/>
      <c r="AJ54" s="42"/>
      <c r="AK54" s="42"/>
      <c r="AL54" s="42"/>
    </row>
    <row r="55" spans="2:38" x14ac:dyDescent="0.2">
      <c r="B55" s="97" t="s">
        <v>1117</v>
      </c>
      <c r="C55" s="97" t="s">
        <v>1116</v>
      </c>
      <c r="D55" s="97">
        <v>9368000</v>
      </c>
      <c r="E55" s="105">
        <v>246.11697792000004</v>
      </c>
      <c r="F55" s="99">
        <v>42523.447916666664</v>
      </c>
      <c r="G55" s="97">
        <v>46.3</v>
      </c>
      <c r="H55" s="97">
        <v>0.216</v>
      </c>
      <c r="I55" s="97">
        <v>0.67</v>
      </c>
      <c r="J55" s="97">
        <v>63.1</v>
      </c>
      <c r="K55" s="97"/>
      <c r="L55" s="97"/>
      <c r="M55" s="97">
        <v>33000</v>
      </c>
      <c r="N55" s="97"/>
      <c r="O55" s="97">
        <v>0.124</v>
      </c>
      <c r="P55" s="97">
        <v>1.1000000000000001</v>
      </c>
      <c r="Q55" s="97">
        <v>35.299999999999997</v>
      </c>
      <c r="R55" s="97">
        <v>0.2</v>
      </c>
      <c r="S55" s="97">
        <v>5330</v>
      </c>
      <c r="T55" s="97">
        <v>5.19</v>
      </c>
      <c r="U55" s="97"/>
      <c r="V55" s="97">
        <v>0.90200000000000002</v>
      </c>
      <c r="W55" s="97">
        <v>0.55000000000000004</v>
      </c>
      <c r="X55" s="97">
        <v>1640</v>
      </c>
      <c r="Y55" s="97">
        <v>0.3</v>
      </c>
      <c r="Z55" s="97"/>
      <c r="AA55" s="97">
        <v>12800</v>
      </c>
      <c r="AB55" s="97"/>
      <c r="AC55" s="97">
        <v>0.7</v>
      </c>
      <c r="AD55" s="97"/>
      <c r="AE55" s="98">
        <f t="shared" si="0"/>
        <v>4.3196544276457886E-3</v>
      </c>
      <c r="AG55" s="42"/>
      <c r="AH55" s="42"/>
      <c r="AI55" s="42"/>
      <c r="AJ55" s="42"/>
      <c r="AK55" s="42"/>
      <c r="AL55" s="42"/>
    </row>
    <row r="56" spans="2:38" x14ac:dyDescent="0.2">
      <c r="B56" s="97" t="s">
        <v>944</v>
      </c>
      <c r="C56" s="97" t="s">
        <v>1019</v>
      </c>
      <c r="D56" s="97" t="s">
        <v>1110</v>
      </c>
      <c r="E56" s="105">
        <v>246.34228608000001</v>
      </c>
      <c r="F56" s="99">
        <v>42529.447916666664</v>
      </c>
      <c r="G56" s="3"/>
      <c r="H56" s="3">
        <v>0.4</v>
      </c>
      <c r="I56" s="3">
        <v>0.72</v>
      </c>
      <c r="J56" s="3">
        <v>62</v>
      </c>
      <c r="K56" s="3">
        <v>0.15</v>
      </c>
      <c r="L56" s="3">
        <v>4.2999999999999997E-2</v>
      </c>
      <c r="M56" s="3">
        <v>31000</v>
      </c>
      <c r="N56" s="3">
        <v>1</v>
      </c>
      <c r="O56" s="3">
        <v>0.28999999999999998</v>
      </c>
      <c r="P56" s="3">
        <v>1.9</v>
      </c>
      <c r="Q56" s="3">
        <v>63</v>
      </c>
      <c r="R56" s="3">
        <v>0.59</v>
      </c>
      <c r="S56" s="3">
        <v>5000</v>
      </c>
      <c r="T56" s="3">
        <v>11</v>
      </c>
      <c r="U56" s="3">
        <v>4.8000000000000001E-4</v>
      </c>
      <c r="V56" s="3">
        <v>0.89</v>
      </c>
      <c r="W56" s="3">
        <v>0.82</v>
      </c>
      <c r="X56" s="3">
        <v>1800</v>
      </c>
      <c r="Y56" s="3">
        <v>0.57999999999999996</v>
      </c>
      <c r="Z56" s="3">
        <v>0.1</v>
      </c>
      <c r="AA56" s="3">
        <v>12000</v>
      </c>
      <c r="AB56" s="3">
        <v>0.1</v>
      </c>
      <c r="AC56" s="3">
        <v>0.63</v>
      </c>
      <c r="AD56" s="3">
        <v>8.8000000000000007</v>
      </c>
      <c r="AE56" s="98"/>
      <c r="AG56" s="42"/>
      <c r="AH56" s="42"/>
      <c r="AI56" s="42"/>
      <c r="AJ56" s="42"/>
      <c r="AK56" s="42"/>
      <c r="AL56" s="42"/>
    </row>
    <row r="57" spans="2:38" x14ac:dyDescent="0.2">
      <c r="B57" s="97" t="s">
        <v>1111</v>
      </c>
      <c r="C57" s="97" t="s">
        <v>1055</v>
      </c>
      <c r="D57" s="97" t="s">
        <v>1110</v>
      </c>
      <c r="E57" s="105">
        <v>246.34228608000001</v>
      </c>
      <c r="F57" s="99">
        <v>42612.5</v>
      </c>
      <c r="G57" s="3"/>
      <c r="H57" s="3"/>
      <c r="I57" s="3"/>
      <c r="J57" s="3"/>
      <c r="K57" s="3"/>
      <c r="L57" s="3"/>
      <c r="M57" s="3"/>
      <c r="N57" s="3"/>
      <c r="O57" s="3"/>
      <c r="P57" s="3"/>
      <c r="Q57" s="3"/>
      <c r="R57" s="3"/>
      <c r="S57" s="3"/>
      <c r="T57" s="3"/>
      <c r="U57" s="3">
        <v>1.8E-3</v>
      </c>
      <c r="V57" s="3"/>
      <c r="W57" s="3"/>
      <c r="X57" s="3"/>
      <c r="Y57" s="3"/>
      <c r="Z57" s="3"/>
      <c r="AA57" s="3"/>
      <c r="AB57" s="3"/>
      <c r="AC57" s="3"/>
      <c r="AD57" s="3"/>
      <c r="AE57" s="98"/>
      <c r="AG57" s="42"/>
      <c r="AH57" s="42"/>
      <c r="AI57" s="42"/>
      <c r="AJ57" s="42"/>
      <c r="AK57" s="42"/>
      <c r="AL57" s="42"/>
    </row>
    <row r="58" spans="2:38" x14ac:dyDescent="0.2">
      <c r="B58" s="97" t="s">
        <v>1112</v>
      </c>
      <c r="C58" s="97" t="s">
        <v>1002</v>
      </c>
      <c r="D58" s="97" t="s">
        <v>1110</v>
      </c>
      <c r="E58" s="105">
        <v>246.34228608000001</v>
      </c>
      <c r="F58" s="99">
        <v>42679.5</v>
      </c>
      <c r="G58" s="3">
        <v>25</v>
      </c>
      <c r="H58" s="3">
        <v>0.4</v>
      </c>
      <c r="I58" s="3">
        <v>0.5</v>
      </c>
      <c r="J58" s="3">
        <v>71</v>
      </c>
      <c r="K58" s="3">
        <v>0.15</v>
      </c>
      <c r="L58" s="3">
        <v>4.2999999999999997E-2</v>
      </c>
      <c r="M58" s="3">
        <v>68000</v>
      </c>
      <c r="N58" s="3">
        <v>1</v>
      </c>
      <c r="O58" s="3">
        <v>0.45</v>
      </c>
      <c r="P58" s="3">
        <v>1.8</v>
      </c>
      <c r="Q58" s="3">
        <v>17</v>
      </c>
      <c r="R58" s="3">
        <v>0.06</v>
      </c>
      <c r="S58" s="3">
        <v>11000</v>
      </c>
      <c r="T58" s="3">
        <v>6.9</v>
      </c>
      <c r="U58" s="3">
        <v>2.0000000000000001E-4</v>
      </c>
      <c r="V58" s="3">
        <v>1.4</v>
      </c>
      <c r="W58" s="3">
        <v>1.2</v>
      </c>
      <c r="X58" s="3">
        <v>3000</v>
      </c>
      <c r="Y58" s="3">
        <v>0.57999999999999996</v>
      </c>
      <c r="Z58" s="3">
        <v>0.1</v>
      </c>
      <c r="AA58" s="3">
        <v>40000</v>
      </c>
      <c r="AB58" s="3">
        <v>0.1</v>
      </c>
      <c r="AC58" s="3">
        <v>0.68</v>
      </c>
      <c r="AD58" s="3">
        <v>2.8</v>
      </c>
      <c r="AE58" s="98">
        <f t="shared" si="0"/>
        <v>2.3999999999999998E-3</v>
      </c>
      <c r="AG58" s="42"/>
      <c r="AH58" s="42"/>
      <c r="AI58" s="42"/>
      <c r="AJ58" s="42"/>
      <c r="AK58" s="42"/>
      <c r="AL58" s="42"/>
    </row>
    <row r="59" spans="2:38" x14ac:dyDescent="0.2">
      <c r="B59" s="97" t="s">
        <v>1113</v>
      </c>
      <c r="C59" s="97" t="s">
        <v>1002</v>
      </c>
      <c r="D59" s="97" t="s">
        <v>1110</v>
      </c>
      <c r="E59" s="105">
        <v>246.34228608000001</v>
      </c>
      <c r="F59" s="99">
        <v>42679.5</v>
      </c>
      <c r="G59" s="1">
        <v>32</v>
      </c>
      <c r="H59" s="1">
        <v>0.4</v>
      </c>
      <c r="I59" s="1">
        <v>0.51</v>
      </c>
      <c r="J59" s="1">
        <v>72</v>
      </c>
      <c r="K59" s="1">
        <v>0.15</v>
      </c>
      <c r="L59" s="1">
        <v>4.2999999999999997E-2</v>
      </c>
      <c r="M59" s="1">
        <v>68000</v>
      </c>
      <c r="N59" s="1">
        <v>1</v>
      </c>
      <c r="O59" s="1">
        <v>0.28999999999999998</v>
      </c>
      <c r="P59" s="1">
        <v>1.6</v>
      </c>
      <c r="Q59" s="1">
        <v>23</v>
      </c>
      <c r="R59" s="1">
        <v>0.06</v>
      </c>
      <c r="S59" s="1">
        <v>11000</v>
      </c>
      <c r="T59" s="1">
        <v>6.9</v>
      </c>
      <c r="U59" s="1">
        <v>2.0000000000000001E-4</v>
      </c>
      <c r="V59" s="1">
        <v>1.5</v>
      </c>
      <c r="W59" s="1">
        <v>1.2</v>
      </c>
      <c r="X59" s="1">
        <v>3100</v>
      </c>
      <c r="Y59" s="1">
        <v>0.57999999999999996</v>
      </c>
      <c r="Z59" s="1">
        <v>0.1</v>
      </c>
      <c r="AA59" s="1">
        <v>41000</v>
      </c>
      <c r="AB59" s="1">
        <v>0.1</v>
      </c>
      <c r="AC59" s="1">
        <v>0.81</v>
      </c>
      <c r="AD59" s="1">
        <v>2.8</v>
      </c>
      <c r="AE59" s="98">
        <f t="shared" si="0"/>
        <v>1.8749999999999999E-3</v>
      </c>
      <c r="AG59" s="42"/>
      <c r="AH59" s="42"/>
      <c r="AI59" s="42"/>
      <c r="AJ59" s="42"/>
      <c r="AK59" s="42"/>
      <c r="AL59" s="42"/>
    </row>
    <row r="60" spans="2:38" x14ac:dyDescent="0.2">
      <c r="D60"/>
      <c r="AE60" s="21"/>
      <c r="AG60" s="42"/>
      <c r="AH60" s="42"/>
      <c r="AI60" s="42"/>
      <c r="AJ60" s="42"/>
      <c r="AK60" s="42"/>
      <c r="AL60" s="42"/>
    </row>
    <row r="61" spans="2:38" x14ac:dyDescent="0.2">
      <c r="D61"/>
      <c r="AE61" s="21"/>
    </row>
    <row r="62" spans="2:38" x14ac:dyDescent="0.2">
      <c r="D62"/>
      <c r="AE62" s="21"/>
    </row>
    <row r="63" spans="2:38" x14ac:dyDescent="0.2">
      <c r="D63"/>
      <c r="AE63" s="21"/>
    </row>
    <row r="64" spans="2:38" x14ac:dyDescent="0.2">
      <c r="D64"/>
      <c r="AE64" s="21"/>
    </row>
    <row r="65" spans="4:4" x14ac:dyDescent="0.2">
      <c r="D65"/>
    </row>
    <row r="66" spans="4:4" x14ac:dyDescent="0.2">
      <c r="D66"/>
    </row>
    <row r="67" spans="4:4" x14ac:dyDescent="0.2">
      <c r="D67"/>
    </row>
    <row r="68" spans="4:4" x14ac:dyDescent="0.2">
      <c r="D68"/>
    </row>
    <row r="69" spans="4:4" x14ac:dyDescent="0.2">
      <c r="D69"/>
    </row>
    <row r="70" spans="4:4" x14ac:dyDescent="0.2">
      <c r="D70"/>
    </row>
    <row r="71" spans="4:4" x14ac:dyDescent="0.2">
      <c r="D71"/>
    </row>
    <row r="72" spans="4:4" x14ac:dyDescent="0.2">
      <c r="D72"/>
    </row>
    <row r="73" spans="4:4" x14ac:dyDescent="0.2">
      <c r="D73"/>
    </row>
    <row r="74" spans="4:4" x14ac:dyDescent="0.2">
      <c r="D74"/>
    </row>
    <row r="75" spans="4:4" x14ac:dyDescent="0.2">
      <c r="D75"/>
    </row>
    <row r="76" spans="4:4" x14ac:dyDescent="0.2">
      <c r="D76"/>
    </row>
    <row r="77" spans="4:4" x14ac:dyDescent="0.2">
      <c r="D77"/>
    </row>
    <row r="78" spans="4:4" x14ac:dyDescent="0.2">
      <c r="D78"/>
    </row>
    <row r="79" spans="4:4" x14ac:dyDescent="0.2">
      <c r="D79"/>
    </row>
    <row r="80" spans="4:4" x14ac:dyDescent="0.2">
      <c r="D80"/>
    </row>
    <row r="81" spans="4:4" x14ac:dyDescent="0.2">
      <c r="D81"/>
    </row>
    <row r="82" spans="4:4" x14ac:dyDescent="0.2">
      <c r="D82"/>
    </row>
    <row r="83" spans="4:4" x14ac:dyDescent="0.2">
      <c r="D83"/>
    </row>
    <row r="84" spans="4:4" x14ac:dyDescent="0.2">
      <c r="D84"/>
    </row>
    <row r="85" spans="4:4" x14ac:dyDescent="0.2">
      <c r="D85"/>
    </row>
    <row r="86" spans="4:4" x14ac:dyDescent="0.2">
      <c r="D86"/>
    </row>
    <row r="87" spans="4:4" x14ac:dyDescent="0.2">
      <c r="D87"/>
    </row>
    <row r="88" spans="4:4" x14ac:dyDescent="0.2">
      <c r="D88"/>
    </row>
    <row r="89" spans="4:4" x14ac:dyDescent="0.2">
      <c r="D89"/>
    </row>
    <row r="90" spans="4:4" x14ac:dyDescent="0.2">
      <c r="D90"/>
    </row>
    <row r="91" spans="4:4" x14ac:dyDescent="0.2">
      <c r="D91"/>
    </row>
    <row r="92" spans="4:4" x14ac:dyDescent="0.2">
      <c r="D92"/>
    </row>
    <row r="93" spans="4:4" x14ac:dyDescent="0.2">
      <c r="D93"/>
    </row>
    <row r="94" spans="4:4" x14ac:dyDescent="0.2">
      <c r="D94"/>
    </row>
    <row r="95" spans="4:4" x14ac:dyDescent="0.2">
      <c r="D95"/>
    </row>
    <row r="96" spans="4:4" x14ac:dyDescent="0.2">
      <c r="D96"/>
    </row>
    <row r="97" spans="4:37" x14ac:dyDescent="0.2">
      <c r="D97"/>
    </row>
    <row r="98" spans="4:37" x14ac:dyDescent="0.2">
      <c r="D98"/>
    </row>
    <row r="99" spans="4:37" x14ac:dyDescent="0.2">
      <c r="D99"/>
    </row>
    <row r="100" spans="4:37" x14ac:dyDescent="0.2">
      <c r="D100"/>
    </row>
    <row r="101" spans="4:37" x14ac:dyDescent="0.2">
      <c r="D101"/>
    </row>
    <row r="102" spans="4:37" x14ac:dyDescent="0.2">
      <c r="D102"/>
    </row>
    <row r="103" spans="4:37" x14ac:dyDescent="0.2">
      <c r="D103"/>
    </row>
    <row r="104" spans="4:37" x14ac:dyDescent="0.2">
      <c r="D104"/>
    </row>
    <row r="105" spans="4:37" x14ac:dyDescent="0.2">
      <c r="D105"/>
    </row>
    <row r="106" spans="4:37" x14ac:dyDescent="0.2">
      <c r="D106"/>
    </row>
    <row r="107" spans="4:37" x14ac:dyDescent="0.2">
      <c r="D107"/>
    </row>
    <row r="108" spans="4:37" x14ac:dyDescent="0.2">
      <c r="D108"/>
    </row>
    <row r="109" spans="4:37" x14ac:dyDescent="0.2">
      <c r="D109"/>
    </row>
    <row r="110" spans="4:37" x14ac:dyDescent="0.2">
      <c r="D110"/>
    </row>
    <row r="111" spans="4:37" x14ac:dyDescent="0.2">
      <c r="D111"/>
    </row>
    <row r="112" spans="4:37" x14ac:dyDescent="0.2">
      <c r="D112"/>
      <c r="AJ112" s="9"/>
      <c r="AK112" s="9"/>
    </row>
    <row r="113" spans="4:37" x14ac:dyDescent="0.2">
      <c r="D113"/>
      <c r="AJ113" s="9"/>
      <c r="AK113" s="9"/>
    </row>
    <row r="114" spans="4:37" x14ac:dyDescent="0.2">
      <c r="D114"/>
      <c r="AJ114" s="9"/>
      <c r="AK114" s="9"/>
    </row>
    <row r="115" spans="4:37" x14ac:dyDescent="0.2">
      <c r="D115"/>
      <c r="AJ115" s="9"/>
      <c r="AK115" s="9"/>
    </row>
    <row r="116" spans="4:37" x14ac:dyDescent="0.2">
      <c r="D116"/>
      <c r="AJ116" s="9"/>
      <c r="AK116" s="9"/>
    </row>
    <row r="117" spans="4:37" x14ac:dyDescent="0.2">
      <c r="D117"/>
      <c r="AJ117" s="9"/>
      <c r="AK117" s="9"/>
    </row>
    <row r="118" spans="4:37" x14ac:dyDescent="0.2">
      <c r="D118"/>
      <c r="AJ118" s="9"/>
      <c r="AK118" s="9"/>
    </row>
    <row r="119" spans="4:37" x14ac:dyDescent="0.2">
      <c r="D119"/>
      <c r="AJ119" s="9"/>
      <c r="AK119" s="9"/>
    </row>
    <row r="120" spans="4:37" x14ac:dyDescent="0.2">
      <c r="D120"/>
      <c r="AJ120" s="9"/>
      <c r="AK120" s="9"/>
    </row>
    <row r="121" spans="4:37" x14ac:dyDescent="0.2">
      <c r="D121"/>
      <c r="AJ121" s="9"/>
      <c r="AK121" s="9"/>
    </row>
    <row r="122" spans="4:37" x14ac:dyDescent="0.2">
      <c r="D122"/>
      <c r="AJ122" s="9"/>
      <c r="AK122" s="9"/>
    </row>
    <row r="123" spans="4:37" x14ac:dyDescent="0.2">
      <c r="D123"/>
    </row>
    <row r="124" spans="4:37" x14ac:dyDescent="0.2">
      <c r="D124"/>
    </row>
    <row r="125" spans="4:37" x14ac:dyDescent="0.2">
      <c r="D125"/>
    </row>
    <row r="126" spans="4:37" x14ac:dyDescent="0.2">
      <c r="D126"/>
    </row>
    <row r="127" spans="4:37" x14ac:dyDescent="0.2">
      <c r="D127"/>
    </row>
    <row r="128" spans="4:37" x14ac:dyDescent="0.2">
      <c r="D128"/>
    </row>
    <row r="129" spans="4:4" x14ac:dyDescent="0.2">
      <c r="D129"/>
    </row>
    <row r="130" spans="4:4" x14ac:dyDescent="0.2">
      <c r="D130"/>
    </row>
    <row r="131" spans="4:4" x14ac:dyDescent="0.2">
      <c r="D131"/>
    </row>
    <row r="132" spans="4:4" x14ac:dyDescent="0.2">
      <c r="D132"/>
    </row>
    <row r="133" spans="4:4" x14ac:dyDescent="0.2">
      <c r="D133"/>
    </row>
    <row r="134" spans="4:4" x14ac:dyDescent="0.2">
      <c r="D134"/>
    </row>
    <row r="135" spans="4:4" x14ac:dyDescent="0.2">
      <c r="D135"/>
    </row>
    <row r="136" spans="4:4" x14ac:dyDescent="0.2">
      <c r="D136"/>
    </row>
    <row r="147" spans="4:31" x14ac:dyDescent="0.2">
      <c r="G147" s="10"/>
      <c r="H147" s="10"/>
      <c r="I147" s="10"/>
      <c r="J147" s="10"/>
      <c r="K147" s="10"/>
      <c r="L147" s="10"/>
      <c r="M147" s="10"/>
      <c r="N147" s="10"/>
      <c r="O147" s="10"/>
      <c r="P147" s="10"/>
      <c r="Q147" s="10"/>
      <c r="R147" s="10"/>
      <c r="S147" s="10"/>
      <c r="T147" s="10"/>
      <c r="U147" s="10"/>
      <c r="V147" s="10"/>
      <c r="W147" s="10"/>
      <c r="X147" s="10"/>
      <c r="Y147" s="10"/>
      <c r="Z147" s="10"/>
      <c r="AA147" s="10"/>
      <c r="AB147" s="10"/>
      <c r="AC147" s="10"/>
      <c r="AD147" s="10"/>
      <c r="AE147" s="10"/>
    </row>
    <row r="148" spans="4:31" x14ac:dyDescent="0.2">
      <c r="D148"/>
    </row>
    <row r="149" spans="4:31" x14ac:dyDescent="0.2">
      <c r="D149"/>
    </row>
    <row r="150" spans="4:31" x14ac:dyDescent="0.2">
      <c r="D150"/>
    </row>
    <row r="151" spans="4:31" x14ac:dyDescent="0.2">
      <c r="D151"/>
    </row>
    <row r="152" spans="4:31" x14ac:dyDescent="0.2">
      <c r="D152"/>
    </row>
    <row r="153" spans="4:31" x14ac:dyDescent="0.2">
      <c r="D153"/>
    </row>
    <row r="154" spans="4:31" x14ac:dyDescent="0.2">
      <c r="D154"/>
    </row>
    <row r="155" spans="4:31" x14ac:dyDescent="0.2">
      <c r="D155"/>
    </row>
    <row r="156" spans="4:31" x14ac:dyDescent="0.2">
      <c r="D156"/>
    </row>
    <row r="157" spans="4:31" x14ac:dyDescent="0.2">
      <c r="D157"/>
    </row>
    <row r="158" spans="4:31" x14ac:dyDescent="0.2">
      <c r="D158"/>
    </row>
    <row r="159" spans="4:31" x14ac:dyDescent="0.2">
      <c r="D159"/>
    </row>
    <row r="160" spans="4:31" x14ac:dyDescent="0.2">
      <c r="D160"/>
    </row>
    <row r="161" spans="4:4" x14ac:dyDescent="0.2">
      <c r="D161"/>
    </row>
    <row r="162" spans="4:4" x14ac:dyDescent="0.2">
      <c r="D162"/>
    </row>
    <row r="163" spans="4:4" x14ac:dyDescent="0.2">
      <c r="D163"/>
    </row>
    <row r="164" spans="4:4" x14ac:dyDescent="0.2">
      <c r="D164"/>
    </row>
    <row r="165" spans="4:4" x14ac:dyDescent="0.2">
      <c r="D165"/>
    </row>
    <row r="166" spans="4:4" x14ac:dyDescent="0.2">
      <c r="D166"/>
    </row>
    <row r="167" spans="4:4" x14ac:dyDescent="0.2">
      <c r="D167"/>
    </row>
    <row r="168" spans="4:4" x14ac:dyDescent="0.2">
      <c r="D168"/>
    </row>
    <row r="169" spans="4:4" x14ac:dyDescent="0.2">
      <c r="D169"/>
    </row>
    <row r="170" spans="4:4" x14ac:dyDescent="0.2">
      <c r="D170"/>
    </row>
    <row r="171" spans="4:4" x14ac:dyDescent="0.2">
      <c r="D171"/>
    </row>
    <row r="172" spans="4:4" x14ac:dyDescent="0.2">
      <c r="D172"/>
    </row>
    <row r="173" spans="4:4" x14ac:dyDescent="0.2">
      <c r="D173"/>
    </row>
    <row r="174" spans="4:4" x14ac:dyDescent="0.2">
      <c r="D174"/>
    </row>
    <row r="175" spans="4:4" x14ac:dyDescent="0.2">
      <c r="D175"/>
    </row>
    <row r="176" spans="4:4" x14ac:dyDescent="0.2">
      <c r="D176"/>
    </row>
    <row r="177" spans="4:4" x14ac:dyDescent="0.2">
      <c r="D177"/>
    </row>
    <row r="178" spans="4:4" x14ac:dyDescent="0.2">
      <c r="D178"/>
    </row>
    <row r="179" spans="4:4" x14ac:dyDescent="0.2">
      <c r="D179"/>
    </row>
    <row r="180" spans="4:4" x14ac:dyDescent="0.2">
      <c r="D180"/>
    </row>
    <row r="181" spans="4:4" x14ac:dyDescent="0.2">
      <c r="D181"/>
    </row>
    <row r="182" spans="4:4" x14ac:dyDescent="0.2">
      <c r="D182"/>
    </row>
    <row r="183" spans="4:4" x14ac:dyDescent="0.2">
      <c r="D183"/>
    </row>
    <row r="184" spans="4:4" x14ac:dyDescent="0.2">
      <c r="D184"/>
    </row>
    <row r="185" spans="4:4" x14ac:dyDescent="0.2">
      <c r="D185"/>
    </row>
    <row r="186" spans="4:4" x14ac:dyDescent="0.2">
      <c r="D186"/>
    </row>
    <row r="187" spans="4:4" x14ac:dyDescent="0.2">
      <c r="D187"/>
    </row>
    <row r="188" spans="4:4" x14ac:dyDescent="0.2">
      <c r="D188"/>
    </row>
    <row r="189" spans="4:4" x14ac:dyDescent="0.2">
      <c r="D189"/>
    </row>
    <row r="190" spans="4:4" x14ac:dyDescent="0.2">
      <c r="D190"/>
    </row>
    <row r="191" spans="4:4" x14ac:dyDescent="0.2">
      <c r="D191"/>
    </row>
    <row r="192" spans="4:4"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row r="260" spans="4:4" x14ac:dyDescent="0.2">
      <c r="D260"/>
    </row>
    <row r="261" spans="4:4" x14ac:dyDescent="0.2">
      <c r="D261"/>
    </row>
  </sheetData>
  <sheetProtection algorithmName="SHA-512" hashValue="/qdRxO9PalDrZKj12J8/yyFZ2O1ATnSp/mpbgcQmPK5j7Fz/6Ec4JcApBj8Gu4IXzt3Lf89nZ1WxDAGvGzq4pQ==" saltValue="P5NFlK0nFvqwXbdzlVGEeg==" spinCount="100000" sheet="1" scenarios="1"/>
  <sortState ref="B27:AD59">
    <sortCondition ref="F27:F59"/>
  </sortState>
  <mergeCells count="1">
    <mergeCell ref="G25:AD25"/>
  </mergeCells>
  <pageMargins left="0.7" right="0.7" top="0.75" bottom="0.75" header="0.3" footer="0.3"/>
  <pageSetup paperSize="3" scale="62" orientation="landscape" r:id="rId1"/>
  <headerFooter>
    <oddFooter>&amp;L&amp;Z&amp;F&amp;R&amp;D &amp;T</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260"/>
  <sheetViews>
    <sheetView zoomScale="95" zoomScaleNormal="95" workbookViewId="0">
      <selection activeCell="L26" sqref="L26"/>
    </sheetView>
  </sheetViews>
  <sheetFormatPr defaultRowHeight="12.75" x14ac:dyDescent="0.2"/>
  <cols>
    <col min="4" max="4" width="15.28515625" style="1" customWidth="1"/>
    <col min="5" max="5" width="11.140625" customWidth="1"/>
    <col min="6" max="6" width="15.42578125" customWidth="1"/>
    <col min="10" max="10" width="9.28515625" bestFit="1" customWidth="1"/>
    <col min="13" max="13" width="9.28515625" bestFit="1" customWidth="1"/>
    <col min="17" max="17" width="9.28515625" bestFit="1" customWidth="1"/>
    <col min="18" max="18" width="9.42578125" bestFit="1" customWidth="1"/>
    <col min="19" max="19" width="11.28515625" customWidth="1"/>
    <col min="20" max="20" width="14.28515625" customWidth="1"/>
    <col min="21" max="21" width="9.28515625" bestFit="1" customWidth="1"/>
    <col min="22" max="22" width="12.5703125" customWidth="1"/>
    <col min="24" max="24" width="9.28515625" bestFit="1" customWidth="1"/>
    <col min="31" max="31" width="12.42578125" customWidth="1"/>
    <col min="36" max="36" width="12.140625" customWidth="1"/>
    <col min="37" max="37" width="9.140625" style="9"/>
  </cols>
  <sheetData>
    <row r="1" spans="1:49" ht="23.25" x14ac:dyDescent="0.35">
      <c r="A1" s="14" t="s">
        <v>959</v>
      </c>
      <c r="F1" s="48"/>
    </row>
    <row r="2" spans="1:49" ht="21" x14ac:dyDescent="0.35">
      <c r="B2" s="43"/>
    </row>
    <row r="3" spans="1:49" x14ac:dyDescent="0.2">
      <c r="A3" s="42"/>
      <c r="B3" s="42"/>
      <c r="C3" s="42"/>
      <c r="D3" s="53"/>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row>
    <row r="4" spans="1:49" s="37" customFormat="1" x14ac:dyDescent="0.2">
      <c r="A4" s="51"/>
      <c r="B4" s="51"/>
      <c r="C4" s="51"/>
      <c r="D4" s="52"/>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c r="AM4"/>
      <c r="AN4"/>
      <c r="AO4"/>
      <c r="AP4"/>
      <c r="AQ4"/>
      <c r="AR4"/>
      <c r="AS4"/>
      <c r="AT4"/>
      <c r="AU4"/>
      <c r="AV4"/>
      <c r="AW4"/>
    </row>
    <row r="5" spans="1:49" x14ac:dyDescent="0.2">
      <c r="A5" s="42"/>
      <c r="B5" s="42"/>
      <c r="C5" s="42"/>
      <c r="D5" s="53"/>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row>
    <row r="6" spans="1:49" x14ac:dyDescent="0.2">
      <c r="A6" s="42"/>
      <c r="B6" s="42"/>
      <c r="C6" s="42"/>
      <c r="D6" s="5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row>
    <row r="7" spans="1:49" x14ac:dyDescent="0.2">
      <c r="A7" s="42"/>
      <c r="B7" s="42"/>
      <c r="C7" s="42"/>
      <c r="D7" s="53"/>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row>
    <row r="8" spans="1:49" x14ac:dyDescent="0.2">
      <c r="A8" s="42"/>
      <c r="B8" s="42"/>
      <c r="C8" s="42"/>
      <c r="D8" s="53"/>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row>
    <row r="9" spans="1:49" x14ac:dyDescent="0.2">
      <c r="A9" s="42"/>
      <c r="B9" s="42"/>
      <c r="C9" s="42"/>
      <c r="D9" s="53"/>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row>
    <row r="10" spans="1:49" x14ac:dyDescent="0.2">
      <c r="A10" s="42"/>
      <c r="B10" s="42"/>
      <c r="C10" s="42"/>
      <c r="D10" s="53"/>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row>
    <row r="11" spans="1:49" x14ac:dyDescent="0.2">
      <c r="A11" s="42"/>
      <c r="B11" s="42"/>
      <c r="C11" s="42"/>
      <c r="D11" s="5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row>
    <row r="12" spans="1:49" x14ac:dyDescent="0.2">
      <c r="A12" s="42"/>
      <c r="B12" s="42"/>
      <c r="C12" s="42"/>
      <c r="D12" s="53"/>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row>
    <row r="13" spans="1:49" x14ac:dyDescent="0.2">
      <c r="A13" s="42"/>
      <c r="B13" s="42"/>
      <c r="C13" s="42"/>
      <c r="D13" s="53"/>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row>
    <row r="14" spans="1:49" x14ac:dyDescent="0.2">
      <c r="A14" s="42"/>
      <c r="B14" s="42"/>
      <c r="C14" s="42"/>
      <c r="D14" s="53"/>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row>
    <row r="15" spans="1:49" x14ac:dyDescent="0.2">
      <c r="A15" s="42"/>
      <c r="B15" s="42"/>
      <c r="C15" s="42"/>
      <c r="D15" s="53"/>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row>
    <row r="16" spans="1:49" x14ac:dyDescent="0.2">
      <c r="A16" s="42"/>
      <c r="B16" s="42"/>
      <c r="C16" s="42"/>
      <c r="D16" s="53"/>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row>
    <row r="17" spans="1:37" x14ac:dyDescent="0.2">
      <c r="A17" s="42"/>
      <c r="B17" s="42"/>
      <c r="C17" s="42"/>
      <c r="D17" s="5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row>
    <row r="18" spans="1:37" x14ac:dyDescent="0.2">
      <c r="A18" s="42"/>
      <c r="B18" s="42"/>
      <c r="C18" s="42"/>
      <c r="D18" s="53"/>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row>
    <row r="19" spans="1:37" x14ac:dyDescent="0.2">
      <c r="A19" s="42"/>
      <c r="B19" s="42"/>
      <c r="C19" s="42"/>
      <c r="D19" s="53"/>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row>
    <row r="20" spans="1:37" x14ac:dyDescent="0.2">
      <c r="A20" s="42"/>
      <c r="B20" s="42"/>
      <c r="C20" s="42"/>
      <c r="D20" s="53"/>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row>
    <row r="21" spans="1:37" x14ac:dyDescent="0.2">
      <c r="A21" s="42"/>
      <c r="B21" s="42"/>
      <c r="C21" s="42"/>
      <c r="D21" s="53"/>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row>
    <row r="22" spans="1:37" x14ac:dyDescent="0.2">
      <c r="A22" s="42"/>
      <c r="B22" s="42"/>
      <c r="C22" s="42"/>
      <c r="D22" s="53"/>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row>
    <row r="23" spans="1:37" ht="21" x14ac:dyDescent="0.35">
      <c r="A23" s="34"/>
      <c r="B23" s="34"/>
      <c r="AG23" s="42"/>
      <c r="AH23" s="42"/>
      <c r="AI23" s="42"/>
      <c r="AJ23" s="42"/>
      <c r="AK23" s="42"/>
    </row>
    <row r="24" spans="1:37" x14ac:dyDescent="0.2">
      <c r="A24" s="32"/>
      <c r="B24" s="32"/>
      <c r="C24" s="32"/>
      <c r="D24" s="33"/>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G24" s="42"/>
      <c r="AH24" s="42"/>
      <c r="AI24" s="42"/>
      <c r="AJ24" s="42"/>
      <c r="AK24" s="42"/>
    </row>
    <row r="25" spans="1:37" s="9" customFormat="1" ht="18.75" x14ac:dyDescent="0.3">
      <c r="D25" s="82"/>
      <c r="G25" s="111" t="s">
        <v>1108</v>
      </c>
      <c r="H25" s="111"/>
      <c r="I25" s="111"/>
      <c r="J25" s="111"/>
      <c r="K25" s="111"/>
      <c r="L25" s="111"/>
      <c r="M25" s="111"/>
      <c r="N25" s="111"/>
      <c r="O25" s="111"/>
      <c r="P25" s="111"/>
      <c r="Q25" s="111"/>
      <c r="R25" s="111"/>
      <c r="S25" s="111"/>
      <c r="T25" s="111"/>
      <c r="U25" s="111"/>
      <c r="V25" s="111"/>
      <c r="W25" s="111"/>
      <c r="X25" s="111"/>
      <c r="Y25" s="111"/>
      <c r="Z25" s="111"/>
      <c r="AA25" s="111"/>
      <c r="AB25" s="111"/>
      <c r="AC25" s="111"/>
      <c r="AD25" s="111"/>
      <c r="AG25" s="42"/>
      <c r="AH25" s="42"/>
      <c r="AI25" s="42"/>
      <c r="AJ25" s="42"/>
      <c r="AK25" s="42"/>
    </row>
    <row r="26" spans="1:37" ht="53.25" customHeight="1" x14ac:dyDescent="0.2">
      <c r="A26" s="11"/>
      <c r="B26" s="11"/>
      <c r="C26" s="11"/>
      <c r="D26" s="11" t="s">
        <v>968</v>
      </c>
      <c r="E26" s="83" t="s">
        <v>970</v>
      </c>
      <c r="F26" s="12" t="s">
        <v>969</v>
      </c>
      <c r="G26" s="11" t="s">
        <v>4</v>
      </c>
      <c r="H26" s="13" t="s">
        <v>5</v>
      </c>
      <c r="I26" s="11" t="s">
        <v>0</v>
      </c>
      <c r="J26" s="11" t="s">
        <v>6</v>
      </c>
      <c r="K26" s="11" t="s">
        <v>7</v>
      </c>
      <c r="L26" s="11" t="s">
        <v>8</v>
      </c>
      <c r="M26" s="11" t="s">
        <v>9</v>
      </c>
      <c r="N26" s="11" t="s">
        <v>10</v>
      </c>
      <c r="O26" s="11" t="s">
        <v>11</v>
      </c>
      <c r="P26" s="11" t="s">
        <v>12</v>
      </c>
      <c r="Q26" s="11" t="s">
        <v>13</v>
      </c>
      <c r="R26" s="11" t="s">
        <v>1</v>
      </c>
      <c r="S26" s="11" t="s">
        <v>14</v>
      </c>
      <c r="T26" s="11" t="s">
        <v>15</v>
      </c>
      <c r="U26" s="11" t="s">
        <v>16</v>
      </c>
      <c r="V26" s="11" t="s">
        <v>17</v>
      </c>
      <c r="W26" s="11" t="s">
        <v>18</v>
      </c>
      <c r="X26" s="11" t="s">
        <v>19</v>
      </c>
      <c r="Y26" s="11" t="s">
        <v>20</v>
      </c>
      <c r="Z26" s="11" t="s">
        <v>21</v>
      </c>
      <c r="AA26" s="11" t="s">
        <v>22</v>
      </c>
      <c r="AB26" s="11" t="s">
        <v>23</v>
      </c>
      <c r="AC26" s="11" t="s">
        <v>24</v>
      </c>
      <c r="AD26" s="11" t="s">
        <v>25</v>
      </c>
      <c r="AE26" s="11" t="s">
        <v>952</v>
      </c>
      <c r="AG26" s="42"/>
      <c r="AH26" s="42"/>
      <c r="AI26" s="42"/>
      <c r="AJ26" s="42"/>
      <c r="AK26" s="42"/>
    </row>
    <row r="27" spans="1:37" x14ac:dyDescent="0.2">
      <c r="D27" s="3" t="s">
        <v>819</v>
      </c>
      <c r="E27" s="41">
        <v>298.74252672</v>
      </c>
      <c r="F27" s="6">
        <v>42224.557638888888</v>
      </c>
      <c r="G27" s="21">
        <v>217</v>
      </c>
      <c r="H27" s="21">
        <v>0.52400000000000002</v>
      </c>
      <c r="I27" s="21">
        <v>1.34</v>
      </c>
      <c r="J27" s="21">
        <v>222</v>
      </c>
      <c r="K27" s="21">
        <v>3.6900000000000002E-2</v>
      </c>
      <c r="L27" s="21">
        <v>0.5</v>
      </c>
      <c r="M27" s="21">
        <v>51500</v>
      </c>
      <c r="N27" s="21">
        <v>2</v>
      </c>
      <c r="O27" s="21">
        <v>0.127</v>
      </c>
      <c r="P27" s="21">
        <v>2.2399999999999998</v>
      </c>
      <c r="Q27" s="21">
        <v>95.8</v>
      </c>
      <c r="R27" s="21">
        <v>2</v>
      </c>
      <c r="S27" s="21">
        <v>7850</v>
      </c>
      <c r="T27" s="21">
        <v>2.94</v>
      </c>
      <c r="U27" s="21">
        <v>0.15</v>
      </c>
      <c r="V27" s="21">
        <v>1.8699999999999999</v>
      </c>
      <c r="W27" s="21">
        <v>2</v>
      </c>
      <c r="X27" s="21">
        <v>2960</v>
      </c>
      <c r="Y27" s="21">
        <v>0.72199999999999998</v>
      </c>
      <c r="Z27" s="21">
        <v>2</v>
      </c>
      <c r="AA27" s="21">
        <v>32200.000000000004</v>
      </c>
      <c r="AB27" s="21">
        <v>2</v>
      </c>
      <c r="AC27" s="21">
        <v>4.8599999999999994</v>
      </c>
      <c r="AD27" s="21">
        <v>15.299999999999999</v>
      </c>
      <c r="AE27" s="98">
        <f>R27/G27</f>
        <v>9.2165898617511521E-3</v>
      </c>
      <c r="AG27" s="42"/>
      <c r="AH27" s="42"/>
      <c r="AI27" s="42"/>
      <c r="AJ27" s="42"/>
      <c r="AK27" s="42"/>
    </row>
    <row r="28" spans="1:37" x14ac:dyDescent="0.2">
      <c r="D28" s="3">
        <v>1505098</v>
      </c>
      <c r="E28" s="41">
        <v>298.53331200000002</v>
      </c>
      <c r="F28" s="6">
        <v>42224.916666666664</v>
      </c>
      <c r="G28" s="21">
        <v>11.27</v>
      </c>
      <c r="H28" s="21">
        <v>0.16</v>
      </c>
      <c r="I28" s="21">
        <v>1.23</v>
      </c>
      <c r="J28" s="21">
        <v>98.51</v>
      </c>
      <c r="K28" s="21">
        <v>0.02</v>
      </c>
      <c r="L28" s="21">
        <v>0.03</v>
      </c>
      <c r="M28" s="21">
        <v>52.52</v>
      </c>
      <c r="N28" s="21">
        <v>0.3</v>
      </c>
      <c r="O28" s="21">
        <v>0.31</v>
      </c>
      <c r="P28" s="21">
        <v>1.72</v>
      </c>
      <c r="Q28" s="21">
        <v>4.5599999999999996</v>
      </c>
      <c r="R28" s="21">
        <v>0.04</v>
      </c>
      <c r="S28" s="21">
        <v>7.5</v>
      </c>
      <c r="T28" s="21">
        <v>1.3</v>
      </c>
      <c r="U28" s="21">
        <v>5.0000000000000001E-3</v>
      </c>
      <c r="V28" s="21">
        <v>2.04</v>
      </c>
      <c r="W28" s="21">
        <v>0.67</v>
      </c>
      <c r="X28" s="21">
        <v>2.8</v>
      </c>
      <c r="Y28" s="21">
        <v>0.63</v>
      </c>
      <c r="Z28" s="21">
        <v>0.02</v>
      </c>
      <c r="AA28" s="21">
        <v>28.27</v>
      </c>
      <c r="AB28" s="21">
        <v>0.03</v>
      </c>
      <c r="AC28" s="21">
        <v>3.79</v>
      </c>
      <c r="AD28" s="21">
        <v>2</v>
      </c>
      <c r="AE28" s="98">
        <f t="shared" ref="AE28:AE91" si="0">R28/G28</f>
        <v>3.5492457852706301E-3</v>
      </c>
      <c r="AG28" s="42"/>
      <c r="AH28" s="42"/>
      <c r="AI28" s="42"/>
      <c r="AJ28" s="42"/>
      <c r="AK28" s="42"/>
    </row>
    <row r="29" spans="1:37" x14ac:dyDescent="0.2">
      <c r="C29" s="3"/>
      <c r="D29" s="15" t="s">
        <v>820</v>
      </c>
      <c r="E29" s="39">
        <v>298.74252672</v>
      </c>
      <c r="F29" s="6">
        <v>42225.501388888886</v>
      </c>
      <c r="G29" s="21">
        <v>258</v>
      </c>
      <c r="H29" s="21">
        <v>0.34099999999999997</v>
      </c>
      <c r="I29" s="21">
        <v>0.628</v>
      </c>
      <c r="J29" s="21">
        <v>274</v>
      </c>
      <c r="K29" s="21">
        <v>2</v>
      </c>
      <c r="L29" s="21">
        <v>0.5</v>
      </c>
      <c r="M29" s="21">
        <v>50600</v>
      </c>
      <c r="N29" s="21">
        <v>2</v>
      </c>
      <c r="O29" s="21">
        <v>8.1699999999999995E-2</v>
      </c>
      <c r="P29" s="21">
        <v>2.48</v>
      </c>
      <c r="Q29" s="21">
        <v>119</v>
      </c>
      <c r="R29" s="21">
        <v>2</v>
      </c>
      <c r="S29" s="21">
        <v>6860</v>
      </c>
      <c r="T29" s="21">
        <v>2.69</v>
      </c>
      <c r="U29" s="21">
        <v>0.15</v>
      </c>
      <c r="V29" s="21">
        <v>2.0100000000000002</v>
      </c>
      <c r="W29" s="21">
        <v>2</v>
      </c>
      <c r="X29" s="21">
        <v>2610</v>
      </c>
      <c r="Y29" s="21">
        <v>0.56300000000000006</v>
      </c>
      <c r="Z29" s="21">
        <v>2.5700000000000001E-2</v>
      </c>
      <c r="AA29" s="21">
        <v>28500</v>
      </c>
      <c r="AB29" s="21">
        <v>2</v>
      </c>
      <c r="AC29" s="21">
        <v>1.76</v>
      </c>
      <c r="AD29" s="21">
        <v>18.5</v>
      </c>
      <c r="AE29" s="98">
        <f t="shared" si="0"/>
        <v>7.7519379844961239E-3</v>
      </c>
      <c r="AG29" s="42"/>
      <c r="AH29" s="42"/>
      <c r="AI29" s="42"/>
      <c r="AJ29" s="42"/>
      <c r="AK29" s="42"/>
    </row>
    <row r="30" spans="1:37" x14ac:dyDescent="0.2">
      <c r="D30" s="3" t="s">
        <v>790</v>
      </c>
      <c r="E30" s="41">
        <v>295.82961408</v>
      </c>
      <c r="F30" s="6">
        <v>42225.638888888891</v>
      </c>
      <c r="G30" s="21">
        <v>24</v>
      </c>
      <c r="H30" s="21"/>
      <c r="I30" s="21">
        <v>0.56000000000000005</v>
      </c>
      <c r="J30" s="21">
        <v>76</v>
      </c>
      <c r="K30" s="21"/>
      <c r="L30" s="21"/>
      <c r="M30" s="21">
        <v>55000</v>
      </c>
      <c r="N30" s="21"/>
      <c r="O30" s="21">
        <v>0.12</v>
      </c>
      <c r="P30" s="21">
        <v>1.7</v>
      </c>
      <c r="Q30" s="21">
        <v>17</v>
      </c>
      <c r="R30" s="21"/>
      <c r="S30" s="21">
        <v>6800</v>
      </c>
      <c r="T30" s="21">
        <v>4.3</v>
      </c>
      <c r="U30" s="21"/>
      <c r="V30" s="21">
        <v>1.9</v>
      </c>
      <c r="W30" s="21">
        <v>1</v>
      </c>
      <c r="X30" s="21">
        <v>2800</v>
      </c>
      <c r="Y30" s="21">
        <v>1</v>
      </c>
      <c r="Z30" s="21"/>
      <c r="AA30" s="21">
        <v>24000</v>
      </c>
      <c r="AB30" s="21"/>
      <c r="AC30" s="21">
        <v>1</v>
      </c>
      <c r="AD30" s="21">
        <v>2.8</v>
      </c>
      <c r="AE30" s="98"/>
      <c r="AG30" s="42"/>
      <c r="AH30" s="42"/>
      <c r="AI30" s="42"/>
      <c r="AJ30" s="42"/>
      <c r="AK30" s="42"/>
    </row>
    <row r="31" spans="1:37" x14ac:dyDescent="0.2">
      <c r="D31" s="3">
        <v>1504740</v>
      </c>
      <c r="E31" s="41">
        <v>298.53331200000002</v>
      </c>
      <c r="F31" s="6">
        <v>42225.6875</v>
      </c>
      <c r="G31" s="21">
        <v>34.39</v>
      </c>
      <c r="H31" s="21">
        <v>0.18</v>
      </c>
      <c r="I31" s="21">
        <v>0.94</v>
      </c>
      <c r="J31" s="21">
        <v>81.290000000000006</v>
      </c>
      <c r="K31" s="21">
        <v>0.02</v>
      </c>
      <c r="L31" s="21">
        <v>0.03</v>
      </c>
      <c r="M31" s="21">
        <v>50.83</v>
      </c>
      <c r="N31" s="21">
        <v>0.3</v>
      </c>
      <c r="O31" s="21">
        <v>0.14000000000000001</v>
      </c>
      <c r="P31" s="21">
        <v>1.04</v>
      </c>
      <c r="Q31" s="21">
        <v>19.37</v>
      </c>
      <c r="R31" s="21">
        <v>0.06</v>
      </c>
      <c r="S31" s="21">
        <v>6.88</v>
      </c>
      <c r="T31" s="21">
        <v>1.26</v>
      </c>
      <c r="U31" s="21">
        <v>5.0000000000000001E-3</v>
      </c>
      <c r="V31" s="21">
        <v>0.67</v>
      </c>
      <c r="W31" s="21">
        <v>0.63</v>
      </c>
      <c r="X31" s="21">
        <v>2.64</v>
      </c>
      <c r="Y31" s="21">
        <v>0.77</v>
      </c>
      <c r="Z31" s="21">
        <v>0.02</v>
      </c>
      <c r="AA31" s="21">
        <v>28.35</v>
      </c>
      <c r="AB31" s="21">
        <v>0.03</v>
      </c>
      <c r="AC31" s="21">
        <v>2.2200000000000002</v>
      </c>
      <c r="AD31" s="21">
        <v>2</v>
      </c>
      <c r="AE31" s="98">
        <f t="shared" si="0"/>
        <v>1.7446932247746436E-3</v>
      </c>
      <c r="AG31" s="42"/>
      <c r="AH31" s="42"/>
      <c r="AI31" s="42"/>
      <c r="AJ31" s="42"/>
      <c r="AK31" s="42"/>
    </row>
    <row r="32" spans="1:37" x14ac:dyDescent="0.2">
      <c r="D32" s="15" t="s">
        <v>821</v>
      </c>
      <c r="E32" s="39">
        <v>298.74252672</v>
      </c>
      <c r="F32" s="7">
        <v>42225.876388888886</v>
      </c>
      <c r="G32" s="20">
        <v>329</v>
      </c>
      <c r="H32" s="20">
        <v>0.34699999999999998</v>
      </c>
      <c r="I32" s="20">
        <v>0.94600000000000006</v>
      </c>
      <c r="J32" s="20">
        <v>341</v>
      </c>
      <c r="K32" s="20">
        <v>3.56E-2</v>
      </c>
      <c r="L32" s="20">
        <v>0.5</v>
      </c>
      <c r="M32" s="20">
        <v>46000</v>
      </c>
      <c r="N32" s="20">
        <v>2</v>
      </c>
      <c r="O32" s="20">
        <v>0.13899999999999998</v>
      </c>
      <c r="P32" s="20">
        <v>3.47</v>
      </c>
      <c r="Q32" s="20">
        <v>198</v>
      </c>
      <c r="R32" s="20">
        <v>0.27399999999999997</v>
      </c>
      <c r="S32" s="20">
        <v>6300</v>
      </c>
      <c r="T32" s="20">
        <v>4.1399999999999997</v>
      </c>
      <c r="U32" s="20">
        <v>0.15</v>
      </c>
      <c r="V32" s="20">
        <v>1.9400000000000002</v>
      </c>
      <c r="W32" s="20">
        <v>2</v>
      </c>
      <c r="X32" s="20">
        <v>2380</v>
      </c>
      <c r="Y32" s="20">
        <v>0.53500000000000003</v>
      </c>
      <c r="Z32" s="20">
        <v>2</v>
      </c>
      <c r="AA32" s="20">
        <v>30000</v>
      </c>
      <c r="AB32" s="20">
        <v>2</v>
      </c>
      <c r="AC32" s="20">
        <v>2.0699999999999998</v>
      </c>
      <c r="AD32" s="20">
        <v>15.4</v>
      </c>
      <c r="AE32" s="98">
        <f t="shared" si="0"/>
        <v>8.3282674772036463E-4</v>
      </c>
      <c r="AG32" s="42"/>
      <c r="AH32" s="42"/>
      <c r="AI32" s="42"/>
      <c r="AJ32" s="42"/>
      <c r="AK32" s="42"/>
    </row>
    <row r="33" spans="3:37" x14ac:dyDescent="0.2">
      <c r="C33" s="3"/>
      <c r="D33" s="3" t="s">
        <v>822</v>
      </c>
      <c r="E33" s="41">
        <v>298.74252672</v>
      </c>
      <c r="F33" s="6">
        <v>42226.382638888892</v>
      </c>
      <c r="G33" s="21">
        <v>172</v>
      </c>
      <c r="H33" s="21">
        <v>0.45800000000000002</v>
      </c>
      <c r="I33" s="21">
        <v>0.99400000000000011</v>
      </c>
      <c r="J33" s="21">
        <v>233</v>
      </c>
      <c r="K33" s="21">
        <v>2</v>
      </c>
      <c r="L33" s="21">
        <v>0.5</v>
      </c>
      <c r="M33" s="21">
        <v>44600</v>
      </c>
      <c r="N33" s="21">
        <v>2</v>
      </c>
      <c r="O33" s="21">
        <v>6.7299999999999999E-2</v>
      </c>
      <c r="P33" s="21">
        <v>3.21</v>
      </c>
      <c r="Q33" s="21">
        <v>103</v>
      </c>
      <c r="R33" s="21">
        <v>0.39100000000000001</v>
      </c>
      <c r="S33" s="21">
        <v>6010</v>
      </c>
      <c r="T33" s="21">
        <v>1.64</v>
      </c>
      <c r="U33" s="21">
        <v>0.15</v>
      </c>
      <c r="V33" s="21">
        <v>2.0300000000000002</v>
      </c>
      <c r="W33" s="21">
        <v>2</v>
      </c>
      <c r="X33" s="21">
        <v>2510</v>
      </c>
      <c r="Y33" s="21">
        <v>0.58200000000000007</v>
      </c>
      <c r="Z33" s="21">
        <v>2</v>
      </c>
      <c r="AA33" s="21">
        <v>34100</v>
      </c>
      <c r="AB33" s="21">
        <v>2</v>
      </c>
      <c r="AC33" s="21">
        <v>1.74</v>
      </c>
      <c r="AD33" s="21">
        <v>19.7</v>
      </c>
      <c r="AE33" s="98">
        <f t="shared" si="0"/>
        <v>2.2732558139534884E-3</v>
      </c>
      <c r="AG33" s="42"/>
      <c r="AH33" s="42"/>
      <c r="AI33" s="42"/>
      <c r="AJ33" s="42"/>
      <c r="AK33" s="42"/>
    </row>
    <row r="34" spans="3:37" x14ac:dyDescent="0.2">
      <c r="C34" s="3"/>
      <c r="D34" s="3" t="s">
        <v>823</v>
      </c>
      <c r="E34" s="41">
        <v>298.74252672</v>
      </c>
      <c r="F34" s="6">
        <v>42226.587500000001</v>
      </c>
      <c r="G34" s="21">
        <v>1050</v>
      </c>
      <c r="H34" s="21">
        <v>0.71100000000000008</v>
      </c>
      <c r="I34" s="21">
        <v>1.3</v>
      </c>
      <c r="J34" s="21">
        <v>220</v>
      </c>
      <c r="K34" s="21">
        <v>9.0500000000000011E-2</v>
      </c>
      <c r="L34" s="21">
        <v>0.5</v>
      </c>
      <c r="M34" s="21">
        <v>44200</v>
      </c>
      <c r="N34" s="21">
        <v>2</v>
      </c>
      <c r="O34" s="21">
        <v>0.40700000000000003</v>
      </c>
      <c r="P34" s="21">
        <v>3.35</v>
      </c>
      <c r="Q34" s="21">
        <v>732</v>
      </c>
      <c r="R34" s="21">
        <v>1.0399999999999998</v>
      </c>
      <c r="S34" s="21">
        <v>6020</v>
      </c>
      <c r="T34" s="21">
        <v>12.8</v>
      </c>
      <c r="U34" s="21">
        <v>0.15</v>
      </c>
      <c r="V34" s="21">
        <v>1.9200000000000002</v>
      </c>
      <c r="W34" s="21">
        <v>0.83799999999999997</v>
      </c>
      <c r="X34" s="21">
        <v>2720</v>
      </c>
      <c r="Y34" s="21">
        <v>0.64499999999999991</v>
      </c>
      <c r="Z34" s="21">
        <v>5.8599999999999999E-2</v>
      </c>
      <c r="AA34" s="21">
        <v>35100</v>
      </c>
      <c r="AB34" s="21">
        <v>2</v>
      </c>
      <c r="AC34" s="21">
        <v>3.64</v>
      </c>
      <c r="AD34" s="21">
        <v>18</v>
      </c>
      <c r="AE34" s="98">
        <f t="shared" si="0"/>
        <v>9.9047619047619028E-4</v>
      </c>
      <c r="AG34" s="42"/>
      <c r="AH34" s="42"/>
      <c r="AI34" s="42"/>
      <c r="AJ34" s="42"/>
      <c r="AK34" s="42"/>
    </row>
    <row r="35" spans="3:37" x14ac:dyDescent="0.2">
      <c r="C35" s="5"/>
      <c r="D35" s="15" t="s">
        <v>791</v>
      </c>
      <c r="E35" s="39">
        <v>295.82961408</v>
      </c>
      <c r="F35" s="7">
        <v>42226.628472222219</v>
      </c>
      <c r="G35" s="20">
        <v>28</v>
      </c>
      <c r="H35" s="20">
        <v>0.4</v>
      </c>
      <c r="I35" s="20">
        <v>1</v>
      </c>
      <c r="J35" s="20">
        <v>68</v>
      </c>
      <c r="K35" s="20"/>
      <c r="L35" s="20"/>
      <c r="M35" s="20">
        <v>48000</v>
      </c>
      <c r="N35" s="20"/>
      <c r="O35" s="20">
        <v>1.3</v>
      </c>
      <c r="P35" s="20">
        <v>2.4</v>
      </c>
      <c r="Q35" s="20">
        <v>68</v>
      </c>
      <c r="R35" s="20">
        <v>7.6999999999999999E-2</v>
      </c>
      <c r="S35" s="20">
        <v>5700</v>
      </c>
      <c r="T35" s="20">
        <v>3.1</v>
      </c>
      <c r="U35" s="20"/>
      <c r="V35" s="20">
        <v>1.9</v>
      </c>
      <c r="W35" s="20">
        <v>1.2</v>
      </c>
      <c r="X35" s="20">
        <v>3000</v>
      </c>
      <c r="Y35" s="20">
        <v>0.57999999999999996</v>
      </c>
      <c r="Z35" s="20"/>
      <c r="AA35" s="20">
        <v>34000</v>
      </c>
      <c r="AB35" s="20"/>
      <c r="AC35" s="20">
        <v>1.6</v>
      </c>
      <c r="AD35" s="20">
        <v>2.8</v>
      </c>
      <c r="AE35" s="98">
        <f t="shared" si="0"/>
        <v>2.7499999999999998E-3</v>
      </c>
      <c r="AG35" s="42"/>
      <c r="AH35" s="42"/>
      <c r="AI35" s="42"/>
      <c r="AJ35" s="42"/>
      <c r="AK35" s="42"/>
    </row>
    <row r="36" spans="3:37" x14ac:dyDescent="0.2">
      <c r="C36" s="3"/>
      <c r="D36" s="3" t="s">
        <v>824</v>
      </c>
      <c r="E36" s="41">
        <v>298.74252672</v>
      </c>
      <c r="F36" s="6">
        <v>42227.368055555555</v>
      </c>
      <c r="G36" s="21">
        <v>3290</v>
      </c>
      <c r="H36" s="21">
        <v>0.36399999999999999</v>
      </c>
      <c r="I36" s="21">
        <v>1.72</v>
      </c>
      <c r="J36" s="21">
        <v>451</v>
      </c>
      <c r="K36" s="21">
        <v>0.10199999999999999</v>
      </c>
      <c r="L36" s="21">
        <v>0.5</v>
      </c>
      <c r="M36" s="21">
        <v>39800</v>
      </c>
      <c r="N36" s="21">
        <v>2</v>
      </c>
      <c r="O36" s="21">
        <v>0.48799999999999999</v>
      </c>
      <c r="P36" s="21">
        <v>4.8500000000000005</v>
      </c>
      <c r="Q36" s="21">
        <v>1520</v>
      </c>
      <c r="R36" s="21">
        <v>1.1000000000000001</v>
      </c>
      <c r="S36" s="21">
        <v>5050</v>
      </c>
      <c r="T36" s="21">
        <v>19</v>
      </c>
      <c r="U36" s="21">
        <v>1.5000000000000001E-2</v>
      </c>
      <c r="V36" s="21">
        <v>1.65</v>
      </c>
      <c r="W36" s="21">
        <v>1.1900000000000002</v>
      </c>
      <c r="X36" s="21">
        <v>3000</v>
      </c>
      <c r="Y36" s="21">
        <v>0.97199999999999998</v>
      </c>
      <c r="Z36" s="21">
        <v>2</v>
      </c>
      <c r="AA36" s="21">
        <v>43700</v>
      </c>
      <c r="AB36" s="21">
        <v>2</v>
      </c>
      <c r="AC36" s="21">
        <v>3.9</v>
      </c>
      <c r="AD36" s="21">
        <v>19.099999999999998</v>
      </c>
      <c r="AE36" s="98">
        <f t="shared" si="0"/>
        <v>3.3434650455927052E-4</v>
      </c>
      <c r="AG36" s="42"/>
      <c r="AH36" s="42"/>
      <c r="AI36" s="42"/>
      <c r="AJ36" s="42"/>
      <c r="AK36" s="42"/>
    </row>
    <row r="37" spans="3:37" x14ac:dyDescent="0.2">
      <c r="D37" s="3" t="s">
        <v>792</v>
      </c>
      <c r="E37" s="41">
        <v>295.82961408</v>
      </c>
      <c r="F37" s="6">
        <v>42227.411111111112</v>
      </c>
      <c r="G37" s="21">
        <v>25</v>
      </c>
      <c r="H37" s="21"/>
      <c r="I37" s="21">
        <v>1.2</v>
      </c>
      <c r="J37" s="21">
        <v>65</v>
      </c>
      <c r="K37" s="21"/>
      <c r="L37" s="21"/>
      <c r="M37" s="21">
        <v>46000</v>
      </c>
      <c r="N37" s="21"/>
      <c r="O37" s="21">
        <v>2.5</v>
      </c>
      <c r="P37" s="21">
        <v>2.5</v>
      </c>
      <c r="Q37" s="21">
        <v>17</v>
      </c>
      <c r="R37" s="21">
        <v>9.4E-2</v>
      </c>
      <c r="S37" s="21">
        <v>4900</v>
      </c>
      <c r="T37" s="21">
        <v>4.5999999999999996</v>
      </c>
      <c r="U37" s="21"/>
      <c r="V37" s="21">
        <v>2</v>
      </c>
      <c r="W37" s="21">
        <v>1.3</v>
      </c>
      <c r="X37" s="21">
        <v>3300</v>
      </c>
      <c r="Y37" s="21">
        <v>0.78</v>
      </c>
      <c r="Z37" s="21"/>
      <c r="AA37" s="21">
        <v>40000</v>
      </c>
      <c r="AB37" s="21"/>
      <c r="AC37" s="21">
        <v>2</v>
      </c>
      <c r="AD37" s="21">
        <v>2.8</v>
      </c>
      <c r="AE37" s="98">
        <f t="shared" si="0"/>
        <v>3.7599999999999999E-3</v>
      </c>
      <c r="AG37" s="42"/>
      <c r="AH37" s="42"/>
      <c r="AI37" s="42"/>
      <c r="AJ37" s="42"/>
      <c r="AK37" s="42"/>
    </row>
    <row r="38" spans="3:37" x14ac:dyDescent="0.2">
      <c r="C38" s="5"/>
      <c r="D38" s="15" t="s">
        <v>793</v>
      </c>
      <c r="E38" s="39">
        <v>295.82961408</v>
      </c>
      <c r="F38" s="7">
        <v>42227.411111111112</v>
      </c>
      <c r="G38" s="20">
        <v>24</v>
      </c>
      <c r="H38" s="20"/>
      <c r="I38" s="20">
        <v>0.92</v>
      </c>
      <c r="J38" s="20">
        <v>60</v>
      </c>
      <c r="K38" s="20"/>
      <c r="L38" s="20"/>
      <c r="M38" s="20">
        <v>43000</v>
      </c>
      <c r="N38" s="20"/>
      <c r="O38" s="20">
        <v>0.27</v>
      </c>
      <c r="P38" s="20">
        <v>2.4</v>
      </c>
      <c r="Q38" s="20">
        <v>17</v>
      </c>
      <c r="R38" s="20"/>
      <c r="S38" s="20">
        <v>4700</v>
      </c>
      <c r="T38" s="20">
        <v>1.2</v>
      </c>
      <c r="U38" s="20"/>
      <c r="V38" s="20">
        <v>1.9</v>
      </c>
      <c r="W38" s="20">
        <v>1.2</v>
      </c>
      <c r="X38" s="20">
        <v>3100</v>
      </c>
      <c r="Y38" s="20">
        <v>1.7</v>
      </c>
      <c r="Z38" s="20"/>
      <c r="AA38" s="20">
        <v>38000</v>
      </c>
      <c r="AB38" s="20"/>
      <c r="AC38" s="20">
        <v>1.5</v>
      </c>
      <c r="AD38" s="20">
        <v>2.8</v>
      </c>
      <c r="AE38" s="98"/>
      <c r="AG38" s="42"/>
      <c r="AH38" s="42"/>
      <c r="AI38" s="42"/>
      <c r="AJ38" s="42"/>
      <c r="AK38" s="42"/>
    </row>
    <row r="39" spans="3:37" x14ac:dyDescent="0.2">
      <c r="C39" s="3"/>
      <c r="D39" s="15" t="s">
        <v>825</v>
      </c>
      <c r="E39" s="39">
        <v>298.74252672</v>
      </c>
      <c r="F39" s="6">
        <v>42227.553472222222</v>
      </c>
      <c r="G39" s="21">
        <v>720</v>
      </c>
      <c r="H39" s="21">
        <v>5.16E-2</v>
      </c>
      <c r="I39" s="21">
        <v>1.33</v>
      </c>
      <c r="J39" s="21">
        <v>334</v>
      </c>
      <c r="K39" s="21">
        <v>2</v>
      </c>
      <c r="L39" s="21">
        <v>0.5</v>
      </c>
      <c r="M39" s="21">
        <v>41700</v>
      </c>
      <c r="N39" s="21">
        <v>2</v>
      </c>
      <c r="O39" s="21">
        <v>0.155</v>
      </c>
      <c r="P39" s="21">
        <v>3.0300000000000002</v>
      </c>
      <c r="Q39" s="21">
        <v>366</v>
      </c>
      <c r="R39" s="21">
        <v>0.27</v>
      </c>
      <c r="S39" s="21">
        <v>5110</v>
      </c>
      <c r="T39" s="21">
        <v>5.1000000000000005</v>
      </c>
      <c r="U39" s="21">
        <v>0.15</v>
      </c>
      <c r="V39" s="21">
        <v>1.58</v>
      </c>
      <c r="W39" s="21">
        <v>2</v>
      </c>
      <c r="X39" s="21">
        <v>2910</v>
      </c>
      <c r="Y39" s="21">
        <v>0.76</v>
      </c>
      <c r="Z39" s="21">
        <v>2</v>
      </c>
      <c r="AA39" s="21">
        <v>37000</v>
      </c>
      <c r="AB39" s="21">
        <v>2</v>
      </c>
      <c r="AC39" s="21">
        <v>2.46</v>
      </c>
      <c r="AD39" s="21">
        <v>14.9</v>
      </c>
      <c r="AE39" s="98">
        <f t="shared" si="0"/>
        <v>3.7500000000000001E-4</v>
      </c>
      <c r="AG39" s="42"/>
      <c r="AH39" s="42"/>
      <c r="AI39" s="42"/>
      <c r="AJ39" s="42"/>
      <c r="AK39" s="42"/>
    </row>
    <row r="40" spans="3:37" x14ac:dyDescent="0.2">
      <c r="C40" s="3"/>
      <c r="D40" s="3" t="s">
        <v>826</v>
      </c>
      <c r="E40" s="41">
        <v>298.74252672</v>
      </c>
      <c r="F40" s="6">
        <v>42228.409722222219</v>
      </c>
      <c r="G40" s="21">
        <v>104</v>
      </c>
      <c r="H40" s="21">
        <v>0.58600000000000008</v>
      </c>
      <c r="I40" s="21">
        <v>0.879</v>
      </c>
      <c r="J40" s="21">
        <v>178</v>
      </c>
      <c r="K40" s="21">
        <v>2</v>
      </c>
      <c r="L40" s="21">
        <v>0.5</v>
      </c>
      <c r="M40" s="21">
        <v>52100</v>
      </c>
      <c r="N40" s="21">
        <v>2</v>
      </c>
      <c r="O40" s="21">
        <v>6.1400000000000003E-2</v>
      </c>
      <c r="P40" s="21">
        <v>2.39</v>
      </c>
      <c r="Q40" s="21">
        <v>100</v>
      </c>
      <c r="R40" s="21">
        <v>2</v>
      </c>
      <c r="S40" s="21">
        <v>7200</v>
      </c>
      <c r="T40" s="21">
        <v>2</v>
      </c>
      <c r="U40" s="21">
        <v>0.15</v>
      </c>
      <c r="V40" s="21">
        <v>1.47</v>
      </c>
      <c r="W40" s="21">
        <v>2</v>
      </c>
      <c r="X40" s="21">
        <v>2790</v>
      </c>
      <c r="Y40" s="21">
        <v>0.78200000000000003</v>
      </c>
      <c r="Z40" s="21">
        <v>2.52E-2</v>
      </c>
      <c r="AA40" s="21">
        <v>30300</v>
      </c>
      <c r="AB40" s="21">
        <v>2</v>
      </c>
      <c r="AC40" s="21">
        <v>1.9</v>
      </c>
      <c r="AD40" s="21">
        <v>14.8</v>
      </c>
      <c r="AE40" s="98">
        <f t="shared" si="0"/>
        <v>1.9230769230769232E-2</v>
      </c>
      <c r="AG40" s="42"/>
      <c r="AH40" s="42"/>
      <c r="AI40" s="42"/>
      <c r="AJ40" s="42"/>
      <c r="AK40" s="42"/>
    </row>
    <row r="41" spans="3:37" x14ac:dyDescent="0.2">
      <c r="C41" s="5"/>
      <c r="D41" s="15" t="s">
        <v>827</v>
      </c>
      <c r="E41" s="39">
        <v>298.74252672</v>
      </c>
      <c r="F41" s="6">
        <v>42228.506249999999</v>
      </c>
      <c r="G41" s="21">
        <v>155</v>
      </c>
      <c r="H41" s="21">
        <v>0.54799999999999993</v>
      </c>
      <c r="I41" s="21">
        <v>1.21</v>
      </c>
      <c r="J41" s="21">
        <v>151</v>
      </c>
      <c r="K41" s="21">
        <v>2</v>
      </c>
      <c r="L41" s="21">
        <v>0.5</v>
      </c>
      <c r="M41" s="21">
        <v>47900</v>
      </c>
      <c r="N41" s="21">
        <v>2</v>
      </c>
      <c r="O41" s="21">
        <v>4.7800000000000002E-2</v>
      </c>
      <c r="P41" s="21">
        <v>2.61</v>
      </c>
      <c r="Q41" s="21">
        <v>100</v>
      </c>
      <c r="R41" s="21">
        <v>2</v>
      </c>
      <c r="S41" s="21">
        <v>6970</v>
      </c>
      <c r="T41" s="21">
        <v>1.82</v>
      </c>
      <c r="U41" s="21">
        <v>0.15</v>
      </c>
      <c r="V41" s="21">
        <v>1.48</v>
      </c>
      <c r="W41" s="21">
        <v>2</v>
      </c>
      <c r="X41" s="21">
        <v>2740</v>
      </c>
      <c r="Y41" s="21">
        <v>0.72799999999999998</v>
      </c>
      <c r="Z41" s="21">
        <v>2</v>
      </c>
      <c r="AA41" s="21">
        <v>27300</v>
      </c>
      <c r="AB41" s="21">
        <v>2</v>
      </c>
      <c r="AC41" s="21">
        <v>2.87</v>
      </c>
      <c r="AD41" s="21">
        <v>16.5</v>
      </c>
      <c r="AE41" s="98">
        <f t="shared" si="0"/>
        <v>1.2903225806451613E-2</v>
      </c>
      <c r="AG41" s="42"/>
      <c r="AH41" s="42"/>
      <c r="AI41" s="42"/>
      <c r="AJ41" s="42"/>
      <c r="AK41" s="42"/>
    </row>
    <row r="42" spans="3:37" x14ac:dyDescent="0.2">
      <c r="D42" s="3" t="s">
        <v>794</v>
      </c>
      <c r="E42" s="41">
        <v>295.82961408</v>
      </c>
      <c r="F42" s="6">
        <v>42228.59375</v>
      </c>
      <c r="G42" s="21">
        <v>7.8</v>
      </c>
      <c r="H42" s="21">
        <v>0.2</v>
      </c>
      <c r="I42" s="21">
        <v>0.95</v>
      </c>
      <c r="J42" s="21"/>
      <c r="K42" s="21"/>
      <c r="L42" s="21">
        <v>0.8</v>
      </c>
      <c r="M42" s="21">
        <v>51000</v>
      </c>
      <c r="N42" s="21">
        <v>0.5</v>
      </c>
      <c r="O42" s="21">
        <v>0.54</v>
      </c>
      <c r="P42" s="21">
        <v>1.7</v>
      </c>
      <c r="Q42" s="21"/>
      <c r="R42" s="21">
        <v>3</v>
      </c>
      <c r="S42" s="21">
        <v>7200</v>
      </c>
      <c r="T42" s="21"/>
      <c r="U42" s="21">
        <v>1900</v>
      </c>
      <c r="V42" s="21">
        <v>4.5</v>
      </c>
      <c r="W42" s="21">
        <v>1.6</v>
      </c>
      <c r="X42" s="21">
        <v>2800</v>
      </c>
      <c r="Y42" s="21"/>
      <c r="Z42" s="21">
        <v>0.7</v>
      </c>
      <c r="AA42" s="21">
        <v>28000</v>
      </c>
      <c r="AB42" s="21">
        <v>0.2</v>
      </c>
      <c r="AC42" s="21">
        <v>2.7</v>
      </c>
      <c r="AD42" s="21">
        <v>3.3</v>
      </c>
      <c r="AE42" s="98">
        <f t="shared" si="0"/>
        <v>0.38461538461538464</v>
      </c>
      <c r="AG42" s="42"/>
      <c r="AH42" s="42"/>
      <c r="AI42" s="42"/>
      <c r="AJ42" s="42"/>
      <c r="AK42" s="42"/>
    </row>
    <row r="43" spans="3:37" x14ac:dyDescent="0.2">
      <c r="C43" s="3"/>
      <c r="D43" s="15" t="s">
        <v>795</v>
      </c>
      <c r="E43" s="39">
        <v>295.82961408</v>
      </c>
      <c r="F43" s="7">
        <v>42228.607638888891</v>
      </c>
      <c r="G43" s="20">
        <v>840</v>
      </c>
      <c r="H43" s="20">
        <v>0.4</v>
      </c>
      <c r="I43" s="20">
        <v>1</v>
      </c>
      <c r="J43" s="20">
        <v>85</v>
      </c>
      <c r="K43" s="20">
        <v>0.15</v>
      </c>
      <c r="L43" s="20">
        <v>4.2999999999999997E-2</v>
      </c>
      <c r="M43" s="20">
        <v>56000</v>
      </c>
      <c r="N43" s="20">
        <v>1</v>
      </c>
      <c r="O43" s="20">
        <v>0.45</v>
      </c>
      <c r="P43" s="20">
        <v>3.6</v>
      </c>
      <c r="Q43" s="20">
        <v>490</v>
      </c>
      <c r="R43" s="20">
        <v>0.79</v>
      </c>
      <c r="S43" s="20">
        <v>7400</v>
      </c>
      <c r="T43" s="20">
        <v>24</v>
      </c>
      <c r="U43" s="20">
        <v>0.08</v>
      </c>
      <c r="V43" s="20">
        <v>1.5</v>
      </c>
      <c r="W43" s="20">
        <v>1.8</v>
      </c>
      <c r="X43" s="20">
        <v>3100</v>
      </c>
      <c r="Y43" s="20">
        <v>0.57999999999999996</v>
      </c>
      <c r="Z43" s="20">
        <v>0.1</v>
      </c>
      <c r="AA43" s="20">
        <v>26000</v>
      </c>
      <c r="AB43" s="20">
        <v>0.1</v>
      </c>
      <c r="AC43" s="20">
        <v>4.3</v>
      </c>
      <c r="AD43" s="20">
        <v>4.5999999999999996</v>
      </c>
      <c r="AE43" s="98">
        <f t="shared" si="0"/>
        <v>9.4047619047619047E-4</v>
      </c>
      <c r="AG43" s="42"/>
      <c r="AH43" s="42"/>
      <c r="AI43" s="42"/>
      <c r="AJ43" s="42"/>
      <c r="AK43" s="42"/>
    </row>
    <row r="44" spans="3:37" x14ac:dyDescent="0.2">
      <c r="D44" s="15" t="s">
        <v>828</v>
      </c>
      <c r="E44" s="39">
        <v>298.74252672</v>
      </c>
      <c r="F44" s="6">
        <v>42229.417361111111</v>
      </c>
      <c r="G44" s="21">
        <v>257</v>
      </c>
      <c r="H44" s="21">
        <v>0.158</v>
      </c>
      <c r="I44" s="21">
        <v>1.25</v>
      </c>
      <c r="J44" s="21">
        <v>213</v>
      </c>
      <c r="K44" s="21">
        <v>2.9899999999999999E-2</v>
      </c>
      <c r="L44" s="21">
        <v>0.5</v>
      </c>
      <c r="M44" s="21">
        <v>48300</v>
      </c>
      <c r="N44" s="21">
        <v>2</v>
      </c>
      <c r="O44" s="21">
        <v>0.122</v>
      </c>
      <c r="P44" s="21">
        <v>3.67</v>
      </c>
      <c r="Q44" s="21">
        <v>148</v>
      </c>
      <c r="R44" s="21">
        <v>0.373</v>
      </c>
      <c r="S44" s="21">
        <v>6480</v>
      </c>
      <c r="T44" s="21">
        <v>3.16</v>
      </c>
      <c r="U44" s="21">
        <v>0.15</v>
      </c>
      <c r="V44" s="21">
        <v>1.89</v>
      </c>
      <c r="W44" s="21">
        <v>2</v>
      </c>
      <c r="X44" s="21">
        <v>2870</v>
      </c>
      <c r="Y44" s="21">
        <v>0.85799999999999998</v>
      </c>
      <c r="Z44" s="21">
        <v>2</v>
      </c>
      <c r="AA44" s="21">
        <v>42500</v>
      </c>
      <c r="AB44" s="21">
        <v>2</v>
      </c>
      <c r="AC44" s="21">
        <v>2.1</v>
      </c>
      <c r="AD44" s="21">
        <v>21.9</v>
      </c>
      <c r="AE44" s="98">
        <f t="shared" si="0"/>
        <v>1.4513618677042801E-3</v>
      </c>
      <c r="AG44" s="42"/>
      <c r="AH44" s="42"/>
      <c r="AI44" s="42"/>
      <c r="AJ44" s="42"/>
      <c r="AK44" s="42"/>
    </row>
    <row r="45" spans="3:37" x14ac:dyDescent="0.2">
      <c r="D45" s="15" t="s">
        <v>829</v>
      </c>
      <c r="E45" s="39">
        <v>298.74252672</v>
      </c>
      <c r="F45" s="6">
        <v>42230.368055555555</v>
      </c>
      <c r="G45" s="21">
        <v>64.8</v>
      </c>
      <c r="H45" s="21">
        <v>0.42099999999999999</v>
      </c>
      <c r="I45" s="21">
        <v>1.7</v>
      </c>
      <c r="J45" s="21">
        <v>72.3</v>
      </c>
      <c r="K45" s="21">
        <v>3.8199999999999998E-2</v>
      </c>
      <c r="L45" s="21">
        <v>0.5</v>
      </c>
      <c r="M45" s="21">
        <v>53400</v>
      </c>
      <c r="N45" s="21">
        <v>2</v>
      </c>
      <c r="O45" s="21">
        <v>0.13300000000000001</v>
      </c>
      <c r="P45" s="21">
        <v>3.8600000000000003</v>
      </c>
      <c r="Q45" s="21">
        <v>100</v>
      </c>
      <c r="R45" s="21">
        <v>2</v>
      </c>
      <c r="S45" s="21">
        <v>6610</v>
      </c>
      <c r="T45" s="21">
        <v>1.8</v>
      </c>
      <c r="U45" s="21">
        <v>0.15</v>
      </c>
      <c r="V45" s="21">
        <v>3.65</v>
      </c>
      <c r="W45" s="21">
        <v>3.14</v>
      </c>
      <c r="X45" s="21">
        <v>3660</v>
      </c>
      <c r="Y45" s="21">
        <v>1.1000000000000001</v>
      </c>
      <c r="Z45" s="21">
        <v>2</v>
      </c>
      <c r="AA45" s="21">
        <v>52400</v>
      </c>
      <c r="AB45" s="21">
        <v>3.85E-2</v>
      </c>
      <c r="AC45" s="21">
        <v>4.1100000000000003</v>
      </c>
      <c r="AD45" s="21">
        <v>5</v>
      </c>
      <c r="AE45" s="98">
        <f t="shared" si="0"/>
        <v>3.0864197530864199E-2</v>
      </c>
      <c r="AG45" s="42"/>
      <c r="AH45" s="42"/>
      <c r="AI45" s="42"/>
      <c r="AJ45" s="42"/>
      <c r="AK45" s="42"/>
    </row>
    <row r="46" spans="3:37" x14ac:dyDescent="0.2">
      <c r="C46" s="5"/>
      <c r="D46" s="15" t="s">
        <v>796</v>
      </c>
      <c r="E46" s="39">
        <v>295.82961408</v>
      </c>
      <c r="F46" s="7">
        <v>42230.527777777781</v>
      </c>
      <c r="G46" s="20">
        <v>230</v>
      </c>
      <c r="H46" s="20">
        <v>0.5</v>
      </c>
      <c r="I46" s="20">
        <v>1.1000000000000001</v>
      </c>
      <c r="J46" s="20">
        <v>75</v>
      </c>
      <c r="K46" s="20">
        <v>0.25</v>
      </c>
      <c r="L46" s="20">
        <v>0.25</v>
      </c>
      <c r="M46" s="20">
        <v>51000</v>
      </c>
      <c r="N46" s="20">
        <v>0.5</v>
      </c>
      <c r="O46" s="20">
        <v>0.5</v>
      </c>
      <c r="P46" s="20">
        <v>2.6</v>
      </c>
      <c r="Q46" s="20">
        <v>99</v>
      </c>
      <c r="R46" s="20">
        <v>0.5</v>
      </c>
      <c r="S46" s="20">
        <v>6400</v>
      </c>
      <c r="T46" s="20">
        <v>3.8</v>
      </c>
      <c r="U46" s="20">
        <v>0.1</v>
      </c>
      <c r="V46" s="20">
        <v>1.8</v>
      </c>
      <c r="W46" s="20">
        <v>0.88</v>
      </c>
      <c r="X46" s="20">
        <v>3200</v>
      </c>
      <c r="Y46" s="20">
        <v>0.97</v>
      </c>
      <c r="Z46" s="20">
        <v>0.5</v>
      </c>
      <c r="AA46" s="20">
        <v>40000</v>
      </c>
      <c r="AB46" s="20">
        <v>0.5</v>
      </c>
      <c r="AC46" s="20">
        <v>1.8</v>
      </c>
      <c r="AD46" s="20">
        <v>2.5</v>
      </c>
      <c r="AE46" s="98">
        <f t="shared" si="0"/>
        <v>2.1739130434782609E-3</v>
      </c>
      <c r="AG46" s="42"/>
      <c r="AH46" s="42"/>
      <c r="AI46" s="42"/>
      <c r="AJ46" s="42"/>
      <c r="AK46" s="42"/>
    </row>
    <row r="47" spans="3:37" x14ac:dyDescent="0.2">
      <c r="D47" s="15" t="s">
        <v>830</v>
      </c>
      <c r="E47" s="39">
        <v>298.74252672</v>
      </c>
      <c r="F47" s="6">
        <v>42231.404861111114</v>
      </c>
      <c r="G47" s="21">
        <v>47.5</v>
      </c>
      <c r="H47" s="21">
        <v>0.44499999999999995</v>
      </c>
      <c r="I47" s="21">
        <v>1.36</v>
      </c>
      <c r="J47" s="21">
        <v>65.199999999999989</v>
      </c>
      <c r="K47" s="21">
        <v>2</v>
      </c>
      <c r="L47" s="21">
        <v>0.5</v>
      </c>
      <c r="M47" s="21">
        <v>52800</v>
      </c>
      <c r="N47" s="21">
        <v>2</v>
      </c>
      <c r="O47" s="21">
        <v>5.1999999999999998E-2</v>
      </c>
      <c r="P47" s="21">
        <v>1.35</v>
      </c>
      <c r="Q47" s="21">
        <v>100</v>
      </c>
      <c r="R47" s="21">
        <v>2</v>
      </c>
      <c r="S47" s="21">
        <v>7910</v>
      </c>
      <c r="T47" s="21">
        <v>2</v>
      </c>
      <c r="U47" s="21">
        <v>0.15</v>
      </c>
      <c r="V47" s="21">
        <v>2.25</v>
      </c>
      <c r="W47" s="21">
        <v>2</v>
      </c>
      <c r="X47" s="21">
        <v>2610</v>
      </c>
      <c r="Y47" s="21">
        <v>0.60799999999999998</v>
      </c>
      <c r="Z47" s="21">
        <v>2</v>
      </c>
      <c r="AA47" s="21">
        <v>25900</v>
      </c>
      <c r="AB47" s="21">
        <v>2</v>
      </c>
      <c r="AC47" s="21">
        <v>2.61</v>
      </c>
      <c r="AD47" s="21">
        <v>5</v>
      </c>
      <c r="AE47" s="98">
        <f t="shared" si="0"/>
        <v>4.2105263157894736E-2</v>
      </c>
      <c r="AG47" s="42"/>
      <c r="AH47" s="42"/>
      <c r="AI47" s="42"/>
      <c r="AJ47" s="42"/>
      <c r="AK47" s="42"/>
    </row>
    <row r="48" spans="3:37" x14ac:dyDescent="0.2">
      <c r="D48" s="3" t="s">
        <v>797</v>
      </c>
      <c r="E48" s="41">
        <v>295.82961408</v>
      </c>
      <c r="F48" s="6">
        <v>42231.5</v>
      </c>
      <c r="G48" s="21">
        <v>470</v>
      </c>
      <c r="H48" s="21">
        <v>0.5</v>
      </c>
      <c r="I48" s="21">
        <v>1.1000000000000001</v>
      </c>
      <c r="J48" s="21">
        <v>80</v>
      </c>
      <c r="K48" s="21">
        <v>0.25</v>
      </c>
      <c r="L48" s="21">
        <v>0.25</v>
      </c>
      <c r="M48" s="21">
        <v>54000</v>
      </c>
      <c r="N48" s="21">
        <v>0.5</v>
      </c>
      <c r="O48" s="21">
        <v>0.5</v>
      </c>
      <c r="P48" s="21">
        <v>2.9</v>
      </c>
      <c r="Q48" s="21">
        <v>220</v>
      </c>
      <c r="R48" s="21">
        <v>0.5</v>
      </c>
      <c r="S48" s="21">
        <v>7600</v>
      </c>
      <c r="T48" s="21">
        <v>8.9</v>
      </c>
      <c r="U48" s="21">
        <v>0.1</v>
      </c>
      <c r="V48" s="21">
        <v>1.6</v>
      </c>
      <c r="W48" s="21">
        <v>1</v>
      </c>
      <c r="X48" s="21">
        <v>2500</v>
      </c>
      <c r="Y48" s="21">
        <v>0.77</v>
      </c>
      <c r="Z48" s="21">
        <v>0.5</v>
      </c>
      <c r="AA48" s="21">
        <v>26000</v>
      </c>
      <c r="AB48" s="21">
        <v>0.5</v>
      </c>
      <c r="AC48" s="21">
        <v>2.6</v>
      </c>
      <c r="AD48" s="21">
        <v>2.6</v>
      </c>
      <c r="AE48" s="98">
        <f t="shared" si="0"/>
        <v>1.0638297872340426E-3</v>
      </c>
      <c r="AG48" s="42"/>
      <c r="AH48" s="42"/>
      <c r="AI48" s="42"/>
      <c r="AJ48" s="42"/>
      <c r="AK48" s="42"/>
    </row>
    <row r="49" spans="3:37" x14ac:dyDescent="0.2">
      <c r="D49" s="3" t="s">
        <v>831</v>
      </c>
      <c r="E49" s="41">
        <v>298.74252672</v>
      </c>
      <c r="F49" s="6">
        <v>42232.385416666664</v>
      </c>
      <c r="G49" s="21">
        <v>54.4</v>
      </c>
      <c r="H49" s="21">
        <v>1.1199999999999999</v>
      </c>
      <c r="I49" s="21">
        <v>0.88</v>
      </c>
      <c r="J49" s="21">
        <v>179</v>
      </c>
      <c r="K49" s="21">
        <v>4.1000000000000002E-2</v>
      </c>
      <c r="L49" s="21">
        <v>0.5</v>
      </c>
      <c r="M49" s="21">
        <v>53900</v>
      </c>
      <c r="N49" s="21">
        <v>2</v>
      </c>
      <c r="O49" s="21">
        <v>4</v>
      </c>
      <c r="P49" s="21">
        <v>2.9099999999999997</v>
      </c>
      <c r="Q49" s="21">
        <v>100</v>
      </c>
      <c r="R49" s="21">
        <v>2</v>
      </c>
      <c r="S49" s="21">
        <v>8180</v>
      </c>
      <c r="T49" s="21">
        <v>2</v>
      </c>
      <c r="U49" s="21">
        <v>0.15</v>
      </c>
      <c r="V49" s="21">
        <v>1.72</v>
      </c>
      <c r="W49" s="21">
        <v>2</v>
      </c>
      <c r="X49" s="21">
        <v>2540</v>
      </c>
      <c r="Y49" s="21">
        <v>0.59500000000000008</v>
      </c>
      <c r="Z49" s="21">
        <v>0.186</v>
      </c>
      <c r="AA49" s="21">
        <v>26100</v>
      </c>
      <c r="AB49" s="21">
        <v>2</v>
      </c>
      <c r="AC49" s="21">
        <v>1.9200000000000002</v>
      </c>
      <c r="AD49" s="21">
        <v>12.6</v>
      </c>
      <c r="AE49" s="98">
        <f t="shared" si="0"/>
        <v>3.6764705882352942E-2</v>
      </c>
      <c r="AG49" s="42"/>
      <c r="AH49" s="42"/>
      <c r="AI49" s="42"/>
      <c r="AJ49" s="42"/>
      <c r="AK49" s="42"/>
    </row>
    <row r="50" spans="3:37" x14ac:dyDescent="0.2">
      <c r="D50" s="3" t="s">
        <v>798</v>
      </c>
      <c r="E50" s="41">
        <v>295.82961408</v>
      </c>
      <c r="F50" s="6">
        <v>42232.506944444445</v>
      </c>
      <c r="G50" s="21">
        <v>24</v>
      </c>
      <c r="H50" s="21">
        <v>0.4</v>
      </c>
      <c r="I50" s="21">
        <v>2.2999999999999998</v>
      </c>
      <c r="J50" s="21">
        <v>77</v>
      </c>
      <c r="K50" s="21">
        <v>0.15</v>
      </c>
      <c r="L50" s="21">
        <v>4.2999999999999997E-2</v>
      </c>
      <c r="M50" s="21">
        <v>61000</v>
      </c>
      <c r="N50" s="21">
        <v>1.3</v>
      </c>
      <c r="O50" s="21">
        <v>0.18</v>
      </c>
      <c r="P50" s="21">
        <v>1.9</v>
      </c>
      <c r="Q50" s="21">
        <v>17</v>
      </c>
      <c r="R50" s="21">
        <v>0.06</v>
      </c>
      <c r="S50" s="21">
        <v>8500</v>
      </c>
      <c r="T50" s="21">
        <v>2.2999999999999998</v>
      </c>
      <c r="U50" s="21">
        <v>0.08</v>
      </c>
      <c r="V50" s="21">
        <v>1.6</v>
      </c>
      <c r="W50" s="21">
        <v>1.6</v>
      </c>
      <c r="X50" s="21">
        <v>2900</v>
      </c>
      <c r="Y50" s="21">
        <v>0.57999999999999996</v>
      </c>
      <c r="Z50" s="21">
        <v>0.1</v>
      </c>
      <c r="AA50" s="21">
        <v>28000</v>
      </c>
      <c r="AB50" s="21">
        <v>0.1</v>
      </c>
      <c r="AC50" s="21">
        <v>5.0999999999999996</v>
      </c>
      <c r="AD50" s="21">
        <v>2.8</v>
      </c>
      <c r="AE50" s="98">
        <f t="shared" si="0"/>
        <v>2.5000000000000001E-3</v>
      </c>
      <c r="AG50" s="42"/>
      <c r="AH50" s="42"/>
      <c r="AI50" s="42"/>
      <c r="AJ50" s="42"/>
      <c r="AK50" s="42"/>
    </row>
    <row r="51" spans="3:37" x14ac:dyDescent="0.2">
      <c r="D51" s="3" t="s">
        <v>799</v>
      </c>
      <c r="E51" s="41">
        <v>295.82961408</v>
      </c>
      <c r="F51" s="6">
        <v>42233.392361111109</v>
      </c>
      <c r="G51" s="21">
        <v>240</v>
      </c>
      <c r="H51" s="21">
        <v>0.5</v>
      </c>
      <c r="I51" s="21">
        <v>1.1000000000000001</v>
      </c>
      <c r="J51" s="21">
        <v>78</v>
      </c>
      <c r="K51" s="21">
        <v>0.25</v>
      </c>
      <c r="L51" s="21">
        <v>0.25</v>
      </c>
      <c r="M51" s="21">
        <v>53000</v>
      </c>
      <c r="N51" s="21">
        <v>0.5</v>
      </c>
      <c r="O51" s="21">
        <v>0.5</v>
      </c>
      <c r="P51" s="21">
        <v>2.9</v>
      </c>
      <c r="Q51" s="21">
        <v>130</v>
      </c>
      <c r="R51" s="21">
        <v>0.5</v>
      </c>
      <c r="S51" s="21">
        <v>8500</v>
      </c>
      <c r="T51" s="21">
        <v>10</v>
      </c>
      <c r="U51" s="21">
        <v>0.1</v>
      </c>
      <c r="V51" s="21">
        <v>2</v>
      </c>
      <c r="W51" s="21">
        <v>1.3</v>
      </c>
      <c r="X51" s="21">
        <v>2400</v>
      </c>
      <c r="Y51" s="21">
        <v>0.5</v>
      </c>
      <c r="Z51" s="21">
        <v>0.5</v>
      </c>
      <c r="AA51" s="21">
        <v>27000</v>
      </c>
      <c r="AB51" s="21">
        <v>0.5</v>
      </c>
      <c r="AC51" s="21">
        <v>2.1</v>
      </c>
      <c r="AD51" s="21">
        <v>9.6999999999999993</v>
      </c>
      <c r="AE51" s="98">
        <f t="shared" si="0"/>
        <v>2.0833333333333333E-3</v>
      </c>
      <c r="AG51" s="42"/>
      <c r="AH51" s="42"/>
      <c r="AI51" s="42"/>
      <c r="AJ51" s="42"/>
      <c r="AK51" s="42"/>
    </row>
    <row r="52" spans="3:37" x14ac:dyDescent="0.2">
      <c r="D52" s="3" t="s">
        <v>832</v>
      </c>
      <c r="E52" s="41">
        <v>298.74252672</v>
      </c>
      <c r="F52" s="6">
        <v>42234.413888888892</v>
      </c>
      <c r="G52" s="21">
        <v>23.900000000000002</v>
      </c>
      <c r="H52" s="21">
        <v>0.68900000000000006</v>
      </c>
      <c r="I52" s="21">
        <v>1.31</v>
      </c>
      <c r="J52" s="21">
        <v>148</v>
      </c>
      <c r="K52" s="21">
        <v>2</v>
      </c>
      <c r="L52" s="21">
        <v>0.5</v>
      </c>
      <c r="M52" s="21">
        <v>57500</v>
      </c>
      <c r="N52" s="21">
        <v>2</v>
      </c>
      <c r="O52" s="21">
        <v>8.6900000000000005E-2</v>
      </c>
      <c r="P52" s="21">
        <v>2.27</v>
      </c>
      <c r="Q52" s="21">
        <v>100</v>
      </c>
      <c r="R52" s="21">
        <v>0.28699999999999998</v>
      </c>
      <c r="S52" s="21">
        <v>9820</v>
      </c>
      <c r="T52" s="21">
        <v>2</v>
      </c>
      <c r="U52" s="21">
        <v>0.15</v>
      </c>
      <c r="V52" s="21">
        <v>1.74</v>
      </c>
      <c r="W52" s="21">
        <v>2</v>
      </c>
      <c r="X52" s="21">
        <v>2500</v>
      </c>
      <c r="Y52" s="21">
        <v>0.58499999999999996</v>
      </c>
      <c r="Z52" s="21">
        <v>3.9300000000000002E-2</v>
      </c>
      <c r="AA52" s="21">
        <v>33400</v>
      </c>
      <c r="AB52" s="21">
        <v>2</v>
      </c>
      <c r="AC52" s="21">
        <v>1.88</v>
      </c>
      <c r="AD52" s="21">
        <v>12.3</v>
      </c>
      <c r="AE52" s="98">
        <f t="shared" si="0"/>
        <v>1.2008368200836818E-2</v>
      </c>
      <c r="AG52" s="42"/>
      <c r="AH52" s="42"/>
      <c r="AI52" s="42"/>
      <c r="AJ52" s="42"/>
      <c r="AK52" s="42"/>
    </row>
    <row r="53" spans="3:37" x14ac:dyDescent="0.2">
      <c r="C53" s="5"/>
      <c r="D53" s="15" t="s">
        <v>800</v>
      </c>
      <c r="E53" s="39">
        <v>295.82961408</v>
      </c>
      <c r="F53" s="7">
        <v>42234.586805555555</v>
      </c>
      <c r="G53" s="20">
        <v>1300</v>
      </c>
      <c r="H53" s="20">
        <v>0.5</v>
      </c>
      <c r="I53" s="20">
        <v>1.5</v>
      </c>
      <c r="J53" s="20">
        <v>91</v>
      </c>
      <c r="K53" s="20">
        <v>0.25</v>
      </c>
      <c r="L53" s="20">
        <v>0.25</v>
      </c>
      <c r="M53" s="20">
        <v>53000</v>
      </c>
      <c r="N53" s="20">
        <v>2.8</v>
      </c>
      <c r="O53" s="20">
        <v>0.61</v>
      </c>
      <c r="P53" s="20">
        <v>3.6</v>
      </c>
      <c r="Q53" s="20">
        <v>710</v>
      </c>
      <c r="R53" s="20">
        <v>1.4</v>
      </c>
      <c r="S53" s="20">
        <v>9000</v>
      </c>
      <c r="T53" s="20">
        <v>38</v>
      </c>
      <c r="U53" s="20">
        <v>0.1</v>
      </c>
      <c r="V53" s="20">
        <v>2</v>
      </c>
      <c r="W53" s="20">
        <v>1.7</v>
      </c>
      <c r="X53" s="20">
        <v>2700</v>
      </c>
      <c r="Y53" s="20">
        <v>0.5</v>
      </c>
      <c r="Z53" s="20">
        <v>0.5</v>
      </c>
      <c r="AA53" s="20">
        <v>30000</v>
      </c>
      <c r="AB53" s="20">
        <v>0.5</v>
      </c>
      <c r="AC53" s="20">
        <v>4.4000000000000004</v>
      </c>
      <c r="AD53" s="20">
        <v>6.2</v>
      </c>
      <c r="AE53" s="98">
        <f t="shared" si="0"/>
        <v>1.0769230769230769E-3</v>
      </c>
      <c r="AG53" s="42"/>
      <c r="AH53" s="42"/>
      <c r="AI53" s="42"/>
      <c r="AJ53" s="42"/>
      <c r="AK53" s="42"/>
    </row>
    <row r="54" spans="3:37" x14ac:dyDescent="0.2">
      <c r="D54" s="15" t="s">
        <v>833</v>
      </c>
      <c r="E54" s="39">
        <v>298.74252672</v>
      </c>
      <c r="F54" s="6">
        <v>42235.395833333336</v>
      </c>
      <c r="G54" s="21">
        <v>100</v>
      </c>
      <c r="H54" s="21">
        <v>0.68199999999999994</v>
      </c>
      <c r="I54" s="21">
        <v>1.34</v>
      </c>
      <c r="J54" s="21">
        <v>106</v>
      </c>
      <c r="K54" s="21">
        <v>2</v>
      </c>
      <c r="L54" s="21">
        <v>0.5</v>
      </c>
      <c r="M54" s="21">
        <v>57100</v>
      </c>
      <c r="N54" s="21">
        <v>2</v>
      </c>
      <c r="O54" s="21">
        <v>6.9699999999999998E-2</v>
      </c>
      <c r="P54" s="21">
        <v>1.7</v>
      </c>
      <c r="Q54" s="21">
        <v>100</v>
      </c>
      <c r="R54" s="21">
        <v>2</v>
      </c>
      <c r="S54" s="21">
        <v>9980</v>
      </c>
      <c r="T54" s="21">
        <v>2</v>
      </c>
      <c r="U54" s="21">
        <v>0.15</v>
      </c>
      <c r="V54" s="21">
        <v>1.72</v>
      </c>
      <c r="W54" s="21">
        <v>2</v>
      </c>
      <c r="X54" s="21">
        <v>2540</v>
      </c>
      <c r="Y54" s="21">
        <v>0.53799999999999992</v>
      </c>
      <c r="Z54" s="21">
        <v>2.9100000000000001E-2</v>
      </c>
      <c r="AA54" s="21">
        <v>34100</v>
      </c>
      <c r="AB54" s="21">
        <v>2</v>
      </c>
      <c r="AC54" s="21">
        <v>1.91</v>
      </c>
      <c r="AD54" s="21">
        <v>8.44</v>
      </c>
      <c r="AE54" s="98">
        <f t="shared" si="0"/>
        <v>0.02</v>
      </c>
      <c r="AG54" s="42"/>
      <c r="AH54" s="42"/>
      <c r="AI54" s="42"/>
      <c r="AJ54" s="42"/>
      <c r="AK54" s="42"/>
    </row>
    <row r="55" spans="3:37" x14ac:dyDescent="0.2">
      <c r="C55" s="5"/>
      <c r="D55" s="15" t="s">
        <v>801</v>
      </c>
      <c r="E55" s="39">
        <v>295.82961408</v>
      </c>
      <c r="F55" s="7">
        <v>42235.503472222219</v>
      </c>
      <c r="G55" s="20">
        <v>78</v>
      </c>
      <c r="H55" s="20">
        <v>0.5</v>
      </c>
      <c r="I55" s="20">
        <v>1.3</v>
      </c>
      <c r="J55" s="20">
        <v>73</v>
      </c>
      <c r="K55" s="20">
        <v>0.25</v>
      </c>
      <c r="L55" s="20">
        <v>0.25</v>
      </c>
      <c r="M55" s="20">
        <v>51000</v>
      </c>
      <c r="N55" s="20">
        <v>0.5</v>
      </c>
      <c r="O55" s="20">
        <v>0.5</v>
      </c>
      <c r="P55" s="20">
        <v>2.6</v>
      </c>
      <c r="Q55" s="20">
        <v>40</v>
      </c>
      <c r="R55" s="20">
        <v>0.5</v>
      </c>
      <c r="S55" s="20">
        <v>8700</v>
      </c>
      <c r="T55" s="20">
        <v>8.6999999999999993</v>
      </c>
      <c r="U55" s="20">
        <v>0.1</v>
      </c>
      <c r="V55" s="20">
        <v>1.8</v>
      </c>
      <c r="W55" s="20">
        <v>1.2</v>
      </c>
      <c r="X55" s="20">
        <v>2500</v>
      </c>
      <c r="Y55" s="20">
        <v>0.55000000000000004</v>
      </c>
      <c r="Z55" s="20">
        <v>0.5</v>
      </c>
      <c r="AA55" s="20">
        <v>31000</v>
      </c>
      <c r="AB55" s="20">
        <v>0.5</v>
      </c>
      <c r="AC55" s="20">
        <v>1.8</v>
      </c>
      <c r="AD55" s="20">
        <v>2.5</v>
      </c>
      <c r="AE55" s="98">
        <f t="shared" si="0"/>
        <v>6.41025641025641E-3</v>
      </c>
      <c r="AG55" s="42"/>
      <c r="AH55" s="42"/>
      <c r="AI55" s="42"/>
      <c r="AJ55" s="42"/>
      <c r="AK55" s="42"/>
    </row>
    <row r="56" spans="3:37" x14ac:dyDescent="0.2">
      <c r="D56" s="15" t="s">
        <v>834</v>
      </c>
      <c r="E56" s="39">
        <v>298.74252672</v>
      </c>
      <c r="F56" s="6">
        <v>42236.405555555553</v>
      </c>
      <c r="G56" s="21">
        <v>28.400000000000002</v>
      </c>
      <c r="H56" s="21">
        <v>0.76400000000000001</v>
      </c>
      <c r="I56" s="21">
        <v>1.32</v>
      </c>
      <c r="J56" s="21">
        <v>132</v>
      </c>
      <c r="K56" s="21">
        <v>2</v>
      </c>
      <c r="L56" s="21">
        <v>0.5</v>
      </c>
      <c r="M56" s="21">
        <v>57000</v>
      </c>
      <c r="N56" s="21">
        <v>2</v>
      </c>
      <c r="O56" s="21">
        <v>7.7200000000000005E-2</v>
      </c>
      <c r="P56" s="21">
        <v>1.85</v>
      </c>
      <c r="Q56" s="21">
        <v>100</v>
      </c>
      <c r="R56" s="21">
        <v>2</v>
      </c>
      <c r="S56" s="21">
        <v>9550</v>
      </c>
      <c r="T56" s="21">
        <v>2</v>
      </c>
      <c r="U56" s="21">
        <v>0.15</v>
      </c>
      <c r="V56" s="21">
        <v>1.76</v>
      </c>
      <c r="W56" s="21">
        <v>2</v>
      </c>
      <c r="X56" s="21">
        <v>2440</v>
      </c>
      <c r="Y56" s="21">
        <v>0.63100000000000001</v>
      </c>
      <c r="Z56" s="21">
        <v>0.104</v>
      </c>
      <c r="AA56" s="21">
        <v>33800</v>
      </c>
      <c r="AB56" s="21">
        <v>3.6499999999999998E-2</v>
      </c>
      <c r="AC56" s="21">
        <v>1.9300000000000002</v>
      </c>
      <c r="AD56" s="21">
        <v>8.1</v>
      </c>
      <c r="AE56" s="98">
        <f t="shared" si="0"/>
        <v>7.0422535211267595E-2</v>
      </c>
      <c r="AG56" s="42"/>
      <c r="AH56" s="42"/>
      <c r="AI56" s="42"/>
      <c r="AJ56" s="42"/>
      <c r="AK56" s="42"/>
    </row>
    <row r="57" spans="3:37" x14ac:dyDescent="0.2">
      <c r="C57" s="5"/>
      <c r="D57" s="15" t="s">
        <v>802</v>
      </c>
      <c r="E57" s="39">
        <v>295.82961408</v>
      </c>
      <c r="F57" s="7">
        <v>42240.560416666667</v>
      </c>
      <c r="G57" s="20">
        <v>31</v>
      </c>
      <c r="H57" s="20">
        <v>0.5</v>
      </c>
      <c r="I57" s="20">
        <v>1.2</v>
      </c>
      <c r="J57" s="20">
        <v>77</v>
      </c>
      <c r="K57" s="20">
        <v>0.25</v>
      </c>
      <c r="L57" s="20">
        <v>0.25</v>
      </c>
      <c r="M57" s="20">
        <v>49000</v>
      </c>
      <c r="N57" s="20">
        <v>0.5</v>
      </c>
      <c r="O57" s="20">
        <v>0.5</v>
      </c>
      <c r="P57" s="20">
        <v>2.4</v>
      </c>
      <c r="Q57" s="20">
        <v>12</v>
      </c>
      <c r="R57" s="20">
        <v>0.5</v>
      </c>
      <c r="S57" s="20">
        <v>8600</v>
      </c>
      <c r="T57" s="20">
        <v>3.7</v>
      </c>
      <c r="U57" s="20">
        <v>0.1</v>
      </c>
      <c r="V57" s="20">
        <v>1.6</v>
      </c>
      <c r="W57" s="20">
        <v>2</v>
      </c>
      <c r="X57" s="20">
        <v>2500</v>
      </c>
      <c r="Y57" s="20">
        <v>0.5</v>
      </c>
      <c r="Z57" s="20">
        <v>0.5</v>
      </c>
      <c r="AA57" s="20">
        <v>32000</v>
      </c>
      <c r="AB57" s="20">
        <v>0.5</v>
      </c>
      <c r="AC57" s="20">
        <v>1.8</v>
      </c>
      <c r="AD57" s="20">
        <v>3.7</v>
      </c>
      <c r="AE57" s="98">
        <f t="shared" si="0"/>
        <v>1.6129032258064516E-2</v>
      </c>
      <c r="AG57" s="42"/>
      <c r="AH57" s="42"/>
      <c r="AI57" s="42"/>
      <c r="AJ57" s="42"/>
      <c r="AK57" s="42"/>
    </row>
    <row r="58" spans="3:37" x14ac:dyDescent="0.2">
      <c r="C58" s="5"/>
      <c r="D58" s="3" t="s">
        <v>803</v>
      </c>
      <c r="E58" s="41">
        <v>295.82961408</v>
      </c>
      <c r="F58" s="6">
        <v>42241.522916666669</v>
      </c>
      <c r="G58" s="21">
        <v>160</v>
      </c>
      <c r="H58" s="21">
        <v>0.5</v>
      </c>
      <c r="I58" s="21">
        <v>1.4</v>
      </c>
      <c r="J58" s="21">
        <v>71</v>
      </c>
      <c r="K58" s="21">
        <v>0.25</v>
      </c>
      <c r="L58" s="21">
        <v>0.25</v>
      </c>
      <c r="M58" s="21">
        <v>47000</v>
      </c>
      <c r="N58" s="21">
        <v>0.5</v>
      </c>
      <c r="O58" s="21">
        <v>0.5</v>
      </c>
      <c r="P58" s="21">
        <v>2.7</v>
      </c>
      <c r="Q58" s="21">
        <v>91</v>
      </c>
      <c r="R58" s="21">
        <v>0.5</v>
      </c>
      <c r="S58" s="21">
        <v>8100</v>
      </c>
      <c r="T58" s="21">
        <v>6.8</v>
      </c>
      <c r="U58" s="21">
        <v>0.1</v>
      </c>
      <c r="V58" s="21">
        <v>1.6</v>
      </c>
      <c r="W58" s="21">
        <v>0.92</v>
      </c>
      <c r="X58" s="21">
        <v>2300</v>
      </c>
      <c r="Y58" s="21">
        <v>0.69</v>
      </c>
      <c r="Z58" s="21">
        <v>0.5</v>
      </c>
      <c r="AA58" s="21">
        <v>29000</v>
      </c>
      <c r="AB58" s="21">
        <v>0.5</v>
      </c>
      <c r="AC58" s="21">
        <v>1.5</v>
      </c>
      <c r="AD58" s="21">
        <v>6.1</v>
      </c>
      <c r="AE58" s="98">
        <f t="shared" si="0"/>
        <v>3.1250000000000002E-3</v>
      </c>
      <c r="AG58" s="42"/>
      <c r="AH58" s="42"/>
      <c r="AI58" s="42"/>
      <c r="AJ58" s="42"/>
      <c r="AK58" s="42"/>
    </row>
    <row r="59" spans="3:37" x14ac:dyDescent="0.2">
      <c r="D59" s="3" t="s">
        <v>804</v>
      </c>
      <c r="E59" s="41">
        <v>295.82961408</v>
      </c>
      <c r="F59" s="6">
        <v>42242.40625</v>
      </c>
      <c r="G59" s="21">
        <v>20</v>
      </c>
      <c r="H59" s="21">
        <v>0.2</v>
      </c>
      <c r="I59" s="21">
        <v>0.7</v>
      </c>
      <c r="J59" s="21">
        <v>66</v>
      </c>
      <c r="K59" s="21">
        <v>0.2</v>
      </c>
      <c r="L59" s="21">
        <v>0.8</v>
      </c>
      <c r="M59" s="21">
        <v>50000</v>
      </c>
      <c r="N59" s="21">
        <v>0.5</v>
      </c>
      <c r="O59" s="21">
        <v>0.3</v>
      </c>
      <c r="P59" s="21">
        <v>1.7</v>
      </c>
      <c r="Q59" s="21">
        <v>10</v>
      </c>
      <c r="R59" s="21">
        <v>3</v>
      </c>
      <c r="S59" s="21">
        <v>8300</v>
      </c>
      <c r="T59" s="21">
        <v>0.8</v>
      </c>
      <c r="U59" s="21">
        <v>200</v>
      </c>
      <c r="V59" s="21">
        <v>0.8</v>
      </c>
      <c r="W59" s="21">
        <v>1.6</v>
      </c>
      <c r="X59" s="21">
        <v>2300</v>
      </c>
      <c r="Y59" s="21">
        <v>0.1</v>
      </c>
      <c r="Z59" s="21">
        <v>0.7</v>
      </c>
      <c r="AA59" s="21">
        <v>30000</v>
      </c>
      <c r="AB59" s="21">
        <v>0.2</v>
      </c>
      <c r="AC59" s="21">
        <v>0.3</v>
      </c>
      <c r="AD59" s="21">
        <v>3.3</v>
      </c>
      <c r="AE59" s="98">
        <f t="shared" si="0"/>
        <v>0.15</v>
      </c>
      <c r="AG59" s="42"/>
      <c r="AH59" s="42"/>
      <c r="AI59" s="42"/>
      <c r="AJ59" s="42"/>
      <c r="AK59" s="42"/>
    </row>
    <row r="60" spans="3:37" x14ac:dyDescent="0.2">
      <c r="C60" s="5"/>
      <c r="D60" s="15" t="s">
        <v>805</v>
      </c>
      <c r="E60" s="39">
        <v>295.82961408</v>
      </c>
      <c r="F60" s="7">
        <v>42242.540277777778</v>
      </c>
      <c r="G60" s="20">
        <v>130</v>
      </c>
      <c r="H60" s="20">
        <v>0.4</v>
      </c>
      <c r="I60" s="20">
        <v>1.1000000000000001</v>
      </c>
      <c r="J60" s="20">
        <v>62</v>
      </c>
      <c r="K60" s="20">
        <v>0.15</v>
      </c>
      <c r="L60" s="20">
        <v>4.2999999999999997E-2</v>
      </c>
      <c r="M60" s="20">
        <v>50000</v>
      </c>
      <c r="N60" s="20">
        <v>1</v>
      </c>
      <c r="O60" s="20">
        <v>0.18</v>
      </c>
      <c r="P60" s="20">
        <v>3</v>
      </c>
      <c r="Q60" s="20">
        <v>79</v>
      </c>
      <c r="R60" s="20">
        <v>9.4E-2</v>
      </c>
      <c r="S60" s="20">
        <v>8800</v>
      </c>
      <c r="T60" s="20">
        <v>4.2</v>
      </c>
      <c r="U60" s="20">
        <v>0.08</v>
      </c>
      <c r="V60" s="20">
        <v>1.5</v>
      </c>
      <c r="W60" s="20">
        <v>1.3</v>
      </c>
      <c r="X60" s="20">
        <v>2800</v>
      </c>
      <c r="Y60" s="20">
        <v>3.6</v>
      </c>
      <c r="Z60" s="20">
        <v>0.1</v>
      </c>
      <c r="AA60" s="20">
        <v>35000</v>
      </c>
      <c r="AB60" s="20">
        <v>0.1</v>
      </c>
      <c r="AC60" s="20">
        <v>1.9</v>
      </c>
      <c r="AD60" s="20">
        <v>2.8</v>
      </c>
      <c r="AE60" s="98">
        <f t="shared" si="0"/>
        <v>7.2307692307692307E-4</v>
      </c>
      <c r="AG60" s="42"/>
      <c r="AH60" s="42"/>
      <c r="AI60" s="42"/>
      <c r="AJ60" s="42"/>
      <c r="AK60" s="42"/>
    </row>
    <row r="61" spans="3:37" x14ac:dyDescent="0.2">
      <c r="D61" s="3" t="s">
        <v>806</v>
      </c>
      <c r="E61" s="41">
        <v>295.82961408</v>
      </c>
      <c r="F61" s="6">
        <v>42243.519444444442</v>
      </c>
      <c r="G61" s="21">
        <v>55</v>
      </c>
      <c r="H61" s="21">
        <v>0.4</v>
      </c>
      <c r="I61" s="21">
        <v>0.94</v>
      </c>
      <c r="J61" s="21">
        <v>130</v>
      </c>
      <c r="K61" s="21">
        <v>0.15</v>
      </c>
      <c r="L61" s="21">
        <v>4.2999999999999997E-2</v>
      </c>
      <c r="M61" s="21">
        <v>84000</v>
      </c>
      <c r="N61" s="21">
        <v>1</v>
      </c>
      <c r="O61" s="21">
        <v>0.39</v>
      </c>
      <c r="P61" s="21">
        <v>4.5</v>
      </c>
      <c r="Q61" s="21">
        <v>54</v>
      </c>
      <c r="R61" s="21">
        <v>0.06</v>
      </c>
      <c r="S61" s="21">
        <v>14000</v>
      </c>
      <c r="T61" s="21">
        <v>4.5</v>
      </c>
      <c r="U61" s="21">
        <v>0.08</v>
      </c>
      <c r="V61" s="21">
        <v>2.5</v>
      </c>
      <c r="W61" s="21">
        <v>3.6</v>
      </c>
      <c r="X61" s="21">
        <v>6100</v>
      </c>
      <c r="Y61" s="21">
        <v>7.3</v>
      </c>
      <c r="Z61" s="21">
        <v>0.1</v>
      </c>
      <c r="AA61" s="21">
        <v>71000</v>
      </c>
      <c r="AB61" s="21">
        <v>0.1</v>
      </c>
      <c r="AC61" s="21">
        <v>2.2999999999999998</v>
      </c>
      <c r="AD61" s="21">
        <v>2.9</v>
      </c>
      <c r="AE61" s="98">
        <f t="shared" si="0"/>
        <v>1.090909090909091E-3</v>
      </c>
      <c r="AG61" s="42"/>
      <c r="AH61" s="42"/>
      <c r="AI61" s="42"/>
      <c r="AJ61" s="42"/>
      <c r="AK61" s="42"/>
    </row>
    <row r="62" spans="3:37" x14ac:dyDescent="0.2">
      <c r="C62" s="5"/>
      <c r="D62" s="15" t="s">
        <v>807</v>
      </c>
      <c r="E62" s="39">
        <v>295.82961408</v>
      </c>
      <c r="F62" s="7">
        <v>42257.565972222219</v>
      </c>
      <c r="G62" s="20">
        <v>220</v>
      </c>
      <c r="H62" s="20">
        <v>0.4</v>
      </c>
      <c r="I62" s="20">
        <v>1.5</v>
      </c>
      <c r="J62" s="20">
        <v>82</v>
      </c>
      <c r="K62" s="20">
        <v>0.15</v>
      </c>
      <c r="L62" s="20">
        <v>0.11</v>
      </c>
      <c r="M62" s="20">
        <v>59000</v>
      </c>
      <c r="N62" s="20">
        <v>1</v>
      </c>
      <c r="O62" s="20">
        <v>0.26</v>
      </c>
      <c r="P62" s="20">
        <v>3.3</v>
      </c>
      <c r="Q62" s="20">
        <v>120</v>
      </c>
      <c r="R62" s="20">
        <v>0.19</v>
      </c>
      <c r="S62" s="20">
        <v>8600</v>
      </c>
      <c r="T62" s="20">
        <v>6.5</v>
      </c>
      <c r="U62" s="20">
        <v>0.08</v>
      </c>
      <c r="V62" s="20">
        <v>1.6</v>
      </c>
      <c r="W62" s="20">
        <v>2</v>
      </c>
      <c r="X62" s="20">
        <v>3200</v>
      </c>
      <c r="Y62" s="20">
        <v>3.3</v>
      </c>
      <c r="Z62" s="20">
        <v>0.1</v>
      </c>
      <c r="AA62" s="20">
        <v>32000</v>
      </c>
      <c r="AB62" s="20">
        <v>0.1</v>
      </c>
      <c r="AC62" s="20">
        <v>1.9</v>
      </c>
      <c r="AD62" s="20">
        <v>2.9</v>
      </c>
      <c r="AE62" s="98">
        <f t="shared" si="0"/>
        <v>8.6363636363636362E-4</v>
      </c>
      <c r="AG62" s="42"/>
      <c r="AH62" s="42"/>
      <c r="AI62" s="42"/>
      <c r="AJ62" s="42"/>
      <c r="AK62" s="42"/>
    </row>
    <row r="63" spans="3:37" x14ac:dyDescent="0.2">
      <c r="C63" s="5"/>
      <c r="D63" s="15" t="s">
        <v>808</v>
      </c>
      <c r="E63" s="39">
        <v>295.82961408</v>
      </c>
      <c r="F63" s="7">
        <v>42262.506944444445</v>
      </c>
      <c r="G63" s="20">
        <v>24</v>
      </c>
      <c r="H63" s="20">
        <v>0.4</v>
      </c>
      <c r="I63" s="20">
        <v>1.4</v>
      </c>
      <c r="J63" s="20">
        <v>84</v>
      </c>
      <c r="K63" s="20">
        <v>0.15</v>
      </c>
      <c r="L63" s="20">
        <v>0.5</v>
      </c>
      <c r="M63" s="20">
        <v>58000</v>
      </c>
      <c r="N63" s="20">
        <v>1</v>
      </c>
      <c r="O63" s="20">
        <v>0.17</v>
      </c>
      <c r="P63" s="20">
        <v>2.5</v>
      </c>
      <c r="Q63" s="20">
        <v>17</v>
      </c>
      <c r="R63" s="20">
        <v>0.06</v>
      </c>
      <c r="S63" s="20">
        <v>9900</v>
      </c>
      <c r="T63" s="20">
        <v>2</v>
      </c>
      <c r="U63" s="20">
        <v>0.08</v>
      </c>
      <c r="V63" s="20">
        <v>1.7</v>
      </c>
      <c r="W63" s="20">
        <v>2.1</v>
      </c>
      <c r="X63" s="20">
        <v>2700</v>
      </c>
      <c r="Y63" s="20">
        <v>1.9</v>
      </c>
      <c r="Z63" s="20">
        <v>0.1</v>
      </c>
      <c r="AA63" s="20">
        <v>31000</v>
      </c>
      <c r="AB63" s="20">
        <v>0.1</v>
      </c>
      <c r="AC63" s="20">
        <v>1.8</v>
      </c>
      <c r="AD63" s="20">
        <v>4.0999999999999996</v>
      </c>
      <c r="AE63" s="98">
        <f t="shared" si="0"/>
        <v>2.5000000000000001E-3</v>
      </c>
      <c r="AG63" s="42"/>
      <c r="AH63" s="42"/>
      <c r="AI63" s="42"/>
      <c r="AJ63" s="42"/>
      <c r="AK63" s="42"/>
    </row>
    <row r="64" spans="3:37" x14ac:dyDescent="0.2">
      <c r="D64" s="3" t="s">
        <v>809</v>
      </c>
      <c r="E64" s="41">
        <v>295.82961408</v>
      </c>
      <c r="F64" s="6">
        <v>42268.534722222219</v>
      </c>
      <c r="G64" s="21">
        <v>200</v>
      </c>
      <c r="H64" s="21">
        <v>0.4</v>
      </c>
      <c r="I64" s="21">
        <v>1.2</v>
      </c>
      <c r="J64" s="21">
        <v>79</v>
      </c>
      <c r="K64" s="21">
        <v>0.15</v>
      </c>
      <c r="L64" s="21">
        <v>0.5</v>
      </c>
      <c r="M64" s="21">
        <v>58000</v>
      </c>
      <c r="N64" s="21">
        <v>1</v>
      </c>
      <c r="O64" s="21">
        <v>0.26</v>
      </c>
      <c r="P64" s="21">
        <v>2.8</v>
      </c>
      <c r="Q64" s="21">
        <v>110</v>
      </c>
      <c r="R64" s="21">
        <v>0.19</v>
      </c>
      <c r="S64" s="21">
        <v>10000</v>
      </c>
      <c r="T64" s="21">
        <v>5.9</v>
      </c>
      <c r="U64" s="21">
        <v>0.08</v>
      </c>
      <c r="V64" s="21">
        <v>1.7</v>
      </c>
      <c r="W64" s="21">
        <v>1.3</v>
      </c>
      <c r="X64" s="21">
        <v>2900</v>
      </c>
      <c r="Y64" s="21">
        <v>0.78</v>
      </c>
      <c r="Z64" s="21">
        <v>0.1</v>
      </c>
      <c r="AA64" s="21">
        <v>35000</v>
      </c>
      <c r="AB64" s="21">
        <v>0.1</v>
      </c>
      <c r="AC64" s="21">
        <v>1.8</v>
      </c>
      <c r="AD64" s="21">
        <v>3.2</v>
      </c>
      <c r="AE64" s="98">
        <f t="shared" si="0"/>
        <v>9.5E-4</v>
      </c>
      <c r="AG64" s="42"/>
      <c r="AH64" s="42"/>
      <c r="AI64" s="42"/>
      <c r="AJ64" s="42"/>
      <c r="AK64" s="42"/>
    </row>
    <row r="65" spans="3:37" x14ac:dyDescent="0.2">
      <c r="D65" s="3" t="s">
        <v>810</v>
      </c>
      <c r="E65" s="41">
        <v>295.82961408</v>
      </c>
      <c r="F65" s="6">
        <v>42271.506944444445</v>
      </c>
      <c r="G65" s="21">
        <v>250000</v>
      </c>
      <c r="H65" s="21">
        <v>0.4</v>
      </c>
      <c r="I65" s="21">
        <v>30</v>
      </c>
      <c r="J65" s="21">
        <v>3900</v>
      </c>
      <c r="K65" s="21">
        <v>24</v>
      </c>
      <c r="L65" s="21">
        <v>5</v>
      </c>
      <c r="M65" s="21">
        <v>300000</v>
      </c>
      <c r="N65" s="21">
        <v>180</v>
      </c>
      <c r="O65" s="21">
        <v>160</v>
      </c>
      <c r="P65" s="21">
        <v>330</v>
      </c>
      <c r="Q65" s="21">
        <v>220000</v>
      </c>
      <c r="R65" s="21">
        <v>190</v>
      </c>
      <c r="S65" s="21">
        <v>81000</v>
      </c>
      <c r="T65" s="21">
        <v>9100</v>
      </c>
      <c r="U65" s="21">
        <v>0.31</v>
      </c>
      <c r="V65" s="21">
        <v>2.9</v>
      </c>
      <c r="W65" s="21">
        <v>200</v>
      </c>
      <c r="X65" s="21">
        <v>50000</v>
      </c>
      <c r="Y65" s="21">
        <v>12</v>
      </c>
      <c r="Z65" s="21">
        <v>1.3</v>
      </c>
      <c r="AA65" s="21">
        <v>130000</v>
      </c>
      <c r="AB65" s="21">
        <v>3.1</v>
      </c>
      <c r="AC65" s="21">
        <v>280</v>
      </c>
      <c r="AD65" s="21">
        <v>700</v>
      </c>
      <c r="AE65" s="98">
        <f t="shared" si="0"/>
        <v>7.6000000000000004E-4</v>
      </c>
      <c r="AG65" s="42"/>
      <c r="AH65" s="42"/>
      <c r="AI65" s="42"/>
      <c r="AJ65" s="42"/>
      <c r="AK65" s="42"/>
    </row>
    <row r="66" spans="3:37" x14ac:dyDescent="0.2">
      <c r="D66" s="3" t="s">
        <v>811</v>
      </c>
      <c r="E66" s="41">
        <v>295.82961408</v>
      </c>
      <c r="F66" s="6">
        <v>42275.440972222219</v>
      </c>
      <c r="G66" s="21">
        <v>890</v>
      </c>
      <c r="H66" s="21">
        <v>0.4</v>
      </c>
      <c r="I66" s="21">
        <v>1.5</v>
      </c>
      <c r="J66" s="21">
        <v>120</v>
      </c>
      <c r="K66" s="21">
        <v>0.15</v>
      </c>
      <c r="L66" s="21">
        <v>4.9000000000000002E-2</v>
      </c>
      <c r="M66" s="21">
        <v>68000</v>
      </c>
      <c r="N66" s="21">
        <v>1</v>
      </c>
      <c r="O66" s="21">
        <v>0.43</v>
      </c>
      <c r="P66" s="21">
        <v>3.4</v>
      </c>
      <c r="Q66" s="21">
        <v>550</v>
      </c>
      <c r="R66" s="21">
        <v>0.44</v>
      </c>
      <c r="S66" s="21">
        <v>9600</v>
      </c>
      <c r="T66" s="21">
        <v>12</v>
      </c>
      <c r="U66" s="21">
        <v>0.08</v>
      </c>
      <c r="V66" s="21">
        <v>2</v>
      </c>
      <c r="W66" s="21">
        <v>3.2</v>
      </c>
      <c r="X66" s="21">
        <v>3800</v>
      </c>
      <c r="Y66" s="21">
        <v>0.66</v>
      </c>
      <c r="Z66" s="21">
        <v>0.1</v>
      </c>
      <c r="AA66" s="21">
        <v>44000</v>
      </c>
      <c r="AB66" s="21">
        <v>0.1</v>
      </c>
      <c r="AC66" s="21">
        <v>3.1</v>
      </c>
      <c r="AD66" s="21">
        <v>3.8</v>
      </c>
      <c r="AE66" s="98">
        <f t="shared" si="0"/>
        <v>4.943820224719101E-4</v>
      </c>
      <c r="AG66" s="9"/>
      <c r="AH66" s="9"/>
      <c r="AI66" s="9"/>
      <c r="AJ66" s="9"/>
    </row>
    <row r="67" spans="3:37" x14ac:dyDescent="0.2">
      <c r="D67" s="3" t="s">
        <v>812</v>
      </c>
      <c r="E67" s="41">
        <v>295.82961408</v>
      </c>
      <c r="F67" s="6">
        <v>42277.399305555555</v>
      </c>
      <c r="G67" s="21">
        <v>47</v>
      </c>
      <c r="H67" s="21">
        <v>0.4</v>
      </c>
      <c r="I67" s="21">
        <v>1.3</v>
      </c>
      <c r="J67" s="21">
        <v>100</v>
      </c>
      <c r="K67" s="21">
        <v>0.15</v>
      </c>
      <c r="L67" s="21">
        <v>4.2999999999999997E-2</v>
      </c>
      <c r="M67" s="21">
        <v>66000</v>
      </c>
      <c r="N67" s="21">
        <v>1</v>
      </c>
      <c r="O67" s="21">
        <v>0.21</v>
      </c>
      <c r="P67" s="21">
        <v>2.5</v>
      </c>
      <c r="Q67" s="21">
        <v>17</v>
      </c>
      <c r="R67" s="21">
        <v>0.3</v>
      </c>
      <c r="S67" s="21">
        <v>10000</v>
      </c>
      <c r="T67" s="21">
        <v>1.8</v>
      </c>
      <c r="U67" s="21">
        <v>0.14000000000000001</v>
      </c>
      <c r="V67" s="21">
        <v>1.9</v>
      </c>
      <c r="W67" s="21">
        <v>2.1</v>
      </c>
      <c r="X67" s="21">
        <v>2800</v>
      </c>
      <c r="Y67" s="21">
        <v>0.74</v>
      </c>
      <c r="Z67" s="21">
        <v>0.1</v>
      </c>
      <c r="AA67" s="21">
        <v>40000</v>
      </c>
      <c r="AB67" s="21">
        <v>0.1</v>
      </c>
      <c r="AC67" s="21">
        <v>1.9</v>
      </c>
      <c r="AD67" s="21">
        <v>4.7</v>
      </c>
      <c r="AE67" s="98">
        <f t="shared" si="0"/>
        <v>6.382978723404255E-3</v>
      </c>
      <c r="AG67" s="9"/>
      <c r="AH67" s="9"/>
      <c r="AI67" s="9"/>
      <c r="AJ67" s="9"/>
    </row>
    <row r="68" spans="3:37" x14ac:dyDescent="0.2">
      <c r="D68" s="3" t="s">
        <v>813</v>
      </c>
      <c r="E68" s="41">
        <v>295.82961408</v>
      </c>
      <c r="F68" s="6">
        <v>42282.429166666669</v>
      </c>
      <c r="G68" s="21">
        <v>24</v>
      </c>
      <c r="H68" s="21">
        <v>0.4</v>
      </c>
      <c r="I68" s="21">
        <v>1.1000000000000001</v>
      </c>
      <c r="J68" s="21">
        <v>86</v>
      </c>
      <c r="K68" s="21">
        <v>0.15</v>
      </c>
      <c r="L68" s="21">
        <v>4.2999999999999997E-2</v>
      </c>
      <c r="M68" s="21">
        <v>58000</v>
      </c>
      <c r="N68" s="21">
        <v>1</v>
      </c>
      <c r="O68" s="21">
        <v>0.18</v>
      </c>
      <c r="P68" s="21">
        <v>2.2000000000000002</v>
      </c>
      <c r="Q68" s="21">
        <v>17</v>
      </c>
      <c r="R68" s="21">
        <v>0.06</v>
      </c>
      <c r="S68" s="21">
        <v>9200</v>
      </c>
      <c r="T68" s="21">
        <v>1.2</v>
      </c>
      <c r="U68" s="21">
        <v>0.08</v>
      </c>
      <c r="V68" s="21">
        <v>1.6</v>
      </c>
      <c r="W68" s="21">
        <v>2.4</v>
      </c>
      <c r="X68" s="21">
        <v>3100</v>
      </c>
      <c r="Y68" s="21">
        <v>0.57999999999999996</v>
      </c>
      <c r="Z68" s="21">
        <v>0.1</v>
      </c>
      <c r="AA68" s="21">
        <v>36000</v>
      </c>
      <c r="AB68" s="21">
        <v>0.1</v>
      </c>
      <c r="AC68" s="21">
        <v>1.4</v>
      </c>
      <c r="AD68" s="21">
        <v>2.8</v>
      </c>
      <c r="AE68" s="98">
        <f t="shared" si="0"/>
        <v>2.5000000000000001E-3</v>
      </c>
      <c r="AG68" s="9"/>
      <c r="AH68" s="9"/>
      <c r="AI68" s="9"/>
      <c r="AJ68" s="9"/>
    </row>
    <row r="69" spans="3:37" x14ac:dyDescent="0.2">
      <c r="C69" s="5"/>
      <c r="D69" s="3" t="s">
        <v>814</v>
      </c>
      <c r="E69" s="41">
        <v>295.82961408</v>
      </c>
      <c r="F69" s="6">
        <v>42285.421527777777</v>
      </c>
      <c r="G69" s="21">
        <v>570</v>
      </c>
      <c r="H69" s="21">
        <v>0.4</v>
      </c>
      <c r="I69" s="21">
        <v>1</v>
      </c>
      <c r="J69" s="21">
        <v>110</v>
      </c>
      <c r="K69" s="21">
        <v>0.15</v>
      </c>
      <c r="L69" s="21">
        <v>4.2999999999999997E-2</v>
      </c>
      <c r="M69" s="21">
        <v>61000</v>
      </c>
      <c r="N69" s="21">
        <v>1</v>
      </c>
      <c r="O69" s="21">
        <v>0.41</v>
      </c>
      <c r="P69" s="21">
        <v>24</v>
      </c>
      <c r="Q69" s="21">
        <v>290</v>
      </c>
      <c r="R69" s="21">
        <v>1.1000000000000001</v>
      </c>
      <c r="S69" s="21">
        <v>6300</v>
      </c>
      <c r="T69" s="21">
        <v>19</v>
      </c>
      <c r="U69" s="21">
        <v>0.08</v>
      </c>
      <c r="V69" s="21">
        <v>3</v>
      </c>
      <c r="W69" s="21">
        <v>2.2999999999999998</v>
      </c>
      <c r="X69" s="21">
        <v>8300</v>
      </c>
      <c r="Y69" s="21">
        <v>1.1000000000000001</v>
      </c>
      <c r="Z69" s="21">
        <v>0.1</v>
      </c>
      <c r="AA69" s="21">
        <v>89000</v>
      </c>
      <c r="AB69" s="21">
        <v>0.1</v>
      </c>
      <c r="AC69" s="21">
        <v>2.2000000000000002</v>
      </c>
      <c r="AD69" s="21">
        <v>19</v>
      </c>
      <c r="AE69" s="98">
        <f t="shared" si="0"/>
        <v>1.9298245614035089E-3</v>
      </c>
      <c r="AG69" s="9"/>
      <c r="AH69" s="9"/>
      <c r="AI69" s="9"/>
      <c r="AJ69" s="9"/>
    </row>
    <row r="70" spans="3:37" x14ac:dyDescent="0.2">
      <c r="D70" s="3" t="s">
        <v>815</v>
      </c>
      <c r="E70" s="41">
        <v>295.82961408</v>
      </c>
      <c r="F70" s="6">
        <v>42289.454861111109</v>
      </c>
      <c r="G70" s="21">
        <v>690</v>
      </c>
      <c r="H70" s="21">
        <v>0.4</v>
      </c>
      <c r="I70" s="21">
        <v>0.99</v>
      </c>
      <c r="J70" s="21">
        <v>99</v>
      </c>
      <c r="K70" s="21">
        <v>0.15</v>
      </c>
      <c r="L70" s="21">
        <v>4.2999999999999997E-2</v>
      </c>
      <c r="M70" s="21">
        <v>70000</v>
      </c>
      <c r="N70" s="21">
        <v>1</v>
      </c>
      <c r="O70" s="21">
        <v>0.4</v>
      </c>
      <c r="P70" s="21">
        <v>2.7</v>
      </c>
      <c r="Q70" s="21">
        <v>430</v>
      </c>
      <c r="R70" s="21">
        <v>0.42</v>
      </c>
      <c r="S70" s="21">
        <v>9800</v>
      </c>
      <c r="T70" s="21">
        <v>8.6999999999999993</v>
      </c>
      <c r="U70" s="21">
        <v>0.08</v>
      </c>
      <c r="V70" s="21">
        <v>1.8</v>
      </c>
      <c r="W70" s="21">
        <v>2.8</v>
      </c>
      <c r="X70" s="21">
        <v>3900</v>
      </c>
      <c r="Y70" s="21">
        <v>0.57999999999999996</v>
      </c>
      <c r="Z70" s="21">
        <v>0.1</v>
      </c>
      <c r="AA70" s="21">
        <v>44000</v>
      </c>
      <c r="AB70" s="21">
        <v>0.1</v>
      </c>
      <c r="AC70" s="21">
        <v>1.4</v>
      </c>
      <c r="AD70" s="21">
        <v>5.7</v>
      </c>
      <c r="AE70" s="98">
        <f t="shared" si="0"/>
        <v>6.0869565217391299E-4</v>
      </c>
      <c r="AG70" s="9"/>
      <c r="AH70" s="9"/>
      <c r="AI70" s="9"/>
      <c r="AJ70" s="9"/>
    </row>
    <row r="71" spans="3:37" x14ac:dyDescent="0.2">
      <c r="C71" s="3"/>
      <c r="D71" s="3" t="s">
        <v>816</v>
      </c>
      <c r="E71" s="41">
        <v>295.82961408</v>
      </c>
      <c r="F71" s="6">
        <v>42303.447916666664</v>
      </c>
      <c r="G71" s="21">
        <v>30</v>
      </c>
      <c r="H71" s="21">
        <v>0.48</v>
      </c>
      <c r="I71" s="21">
        <v>0.95</v>
      </c>
      <c r="J71" s="21">
        <v>100</v>
      </c>
      <c r="K71" s="21">
        <v>0.15</v>
      </c>
      <c r="L71" s="21">
        <v>7.8E-2</v>
      </c>
      <c r="M71" s="21">
        <v>71000</v>
      </c>
      <c r="N71" s="21">
        <v>1</v>
      </c>
      <c r="O71" s="21">
        <v>0.86</v>
      </c>
      <c r="P71" s="21">
        <v>1.8</v>
      </c>
      <c r="Q71" s="21">
        <v>17</v>
      </c>
      <c r="R71" s="21">
        <v>0.06</v>
      </c>
      <c r="S71" s="21">
        <v>11000</v>
      </c>
      <c r="T71" s="21">
        <v>9.4</v>
      </c>
      <c r="U71" s="21">
        <v>0.08</v>
      </c>
      <c r="V71" s="21">
        <v>1.5</v>
      </c>
      <c r="W71" s="21">
        <v>1.4</v>
      </c>
      <c r="X71" s="21">
        <v>3400</v>
      </c>
      <c r="Y71" s="21">
        <v>0.57999999999999996</v>
      </c>
      <c r="Z71" s="21">
        <v>0.1</v>
      </c>
      <c r="AA71" s="21">
        <v>42000</v>
      </c>
      <c r="AB71" s="21">
        <v>0.1</v>
      </c>
      <c r="AC71" s="21">
        <v>1.3</v>
      </c>
      <c r="AD71" s="21">
        <v>2.8</v>
      </c>
      <c r="AE71" s="98">
        <f t="shared" si="0"/>
        <v>2E-3</v>
      </c>
      <c r="AG71" s="9"/>
      <c r="AH71" s="9"/>
      <c r="AI71" s="9"/>
      <c r="AJ71" s="9"/>
    </row>
    <row r="72" spans="3:37" x14ac:dyDescent="0.2">
      <c r="D72" s="15">
        <v>201600514</v>
      </c>
      <c r="E72" s="39">
        <v>298.74252672</v>
      </c>
      <c r="F72" s="7">
        <v>42416.625</v>
      </c>
      <c r="G72" s="20">
        <v>319.32</v>
      </c>
      <c r="H72" s="20">
        <v>3</v>
      </c>
      <c r="I72" s="20">
        <v>1</v>
      </c>
      <c r="J72" s="20">
        <v>186.89</v>
      </c>
      <c r="K72" s="20">
        <v>1</v>
      </c>
      <c r="L72" s="20">
        <v>0.1</v>
      </c>
      <c r="M72" s="20">
        <v>66200</v>
      </c>
      <c r="N72" s="20">
        <v>2</v>
      </c>
      <c r="O72" s="20">
        <v>30</v>
      </c>
      <c r="P72" s="20">
        <v>5.96</v>
      </c>
      <c r="Q72" s="20">
        <v>155</v>
      </c>
      <c r="R72" s="20">
        <v>0.54700000000000004</v>
      </c>
      <c r="S72" s="20">
        <v>10900</v>
      </c>
      <c r="T72" s="20">
        <v>14.449</v>
      </c>
      <c r="U72" s="20">
        <v>0.2</v>
      </c>
      <c r="V72" s="20">
        <v>1.502</v>
      </c>
      <c r="W72" s="20">
        <v>5</v>
      </c>
      <c r="X72" s="20">
        <v>3100</v>
      </c>
      <c r="Y72" s="20">
        <v>1.577</v>
      </c>
      <c r="Z72" s="20">
        <v>0.5</v>
      </c>
      <c r="AA72" s="20">
        <v>62900</v>
      </c>
      <c r="AB72" s="20">
        <v>0.1</v>
      </c>
      <c r="AC72" s="20">
        <v>30</v>
      </c>
      <c r="AD72" s="20">
        <v>22.478999999999999</v>
      </c>
      <c r="AE72" s="98">
        <f t="shared" si="0"/>
        <v>1.7130151572090694E-3</v>
      </c>
      <c r="AG72" s="9"/>
      <c r="AH72" s="9"/>
      <c r="AI72" s="9"/>
      <c r="AJ72" s="9"/>
    </row>
    <row r="73" spans="3:37" x14ac:dyDescent="0.2">
      <c r="D73" s="3">
        <v>201600686</v>
      </c>
      <c r="E73" s="41">
        <v>298.74252672</v>
      </c>
      <c r="F73" s="6">
        <v>42423.423611111109</v>
      </c>
      <c r="G73" s="21">
        <v>14.896000000000001</v>
      </c>
      <c r="H73" s="21">
        <v>3</v>
      </c>
      <c r="I73" s="21">
        <v>1</v>
      </c>
      <c r="J73" s="21">
        <v>100</v>
      </c>
      <c r="K73" s="21">
        <v>1</v>
      </c>
      <c r="L73" s="21">
        <v>0.1</v>
      </c>
      <c r="M73" s="21">
        <v>67870</v>
      </c>
      <c r="N73" s="21">
        <v>2</v>
      </c>
      <c r="O73" s="21">
        <v>30</v>
      </c>
      <c r="P73" s="21">
        <v>1.806</v>
      </c>
      <c r="Q73" s="21">
        <v>20</v>
      </c>
      <c r="R73" s="21">
        <v>0.1</v>
      </c>
      <c r="S73" s="21">
        <v>12510</v>
      </c>
      <c r="T73" s="21">
        <v>5</v>
      </c>
      <c r="U73" s="21">
        <v>0.2</v>
      </c>
      <c r="V73" s="21">
        <v>1.38</v>
      </c>
      <c r="W73" s="21">
        <v>5</v>
      </c>
      <c r="X73" s="21">
        <v>3122</v>
      </c>
      <c r="Y73" s="21">
        <v>1.1719999999999999</v>
      </c>
      <c r="Z73" s="21">
        <v>0.5</v>
      </c>
      <c r="AA73" s="21">
        <v>44840</v>
      </c>
      <c r="AB73" s="21">
        <v>0.1</v>
      </c>
      <c r="AC73" s="21">
        <v>30</v>
      </c>
      <c r="AD73" s="21">
        <v>10</v>
      </c>
      <c r="AE73" s="98">
        <f t="shared" si="0"/>
        <v>6.7132116004296454E-3</v>
      </c>
      <c r="AG73" s="9"/>
      <c r="AH73" s="9"/>
      <c r="AI73" s="9"/>
      <c r="AJ73" s="9"/>
    </row>
    <row r="74" spans="3:37" x14ac:dyDescent="0.2">
      <c r="D74" s="3">
        <v>201600733</v>
      </c>
      <c r="E74" s="41">
        <v>298.74252672</v>
      </c>
      <c r="F74" s="6">
        <v>42429.666666666664</v>
      </c>
      <c r="G74" s="21">
        <v>10.430999999999999</v>
      </c>
      <c r="H74" s="21">
        <v>3</v>
      </c>
      <c r="I74" s="21">
        <v>1</v>
      </c>
      <c r="J74" s="21">
        <v>100</v>
      </c>
      <c r="K74" s="21">
        <v>1</v>
      </c>
      <c r="L74" s="21">
        <v>0.1</v>
      </c>
      <c r="M74" s="21">
        <v>71100</v>
      </c>
      <c r="N74" s="21">
        <v>2</v>
      </c>
      <c r="O74" s="21">
        <v>30</v>
      </c>
      <c r="P74" s="21">
        <v>1.74</v>
      </c>
      <c r="Q74" s="21">
        <v>20</v>
      </c>
      <c r="R74" s="21">
        <v>0.1</v>
      </c>
      <c r="S74" s="21">
        <v>13700</v>
      </c>
      <c r="T74" s="21">
        <v>5</v>
      </c>
      <c r="U74" s="21">
        <v>0.2</v>
      </c>
      <c r="V74" s="21">
        <v>1.2390000000000001</v>
      </c>
      <c r="W74" s="21">
        <v>5</v>
      </c>
      <c r="X74" s="21">
        <v>2600</v>
      </c>
      <c r="Y74" s="21">
        <v>1.0880000000000001</v>
      </c>
      <c r="Z74" s="21">
        <v>0.5</v>
      </c>
      <c r="AA74" s="21">
        <v>39200</v>
      </c>
      <c r="AB74" s="21">
        <v>0.1</v>
      </c>
      <c r="AC74" s="21">
        <v>30</v>
      </c>
      <c r="AD74" s="21">
        <v>10</v>
      </c>
      <c r="AE74" s="98">
        <f t="shared" si="0"/>
        <v>9.5868085514332294E-3</v>
      </c>
      <c r="AG74" s="9"/>
      <c r="AH74" s="9"/>
      <c r="AI74" s="9"/>
      <c r="AJ74" s="9"/>
    </row>
    <row r="75" spans="3:37" x14ac:dyDescent="0.2">
      <c r="D75" s="3">
        <v>201600803</v>
      </c>
      <c r="E75" s="41">
        <v>298.74252672</v>
      </c>
      <c r="F75" s="6">
        <v>42438.347222222219</v>
      </c>
      <c r="G75" s="21">
        <v>17.260999999999999</v>
      </c>
      <c r="H75" s="21">
        <v>3</v>
      </c>
      <c r="I75" s="21">
        <v>1</v>
      </c>
      <c r="J75" s="21">
        <v>100</v>
      </c>
      <c r="K75" s="21">
        <v>1</v>
      </c>
      <c r="L75" s="21">
        <v>0.1</v>
      </c>
      <c r="M75" s="21">
        <v>64900.000000000007</v>
      </c>
      <c r="N75" s="21">
        <v>2</v>
      </c>
      <c r="O75" s="21">
        <v>30</v>
      </c>
      <c r="P75" s="21">
        <v>1.0369999999999999</v>
      </c>
      <c r="Q75" s="21">
        <v>20</v>
      </c>
      <c r="R75" s="21">
        <v>0.1</v>
      </c>
      <c r="S75" s="21">
        <v>12000</v>
      </c>
      <c r="T75" s="21">
        <v>5</v>
      </c>
      <c r="U75" s="21">
        <v>0.2</v>
      </c>
      <c r="V75" s="21">
        <v>1.155</v>
      </c>
      <c r="W75" s="21">
        <v>5</v>
      </c>
      <c r="X75" s="21">
        <v>2280</v>
      </c>
      <c r="Y75" s="21">
        <v>1</v>
      </c>
      <c r="Z75" s="21">
        <v>0.5</v>
      </c>
      <c r="AA75" s="21">
        <v>34200</v>
      </c>
      <c r="AB75" s="21">
        <v>0.1</v>
      </c>
      <c r="AC75" s="21">
        <v>30</v>
      </c>
      <c r="AD75" s="21">
        <v>10</v>
      </c>
      <c r="AE75" s="98">
        <f t="shared" si="0"/>
        <v>5.7934071027171087E-3</v>
      </c>
      <c r="AG75" s="9"/>
      <c r="AH75" s="9"/>
      <c r="AI75" s="9"/>
      <c r="AJ75" s="9"/>
    </row>
    <row r="76" spans="3:37" x14ac:dyDescent="0.2">
      <c r="D76" s="3">
        <v>201600832</v>
      </c>
      <c r="E76" s="41">
        <v>298.74252672</v>
      </c>
      <c r="F76" s="6">
        <v>42444.347222222219</v>
      </c>
      <c r="G76" s="21">
        <v>10</v>
      </c>
      <c r="H76" s="21">
        <v>3</v>
      </c>
      <c r="I76" s="21">
        <v>1</v>
      </c>
      <c r="J76" s="21">
        <v>100</v>
      </c>
      <c r="K76" s="21">
        <v>1</v>
      </c>
      <c r="L76" s="21">
        <v>0.1</v>
      </c>
      <c r="M76" s="21">
        <v>71900</v>
      </c>
      <c r="N76" s="21">
        <v>2</v>
      </c>
      <c r="O76" s="21">
        <v>30</v>
      </c>
      <c r="P76" s="21">
        <v>1</v>
      </c>
      <c r="Q76" s="21">
        <v>20</v>
      </c>
      <c r="R76" s="21">
        <v>0.1</v>
      </c>
      <c r="S76" s="21">
        <v>13400</v>
      </c>
      <c r="T76" s="21">
        <v>5</v>
      </c>
      <c r="U76" s="21">
        <v>0.2</v>
      </c>
      <c r="V76" s="21">
        <v>1.2849999999999999</v>
      </c>
      <c r="W76" s="21">
        <v>5</v>
      </c>
      <c r="X76" s="21">
        <v>2220</v>
      </c>
      <c r="Y76" s="21">
        <v>1</v>
      </c>
      <c r="Z76" s="21">
        <v>0.5</v>
      </c>
      <c r="AA76" s="21">
        <v>37000</v>
      </c>
      <c r="AB76" s="21">
        <v>0.1</v>
      </c>
      <c r="AC76" s="21">
        <v>30</v>
      </c>
      <c r="AD76" s="21">
        <v>10</v>
      </c>
      <c r="AE76" s="98">
        <f t="shared" si="0"/>
        <v>0.01</v>
      </c>
      <c r="AG76" s="9"/>
      <c r="AH76" s="9"/>
      <c r="AI76" s="9"/>
      <c r="AJ76" s="9"/>
    </row>
    <row r="77" spans="3:37" x14ac:dyDescent="0.2">
      <c r="D77" s="3">
        <v>201600925</v>
      </c>
      <c r="E77" s="41">
        <v>298.74252672</v>
      </c>
      <c r="F77" s="6">
        <v>42451.395833333336</v>
      </c>
      <c r="G77" s="21">
        <v>10</v>
      </c>
      <c r="H77" s="21">
        <v>3</v>
      </c>
      <c r="I77" s="21">
        <v>1</v>
      </c>
      <c r="J77" s="21">
        <v>100</v>
      </c>
      <c r="K77" s="21">
        <v>1</v>
      </c>
      <c r="L77" s="21">
        <v>0.1</v>
      </c>
      <c r="M77" s="21">
        <v>67400</v>
      </c>
      <c r="N77" s="21">
        <v>2</v>
      </c>
      <c r="O77" s="21">
        <v>30</v>
      </c>
      <c r="P77" s="21">
        <v>1</v>
      </c>
      <c r="Q77" s="21">
        <v>20</v>
      </c>
      <c r="R77" s="21">
        <v>0.1</v>
      </c>
      <c r="S77" s="21">
        <v>13100</v>
      </c>
      <c r="T77" s="21">
        <v>5</v>
      </c>
      <c r="U77" s="21">
        <v>0.2</v>
      </c>
      <c r="V77" s="21">
        <v>1.236</v>
      </c>
      <c r="W77" s="21">
        <v>5</v>
      </c>
      <c r="X77" s="21">
        <v>2170</v>
      </c>
      <c r="Y77" s="21">
        <v>1</v>
      </c>
      <c r="Z77" s="21">
        <v>0.5</v>
      </c>
      <c r="AA77" s="21">
        <v>35600</v>
      </c>
      <c r="AB77" s="21">
        <v>0.1</v>
      </c>
      <c r="AC77" s="21">
        <v>30</v>
      </c>
      <c r="AD77" s="21">
        <v>10</v>
      </c>
      <c r="AE77" s="98">
        <f t="shared" si="0"/>
        <v>0.01</v>
      </c>
      <c r="AG77" s="9"/>
      <c r="AH77" s="9"/>
      <c r="AI77" s="9"/>
      <c r="AJ77" s="9"/>
    </row>
    <row r="78" spans="3:37" x14ac:dyDescent="0.2">
      <c r="D78" s="3" t="s">
        <v>817</v>
      </c>
      <c r="E78" s="41">
        <v>295.82961408</v>
      </c>
      <c r="F78" s="6">
        <v>42452.395833333336</v>
      </c>
      <c r="G78" s="21">
        <v>24</v>
      </c>
      <c r="H78" s="21">
        <v>0.5</v>
      </c>
      <c r="I78" s="21">
        <v>0.37</v>
      </c>
      <c r="J78" s="21">
        <v>69</v>
      </c>
      <c r="K78" s="21">
        <v>0.15</v>
      </c>
      <c r="L78" s="21">
        <v>6.3E-2</v>
      </c>
      <c r="M78" s="21">
        <v>69000</v>
      </c>
      <c r="N78" s="21">
        <v>1</v>
      </c>
      <c r="O78" s="21">
        <v>1</v>
      </c>
      <c r="P78" s="21">
        <v>3</v>
      </c>
      <c r="Q78" s="21">
        <v>17</v>
      </c>
      <c r="R78" s="21">
        <v>0.06</v>
      </c>
      <c r="S78" s="21">
        <v>13000</v>
      </c>
      <c r="T78" s="21">
        <v>2.7</v>
      </c>
      <c r="U78" s="21">
        <v>0.08</v>
      </c>
      <c r="V78" s="21">
        <v>1.3</v>
      </c>
      <c r="W78" s="21">
        <v>2.4</v>
      </c>
      <c r="X78" s="21">
        <v>2500</v>
      </c>
      <c r="Y78" s="21">
        <v>0.57999999999999996</v>
      </c>
      <c r="Z78" s="21">
        <v>0.1</v>
      </c>
      <c r="AA78" s="21">
        <v>38000</v>
      </c>
      <c r="AB78" s="21">
        <v>0.1</v>
      </c>
      <c r="AC78" s="21">
        <v>0.76</v>
      </c>
      <c r="AD78" s="21">
        <v>2.8</v>
      </c>
      <c r="AE78" s="98">
        <f t="shared" si="0"/>
        <v>2.5000000000000001E-3</v>
      </c>
      <c r="AG78" s="9"/>
      <c r="AH78" s="9"/>
      <c r="AI78" s="9"/>
      <c r="AJ78" s="9"/>
    </row>
    <row r="79" spans="3:37" x14ac:dyDescent="0.2">
      <c r="D79" s="3">
        <v>201601044</v>
      </c>
      <c r="E79" s="41">
        <v>298.74252672</v>
      </c>
      <c r="F79" s="6">
        <v>42457.701388888891</v>
      </c>
      <c r="G79" s="21">
        <v>10</v>
      </c>
      <c r="H79" s="21">
        <v>3</v>
      </c>
      <c r="I79" s="21">
        <v>1</v>
      </c>
      <c r="J79" s="21">
        <v>100</v>
      </c>
      <c r="K79" s="21">
        <v>1</v>
      </c>
      <c r="L79" s="21">
        <v>0.1</v>
      </c>
      <c r="M79" s="21">
        <v>70800</v>
      </c>
      <c r="N79" s="21">
        <v>2</v>
      </c>
      <c r="O79" s="21">
        <v>30</v>
      </c>
      <c r="P79" s="21">
        <v>1</v>
      </c>
      <c r="Q79" s="21">
        <v>20</v>
      </c>
      <c r="R79" s="21">
        <v>0.1</v>
      </c>
      <c r="S79" s="21">
        <v>12600</v>
      </c>
      <c r="T79" s="21">
        <v>5</v>
      </c>
      <c r="U79" s="21">
        <v>0.2</v>
      </c>
      <c r="V79" s="21">
        <v>1.2490000000000001</v>
      </c>
      <c r="W79" s="21">
        <v>5</v>
      </c>
      <c r="X79" s="21">
        <v>2210</v>
      </c>
      <c r="Y79" s="21">
        <v>1</v>
      </c>
      <c r="Z79" s="21">
        <v>0.5</v>
      </c>
      <c r="AA79" s="21">
        <v>38100</v>
      </c>
      <c r="AB79" s="21">
        <v>0.1</v>
      </c>
      <c r="AC79" s="21">
        <v>30</v>
      </c>
      <c r="AD79" s="21">
        <v>10</v>
      </c>
      <c r="AE79" s="98">
        <f t="shared" si="0"/>
        <v>0.01</v>
      </c>
      <c r="AG79" s="9"/>
      <c r="AH79" s="9"/>
      <c r="AI79" s="9"/>
      <c r="AJ79" s="9"/>
    </row>
    <row r="80" spans="3:37" x14ac:dyDescent="0.2">
      <c r="D80" s="3">
        <v>201601179</v>
      </c>
      <c r="E80" s="41">
        <v>298.74252672</v>
      </c>
      <c r="F80" s="6">
        <v>42464.513888888891</v>
      </c>
      <c r="G80" s="21">
        <v>52.3</v>
      </c>
      <c r="H80" s="21">
        <v>3</v>
      </c>
      <c r="I80" s="21">
        <v>1</v>
      </c>
      <c r="J80" s="21">
        <v>100</v>
      </c>
      <c r="K80" s="21">
        <v>1</v>
      </c>
      <c r="L80" s="21">
        <v>0.1</v>
      </c>
      <c r="M80" s="21">
        <v>74100</v>
      </c>
      <c r="N80" s="21">
        <v>2</v>
      </c>
      <c r="O80" s="21">
        <v>30</v>
      </c>
      <c r="P80" s="21">
        <v>2.411</v>
      </c>
      <c r="Q80" s="21">
        <v>36.200000000000003</v>
      </c>
      <c r="R80" s="21">
        <v>0.11600000000000001</v>
      </c>
      <c r="S80" s="21">
        <v>13700</v>
      </c>
      <c r="T80" s="21">
        <v>5.3129999999999997</v>
      </c>
      <c r="U80" s="21">
        <v>0.2</v>
      </c>
      <c r="V80" s="21">
        <v>1.3640000000000001</v>
      </c>
      <c r="W80" s="21">
        <v>5</v>
      </c>
      <c r="X80" s="21">
        <v>2530</v>
      </c>
      <c r="Y80" s="21">
        <v>1</v>
      </c>
      <c r="Z80" s="21">
        <v>0.5</v>
      </c>
      <c r="AA80" s="21">
        <v>42500</v>
      </c>
      <c r="AB80" s="21">
        <v>0.1</v>
      </c>
      <c r="AC80" s="21">
        <v>30</v>
      </c>
      <c r="AD80" s="21">
        <v>10</v>
      </c>
      <c r="AE80" s="98">
        <f t="shared" si="0"/>
        <v>2.2179732313575527E-3</v>
      </c>
      <c r="AG80" s="9"/>
      <c r="AH80" s="9"/>
      <c r="AI80" s="9"/>
      <c r="AJ80" s="9"/>
    </row>
    <row r="81" spans="3:36" x14ac:dyDescent="0.2">
      <c r="C81" s="5"/>
      <c r="D81" s="15">
        <v>201601345</v>
      </c>
      <c r="E81" s="39">
        <v>298.74252672</v>
      </c>
      <c r="F81" s="7">
        <v>42472.583333333336</v>
      </c>
      <c r="G81" s="20">
        <v>31.038</v>
      </c>
      <c r="H81" s="20">
        <v>3</v>
      </c>
      <c r="I81" s="20">
        <v>1</v>
      </c>
      <c r="J81" s="20">
        <v>100</v>
      </c>
      <c r="K81" s="20">
        <v>1</v>
      </c>
      <c r="L81" s="20">
        <v>0.1</v>
      </c>
      <c r="M81" s="20">
        <v>59800</v>
      </c>
      <c r="N81" s="20">
        <v>2</v>
      </c>
      <c r="O81" s="20">
        <v>30</v>
      </c>
      <c r="P81" s="20">
        <v>1.123</v>
      </c>
      <c r="Q81" s="20">
        <v>20</v>
      </c>
      <c r="R81" s="20">
        <v>0.1</v>
      </c>
      <c r="S81" s="20">
        <v>10700</v>
      </c>
      <c r="T81" s="20">
        <v>5</v>
      </c>
      <c r="U81" s="20">
        <v>0.2</v>
      </c>
      <c r="V81" s="20">
        <v>1.25</v>
      </c>
      <c r="W81" s="20">
        <v>5</v>
      </c>
      <c r="X81" s="20">
        <v>1970</v>
      </c>
      <c r="Y81" s="20">
        <v>1</v>
      </c>
      <c r="Z81" s="20">
        <v>0.5</v>
      </c>
      <c r="AA81" s="20">
        <v>28000</v>
      </c>
      <c r="AB81" s="20">
        <v>0.1</v>
      </c>
      <c r="AC81" s="20">
        <v>30</v>
      </c>
      <c r="AD81" s="20">
        <v>10</v>
      </c>
      <c r="AE81" s="98">
        <f t="shared" si="0"/>
        <v>3.2218570784200012E-3</v>
      </c>
      <c r="AG81" s="9"/>
      <c r="AH81" s="9"/>
      <c r="AI81" s="9"/>
      <c r="AJ81" s="9"/>
    </row>
    <row r="82" spans="3:36" x14ac:dyDescent="0.2">
      <c r="D82" s="3">
        <v>201601435</v>
      </c>
      <c r="E82" s="41">
        <v>298.74252672</v>
      </c>
      <c r="F82" s="6">
        <v>42479.517361111109</v>
      </c>
      <c r="G82" s="21">
        <v>18.45</v>
      </c>
      <c r="H82" s="21">
        <v>3</v>
      </c>
      <c r="I82" s="21">
        <v>1</v>
      </c>
      <c r="J82" s="21">
        <v>100</v>
      </c>
      <c r="K82" s="21">
        <v>1</v>
      </c>
      <c r="L82" s="21">
        <v>0.1</v>
      </c>
      <c r="M82" s="21">
        <v>66600</v>
      </c>
      <c r="N82" s="21">
        <v>2</v>
      </c>
      <c r="O82" s="21">
        <v>30</v>
      </c>
      <c r="P82" s="21">
        <v>1.105</v>
      </c>
      <c r="Q82" s="21">
        <v>20</v>
      </c>
      <c r="R82" s="21">
        <v>0.1</v>
      </c>
      <c r="S82" s="21">
        <v>12800</v>
      </c>
      <c r="T82" s="21">
        <v>5</v>
      </c>
      <c r="U82" s="21">
        <v>0.2</v>
      </c>
      <c r="V82" s="21">
        <v>1.234</v>
      </c>
      <c r="W82" s="21">
        <v>5</v>
      </c>
      <c r="X82" s="21">
        <v>1920</v>
      </c>
      <c r="Y82" s="21">
        <v>1</v>
      </c>
      <c r="Z82" s="21">
        <v>0.5</v>
      </c>
      <c r="AA82" s="21">
        <v>41300</v>
      </c>
      <c r="AB82" s="21">
        <v>0.1</v>
      </c>
      <c r="AC82" s="21">
        <v>30</v>
      </c>
      <c r="AD82" s="21">
        <v>10</v>
      </c>
      <c r="AE82" s="98">
        <f t="shared" si="0"/>
        <v>5.4200542005420063E-3</v>
      </c>
      <c r="AG82" s="9"/>
      <c r="AH82" s="9"/>
      <c r="AI82" s="9"/>
      <c r="AJ82" s="9"/>
    </row>
    <row r="83" spans="3:36" x14ac:dyDescent="0.2">
      <c r="D83" s="3">
        <v>201601513</v>
      </c>
      <c r="E83" s="41">
        <v>298.74252672</v>
      </c>
      <c r="F83" s="6">
        <v>42486.489583333336</v>
      </c>
      <c r="G83" s="21">
        <v>29.28</v>
      </c>
      <c r="H83" s="21">
        <v>3</v>
      </c>
      <c r="I83" s="21">
        <v>1</v>
      </c>
      <c r="J83" s="21">
        <v>100</v>
      </c>
      <c r="K83" s="21">
        <v>1</v>
      </c>
      <c r="L83" s="21">
        <v>0.1</v>
      </c>
      <c r="M83" s="21">
        <v>67400</v>
      </c>
      <c r="N83" s="21">
        <v>2</v>
      </c>
      <c r="O83" s="21">
        <v>30</v>
      </c>
      <c r="P83" s="21">
        <v>1.3380000000000001</v>
      </c>
      <c r="Q83" s="21">
        <v>20</v>
      </c>
      <c r="R83" s="21">
        <v>0.1</v>
      </c>
      <c r="S83" s="21">
        <v>12000</v>
      </c>
      <c r="T83" s="21">
        <v>5</v>
      </c>
      <c r="U83" s="21">
        <v>0.2</v>
      </c>
      <c r="V83" s="21">
        <v>1.375</v>
      </c>
      <c r="W83" s="21">
        <v>5</v>
      </c>
      <c r="X83" s="21">
        <v>2029.9999999999998</v>
      </c>
      <c r="Y83" s="21">
        <v>1</v>
      </c>
      <c r="Z83" s="21">
        <v>0.5</v>
      </c>
      <c r="AA83" s="21">
        <v>31100</v>
      </c>
      <c r="AB83" s="21">
        <v>0.1</v>
      </c>
      <c r="AC83" s="21">
        <v>30</v>
      </c>
      <c r="AD83" s="21">
        <v>10</v>
      </c>
      <c r="AE83" s="98">
        <f t="shared" si="0"/>
        <v>3.4153005464480873E-3</v>
      </c>
      <c r="AG83" s="9"/>
      <c r="AH83" s="9"/>
      <c r="AI83" s="9"/>
      <c r="AJ83" s="9"/>
    </row>
    <row r="84" spans="3:36" x14ac:dyDescent="0.2">
      <c r="D84" s="3">
        <v>201601576</v>
      </c>
      <c r="E84" s="41">
        <v>298.74252672</v>
      </c>
      <c r="F84" s="6">
        <v>42492.583333333336</v>
      </c>
      <c r="G84" s="21">
        <v>24.459</v>
      </c>
      <c r="H84" s="21">
        <v>3</v>
      </c>
      <c r="I84" s="21">
        <v>1</v>
      </c>
      <c r="J84" s="21">
        <v>100</v>
      </c>
      <c r="K84" s="21">
        <v>1</v>
      </c>
      <c r="L84" s="21">
        <v>0.1</v>
      </c>
      <c r="M84" s="21">
        <v>69800</v>
      </c>
      <c r="N84" s="21">
        <v>2</v>
      </c>
      <c r="O84" s="21">
        <v>30</v>
      </c>
      <c r="P84" s="21">
        <v>1.1499999999999999</v>
      </c>
      <c r="Q84" s="21">
        <v>20</v>
      </c>
      <c r="R84" s="21">
        <v>0.1</v>
      </c>
      <c r="S84" s="21">
        <v>12200</v>
      </c>
      <c r="T84" s="21">
        <v>5.9429999999999996</v>
      </c>
      <c r="U84" s="21">
        <v>0.2</v>
      </c>
      <c r="V84" s="21">
        <v>1.0660000000000001</v>
      </c>
      <c r="W84" s="21">
        <v>5</v>
      </c>
      <c r="X84" s="21">
        <v>2170</v>
      </c>
      <c r="Y84" s="21">
        <v>1</v>
      </c>
      <c r="Z84" s="21">
        <v>0.5</v>
      </c>
      <c r="AA84" s="21">
        <v>37300</v>
      </c>
      <c r="AB84" s="21">
        <v>0.1</v>
      </c>
      <c r="AC84" s="21">
        <v>30</v>
      </c>
      <c r="AD84" s="21">
        <v>10</v>
      </c>
      <c r="AE84" s="98">
        <f t="shared" si="0"/>
        <v>4.0884745901304228E-3</v>
      </c>
      <c r="AG84" s="9"/>
      <c r="AH84" s="9"/>
      <c r="AI84" s="9"/>
      <c r="AJ84" s="9"/>
    </row>
    <row r="85" spans="3:36" x14ac:dyDescent="0.2">
      <c r="D85" s="3">
        <v>201601643</v>
      </c>
      <c r="E85" s="41">
        <v>298.74252672</v>
      </c>
      <c r="F85" s="6">
        <v>42499.520833333336</v>
      </c>
      <c r="G85" s="21">
        <v>37.584000000000003</v>
      </c>
      <c r="H85" s="21">
        <v>3</v>
      </c>
      <c r="I85" s="21">
        <v>1</v>
      </c>
      <c r="J85" s="21">
        <v>100</v>
      </c>
      <c r="K85" s="21">
        <v>1</v>
      </c>
      <c r="L85" s="21">
        <v>0.1</v>
      </c>
      <c r="M85" s="21">
        <v>50200</v>
      </c>
      <c r="N85" s="21">
        <v>2</v>
      </c>
      <c r="O85" s="21">
        <v>30</v>
      </c>
      <c r="P85" s="21">
        <v>1.0469999999999999</v>
      </c>
      <c r="Q85" s="21">
        <v>26.4</v>
      </c>
      <c r="R85" s="21">
        <v>0.123</v>
      </c>
      <c r="S85" s="21">
        <v>8189.9999999999991</v>
      </c>
      <c r="T85" s="21">
        <v>5.625</v>
      </c>
      <c r="U85" s="21">
        <v>0.2</v>
      </c>
      <c r="V85" s="21">
        <v>1.0780000000000001</v>
      </c>
      <c r="W85" s="21">
        <v>5</v>
      </c>
      <c r="X85" s="21">
        <v>1670</v>
      </c>
      <c r="Y85" s="21">
        <v>1</v>
      </c>
      <c r="Z85" s="21">
        <v>0.5</v>
      </c>
      <c r="AA85" s="21">
        <v>18500</v>
      </c>
      <c r="AB85" s="21">
        <v>0.1</v>
      </c>
      <c r="AC85" s="21">
        <v>30</v>
      </c>
      <c r="AD85" s="21">
        <v>10</v>
      </c>
      <c r="AE85" s="98">
        <f t="shared" si="0"/>
        <v>3.2726692209450827E-3</v>
      </c>
      <c r="AG85" s="9"/>
      <c r="AH85" s="9"/>
      <c r="AI85" s="9"/>
      <c r="AJ85" s="9"/>
    </row>
    <row r="86" spans="3:36" x14ac:dyDescent="0.2">
      <c r="D86" s="3">
        <v>201601709</v>
      </c>
      <c r="E86" s="41">
        <v>298.74252672</v>
      </c>
      <c r="F86" s="6">
        <v>42505.510416666664</v>
      </c>
      <c r="G86" s="21">
        <v>49.972999999999999</v>
      </c>
      <c r="H86" s="21">
        <v>3</v>
      </c>
      <c r="I86" s="21">
        <v>1</v>
      </c>
      <c r="J86" s="21">
        <v>211.73</v>
      </c>
      <c r="K86" s="21">
        <v>1</v>
      </c>
      <c r="L86" s="21">
        <v>0.1</v>
      </c>
      <c r="M86" s="21">
        <v>57100</v>
      </c>
      <c r="N86" s="21">
        <v>2</v>
      </c>
      <c r="O86" s="21">
        <v>30</v>
      </c>
      <c r="P86" s="21">
        <v>1.901</v>
      </c>
      <c r="Q86" s="21">
        <v>51.1</v>
      </c>
      <c r="R86" s="21">
        <v>0.182</v>
      </c>
      <c r="S86" s="21">
        <v>8870</v>
      </c>
      <c r="T86" s="21">
        <v>5</v>
      </c>
      <c r="U86" s="21">
        <v>0.2</v>
      </c>
      <c r="V86" s="21">
        <v>1.0549999999999999</v>
      </c>
      <c r="W86" s="21">
        <v>5</v>
      </c>
      <c r="X86" s="21">
        <v>1840</v>
      </c>
      <c r="Y86" s="21">
        <v>1</v>
      </c>
      <c r="Z86" s="21">
        <v>0.5</v>
      </c>
      <c r="AA86" s="21">
        <v>25200</v>
      </c>
      <c r="AB86" s="21">
        <v>0.1</v>
      </c>
      <c r="AC86" s="21">
        <v>30</v>
      </c>
      <c r="AD86" s="21">
        <v>18.555</v>
      </c>
      <c r="AE86" s="98">
        <f t="shared" si="0"/>
        <v>3.6419666619974785E-3</v>
      </c>
      <c r="AG86" s="9"/>
      <c r="AH86" s="9"/>
      <c r="AI86" s="9"/>
      <c r="AJ86" s="9"/>
    </row>
    <row r="87" spans="3:36" x14ac:dyDescent="0.2">
      <c r="D87" s="3">
        <v>201601873</v>
      </c>
      <c r="E87" s="41">
        <v>298.74252672</v>
      </c>
      <c r="F87" s="6">
        <v>42511.645833333336</v>
      </c>
      <c r="G87" s="21">
        <v>23.393999999999998</v>
      </c>
      <c r="H87" s="21">
        <v>3</v>
      </c>
      <c r="I87" s="21">
        <v>1</v>
      </c>
      <c r="J87" s="21">
        <v>100</v>
      </c>
      <c r="K87" s="21">
        <v>1</v>
      </c>
      <c r="L87" s="21">
        <v>0.1</v>
      </c>
      <c r="M87" s="21">
        <v>41900</v>
      </c>
      <c r="N87" s="21">
        <v>2</v>
      </c>
      <c r="O87" s="21">
        <v>30</v>
      </c>
      <c r="P87" s="21">
        <v>1</v>
      </c>
      <c r="Q87" s="21">
        <v>45.7</v>
      </c>
      <c r="R87" s="21">
        <v>0.13100000000000001</v>
      </c>
      <c r="S87" s="21">
        <v>6560</v>
      </c>
      <c r="T87" s="21">
        <v>7.6779999999999999</v>
      </c>
      <c r="U87" s="21">
        <v>0.2</v>
      </c>
      <c r="V87" s="21">
        <v>1.4530000000000001</v>
      </c>
      <c r="W87" s="21">
        <v>5</v>
      </c>
      <c r="X87" s="21">
        <v>2060</v>
      </c>
      <c r="Y87" s="21">
        <v>1</v>
      </c>
      <c r="Z87" s="21">
        <v>0.5</v>
      </c>
      <c r="AA87" s="21">
        <v>19900</v>
      </c>
      <c r="AB87" s="21">
        <v>0.1</v>
      </c>
      <c r="AC87" s="21">
        <v>30</v>
      </c>
      <c r="AD87" s="21">
        <v>10</v>
      </c>
      <c r="AE87" s="98">
        <f t="shared" si="0"/>
        <v>5.5997264255792092E-3</v>
      </c>
      <c r="AG87" s="9"/>
      <c r="AH87" s="9"/>
      <c r="AI87" s="9"/>
      <c r="AJ87" s="9"/>
    </row>
    <row r="88" spans="3:36" x14ac:dyDescent="0.2">
      <c r="D88" s="3">
        <v>201602112</v>
      </c>
      <c r="E88" s="41">
        <v>298.74252672</v>
      </c>
      <c r="F88" s="6">
        <v>42521.677083333336</v>
      </c>
      <c r="G88" s="21">
        <v>48.125</v>
      </c>
      <c r="H88" s="21">
        <v>3</v>
      </c>
      <c r="I88" s="21">
        <v>1</v>
      </c>
      <c r="J88" s="21">
        <v>100</v>
      </c>
      <c r="K88" s="21">
        <v>1</v>
      </c>
      <c r="L88" s="21">
        <v>0.1</v>
      </c>
      <c r="M88" s="21">
        <v>38500</v>
      </c>
      <c r="N88" s="21">
        <v>2</v>
      </c>
      <c r="O88" s="21">
        <v>30</v>
      </c>
      <c r="P88" s="21">
        <v>1.2190000000000001</v>
      </c>
      <c r="Q88" s="21">
        <v>39.9</v>
      </c>
      <c r="R88" s="21">
        <v>0.19800000000000001</v>
      </c>
      <c r="S88" s="21">
        <v>6420</v>
      </c>
      <c r="T88" s="21">
        <v>5.117</v>
      </c>
      <c r="U88" s="21">
        <v>0.2</v>
      </c>
      <c r="V88" s="21">
        <v>1</v>
      </c>
      <c r="W88" s="21">
        <v>5</v>
      </c>
      <c r="X88" s="21">
        <v>1820</v>
      </c>
      <c r="Y88" s="21">
        <v>1</v>
      </c>
      <c r="Z88" s="21">
        <v>0.5</v>
      </c>
      <c r="AA88" s="21">
        <v>14600</v>
      </c>
      <c r="AB88" s="21">
        <v>0.1</v>
      </c>
      <c r="AC88" s="21">
        <v>30</v>
      </c>
      <c r="AD88" s="21">
        <v>10</v>
      </c>
      <c r="AE88" s="98">
        <f t="shared" si="0"/>
        <v>4.1142857142857144E-3</v>
      </c>
      <c r="AG88" s="9"/>
      <c r="AH88" s="9"/>
      <c r="AI88" s="9"/>
      <c r="AJ88" s="9"/>
    </row>
    <row r="89" spans="3:36" x14ac:dyDescent="0.2">
      <c r="D89" s="3">
        <v>201602162</v>
      </c>
      <c r="E89" s="41">
        <v>298.74252672</v>
      </c>
      <c r="F89" s="6">
        <v>42526.4375</v>
      </c>
      <c r="G89" s="21">
        <v>72.12</v>
      </c>
      <c r="H89" s="21">
        <v>3</v>
      </c>
      <c r="I89" s="21">
        <v>1</v>
      </c>
      <c r="J89" s="21">
        <v>100</v>
      </c>
      <c r="K89" s="21">
        <v>1</v>
      </c>
      <c r="L89" s="21">
        <v>0.1</v>
      </c>
      <c r="M89" s="21">
        <v>31200</v>
      </c>
      <c r="N89" s="21">
        <v>2</v>
      </c>
      <c r="O89" s="21">
        <v>30</v>
      </c>
      <c r="P89" s="21">
        <v>1.252</v>
      </c>
      <c r="Q89" s="21">
        <v>88.1</v>
      </c>
      <c r="R89" s="21">
        <v>0.54500000000000004</v>
      </c>
      <c r="S89" s="21">
        <v>5150</v>
      </c>
      <c r="T89" s="21">
        <v>7.5119999999999996</v>
      </c>
      <c r="U89" s="21">
        <v>0.2</v>
      </c>
      <c r="V89" s="21">
        <v>1</v>
      </c>
      <c r="W89" s="21">
        <v>5</v>
      </c>
      <c r="X89" s="21">
        <v>1680</v>
      </c>
      <c r="Y89" s="21">
        <v>1</v>
      </c>
      <c r="Z89" s="21">
        <v>0.5</v>
      </c>
      <c r="AA89" s="21">
        <v>11600</v>
      </c>
      <c r="AB89" s="21">
        <v>0.1</v>
      </c>
      <c r="AC89" s="21">
        <v>30</v>
      </c>
      <c r="AD89" s="21">
        <v>10</v>
      </c>
      <c r="AE89" s="98">
        <f t="shared" si="0"/>
        <v>7.5568496949528566E-3</v>
      </c>
      <c r="AG89" s="9"/>
      <c r="AH89" s="9"/>
      <c r="AI89" s="9"/>
      <c r="AJ89" s="9"/>
    </row>
    <row r="90" spans="3:36" x14ac:dyDescent="0.2">
      <c r="D90" s="3" t="s">
        <v>818</v>
      </c>
      <c r="E90" s="41">
        <v>295.82961408</v>
      </c>
      <c r="F90" s="6">
        <v>42529.392361111109</v>
      </c>
      <c r="G90" s="21"/>
      <c r="H90" s="21">
        <v>0.6</v>
      </c>
      <c r="I90" s="21">
        <v>0.82</v>
      </c>
      <c r="J90" s="21">
        <v>56</v>
      </c>
      <c r="K90" s="21">
        <v>0.15</v>
      </c>
      <c r="L90" s="21">
        <v>8.3000000000000004E-2</v>
      </c>
      <c r="M90" s="21">
        <v>32000</v>
      </c>
      <c r="N90" s="21">
        <v>1</v>
      </c>
      <c r="O90" s="21">
        <v>0.36</v>
      </c>
      <c r="P90" s="21">
        <v>1.9</v>
      </c>
      <c r="Q90" s="21">
        <v>81</v>
      </c>
      <c r="R90" s="21">
        <v>0.66</v>
      </c>
      <c r="S90" s="21">
        <v>5300</v>
      </c>
      <c r="T90" s="21">
        <v>11</v>
      </c>
      <c r="U90" s="21">
        <v>6.7000000000000002E-4</v>
      </c>
      <c r="V90" s="21">
        <v>1.1000000000000001</v>
      </c>
      <c r="W90" s="21">
        <v>0.87</v>
      </c>
      <c r="X90" s="21">
        <v>2100</v>
      </c>
      <c r="Y90" s="21">
        <v>0.57999999999999996</v>
      </c>
      <c r="Z90" s="21">
        <v>0.1</v>
      </c>
      <c r="AA90" s="21">
        <v>13000</v>
      </c>
      <c r="AB90" s="21">
        <v>0.1</v>
      </c>
      <c r="AC90" s="21">
        <v>0.73</v>
      </c>
      <c r="AD90" s="21">
        <v>6.1</v>
      </c>
      <c r="AE90" s="98" t="e">
        <f t="shared" si="0"/>
        <v>#DIV/0!</v>
      </c>
      <c r="AG90" s="9"/>
      <c r="AH90" s="9"/>
      <c r="AI90" s="9"/>
      <c r="AJ90" s="9"/>
    </row>
    <row r="91" spans="3:36" x14ac:dyDescent="0.2">
      <c r="D91" s="3">
        <v>201602397</v>
      </c>
      <c r="E91" s="41">
        <v>298.74252672</v>
      </c>
      <c r="F91" s="6">
        <v>42534.520833333336</v>
      </c>
      <c r="G91" s="21">
        <v>63.417999999999999</v>
      </c>
      <c r="H91" s="21">
        <v>3</v>
      </c>
      <c r="I91" s="21">
        <v>1</v>
      </c>
      <c r="J91" s="21">
        <v>100</v>
      </c>
      <c r="K91" s="21">
        <v>1</v>
      </c>
      <c r="L91" s="21">
        <v>0.1</v>
      </c>
      <c r="M91" s="21">
        <v>31400</v>
      </c>
      <c r="N91" s="21">
        <v>2</v>
      </c>
      <c r="O91" s="21">
        <v>30</v>
      </c>
      <c r="P91" s="21">
        <v>1.41</v>
      </c>
      <c r="Q91" s="21">
        <v>77.5</v>
      </c>
      <c r="R91" s="21">
        <v>0.58199999999999996</v>
      </c>
      <c r="S91" s="21">
        <v>4980</v>
      </c>
      <c r="T91" s="21">
        <v>8.32</v>
      </c>
      <c r="U91" s="21">
        <v>0.2</v>
      </c>
      <c r="V91" s="21">
        <v>1</v>
      </c>
      <c r="W91" s="21">
        <v>5</v>
      </c>
      <c r="X91" s="21">
        <v>1630</v>
      </c>
      <c r="Y91" s="21">
        <v>1</v>
      </c>
      <c r="Z91" s="21">
        <v>0.5</v>
      </c>
      <c r="AA91" s="21">
        <v>11700</v>
      </c>
      <c r="AB91" s="21">
        <v>0.1</v>
      </c>
      <c r="AC91" s="21">
        <v>30</v>
      </c>
      <c r="AD91" s="21">
        <v>10</v>
      </c>
      <c r="AE91" s="98">
        <f t="shared" si="0"/>
        <v>9.1772052098773212E-3</v>
      </c>
      <c r="AG91" s="9"/>
      <c r="AH91" s="9"/>
      <c r="AI91" s="9"/>
      <c r="AJ91" s="9"/>
    </row>
    <row r="92" spans="3:36" x14ac:dyDescent="0.2">
      <c r="D92" s="3">
        <v>201602472</v>
      </c>
      <c r="E92" s="41">
        <v>298.74252672</v>
      </c>
      <c r="F92" s="6">
        <v>42539.645833333336</v>
      </c>
      <c r="G92" s="21">
        <v>49.911999999999999</v>
      </c>
      <c r="H92" s="21">
        <v>3</v>
      </c>
      <c r="I92" s="21">
        <v>1</v>
      </c>
      <c r="J92" s="21">
        <v>123.37</v>
      </c>
      <c r="K92" s="21">
        <v>1</v>
      </c>
      <c r="L92" s="21">
        <v>0.1</v>
      </c>
      <c r="M92" s="21">
        <v>32100</v>
      </c>
      <c r="N92" s="21">
        <v>2</v>
      </c>
      <c r="O92" s="21">
        <v>30</v>
      </c>
      <c r="P92" s="21">
        <v>1.294</v>
      </c>
      <c r="Q92" s="21">
        <v>57.3</v>
      </c>
      <c r="R92" s="21">
        <v>0.48099999999999998</v>
      </c>
      <c r="S92" s="21">
        <v>5050</v>
      </c>
      <c r="T92" s="21">
        <v>5</v>
      </c>
      <c r="U92" s="21">
        <v>0.2</v>
      </c>
      <c r="V92" s="21">
        <v>1</v>
      </c>
      <c r="W92" s="21">
        <v>5</v>
      </c>
      <c r="X92" s="21">
        <v>1610</v>
      </c>
      <c r="Y92" s="21">
        <v>1</v>
      </c>
      <c r="Z92" s="21">
        <v>0.5</v>
      </c>
      <c r="AA92" s="21">
        <v>12100</v>
      </c>
      <c r="AB92" s="21">
        <v>0.1</v>
      </c>
      <c r="AC92" s="21">
        <v>30</v>
      </c>
      <c r="AD92" s="21">
        <v>16.108000000000001</v>
      </c>
      <c r="AE92" s="98">
        <f t="shared" ref="AE92:AE93" si="1">R92/G92</f>
        <v>9.6369610514505533E-3</v>
      </c>
      <c r="AG92" s="9"/>
      <c r="AH92" s="9"/>
      <c r="AI92" s="9"/>
      <c r="AJ92" s="9"/>
    </row>
    <row r="93" spans="3:36" x14ac:dyDescent="0.2">
      <c r="D93" s="3">
        <v>201602563</v>
      </c>
      <c r="E93" s="41">
        <v>298.74252672</v>
      </c>
      <c r="F93" s="6">
        <v>42546.614583333336</v>
      </c>
      <c r="G93" s="21">
        <v>15.78</v>
      </c>
      <c r="H93" s="21">
        <v>3</v>
      </c>
      <c r="I93" s="21">
        <v>1</v>
      </c>
      <c r="J93" s="21">
        <v>100</v>
      </c>
      <c r="K93" s="21">
        <v>1</v>
      </c>
      <c r="L93" s="21">
        <v>0.1</v>
      </c>
      <c r="M93" s="21">
        <v>33100</v>
      </c>
      <c r="N93" s="21">
        <v>2</v>
      </c>
      <c r="O93" s="21">
        <v>30</v>
      </c>
      <c r="P93" s="21">
        <v>1</v>
      </c>
      <c r="Q93" s="21">
        <v>20</v>
      </c>
      <c r="R93" s="21">
        <v>0.1</v>
      </c>
      <c r="S93" s="21">
        <v>5250</v>
      </c>
      <c r="T93" s="21">
        <v>5</v>
      </c>
      <c r="U93" s="21">
        <v>0.2</v>
      </c>
      <c r="V93" s="21">
        <v>1</v>
      </c>
      <c r="W93" s="21">
        <v>5</v>
      </c>
      <c r="X93" s="21">
        <v>1590</v>
      </c>
      <c r="Y93" s="21">
        <v>1</v>
      </c>
      <c r="Z93" s="21">
        <v>0.5</v>
      </c>
      <c r="AA93" s="21">
        <v>12800</v>
      </c>
      <c r="AB93" s="21">
        <v>0.1</v>
      </c>
      <c r="AC93" s="21">
        <v>30</v>
      </c>
      <c r="AD93" s="21">
        <v>10</v>
      </c>
      <c r="AE93" s="98">
        <f t="shared" si="1"/>
        <v>6.3371356147021553E-3</v>
      </c>
      <c r="AG93" s="9"/>
      <c r="AH93" s="9"/>
      <c r="AI93" s="9"/>
      <c r="AJ93" s="9"/>
    </row>
    <row r="94" spans="3:36" x14ac:dyDescent="0.2">
      <c r="D94"/>
      <c r="AE94" s="21"/>
      <c r="AG94" s="9"/>
      <c r="AH94" s="9"/>
      <c r="AI94" s="9"/>
      <c r="AJ94" s="9"/>
    </row>
    <row r="95" spans="3:36" x14ac:dyDescent="0.2">
      <c r="D95"/>
      <c r="AE95" s="21"/>
      <c r="AG95" s="9"/>
      <c r="AH95" s="9"/>
      <c r="AI95" s="9"/>
      <c r="AJ95" s="9"/>
    </row>
    <row r="96" spans="3:36" x14ac:dyDescent="0.2">
      <c r="D96"/>
      <c r="AE96" s="21"/>
    </row>
    <row r="97" spans="4:36" x14ac:dyDescent="0.2">
      <c r="D97"/>
      <c r="AE97" s="21"/>
    </row>
    <row r="98" spans="4:36" x14ac:dyDescent="0.2">
      <c r="D98"/>
      <c r="AE98" s="21"/>
    </row>
    <row r="99" spans="4:36" x14ac:dyDescent="0.2">
      <c r="D99"/>
      <c r="AE99" s="21"/>
    </row>
    <row r="100" spans="4:36" x14ac:dyDescent="0.2">
      <c r="D100"/>
      <c r="AE100" s="21"/>
    </row>
    <row r="101" spans="4:36" x14ac:dyDescent="0.2">
      <c r="D101"/>
      <c r="AE101" s="21"/>
    </row>
    <row r="102" spans="4:36" x14ac:dyDescent="0.2">
      <c r="D102"/>
      <c r="AE102" s="21"/>
    </row>
    <row r="103" spans="4:36" x14ac:dyDescent="0.2">
      <c r="D103"/>
      <c r="AE103" s="21"/>
    </row>
    <row r="104" spans="4:36" x14ac:dyDescent="0.2">
      <c r="D104"/>
      <c r="AE104" s="21"/>
    </row>
    <row r="105" spans="4:36" x14ac:dyDescent="0.2">
      <c r="D105"/>
    </row>
    <row r="106" spans="4:36" x14ac:dyDescent="0.2">
      <c r="D106"/>
    </row>
    <row r="107" spans="4:36" x14ac:dyDescent="0.2">
      <c r="D107"/>
      <c r="AJ107" s="9"/>
    </row>
    <row r="108" spans="4:36" x14ac:dyDescent="0.2">
      <c r="D108"/>
      <c r="AJ108" s="9"/>
    </row>
    <row r="109" spans="4:36" x14ac:dyDescent="0.2">
      <c r="D109"/>
      <c r="AJ109" s="9"/>
    </row>
    <row r="110" spans="4:36" x14ac:dyDescent="0.2">
      <c r="D110"/>
      <c r="AJ110" s="9"/>
    </row>
    <row r="111" spans="4:36" x14ac:dyDescent="0.2">
      <c r="D111"/>
      <c r="AJ111" s="9"/>
    </row>
    <row r="112" spans="4:36" x14ac:dyDescent="0.2">
      <c r="D112"/>
      <c r="AJ112" s="9"/>
    </row>
    <row r="113" spans="4:36" x14ac:dyDescent="0.2">
      <c r="D113"/>
      <c r="AJ113" s="9"/>
    </row>
    <row r="114" spans="4:36" x14ac:dyDescent="0.2">
      <c r="D114"/>
      <c r="AJ114" s="9"/>
    </row>
    <row r="115" spans="4:36" x14ac:dyDescent="0.2">
      <c r="D115"/>
      <c r="AJ115" s="9"/>
    </row>
    <row r="116" spans="4:36" x14ac:dyDescent="0.2">
      <c r="D116"/>
      <c r="AJ116" s="9"/>
    </row>
    <row r="117" spans="4:36" x14ac:dyDescent="0.2">
      <c r="D117"/>
      <c r="AJ117" s="9"/>
    </row>
    <row r="118" spans="4:36" x14ac:dyDescent="0.2">
      <c r="D118"/>
      <c r="AJ118" s="9"/>
    </row>
    <row r="119" spans="4:36" x14ac:dyDescent="0.2">
      <c r="D119"/>
      <c r="AJ119" s="9"/>
    </row>
    <row r="120" spans="4:36" x14ac:dyDescent="0.2">
      <c r="D120"/>
      <c r="AJ120" s="9"/>
    </row>
    <row r="121" spans="4:36" x14ac:dyDescent="0.2">
      <c r="D121"/>
      <c r="AJ121" s="9"/>
    </row>
    <row r="122" spans="4:36" x14ac:dyDescent="0.2">
      <c r="D122"/>
    </row>
    <row r="123" spans="4:36" x14ac:dyDescent="0.2">
      <c r="D123"/>
    </row>
    <row r="124" spans="4:36" x14ac:dyDescent="0.2">
      <c r="D124"/>
    </row>
    <row r="125" spans="4:36" x14ac:dyDescent="0.2">
      <c r="D125"/>
    </row>
    <row r="126" spans="4:36" x14ac:dyDescent="0.2">
      <c r="D126"/>
    </row>
    <row r="127" spans="4:36" x14ac:dyDescent="0.2">
      <c r="D127"/>
    </row>
    <row r="128" spans="4:36" x14ac:dyDescent="0.2">
      <c r="D128"/>
    </row>
    <row r="129" spans="4:4" x14ac:dyDescent="0.2">
      <c r="D129"/>
    </row>
    <row r="130" spans="4:4" x14ac:dyDescent="0.2">
      <c r="D130"/>
    </row>
    <row r="131" spans="4:4" x14ac:dyDescent="0.2">
      <c r="D131"/>
    </row>
    <row r="132" spans="4:4" x14ac:dyDescent="0.2">
      <c r="D132"/>
    </row>
    <row r="133" spans="4:4" x14ac:dyDescent="0.2">
      <c r="D133"/>
    </row>
    <row r="134" spans="4:4" x14ac:dyDescent="0.2">
      <c r="D134"/>
    </row>
    <row r="135" spans="4:4" x14ac:dyDescent="0.2">
      <c r="D135"/>
    </row>
    <row r="146" spans="4:31" x14ac:dyDescent="0.2">
      <c r="G146" s="10"/>
      <c r="H146" s="10"/>
      <c r="I146" s="10"/>
      <c r="J146" s="10"/>
      <c r="K146" s="10"/>
      <c r="L146" s="10"/>
      <c r="M146" s="10"/>
      <c r="N146" s="10"/>
      <c r="O146" s="10"/>
      <c r="P146" s="10"/>
      <c r="Q146" s="10"/>
      <c r="R146" s="10"/>
      <c r="S146" s="10"/>
      <c r="T146" s="10"/>
      <c r="U146" s="10"/>
      <c r="V146" s="10"/>
      <c r="W146" s="10"/>
      <c r="X146" s="10"/>
      <c r="Y146" s="10"/>
      <c r="Z146" s="10"/>
      <c r="AA146" s="10"/>
      <c r="AB146" s="10"/>
      <c r="AC146" s="10"/>
      <c r="AD146" s="10"/>
      <c r="AE146" s="10"/>
    </row>
    <row r="147" spans="4:31" x14ac:dyDescent="0.2">
      <c r="D147"/>
    </row>
    <row r="148" spans="4:31" x14ac:dyDescent="0.2">
      <c r="D148"/>
    </row>
    <row r="149" spans="4:31" x14ac:dyDescent="0.2">
      <c r="D149"/>
    </row>
    <row r="150" spans="4:31" x14ac:dyDescent="0.2">
      <c r="D150"/>
    </row>
    <row r="151" spans="4:31" x14ac:dyDescent="0.2">
      <c r="D151"/>
    </row>
    <row r="152" spans="4:31" x14ac:dyDescent="0.2">
      <c r="D152"/>
    </row>
    <row r="153" spans="4:31" x14ac:dyDescent="0.2">
      <c r="D153"/>
    </row>
    <row r="154" spans="4:31" x14ac:dyDescent="0.2">
      <c r="D154"/>
    </row>
    <row r="155" spans="4:31" x14ac:dyDescent="0.2">
      <c r="D155"/>
    </row>
    <row r="156" spans="4:31" x14ac:dyDescent="0.2">
      <c r="D156"/>
    </row>
    <row r="157" spans="4:31" x14ac:dyDescent="0.2">
      <c r="D157"/>
    </row>
    <row r="158" spans="4:31" x14ac:dyDescent="0.2">
      <c r="D158"/>
    </row>
    <row r="159" spans="4:31" x14ac:dyDescent="0.2">
      <c r="D159"/>
    </row>
    <row r="160" spans="4:31" x14ac:dyDescent="0.2">
      <c r="D160"/>
    </row>
    <row r="161" spans="4:4" x14ac:dyDescent="0.2">
      <c r="D161"/>
    </row>
    <row r="162" spans="4:4" x14ac:dyDescent="0.2">
      <c r="D162"/>
    </row>
    <row r="163" spans="4:4" x14ac:dyDescent="0.2">
      <c r="D163"/>
    </row>
    <row r="164" spans="4:4" x14ac:dyDescent="0.2">
      <c r="D164"/>
    </row>
    <row r="165" spans="4:4" x14ac:dyDescent="0.2">
      <c r="D165"/>
    </row>
    <row r="166" spans="4:4" x14ac:dyDescent="0.2">
      <c r="D166"/>
    </row>
    <row r="167" spans="4:4" x14ac:dyDescent="0.2">
      <c r="D167"/>
    </row>
    <row r="168" spans="4:4" x14ac:dyDescent="0.2">
      <c r="D168"/>
    </row>
    <row r="169" spans="4:4" x14ac:dyDescent="0.2">
      <c r="D169"/>
    </row>
    <row r="170" spans="4:4" x14ac:dyDescent="0.2">
      <c r="D170"/>
    </row>
    <row r="171" spans="4:4" x14ac:dyDescent="0.2">
      <c r="D171"/>
    </row>
    <row r="172" spans="4:4" x14ac:dyDescent="0.2">
      <c r="D172"/>
    </row>
    <row r="173" spans="4:4" x14ac:dyDescent="0.2">
      <c r="D173"/>
    </row>
    <row r="174" spans="4:4" x14ac:dyDescent="0.2">
      <c r="D174"/>
    </row>
    <row r="175" spans="4:4" x14ac:dyDescent="0.2">
      <c r="D175"/>
    </row>
    <row r="176" spans="4:4" x14ac:dyDescent="0.2">
      <c r="D176"/>
    </row>
    <row r="177" spans="4:4" x14ac:dyDescent="0.2">
      <c r="D177"/>
    </row>
    <row r="178" spans="4:4" x14ac:dyDescent="0.2">
      <c r="D178"/>
    </row>
    <row r="179" spans="4:4" x14ac:dyDescent="0.2">
      <c r="D179"/>
    </row>
    <row r="180" spans="4:4" x14ac:dyDescent="0.2">
      <c r="D180"/>
    </row>
    <row r="181" spans="4:4" x14ac:dyDescent="0.2">
      <c r="D181"/>
    </row>
    <row r="182" spans="4:4" x14ac:dyDescent="0.2">
      <c r="D182"/>
    </row>
    <row r="183" spans="4:4" x14ac:dyDescent="0.2">
      <c r="D183"/>
    </row>
    <row r="184" spans="4:4" x14ac:dyDescent="0.2">
      <c r="D184"/>
    </row>
    <row r="185" spans="4:4" x14ac:dyDescent="0.2">
      <c r="D185"/>
    </row>
    <row r="186" spans="4:4" x14ac:dyDescent="0.2">
      <c r="D186"/>
    </row>
    <row r="187" spans="4:4" x14ac:dyDescent="0.2">
      <c r="D187"/>
    </row>
    <row r="188" spans="4:4" x14ac:dyDescent="0.2">
      <c r="D188"/>
    </row>
    <row r="189" spans="4:4" x14ac:dyDescent="0.2">
      <c r="D189"/>
    </row>
    <row r="190" spans="4:4" x14ac:dyDescent="0.2">
      <c r="D190"/>
    </row>
    <row r="191" spans="4:4" x14ac:dyDescent="0.2">
      <c r="D191"/>
    </row>
    <row r="192" spans="4:4"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row r="260" spans="4:4" x14ac:dyDescent="0.2">
      <c r="D260"/>
    </row>
  </sheetData>
  <sheetProtection algorithmName="SHA-512" hashValue="pzb49jG77Vj7b/dM/4909r+O8RMmLSuiq0AQ/O2Pcf1tuXmEXlXl3Hz0f2nKr+tthbIgcgrwOWVXX3FzsIby7A==" saltValue="/cazeKyoYTSEkJNIDVmLFQ==" spinCount="100000" sheet="1" scenarios="1"/>
  <sortState ref="A26:AW94">
    <sortCondition ref="F26:F94"/>
  </sortState>
  <mergeCells count="1">
    <mergeCell ref="G25:AD25"/>
  </mergeCells>
  <pageMargins left="0.7" right="0.7" top="0.75" bottom="0.75" header="0.3" footer="0.3"/>
  <pageSetup paperSize="3" scale="62" orientation="landscape" r:id="rId1"/>
  <headerFooter>
    <oddFooter>&amp;L&amp;Z&amp;F&amp;R&amp;D &amp;T</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262"/>
  <sheetViews>
    <sheetView zoomScale="84" zoomScaleNormal="84" workbookViewId="0">
      <selection activeCell="B29" sqref="B29"/>
    </sheetView>
  </sheetViews>
  <sheetFormatPr defaultRowHeight="12.75" x14ac:dyDescent="0.2"/>
  <cols>
    <col min="4" max="4" width="15.28515625" style="1" customWidth="1"/>
    <col min="5" max="5" width="11.28515625" customWidth="1"/>
    <col min="6" max="6" width="15.42578125" customWidth="1"/>
    <col min="10" max="10" width="9.28515625" bestFit="1" customWidth="1"/>
    <col min="13" max="13" width="9.28515625" bestFit="1" customWidth="1"/>
    <col min="17" max="17" width="9.28515625" bestFit="1" customWidth="1"/>
    <col min="18" max="18" width="9.42578125" bestFit="1" customWidth="1"/>
    <col min="19" max="19" width="11" customWidth="1"/>
    <col min="20" max="20" width="12.85546875" customWidth="1"/>
    <col min="21" max="21" width="9.28515625" bestFit="1" customWidth="1"/>
    <col min="22" max="22" width="13.85546875" customWidth="1"/>
    <col min="24" max="24" width="9.28515625" bestFit="1" customWidth="1"/>
    <col min="36" max="36" width="12.140625" customWidth="1"/>
  </cols>
  <sheetData>
    <row r="1" spans="1:49" ht="23.25" x14ac:dyDescent="0.35">
      <c r="A1" s="14" t="s">
        <v>960</v>
      </c>
    </row>
    <row r="2" spans="1:49" ht="21" x14ac:dyDescent="0.35">
      <c r="B2" s="43"/>
    </row>
    <row r="3" spans="1:49" x14ac:dyDescent="0.2">
      <c r="A3" s="42"/>
      <c r="B3" s="42"/>
      <c r="C3" s="42"/>
      <c r="D3" s="53"/>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row>
    <row r="4" spans="1:49" s="37" customFormat="1" x14ac:dyDescent="0.2">
      <c r="A4" s="51"/>
      <c r="B4" s="51"/>
      <c r="C4" s="51"/>
      <c r="D4" s="52"/>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c r="AM4"/>
      <c r="AN4"/>
      <c r="AO4"/>
      <c r="AP4"/>
      <c r="AQ4"/>
      <c r="AR4"/>
      <c r="AS4"/>
      <c r="AT4"/>
      <c r="AU4"/>
      <c r="AV4"/>
      <c r="AW4"/>
    </row>
    <row r="5" spans="1:49" x14ac:dyDescent="0.2">
      <c r="A5" s="42"/>
      <c r="B5" s="42"/>
      <c r="C5" s="42"/>
      <c r="D5" s="53"/>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row>
    <row r="6" spans="1:49" x14ac:dyDescent="0.2">
      <c r="A6" s="42"/>
      <c r="B6" s="42"/>
      <c r="C6" s="42"/>
      <c r="D6" s="5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row>
    <row r="7" spans="1:49" x14ac:dyDescent="0.2">
      <c r="A7" s="42"/>
      <c r="B7" s="42"/>
      <c r="C7" s="42"/>
      <c r="D7" s="53"/>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row>
    <row r="8" spans="1:49" x14ac:dyDescent="0.2">
      <c r="A8" s="42"/>
      <c r="B8" s="42"/>
      <c r="C8" s="42"/>
      <c r="D8" s="53"/>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row>
    <row r="9" spans="1:49" x14ac:dyDescent="0.2">
      <c r="A9" s="42"/>
      <c r="B9" s="42"/>
      <c r="C9" s="42"/>
      <c r="D9" s="53"/>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row>
    <row r="10" spans="1:49" x14ac:dyDescent="0.2">
      <c r="A10" s="42"/>
      <c r="B10" s="42"/>
      <c r="C10" s="42"/>
      <c r="D10" s="53"/>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row>
    <row r="11" spans="1:49" x14ac:dyDescent="0.2">
      <c r="A11" s="42"/>
      <c r="B11" s="42"/>
      <c r="C11" s="42"/>
      <c r="D11" s="5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row>
    <row r="12" spans="1:49" x14ac:dyDescent="0.2">
      <c r="A12" s="42"/>
      <c r="B12" s="42"/>
      <c r="C12" s="42"/>
      <c r="D12" s="53"/>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row>
    <row r="13" spans="1:49" x14ac:dyDescent="0.2">
      <c r="A13" s="42"/>
      <c r="B13" s="42"/>
      <c r="C13" s="42"/>
      <c r="D13" s="53"/>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row>
    <row r="14" spans="1:49" x14ac:dyDescent="0.2">
      <c r="A14" s="42"/>
      <c r="B14" s="42"/>
      <c r="C14" s="42"/>
      <c r="D14" s="53"/>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row>
    <row r="15" spans="1:49" x14ac:dyDescent="0.2">
      <c r="A15" s="42"/>
      <c r="B15" s="42"/>
      <c r="C15" s="42"/>
      <c r="D15" s="53"/>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row>
    <row r="16" spans="1:49" x14ac:dyDescent="0.2">
      <c r="A16" s="42"/>
      <c r="B16" s="42"/>
      <c r="C16" s="42"/>
      <c r="D16" s="53"/>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row>
    <row r="17" spans="1:37" x14ac:dyDescent="0.2">
      <c r="A17" s="42"/>
      <c r="B17" s="42"/>
      <c r="C17" s="42"/>
      <c r="D17" s="5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row>
    <row r="18" spans="1:37" x14ac:dyDescent="0.2">
      <c r="A18" s="42"/>
      <c r="B18" s="42"/>
      <c r="C18" s="42"/>
      <c r="D18" s="53"/>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row>
    <row r="19" spans="1:37" x14ac:dyDescent="0.2">
      <c r="A19" s="42"/>
      <c r="B19" s="42"/>
      <c r="C19" s="42"/>
      <c r="D19" s="53"/>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row>
    <row r="20" spans="1:37" x14ac:dyDescent="0.2">
      <c r="A20" s="42"/>
      <c r="B20" s="42"/>
      <c r="C20" s="42"/>
      <c r="D20" s="53"/>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row>
    <row r="21" spans="1:37" x14ac:dyDescent="0.2">
      <c r="A21" s="42"/>
      <c r="B21" s="42"/>
      <c r="C21" s="42"/>
      <c r="D21" s="53"/>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row>
    <row r="22" spans="1:37" x14ac:dyDescent="0.2">
      <c r="A22" s="42"/>
      <c r="B22" s="42"/>
      <c r="C22" s="42"/>
      <c r="D22" s="53"/>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row>
    <row r="23" spans="1:37" ht="21" x14ac:dyDescent="0.35">
      <c r="A23" s="34"/>
      <c r="B23" s="34"/>
      <c r="AG23" s="42"/>
      <c r="AH23" s="42"/>
      <c r="AI23" s="42"/>
      <c r="AJ23" s="42"/>
      <c r="AK23" s="42"/>
    </row>
    <row r="24" spans="1:37" x14ac:dyDescent="0.2">
      <c r="A24" s="32"/>
      <c r="B24" s="32"/>
      <c r="C24" s="32"/>
      <c r="D24" s="33"/>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G24" s="42"/>
      <c r="AH24" s="42"/>
      <c r="AI24" s="42"/>
      <c r="AJ24" s="42"/>
      <c r="AK24" s="42"/>
    </row>
    <row r="25" spans="1:37" x14ac:dyDescent="0.2">
      <c r="A25" s="32"/>
      <c r="B25" s="32"/>
      <c r="C25" s="32"/>
      <c r="D25" s="33"/>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G25" s="42"/>
      <c r="AH25" s="42"/>
      <c r="AI25" s="42"/>
      <c r="AJ25" s="42"/>
      <c r="AK25" s="42"/>
    </row>
    <row r="26" spans="1:37" s="9" customFormat="1" ht="15.75" x14ac:dyDescent="0.25">
      <c r="D26" s="82"/>
      <c r="G26" s="110" t="s">
        <v>967</v>
      </c>
      <c r="H26" s="110"/>
      <c r="I26" s="110"/>
      <c r="J26" s="110"/>
      <c r="K26" s="110"/>
      <c r="L26" s="110"/>
      <c r="M26" s="110"/>
      <c r="N26" s="110"/>
      <c r="O26" s="110"/>
      <c r="P26" s="110"/>
      <c r="Q26" s="110"/>
      <c r="R26" s="110"/>
      <c r="S26" s="110"/>
      <c r="T26" s="110"/>
      <c r="U26" s="110"/>
      <c r="V26" s="110"/>
      <c r="W26" s="110"/>
      <c r="X26" s="110"/>
      <c r="Y26" s="110"/>
      <c r="Z26" s="110"/>
      <c r="AA26" s="110"/>
      <c r="AB26" s="110"/>
      <c r="AC26" s="110"/>
      <c r="AD26" s="110"/>
      <c r="AG26" s="42"/>
      <c r="AH26" s="42"/>
      <c r="AI26" s="42"/>
      <c r="AJ26" s="42"/>
      <c r="AK26" s="42"/>
    </row>
    <row r="27" spans="1:37" ht="36" customHeight="1" x14ac:dyDescent="0.2">
      <c r="A27" s="11"/>
      <c r="B27" s="11"/>
      <c r="C27" s="11"/>
      <c r="D27" s="11" t="s">
        <v>968</v>
      </c>
      <c r="E27" s="83" t="s">
        <v>970</v>
      </c>
      <c r="F27" s="12" t="s">
        <v>969</v>
      </c>
      <c r="G27" s="11" t="s">
        <v>4</v>
      </c>
      <c r="H27" s="13" t="s">
        <v>5</v>
      </c>
      <c r="I27" s="11" t="s">
        <v>0</v>
      </c>
      <c r="J27" s="11" t="s">
        <v>6</v>
      </c>
      <c r="K27" s="11" t="s">
        <v>7</v>
      </c>
      <c r="L27" s="11" t="s">
        <v>8</v>
      </c>
      <c r="M27" s="11" t="s">
        <v>9</v>
      </c>
      <c r="N27" s="11" t="s">
        <v>10</v>
      </c>
      <c r="O27" s="11" t="s">
        <v>11</v>
      </c>
      <c r="P27" s="11" t="s">
        <v>12</v>
      </c>
      <c r="Q27" s="11" t="s">
        <v>13</v>
      </c>
      <c r="R27" s="11" t="s">
        <v>1</v>
      </c>
      <c r="S27" s="11" t="s">
        <v>14</v>
      </c>
      <c r="T27" s="11" t="s">
        <v>15</v>
      </c>
      <c r="U27" s="11" t="s">
        <v>16</v>
      </c>
      <c r="V27" s="11" t="s">
        <v>17</v>
      </c>
      <c r="W27" s="11" t="s">
        <v>18</v>
      </c>
      <c r="X27" s="11" t="s">
        <v>19</v>
      </c>
      <c r="Y27" s="11" t="s">
        <v>20</v>
      </c>
      <c r="Z27" s="11" t="s">
        <v>21</v>
      </c>
      <c r="AA27" s="11" t="s">
        <v>22</v>
      </c>
      <c r="AB27" s="11" t="s">
        <v>23</v>
      </c>
      <c r="AC27" s="11" t="s">
        <v>24</v>
      </c>
      <c r="AD27" s="11" t="s">
        <v>25</v>
      </c>
      <c r="AE27" s="11" t="s">
        <v>952</v>
      </c>
      <c r="AG27" s="42"/>
      <c r="AH27" s="42"/>
      <c r="AI27" s="42"/>
      <c r="AJ27" s="42"/>
      <c r="AK27" s="42"/>
    </row>
    <row r="28" spans="1:37" x14ac:dyDescent="0.2">
      <c r="D28" s="3" t="s">
        <v>835</v>
      </c>
      <c r="E28" s="41">
        <v>377.05320576000003</v>
      </c>
      <c r="F28" s="6">
        <v>42224.679861111108</v>
      </c>
      <c r="G28" s="21">
        <v>214</v>
      </c>
      <c r="H28" s="21">
        <v>1.38</v>
      </c>
      <c r="I28" s="21">
        <v>1.03</v>
      </c>
      <c r="J28" s="21">
        <v>294</v>
      </c>
      <c r="K28" s="21">
        <v>5.74E-2</v>
      </c>
      <c r="L28" s="21">
        <v>0.5</v>
      </c>
      <c r="M28" s="21">
        <v>73700</v>
      </c>
      <c r="N28" s="21">
        <v>2</v>
      </c>
      <c r="O28" s="21">
        <v>0.124</v>
      </c>
      <c r="P28" s="21">
        <v>3.8600000000000003</v>
      </c>
      <c r="Q28" s="21">
        <v>104</v>
      </c>
      <c r="R28" s="21">
        <v>2</v>
      </c>
      <c r="S28" s="21">
        <v>9240</v>
      </c>
      <c r="T28" s="21">
        <v>2.5500000000000003</v>
      </c>
      <c r="U28" s="21">
        <v>0.15</v>
      </c>
      <c r="V28" s="21">
        <v>3.3</v>
      </c>
      <c r="W28" s="21">
        <v>1.01</v>
      </c>
      <c r="X28" s="21">
        <v>4110</v>
      </c>
      <c r="Y28" s="21">
        <v>1.4300000000000002</v>
      </c>
      <c r="Z28" s="21">
        <v>0.12300000000000001</v>
      </c>
      <c r="AA28" s="21">
        <v>51200</v>
      </c>
      <c r="AB28" s="21">
        <v>2</v>
      </c>
      <c r="AC28" s="21">
        <v>2.2200000000000002</v>
      </c>
      <c r="AD28" s="21">
        <v>19</v>
      </c>
      <c r="AE28" s="98">
        <f>R28/G28</f>
        <v>9.3457943925233638E-3</v>
      </c>
      <c r="AG28" s="42"/>
      <c r="AH28" s="42"/>
      <c r="AI28" s="42"/>
      <c r="AJ28" s="42"/>
      <c r="AK28" s="42"/>
    </row>
    <row r="29" spans="1:37" x14ac:dyDescent="0.2">
      <c r="C29" s="3"/>
      <c r="D29" s="3" t="s">
        <v>850</v>
      </c>
      <c r="E29" s="41">
        <v>377.61647615999999</v>
      </c>
      <c r="F29" s="6">
        <v>42225.767361111109</v>
      </c>
      <c r="G29" s="21">
        <v>24</v>
      </c>
      <c r="H29" s="21" t="s">
        <v>207</v>
      </c>
      <c r="I29" s="21">
        <v>1.1000000000000001</v>
      </c>
      <c r="J29" s="21">
        <v>74</v>
      </c>
      <c r="K29" s="21" t="s">
        <v>207</v>
      </c>
      <c r="L29" s="21" t="s">
        <v>207</v>
      </c>
      <c r="M29" s="21">
        <v>57000</v>
      </c>
      <c r="N29" s="21" t="s">
        <v>207</v>
      </c>
      <c r="O29" s="21">
        <v>0.13</v>
      </c>
      <c r="P29" s="21">
        <v>2.2999999999999998</v>
      </c>
      <c r="Q29" s="21">
        <v>17</v>
      </c>
      <c r="R29" s="21" t="s">
        <v>207</v>
      </c>
      <c r="S29" s="21">
        <v>8000</v>
      </c>
      <c r="T29" s="21">
        <v>1.2</v>
      </c>
      <c r="U29" s="21" t="s">
        <v>207</v>
      </c>
      <c r="V29" s="21">
        <v>2.1</v>
      </c>
      <c r="W29" s="21">
        <v>1.2</v>
      </c>
      <c r="X29" s="21">
        <v>3400</v>
      </c>
      <c r="Y29" s="21">
        <v>0.86</v>
      </c>
      <c r="Z29" s="21" t="s">
        <v>207</v>
      </c>
      <c r="AA29" s="21">
        <v>31000</v>
      </c>
      <c r="AB29" s="21" t="s">
        <v>207</v>
      </c>
      <c r="AC29" s="21">
        <v>2.8</v>
      </c>
      <c r="AD29" s="21">
        <v>2.8</v>
      </c>
      <c r="AE29" s="98"/>
      <c r="AG29" s="42"/>
      <c r="AH29" s="42"/>
      <c r="AI29" s="42"/>
      <c r="AJ29" s="42"/>
      <c r="AK29" s="42"/>
    </row>
    <row r="30" spans="1:37" x14ac:dyDescent="0.2">
      <c r="C30" s="5"/>
      <c r="D30" s="15" t="s">
        <v>836</v>
      </c>
      <c r="E30" s="39">
        <v>377.05320576000003</v>
      </c>
      <c r="F30" s="7">
        <v>42226.46875</v>
      </c>
      <c r="G30" s="20">
        <v>124</v>
      </c>
      <c r="H30" s="20">
        <v>1.24</v>
      </c>
      <c r="I30" s="20">
        <v>0.878</v>
      </c>
      <c r="J30" s="20">
        <v>192</v>
      </c>
      <c r="K30" s="20">
        <v>2</v>
      </c>
      <c r="L30" s="20">
        <v>0.5</v>
      </c>
      <c r="M30" s="20">
        <v>53200</v>
      </c>
      <c r="N30" s="20">
        <v>2</v>
      </c>
      <c r="O30" s="20">
        <v>6.8499999999999991E-2</v>
      </c>
      <c r="P30" s="20">
        <v>2.0699999999999998</v>
      </c>
      <c r="Q30" s="20">
        <v>100</v>
      </c>
      <c r="R30" s="20">
        <v>0.28699999999999998</v>
      </c>
      <c r="S30" s="20">
        <v>8400</v>
      </c>
      <c r="T30" s="20">
        <v>2</v>
      </c>
      <c r="U30" s="20">
        <v>0.15</v>
      </c>
      <c r="V30" s="20">
        <v>2.3800000000000003</v>
      </c>
      <c r="W30" s="20">
        <v>2</v>
      </c>
      <c r="X30" s="20">
        <v>2860</v>
      </c>
      <c r="Y30" s="20">
        <v>0.69200000000000006</v>
      </c>
      <c r="Z30" s="20">
        <v>0.252</v>
      </c>
      <c r="AA30" s="20">
        <v>28400</v>
      </c>
      <c r="AB30" s="20">
        <v>2</v>
      </c>
      <c r="AC30" s="20">
        <v>1.75</v>
      </c>
      <c r="AD30" s="20">
        <v>13.700000000000001</v>
      </c>
      <c r="AE30" s="98">
        <f t="shared" ref="AE30:AE83" si="0">R30/G30</f>
        <v>2.3145161290322579E-3</v>
      </c>
      <c r="AG30" s="42"/>
      <c r="AH30" s="42"/>
      <c r="AI30" s="42"/>
      <c r="AJ30" s="42"/>
      <c r="AK30" s="42"/>
    </row>
    <row r="31" spans="1:37" x14ac:dyDescent="0.2">
      <c r="C31" s="3"/>
      <c r="D31" s="3" t="s">
        <v>851</v>
      </c>
      <c r="E31" s="41">
        <v>377.61647615999999</v>
      </c>
      <c r="F31" s="6">
        <v>42226.527777777781</v>
      </c>
      <c r="G31" s="21">
        <v>200</v>
      </c>
      <c r="H31" s="21">
        <v>0.4</v>
      </c>
      <c r="I31" s="21">
        <v>0.8</v>
      </c>
      <c r="J31" s="21">
        <v>77</v>
      </c>
      <c r="K31" s="21" t="s">
        <v>207</v>
      </c>
      <c r="L31" s="21" t="s">
        <v>207</v>
      </c>
      <c r="M31" s="21">
        <v>57000</v>
      </c>
      <c r="N31" s="21" t="s">
        <v>207</v>
      </c>
      <c r="O31" s="21">
        <v>0.42</v>
      </c>
      <c r="P31" s="21">
        <v>2.5</v>
      </c>
      <c r="Q31" s="21">
        <v>88</v>
      </c>
      <c r="R31" s="21">
        <v>0.28999999999999998</v>
      </c>
      <c r="S31" s="21">
        <v>7900</v>
      </c>
      <c r="T31" s="21">
        <v>2.8</v>
      </c>
      <c r="U31" s="21" t="s">
        <v>207</v>
      </c>
      <c r="V31" s="21">
        <v>2.1</v>
      </c>
      <c r="W31" s="21">
        <v>1.1000000000000001</v>
      </c>
      <c r="X31" s="21">
        <v>3100</v>
      </c>
      <c r="Y31" s="21">
        <v>0.57999999999999996</v>
      </c>
      <c r="Z31" s="21" t="s">
        <v>207</v>
      </c>
      <c r="AA31" s="21">
        <v>27000</v>
      </c>
      <c r="AB31" s="21" t="s">
        <v>207</v>
      </c>
      <c r="AC31" s="21">
        <v>1.7</v>
      </c>
      <c r="AD31" s="21">
        <v>2.8</v>
      </c>
      <c r="AE31" s="98">
        <f t="shared" si="0"/>
        <v>1.4499999999999999E-3</v>
      </c>
      <c r="AG31" s="42"/>
      <c r="AH31" s="42"/>
      <c r="AI31" s="42"/>
      <c r="AJ31" s="42"/>
      <c r="AK31" s="42"/>
    </row>
    <row r="32" spans="1:37" x14ac:dyDescent="0.2">
      <c r="D32" s="3" t="s">
        <v>837</v>
      </c>
      <c r="E32" s="41">
        <v>377.05320576000003</v>
      </c>
      <c r="F32" s="6">
        <v>42226.665277777778</v>
      </c>
      <c r="G32" s="21">
        <v>108</v>
      </c>
      <c r="H32" s="21">
        <v>0.57399999999999995</v>
      </c>
      <c r="I32" s="21">
        <v>1.07</v>
      </c>
      <c r="J32" s="21">
        <v>184</v>
      </c>
      <c r="K32" s="21">
        <v>2</v>
      </c>
      <c r="L32" s="21">
        <v>0.5</v>
      </c>
      <c r="M32" s="21">
        <v>48400</v>
      </c>
      <c r="N32" s="21">
        <v>2</v>
      </c>
      <c r="O32" s="21">
        <v>5.5600000000000004E-2</v>
      </c>
      <c r="P32" s="21">
        <v>1.96</v>
      </c>
      <c r="Q32" s="21">
        <v>100</v>
      </c>
      <c r="R32" s="21">
        <v>0.315</v>
      </c>
      <c r="S32" s="21">
        <v>7830</v>
      </c>
      <c r="T32" s="21">
        <v>2</v>
      </c>
      <c r="U32" s="21">
        <v>0.15</v>
      </c>
      <c r="V32" s="21">
        <v>2.2599999999999998</v>
      </c>
      <c r="W32" s="21">
        <v>2</v>
      </c>
      <c r="X32" s="21">
        <v>2670</v>
      </c>
      <c r="Y32" s="21">
        <v>0.52600000000000002</v>
      </c>
      <c r="Z32" s="21">
        <v>2</v>
      </c>
      <c r="AA32" s="21">
        <v>30600</v>
      </c>
      <c r="AB32" s="21">
        <v>2</v>
      </c>
      <c r="AC32" s="21">
        <v>1.89</v>
      </c>
      <c r="AD32" s="21">
        <v>13.2</v>
      </c>
      <c r="AE32" s="98">
        <f t="shared" si="0"/>
        <v>2.9166666666666668E-3</v>
      </c>
      <c r="AG32" s="42"/>
      <c r="AH32" s="42"/>
      <c r="AI32" s="42"/>
      <c r="AJ32" s="42"/>
      <c r="AK32" s="42"/>
    </row>
    <row r="33" spans="3:37" x14ac:dyDescent="0.2">
      <c r="C33" s="5"/>
      <c r="D33" s="15" t="s">
        <v>838</v>
      </c>
      <c r="E33" s="39">
        <v>377.05320576000003</v>
      </c>
      <c r="F33" s="7">
        <v>42227.453472222223</v>
      </c>
      <c r="G33" s="20">
        <v>684</v>
      </c>
      <c r="H33" s="20">
        <v>1.1800000000000002</v>
      </c>
      <c r="I33" s="20">
        <v>1.23</v>
      </c>
      <c r="J33" s="20">
        <v>278</v>
      </c>
      <c r="K33" s="20">
        <v>5.8999999999999997E-2</v>
      </c>
      <c r="L33" s="20">
        <v>0.5</v>
      </c>
      <c r="M33" s="20">
        <v>45800</v>
      </c>
      <c r="N33" s="20">
        <v>2</v>
      </c>
      <c r="O33" s="20">
        <v>0.17200000000000001</v>
      </c>
      <c r="P33" s="20">
        <v>2.87</v>
      </c>
      <c r="Q33" s="20">
        <v>328</v>
      </c>
      <c r="R33" s="20">
        <v>2</v>
      </c>
      <c r="S33" s="20">
        <v>6930</v>
      </c>
      <c r="T33" s="20">
        <v>4.12</v>
      </c>
      <c r="U33" s="20">
        <v>0.15</v>
      </c>
      <c r="V33" s="20">
        <v>1.9200000000000002</v>
      </c>
      <c r="W33" s="20">
        <v>0.77800000000000002</v>
      </c>
      <c r="X33" s="20">
        <v>2720</v>
      </c>
      <c r="Y33" s="20">
        <v>0.68499999999999994</v>
      </c>
      <c r="Z33" s="20">
        <v>0.26899999999999996</v>
      </c>
      <c r="AA33" s="20">
        <v>36800</v>
      </c>
      <c r="AB33" s="20">
        <v>3.1E-2</v>
      </c>
      <c r="AC33" s="20">
        <v>2.5500000000000003</v>
      </c>
      <c r="AD33" s="20">
        <v>13.700000000000001</v>
      </c>
      <c r="AE33" s="98">
        <f t="shared" si="0"/>
        <v>2.9239766081871343E-3</v>
      </c>
      <c r="AG33" s="42"/>
      <c r="AH33" s="42"/>
      <c r="AI33" s="42"/>
      <c r="AJ33" s="42"/>
      <c r="AK33" s="42"/>
    </row>
    <row r="34" spans="3:37" x14ac:dyDescent="0.2">
      <c r="C34" s="3"/>
      <c r="D34" s="15" t="s">
        <v>852</v>
      </c>
      <c r="E34" s="39">
        <v>377.61647615999999</v>
      </c>
      <c r="F34" s="6">
        <v>42227.479166666664</v>
      </c>
      <c r="G34" s="21">
        <v>1600</v>
      </c>
      <c r="H34" s="21" t="s">
        <v>207</v>
      </c>
      <c r="I34" s="21">
        <v>1.2</v>
      </c>
      <c r="J34" s="21">
        <v>70</v>
      </c>
      <c r="K34" s="21" t="s">
        <v>207</v>
      </c>
      <c r="L34" s="21" t="s">
        <v>207</v>
      </c>
      <c r="M34" s="21">
        <v>46000</v>
      </c>
      <c r="N34" s="21" t="s">
        <v>207</v>
      </c>
      <c r="O34" s="21">
        <v>0.87</v>
      </c>
      <c r="P34" s="21">
        <v>3.2</v>
      </c>
      <c r="Q34" s="21">
        <v>840</v>
      </c>
      <c r="R34" s="21">
        <v>0.67</v>
      </c>
      <c r="S34" s="21">
        <v>5600</v>
      </c>
      <c r="T34" s="21">
        <v>13</v>
      </c>
      <c r="U34" s="21" t="s">
        <v>207</v>
      </c>
      <c r="V34" s="21">
        <v>1.9</v>
      </c>
      <c r="W34" s="21">
        <v>1.4</v>
      </c>
      <c r="X34" s="21">
        <v>3400</v>
      </c>
      <c r="Y34" s="21">
        <v>1.3</v>
      </c>
      <c r="Z34" s="21" t="s">
        <v>207</v>
      </c>
      <c r="AA34" s="21">
        <v>37000</v>
      </c>
      <c r="AB34" s="21" t="s">
        <v>207</v>
      </c>
      <c r="AC34" s="21">
        <v>3.7</v>
      </c>
      <c r="AD34" s="21">
        <v>4.9000000000000004</v>
      </c>
      <c r="AE34" s="98">
        <f t="shared" si="0"/>
        <v>4.1875000000000001E-4</v>
      </c>
      <c r="AG34" s="42"/>
      <c r="AH34" s="42"/>
      <c r="AI34" s="42"/>
      <c r="AJ34" s="42"/>
      <c r="AK34" s="42"/>
    </row>
    <row r="35" spans="3:37" x14ac:dyDescent="0.2">
      <c r="D35" s="3" t="s">
        <v>839</v>
      </c>
      <c r="E35" s="41">
        <v>377.05320576000003</v>
      </c>
      <c r="F35" s="6">
        <v>42227.625694444447</v>
      </c>
      <c r="G35" s="21">
        <v>158</v>
      </c>
      <c r="H35" s="21">
        <v>0.27099999999999996</v>
      </c>
      <c r="I35" s="21">
        <v>1.01</v>
      </c>
      <c r="J35" s="21">
        <v>251</v>
      </c>
      <c r="K35" s="21">
        <v>2</v>
      </c>
      <c r="L35" s="21">
        <v>0.5</v>
      </c>
      <c r="M35" s="21">
        <v>45300</v>
      </c>
      <c r="N35" s="21">
        <v>2</v>
      </c>
      <c r="O35" s="21">
        <v>8.6400000000000005E-2</v>
      </c>
      <c r="P35" s="21">
        <v>2.69</v>
      </c>
      <c r="Q35" s="21">
        <v>89.2</v>
      </c>
      <c r="R35" s="21">
        <v>2</v>
      </c>
      <c r="S35" s="21">
        <v>6650</v>
      </c>
      <c r="T35" s="21">
        <v>2</v>
      </c>
      <c r="U35" s="21">
        <v>0.15</v>
      </c>
      <c r="V35" s="21">
        <v>1.85</v>
      </c>
      <c r="W35" s="21">
        <v>2</v>
      </c>
      <c r="X35" s="21">
        <v>2760</v>
      </c>
      <c r="Y35" s="21">
        <v>0.67300000000000004</v>
      </c>
      <c r="Z35" s="21">
        <v>2</v>
      </c>
      <c r="AA35" s="21">
        <v>36600</v>
      </c>
      <c r="AB35" s="21">
        <v>2</v>
      </c>
      <c r="AC35" s="21">
        <v>2.0500000000000003</v>
      </c>
      <c r="AD35" s="21">
        <v>14.9</v>
      </c>
      <c r="AE35" s="98">
        <f t="shared" si="0"/>
        <v>1.2658227848101266E-2</v>
      </c>
      <c r="AG35" s="42"/>
      <c r="AH35" s="42"/>
      <c r="AI35" s="42"/>
      <c r="AJ35" s="42"/>
      <c r="AK35" s="42"/>
    </row>
    <row r="36" spans="3:37" x14ac:dyDescent="0.2">
      <c r="C36" s="3"/>
      <c r="D36" s="15" t="s">
        <v>840</v>
      </c>
      <c r="E36" s="39">
        <v>377.05320576000003</v>
      </c>
      <c r="F36" s="7">
        <v>42228.466666666667</v>
      </c>
      <c r="G36" s="20">
        <v>623</v>
      </c>
      <c r="H36" s="20">
        <v>1.08</v>
      </c>
      <c r="I36" s="20">
        <v>1.41</v>
      </c>
      <c r="J36" s="20">
        <v>205</v>
      </c>
      <c r="K36" s="20">
        <v>4.99E-2</v>
      </c>
      <c r="L36" s="20">
        <v>0.5</v>
      </c>
      <c r="M36" s="20">
        <v>46800</v>
      </c>
      <c r="N36" s="20">
        <v>2</v>
      </c>
      <c r="O36" s="20">
        <v>0.154</v>
      </c>
      <c r="P36" s="20">
        <v>3.44</v>
      </c>
      <c r="Q36" s="20">
        <v>310</v>
      </c>
      <c r="R36" s="20">
        <v>2</v>
      </c>
      <c r="S36" s="20">
        <v>6980</v>
      </c>
      <c r="T36" s="20">
        <v>4.47</v>
      </c>
      <c r="U36" s="20">
        <v>0.15</v>
      </c>
      <c r="V36" s="20">
        <v>1.9300000000000002</v>
      </c>
      <c r="W36" s="20">
        <v>2</v>
      </c>
      <c r="X36" s="20">
        <v>2910</v>
      </c>
      <c r="Y36" s="20">
        <v>0.79299999999999993</v>
      </c>
      <c r="Z36" s="20">
        <v>5.9400000000000001E-2</v>
      </c>
      <c r="AA36" s="20">
        <v>37800</v>
      </c>
      <c r="AB36" s="20">
        <v>2</v>
      </c>
      <c r="AC36" s="20">
        <v>2.61</v>
      </c>
      <c r="AD36" s="20">
        <v>14.5</v>
      </c>
      <c r="AE36" s="98">
        <f t="shared" si="0"/>
        <v>3.2102728731942215E-3</v>
      </c>
      <c r="AG36" s="42"/>
      <c r="AH36" s="42"/>
      <c r="AI36" s="42"/>
      <c r="AJ36" s="42"/>
      <c r="AK36" s="42"/>
    </row>
    <row r="37" spans="3:37" x14ac:dyDescent="0.2">
      <c r="C37" s="3"/>
      <c r="D37" s="3" t="s">
        <v>853</v>
      </c>
      <c r="E37" s="41">
        <v>377.61647615999999</v>
      </c>
      <c r="F37" s="6">
        <v>42228.489583333336</v>
      </c>
      <c r="G37" s="21">
        <v>24</v>
      </c>
      <c r="H37" s="21">
        <v>0.4</v>
      </c>
      <c r="I37" s="21">
        <v>0.72</v>
      </c>
      <c r="J37" s="21">
        <v>68</v>
      </c>
      <c r="K37" s="21">
        <v>0.15</v>
      </c>
      <c r="L37" s="21">
        <v>4.2999999999999997E-2</v>
      </c>
      <c r="M37" s="21">
        <v>52000</v>
      </c>
      <c r="N37" s="21">
        <v>1</v>
      </c>
      <c r="O37" s="21">
        <v>0.13</v>
      </c>
      <c r="P37" s="21">
        <v>3.4</v>
      </c>
      <c r="Q37" s="21">
        <v>17</v>
      </c>
      <c r="R37" s="21">
        <v>0.06</v>
      </c>
      <c r="S37" s="21">
        <v>7000</v>
      </c>
      <c r="T37" s="21">
        <v>1.2</v>
      </c>
      <c r="U37" s="21">
        <v>0.08</v>
      </c>
      <c r="V37" s="21">
        <v>1.9</v>
      </c>
      <c r="W37" s="21">
        <v>1.7</v>
      </c>
      <c r="X37" s="21">
        <v>3300</v>
      </c>
      <c r="Y37" s="21">
        <v>0.82</v>
      </c>
      <c r="Z37" s="21">
        <v>0.1</v>
      </c>
      <c r="AA37" s="21">
        <v>36000</v>
      </c>
      <c r="AB37" s="21">
        <v>0.1</v>
      </c>
      <c r="AC37" s="21">
        <v>2.2000000000000002</v>
      </c>
      <c r="AD37" s="21">
        <v>2.8</v>
      </c>
      <c r="AE37" s="98">
        <f t="shared" si="0"/>
        <v>2.5000000000000001E-3</v>
      </c>
      <c r="AG37" s="42"/>
      <c r="AH37" s="42"/>
      <c r="AI37" s="42"/>
      <c r="AJ37" s="42"/>
      <c r="AK37" s="42"/>
    </row>
    <row r="38" spans="3:37" x14ac:dyDescent="0.2">
      <c r="C38" s="5"/>
      <c r="D38" s="15" t="s">
        <v>841</v>
      </c>
      <c r="E38" s="39">
        <v>377.05320576000003</v>
      </c>
      <c r="F38" s="7">
        <v>42229.477777777778</v>
      </c>
      <c r="G38" s="20">
        <v>509</v>
      </c>
      <c r="H38" s="20">
        <v>0.66699999999999993</v>
      </c>
      <c r="I38" s="20">
        <v>1.3</v>
      </c>
      <c r="J38" s="20">
        <v>156</v>
      </c>
      <c r="K38" s="20">
        <v>3.2599999999999997E-2</v>
      </c>
      <c r="L38" s="20">
        <v>0.5</v>
      </c>
      <c r="M38" s="20">
        <v>53600</v>
      </c>
      <c r="N38" s="20">
        <v>2</v>
      </c>
      <c r="O38" s="20">
        <v>0.21000000000000002</v>
      </c>
      <c r="P38" s="20">
        <v>3.1</v>
      </c>
      <c r="Q38" s="20">
        <v>275</v>
      </c>
      <c r="R38" s="20">
        <v>2</v>
      </c>
      <c r="S38" s="20">
        <v>8210</v>
      </c>
      <c r="T38" s="20">
        <v>8.9</v>
      </c>
      <c r="U38" s="20">
        <v>0.15</v>
      </c>
      <c r="V38" s="20">
        <v>1.6199999999999999</v>
      </c>
      <c r="W38" s="20">
        <v>2</v>
      </c>
      <c r="X38" s="20">
        <v>2960</v>
      </c>
      <c r="Y38" s="20">
        <v>0.68</v>
      </c>
      <c r="Z38" s="20">
        <v>2</v>
      </c>
      <c r="AA38" s="20">
        <v>29200</v>
      </c>
      <c r="AB38" s="20">
        <v>2</v>
      </c>
      <c r="AC38" s="20">
        <v>3.65</v>
      </c>
      <c r="AD38" s="20">
        <v>20.400000000000002</v>
      </c>
      <c r="AE38" s="98">
        <f t="shared" si="0"/>
        <v>3.929273084479371E-3</v>
      </c>
      <c r="AG38" s="42"/>
      <c r="AH38" s="42"/>
      <c r="AI38" s="42"/>
      <c r="AJ38" s="42"/>
      <c r="AK38" s="42"/>
    </row>
    <row r="39" spans="3:37" x14ac:dyDescent="0.2">
      <c r="D39" s="3" t="s">
        <v>842</v>
      </c>
      <c r="E39" s="41">
        <v>377.05320576000003</v>
      </c>
      <c r="F39" s="6">
        <v>42230.459722222222</v>
      </c>
      <c r="G39" s="21">
        <v>100</v>
      </c>
      <c r="H39" s="21">
        <v>1.03</v>
      </c>
      <c r="I39" s="21">
        <v>2.0300000000000002</v>
      </c>
      <c r="J39" s="21">
        <v>78.600000000000009</v>
      </c>
      <c r="K39" s="21">
        <v>5.3499999999999999E-2</v>
      </c>
      <c r="L39" s="21">
        <v>0.5</v>
      </c>
      <c r="M39" s="21">
        <v>53200</v>
      </c>
      <c r="N39" s="21">
        <v>2</v>
      </c>
      <c r="O39" s="21">
        <v>0.13100000000000001</v>
      </c>
      <c r="P39" s="21">
        <v>3.31</v>
      </c>
      <c r="Q39" s="21">
        <v>100</v>
      </c>
      <c r="R39" s="21">
        <v>2</v>
      </c>
      <c r="S39" s="21">
        <v>8260</v>
      </c>
      <c r="T39" s="21">
        <v>7.0200000000000005</v>
      </c>
      <c r="U39" s="21">
        <v>0.15</v>
      </c>
      <c r="V39" s="21">
        <v>5.31</v>
      </c>
      <c r="W39" s="21">
        <v>2.3800000000000003</v>
      </c>
      <c r="X39" s="21">
        <v>3270</v>
      </c>
      <c r="Y39" s="21">
        <v>1.08</v>
      </c>
      <c r="Z39" s="21">
        <v>0.193</v>
      </c>
      <c r="AA39" s="21">
        <v>49500</v>
      </c>
      <c r="AB39" s="21">
        <v>0.129</v>
      </c>
      <c r="AC39" s="21">
        <v>5.88</v>
      </c>
      <c r="AD39" s="21">
        <v>4.87</v>
      </c>
      <c r="AE39" s="98">
        <f t="shared" si="0"/>
        <v>0.02</v>
      </c>
      <c r="AG39" s="42"/>
      <c r="AH39" s="42"/>
      <c r="AI39" s="42"/>
      <c r="AJ39" s="42"/>
      <c r="AK39" s="42"/>
    </row>
    <row r="40" spans="3:37" x14ac:dyDescent="0.2">
      <c r="C40" s="5"/>
      <c r="D40" s="15" t="s">
        <v>854</v>
      </c>
      <c r="E40" s="39">
        <v>377.61647615999999</v>
      </c>
      <c r="F40" s="6">
        <v>42230.493055555555</v>
      </c>
      <c r="G40" s="21">
        <v>13000</v>
      </c>
      <c r="H40" s="21">
        <v>1</v>
      </c>
      <c r="I40" s="21">
        <v>3.7</v>
      </c>
      <c r="J40" s="21">
        <v>250</v>
      </c>
      <c r="K40" s="21">
        <v>1.1000000000000001</v>
      </c>
      <c r="L40" s="21">
        <v>0.5</v>
      </c>
      <c r="M40" s="21">
        <v>68000</v>
      </c>
      <c r="N40" s="21">
        <v>5.4</v>
      </c>
      <c r="O40" s="21">
        <v>5.7</v>
      </c>
      <c r="P40" s="21">
        <v>17</v>
      </c>
      <c r="Q40" s="21">
        <v>6000</v>
      </c>
      <c r="R40" s="21">
        <v>11</v>
      </c>
      <c r="S40" s="21">
        <v>11000</v>
      </c>
      <c r="T40" s="21">
        <v>330</v>
      </c>
      <c r="U40" s="21">
        <v>0.1</v>
      </c>
      <c r="V40" s="21">
        <v>1.3</v>
      </c>
      <c r="W40" s="21">
        <v>7.8</v>
      </c>
      <c r="X40" s="21">
        <v>5300</v>
      </c>
      <c r="Y40" s="21">
        <v>1.3</v>
      </c>
      <c r="Z40" s="21">
        <v>1</v>
      </c>
      <c r="AA40" s="21">
        <v>50000</v>
      </c>
      <c r="AB40" s="21">
        <v>1</v>
      </c>
      <c r="AC40" s="21">
        <v>21</v>
      </c>
      <c r="AD40" s="21">
        <v>36</v>
      </c>
      <c r="AE40" s="98">
        <f t="shared" si="0"/>
        <v>8.461538461538462E-4</v>
      </c>
      <c r="AG40" s="42"/>
      <c r="AH40" s="42"/>
      <c r="AI40" s="42"/>
      <c r="AJ40" s="42"/>
      <c r="AK40" s="42"/>
    </row>
    <row r="41" spans="3:37" x14ac:dyDescent="0.2">
      <c r="D41" s="3" t="s">
        <v>843</v>
      </c>
      <c r="E41" s="41">
        <v>377.05320576000003</v>
      </c>
      <c r="F41" s="6">
        <v>42230.622916666667</v>
      </c>
      <c r="G41" s="21">
        <v>605</v>
      </c>
      <c r="H41" s="21">
        <v>1.7799999999999998</v>
      </c>
      <c r="I41" s="21">
        <v>1.4300000000000002</v>
      </c>
      <c r="J41" s="21">
        <v>260</v>
      </c>
      <c r="K41" s="21">
        <v>6.3299999999999995E-2</v>
      </c>
      <c r="L41" s="21">
        <v>0.5</v>
      </c>
      <c r="M41" s="21">
        <v>46600</v>
      </c>
      <c r="N41" s="21">
        <v>2</v>
      </c>
      <c r="O41" s="21">
        <v>0.16200000000000001</v>
      </c>
      <c r="P41" s="21">
        <v>2.98</v>
      </c>
      <c r="Q41" s="21">
        <v>314</v>
      </c>
      <c r="R41" s="21">
        <v>2</v>
      </c>
      <c r="S41" s="21">
        <v>7070</v>
      </c>
      <c r="T41" s="21">
        <v>5.1599999999999993</v>
      </c>
      <c r="U41" s="21">
        <v>0.15</v>
      </c>
      <c r="V41" s="21">
        <v>1.81</v>
      </c>
      <c r="W41" s="21">
        <v>0.91299999999999992</v>
      </c>
      <c r="X41" s="21">
        <v>2790</v>
      </c>
      <c r="Y41" s="21">
        <v>0.78100000000000003</v>
      </c>
      <c r="Z41" s="21">
        <v>0.152</v>
      </c>
      <c r="AA41" s="21">
        <v>33500</v>
      </c>
      <c r="AB41" s="21">
        <v>2</v>
      </c>
      <c r="AC41" s="21">
        <v>2.3199999999999998</v>
      </c>
      <c r="AD41" s="21">
        <v>13.2</v>
      </c>
      <c r="AE41" s="98">
        <f t="shared" si="0"/>
        <v>3.3057851239669421E-3</v>
      </c>
      <c r="AG41" s="42"/>
      <c r="AH41" s="42"/>
      <c r="AI41" s="42"/>
      <c r="AJ41" s="42"/>
      <c r="AK41" s="42"/>
    </row>
    <row r="42" spans="3:37" x14ac:dyDescent="0.2">
      <c r="D42" s="3" t="s">
        <v>844</v>
      </c>
      <c r="E42" s="41">
        <v>377.05320576000003</v>
      </c>
      <c r="F42" s="6">
        <v>42231.479861111111</v>
      </c>
      <c r="G42" s="21">
        <v>95.2</v>
      </c>
      <c r="H42" s="21">
        <v>1.1199999999999999</v>
      </c>
      <c r="I42" s="21">
        <v>1.84</v>
      </c>
      <c r="J42" s="21">
        <v>83.5</v>
      </c>
      <c r="K42" s="21">
        <v>4.1100000000000005E-2</v>
      </c>
      <c r="L42" s="21">
        <v>0.5</v>
      </c>
      <c r="M42" s="21">
        <v>55700</v>
      </c>
      <c r="N42" s="21">
        <v>2</v>
      </c>
      <c r="O42" s="21">
        <v>8.5000000000000006E-2</v>
      </c>
      <c r="P42" s="21">
        <v>2.27</v>
      </c>
      <c r="Q42" s="21">
        <v>100</v>
      </c>
      <c r="R42" s="21">
        <v>2</v>
      </c>
      <c r="S42" s="21">
        <v>8400</v>
      </c>
      <c r="T42" s="21">
        <v>2</v>
      </c>
      <c r="U42" s="21">
        <v>0.15</v>
      </c>
      <c r="V42" s="21">
        <v>3.93</v>
      </c>
      <c r="W42" s="21">
        <v>0.81599999999999995</v>
      </c>
      <c r="X42" s="21">
        <v>3460</v>
      </c>
      <c r="Y42" s="21">
        <v>1.06</v>
      </c>
      <c r="Z42" s="21">
        <v>0.27599999999999997</v>
      </c>
      <c r="AA42" s="21">
        <v>46700</v>
      </c>
      <c r="AB42" s="21">
        <v>5.2299999999999999E-2</v>
      </c>
      <c r="AC42" s="21">
        <v>3.4499999999999997</v>
      </c>
      <c r="AD42" s="21">
        <v>5</v>
      </c>
      <c r="AE42" s="98">
        <f t="shared" si="0"/>
        <v>2.1008403361344536E-2</v>
      </c>
      <c r="AG42" s="42"/>
      <c r="AH42" s="42"/>
      <c r="AI42" s="42"/>
      <c r="AJ42" s="42"/>
      <c r="AK42" s="42"/>
    </row>
    <row r="43" spans="3:37" x14ac:dyDescent="0.2">
      <c r="D43" s="15" t="s">
        <v>855</v>
      </c>
      <c r="E43" s="39">
        <v>377.61647615999999</v>
      </c>
      <c r="F43" s="6">
        <v>42231.534722222219</v>
      </c>
      <c r="G43" s="21">
        <v>390</v>
      </c>
      <c r="H43" s="21">
        <v>1</v>
      </c>
      <c r="I43" s="21">
        <v>1.4</v>
      </c>
      <c r="J43" s="21">
        <v>100</v>
      </c>
      <c r="K43" s="21">
        <v>0.5</v>
      </c>
      <c r="L43" s="21">
        <v>0.5</v>
      </c>
      <c r="M43" s="21">
        <v>55000</v>
      </c>
      <c r="N43" s="21">
        <v>1.1000000000000001</v>
      </c>
      <c r="O43" s="21">
        <v>1</v>
      </c>
      <c r="P43" s="21">
        <v>3.8</v>
      </c>
      <c r="Q43" s="21">
        <v>190</v>
      </c>
      <c r="R43" s="21">
        <v>1.2</v>
      </c>
      <c r="S43" s="21">
        <v>7800</v>
      </c>
      <c r="T43" s="21">
        <v>26</v>
      </c>
      <c r="U43" s="21">
        <v>0.1</v>
      </c>
      <c r="V43" s="21">
        <v>2</v>
      </c>
      <c r="W43" s="21">
        <v>1.8</v>
      </c>
      <c r="X43" s="21">
        <v>3400</v>
      </c>
      <c r="Y43" s="21">
        <v>1.1000000000000001</v>
      </c>
      <c r="Z43" s="21">
        <v>1</v>
      </c>
      <c r="AA43" s="21">
        <v>44000</v>
      </c>
      <c r="AB43" s="21">
        <v>1</v>
      </c>
      <c r="AC43" s="21">
        <v>5.3</v>
      </c>
      <c r="AD43" s="21">
        <v>5.2</v>
      </c>
      <c r="AE43" s="98">
        <f t="shared" si="0"/>
        <v>3.0769230769230769E-3</v>
      </c>
      <c r="AG43" s="42"/>
      <c r="AH43" s="42"/>
      <c r="AI43" s="42"/>
      <c r="AJ43" s="42"/>
      <c r="AK43" s="42"/>
    </row>
    <row r="44" spans="3:37" x14ac:dyDescent="0.2">
      <c r="C44" s="5"/>
      <c r="D44" s="15" t="s">
        <v>845</v>
      </c>
      <c r="E44" s="39">
        <v>377.05320576000003</v>
      </c>
      <c r="F44" s="7">
        <v>42232.462500000001</v>
      </c>
      <c r="G44" s="20">
        <v>290</v>
      </c>
      <c r="H44" s="20">
        <v>0.42499999999999999</v>
      </c>
      <c r="I44" s="20">
        <v>1.23</v>
      </c>
      <c r="J44" s="20">
        <v>149</v>
      </c>
      <c r="K44" s="20">
        <v>3.61E-2</v>
      </c>
      <c r="L44" s="20">
        <v>0.5</v>
      </c>
      <c r="M44" s="20">
        <v>55800</v>
      </c>
      <c r="N44" s="20">
        <v>2</v>
      </c>
      <c r="O44" s="20">
        <v>0.14599999999999999</v>
      </c>
      <c r="P44" s="20">
        <v>3.8899999999999997</v>
      </c>
      <c r="Q44" s="20">
        <v>202</v>
      </c>
      <c r="R44" s="20">
        <v>2</v>
      </c>
      <c r="S44" s="20">
        <v>10200</v>
      </c>
      <c r="T44" s="20">
        <v>3.94</v>
      </c>
      <c r="U44" s="20">
        <v>0.15</v>
      </c>
      <c r="V44" s="20">
        <v>1.95</v>
      </c>
      <c r="W44" s="20">
        <v>2</v>
      </c>
      <c r="X44" s="20">
        <v>2910</v>
      </c>
      <c r="Y44" s="20">
        <v>0.70699999999999996</v>
      </c>
      <c r="Z44" s="20">
        <v>4.2599999999999999E-2</v>
      </c>
      <c r="AA44" s="20">
        <v>36300</v>
      </c>
      <c r="AB44" s="20">
        <v>2</v>
      </c>
      <c r="AC44" s="20">
        <v>2.04</v>
      </c>
      <c r="AD44" s="20">
        <v>10.5</v>
      </c>
      <c r="AE44" s="98">
        <f t="shared" si="0"/>
        <v>6.8965517241379309E-3</v>
      </c>
      <c r="AG44" s="42"/>
      <c r="AH44" s="42"/>
      <c r="AI44" s="42"/>
      <c r="AJ44" s="42"/>
      <c r="AK44" s="42"/>
    </row>
    <row r="45" spans="3:37" x14ac:dyDescent="0.2">
      <c r="D45" s="15" t="s">
        <v>856</v>
      </c>
      <c r="E45" s="39">
        <v>377.61647615999999</v>
      </c>
      <c r="F45" s="6">
        <v>42232.583333333336</v>
      </c>
      <c r="G45" s="21">
        <v>110</v>
      </c>
      <c r="H45" s="21">
        <v>0.4</v>
      </c>
      <c r="I45" s="21">
        <v>2.2000000000000002</v>
      </c>
      <c r="J45" s="21">
        <v>91</v>
      </c>
      <c r="K45" s="21">
        <v>0.15</v>
      </c>
      <c r="L45" s="21">
        <v>4.2999999999999997E-2</v>
      </c>
      <c r="M45" s="21">
        <v>63000</v>
      </c>
      <c r="N45" s="21">
        <v>1.1000000000000001</v>
      </c>
      <c r="O45" s="21">
        <v>0.2</v>
      </c>
      <c r="P45" s="21">
        <v>2.4</v>
      </c>
      <c r="Q45" s="21">
        <v>65</v>
      </c>
      <c r="R45" s="21">
        <v>7.6999999999999999E-2</v>
      </c>
      <c r="S45" s="21">
        <v>9800</v>
      </c>
      <c r="T45" s="21">
        <v>2.7</v>
      </c>
      <c r="U45" s="21">
        <v>0.08</v>
      </c>
      <c r="V45" s="21">
        <v>1.8</v>
      </c>
      <c r="W45" s="21">
        <v>1.7</v>
      </c>
      <c r="X45" s="21">
        <v>3500</v>
      </c>
      <c r="Y45" s="21">
        <v>0.6</v>
      </c>
      <c r="Z45" s="21">
        <v>0.1</v>
      </c>
      <c r="AA45" s="21">
        <v>34000</v>
      </c>
      <c r="AB45" s="21">
        <v>0.1</v>
      </c>
      <c r="AC45" s="21">
        <v>3.1</v>
      </c>
      <c r="AD45" s="21">
        <v>2.8</v>
      </c>
      <c r="AE45" s="98">
        <f t="shared" si="0"/>
        <v>6.9999999999999999E-4</v>
      </c>
      <c r="AG45" s="42"/>
      <c r="AH45" s="42"/>
      <c r="AI45" s="42"/>
      <c r="AJ45" s="42"/>
      <c r="AK45" s="42"/>
    </row>
    <row r="46" spans="3:37" x14ac:dyDescent="0.2">
      <c r="D46" s="15" t="s">
        <v>857</v>
      </c>
      <c r="E46" s="39">
        <v>377.61647615999999</v>
      </c>
      <c r="F46" s="6">
        <v>42232.583333333336</v>
      </c>
      <c r="G46" s="21">
        <v>24</v>
      </c>
      <c r="H46" s="21">
        <v>0.4</v>
      </c>
      <c r="I46" s="21">
        <v>2.4</v>
      </c>
      <c r="J46" s="21">
        <v>88</v>
      </c>
      <c r="K46" s="21">
        <v>0.15</v>
      </c>
      <c r="L46" s="21">
        <v>4.2999999999999997E-2</v>
      </c>
      <c r="M46" s="21">
        <v>62000</v>
      </c>
      <c r="N46" s="21">
        <v>1.2</v>
      </c>
      <c r="O46" s="21">
        <v>0.18</v>
      </c>
      <c r="P46" s="21">
        <v>2.5</v>
      </c>
      <c r="Q46" s="21">
        <v>17</v>
      </c>
      <c r="R46" s="21">
        <v>0.06</v>
      </c>
      <c r="S46" s="21">
        <v>9600</v>
      </c>
      <c r="T46" s="21">
        <v>1.4</v>
      </c>
      <c r="U46" s="21">
        <v>0.08</v>
      </c>
      <c r="V46" s="21">
        <v>1.7</v>
      </c>
      <c r="W46" s="21">
        <v>1.8</v>
      </c>
      <c r="X46" s="21">
        <v>3300</v>
      </c>
      <c r="Y46" s="21">
        <v>0.7</v>
      </c>
      <c r="Z46" s="21">
        <v>0.1</v>
      </c>
      <c r="AA46" s="21">
        <v>33000</v>
      </c>
      <c r="AB46" s="21">
        <v>0.1</v>
      </c>
      <c r="AC46" s="21">
        <v>5.0999999999999996</v>
      </c>
      <c r="AD46" s="21">
        <v>2.8</v>
      </c>
      <c r="AE46" s="98">
        <f t="shared" si="0"/>
        <v>2.5000000000000001E-3</v>
      </c>
      <c r="AG46" s="42"/>
      <c r="AH46" s="42"/>
      <c r="AI46" s="42"/>
      <c r="AJ46" s="42"/>
      <c r="AK46" s="42"/>
    </row>
    <row r="47" spans="3:37" x14ac:dyDescent="0.2">
      <c r="D47" s="3" t="s">
        <v>858</v>
      </c>
      <c r="E47" s="41">
        <v>377.61647615999999</v>
      </c>
      <c r="F47" s="6">
        <v>42233.520833333336</v>
      </c>
      <c r="G47" s="21">
        <v>630</v>
      </c>
      <c r="H47" s="21">
        <v>0.5</v>
      </c>
      <c r="I47" s="21">
        <v>1.1000000000000001</v>
      </c>
      <c r="J47" s="21">
        <v>100</v>
      </c>
      <c r="K47" s="21">
        <v>0.25</v>
      </c>
      <c r="L47" s="21">
        <v>0.25</v>
      </c>
      <c r="M47" s="21">
        <v>62000</v>
      </c>
      <c r="N47" s="21">
        <v>0.5</v>
      </c>
      <c r="O47" s="21">
        <v>0.5</v>
      </c>
      <c r="P47" s="21">
        <v>2.9</v>
      </c>
      <c r="Q47" s="21">
        <v>290</v>
      </c>
      <c r="R47" s="21">
        <v>0.65</v>
      </c>
      <c r="S47" s="21">
        <v>11000</v>
      </c>
      <c r="T47" s="21">
        <v>9.8000000000000007</v>
      </c>
      <c r="U47" s="21">
        <v>0.1</v>
      </c>
      <c r="V47" s="21">
        <v>2</v>
      </c>
      <c r="W47" s="21">
        <v>1.4</v>
      </c>
      <c r="X47" s="21">
        <v>3000</v>
      </c>
      <c r="Y47" s="21">
        <v>0.5</v>
      </c>
      <c r="Z47" s="21">
        <v>0.5</v>
      </c>
      <c r="AA47" s="21">
        <v>30000</v>
      </c>
      <c r="AB47" s="21">
        <v>0.5</v>
      </c>
      <c r="AC47" s="21">
        <v>3</v>
      </c>
      <c r="AD47" s="21">
        <v>3.9</v>
      </c>
      <c r="AE47" s="98">
        <f t="shared" si="0"/>
        <v>1.0317460317460319E-3</v>
      </c>
      <c r="AG47" s="42"/>
      <c r="AH47" s="42"/>
      <c r="AI47" s="42"/>
      <c r="AJ47" s="42"/>
      <c r="AK47" s="42"/>
    </row>
    <row r="48" spans="3:37" x14ac:dyDescent="0.2">
      <c r="C48" s="5"/>
      <c r="D48" s="15" t="s">
        <v>846</v>
      </c>
      <c r="E48" s="39">
        <v>377.05320576000003</v>
      </c>
      <c r="F48" s="7">
        <v>42233.647916666669</v>
      </c>
      <c r="G48" s="20">
        <v>100</v>
      </c>
      <c r="H48" s="20">
        <v>0.40799999999999997</v>
      </c>
      <c r="I48" s="20">
        <v>1.48</v>
      </c>
      <c r="J48" s="20">
        <v>87.1</v>
      </c>
      <c r="K48" s="20">
        <v>2</v>
      </c>
      <c r="L48" s="20">
        <v>0.5</v>
      </c>
      <c r="M48" s="20">
        <v>62400</v>
      </c>
      <c r="N48" s="20">
        <v>2</v>
      </c>
      <c r="O48" s="20">
        <v>0.17200000000000001</v>
      </c>
      <c r="P48" s="20">
        <v>2.11</v>
      </c>
      <c r="Q48" s="20">
        <v>100</v>
      </c>
      <c r="R48" s="20">
        <v>2</v>
      </c>
      <c r="S48" s="20">
        <v>11200</v>
      </c>
      <c r="T48" s="20">
        <v>2</v>
      </c>
      <c r="U48" s="20">
        <v>0.15</v>
      </c>
      <c r="V48" s="20">
        <v>2.67</v>
      </c>
      <c r="W48" s="20">
        <v>1.28</v>
      </c>
      <c r="X48" s="20">
        <v>3130</v>
      </c>
      <c r="Y48" s="20">
        <v>0.626</v>
      </c>
      <c r="Z48" s="20">
        <v>2</v>
      </c>
      <c r="AA48" s="20">
        <v>30000</v>
      </c>
      <c r="AB48" s="20">
        <v>2</v>
      </c>
      <c r="AC48" s="20">
        <v>2.75</v>
      </c>
      <c r="AD48" s="20">
        <v>5</v>
      </c>
      <c r="AE48" s="98">
        <f t="shared" si="0"/>
        <v>0.02</v>
      </c>
      <c r="AG48" s="42"/>
      <c r="AH48" s="42"/>
      <c r="AI48" s="42"/>
      <c r="AJ48" s="42"/>
      <c r="AK48" s="42"/>
    </row>
    <row r="49" spans="3:37" x14ac:dyDescent="0.2">
      <c r="C49" s="5"/>
      <c r="D49" s="15" t="s">
        <v>847</v>
      </c>
      <c r="E49" s="39">
        <v>377.05320576000003</v>
      </c>
      <c r="F49" s="7">
        <v>42234.473611111112</v>
      </c>
      <c r="G49" s="20">
        <v>100</v>
      </c>
      <c r="H49" s="20">
        <v>0.58299999999999996</v>
      </c>
      <c r="I49" s="20">
        <v>1.46</v>
      </c>
      <c r="J49" s="20">
        <v>138</v>
      </c>
      <c r="K49" s="20">
        <v>2</v>
      </c>
      <c r="L49" s="20">
        <v>0.5</v>
      </c>
      <c r="M49" s="20">
        <v>66400</v>
      </c>
      <c r="N49" s="20">
        <v>2</v>
      </c>
      <c r="O49" s="20">
        <v>6.430000000000001E-2</v>
      </c>
      <c r="P49" s="20">
        <v>2.25</v>
      </c>
      <c r="Q49" s="20">
        <v>100</v>
      </c>
      <c r="R49" s="20">
        <v>0.38200000000000001</v>
      </c>
      <c r="S49" s="20">
        <v>12800</v>
      </c>
      <c r="T49" s="20">
        <v>1.55</v>
      </c>
      <c r="U49" s="20">
        <v>0.15</v>
      </c>
      <c r="V49" s="20">
        <v>1.9400000000000002</v>
      </c>
      <c r="W49" s="20">
        <v>2</v>
      </c>
      <c r="X49" s="20">
        <v>2920</v>
      </c>
      <c r="Y49" s="20">
        <v>0.56999999999999995</v>
      </c>
      <c r="Z49" s="20">
        <v>2</v>
      </c>
      <c r="AA49" s="20">
        <v>36000</v>
      </c>
      <c r="AB49" s="20">
        <v>2</v>
      </c>
      <c r="AC49" s="20">
        <v>2.3800000000000003</v>
      </c>
      <c r="AD49" s="20">
        <v>12.3</v>
      </c>
      <c r="AE49" s="98">
        <f t="shared" si="0"/>
        <v>3.82E-3</v>
      </c>
      <c r="AG49" s="42"/>
      <c r="AH49" s="42"/>
      <c r="AI49" s="42"/>
      <c r="AJ49" s="42"/>
      <c r="AK49" s="42"/>
    </row>
    <row r="50" spans="3:37" x14ac:dyDescent="0.2">
      <c r="D50" s="3" t="s">
        <v>859</v>
      </c>
      <c r="E50" s="41">
        <v>377.61647615999999</v>
      </c>
      <c r="F50" s="6">
        <v>42234.590277777781</v>
      </c>
      <c r="G50" s="21">
        <v>100</v>
      </c>
      <c r="H50" s="21">
        <v>0.5</v>
      </c>
      <c r="I50" s="21">
        <v>0.98</v>
      </c>
      <c r="J50" s="21">
        <v>93</v>
      </c>
      <c r="K50" s="21">
        <v>0.25</v>
      </c>
      <c r="L50" s="21">
        <v>0.25</v>
      </c>
      <c r="M50" s="21">
        <v>61000</v>
      </c>
      <c r="N50" s="21">
        <v>0.5</v>
      </c>
      <c r="O50" s="21">
        <v>0.5</v>
      </c>
      <c r="P50" s="21">
        <v>3.5</v>
      </c>
      <c r="Q50" s="21">
        <v>54</v>
      </c>
      <c r="R50" s="21">
        <v>0.5</v>
      </c>
      <c r="S50" s="21">
        <v>12000</v>
      </c>
      <c r="T50" s="21">
        <v>5.0999999999999996</v>
      </c>
      <c r="U50" s="21">
        <v>0.1</v>
      </c>
      <c r="V50" s="21">
        <v>1.9</v>
      </c>
      <c r="W50" s="21">
        <v>1.1000000000000001</v>
      </c>
      <c r="X50" s="21">
        <v>2800</v>
      </c>
      <c r="Y50" s="21">
        <v>0.55000000000000004</v>
      </c>
      <c r="Z50" s="21">
        <v>0.5</v>
      </c>
      <c r="AA50" s="21">
        <v>32000</v>
      </c>
      <c r="AB50" s="21">
        <v>0.5</v>
      </c>
      <c r="AC50" s="21">
        <v>2.4</v>
      </c>
      <c r="AD50" s="21">
        <v>2.6</v>
      </c>
      <c r="AE50" s="98">
        <f t="shared" si="0"/>
        <v>5.0000000000000001E-3</v>
      </c>
      <c r="AG50" s="42"/>
      <c r="AH50" s="42"/>
      <c r="AI50" s="42"/>
      <c r="AJ50" s="42"/>
      <c r="AK50" s="42"/>
    </row>
    <row r="51" spans="3:37" x14ac:dyDescent="0.2">
      <c r="D51" s="15" t="s">
        <v>860</v>
      </c>
      <c r="E51" s="39">
        <v>377.61647615999999</v>
      </c>
      <c r="F51" s="6">
        <v>42235.472222222219</v>
      </c>
      <c r="G51" s="21">
        <v>25</v>
      </c>
      <c r="H51" s="21">
        <v>0.5</v>
      </c>
      <c r="I51" s="21">
        <v>1.2</v>
      </c>
      <c r="J51" s="21">
        <v>87</v>
      </c>
      <c r="K51" s="21">
        <v>0.25</v>
      </c>
      <c r="L51" s="21">
        <v>0.25</v>
      </c>
      <c r="M51" s="21">
        <v>58000</v>
      </c>
      <c r="N51" s="21">
        <v>0.5</v>
      </c>
      <c r="O51" s="21">
        <v>0.5</v>
      </c>
      <c r="P51" s="21">
        <v>2.7</v>
      </c>
      <c r="Q51" s="21">
        <v>10</v>
      </c>
      <c r="R51" s="21">
        <v>0.5</v>
      </c>
      <c r="S51" s="21">
        <v>12000</v>
      </c>
      <c r="T51" s="21">
        <v>2.2999999999999998</v>
      </c>
      <c r="U51" s="21">
        <v>0.1</v>
      </c>
      <c r="V51" s="21">
        <v>2.1</v>
      </c>
      <c r="W51" s="21">
        <v>1.3</v>
      </c>
      <c r="X51" s="21">
        <v>2700</v>
      </c>
      <c r="Y51" s="21">
        <v>0.52</v>
      </c>
      <c r="Z51" s="21">
        <v>0.5</v>
      </c>
      <c r="AA51" s="21">
        <v>33000</v>
      </c>
      <c r="AB51" s="21">
        <v>0.5</v>
      </c>
      <c r="AC51" s="21">
        <v>2.1</v>
      </c>
      <c r="AD51" s="21">
        <v>2.5</v>
      </c>
      <c r="AE51" s="98">
        <f t="shared" si="0"/>
        <v>0.02</v>
      </c>
      <c r="AG51" s="42"/>
      <c r="AH51" s="42"/>
      <c r="AI51" s="42"/>
      <c r="AJ51" s="42"/>
      <c r="AK51" s="42"/>
    </row>
    <row r="52" spans="3:37" x14ac:dyDescent="0.2">
      <c r="C52" s="5"/>
      <c r="D52" s="3" t="s">
        <v>848</v>
      </c>
      <c r="E52" s="41">
        <v>377.05320576000003</v>
      </c>
      <c r="F52" s="6">
        <v>42235.522916666669</v>
      </c>
      <c r="G52" s="21">
        <v>32.9</v>
      </c>
      <c r="H52" s="21">
        <v>0.51300000000000001</v>
      </c>
      <c r="I52" s="21">
        <v>1.32</v>
      </c>
      <c r="J52" s="21">
        <v>122</v>
      </c>
      <c r="K52" s="21">
        <v>2</v>
      </c>
      <c r="L52" s="21">
        <v>0.5</v>
      </c>
      <c r="M52" s="21">
        <v>64500</v>
      </c>
      <c r="N52" s="21">
        <v>2</v>
      </c>
      <c r="O52" s="21">
        <v>7.4700000000000003E-2</v>
      </c>
      <c r="P52" s="21">
        <v>1.91</v>
      </c>
      <c r="Q52" s="21">
        <v>100</v>
      </c>
      <c r="R52" s="21">
        <v>2</v>
      </c>
      <c r="S52" s="21">
        <v>12900</v>
      </c>
      <c r="T52" s="21">
        <v>1.79</v>
      </c>
      <c r="U52" s="21">
        <v>0.15</v>
      </c>
      <c r="V52" s="21">
        <v>1.96</v>
      </c>
      <c r="W52" s="21">
        <v>2</v>
      </c>
      <c r="X52" s="21">
        <v>2750</v>
      </c>
      <c r="Y52" s="21">
        <v>0.56400000000000006</v>
      </c>
      <c r="Z52" s="21">
        <v>2</v>
      </c>
      <c r="AA52" s="21">
        <v>36100</v>
      </c>
      <c r="AB52" s="21">
        <v>2</v>
      </c>
      <c r="AC52" s="21">
        <v>2.46</v>
      </c>
      <c r="AD52" s="21">
        <v>8.68</v>
      </c>
      <c r="AE52" s="98">
        <f t="shared" si="0"/>
        <v>6.0790273556231005E-2</v>
      </c>
      <c r="AG52" s="42"/>
      <c r="AH52" s="42"/>
      <c r="AI52" s="42"/>
      <c r="AJ52" s="42"/>
      <c r="AK52" s="42"/>
    </row>
    <row r="53" spans="3:37" x14ac:dyDescent="0.2">
      <c r="D53" s="3" t="s">
        <v>849</v>
      </c>
      <c r="E53" s="41">
        <v>377.05320576000003</v>
      </c>
      <c r="F53" s="6">
        <v>42236.306250000001</v>
      </c>
      <c r="G53" s="21">
        <v>24.400000000000002</v>
      </c>
      <c r="H53" s="21">
        <v>0.34099999999999997</v>
      </c>
      <c r="I53" s="21">
        <v>1.42</v>
      </c>
      <c r="J53" s="21">
        <v>138</v>
      </c>
      <c r="K53" s="21">
        <v>2</v>
      </c>
      <c r="L53" s="21">
        <v>0.5</v>
      </c>
      <c r="M53" s="21">
        <v>61200</v>
      </c>
      <c r="N53" s="21">
        <v>2</v>
      </c>
      <c r="O53" s="21">
        <v>7.6600000000000001E-2</v>
      </c>
      <c r="P53" s="21">
        <v>2.33</v>
      </c>
      <c r="Q53" s="21">
        <v>100</v>
      </c>
      <c r="R53" s="21">
        <v>2</v>
      </c>
      <c r="S53" s="21">
        <v>12400</v>
      </c>
      <c r="T53" s="21">
        <v>2</v>
      </c>
      <c r="U53" s="21">
        <v>0.15</v>
      </c>
      <c r="V53" s="21">
        <v>1.86</v>
      </c>
      <c r="W53" s="21">
        <v>2</v>
      </c>
      <c r="X53" s="21">
        <v>2600</v>
      </c>
      <c r="Y53" s="21">
        <v>0.61699999999999999</v>
      </c>
      <c r="Z53" s="21">
        <v>2</v>
      </c>
      <c r="AA53" s="21">
        <v>36100</v>
      </c>
      <c r="AB53" s="21">
        <v>2</v>
      </c>
      <c r="AC53" s="21">
        <v>2.61</v>
      </c>
      <c r="AD53" s="21">
        <v>9.07</v>
      </c>
      <c r="AE53" s="98">
        <f t="shared" si="0"/>
        <v>8.1967213114754092E-2</v>
      </c>
      <c r="AG53" s="42"/>
      <c r="AH53" s="42"/>
      <c r="AI53" s="42"/>
      <c r="AJ53" s="42"/>
      <c r="AK53" s="42"/>
    </row>
    <row r="54" spans="3:37" x14ac:dyDescent="0.2">
      <c r="D54" s="15" t="s">
        <v>861</v>
      </c>
      <c r="E54" s="39">
        <v>377.61647615999999</v>
      </c>
      <c r="F54" s="6">
        <v>42240.511111111111</v>
      </c>
      <c r="G54" s="21">
        <v>25</v>
      </c>
      <c r="H54" s="21">
        <v>0.5</v>
      </c>
      <c r="I54" s="21">
        <v>1.4</v>
      </c>
      <c r="J54" s="21">
        <v>83</v>
      </c>
      <c r="K54" s="21">
        <v>0.25</v>
      </c>
      <c r="L54" s="21">
        <v>0.25</v>
      </c>
      <c r="M54" s="21">
        <v>53000</v>
      </c>
      <c r="N54" s="21">
        <v>0.5</v>
      </c>
      <c r="O54" s="21">
        <v>0.5</v>
      </c>
      <c r="P54" s="21">
        <v>2.1</v>
      </c>
      <c r="Q54" s="21">
        <v>10</v>
      </c>
      <c r="R54" s="21">
        <v>0.5</v>
      </c>
      <c r="S54" s="21">
        <v>11000</v>
      </c>
      <c r="T54" s="21">
        <v>2.1</v>
      </c>
      <c r="U54" s="21">
        <v>0.1</v>
      </c>
      <c r="V54" s="21">
        <v>1.8</v>
      </c>
      <c r="W54" s="21">
        <v>1.7</v>
      </c>
      <c r="X54" s="21">
        <v>2500</v>
      </c>
      <c r="Y54" s="21">
        <v>0.5</v>
      </c>
      <c r="Z54" s="21">
        <v>0.5</v>
      </c>
      <c r="AA54" s="21">
        <v>36000</v>
      </c>
      <c r="AB54" s="21">
        <v>0.5</v>
      </c>
      <c r="AC54" s="21">
        <v>2.2999999999999998</v>
      </c>
      <c r="AD54" s="21">
        <v>2.5</v>
      </c>
      <c r="AE54" s="98">
        <f t="shared" si="0"/>
        <v>0.02</v>
      </c>
      <c r="AG54" s="42"/>
      <c r="AH54" s="42"/>
      <c r="AI54" s="42"/>
      <c r="AJ54" s="42"/>
      <c r="AK54" s="42"/>
    </row>
    <row r="55" spans="3:37" x14ac:dyDescent="0.2">
      <c r="D55" s="15" t="s">
        <v>862</v>
      </c>
      <c r="E55" s="39">
        <v>377.61647615999999</v>
      </c>
      <c r="F55" s="7">
        <v>42241.508333333331</v>
      </c>
      <c r="G55" s="20">
        <v>230</v>
      </c>
      <c r="H55" s="20">
        <v>0.5</v>
      </c>
      <c r="I55" s="20">
        <v>1.3</v>
      </c>
      <c r="J55" s="20">
        <v>84</v>
      </c>
      <c r="K55" s="20">
        <v>0.25</v>
      </c>
      <c r="L55" s="20">
        <v>0.25</v>
      </c>
      <c r="M55" s="20">
        <v>55000</v>
      </c>
      <c r="N55" s="20">
        <v>0.5</v>
      </c>
      <c r="O55" s="20">
        <v>0.5</v>
      </c>
      <c r="P55" s="20">
        <v>1.9</v>
      </c>
      <c r="Q55" s="20">
        <v>110</v>
      </c>
      <c r="R55" s="20">
        <v>0.5</v>
      </c>
      <c r="S55" s="20">
        <v>12000</v>
      </c>
      <c r="T55" s="20">
        <v>6.1</v>
      </c>
      <c r="U55" s="20">
        <v>0.1</v>
      </c>
      <c r="V55" s="20">
        <v>1.9</v>
      </c>
      <c r="W55" s="20">
        <v>2.1</v>
      </c>
      <c r="X55" s="20">
        <v>2500</v>
      </c>
      <c r="Y55" s="20">
        <v>0.62</v>
      </c>
      <c r="Z55" s="20">
        <v>0.5</v>
      </c>
      <c r="AA55" s="20">
        <v>35000</v>
      </c>
      <c r="AB55" s="20">
        <v>0.5</v>
      </c>
      <c r="AC55" s="20">
        <v>2.2999999999999998</v>
      </c>
      <c r="AD55" s="20">
        <v>29</v>
      </c>
      <c r="AE55" s="98">
        <f t="shared" si="0"/>
        <v>2.1739130434782609E-3</v>
      </c>
      <c r="AG55" s="42"/>
      <c r="AH55" s="42"/>
      <c r="AI55" s="42"/>
      <c r="AJ55" s="42"/>
      <c r="AK55" s="42"/>
    </row>
    <row r="56" spans="3:37" x14ac:dyDescent="0.2">
      <c r="D56" s="3" t="s">
        <v>863</v>
      </c>
      <c r="E56" s="41">
        <v>377.61647615999999</v>
      </c>
      <c r="F56" s="6">
        <v>42242.47152777778</v>
      </c>
      <c r="G56" s="21">
        <v>24</v>
      </c>
      <c r="H56" s="21">
        <v>0.4</v>
      </c>
      <c r="I56" s="21">
        <v>1.1000000000000001</v>
      </c>
      <c r="J56" s="21">
        <v>72</v>
      </c>
      <c r="K56" s="21">
        <v>0.15</v>
      </c>
      <c r="L56" s="21">
        <v>4.2999999999999997E-2</v>
      </c>
      <c r="M56" s="21">
        <v>57000</v>
      </c>
      <c r="N56" s="21">
        <v>1</v>
      </c>
      <c r="O56" s="21">
        <v>0.18</v>
      </c>
      <c r="P56" s="21">
        <v>2.8</v>
      </c>
      <c r="Q56" s="21">
        <v>17</v>
      </c>
      <c r="R56" s="21">
        <v>0.06</v>
      </c>
      <c r="S56" s="21">
        <v>13000</v>
      </c>
      <c r="T56" s="21">
        <v>1.5</v>
      </c>
      <c r="U56" s="21">
        <v>0.08</v>
      </c>
      <c r="V56" s="21">
        <v>1.8</v>
      </c>
      <c r="W56" s="21">
        <v>2.5</v>
      </c>
      <c r="X56" s="21">
        <v>3000</v>
      </c>
      <c r="Y56" s="21">
        <v>3.2</v>
      </c>
      <c r="Z56" s="21">
        <v>0.1</v>
      </c>
      <c r="AA56" s="21">
        <v>41000</v>
      </c>
      <c r="AB56" s="21">
        <v>0.1</v>
      </c>
      <c r="AC56" s="21">
        <v>2.1</v>
      </c>
      <c r="AD56" s="21">
        <v>2.8</v>
      </c>
      <c r="AE56" s="98">
        <f t="shared" si="0"/>
        <v>2.5000000000000001E-3</v>
      </c>
      <c r="AG56" s="42"/>
      <c r="AH56" s="42"/>
      <c r="AI56" s="42"/>
      <c r="AJ56" s="42"/>
      <c r="AK56" s="42"/>
    </row>
    <row r="57" spans="3:37" x14ac:dyDescent="0.2">
      <c r="D57" s="3" t="s">
        <v>864</v>
      </c>
      <c r="E57" s="41">
        <v>377.61647615999999</v>
      </c>
      <c r="F57" s="6">
        <v>42243.522222222222</v>
      </c>
      <c r="G57" s="21">
        <v>73</v>
      </c>
      <c r="H57" s="21">
        <v>0.4</v>
      </c>
      <c r="I57" s="21">
        <v>1.3</v>
      </c>
      <c r="J57" s="21">
        <v>74</v>
      </c>
      <c r="K57" s="21">
        <v>0.15</v>
      </c>
      <c r="L57" s="21">
        <v>4.2999999999999997E-2</v>
      </c>
      <c r="M57" s="21">
        <v>59000</v>
      </c>
      <c r="N57" s="21">
        <v>1</v>
      </c>
      <c r="O57" s="21">
        <v>0.2</v>
      </c>
      <c r="P57" s="21">
        <v>3.2</v>
      </c>
      <c r="Q57" s="21">
        <v>50</v>
      </c>
      <c r="R57" s="21">
        <v>0.06</v>
      </c>
      <c r="S57" s="21">
        <v>14000</v>
      </c>
      <c r="T57" s="21">
        <v>3.5</v>
      </c>
      <c r="U57" s="21">
        <v>0.08</v>
      </c>
      <c r="V57" s="21">
        <v>1.9</v>
      </c>
      <c r="W57" s="21">
        <v>1.4</v>
      </c>
      <c r="X57" s="21">
        <v>3100</v>
      </c>
      <c r="Y57" s="21">
        <v>4.5</v>
      </c>
      <c r="Z57" s="21">
        <v>0.1</v>
      </c>
      <c r="AA57" s="21">
        <v>43000</v>
      </c>
      <c r="AB57" s="21">
        <v>0.1</v>
      </c>
      <c r="AC57" s="21">
        <v>2.2999999999999998</v>
      </c>
      <c r="AD57" s="21">
        <v>2.8</v>
      </c>
      <c r="AE57" s="98">
        <f t="shared" si="0"/>
        <v>8.2191780821917802E-4</v>
      </c>
      <c r="AG57" s="42"/>
      <c r="AH57" s="42"/>
      <c r="AI57" s="42"/>
      <c r="AJ57" s="42"/>
      <c r="AK57" s="42"/>
    </row>
    <row r="58" spans="3:37" x14ac:dyDescent="0.2">
      <c r="D58" s="3" t="s">
        <v>865</v>
      </c>
      <c r="E58" s="41">
        <v>377.61647615999999</v>
      </c>
      <c r="F58" s="6">
        <v>42303.677083333336</v>
      </c>
      <c r="G58" s="21">
        <v>100</v>
      </c>
      <c r="H58" s="21">
        <v>0.59699999999999998</v>
      </c>
      <c r="I58" s="21">
        <v>1.1000000000000001</v>
      </c>
      <c r="J58" s="21">
        <v>114</v>
      </c>
      <c r="K58" s="21">
        <v>3.2899999999999999E-2</v>
      </c>
      <c r="L58" s="21">
        <v>0.5</v>
      </c>
      <c r="M58" s="21">
        <v>79700</v>
      </c>
      <c r="N58" s="21">
        <v>2</v>
      </c>
      <c r="O58" s="21">
        <v>0.154</v>
      </c>
      <c r="P58" s="21">
        <v>1.27</v>
      </c>
      <c r="Q58" s="21">
        <v>100</v>
      </c>
      <c r="R58" s="21">
        <v>2</v>
      </c>
      <c r="S58" s="21">
        <v>15000</v>
      </c>
      <c r="T58" s="21">
        <v>2</v>
      </c>
      <c r="U58" s="21">
        <v>0.15</v>
      </c>
      <c r="V58" s="21">
        <v>1.88</v>
      </c>
      <c r="W58" s="21">
        <v>2</v>
      </c>
      <c r="X58" s="21">
        <v>3480</v>
      </c>
      <c r="Y58" s="21">
        <v>0.75</v>
      </c>
      <c r="Z58" s="21">
        <v>5.1700000000000003E-2</v>
      </c>
      <c r="AA58" s="21">
        <v>44000</v>
      </c>
      <c r="AB58" s="21">
        <v>2.93E-2</v>
      </c>
      <c r="AC58" s="21">
        <v>2.5300000000000002</v>
      </c>
      <c r="AD58" s="21">
        <v>5</v>
      </c>
      <c r="AE58" s="98">
        <f t="shared" si="0"/>
        <v>0.02</v>
      </c>
      <c r="AG58" s="42"/>
      <c r="AH58" s="42"/>
      <c r="AI58" s="42"/>
      <c r="AJ58" s="42"/>
      <c r="AK58" s="42"/>
    </row>
    <row r="59" spans="3:37" x14ac:dyDescent="0.2">
      <c r="D59" s="3" t="s">
        <v>866</v>
      </c>
      <c r="E59" s="41">
        <v>377.61647615999999</v>
      </c>
      <c r="F59" s="6">
        <v>42303.697916666664</v>
      </c>
      <c r="G59" s="21">
        <v>24</v>
      </c>
      <c r="H59" s="21">
        <v>0.56000000000000005</v>
      </c>
      <c r="I59" s="21">
        <v>1.1000000000000001</v>
      </c>
      <c r="J59" s="21">
        <v>110</v>
      </c>
      <c r="K59" s="21">
        <v>0.15</v>
      </c>
      <c r="L59" s="21">
        <v>5.5E-2</v>
      </c>
      <c r="M59" s="21">
        <v>79000</v>
      </c>
      <c r="N59" s="21">
        <v>1</v>
      </c>
      <c r="O59" s="21">
        <v>0.78</v>
      </c>
      <c r="P59" s="21">
        <v>2.2000000000000002</v>
      </c>
      <c r="Q59" s="21">
        <v>17</v>
      </c>
      <c r="R59" s="21">
        <v>0.06</v>
      </c>
      <c r="S59" s="21">
        <v>15000</v>
      </c>
      <c r="T59" s="21">
        <v>2.5</v>
      </c>
      <c r="U59" s="21">
        <v>0.08</v>
      </c>
      <c r="V59" s="21">
        <v>1.9</v>
      </c>
      <c r="W59" s="21">
        <v>1.5</v>
      </c>
      <c r="X59" s="21">
        <v>4100</v>
      </c>
      <c r="Y59" s="21">
        <v>0.57999999999999996</v>
      </c>
      <c r="Z59" s="21">
        <v>0.1</v>
      </c>
      <c r="AA59" s="21">
        <v>49000</v>
      </c>
      <c r="AB59" s="21">
        <v>0.1</v>
      </c>
      <c r="AC59" s="21">
        <v>1.6</v>
      </c>
      <c r="AD59" s="21">
        <v>3.8</v>
      </c>
      <c r="AE59" s="98">
        <f t="shared" si="0"/>
        <v>2.5000000000000001E-3</v>
      </c>
      <c r="AG59" s="42"/>
      <c r="AH59" s="42"/>
      <c r="AI59" s="42"/>
      <c r="AJ59" s="42"/>
      <c r="AK59" s="42"/>
    </row>
    <row r="60" spans="3:37" x14ac:dyDescent="0.2">
      <c r="C60" s="5"/>
      <c r="D60" s="15">
        <v>201600512</v>
      </c>
      <c r="E60" s="39">
        <v>377.05320576000003</v>
      </c>
      <c r="F60" s="7">
        <v>42416.708333333336</v>
      </c>
      <c r="G60" s="20">
        <v>128.53</v>
      </c>
      <c r="H60" s="20">
        <v>3</v>
      </c>
      <c r="I60" s="20">
        <v>1.0209999999999999</v>
      </c>
      <c r="J60" s="20">
        <v>104.75</v>
      </c>
      <c r="K60" s="20">
        <v>1</v>
      </c>
      <c r="L60" s="20">
        <v>0.1</v>
      </c>
      <c r="M60" s="20">
        <v>77700</v>
      </c>
      <c r="N60" s="20">
        <v>2</v>
      </c>
      <c r="O60" s="20">
        <v>30</v>
      </c>
      <c r="P60" s="20">
        <v>2.669</v>
      </c>
      <c r="Q60" s="20">
        <v>71.7</v>
      </c>
      <c r="R60" s="20">
        <v>0.17399999999999999</v>
      </c>
      <c r="S60" s="20">
        <v>18800</v>
      </c>
      <c r="T60" s="20">
        <v>5</v>
      </c>
      <c r="U60" s="20">
        <v>0.2</v>
      </c>
      <c r="V60" s="20">
        <v>1.6990000000000001</v>
      </c>
      <c r="W60" s="20">
        <v>5</v>
      </c>
      <c r="X60" s="20">
        <v>3330</v>
      </c>
      <c r="Y60" s="20">
        <v>1.4650000000000001</v>
      </c>
      <c r="Z60" s="20">
        <v>0.5</v>
      </c>
      <c r="AA60" s="20">
        <v>70700</v>
      </c>
      <c r="AB60" s="20">
        <v>0.1</v>
      </c>
      <c r="AC60" s="20">
        <v>30</v>
      </c>
      <c r="AD60" s="20">
        <v>10</v>
      </c>
      <c r="AE60" s="98">
        <f t="shared" si="0"/>
        <v>1.3537695479654555E-3</v>
      </c>
      <c r="AG60" s="42"/>
      <c r="AH60" s="42"/>
      <c r="AI60" s="42"/>
      <c r="AJ60" s="42"/>
      <c r="AK60" s="42"/>
    </row>
    <row r="61" spans="3:37" x14ac:dyDescent="0.2">
      <c r="D61" s="3">
        <v>201600690</v>
      </c>
      <c r="E61" s="41">
        <v>377.05320576000003</v>
      </c>
      <c r="F61" s="6">
        <v>42424.361111111109</v>
      </c>
      <c r="G61" s="21">
        <v>34.829000000000001</v>
      </c>
      <c r="H61" s="21">
        <v>3</v>
      </c>
      <c r="I61" s="21">
        <v>1</v>
      </c>
      <c r="J61" s="21">
        <v>100</v>
      </c>
      <c r="K61" s="21">
        <v>1</v>
      </c>
      <c r="L61" s="21">
        <v>0.1</v>
      </c>
      <c r="M61" s="21">
        <v>83000</v>
      </c>
      <c r="N61" s="21">
        <v>5.3719999999999999</v>
      </c>
      <c r="O61" s="21">
        <v>30</v>
      </c>
      <c r="P61" s="21">
        <v>1.972</v>
      </c>
      <c r="Q61" s="21">
        <v>57.2</v>
      </c>
      <c r="R61" s="21">
        <v>0.19800000000000001</v>
      </c>
      <c r="S61" s="21">
        <v>23300</v>
      </c>
      <c r="T61" s="21">
        <v>6.8570000000000002</v>
      </c>
      <c r="U61" s="21">
        <v>0.2</v>
      </c>
      <c r="V61" s="21">
        <v>1.6160000000000001</v>
      </c>
      <c r="W61" s="21">
        <v>5</v>
      </c>
      <c r="X61" s="21">
        <v>2960</v>
      </c>
      <c r="Y61" s="21">
        <v>1.288</v>
      </c>
      <c r="Z61" s="21">
        <v>0.5</v>
      </c>
      <c r="AA61" s="21">
        <v>53400</v>
      </c>
      <c r="AB61" s="21">
        <v>0.1</v>
      </c>
      <c r="AC61" s="21">
        <v>30</v>
      </c>
      <c r="AD61" s="21">
        <v>10</v>
      </c>
      <c r="AE61" s="98">
        <f t="shared" si="0"/>
        <v>5.6849177409629909E-3</v>
      </c>
      <c r="AG61" s="42"/>
      <c r="AH61" s="42"/>
      <c r="AI61" s="42"/>
      <c r="AJ61" s="42"/>
      <c r="AK61" s="42"/>
    </row>
    <row r="62" spans="3:37" x14ac:dyDescent="0.2">
      <c r="C62" s="5"/>
      <c r="D62" s="15">
        <v>201600729</v>
      </c>
      <c r="E62" s="39">
        <v>377.05320576000003</v>
      </c>
      <c r="F62" s="7">
        <v>42430.34375</v>
      </c>
      <c r="G62" s="20">
        <v>60.127000000000002</v>
      </c>
      <c r="H62" s="20">
        <v>3</v>
      </c>
      <c r="I62" s="20">
        <v>1</v>
      </c>
      <c r="J62" s="20">
        <v>100</v>
      </c>
      <c r="K62" s="20">
        <v>1</v>
      </c>
      <c r="L62" s="20">
        <v>0.1</v>
      </c>
      <c r="M62" s="20">
        <v>80000</v>
      </c>
      <c r="N62" s="20">
        <v>2</v>
      </c>
      <c r="O62" s="20">
        <v>30</v>
      </c>
      <c r="P62" s="20">
        <v>1.306</v>
      </c>
      <c r="Q62" s="20">
        <v>44.2</v>
      </c>
      <c r="R62" s="20">
        <v>0.1</v>
      </c>
      <c r="S62" s="20">
        <v>20700</v>
      </c>
      <c r="T62" s="20">
        <v>5</v>
      </c>
      <c r="U62" s="20">
        <v>0.2</v>
      </c>
      <c r="V62" s="20">
        <v>1.4079999999999999</v>
      </c>
      <c r="W62" s="20">
        <v>5</v>
      </c>
      <c r="X62" s="20">
        <v>2720</v>
      </c>
      <c r="Y62" s="20">
        <v>1.2809999999999999</v>
      </c>
      <c r="Z62" s="20">
        <v>0.5</v>
      </c>
      <c r="AA62" s="20">
        <v>47000</v>
      </c>
      <c r="AB62" s="20">
        <v>0.1</v>
      </c>
      <c r="AC62" s="20">
        <v>30</v>
      </c>
      <c r="AD62" s="20">
        <v>10</v>
      </c>
      <c r="AE62" s="98">
        <f t="shared" si="0"/>
        <v>1.6631463402464782E-3</v>
      </c>
      <c r="AG62" s="42"/>
      <c r="AH62" s="42"/>
      <c r="AI62" s="42"/>
      <c r="AJ62" s="42"/>
      <c r="AK62" s="42"/>
    </row>
    <row r="63" spans="3:37" x14ac:dyDescent="0.2">
      <c r="C63" s="5"/>
      <c r="D63" s="15">
        <v>201600798</v>
      </c>
      <c r="E63" s="39">
        <v>377.05320576000003</v>
      </c>
      <c r="F63" s="7">
        <v>42438.506944444445</v>
      </c>
      <c r="G63" s="20">
        <v>10.039999999999999</v>
      </c>
      <c r="H63" s="20">
        <v>3</v>
      </c>
      <c r="I63" s="20">
        <v>1</v>
      </c>
      <c r="J63" s="20">
        <v>100</v>
      </c>
      <c r="K63" s="20">
        <v>1</v>
      </c>
      <c r="L63" s="20">
        <v>0.1</v>
      </c>
      <c r="M63" s="20">
        <v>73100</v>
      </c>
      <c r="N63" s="20">
        <v>2</v>
      </c>
      <c r="O63" s="20">
        <v>30</v>
      </c>
      <c r="P63" s="20">
        <v>1.02</v>
      </c>
      <c r="Q63" s="20">
        <v>20</v>
      </c>
      <c r="R63" s="20">
        <v>0.1</v>
      </c>
      <c r="S63" s="20">
        <v>17900</v>
      </c>
      <c r="T63" s="20">
        <v>5</v>
      </c>
      <c r="U63" s="20">
        <v>0.2</v>
      </c>
      <c r="V63" s="20">
        <v>1.3280000000000001</v>
      </c>
      <c r="W63" s="20">
        <v>5</v>
      </c>
      <c r="X63" s="20">
        <v>2430</v>
      </c>
      <c r="Y63" s="20">
        <v>1</v>
      </c>
      <c r="Z63" s="20">
        <v>0.5</v>
      </c>
      <c r="AA63" s="20">
        <v>40600</v>
      </c>
      <c r="AB63" s="20">
        <v>0.1</v>
      </c>
      <c r="AC63" s="20">
        <v>30</v>
      </c>
      <c r="AD63" s="20">
        <v>10</v>
      </c>
      <c r="AE63" s="98">
        <f t="shared" si="0"/>
        <v>9.9601593625498024E-3</v>
      </c>
      <c r="AG63" s="42"/>
      <c r="AH63" s="42"/>
      <c r="AI63" s="42"/>
      <c r="AJ63" s="42"/>
      <c r="AK63" s="42"/>
    </row>
    <row r="64" spans="3:37" x14ac:dyDescent="0.2">
      <c r="D64" s="3">
        <v>201600827</v>
      </c>
      <c r="E64" s="41">
        <v>377.05320576000003</v>
      </c>
      <c r="F64" s="6">
        <v>42444.458333333336</v>
      </c>
      <c r="G64" s="21">
        <v>10</v>
      </c>
      <c r="H64" s="21">
        <v>3</v>
      </c>
      <c r="I64" s="21">
        <v>1</v>
      </c>
      <c r="J64" s="21">
        <v>100</v>
      </c>
      <c r="K64" s="21">
        <v>1</v>
      </c>
      <c r="L64" s="21">
        <v>0.1</v>
      </c>
      <c r="M64" s="21">
        <v>82900</v>
      </c>
      <c r="N64" s="21">
        <v>2</v>
      </c>
      <c r="O64" s="21">
        <v>30</v>
      </c>
      <c r="P64" s="21">
        <v>1</v>
      </c>
      <c r="Q64" s="21">
        <v>20</v>
      </c>
      <c r="R64" s="21">
        <v>0.1</v>
      </c>
      <c r="S64" s="21">
        <v>20300</v>
      </c>
      <c r="T64" s="21">
        <v>5</v>
      </c>
      <c r="U64" s="21">
        <v>0.2</v>
      </c>
      <c r="V64" s="21">
        <v>1.4650000000000001</v>
      </c>
      <c r="W64" s="21">
        <v>5</v>
      </c>
      <c r="X64" s="21">
        <v>2620</v>
      </c>
      <c r="Y64" s="21">
        <v>1</v>
      </c>
      <c r="Z64" s="21">
        <v>0.5</v>
      </c>
      <c r="AA64" s="21">
        <v>48600</v>
      </c>
      <c r="AB64" s="21">
        <v>0.1</v>
      </c>
      <c r="AC64" s="21">
        <v>30</v>
      </c>
      <c r="AD64" s="21">
        <v>10</v>
      </c>
      <c r="AE64" s="98">
        <f t="shared" si="0"/>
        <v>0.01</v>
      </c>
      <c r="AG64" s="42"/>
      <c r="AH64" s="42"/>
      <c r="AI64" s="42"/>
      <c r="AJ64" s="42"/>
      <c r="AK64" s="42"/>
    </row>
    <row r="65" spans="3:37" x14ac:dyDescent="0.2">
      <c r="D65" s="3" t="s">
        <v>867</v>
      </c>
      <c r="E65" s="41">
        <v>377.61647615999999</v>
      </c>
      <c r="F65" s="6">
        <v>42451.427083333336</v>
      </c>
      <c r="G65" s="21">
        <v>24</v>
      </c>
      <c r="H65" s="21">
        <v>0.5</v>
      </c>
      <c r="I65" s="21">
        <v>0.47</v>
      </c>
      <c r="J65" s="21">
        <v>78</v>
      </c>
      <c r="K65" s="21">
        <v>0.15</v>
      </c>
      <c r="L65" s="21">
        <v>4.2999999999999997E-2</v>
      </c>
      <c r="M65" s="21">
        <v>81000</v>
      </c>
      <c r="N65" s="21">
        <v>1</v>
      </c>
      <c r="O65" s="21">
        <v>1.6</v>
      </c>
      <c r="P65" s="21">
        <v>3.2</v>
      </c>
      <c r="Q65" s="21">
        <v>17</v>
      </c>
      <c r="R65" s="21">
        <v>0.06</v>
      </c>
      <c r="S65" s="21">
        <v>20000</v>
      </c>
      <c r="T65" s="21">
        <v>4.4000000000000004</v>
      </c>
      <c r="U65" s="21">
        <v>0.08</v>
      </c>
      <c r="V65" s="21">
        <v>1.4</v>
      </c>
      <c r="W65" s="21">
        <v>2.7</v>
      </c>
      <c r="X65" s="21">
        <v>2800</v>
      </c>
      <c r="Y65" s="21">
        <v>0.81</v>
      </c>
      <c r="Z65" s="21">
        <v>0.1</v>
      </c>
      <c r="AA65" s="21">
        <v>45000</v>
      </c>
      <c r="AB65" s="21">
        <v>0.1</v>
      </c>
      <c r="AC65" s="21">
        <v>0.75</v>
      </c>
      <c r="AD65" s="21">
        <v>2.8</v>
      </c>
      <c r="AE65" s="98">
        <f t="shared" si="0"/>
        <v>2.5000000000000001E-3</v>
      </c>
      <c r="AG65" s="42"/>
      <c r="AH65" s="42"/>
      <c r="AI65" s="42"/>
      <c r="AJ65" s="42"/>
      <c r="AK65" s="42"/>
    </row>
    <row r="66" spans="3:37" x14ac:dyDescent="0.2">
      <c r="D66" s="3">
        <v>201600928</v>
      </c>
      <c r="E66" s="41">
        <v>377.05320576000003</v>
      </c>
      <c r="F66" s="6">
        <v>42451.486111111109</v>
      </c>
      <c r="G66" s="21">
        <v>10.061</v>
      </c>
      <c r="H66" s="21">
        <v>3</v>
      </c>
      <c r="I66" s="21">
        <v>1</v>
      </c>
      <c r="J66" s="21">
        <v>100</v>
      </c>
      <c r="K66" s="21">
        <v>1</v>
      </c>
      <c r="L66" s="21">
        <v>0.1</v>
      </c>
      <c r="M66" s="21">
        <v>79600</v>
      </c>
      <c r="N66" s="21">
        <v>2</v>
      </c>
      <c r="O66" s="21">
        <v>30</v>
      </c>
      <c r="P66" s="21">
        <v>1</v>
      </c>
      <c r="Q66" s="21">
        <v>20</v>
      </c>
      <c r="R66" s="21">
        <v>0.1</v>
      </c>
      <c r="S66" s="21">
        <v>19300</v>
      </c>
      <c r="T66" s="21">
        <v>5</v>
      </c>
      <c r="U66" s="21">
        <v>0.2</v>
      </c>
      <c r="V66" s="21">
        <v>1.413</v>
      </c>
      <c r="W66" s="21">
        <v>5</v>
      </c>
      <c r="X66" s="21">
        <v>2360</v>
      </c>
      <c r="Y66" s="21">
        <v>1</v>
      </c>
      <c r="Z66" s="21">
        <v>0.5</v>
      </c>
      <c r="AA66" s="21">
        <v>43100</v>
      </c>
      <c r="AB66" s="21">
        <v>0.1</v>
      </c>
      <c r="AC66" s="21">
        <v>30</v>
      </c>
      <c r="AD66" s="21">
        <v>10</v>
      </c>
      <c r="AE66" s="98">
        <f t="shared" si="0"/>
        <v>9.9393698439518945E-3</v>
      </c>
      <c r="AG66" s="42"/>
      <c r="AH66" s="42"/>
      <c r="AI66" s="42"/>
      <c r="AJ66" s="42"/>
      <c r="AK66" s="42"/>
    </row>
    <row r="67" spans="3:37" x14ac:dyDescent="0.2">
      <c r="D67" s="3">
        <v>201601040</v>
      </c>
      <c r="E67" s="41">
        <v>377.05320576000003</v>
      </c>
      <c r="F67" s="6">
        <v>42458.409722222219</v>
      </c>
      <c r="G67" s="21">
        <v>16.100999999999999</v>
      </c>
      <c r="H67" s="21">
        <v>3</v>
      </c>
      <c r="I67" s="21">
        <v>1</v>
      </c>
      <c r="J67" s="21">
        <v>100</v>
      </c>
      <c r="K67" s="21">
        <v>1</v>
      </c>
      <c r="L67" s="21">
        <v>0.1</v>
      </c>
      <c r="M67" s="21">
        <v>76800</v>
      </c>
      <c r="N67" s="21">
        <v>2</v>
      </c>
      <c r="O67" s="21">
        <v>30</v>
      </c>
      <c r="P67" s="21">
        <v>1</v>
      </c>
      <c r="Q67" s="21">
        <v>20</v>
      </c>
      <c r="R67" s="21">
        <v>0.1</v>
      </c>
      <c r="S67" s="21">
        <v>17700</v>
      </c>
      <c r="T67" s="21">
        <v>5</v>
      </c>
      <c r="U67" s="21">
        <v>0.2</v>
      </c>
      <c r="V67" s="21">
        <v>1.3680000000000001</v>
      </c>
      <c r="W67" s="21">
        <v>5</v>
      </c>
      <c r="X67" s="21">
        <v>2230</v>
      </c>
      <c r="Y67" s="21">
        <v>1</v>
      </c>
      <c r="Z67" s="21">
        <v>0.5</v>
      </c>
      <c r="AA67" s="21">
        <v>41800</v>
      </c>
      <c r="AB67" s="21">
        <v>0.1</v>
      </c>
      <c r="AC67" s="21">
        <v>30</v>
      </c>
      <c r="AD67" s="21">
        <v>10</v>
      </c>
      <c r="AE67" s="98">
        <f t="shared" si="0"/>
        <v>6.2107943605987214E-3</v>
      </c>
      <c r="AG67" s="42"/>
      <c r="AH67" s="42"/>
      <c r="AI67" s="42"/>
      <c r="AJ67" s="42"/>
      <c r="AK67" s="42"/>
    </row>
    <row r="68" spans="3:37" x14ac:dyDescent="0.2">
      <c r="D68" s="3">
        <v>201601175</v>
      </c>
      <c r="E68" s="41">
        <v>377.05320576000003</v>
      </c>
      <c r="F68" s="6">
        <v>42464.611111111109</v>
      </c>
      <c r="G68" s="21">
        <v>14.619</v>
      </c>
      <c r="H68" s="21">
        <v>3</v>
      </c>
      <c r="I68" s="21">
        <v>1</v>
      </c>
      <c r="J68" s="21">
        <v>100</v>
      </c>
      <c r="K68" s="21">
        <v>1</v>
      </c>
      <c r="L68" s="21">
        <v>0.1</v>
      </c>
      <c r="M68" s="21">
        <v>79300</v>
      </c>
      <c r="N68" s="21">
        <v>2</v>
      </c>
      <c r="O68" s="21">
        <v>30</v>
      </c>
      <c r="P68" s="21">
        <v>1.0489999999999999</v>
      </c>
      <c r="Q68" s="21">
        <v>20</v>
      </c>
      <c r="R68" s="21">
        <v>0.1</v>
      </c>
      <c r="S68" s="21">
        <v>18700</v>
      </c>
      <c r="T68" s="21">
        <v>5</v>
      </c>
      <c r="U68" s="21">
        <v>0.2</v>
      </c>
      <c r="V68" s="21">
        <v>1.478</v>
      </c>
      <c r="W68" s="21">
        <v>5</v>
      </c>
      <c r="X68" s="21">
        <v>2480</v>
      </c>
      <c r="Y68" s="21">
        <v>1</v>
      </c>
      <c r="Z68" s="21">
        <v>0.5</v>
      </c>
      <c r="AA68" s="21">
        <v>50100</v>
      </c>
      <c r="AB68" s="21">
        <v>0.1</v>
      </c>
      <c r="AC68" s="21">
        <v>30</v>
      </c>
      <c r="AD68" s="21">
        <v>10</v>
      </c>
      <c r="AE68" s="98">
        <f t="shared" si="0"/>
        <v>6.8404131609549222E-3</v>
      </c>
      <c r="AG68" s="42"/>
      <c r="AH68" s="42"/>
      <c r="AI68" s="42"/>
      <c r="AJ68" s="42"/>
      <c r="AK68" s="42"/>
    </row>
    <row r="69" spans="3:37" x14ac:dyDescent="0.2">
      <c r="D69" s="3">
        <v>201601341</v>
      </c>
      <c r="E69" s="41">
        <v>377.05320576000003</v>
      </c>
      <c r="F69" s="6">
        <v>42472.4375</v>
      </c>
      <c r="G69" s="21">
        <v>18.207999999999998</v>
      </c>
      <c r="H69" s="21">
        <v>3</v>
      </c>
      <c r="I69" s="21">
        <v>1</v>
      </c>
      <c r="J69" s="21">
        <v>100</v>
      </c>
      <c r="K69" s="21">
        <v>1</v>
      </c>
      <c r="L69" s="21">
        <v>0.1</v>
      </c>
      <c r="M69" s="21">
        <v>62000</v>
      </c>
      <c r="N69" s="21">
        <v>2</v>
      </c>
      <c r="O69" s="21">
        <v>30</v>
      </c>
      <c r="P69" s="21">
        <v>1.2410000000000001</v>
      </c>
      <c r="Q69" s="21">
        <v>20</v>
      </c>
      <c r="R69" s="21">
        <v>0.1</v>
      </c>
      <c r="S69" s="21">
        <v>12500</v>
      </c>
      <c r="T69" s="21">
        <v>5</v>
      </c>
      <c r="U69" s="21">
        <v>0.2</v>
      </c>
      <c r="V69" s="21">
        <v>1.385</v>
      </c>
      <c r="W69" s="21">
        <v>5</v>
      </c>
      <c r="X69" s="21">
        <v>2009.9999999999998</v>
      </c>
      <c r="Y69" s="21">
        <v>1</v>
      </c>
      <c r="Z69" s="21">
        <v>0.5</v>
      </c>
      <c r="AA69" s="21">
        <v>31300</v>
      </c>
      <c r="AB69" s="21">
        <v>0.1</v>
      </c>
      <c r="AC69" s="21">
        <v>30</v>
      </c>
      <c r="AD69" s="21">
        <v>10</v>
      </c>
      <c r="AE69" s="98">
        <f t="shared" si="0"/>
        <v>5.4920913884007041E-3</v>
      </c>
      <c r="AG69" s="42"/>
      <c r="AH69" s="42"/>
      <c r="AI69" s="42"/>
      <c r="AJ69" s="42"/>
      <c r="AK69" s="42"/>
    </row>
    <row r="70" spans="3:37" x14ac:dyDescent="0.2">
      <c r="C70" s="5"/>
      <c r="D70" s="3">
        <v>201601431</v>
      </c>
      <c r="E70" s="41">
        <v>377.05320576000003</v>
      </c>
      <c r="F70" s="6">
        <v>42479.428472222222</v>
      </c>
      <c r="G70" s="21">
        <v>15.976000000000001</v>
      </c>
      <c r="H70" s="21">
        <v>3</v>
      </c>
      <c r="I70" s="21">
        <v>1</v>
      </c>
      <c r="J70" s="21">
        <v>100</v>
      </c>
      <c r="K70" s="21">
        <v>1</v>
      </c>
      <c r="L70" s="21">
        <v>0.1</v>
      </c>
      <c r="M70" s="21">
        <v>67900</v>
      </c>
      <c r="N70" s="21">
        <v>2</v>
      </c>
      <c r="O70" s="21">
        <v>30</v>
      </c>
      <c r="P70" s="21">
        <v>1.252</v>
      </c>
      <c r="Q70" s="21">
        <v>20</v>
      </c>
      <c r="R70" s="21">
        <v>0.1</v>
      </c>
      <c r="S70" s="21">
        <v>14500</v>
      </c>
      <c r="T70" s="21">
        <v>5</v>
      </c>
      <c r="U70" s="21">
        <v>0.2</v>
      </c>
      <c r="V70" s="21">
        <v>1.202</v>
      </c>
      <c r="W70" s="21">
        <v>5</v>
      </c>
      <c r="X70" s="21">
        <v>2060</v>
      </c>
      <c r="Y70" s="21">
        <v>1</v>
      </c>
      <c r="Z70" s="21">
        <v>0.5</v>
      </c>
      <c r="AA70" s="21">
        <v>37400</v>
      </c>
      <c r="AB70" s="21">
        <v>0.1</v>
      </c>
      <c r="AC70" s="21">
        <v>30</v>
      </c>
      <c r="AD70" s="21">
        <v>10</v>
      </c>
      <c r="AE70" s="98">
        <f t="shared" si="0"/>
        <v>6.2593890836254379E-3</v>
      </c>
      <c r="AG70" s="42"/>
      <c r="AH70" s="42"/>
      <c r="AI70" s="42"/>
      <c r="AJ70" s="42"/>
      <c r="AK70" s="42"/>
    </row>
    <row r="71" spans="3:37" x14ac:dyDescent="0.2">
      <c r="D71" s="3">
        <v>201601509</v>
      </c>
      <c r="E71" s="41">
        <v>377.05320576000003</v>
      </c>
      <c r="F71" s="6">
        <v>42486.416666666664</v>
      </c>
      <c r="G71" s="21">
        <v>12.709</v>
      </c>
      <c r="H71" s="21">
        <v>3</v>
      </c>
      <c r="I71" s="21">
        <v>1</v>
      </c>
      <c r="J71" s="21">
        <v>100</v>
      </c>
      <c r="K71" s="21">
        <v>1</v>
      </c>
      <c r="L71" s="21">
        <v>0.1</v>
      </c>
      <c r="M71" s="21">
        <v>74400</v>
      </c>
      <c r="N71" s="21">
        <v>2</v>
      </c>
      <c r="O71" s="21">
        <v>30</v>
      </c>
      <c r="P71" s="21">
        <v>1.1870000000000001</v>
      </c>
      <c r="Q71" s="21">
        <v>20</v>
      </c>
      <c r="R71" s="21">
        <v>0.1</v>
      </c>
      <c r="S71" s="21">
        <v>15200</v>
      </c>
      <c r="T71" s="21">
        <v>5</v>
      </c>
      <c r="U71" s="21">
        <v>0.2</v>
      </c>
      <c r="V71" s="21">
        <v>1.419</v>
      </c>
      <c r="W71" s="21">
        <v>5</v>
      </c>
      <c r="X71" s="21">
        <v>2310</v>
      </c>
      <c r="Y71" s="21">
        <v>1</v>
      </c>
      <c r="Z71" s="21">
        <v>0.5</v>
      </c>
      <c r="AA71" s="21">
        <v>40800</v>
      </c>
      <c r="AB71" s="21">
        <v>0.1</v>
      </c>
      <c r="AC71" s="21">
        <v>30</v>
      </c>
      <c r="AD71" s="21">
        <v>10</v>
      </c>
      <c r="AE71" s="98">
        <f t="shared" si="0"/>
        <v>7.8684396884097889E-3</v>
      </c>
      <c r="AG71" s="42"/>
      <c r="AH71" s="42"/>
      <c r="AI71" s="42"/>
      <c r="AJ71" s="42"/>
      <c r="AK71" s="42"/>
    </row>
    <row r="72" spans="3:37" x14ac:dyDescent="0.2">
      <c r="C72" s="3"/>
      <c r="D72" s="3">
        <v>201601510</v>
      </c>
      <c r="E72" s="41">
        <v>377.05320576000003</v>
      </c>
      <c r="F72" s="6">
        <v>42486.420138888891</v>
      </c>
      <c r="G72" s="21">
        <v>15.343999999999999</v>
      </c>
      <c r="H72" s="21">
        <v>3</v>
      </c>
      <c r="I72" s="21">
        <v>1</v>
      </c>
      <c r="J72" s="21">
        <v>100</v>
      </c>
      <c r="K72" s="21">
        <v>1</v>
      </c>
      <c r="L72" s="21">
        <v>0.1</v>
      </c>
      <c r="M72" s="21">
        <v>74200</v>
      </c>
      <c r="N72" s="21">
        <v>2</v>
      </c>
      <c r="O72" s="21">
        <v>30</v>
      </c>
      <c r="P72" s="21">
        <v>1.1559999999999999</v>
      </c>
      <c r="Q72" s="21">
        <v>20</v>
      </c>
      <c r="R72" s="21">
        <v>0.1</v>
      </c>
      <c r="S72" s="21">
        <v>15200</v>
      </c>
      <c r="T72" s="21">
        <v>5</v>
      </c>
      <c r="U72" s="21">
        <v>0.2</v>
      </c>
      <c r="V72" s="21">
        <v>1.3879999999999999</v>
      </c>
      <c r="W72" s="21">
        <v>5</v>
      </c>
      <c r="X72" s="21">
        <v>2320</v>
      </c>
      <c r="Y72" s="21">
        <v>1</v>
      </c>
      <c r="Z72" s="21">
        <v>0.5</v>
      </c>
      <c r="AA72" s="21">
        <v>40900</v>
      </c>
      <c r="AB72" s="21">
        <v>0.1</v>
      </c>
      <c r="AC72" s="21">
        <v>30</v>
      </c>
      <c r="AD72" s="21">
        <v>10</v>
      </c>
      <c r="AE72" s="98">
        <f t="shared" si="0"/>
        <v>6.5172054223149121E-3</v>
      </c>
      <c r="AG72" s="42"/>
      <c r="AH72" s="42"/>
      <c r="AI72" s="42"/>
      <c r="AJ72" s="42"/>
      <c r="AK72" s="42"/>
    </row>
    <row r="73" spans="3:37" x14ac:dyDescent="0.2">
      <c r="D73" s="3">
        <v>201601572</v>
      </c>
      <c r="E73" s="41">
        <v>377.05320576000003</v>
      </c>
      <c r="F73" s="6">
        <v>42492.5</v>
      </c>
      <c r="G73" s="21">
        <v>15.893000000000001</v>
      </c>
      <c r="H73" s="21">
        <v>3</v>
      </c>
      <c r="I73" s="21">
        <v>1</v>
      </c>
      <c r="J73" s="21">
        <v>100</v>
      </c>
      <c r="K73" s="21">
        <v>1</v>
      </c>
      <c r="L73" s="21">
        <v>0.1</v>
      </c>
      <c r="M73" s="21">
        <v>73100</v>
      </c>
      <c r="N73" s="21">
        <v>2</v>
      </c>
      <c r="O73" s="21">
        <v>30</v>
      </c>
      <c r="P73" s="21">
        <v>1.1859999999999999</v>
      </c>
      <c r="Q73" s="21">
        <v>20</v>
      </c>
      <c r="R73" s="21">
        <v>0.1</v>
      </c>
      <c r="S73" s="21">
        <v>15200</v>
      </c>
      <c r="T73" s="21">
        <v>5</v>
      </c>
      <c r="U73" s="21">
        <v>0.2</v>
      </c>
      <c r="V73" s="21">
        <v>1.1759999999999999</v>
      </c>
      <c r="W73" s="21">
        <v>5</v>
      </c>
      <c r="X73" s="21">
        <v>2140</v>
      </c>
      <c r="Y73" s="21">
        <v>1</v>
      </c>
      <c r="Z73" s="21">
        <v>0.5</v>
      </c>
      <c r="AA73" s="21">
        <v>38600</v>
      </c>
      <c r="AB73" s="21">
        <v>0.1</v>
      </c>
      <c r="AC73" s="21">
        <v>30</v>
      </c>
      <c r="AD73" s="21">
        <v>10</v>
      </c>
      <c r="AE73" s="98">
        <f t="shared" si="0"/>
        <v>6.2920782734537219E-3</v>
      </c>
      <c r="AG73" s="42"/>
      <c r="AH73" s="42"/>
      <c r="AI73" s="42"/>
      <c r="AJ73" s="42"/>
      <c r="AK73" s="42"/>
    </row>
    <row r="74" spans="3:37" x14ac:dyDescent="0.2">
      <c r="D74" s="3">
        <v>201601639</v>
      </c>
      <c r="E74" s="41">
        <v>377.05320576000003</v>
      </c>
      <c r="F74" s="6">
        <v>42499.614583333336</v>
      </c>
      <c r="G74" s="21">
        <v>35.055</v>
      </c>
      <c r="H74" s="21">
        <v>3</v>
      </c>
      <c r="I74" s="21">
        <v>1</v>
      </c>
      <c r="J74" s="21">
        <v>100</v>
      </c>
      <c r="K74" s="21">
        <v>1</v>
      </c>
      <c r="L74" s="21">
        <v>0.1</v>
      </c>
      <c r="M74" s="21">
        <v>53000</v>
      </c>
      <c r="N74" s="21">
        <v>2</v>
      </c>
      <c r="O74" s="21">
        <v>30</v>
      </c>
      <c r="P74" s="21">
        <v>1.044</v>
      </c>
      <c r="Q74" s="21">
        <v>20</v>
      </c>
      <c r="R74" s="21">
        <v>0.1</v>
      </c>
      <c r="S74" s="21">
        <v>9710</v>
      </c>
      <c r="T74" s="21">
        <v>5</v>
      </c>
      <c r="U74" s="21">
        <v>0.2</v>
      </c>
      <c r="V74" s="21">
        <v>1.4370000000000001</v>
      </c>
      <c r="W74" s="21">
        <v>5</v>
      </c>
      <c r="X74" s="21">
        <v>2050</v>
      </c>
      <c r="Y74" s="21">
        <v>1</v>
      </c>
      <c r="Z74" s="21">
        <v>0.5</v>
      </c>
      <c r="AA74" s="21">
        <v>22000</v>
      </c>
      <c r="AB74" s="21">
        <v>0.1</v>
      </c>
      <c r="AC74" s="21">
        <v>30</v>
      </c>
      <c r="AD74" s="21">
        <v>10</v>
      </c>
      <c r="AE74" s="98">
        <f t="shared" si="0"/>
        <v>2.8526601055484241E-3</v>
      </c>
      <c r="AG74" s="42"/>
      <c r="AH74" s="42"/>
      <c r="AI74" s="42"/>
      <c r="AJ74" s="42"/>
      <c r="AK74" s="42"/>
    </row>
    <row r="75" spans="3:37" x14ac:dyDescent="0.2">
      <c r="D75" s="3">
        <v>201601705</v>
      </c>
      <c r="E75" s="41">
        <v>377.05320576000003</v>
      </c>
      <c r="F75" s="6">
        <v>42505.427083333336</v>
      </c>
      <c r="G75" s="21">
        <v>32.045000000000002</v>
      </c>
      <c r="H75" s="21">
        <v>3</v>
      </c>
      <c r="I75" s="21">
        <v>1</v>
      </c>
      <c r="J75" s="21">
        <v>172.58</v>
      </c>
      <c r="K75" s="21">
        <v>1</v>
      </c>
      <c r="L75" s="21">
        <v>0.1</v>
      </c>
      <c r="M75" s="21">
        <v>56600</v>
      </c>
      <c r="N75" s="21">
        <v>2</v>
      </c>
      <c r="O75" s="21">
        <v>30</v>
      </c>
      <c r="P75" s="21">
        <v>1.857</v>
      </c>
      <c r="Q75" s="21">
        <v>29.2</v>
      </c>
      <c r="R75" s="21">
        <v>0.13400000000000001</v>
      </c>
      <c r="S75" s="21">
        <v>10500</v>
      </c>
      <c r="T75" s="21">
        <v>5</v>
      </c>
      <c r="U75" s="21">
        <v>0.2</v>
      </c>
      <c r="V75" s="21">
        <v>1.1339999999999999</v>
      </c>
      <c r="W75" s="21">
        <v>5</v>
      </c>
      <c r="X75" s="21">
        <v>1810</v>
      </c>
      <c r="Y75" s="21">
        <v>1</v>
      </c>
      <c r="Z75" s="21">
        <v>0.5</v>
      </c>
      <c r="AA75" s="21">
        <v>23100</v>
      </c>
      <c r="AB75" s="21">
        <v>0.1</v>
      </c>
      <c r="AC75" s="21">
        <v>30</v>
      </c>
      <c r="AD75" s="21">
        <v>18.879000000000001</v>
      </c>
      <c r="AE75" s="98">
        <f t="shared" si="0"/>
        <v>4.1816195974410985E-3</v>
      </c>
      <c r="AG75" s="42"/>
      <c r="AH75" s="42"/>
      <c r="AI75" s="42"/>
      <c r="AJ75" s="42"/>
      <c r="AK75" s="42"/>
    </row>
    <row r="76" spans="3:37" x14ac:dyDescent="0.2">
      <c r="D76" s="3">
        <v>201601868</v>
      </c>
      <c r="E76" s="41">
        <v>377.05320576000003</v>
      </c>
      <c r="F76" s="6">
        <v>42511.552083333336</v>
      </c>
      <c r="G76" s="21">
        <v>25.416</v>
      </c>
      <c r="H76" s="21">
        <v>3</v>
      </c>
      <c r="I76" s="21">
        <v>1.004</v>
      </c>
      <c r="J76" s="21">
        <v>100</v>
      </c>
      <c r="K76" s="21">
        <v>1</v>
      </c>
      <c r="L76" s="21">
        <v>0.1</v>
      </c>
      <c r="M76" s="21">
        <v>45100</v>
      </c>
      <c r="N76" s="21">
        <v>2</v>
      </c>
      <c r="O76" s="21">
        <v>30</v>
      </c>
      <c r="P76" s="21">
        <v>1</v>
      </c>
      <c r="Q76" s="21">
        <v>44.8</v>
      </c>
      <c r="R76" s="21">
        <v>0.115</v>
      </c>
      <c r="S76" s="21">
        <v>7590</v>
      </c>
      <c r="T76" s="21">
        <v>5</v>
      </c>
      <c r="U76" s="21">
        <v>0.2</v>
      </c>
      <c r="V76" s="21">
        <v>1.47</v>
      </c>
      <c r="W76" s="21">
        <v>5</v>
      </c>
      <c r="X76" s="21">
        <v>2040</v>
      </c>
      <c r="Y76" s="21">
        <v>1</v>
      </c>
      <c r="Z76" s="21">
        <v>0.5</v>
      </c>
      <c r="AA76" s="21">
        <v>23600</v>
      </c>
      <c r="AB76" s="21">
        <v>0.1</v>
      </c>
      <c r="AC76" s="21">
        <v>30</v>
      </c>
      <c r="AD76" s="21">
        <v>10</v>
      </c>
      <c r="AE76" s="98">
        <f t="shared" si="0"/>
        <v>4.5247088448221598E-3</v>
      </c>
      <c r="AG76" s="42"/>
      <c r="AH76" s="42"/>
      <c r="AI76" s="42"/>
      <c r="AJ76" s="42"/>
      <c r="AK76" s="42"/>
    </row>
    <row r="77" spans="3:37" x14ac:dyDescent="0.2">
      <c r="D77" s="3">
        <v>201602107</v>
      </c>
      <c r="E77" s="41">
        <v>377.05320576000003</v>
      </c>
      <c r="F77" s="6">
        <v>42521.583333333336</v>
      </c>
      <c r="G77" s="21">
        <v>34.817999999999998</v>
      </c>
      <c r="H77" s="21">
        <v>3</v>
      </c>
      <c r="I77" s="21">
        <v>1</v>
      </c>
      <c r="J77" s="21">
        <v>100</v>
      </c>
      <c r="K77" s="21">
        <v>1</v>
      </c>
      <c r="L77" s="21">
        <v>0.1</v>
      </c>
      <c r="M77" s="21">
        <v>39200</v>
      </c>
      <c r="N77" s="21">
        <v>2</v>
      </c>
      <c r="O77" s="21">
        <v>30</v>
      </c>
      <c r="P77" s="21">
        <v>1.0669999999999999</v>
      </c>
      <c r="Q77" s="21">
        <v>25.5</v>
      </c>
      <c r="R77" s="21">
        <v>0.108</v>
      </c>
      <c r="S77" s="21">
        <v>6890</v>
      </c>
      <c r="T77" s="21">
        <v>5</v>
      </c>
      <c r="U77" s="21">
        <v>0.2</v>
      </c>
      <c r="V77" s="21">
        <v>1</v>
      </c>
      <c r="W77" s="21">
        <v>5</v>
      </c>
      <c r="X77" s="21">
        <v>1810</v>
      </c>
      <c r="Y77" s="21">
        <v>1</v>
      </c>
      <c r="Z77" s="21">
        <v>0.5</v>
      </c>
      <c r="AA77" s="21">
        <v>15400</v>
      </c>
      <c r="AB77" s="21">
        <v>0.1</v>
      </c>
      <c r="AC77" s="21">
        <v>30</v>
      </c>
      <c r="AD77" s="21">
        <v>10</v>
      </c>
      <c r="AE77" s="98">
        <f t="shared" si="0"/>
        <v>3.1018438738583494E-3</v>
      </c>
      <c r="AG77" s="42"/>
      <c r="AH77" s="42"/>
      <c r="AI77" s="42"/>
      <c r="AJ77" s="42"/>
      <c r="AK77" s="42"/>
    </row>
    <row r="78" spans="3:37" x14ac:dyDescent="0.2">
      <c r="D78" s="3">
        <v>201602158</v>
      </c>
      <c r="E78" s="41">
        <v>377.05320576000003</v>
      </c>
      <c r="F78" s="6">
        <v>42526.350694444445</v>
      </c>
      <c r="G78" s="21">
        <v>62.87</v>
      </c>
      <c r="H78" s="21">
        <v>3</v>
      </c>
      <c r="I78" s="21">
        <v>1</v>
      </c>
      <c r="J78" s="21">
        <v>100</v>
      </c>
      <c r="K78" s="21">
        <v>1</v>
      </c>
      <c r="L78" s="21">
        <v>0.1</v>
      </c>
      <c r="M78" s="21">
        <v>30900</v>
      </c>
      <c r="N78" s="21">
        <v>2</v>
      </c>
      <c r="O78" s="21">
        <v>30</v>
      </c>
      <c r="P78" s="21">
        <v>1.3240000000000001</v>
      </c>
      <c r="Q78" s="21">
        <v>60.1</v>
      </c>
      <c r="R78" s="21">
        <v>0.38800000000000001</v>
      </c>
      <c r="S78" s="21">
        <v>5240</v>
      </c>
      <c r="T78" s="21">
        <v>5</v>
      </c>
      <c r="U78" s="21">
        <v>0.2</v>
      </c>
      <c r="V78" s="21">
        <v>1</v>
      </c>
      <c r="W78" s="21">
        <v>5</v>
      </c>
      <c r="X78" s="21">
        <v>1680</v>
      </c>
      <c r="Y78" s="21">
        <v>1</v>
      </c>
      <c r="Z78" s="21">
        <v>0.5</v>
      </c>
      <c r="AA78" s="21">
        <v>12200</v>
      </c>
      <c r="AB78" s="21">
        <v>0.1</v>
      </c>
      <c r="AC78" s="21">
        <v>30</v>
      </c>
      <c r="AD78" s="21">
        <v>10</v>
      </c>
      <c r="AE78" s="98">
        <f t="shared" si="0"/>
        <v>6.17146492762844E-3</v>
      </c>
      <c r="AJ78" s="9"/>
      <c r="AK78" s="9"/>
    </row>
    <row r="79" spans="3:37" x14ac:dyDescent="0.2">
      <c r="D79" s="3" t="s">
        <v>868</v>
      </c>
      <c r="E79" s="41">
        <v>377.61647615999999</v>
      </c>
      <c r="F79" s="6">
        <v>42528.458333333336</v>
      </c>
      <c r="G79" s="21"/>
      <c r="H79" s="21">
        <v>0.71</v>
      </c>
      <c r="I79" s="21">
        <v>0.72</v>
      </c>
      <c r="J79" s="21">
        <v>59</v>
      </c>
      <c r="K79" s="21">
        <v>0.15</v>
      </c>
      <c r="L79" s="21">
        <v>4.2999999999999997E-2</v>
      </c>
      <c r="M79" s="21">
        <v>32000</v>
      </c>
      <c r="N79" s="21">
        <v>1</v>
      </c>
      <c r="O79" s="21">
        <v>0.33</v>
      </c>
      <c r="P79" s="21">
        <v>1.7</v>
      </c>
      <c r="Q79" s="21">
        <v>82</v>
      </c>
      <c r="R79" s="21">
        <v>0.63</v>
      </c>
      <c r="S79" s="21">
        <v>5600</v>
      </c>
      <c r="T79" s="21">
        <v>6.9</v>
      </c>
      <c r="U79" s="21">
        <v>5.9999999999999995E-4</v>
      </c>
      <c r="V79" s="21">
        <v>1</v>
      </c>
      <c r="W79" s="21">
        <v>0.74</v>
      </c>
      <c r="X79" s="21">
        <v>2200</v>
      </c>
      <c r="Y79" s="21">
        <v>0.57999999999999996</v>
      </c>
      <c r="Z79" s="21">
        <v>0.1</v>
      </c>
      <c r="AA79" s="21">
        <v>13000</v>
      </c>
      <c r="AB79" s="21">
        <v>0.1</v>
      </c>
      <c r="AC79" s="21">
        <v>0.74</v>
      </c>
      <c r="AD79" s="21">
        <v>3.5</v>
      </c>
      <c r="AE79" s="98"/>
      <c r="AJ79" s="9"/>
      <c r="AK79" s="9"/>
    </row>
    <row r="80" spans="3:37" x14ac:dyDescent="0.2">
      <c r="D80" s="3">
        <v>201602393</v>
      </c>
      <c r="E80" s="41">
        <v>377.05320576000003</v>
      </c>
      <c r="F80" s="6">
        <v>42534.4375</v>
      </c>
      <c r="G80" s="21">
        <v>68.430000000000007</v>
      </c>
      <c r="H80" s="21">
        <v>3</v>
      </c>
      <c r="I80" s="21">
        <v>1</v>
      </c>
      <c r="J80" s="21">
        <v>100</v>
      </c>
      <c r="K80" s="21">
        <v>1</v>
      </c>
      <c r="L80" s="21">
        <v>0.1</v>
      </c>
      <c r="M80" s="21">
        <v>33300</v>
      </c>
      <c r="N80" s="21">
        <v>2</v>
      </c>
      <c r="O80" s="21">
        <v>30</v>
      </c>
      <c r="P80" s="21">
        <v>1.1499999999999999</v>
      </c>
      <c r="Q80" s="21">
        <v>84.1</v>
      </c>
      <c r="R80" s="21">
        <v>0.58199999999999996</v>
      </c>
      <c r="S80" s="21">
        <v>5330</v>
      </c>
      <c r="T80" s="21">
        <v>6.798</v>
      </c>
      <c r="U80" s="21">
        <v>0.2</v>
      </c>
      <c r="V80" s="21">
        <v>1.026</v>
      </c>
      <c r="W80" s="21">
        <v>5</v>
      </c>
      <c r="X80" s="21">
        <v>1800</v>
      </c>
      <c r="Y80" s="21">
        <v>1</v>
      </c>
      <c r="Z80" s="21">
        <v>0.5</v>
      </c>
      <c r="AA80" s="21">
        <v>13000</v>
      </c>
      <c r="AB80" s="21">
        <v>0.157</v>
      </c>
      <c r="AC80" s="21">
        <v>30</v>
      </c>
      <c r="AD80" s="21">
        <v>10</v>
      </c>
      <c r="AE80" s="98">
        <f t="shared" si="0"/>
        <v>8.5050416483998231E-3</v>
      </c>
      <c r="AJ80" s="9"/>
      <c r="AK80" s="9"/>
    </row>
    <row r="81" spans="3:37" x14ac:dyDescent="0.2">
      <c r="C81" s="3"/>
      <c r="D81" s="15">
        <v>201602468</v>
      </c>
      <c r="E81" s="39">
        <v>377.05320576000003</v>
      </c>
      <c r="F81" s="6">
        <v>42539.572916666664</v>
      </c>
      <c r="G81" s="21">
        <v>41.012</v>
      </c>
      <c r="H81" s="21">
        <v>3</v>
      </c>
      <c r="I81" s="21">
        <v>1</v>
      </c>
      <c r="J81" s="21">
        <v>100</v>
      </c>
      <c r="K81" s="21">
        <v>1</v>
      </c>
      <c r="L81" s="21">
        <v>0.1</v>
      </c>
      <c r="M81" s="21">
        <v>32100</v>
      </c>
      <c r="N81" s="21">
        <v>2</v>
      </c>
      <c r="O81" s="21">
        <v>30</v>
      </c>
      <c r="P81" s="21">
        <v>1</v>
      </c>
      <c r="Q81" s="21">
        <v>39.200000000000003</v>
      </c>
      <c r="R81" s="21">
        <v>0.28799999999999998</v>
      </c>
      <c r="S81" s="21">
        <v>5220</v>
      </c>
      <c r="T81" s="21">
        <v>5</v>
      </c>
      <c r="U81" s="21">
        <v>0.2</v>
      </c>
      <c r="V81" s="21">
        <v>1</v>
      </c>
      <c r="W81" s="21">
        <v>5</v>
      </c>
      <c r="X81" s="21">
        <v>1630</v>
      </c>
      <c r="Y81" s="21">
        <v>1</v>
      </c>
      <c r="Z81" s="21">
        <v>0.5</v>
      </c>
      <c r="AA81" s="21">
        <v>12500</v>
      </c>
      <c r="AB81" s="21">
        <v>0.1</v>
      </c>
      <c r="AC81" s="21">
        <v>30</v>
      </c>
      <c r="AD81" s="21">
        <v>10</v>
      </c>
      <c r="AE81" s="98">
        <f t="shared" si="0"/>
        <v>7.0223349263630148E-3</v>
      </c>
      <c r="AJ81" s="9"/>
      <c r="AK81" s="9"/>
    </row>
    <row r="82" spans="3:37" x14ac:dyDescent="0.2">
      <c r="D82" s="15">
        <v>201602559</v>
      </c>
      <c r="E82" s="39">
        <v>377.05320576000003</v>
      </c>
      <c r="F82" s="7">
        <v>42546.541666666664</v>
      </c>
      <c r="G82" s="20">
        <v>15.016999999999999</v>
      </c>
      <c r="H82" s="20">
        <v>3</v>
      </c>
      <c r="I82" s="20">
        <v>1</v>
      </c>
      <c r="J82" s="20">
        <v>100</v>
      </c>
      <c r="K82" s="20">
        <v>1</v>
      </c>
      <c r="L82" s="20">
        <v>0.1</v>
      </c>
      <c r="M82" s="20">
        <v>33400</v>
      </c>
      <c r="N82" s="20">
        <v>2</v>
      </c>
      <c r="O82" s="20">
        <v>30</v>
      </c>
      <c r="P82" s="20">
        <v>1</v>
      </c>
      <c r="Q82" s="20">
        <v>20</v>
      </c>
      <c r="R82" s="20">
        <v>0.1</v>
      </c>
      <c r="S82" s="20">
        <v>5450</v>
      </c>
      <c r="T82" s="20">
        <v>5</v>
      </c>
      <c r="U82" s="20">
        <v>0.2</v>
      </c>
      <c r="V82" s="20">
        <v>1</v>
      </c>
      <c r="W82" s="20">
        <v>5</v>
      </c>
      <c r="X82" s="20">
        <v>1620</v>
      </c>
      <c r="Y82" s="20">
        <v>1</v>
      </c>
      <c r="Z82" s="20">
        <v>0.5</v>
      </c>
      <c r="AA82" s="20">
        <v>13300</v>
      </c>
      <c r="AB82" s="20">
        <v>0.1</v>
      </c>
      <c r="AC82" s="20">
        <v>30</v>
      </c>
      <c r="AD82" s="20">
        <v>10</v>
      </c>
      <c r="AE82" s="98">
        <f t="shared" si="0"/>
        <v>6.6591196643803691E-3</v>
      </c>
      <c r="AJ82" s="9"/>
      <c r="AK82" s="9"/>
    </row>
    <row r="83" spans="3:37" x14ac:dyDescent="0.2">
      <c r="C83" s="3"/>
      <c r="D83" s="3">
        <v>201602560</v>
      </c>
      <c r="E83" s="41">
        <v>377.05320576000003</v>
      </c>
      <c r="F83" s="6">
        <v>42546.545138888891</v>
      </c>
      <c r="G83" s="21">
        <v>14.680999999999999</v>
      </c>
      <c r="H83" s="21">
        <v>3</v>
      </c>
      <c r="I83" s="21">
        <v>1</v>
      </c>
      <c r="J83" s="21">
        <v>100</v>
      </c>
      <c r="K83" s="21">
        <v>1</v>
      </c>
      <c r="L83" s="21">
        <v>0.1</v>
      </c>
      <c r="M83" s="21">
        <v>33200</v>
      </c>
      <c r="N83" s="21">
        <v>2</v>
      </c>
      <c r="O83" s="21">
        <v>30</v>
      </c>
      <c r="P83" s="21">
        <v>1</v>
      </c>
      <c r="Q83" s="21">
        <v>20</v>
      </c>
      <c r="R83" s="21">
        <v>0.1</v>
      </c>
      <c r="S83" s="21">
        <v>5410</v>
      </c>
      <c r="T83" s="21">
        <v>5</v>
      </c>
      <c r="U83" s="21">
        <v>0.2</v>
      </c>
      <c r="V83" s="21">
        <v>1</v>
      </c>
      <c r="W83" s="21">
        <v>5</v>
      </c>
      <c r="X83" s="21">
        <v>1590</v>
      </c>
      <c r="Y83" s="21">
        <v>1</v>
      </c>
      <c r="Z83" s="21">
        <v>0.5</v>
      </c>
      <c r="AA83" s="21">
        <v>13200</v>
      </c>
      <c r="AB83" s="21">
        <v>0.1</v>
      </c>
      <c r="AC83" s="21">
        <v>30</v>
      </c>
      <c r="AD83" s="21">
        <v>10</v>
      </c>
      <c r="AE83" s="98">
        <f t="shared" si="0"/>
        <v>6.8115251004699957E-3</v>
      </c>
      <c r="AJ83" s="9"/>
      <c r="AK83" s="9"/>
    </row>
    <row r="84" spans="3:37" x14ac:dyDescent="0.2">
      <c r="D84"/>
      <c r="AE84" s="21"/>
    </row>
    <row r="85" spans="3:37" x14ac:dyDescent="0.2">
      <c r="D85"/>
      <c r="AE85" s="21"/>
    </row>
    <row r="86" spans="3:37" x14ac:dyDescent="0.2">
      <c r="D86"/>
      <c r="AE86" s="21"/>
    </row>
    <row r="87" spans="3:37" x14ac:dyDescent="0.2">
      <c r="D87"/>
      <c r="AE87" s="21"/>
    </row>
    <row r="88" spans="3:37" x14ac:dyDescent="0.2">
      <c r="D88"/>
      <c r="AE88" s="21"/>
    </row>
    <row r="89" spans="3:37" x14ac:dyDescent="0.2">
      <c r="D89"/>
      <c r="AE89" s="21"/>
    </row>
    <row r="90" spans="3:37" x14ac:dyDescent="0.2">
      <c r="D90"/>
      <c r="AE90" s="21"/>
    </row>
    <row r="91" spans="3:37" x14ac:dyDescent="0.2">
      <c r="D91"/>
      <c r="AE91" s="21"/>
    </row>
    <row r="92" spans="3:37" x14ac:dyDescent="0.2">
      <c r="D92"/>
      <c r="AE92" s="21"/>
    </row>
    <row r="93" spans="3:37" x14ac:dyDescent="0.2">
      <c r="D93"/>
      <c r="AE93" s="21"/>
    </row>
    <row r="94" spans="3:37" x14ac:dyDescent="0.2">
      <c r="D94"/>
      <c r="AE94" s="21"/>
    </row>
    <row r="95" spans="3:37" x14ac:dyDescent="0.2">
      <c r="D95"/>
    </row>
    <row r="96" spans="3:37" x14ac:dyDescent="0.2">
      <c r="D96"/>
    </row>
    <row r="97" spans="4:37" x14ac:dyDescent="0.2">
      <c r="D97"/>
    </row>
    <row r="98" spans="4:37" x14ac:dyDescent="0.2">
      <c r="D98"/>
    </row>
    <row r="99" spans="4:37" x14ac:dyDescent="0.2">
      <c r="D99"/>
    </row>
    <row r="100" spans="4:37" x14ac:dyDescent="0.2">
      <c r="D100"/>
    </row>
    <row r="101" spans="4:37" x14ac:dyDescent="0.2">
      <c r="D101"/>
    </row>
    <row r="102" spans="4:37" x14ac:dyDescent="0.2">
      <c r="D102"/>
    </row>
    <row r="103" spans="4:37" x14ac:dyDescent="0.2">
      <c r="D103"/>
    </row>
    <row r="104" spans="4:37" x14ac:dyDescent="0.2">
      <c r="D104"/>
    </row>
    <row r="105" spans="4:37" x14ac:dyDescent="0.2">
      <c r="D105"/>
    </row>
    <row r="106" spans="4:37" x14ac:dyDescent="0.2">
      <c r="D106"/>
    </row>
    <row r="107" spans="4:37" x14ac:dyDescent="0.2">
      <c r="D107"/>
    </row>
    <row r="108" spans="4:37" x14ac:dyDescent="0.2">
      <c r="D108"/>
    </row>
    <row r="109" spans="4:37" x14ac:dyDescent="0.2">
      <c r="D109"/>
      <c r="AJ109" s="9"/>
      <c r="AK109" s="9"/>
    </row>
    <row r="110" spans="4:37" x14ac:dyDescent="0.2">
      <c r="D110"/>
      <c r="AJ110" s="9"/>
      <c r="AK110" s="9"/>
    </row>
    <row r="111" spans="4:37" x14ac:dyDescent="0.2">
      <c r="D111"/>
      <c r="AJ111" s="9"/>
      <c r="AK111" s="9"/>
    </row>
    <row r="112" spans="4:37" x14ac:dyDescent="0.2">
      <c r="D112"/>
      <c r="AJ112" s="9"/>
      <c r="AK112" s="9"/>
    </row>
    <row r="113" spans="4:37" x14ac:dyDescent="0.2">
      <c r="D113"/>
      <c r="AJ113" s="9"/>
      <c r="AK113" s="9"/>
    </row>
    <row r="114" spans="4:37" x14ac:dyDescent="0.2">
      <c r="D114"/>
      <c r="AJ114" s="9"/>
      <c r="AK114" s="9"/>
    </row>
    <row r="115" spans="4:37" x14ac:dyDescent="0.2">
      <c r="D115"/>
      <c r="AJ115" s="9"/>
      <c r="AK115" s="9"/>
    </row>
    <row r="116" spans="4:37" x14ac:dyDescent="0.2">
      <c r="D116"/>
      <c r="AJ116" s="9"/>
      <c r="AK116" s="9"/>
    </row>
    <row r="117" spans="4:37" x14ac:dyDescent="0.2">
      <c r="D117"/>
      <c r="AJ117" s="9"/>
      <c r="AK117" s="9"/>
    </row>
    <row r="118" spans="4:37" x14ac:dyDescent="0.2">
      <c r="D118"/>
      <c r="AJ118" s="9"/>
      <c r="AK118" s="9"/>
    </row>
    <row r="119" spans="4:37" x14ac:dyDescent="0.2">
      <c r="D119"/>
      <c r="AJ119" s="9"/>
      <c r="AK119" s="9"/>
    </row>
    <row r="120" spans="4:37" x14ac:dyDescent="0.2">
      <c r="D120"/>
      <c r="AJ120" s="9"/>
      <c r="AK120" s="9"/>
    </row>
    <row r="121" spans="4:37" x14ac:dyDescent="0.2">
      <c r="D121"/>
      <c r="AJ121" s="9"/>
      <c r="AK121" s="9"/>
    </row>
    <row r="122" spans="4:37" x14ac:dyDescent="0.2">
      <c r="D122"/>
      <c r="AJ122" s="9"/>
      <c r="AK122" s="9"/>
    </row>
    <row r="123" spans="4:37" x14ac:dyDescent="0.2">
      <c r="D123"/>
      <c r="AJ123" s="9"/>
      <c r="AK123" s="9"/>
    </row>
    <row r="124" spans="4:37" x14ac:dyDescent="0.2">
      <c r="D124"/>
    </row>
    <row r="125" spans="4:37" x14ac:dyDescent="0.2">
      <c r="D125"/>
    </row>
    <row r="126" spans="4:37" x14ac:dyDescent="0.2">
      <c r="D126"/>
    </row>
    <row r="127" spans="4:37" x14ac:dyDescent="0.2">
      <c r="D127"/>
    </row>
    <row r="128" spans="4:37" x14ac:dyDescent="0.2">
      <c r="D128"/>
    </row>
    <row r="129" spans="4:4" x14ac:dyDescent="0.2">
      <c r="D129"/>
    </row>
    <row r="130" spans="4:4" x14ac:dyDescent="0.2">
      <c r="D130"/>
    </row>
    <row r="131" spans="4:4" x14ac:dyDescent="0.2">
      <c r="D131"/>
    </row>
    <row r="132" spans="4:4" x14ac:dyDescent="0.2">
      <c r="D132"/>
    </row>
    <row r="133" spans="4:4" x14ac:dyDescent="0.2">
      <c r="D133"/>
    </row>
    <row r="134" spans="4:4" x14ac:dyDescent="0.2">
      <c r="D134"/>
    </row>
    <row r="135" spans="4:4" x14ac:dyDescent="0.2">
      <c r="D135"/>
    </row>
    <row r="136" spans="4:4" x14ac:dyDescent="0.2">
      <c r="D136"/>
    </row>
    <row r="137" spans="4:4" x14ac:dyDescent="0.2">
      <c r="D137"/>
    </row>
    <row r="148" spans="4:31" x14ac:dyDescent="0.2">
      <c r="G148" s="10"/>
      <c r="H148" s="10"/>
      <c r="I148" s="10"/>
      <c r="J148" s="10"/>
      <c r="K148" s="10"/>
      <c r="L148" s="10"/>
      <c r="M148" s="10"/>
      <c r="N148" s="10"/>
      <c r="O148" s="10"/>
      <c r="P148" s="10"/>
      <c r="Q148" s="10"/>
      <c r="R148" s="10"/>
      <c r="S148" s="10"/>
      <c r="T148" s="10"/>
      <c r="U148" s="10"/>
      <c r="V148" s="10"/>
      <c r="W148" s="10"/>
      <c r="X148" s="10"/>
      <c r="Y148" s="10"/>
      <c r="Z148" s="10"/>
      <c r="AA148" s="10"/>
      <c r="AB148" s="10"/>
      <c r="AC148" s="10"/>
      <c r="AD148" s="10"/>
      <c r="AE148" s="10"/>
    </row>
    <row r="149" spans="4:31" x14ac:dyDescent="0.2">
      <c r="D149"/>
    </row>
    <row r="150" spans="4:31" x14ac:dyDescent="0.2">
      <c r="D150"/>
    </row>
    <row r="151" spans="4:31" x14ac:dyDescent="0.2">
      <c r="D151"/>
    </row>
    <row r="152" spans="4:31" x14ac:dyDescent="0.2">
      <c r="D152"/>
    </row>
    <row r="153" spans="4:31" x14ac:dyDescent="0.2">
      <c r="D153"/>
    </row>
    <row r="154" spans="4:31" x14ac:dyDescent="0.2">
      <c r="D154"/>
    </row>
    <row r="155" spans="4:31" x14ac:dyDescent="0.2">
      <c r="D155"/>
    </row>
    <row r="156" spans="4:31" x14ac:dyDescent="0.2">
      <c r="D156"/>
    </row>
    <row r="157" spans="4:31" x14ac:dyDescent="0.2">
      <c r="D157"/>
    </row>
    <row r="158" spans="4:31" x14ac:dyDescent="0.2">
      <c r="D158"/>
    </row>
    <row r="159" spans="4:31" x14ac:dyDescent="0.2">
      <c r="D159"/>
    </row>
    <row r="160" spans="4:31" x14ac:dyDescent="0.2">
      <c r="D160"/>
    </row>
    <row r="161" spans="4:4" x14ac:dyDescent="0.2">
      <c r="D161"/>
    </row>
    <row r="162" spans="4:4" x14ac:dyDescent="0.2">
      <c r="D162"/>
    </row>
    <row r="163" spans="4:4" x14ac:dyDescent="0.2">
      <c r="D163"/>
    </row>
    <row r="164" spans="4:4" x14ac:dyDescent="0.2">
      <c r="D164"/>
    </row>
    <row r="165" spans="4:4" x14ac:dyDescent="0.2">
      <c r="D165"/>
    </row>
    <row r="166" spans="4:4" x14ac:dyDescent="0.2">
      <c r="D166"/>
    </row>
    <row r="167" spans="4:4" x14ac:dyDescent="0.2">
      <c r="D167"/>
    </row>
    <row r="168" spans="4:4" x14ac:dyDescent="0.2">
      <c r="D168"/>
    </row>
    <row r="169" spans="4:4" x14ac:dyDescent="0.2">
      <c r="D169"/>
    </row>
    <row r="170" spans="4:4" x14ac:dyDescent="0.2">
      <c r="D170"/>
    </row>
    <row r="171" spans="4:4" x14ac:dyDescent="0.2">
      <c r="D171"/>
    </row>
    <row r="172" spans="4:4" x14ac:dyDescent="0.2">
      <c r="D172"/>
    </row>
    <row r="173" spans="4:4" x14ac:dyDescent="0.2">
      <c r="D173"/>
    </row>
    <row r="174" spans="4:4" x14ac:dyDescent="0.2">
      <c r="D174"/>
    </row>
    <row r="175" spans="4:4" x14ac:dyDescent="0.2">
      <c r="D175"/>
    </row>
    <row r="176" spans="4:4" x14ac:dyDescent="0.2">
      <c r="D176"/>
    </row>
    <row r="177" spans="4:4" x14ac:dyDescent="0.2">
      <c r="D177"/>
    </row>
    <row r="178" spans="4:4" x14ac:dyDescent="0.2">
      <c r="D178"/>
    </row>
    <row r="179" spans="4:4" x14ac:dyDescent="0.2">
      <c r="D179"/>
    </row>
    <row r="180" spans="4:4" x14ac:dyDescent="0.2">
      <c r="D180"/>
    </row>
    <row r="181" spans="4:4" x14ac:dyDescent="0.2">
      <c r="D181"/>
    </row>
    <row r="182" spans="4:4" x14ac:dyDescent="0.2">
      <c r="D182"/>
    </row>
    <row r="183" spans="4:4" x14ac:dyDescent="0.2">
      <c r="D183"/>
    </row>
    <row r="184" spans="4:4" x14ac:dyDescent="0.2">
      <c r="D184"/>
    </row>
    <row r="185" spans="4:4" x14ac:dyDescent="0.2">
      <c r="D185"/>
    </row>
    <row r="186" spans="4:4" x14ac:dyDescent="0.2">
      <c r="D186"/>
    </row>
    <row r="187" spans="4:4" x14ac:dyDescent="0.2">
      <c r="D187"/>
    </row>
    <row r="188" spans="4:4" x14ac:dyDescent="0.2">
      <c r="D188"/>
    </row>
    <row r="189" spans="4:4" x14ac:dyDescent="0.2">
      <c r="D189"/>
    </row>
    <row r="190" spans="4:4" x14ac:dyDescent="0.2">
      <c r="D190"/>
    </row>
    <row r="191" spans="4:4" x14ac:dyDescent="0.2">
      <c r="D191"/>
    </row>
    <row r="192" spans="4:4"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row r="260" spans="4:4" x14ac:dyDescent="0.2">
      <c r="D260"/>
    </row>
    <row r="261" spans="4:4" x14ac:dyDescent="0.2">
      <c r="D261"/>
    </row>
    <row r="262" spans="4:4" x14ac:dyDescent="0.2">
      <c r="D262"/>
    </row>
  </sheetData>
  <sheetProtection algorithmName="SHA-512" hashValue="DfW0RMRO9SE3dTrM6G9+aUNpSPX/eEGDmMV1hqYXNg+ZaHw/BHrwE3V9oK8r0xP+SAeqI/IuZBenGLyapthDBA==" saltValue="oLlORwo3b3mlcR+gEq44AA==" spinCount="100000" sheet="1" scenarios="1"/>
  <sortState ref="A26:AW82">
    <sortCondition ref="F26:F82"/>
  </sortState>
  <mergeCells count="1">
    <mergeCell ref="G26:AD26"/>
  </mergeCells>
  <pageMargins left="0.7" right="0.7" top="0.75" bottom="0.75" header="0.3" footer="0.3"/>
  <pageSetup paperSize="3" scale="62" orientation="landscape" r:id="rId1"/>
  <headerFooter>
    <oddFooter>&amp;L&amp;Z&amp;F&amp;R&amp;D &amp;T</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259"/>
  <sheetViews>
    <sheetView zoomScale="84" zoomScaleNormal="84" workbookViewId="0">
      <selection activeCell="B26" sqref="B26"/>
    </sheetView>
  </sheetViews>
  <sheetFormatPr defaultRowHeight="12.75" x14ac:dyDescent="0.2"/>
  <cols>
    <col min="4" max="4" width="15.28515625" style="1" customWidth="1"/>
    <col min="5" max="5" width="11" customWidth="1"/>
    <col min="6" max="6" width="15.42578125" customWidth="1"/>
    <col min="10" max="10" width="9.28515625" bestFit="1" customWidth="1"/>
    <col min="13" max="13" width="9.28515625" bestFit="1" customWidth="1"/>
    <col min="17" max="17" width="9.28515625" bestFit="1" customWidth="1"/>
    <col min="18" max="18" width="9.42578125" bestFit="1" customWidth="1"/>
    <col min="19" max="19" width="11.85546875" customWidth="1"/>
    <col min="20" max="20" width="12.85546875" customWidth="1"/>
    <col min="21" max="21" width="9.28515625" bestFit="1" customWidth="1"/>
    <col min="22" max="22" width="13" customWidth="1"/>
    <col min="24" max="24" width="9.28515625" bestFit="1" customWidth="1"/>
    <col min="31" max="31" width="11.5703125" customWidth="1"/>
    <col min="36" max="36" width="12.140625" customWidth="1"/>
  </cols>
  <sheetData>
    <row r="1" spans="1:49" ht="23.25" x14ac:dyDescent="0.35">
      <c r="A1" s="14" t="s">
        <v>961</v>
      </c>
    </row>
    <row r="2" spans="1:49" ht="21" x14ac:dyDescent="0.35">
      <c r="B2" s="43"/>
    </row>
    <row r="3" spans="1:49" x14ac:dyDescent="0.2">
      <c r="A3" s="42"/>
      <c r="B3" s="42"/>
      <c r="C3" s="42"/>
      <c r="D3" s="53"/>
      <c r="E3" s="42"/>
      <c r="F3" s="42"/>
      <c r="G3" s="42"/>
      <c r="H3" s="42"/>
      <c r="I3" s="42"/>
      <c r="J3" s="42"/>
      <c r="K3" s="42"/>
      <c r="L3" s="42"/>
      <c r="M3" s="42"/>
      <c r="N3" s="42"/>
      <c r="O3" s="42"/>
      <c r="P3" s="42"/>
      <c r="Q3" s="42"/>
      <c r="R3" s="42"/>
      <c r="S3" s="42"/>
      <c r="T3" s="42"/>
      <c r="U3" s="42"/>
      <c r="V3" s="42"/>
      <c r="W3" s="42"/>
      <c r="X3" s="42"/>
      <c r="Y3" s="42"/>
      <c r="Z3" s="42"/>
      <c r="AA3" s="42"/>
      <c r="AB3" s="42"/>
      <c r="AC3" s="42"/>
      <c r="AD3" s="42"/>
      <c r="AE3" s="42"/>
      <c r="AF3" s="42"/>
      <c r="AG3" s="42"/>
      <c r="AH3" s="42"/>
      <c r="AI3" s="42"/>
      <c r="AJ3" s="42"/>
      <c r="AK3" s="42"/>
    </row>
    <row r="4" spans="1:49" s="37" customFormat="1" x14ac:dyDescent="0.2">
      <c r="A4" s="51"/>
      <c r="B4" s="51"/>
      <c r="C4" s="51"/>
      <c r="D4" s="52"/>
      <c r="E4" s="51"/>
      <c r="F4" s="51"/>
      <c r="G4" s="51"/>
      <c r="H4" s="51"/>
      <c r="I4" s="51"/>
      <c r="J4" s="51"/>
      <c r="K4" s="51"/>
      <c r="L4" s="51"/>
      <c r="M4" s="51"/>
      <c r="N4" s="51"/>
      <c r="O4" s="51"/>
      <c r="P4" s="51"/>
      <c r="Q4" s="51"/>
      <c r="R4" s="51"/>
      <c r="S4" s="51"/>
      <c r="T4" s="51"/>
      <c r="U4" s="51"/>
      <c r="V4" s="51"/>
      <c r="W4" s="51"/>
      <c r="X4" s="51"/>
      <c r="Y4" s="51"/>
      <c r="Z4" s="51"/>
      <c r="AA4" s="51"/>
      <c r="AB4" s="51"/>
      <c r="AC4" s="51"/>
      <c r="AD4" s="51"/>
      <c r="AE4" s="51"/>
      <c r="AF4" s="51"/>
      <c r="AG4" s="51"/>
      <c r="AH4" s="51"/>
      <c r="AI4" s="51"/>
      <c r="AJ4" s="51"/>
      <c r="AK4" s="51"/>
      <c r="AL4"/>
      <c r="AM4"/>
      <c r="AN4"/>
      <c r="AO4"/>
      <c r="AP4"/>
      <c r="AQ4"/>
      <c r="AR4"/>
      <c r="AS4"/>
      <c r="AT4"/>
      <c r="AU4"/>
      <c r="AV4"/>
      <c r="AW4"/>
    </row>
    <row r="5" spans="1:49" x14ac:dyDescent="0.2">
      <c r="A5" s="42"/>
      <c r="B5" s="42"/>
      <c r="C5" s="42"/>
      <c r="D5" s="53"/>
      <c r="E5" s="42"/>
      <c r="F5" s="42"/>
      <c r="G5" s="42"/>
      <c r="H5" s="42"/>
      <c r="I5" s="42"/>
      <c r="J5" s="42"/>
      <c r="K5" s="42"/>
      <c r="L5" s="42"/>
      <c r="M5" s="42"/>
      <c r="N5" s="42"/>
      <c r="O5" s="42"/>
      <c r="P5" s="42"/>
      <c r="Q5" s="42"/>
      <c r="R5" s="42"/>
      <c r="S5" s="42"/>
      <c r="T5" s="42"/>
      <c r="U5" s="42"/>
      <c r="V5" s="42"/>
      <c r="W5" s="42"/>
      <c r="X5" s="42"/>
      <c r="Y5" s="42"/>
      <c r="Z5" s="42"/>
      <c r="AA5" s="42"/>
      <c r="AB5" s="42"/>
      <c r="AC5" s="42"/>
      <c r="AD5" s="42"/>
      <c r="AE5" s="42"/>
      <c r="AF5" s="42"/>
      <c r="AG5" s="42"/>
      <c r="AH5" s="42"/>
      <c r="AI5" s="42"/>
      <c r="AJ5" s="42"/>
      <c r="AK5" s="42"/>
    </row>
    <row r="6" spans="1:49" x14ac:dyDescent="0.2">
      <c r="A6" s="42"/>
      <c r="B6" s="42"/>
      <c r="C6" s="42"/>
      <c r="D6" s="53"/>
      <c r="E6" s="42"/>
      <c r="F6" s="42"/>
      <c r="G6" s="42"/>
      <c r="H6" s="42"/>
      <c r="I6" s="42"/>
      <c r="J6" s="42"/>
      <c r="K6" s="42"/>
      <c r="L6" s="42"/>
      <c r="M6" s="42"/>
      <c r="N6" s="42"/>
      <c r="O6" s="42"/>
      <c r="P6" s="42"/>
      <c r="Q6" s="42"/>
      <c r="R6" s="42"/>
      <c r="S6" s="42"/>
      <c r="T6" s="42"/>
      <c r="U6" s="42"/>
      <c r="V6" s="42"/>
      <c r="W6" s="42"/>
      <c r="X6" s="42"/>
      <c r="Y6" s="42"/>
      <c r="Z6" s="42"/>
      <c r="AA6" s="42"/>
      <c r="AB6" s="42"/>
      <c r="AC6" s="42"/>
      <c r="AD6" s="42"/>
      <c r="AE6" s="42"/>
      <c r="AF6" s="42"/>
      <c r="AG6" s="42"/>
      <c r="AH6" s="42"/>
      <c r="AI6" s="42"/>
      <c r="AJ6" s="42"/>
      <c r="AK6" s="42"/>
    </row>
    <row r="7" spans="1:49" x14ac:dyDescent="0.2">
      <c r="A7" s="42"/>
      <c r="B7" s="42"/>
      <c r="C7" s="42"/>
      <c r="D7" s="53"/>
      <c r="E7" s="42"/>
      <c r="F7" s="42"/>
      <c r="G7" s="42"/>
      <c r="H7" s="42"/>
      <c r="I7" s="42"/>
      <c r="J7" s="42"/>
      <c r="K7" s="42"/>
      <c r="L7" s="42"/>
      <c r="M7" s="42"/>
      <c r="N7" s="42"/>
      <c r="O7" s="42"/>
      <c r="P7" s="42"/>
      <c r="Q7" s="42"/>
      <c r="R7" s="42"/>
      <c r="S7" s="42"/>
      <c r="T7" s="42"/>
      <c r="U7" s="42"/>
      <c r="V7" s="42"/>
      <c r="W7" s="42"/>
      <c r="X7" s="42"/>
      <c r="Y7" s="42"/>
      <c r="Z7" s="42"/>
      <c r="AA7" s="42"/>
      <c r="AB7" s="42"/>
      <c r="AC7" s="42"/>
      <c r="AD7" s="42"/>
      <c r="AE7" s="42"/>
      <c r="AF7" s="42"/>
      <c r="AG7" s="42"/>
      <c r="AH7" s="42"/>
      <c r="AI7" s="42"/>
      <c r="AJ7" s="42"/>
      <c r="AK7" s="42"/>
    </row>
    <row r="8" spans="1:49" x14ac:dyDescent="0.2">
      <c r="A8" s="42"/>
      <c r="B8" s="42"/>
      <c r="C8" s="42"/>
      <c r="D8" s="53"/>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row>
    <row r="9" spans="1:49" x14ac:dyDescent="0.2">
      <c r="A9" s="42"/>
      <c r="B9" s="42"/>
      <c r="C9" s="42"/>
      <c r="D9" s="53"/>
      <c r="E9" s="42"/>
      <c r="F9" s="42"/>
      <c r="G9" s="42"/>
      <c r="H9" s="42"/>
      <c r="I9" s="42"/>
      <c r="J9" s="42"/>
      <c r="K9" s="42"/>
      <c r="L9" s="42"/>
      <c r="M9" s="42"/>
      <c r="N9" s="42"/>
      <c r="O9" s="42"/>
      <c r="P9" s="42"/>
      <c r="Q9" s="42"/>
      <c r="R9" s="42"/>
      <c r="S9" s="42"/>
      <c r="T9" s="42"/>
      <c r="U9" s="42"/>
      <c r="V9" s="42"/>
      <c r="W9" s="42"/>
      <c r="X9" s="42"/>
      <c r="Y9" s="42"/>
      <c r="Z9" s="42"/>
      <c r="AA9" s="42"/>
      <c r="AB9" s="42"/>
      <c r="AC9" s="42"/>
      <c r="AD9" s="42"/>
      <c r="AE9" s="42"/>
      <c r="AF9" s="42"/>
      <c r="AG9" s="42"/>
      <c r="AH9" s="42"/>
      <c r="AI9" s="42"/>
      <c r="AJ9" s="42"/>
      <c r="AK9" s="42"/>
    </row>
    <row r="10" spans="1:49" x14ac:dyDescent="0.2">
      <c r="A10" s="42"/>
      <c r="B10" s="42"/>
      <c r="C10" s="42"/>
      <c r="D10" s="53"/>
      <c r="E10" s="42"/>
      <c r="F10" s="42"/>
      <c r="G10" s="42"/>
      <c r="H10" s="42"/>
      <c r="I10" s="42"/>
      <c r="J10" s="42"/>
      <c r="K10" s="42"/>
      <c r="L10" s="42"/>
      <c r="M10" s="42"/>
      <c r="N10" s="42"/>
      <c r="O10" s="42"/>
      <c r="P10" s="42"/>
      <c r="Q10" s="42"/>
      <c r="R10" s="42"/>
      <c r="S10" s="42"/>
      <c r="T10" s="42"/>
      <c r="U10" s="42"/>
      <c r="V10" s="42"/>
      <c r="W10" s="42"/>
      <c r="X10" s="42"/>
      <c r="Y10" s="42"/>
      <c r="Z10" s="42"/>
      <c r="AA10" s="42"/>
      <c r="AB10" s="42"/>
      <c r="AC10" s="42"/>
      <c r="AD10" s="42"/>
      <c r="AE10" s="42"/>
      <c r="AF10" s="42"/>
      <c r="AG10" s="42"/>
      <c r="AH10" s="42"/>
      <c r="AI10" s="42"/>
      <c r="AJ10" s="42"/>
      <c r="AK10" s="42"/>
    </row>
    <row r="11" spans="1:49" x14ac:dyDescent="0.2">
      <c r="A11" s="42"/>
      <c r="B11" s="42"/>
      <c r="C11" s="42"/>
      <c r="D11" s="53"/>
      <c r="E11" s="42"/>
      <c r="F11" s="42"/>
      <c r="G11" s="42"/>
      <c r="H11" s="42"/>
      <c r="I11" s="42"/>
      <c r="J11" s="42"/>
      <c r="K11" s="42"/>
      <c r="L11" s="42"/>
      <c r="M11" s="42"/>
      <c r="N11" s="42"/>
      <c r="O11" s="42"/>
      <c r="P11" s="42"/>
      <c r="Q11" s="42"/>
      <c r="R11" s="42"/>
      <c r="S11" s="42"/>
      <c r="T11" s="42"/>
      <c r="U11" s="42"/>
      <c r="V11" s="42"/>
      <c r="W11" s="42"/>
      <c r="X11" s="42"/>
      <c r="Y11" s="42"/>
      <c r="Z11" s="42"/>
      <c r="AA11" s="42"/>
      <c r="AB11" s="42"/>
      <c r="AC11" s="42"/>
      <c r="AD11" s="42"/>
      <c r="AE11" s="42"/>
      <c r="AF11" s="42"/>
      <c r="AG11" s="42"/>
      <c r="AH11" s="42"/>
      <c r="AI11" s="42"/>
      <c r="AJ11" s="42"/>
      <c r="AK11" s="42"/>
    </row>
    <row r="12" spans="1:49" x14ac:dyDescent="0.2">
      <c r="A12" s="42"/>
      <c r="B12" s="42"/>
      <c r="C12" s="42"/>
      <c r="D12" s="53"/>
      <c r="E12" s="42"/>
      <c r="F12" s="42"/>
      <c r="G12" s="42"/>
      <c r="H12" s="42"/>
      <c r="I12" s="42"/>
      <c r="J12" s="42"/>
      <c r="K12" s="42"/>
      <c r="L12" s="42"/>
      <c r="M12" s="42"/>
      <c r="N12" s="42"/>
      <c r="O12" s="42"/>
      <c r="P12" s="42"/>
      <c r="Q12" s="42"/>
      <c r="R12" s="42"/>
      <c r="S12" s="42"/>
      <c r="T12" s="42"/>
      <c r="U12" s="42"/>
      <c r="V12" s="42"/>
      <c r="W12" s="42"/>
      <c r="X12" s="42"/>
      <c r="Y12" s="42"/>
      <c r="Z12" s="42"/>
      <c r="AA12" s="42"/>
      <c r="AB12" s="42"/>
      <c r="AC12" s="42"/>
      <c r="AD12" s="42"/>
      <c r="AE12" s="42"/>
      <c r="AF12" s="42"/>
      <c r="AG12" s="42"/>
      <c r="AH12" s="42"/>
      <c r="AI12" s="42"/>
      <c r="AJ12" s="42"/>
      <c r="AK12" s="42"/>
    </row>
    <row r="13" spans="1:49" x14ac:dyDescent="0.2">
      <c r="A13" s="42"/>
      <c r="B13" s="42"/>
      <c r="C13" s="42"/>
      <c r="D13" s="53"/>
      <c r="E13" s="42"/>
      <c r="F13" s="42"/>
      <c r="G13" s="42"/>
      <c r="H13" s="42"/>
      <c r="I13" s="42"/>
      <c r="J13" s="42"/>
      <c r="K13" s="42"/>
      <c r="L13" s="42"/>
      <c r="M13" s="42"/>
      <c r="N13" s="42"/>
      <c r="O13" s="42"/>
      <c r="P13" s="42"/>
      <c r="Q13" s="42"/>
      <c r="R13" s="42"/>
      <c r="S13" s="42"/>
      <c r="T13" s="42"/>
      <c r="U13" s="42"/>
      <c r="V13" s="42"/>
      <c r="W13" s="42"/>
      <c r="X13" s="42"/>
      <c r="Y13" s="42"/>
      <c r="Z13" s="42"/>
      <c r="AA13" s="42"/>
      <c r="AB13" s="42"/>
      <c r="AC13" s="42"/>
      <c r="AD13" s="42"/>
      <c r="AE13" s="42"/>
      <c r="AF13" s="42"/>
      <c r="AG13" s="42"/>
      <c r="AH13" s="42"/>
      <c r="AI13" s="42"/>
      <c r="AJ13" s="42"/>
      <c r="AK13" s="42"/>
    </row>
    <row r="14" spans="1:49" x14ac:dyDescent="0.2">
      <c r="A14" s="42"/>
      <c r="B14" s="42"/>
      <c r="C14" s="42"/>
      <c r="D14" s="53"/>
      <c r="E14" s="42"/>
      <c r="F14" s="42"/>
      <c r="G14" s="42"/>
      <c r="H14" s="42"/>
      <c r="I14" s="42"/>
      <c r="J14" s="42"/>
      <c r="K14" s="42"/>
      <c r="L14" s="42"/>
      <c r="M14" s="42"/>
      <c r="N14" s="42"/>
      <c r="O14" s="42"/>
      <c r="P14" s="42"/>
      <c r="Q14" s="42"/>
      <c r="R14" s="42"/>
      <c r="S14" s="42"/>
      <c r="T14" s="42"/>
      <c r="U14" s="42"/>
      <c r="V14" s="42"/>
      <c r="W14" s="42"/>
      <c r="X14" s="42"/>
      <c r="Y14" s="42"/>
      <c r="Z14" s="42"/>
      <c r="AA14" s="42"/>
      <c r="AB14" s="42"/>
      <c r="AC14" s="42"/>
      <c r="AD14" s="42"/>
      <c r="AE14" s="42"/>
      <c r="AF14" s="42"/>
      <c r="AG14" s="42"/>
      <c r="AH14" s="42"/>
      <c r="AI14" s="42"/>
      <c r="AJ14" s="42"/>
      <c r="AK14" s="42"/>
    </row>
    <row r="15" spans="1:49" x14ac:dyDescent="0.2">
      <c r="A15" s="42"/>
      <c r="B15" s="42"/>
      <c r="C15" s="42"/>
      <c r="D15" s="53"/>
      <c r="E15" s="42"/>
      <c r="F15" s="42"/>
      <c r="G15" s="42"/>
      <c r="H15" s="42"/>
      <c r="I15" s="42"/>
      <c r="J15" s="42"/>
      <c r="K15" s="42"/>
      <c r="L15" s="42"/>
      <c r="M15" s="42"/>
      <c r="N15" s="42"/>
      <c r="O15" s="42"/>
      <c r="P15" s="42"/>
      <c r="Q15" s="42"/>
      <c r="R15" s="42"/>
      <c r="S15" s="42"/>
      <c r="T15" s="42"/>
      <c r="U15" s="42"/>
      <c r="V15" s="42"/>
      <c r="W15" s="42"/>
      <c r="X15" s="42"/>
      <c r="Y15" s="42"/>
      <c r="Z15" s="42"/>
      <c r="AA15" s="42"/>
      <c r="AB15" s="42"/>
      <c r="AC15" s="42"/>
      <c r="AD15" s="42"/>
      <c r="AE15" s="42"/>
      <c r="AF15" s="42"/>
      <c r="AG15" s="42"/>
      <c r="AH15" s="42"/>
      <c r="AI15" s="42"/>
      <c r="AJ15" s="42"/>
      <c r="AK15" s="42"/>
    </row>
    <row r="16" spans="1:49" x14ac:dyDescent="0.2">
      <c r="A16" s="42"/>
      <c r="B16" s="42"/>
      <c r="C16" s="42"/>
      <c r="D16" s="53"/>
      <c r="E16" s="42"/>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row>
    <row r="17" spans="1:37" x14ac:dyDescent="0.2">
      <c r="A17" s="42"/>
      <c r="B17" s="42"/>
      <c r="C17" s="42"/>
      <c r="D17" s="53"/>
      <c r="E17" s="42"/>
      <c r="F17" s="42"/>
      <c r="G17" s="42"/>
      <c r="H17" s="42"/>
      <c r="I17" s="42"/>
      <c r="J17" s="42"/>
      <c r="K17" s="42"/>
      <c r="L17" s="42"/>
      <c r="M17" s="42"/>
      <c r="N17" s="42"/>
      <c r="O17" s="42"/>
      <c r="P17" s="42"/>
      <c r="Q17" s="42"/>
      <c r="R17" s="42"/>
      <c r="S17" s="42"/>
      <c r="T17" s="42"/>
      <c r="U17" s="42"/>
      <c r="V17" s="42"/>
      <c r="W17" s="42"/>
      <c r="X17" s="42"/>
      <c r="Y17" s="42"/>
      <c r="Z17" s="42"/>
      <c r="AA17" s="42"/>
      <c r="AB17" s="42"/>
      <c r="AC17" s="42"/>
      <c r="AD17" s="42"/>
      <c r="AE17" s="42"/>
      <c r="AF17" s="42"/>
      <c r="AG17" s="42"/>
      <c r="AH17" s="42"/>
      <c r="AI17" s="42"/>
      <c r="AJ17" s="42"/>
      <c r="AK17" s="42"/>
    </row>
    <row r="18" spans="1:37" x14ac:dyDescent="0.2">
      <c r="A18" s="42"/>
      <c r="B18" s="42"/>
      <c r="C18" s="42"/>
      <c r="D18" s="53"/>
      <c r="E18" s="42"/>
      <c r="F18" s="42"/>
      <c r="G18" s="42"/>
      <c r="H18" s="42"/>
      <c r="I18" s="42"/>
      <c r="J18" s="42"/>
      <c r="K18" s="42"/>
      <c r="L18" s="42"/>
      <c r="M18" s="42"/>
      <c r="N18" s="42"/>
      <c r="O18" s="42"/>
      <c r="P18" s="42"/>
      <c r="Q18" s="42"/>
      <c r="R18" s="42"/>
      <c r="S18" s="42"/>
      <c r="T18" s="42"/>
      <c r="U18" s="42"/>
      <c r="V18" s="42"/>
      <c r="W18" s="42"/>
      <c r="X18" s="42"/>
      <c r="Y18" s="42"/>
      <c r="Z18" s="42"/>
      <c r="AA18" s="42"/>
      <c r="AB18" s="42"/>
      <c r="AC18" s="42"/>
      <c r="AD18" s="42"/>
      <c r="AE18" s="42"/>
      <c r="AF18" s="42"/>
      <c r="AG18" s="42"/>
      <c r="AH18" s="42"/>
      <c r="AI18" s="42"/>
      <c r="AJ18" s="42"/>
      <c r="AK18" s="42"/>
    </row>
    <row r="19" spans="1:37" x14ac:dyDescent="0.2">
      <c r="A19" s="42"/>
      <c r="B19" s="42"/>
      <c r="C19" s="42"/>
      <c r="D19" s="53"/>
      <c r="E19" s="42"/>
      <c r="F19" s="42"/>
      <c r="G19" s="42"/>
      <c r="H19" s="42"/>
      <c r="I19" s="42"/>
      <c r="J19" s="42"/>
      <c r="K19" s="42"/>
      <c r="L19" s="42"/>
      <c r="M19" s="42"/>
      <c r="N19" s="42"/>
      <c r="O19" s="42"/>
      <c r="P19" s="42"/>
      <c r="Q19" s="42"/>
      <c r="R19" s="42"/>
      <c r="S19" s="42"/>
      <c r="T19" s="42"/>
      <c r="U19" s="42"/>
      <c r="V19" s="42"/>
      <c r="W19" s="42"/>
      <c r="X19" s="42"/>
      <c r="Y19" s="42"/>
      <c r="Z19" s="42"/>
      <c r="AA19" s="42"/>
      <c r="AB19" s="42"/>
      <c r="AC19" s="42"/>
      <c r="AD19" s="42"/>
      <c r="AE19" s="42"/>
      <c r="AF19" s="42"/>
      <c r="AG19" s="42"/>
      <c r="AH19" s="42"/>
      <c r="AI19" s="42"/>
      <c r="AJ19" s="42"/>
      <c r="AK19" s="42"/>
    </row>
    <row r="20" spans="1:37" x14ac:dyDescent="0.2">
      <c r="A20" s="42"/>
      <c r="B20" s="42"/>
      <c r="C20" s="42"/>
      <c r="D20" s="53"/>
      <c r="E20" s="42"/>
      <c r="F20" s="42"/>
      <c r="G20" s="42"/>
      <c r="H20" s="42"/>
      <c r="I20" s="42"/>
      <c r="J20" s="42"/>
      <c r="K20" s="42"/>
      <c r="L20" s="42"/>
      <c r="M20" s="42"/>
      <c r="N20" s="42"/>
      <c r="O20" s="42"/>
      <c r="P20" s="42"/>
      <c r="Q20" s="42"/>
      <c r="R20" s="42"/>
      <c r="S20" s="42"/>
      <c r="T20" s="42"/>
      <c r="U20" s="42"/>
      <c r="V20" s="42"/>
      <c r="W20" s="42"/>
      <c r="X20" s="42"/>
      <c r="Y20" s="42"/>
      <c r="Z20" s="42"/>
      <c r="AA20" s="42"/>
      <c r="AB20" s="42"/>
      <c r="AC20" s="42"/>
      <c r="AD20" s="42"/>
      <c r="AE20" s="42"/>
      <c r="AF20" s="42"/>
      <c r="AG20" s="42"/>
      <c r="AH20" s="42"/>
      <c r="AI20" s="42"/>
      <c r="AJ20" s="42"/>
      <c r="AK20" s="42"/>
    </row>
    <row r="21" spans="1:37" x14ac:dyDescent="0.2">
      <c r="A21" s="42"/>
      <c r="B21" s="42"/>
      <c r="C21" s="42"/>
      <c r="D21" s="53"/>
      <c r="E21" s="42"/>
      <c r="F21" s="42"/>
      <c r="G21" s="42"/>
      <c r="H21" s="42"/>
      <c r="I21" s="42"/>
      <c r="J21" s="42"/>
      <c r="K21" s="42"/>
      <c r="L21" s="42"/>
      <c r="M21" s="42"/>
      <c r="N21" s="42"/>
      <c r="O21" s="42"/>
      <c r="P21" s="42"/>
      <c r="Q21" s="42"/>
      <c r="R21" s="42"/>
      <c r="S21" s="42"/>
      <c r="T21" s="42"/>
      <c r="U21" s="42"/>
      <c r="V21" s="42"/>
      <c r="W21" s="42"/>
      <c r="X21" s="42"/>
      <c r="Y21" s="42"/>
      <c r="Z21" s="42"/>
      <c r="AA21" s="42"/>
      <c r="AB21" s="42"/>
      <c r="AC21" s="42"/>
      <c r="AD21" s="42"/>
      <c r="AE21" s="42"/>
      <c r="AF21" s="42"/>
      <c r="AG21" s="42"/>
      <c r="AH21" s="42"/>
      <c r="AI21" s="42"/>
      <c r="AJ21" s="42"/>
      <c r="AK21" s="42"/>
    </row>
    <row r="22" spans="1:37" x14ac:dyDescent="0.2">
      <c r="A22" s="42"/>
      <c r="B22" s="42"/>
      <c r="C22" s="42"/>
      <c r="D22" s="53"/>
      <c r="E22" s="42"/>
      <c r="F22" s="42"/>
      <c r="G22" s="42"/>
      <c r="H22" s="42"/>
      <c r="I22" s="42"/>
      <c r="J22" s="42"/>
      <c r="K22" s="42"/>
      <c r="L22" s="42"/>
      <c r="M22" s="42"/>
      <c r="N22" s="42"/>
      <c r="O22" s="42"/>
      <c r="P22" s="42"/>
      <c r="Q22" s="42"/>
      <c r="R22" s="42"/>
      <c r="S22" s="42"/>
      <c r="T22" s="42"/>
      <c r="U22" s="42"/>
      <c r="V22" s="42"/>
      <c r="W22" s="42"/>
      <c r="X22" s="42"/>
      <c r="Y22" s="42"/>
      <c r="Z22" s="42"/>
      <c r="AA22" s="42"/>
      <c r="AB22" s="42"/>
      <c r="AC22" s="42"/>
      <c r="AD22" s="42"/>
      <c r="AE22" s="42"/>
      <c r="AF22" s="42"/>
      <c r="AG22" s="42"/>
      <c r="AH22" s="42"/>
      <c r="AI22" s="42"/>
      <c r="AJ22" s="42"/>
      <c r="AK22" s="42"/>
    </row>
    <row r="23" spans="1:37" ht="21" x14ac:dyDescent="0.35">
      <c r="A23" s="34"/>
      <c r="B23" s="34"/>
      <c r="AG23" s="42"/>
      <c r="AH23" s="42"/>
      <c r="AI23" s="42"/>
      <c r="AJ23" s="42"/>
      <c r="AK23" s="42"/>
    </row>
    <row r="24" spans="1:37" x14ac:dyDescent="0.2">
      <c r="A24" s="32"/>
      <c r="B24" s="32"/>
      <c r="C24" s="32"/>
      <c r="D24" s="33"/>
      <c r="E24" s="32"/>
      <c r="F24" s="32"/>
      <c r="G24" s="32"/>
      <c r="H24" s="32"/>
      <c r="I24" s="32"/>
      <c r="J24" s="32"/>
      <c r="K24" s="32"/>
      <c r="L24" s="32"/>
      <c r="M24" s="32"/>
      <c r="N24" s="32"/>
      <c r="O24" s="32"/>
      <c r="P24" s="32"/>
      <c r="Q24" s="32"/>
      <c r="R24" s="32"/>
      <c r="S24" s="32"/>
      <c r="T24" s="32"/>
      <c r="U24" s="32"/>
      <c r="V24" s="32"/>
      <c r="W24" s="32"/>
      <c r="X24" s="32"/>
      <c r="Y24" s="32"/>
      <c r="Z24" s="32"/>
      <c r="AA24" s="32"/>
      <c r="AB24" s="32"/>
      <c r="AC24" s="32"/>
      <c r="AD24" s="32"/>
      <c r="AG24" s="42"/>
      <c r="AH24" s="42"/>
      <c r="AI24" s="42"/>
      <c r="AJ24" s="42"/>
      <c r="AK24" s="42"/>
    </row>
    <row r="25" spans="1:37" s="9" customFormat="1" ht="20.25" customHeight="1" x14ac:dyDescent="0.3">
      <c r="D25" s="82"/>
      <c r="G25" s="111" t="s">
        <v>1108</v>
      </c>
      <c r="H25" s="111"/>
      <c r="I25" s="111"/>
      <c r="J25" s="111"/>
      <c r="K25" s="111"/>
      <c r="L25" s="111"/>
      <c r="M25" s="111"/>
      <c r="N25" s="111"/>
      <c r="O25" s="111"/>
      <c r="P25" s="111"/>
      <c r="Q25" s="111"/>
      <c r="R25" s="111"/>
      <c r="S25" s="111"/>
      <c r="T25" s="111"/>
      <c r="U25" s="111"/>
      <c r="V25" s="111"/>
      <c r="W25" s="111"/>
      <c r="X25" s="111"/>
      <c r="Y25" s="111"/>
      <c r="Z25" s="111"/>
      <c r="AA25" s="111"/>
      <c r="AB25" s="111"/>
      <c r="AC25" s="111"/>
      <c r="AD25" s="111"/>
      <c r="AG25" s="42"/>
      <c r="AH25" s="42"/>
      <c r="AI25" s="42"/>
      <c r="AJ25" s="42"/>
      <c r="AK25" s="42"/>
    </row>
    <row r="26" spans="1:37" ht="54.75" customHeight="1" x14ac:dyDescent="0.2">
      <c r="A26" s="11"/>
      <c r="B26" s="11"/>
      <c r="C26" s="11"/>
      <c r="D26" s="11" t="s">
        <v>968</v>
      </c>
      <c r="E26" s="83" t="s">
        <v>970</v>
      </c>
      <c r="F26" s="12" t="s">
        <v>969</v>
      </c>
      <c r="G26" s="11" t="s">
        <v>4</v>
      </c>
      <c r="H26" s="13" t="s">
        <v>5</v>
      </c>
      <c r="I26" s="11" t="s">
        <v>0</v>
      </c>
      <c r="J26" s="11" t="s">
        <v>6</v>
      </c>
      <c r="K26" s="11" t="s">
        <v>7</v>
      </c>
      <c r="L26" s="11" t="s">
        <v>8</v>
      </c>
      <c r="M26" s="11" t="s">
        <v>9</v>
      </c>
      <c r="N26" s="11" t="s">
        <v>10</v>
      </c>
      <c r="O26" s="11" t="s">
        <v>11</v>
      </c>
      <c r="P26" s="11" t="s">
        <v>12</v>
      </c>
      <c r="Q26" s="11" t="s">
        <v>13</v>
      </c>
      <c r="R26" s="11" t="s">
        <v>1</v>
      </c>
      <c r="S26" s="11" t="s">
        <v>14</v>
      </c>
      <c r="T26" s="11" t="s">
        <v>15</v>
      </c>
      <c r="U26" s="11" t="s">
        <v>16</v>
      </c>
      <c r="V26" s="11" t="s">
        <v>17</v>
      </c>
      <c r="W26" s="11" t="s">
        <v>18</v>
      </c>
      <c r="X26" s="11" t="s">
        <v>19</v>
      </c>
      <c r="Y26" s="11" t="s">
        <v>20</v>
      </c>
      <c r="Z26" s="11" t="s">
        <v>21</v>
      </c>
      <c r="AA26" s="11" t="s">
        <v>22</v>
      </c>
      <c r="AB26" s="11" t="s">
        <v>23</v>
      </c>
      <c r="AC26" s="11" t="s">
        <v>24</v>
      </c>
      <c r="AD26" s="11" t="s">
        <v>25</v>
      </c>
      <c r="AE26" s="11" t="s">
        <v>952</v>
      </c>
      <c r="AG26" s="42"/>
      <c r="AH26" s="42"/>
      <c r="AI26" s="42"/>
      <c r="AJ26" s="42"/>
      <c r="AK26" s="42"/>
    </row>
    <row r="27" spans="1:37" x14ac:dyDescent="0.2">
      <c r="D27" s="3" t="s">
        <v>904</v>
      </c>
      <c r="E27" s="41">
        <v>421.48719360000001</v>
      </c>
      <c r="F27" s="4">
        <v>42224.736111111109</v>
      </c>
      <c r="G27" s="21">
        <v>264</v>
      </c>
      <c r="H27" s="21">
        <v>1.38</v>
      </c>
      <c r="I27" s="21">
        <v>1.57</v>
      </c>
      <c r="J27" s="21">
        <v>308</v>
      </c>
      <c r="K27" s="21">
        <v>4.3499999999999997E-2</v>
      </c>
      <c r="L27" s="21">
        <v>0.5</v>
      </c>
      <c r="M27" s="21">
        <v>49200</v>
      </c>
      <c r="N27" s="21">
        <v>2</v>
      </c>
      <c r="O27" s="21">
        <v>0.127</v>
      </c>
      <c r="P27" s="21">
        <v>3.95</v>
      </c>
      <c r="Q27" s="21">
        <v>144</v>
      </c>
      <c r="R27" s="21">
        <v>2</v>
      </c>
      <c r="S27" s="21">
        <v>5750</v>
      </c>
      <c r="T27" s="21">
        <v>2.81</v>
      </c>
      <c r="U27" s="21">
        <v>0.15</v>
      </c>
      <c r="V27" s="21">
        <v>3.15</v>
      </c>
      <c r="W27" s="21">
        <v>0.88500000000000001</v>
      </c>
      <c r="X27" s="21">
        <v>4150</v>
      </c>
      <c r="Y27" s="21">
        <v>0.92400000000000004</v>
      </c>
      <c r="Z27" s="21">
        <v>9.5600000000000004E-2</v>
      </c>
      <c r="AA27" s="21">
        <v>62600</v>
      </c>
      <c r="AB27" s="21">
        <v>2</v>
      </c>
      <c r="AC27" s="21">
        <v>3.13</v>
      </c>
      <c r="AD27" s="21">
        <v>14.200000000000001</v>
      </c>
      <c r="AE27" s="98">
        <f>R27/G27</f>
        <v>7.575757575757576E-3</v>
      </c>
      <c r="AG27" s="42"/>
      <c r="AH27" s="42"/>
      <c r="AI27" s="42"/>
      <c r="AJ27" s="42"/>
      <c r="AK27" s="42"/>
    </row>
    <row r="28" spans="1:37" x14ac:dyDescent="0.2">
      <c r="C28" s="3"/>
      <c r="D28" s="15" t="s">
        <v>869</v>
      </c>
      <c r="E28" s="39">
        <v>421.32625920000004</v>
      </c>
      <c r="F28" s="8">
        <v>42225.795138888891</v>
      </c>
      <c r="G28" s="20">
        <v>24</v>
      </c>
      <c r="H28" s="20"/>
      <c r="I28" s="20">
        <v>2</v>
      </c>
      <c r="J28" s="20">
        <v>130</v>
      </c>
      <c r="K28" s="20"/>
      <c r="L28" s="20"/>
      <c r="M28" s="20">
        <v>56000</v>
      </c>
      <c r="N28" s="20"/>
      <c r="O28" s="20">
        <v>0.31</v>
      </c>
      <c r="P28" s="20">
        <v>2.8</v>
      </c>
      <c r="Q28" s="20">
        <v>17</v>
      </c>
      <c r="R28" s="20"/>
      <c r="S28" s="20">
        <v>8500</v>
      </c>
      <c r="T28" s="20">
        <v>1.2</v>
      </c>
      <c r="U28" s="20"/>
      <c r="V28" s="20">
        <v>2.4</v>
      </c>
      <c r="W28" s="20">
        <v>1.4</v>
      </c>
      <c r="X28" s="20">
        <v>4400</v>
      </c>
      <c r="Y28" s="20">
        <v>0.92</v>
      </c>
      <c r="Z28" s="20"/>
      <c r="AA28" s="20">
        <v>44000</v>
      </c>
      <c r="AB28" s="20"/>
      <c r="AC28" s="20">
        <v>7.9</v>
      </c>
      <c r="AD28" s="20">
        <v>2.8</v>
      </c>
      <c r="AE28" s="98"/>
      <c r="AG28" s="42"/>
      <c r="AH28" s="42"/>
      <c r="AI28" s="42"/>
      <c r="AJ28" s="42"/>
      <c r="AK28" s="42"/>
    </row>
    <row r="29" spans="1:37" x14ac:dyDescent="0.2">
      <c r="C29" s="5"/>
      <c r="D29" s="3" t="s">
        <v>870</v>
      </c>
      <c r="E29" s="41">
        <v>421.32625920000004</v>
      </c>
      <c r="F29" s="4">
        <v>42226.482638888891</v>
      </c>
      <c r="G29" s="21">
        <v>31</v>
      </c>
      <c r="H29" s="21">
        <v>0.4</v>
      </c>
      <c r="I29" s="21">
        <v>1.6</v>
      </c>
      <c r="J29" s="21">
        <v>150</v>
      </c>
      <c r="K29" s="21"/>
      <c r="L29" s="21"/>
      <c r="M29" s="21">
        <v>51000</v>
      </c>
      <c r="N29" s="21"/>
      <c r="O29" s="21">
        <v>1.7</v>
      </c>
      <c r="P29" s="21">
        <v>2.6</v>
      </c>
      <c r="Q29" s="21">
        <v>17</v>
      </c>
      <c r="R29" s="21"/>
      <c r="S29" s="21">
        <v>8000</v>
      </c>
      <c r="T29" s="21">
        <v>3.1</v>
      </c>
      <c r="U29" s="21"/>
      <c r="V29" s="21">
        <v>2.5</v>
      </c>
      <c r="W29" s="21">
        <v>1.5</v>
      </c>
      <c r="X29" s="21">
        <v>3900</v>
      </c>
      <c r="Y29" s="21">
        <v>0.57999999999999996</v>
      </c>
      <c r="Z29" s="21"/>
      <c r="AA29" s="21">
        <v>43000</v>
      </c>
      <c r="AB29" s="21"/>
      <c r="AC29" s="21">
        <v>7.3</v>
      </c>
      <c r="AD29" s="21">
        <v>2.8</v>
      </c>
      <c r="AE29" s="98"/>
      <c r="AG29" s="42"/>
      <c r="AH29" s="42"/>
      <c r="AI29" s="42"/>
      <c r="AJ29" s="42"/>
      <c r="AK29" s="42"/>
    </row>
    <row r="30" spans="1:37" x14ac:dyDescent="0.2">
      <c r="C30" s="3"/>
      <c r="D30" s="3" t="s">
        <v>905</v>
      </c>
      <c r="E30" s="41">
        <v>421.48719360000001</v>
      </c>
      <c r="F30" s="4">
        <v>42226.495138888888</v>
      </c>
      <c r="G30" s="21">
        <v>325</v>
      </c>
      <c r="H30" s="21">
        <v>0.376</v>
      </c>
      <c r="I30" s="21">
        <v>1.9400000000000002</v>
      </c>
      <c r="J30" s="21">
        <v>299</v>
      </c>
      <c r="K30" s="21">
        <v>2</v>
      </c>
      <c r="L30" s="21">
        <v>0.5</v>
      </c>
      <c r="M30" s="21">
        <v>44600</v>
      </c>
      <c r="N30" s="21">
        <v>2</v>
      </c>
      <c r="O30" s="21">
        <v>0.10199999999999999</v>
      </c>
      <c r="P30" s="21">
        <v>2.9499999999999997</v>
      </c>
      <c r="Q30" s="21">
        <v>140</v>
      </c>
      <c r="R30" s="21">
        <v>0.315</v>
      </c>
      <c r="S30" s="21">
        <v>7840</v>
      </c>
      <c r="T30" s="21">
        <v>2.5500000000000003</v>
      </c>
      <c r="U30" s="21">
        <v>0.15</v>
      </c>
      <c r="V30" s="21">
        <v>2.4299999999999997</v>
      </c>
      <c r="W30" s="21">
        <v>2</v>
      </c>
      <c r="X30" s="21">
        <v>3410</v>
      </c>
      <c r="Y30" s="21">
        <v>0.60599999999999998</v>
      </c>
      <c r="Z30" s="21">
        <v>2.9700000000000001E-2</v>
      </c>
      <c r="AA30" s="21">
        <v>43600</v>
      </c>
      <c r="AB30" s="21">
        <v>2</v>
      </c>
      <c r="AC30" s="21">
        <v>7.5900000000000007</v>
      </c>
      <c r="AD30" s="21">
        <v>17.600000000000001</v>
      </c>
      <c r="AE30" s="98">
        <f t="shared" ref="AE30:AE91" si="0">R30/G30</f>
        <v>9.6923076923076921E-4</v>
      </c>
      <c r="AG30" s="42"/>
      <c r="AH30" s="42"/>
      <c r="AI30" s="42"/>
      <c r="AJ30" s="42"/>
      <c r="AK30" s="42"/>
    </row>
    <row r="31" spans="1:37" x14ac:dyDescent="0.2">
      <c r="D31" s="3" t="s">
        <v>906</v>
      </c>
      <c r="E31" s="41">
        <v>421.48719360000001</v>
      </c>
      <c r="F31" s="4">
        <v>42226.697222222225</v>
      </c>
      <c r="G31" s="21">
        <v>149</v>
      </c>
      <c r="H31" s="21">
        <v>1.26</v>
      </c>
      <c r="I31" s="21">
        <v>1.4</v>
      </c>
      <c r="J31" s="21">
        <v>265</v>
      </c>
      <c r="K31" s="21">
        <v>2</v>
      </c>
      <c r="L31" s="21">
        <v>0.5</v>
      </c>
      <c r="M31" s="21">
        <v>44200</v>
      </c>
      <c r="N31" s="21">
        <v>2</v>
      </c>
      <c r="O31" s="21">
        <v>7.8899999999999998E-2</v>
      </c>
      <c r="P31" s="21">
        <v>2.48</v>
      </c>
      <c r="Q31" s="21">
        <v>100</v>
      </c>
      <c r="R31" s="21">
        <v>0.315</v>
      </c>
      <c r="S31" s="21">
        <v>7870</v>
      </c>
      <c r="T31" s="21">
        <v>2</v>
      </c>
      <c r="U31" s="21">
        <v>0.15</v>
      </c>
      <c r="V31" s="21">
        <v>2.63</v>
      </c>
      <c r="W31" s="21">
        <v>2</v>
      </c>
      <c r="X31" s="21">
        <v>3350</v>
      </c>
      <c r="Y31" s="21">
        <v>0.753</v>
      </c>
      <c r="Z31" s="21">
        <v>0.193</v>
      </c>
      <c r="AA31" s="21">
        <v>41900</v>
      </c>
      <c r="AB31" s="21">
        <v>2</v>
      </c>
      <c r="AC31" s="21">
        <v>6.67</v>
      </c>
      <c r="AD31" s="21">
        <v>18.5</v>
      </c>
      <c r="AE31" s="98">
        <f t="shared" si="0"/>
        <v>2.1140939597315439E-3</v>
      </c>
      <c r="AG31" s="42"/>
      <c r="AH31" s="42"/>
      <c r="AI31" s="42"/>
      <c r="AJ31" s="42"/>
      <c r="AK31" s="42"/>
    </row>
    <row r="32" spans="1:37" x14ac:dyDescent="0.2">
      <c r="C32" s="5"/>
      <c r="D32" s="3" t="s">
        <v>871</v>
      </c>
      <c r="E32" s="41">
        <v>421.32625920000004</v>
      </c>
      <c r="F32" s="4">
        <v>42227.440972222219</v>
      </c>
      <c r="G32" s="21">
        <v>24</v>
      </c>
      <c r="H32" s="21"/>
      <c r="I32" s="21">
        <v>0.88</v>
      </c>
      <c r="J32" s="21">
        <v>65</v>
      </c>
      <c r="K32" s="21"/>
      <c r="L32" s="21"/>
      <c r="M32" s="21">
        <v>46000</v>
      </c>
      <c r="N32" s="21"/>
      <c r="O32" s="21">
        <v>2.6</v>
      </c>
      <c r="P32" s="21">
        <v>2.4</v>
      </c>
      <c r="Q32" s="21">
        <v>17</v>
      </c>
      <c r="R32" s="21">
        <v>8.4000000000000005E-2</v>
      </c>
      <c r="S32" s="21">
        <v>5300</v>
      </c>
      <c r="T32" s="21">
        <v>4.7</v>
      </c>
      <c r="U32" s="21"/>
      <c r="V32" s="21">
        <v>2</v>
      </c>
      <c r="W32" s="21">
        <v>1.3</v>
      </c>
      <c r="X32" s="21">
        <v>3100</v>
      </c>
      <c r="Y32" s="21">
        <v>1.6</v>
      </c>
      <c r="Z32" s="21"/>
      <c r="AA32" s="21">
        <v>37000</v>
      </c>
      <c r="AB32" s="21"/>
      <c r="AC32" s="21">
        <v>1.8</v>
      </c>
      <c r="AD32" s="21">
        <v>2.8</v>
      </c>
      <c r="AE32" s="98">
        <f t="shared" si="0"/>
        <v>3.5000000000000001E-3</v>
      </c>
      <c r="AG32" s="42"/>
      <c r="AH32" s="42"/>
      <c r="AI32" s="42"/>
      <c r="AJ32" s="42"/>
      <c r="AK32" s="42"/>
    </row>
    <row r="33" spans="3:37" x14ac:dyDescent="0.2">
      <c r="C33" s="3"/>
      <c r="D33" s="3" t="s">
        <v>907</v>
      </c>
      <c r="E33" s="41">
        <v>421.48719360000001</v>
      </c>
      <c r="F33" s="4">
        <v>42227.479861111111</v>
      </c>
      <c r="G33" s="21">
        <v>907</v>
      </c>
      <c r="H33" s="21">
        <v>1.42</v>
      </c>
      <c r="I33" s="21">
        <v>1.98</v>
      </c>
      <c r="J33" s="21">
        <v>391</v>
      </c>
      <c r="K33" s="21">
        <v>4.9099999999999998E-2</v>
      </c>
      <c r="L33" s="21">
        <v>0.5</v>
      </c>
      <c r="M33" s="21">
        <v>37200</v>
      </c>
      <c r="N33" s="21">
        <v>2</v>
      </c>
      <c r="O33" s="21">
        <v>0.17899999999999999</v>
      </c>
      <c r="P33" s="21">
        <v>3.13</v>
      </c>
      <c r="Q33" s="21">
        <v>382</v>
      </c>
      <c r="R33" s="21">
        <v>2</v>
      </c>
      <c r="S33" s="21">
        <v>6720</v>
      </c>
      <c r="T33" s="21">
        <v>4.55</v>
      </c>
      <c r="U33" s="21">
        <v>0.15</v>
      </c>
      <c r="V33" s="21">
        <v>2.46</v>
      </c>
      <c r="W33" s="21">
        <v>0.84699999999999998</v>
      </c>
      <c r="X33" s="21">
        <v>3290</v>
      </c>
      <c r="Y33" s="21">
        <v>0.77500000000000002</v>
      </c>
      <c r="Z33" s="21">
        <v>0.20499999999999999</v>
      </c>
      <c r="AA33" s="21">
        <v>51300</v>
      </c>
      <c r="AB33" s="21">
        <v>3.6199999999999996E-2</v>
      </c>
      <c r="AC33" s="21">
        <v>7.82</v>
      </c>
      <c r="AD33" s="21">
        <v>12.4</v>
      </c>
      <c r="AE33" s="98">
        <f t="shared" si="0"/>
        <v>2.205071664829107E-3</v>
      </c>
      <c r="AG33" s="42"/>
      <c r="AH33" s="42"/>
      <c r="AI33" s="42"/>
      <c r="AJ33" s="42"/>
      <c r="AK33" s="42"/>
    </row>
    <row r="34" spans="3:37" x14ac:dyDescent="0.2">
      <c r="D34" s="3" t="s">
        <v>908</v>
      </c>
      <c r="E34" s="41">
        <v>421.48719360000001</v>
      </c>
      <c r="F34" s="4">
        <v>42227.654861111114</v>
      </c>
      <c r="G34" s="21">
        <v>1790</v>
      </c>
      <c r="H34" s="21">
        <v>1.23</v>
      </c>
      <c r="I34" s="21">
        <v>1.59</v>
      </c>
      <c r="J34" s="21">
        <v>445</v>
      </c>
      <c r="K34" s="21">
        <v>6.9499999999999992E-2</v>
      </c>
      <c r="L34" s="21">
        <v>0.5</v>
      </c>
      <c r="M34" s="21">
        <v>43600</v>
      </c>
      <c r="N34" s="21">
        <v>2</v>
      </c>
      <c r="O34" s="21">
        <v>0.311</v>
      </c>
      <c r="P34" s="21">
        <v>5.28</v>
      </c>
      <c r="Q34" s="21">
        <v>787</v>
      </c>
      <c r="R34" s="21">
        <v>0.56899999999999995</v>
      </c>
      <c r="S34" s="21">
        <v>7190</v>
      </c>
      <c r="T34" s="21">
        <v>11.6</v>
      </c>
      <c r="U34" s="21">
        <v>0.15</v>
      </c>
      <c r="V34" s="21">
        <v>1.98</v>
      </c>
      <c r="W34" s="21">
        <v>1.02</v>
      </c>
      <c r="X34" s="21">
        <v>3110</v>
      </c>
      <c r="Y34" s="21">
        <v>0.82099999999999995</v>
      </c>
      <c r="Z34" s="21">
        <v>0.23</v>
      </c>
      <c r="AA34" s="21">
        <v>41400</v>
      </c>
      <c r="AB34" s="21">
        <v>2.7E-2</v>
      </c>
      <c r="AC34" s="21">
        <v>4.55</v>
      </c>
      <c r="AD34" s="21">
        <v>17.399999999999999</v>
      </c>
      <c r="AE34" s="98">
        <f t="shared" si="0"/>
        <v>3.1787709497206699E-4</v>
      </c>
      <c r="AG34" s="42"/>
      <c r="AH34" s="42"/>
      <c r="AI34" s="42"/>
      <c r="AJ34" s="42"/>
      <c r="AK34" s="42"/>
    </row>
    <row r="35" spans="3:37" x14ac:dyDescent="0.2">
      <c r="C35" s="3"/>
      <c r="D35" s="3">
        <v>1501558</v>
      </c>
      <c r="E35" s="41">
        <v>420.92392320000005</v>
      </c>
      <c r="F35" s="4">
        <v>42227.802083333336</v>
      </c>
      <c r="G35" s="21">
        <v>5.58</v>
      </c>
      <c r="H35" s="21">
        <v>0.2</v>
      </c>
      <c r="I35" s="21">
        <v>1.56</v>
      </c>
      <c r="J35" s="21">
        <v>152.4</v>
      </c>
      <c r="K35" s="21">
        <v>0.02</v>
      </c>
      <c r="L35" s="21">
        <v>0.03</v>
      </c>
      <c r="M35" s="21">
        <v>47.77</v>
      </c>
      <c r="N35" s="21"/>
      <c r="O35" s="21">
        <v>0.14000000000000001</v>
      </c>
      <c r="P35" s="21">
        <v>1.71</v>
      </c>
      <c r="Q35" s="21">
        <v>330.4</v>
      </c>
      <c r="R35" s="21">
        <v>0.04</v>
      </c>
      <c r="S35" s="21">
        <v>7.84</v>
      </c>
      <c r="T35" s="21">
        <v>0.4</v>
      </c>
      <c r="U35" s="21"/>
      <c r="V35" s="21">
        <v>2.39</v>
      </c>
      <c r="W35" s="21">
        <v>0.9</v>
      </c>
      <c r="X35" s="21">
        <v>3.38</v>
      </c>
      <c r="Y35" s="21">
        <v>0.66</v>
      </c>
      <c r="Z35" s="21">
        <v>0.02</v>
      </c>
      <c r="AA35" s="21">
        <v>43.46</v>
      </c>
      <c r="AB35" s="21">
        <v>0.03</v>
      </c>
      <c r="AC35" s="21">
        <v>5.54</v>
      </c>
      <c r="AD35" s="21">
        <v>2</v>
      </c>
      <c r="AE35" s="98">
        <f t="shared" si="0"/>
        <v>7.1684587813620072E-3</v>
      </c>
      <c r="AG35" s="42"/>
      <c r="AH35" s="42"/>
      <c r="AI35" s="42"/>
      <c r="AJ35" s="42"/>
      <c r="AK35" s="42"/>
    </row>
    <row r="36" spans="3:37" x14ac:dyDescent="0.2">
      <c r="C36" s="3"/>
      <c r="D36" s="15" t="s">
        <v>872</v>
      </c>
      <c r="E36" s="39">
        <v>421.32625920000004</v>
      </c>
      <c r="F36" s="8">
        <v>42228.440972222219</v>
      </c>
      <c r="G36" s="20">
        <v>24</v>
      </c>
      <c r="H36" s="20">
        <v>0.68</v>
      </c>
      <c r="I36" s="20">
        <v>0.92</v>
      </c>
      <c r="J36" s="20">
        <v>93</v>
      </c>
      <c r="K36" s="20">
        <v>0.15</v>
      </c>
      <c r="L36" s="20">
        <v>4.2999999999999997E-2</v>
      </c>
      <c r="M36" s="20">
        <v>63000</v>
      </c>
      <c r="N36" s="20">
        <v>1</v>
      </c>
      <c r="O36" s="20">
        <v>0.63</v>
      </c>
      <c r="P36" s="20">
        <v>4.3</v>
      </c>
      <c r="Q36" s="20">
        <v>17</v>
      </c>
      <c r="R36" s="20">
        <v>8.3000000000000004E-2</v>
      </c>
      <c r="S36" s="20">
        <v>7400</v>
      </c>
      <c r="T36" s="20">
        <v>1.7</v>
      </c>
      <c r="U36" s="20">
        <v>0.08</v>
      </c>
      <c r="V36" s="20">
        <v>2.1</v>
      </c>
      <c r="W36" s="20">
        <v>1.8</v>
      </c>
      <c r="X36" s="20">
        <v>3300</v>
      </c>
      <c r="Y36" s="20">
        <v>0.84</v>
      </c>
      <c r="Z36" s="20">
        <v>0.1</v>
      </c>
      <c r="AA36" s="20">
        <v>37000</v>
      </c>
      <c r="AB36" s="20">
        <v>0.1</v>
      </c>
      <c r="AC36" s="20">
        <v>3.2</v>
      </c>
      <c r="AD36" s="20">
        <v>3</v>
      </c>
      <c r="AE36" s="98">
        <f t="shared" si="0"/>
        <v>3.4583333333333337E-3</v>
      </c>
      <c r="AG36" s="42"/>
      <c r="AH36" s="42"/>
      <c r="AI36" s="42"/>
      <c r="AJ36" s="42"/>
      <c r="AK36" s="42"/>
    </row>
    <row r="37" spans="3:37" x14ac:dyDescent="0.2">
      <c r="C37" s="5"/>
      <c r="D37" s="3" t="s">
        <v>909</v>
      </c>
      <c r="E37" s="41">
        <v>421.48719360000001</v>
      </c>
      <c r="F37" s="4">
        <v>42228.712500000001</v>
      </c>
      <c r="G37" s="21">
        <v>125</v>
      </c>
      <c r="H37" s="21">
        <v>1.41</v>
      </c>
      <c r="I37" s="21">
        <v>1.59</v>
      </c>
      <c r="J37" s="21">
        <v>245</v>
      </c>
      <c r="K37" s="21">
        <v>3.2799999999999996E-2</v>
      </c>
      <c r="L37" s="21">
        <v>0.5</v>
      </c>
      <c r="M37" s="21">
        <v>59800</v>
      </c>
      <c r="N37" s="21">
        <v>2</v>
      </c>
      <c r="O37" s="21">
        <v>5.1199999999999996E-2</v>
      </c>
      <c r="P37" s="21">
        <v>3.3400000000000003</v>
      </c>
      <c r="Q37" s="21">
        <v>100</v>
      </c>
      <c r="R37" s="21">
        <v>2</v>
      </c>
      <c r="S37" s="21">
        <v>7860</v>
      </c>
      <c r="T37" s="21">
        <v>2</v>
      </c>
      <c r="U37" s="21">
        <v>0.15</v>
      </c>
      <c r="V37" s="21">
        <v>2.27</v>
      </c>
      <c r="W37" s="21">
        <v>2</v>
      </c>
      <c r="X37" s="21">
        <v>3090</v>
      </c>
      <c r="Y37" s="21">
        <v>0.92300000000000004</v>
      </c>
      <c r="Z37" s="21">
        <v>0.15100000000000002</v>
      </c>
      <c r="AA37" s="21">
        <v>42100</v>
      </c>
      <c r="AB37" s="21">
        <v>2</v>
      </c>
      <c r="AC37" s="21">
        <v>3.07</v>
      </c>
      <c r="AD37" s="21">
        <v>14.200000000000001</v>
      </c>
      <c r="AE37" s="98">
        <f t="shared" si="0"/>
        <v>1.6E-2</v>
      </c>
      <c r="AG37" s="42"/>
      <c r="AH37" s="42"/>
      <c r="AI37" s="42"/>
      <c r="AJ37" s="42"/>
      <c r="AK37" s="42"/>
    </row>
    <row r="38" spans="3:37" x14ac:dyDescent="0.2">
      <c r="D38" s="3" t="s">
        <v>910</v>
      </c>
      <c r="E38" s="41">
        <v>421.48719360000001</v>
      </c>
      <c r="F38" s="4">
        <v>42228.743055555555</v>
      </c>
      <c r="G38" s="21">
        <v>105</v>
      </c>
      <c r="H38" s="21">
        <v>2.2300000000000004</v>
      </c>
      <c r="I38" s="21">
        <v>1.79</v>
      </c>
      <c r="J38" s="21">
        <v>185</v>
      </c>
      <c r="K38" s="21">
        <v>8.6300000000000002E-2</v>
      </c>
      <c r="L38" s="21">
        <v>0.5</v>
      </c>
      <c r="M38" s="21">
        <v>48900</v>
      </c>
      <c r="N38" s="21">
        <v>2</v>
      </c>
      <c r="O38" s="21">
        <v>6.9099999999999995E-2</v>
      </c>
      <c r="P38" s="21">
        <v>3.19</v>
      </c>
      <c r="Q38" s="21">
        <v>100</v>
      </c>
      <c r="R38" s="21">
        <v>2</v>
      </c>
      <c r="S38" s="21">
        <v>7220</v>
      </c>
      <c r="T38" s="21">
        <v>2</v>
      </c>
      <c r="U38" s="21">
        <v>0.15</v>
      </c>
      <c r="V38" s="21">
        <v>2.64</v>
      </c>
      <c r="W38" s="21">
        <v>2</v>
      </c>
      <c r="X38" s="21">
        <v>3160</v>
      </c>
      <c r="Y38" s="21">
        <v>1.1599999999999999</v>
      </c>
      <c r="Z38" s="21">
        <v>0.26400000000000001</v>
      </c>
      <c r="AA38" s="21">
        <v>48700</v>
      </c>
      <c r="AB38" s="21">
        <v>2</v>
      </c>
      <c r="AC38" s="21">
        <v>4.34</v>
      </c>
      <c r="AD38" s="21">
        <v>16.100000000000001</v>
      </c>
      <c r="AE38" s="98">
        <f t="shared" si="0"/>
        <v>1.9047619047619049E-2</v>
      </c>
      <c r="AG38" s="42"/>
      <c r="AH38" s="42"/>
      <c r="AI38" s="42"/>
      <c r="AJ38" s="42"/>
      <c r="AK38" s="42"/>
    </row>
    <row r="39" spans="3:37" x14ac:dyDescent="0.2">
      <c r="C39" s="5"/>
      <c r="D39" s="3" t="s">
        <v>911</v>
      </c>
      <c r="E39" s="41">
        <v>421.48719360000001</v>
      </c>
      <c r="F39" s="4">
        <v>42229.503472222219</v>
      </c>
      <c r="G39" s="21">
        <v>293</v>
      </c>
      <c r="H39" s="21">
        <v>1.61</v>
      </c>
      <c r="I39" s="21">
        <v>2.06</v>
      </c>
      <c r="J39" s="21">
        <v>201</v>
      </c>
      <c r="K39" s="21">
        <v>2</v>
      </c>
      <c r="L39" s="21">
        <v>0.5</v>
      </c>
      <c r="M39" s="21">
        <v>42600</v>
      </c>
      <c r="N39" s="21">
        <v>2</v>
      </c>
      <c r="O39" s="21">
        <v>0.14799999999999999</v>
      </c>
      <c r="P39" s="21">
        <v>3.46</v>
      </c>
      <c r="Q39" s="21">
        <v>143</v>
      </c>
      <c r="R39" s="21">
        <v>2</v>
      </c>
      <c r="S39" s="21">
        <v>7210</v>
      </c>
      <c r="T39" s="21">
        <v>3.54</v>
      </c>
      <c r="U39" s="21">
        <v>0.15</v>
      </c>
      <c r="V39" s="21">
        <v>2.33</v>
      </c>
      <c r="W39" s="21">
        <v>0.76400000000000001</v>
      </c>
      <c r="X39" s="21">
        <v>3300</v>
      </c>
      <c r="Y39" s="21">
        <v>1.1800000000000002</v>
      </c>
      <c r="Z39" s="21">
        <v>0.182</v>
      </c>
      <c r="AA39" s="21">
        <v>44400</v>
      </c>
      <c r="AB39" s="21">
        <v>2</v>
      </c>
      <c r="AC39" s="21">
        <v>7.13</v>
      </c>
      <c r="AD39" s="21">
        <v>19.8</v>
      </c>
      <c r="AE39" s="98">
        <f t="shared" si="0"/>
        <v>6.8259385665529011E-3</v>
      </c>
      <c r="AG39" s="42"/>
      <c r="AH39" s="42"/>
      <c r="AI39" s="42"/>
      <c r="AJ39" s="42"/>
      <c r="AK39" s="42"/>
    </row>
    <row r="40" spans="3:37" x14ac:dyDescent="0.2">
      <c r="D40" s="15" t="s">
        <v>873</v>
      </c>
      <c r="E40" s="39">
        <v>421.32625920000004</v>
      </c>
      <c r="F40" s="4">
        <v>42230.427083333336</v>
      </c>
      <c r="G40" s="21">
        <v>10000</v>
      </c>
      <c r="H40" s="21">
        <v>2.5</v>
      </c>
      <c r="I40" s="21">
        <v>7.8</v>
      </c>
      <c r="J40" s="21">
        <v>560</v>
      </c>
      <c r="K40" s="21">
        <v>2.6</v>
      </c>
      <c r="L40" s="21">
        <v>1.3</v>
      </c>
      <c r="M40" s="21">
        <v>160000</v>
      </c>
      <c r="N40" s="21">
        <v>5.3</v>
      </c>
      <c r="O40" s="21">
        <v>9.6999999999999993</v>
      </c>
      <c r="P40" s="21">
        <v>39</v>
      </c>
      <c r="Q40" s="21">
        <v>3700</v>
      </c>
      <c r="R40" s="21">
        <v>12</v>
      </c>
      <c r="S40" s="21">
        <v>20000</v>
      </c>
      <c r="T40" s="21">
        <v>1200</v>
      </c>
      <c r="U40" s="21">
        <v>0.19</v>
      </c>
      <c r="V40" s="21">
        <v>5</v>
      </c>
      <c r="W40" s="21">
        <v>13</v>
      </c>
      <c r="X40" s="21">
        <v>7100</v>
      </c>
      <c r="Y40" s="21">
        <v>2.9</v>
      </c>
      <c r="Z40" s="21">
        <v>2.5</v>
      </c>
      <c r="AA40" s="21">
        <v>60000</v>
      </c>
      <c r="AB40" s="21">
        <v>2.5</v>
      </c>
      <c r="AC40" s="21">
        <v>33</v>
      </c>
      <c r="AD40" s="21">
        <v>42</v>
      </c>
      <c r="AE40" s="98">
        <f t="shared" si="0"/>
        <v>1.1999999999999999E-3</v>
      </c>
      <c r="AG40" s="42"/>
      <c r="AH40" s="42"/>
      <c r="AI40" s="42"/>
      <c r="AJ40" s="42"/>
      <c r="AK40" s="42"/>
    </row>
    <row r="41" spans="3:37" x14ac:dyDescent="0.2">
      <c r="D41" s="3" t="s">
        <v>912</v>
      </c>
      <c r="E41" s="41">
        <v>421.48719360000001</v>
      </c>
      <c r="F41" s="4">
        <v>42230.488194444442</v>
      </c>
      <c r="G41" s="21">
        <v>120</v>
      </c>
      <c r="H41" s="21">
        <v>1.0399999999999998</v>
      </c>
      <c r="I41" s="21">
        <v>2.33</v>
      </c>
      <c r="J41" s="21">
        <v>157</v>
      </c>
      <c r="K41" s="21">
        <v>4.2900000000000001E-2</v>
      </c>
      <c r="L41" s="21">
        <v>0.5</v>
      </c>
      <c r="M41" s="21">
        <v>46200</v>
      </c>
      <c r="N41" s="21">
        <v>2</v>
      </c>
      <c r="O41" s="21">
        <v>0.23599999999999999</v>
      </c>
      <c r="P41" s="21">
        <v>5.8599999999999994</v>
      </c>
      <c r="Q41" s="21">
        <v>100</v>
      </c>
      <c r="R41" s="21">
        <v>2</v>
      </c>
      <c r="S41" s="21">
        <v>10500</v>
      </c>
      <c r="T41" s="21">
        <v>2.4299999999999997</v>
      </c>
      <c r="U41" s="21">
        <v>0.15</v>
      </c>
      <c r="V41" s="21">
        <v>5.87</v>
      </c>
      <c r="W41" s="21">
        <v>1.75</v>
      </c>
      <c r="X41" s="21">
        <v>4290</v>
      </c>
      <c r="Y41" s="21">
        <v>1.56</v>
      </c>
      <c r="Z41" s="21">
        <v>0.152</v>
      </c>
      <c r="AA41" s="21">
        <v>68000</v>
      </c>
      <c r="AB41" s="21">
        <v>0.182</v>
      </c>
      <c r="AC41" s="21">
        <v>8.0599999999999987</v>
      </c>
      <c r="AD41" s="21">
        <v>5</v>
      </c>
      <c r="AE41" s="98">
        <f t="shared" si="0"/>
        <v>1.6666666666666666E-2</v>
      </c>
      <c r="AG41" s="42"/>
      <c r="AH41" s="42"/>
      <c r="AI41" s="42"/>
      <c r="AJ41" s="42"/>
      <c r="AK41" s="42"/>
    </row>
    <row r="42" spans="3:37" x14ac:dyDescent="0.2">
      <c r="D42" s="3" t="s">
        <v>874</v>
      </c>
      <c r="E42" s="41">
        <v>421.32625920000004</v>
      </c>
      <c r="F42" s="4">
        <v>42231.447916666664</v>
      </c>
      <c r="G42" s="21">
        <v>56</v>
      </c>
      <c r="H42" s="21">
        <v>1</v>
      </c>
      <c r="I42" s="21">
        <v>1.5</v>
      </c>
      <c r="J42" s="21">
        <v>130</v>
      </c>
      <c r="K42" s="21">
        <v>0.5</v>
      </c>
      <c r="L42" s="21">
        <v>0.5</v>
      </c>
      <c r="M42" s="21">
        <v>55000</v>
      </c>
      <c r="N42" s="21">
        <v>1</v>
      </c>
      <c r="O42" s="21">
        <v>1</v>
      </c>
      <c r="P42" s="21">
        <v>2.7</v>
      </c>
      <c r="Q42" s="21">
        <v>14</v>
      </c>
      <c r="R42" s="21">
        <v>1</v>
      </c>
      <c r="S42" s="21">
        <v>8200</v>
      </c>
      <c r="T42" s="21">
        <v>1.4</v>
      </c>
      <c r="U42" s="21">
        <v>0.1</v>
      </c>
      <c r="V42" s="21">
        <v>3.3</v>
      </c>
      <c r="W42" s="21">
        <v>1.2</v>
      </c>
      <c r="X42" s="21">
        <v>3600</v>
      </c>
      <c r="Y42" s="21">
        <v>1.4</v>
      </c>
      <c r="Z42" s="21">
        <v>1</v>
      </c>
      <c r="AA42" s="21">
        <v>56000</v>
      </c>
      <c r="AB42" s="21">
        <v>1</v>
      </c>
      <c r="AC42" s="21">
        <v>3.7</v>
      </c>
      <c r="AD42" s="21">
        <v>5</v>
      </c>
      <c r="AE42" s="98">
        <f t="shared" si="0"/>
        <v>1.7857142857142856E-2</v>
      </c>
      <c r="AG42" s="42"/>
      <c r="AH42" s="42"/>
      <c r="AI42" s="42"/>
      <c r="AJ42" s="42"/>
      <c r="AK42" s="42"/>
    </row>
    <row r="43" spans="3:37" x14ac:dyDescent="0.2">
      <c r="C43" s="5"/>
      <c r="D43" s="15" t="s">
        <v>875</v>
      </c>
      <c r="E43" s="39">
        <v>421.32625920000004</v>
      </c>
      <c r="F43" s="8">
        <v>42231.447916666664</v>
      </c>
      <c r="G43" s="20">
        <v>25</v>
      </c>
      <c r="H43" s="20">
        <v>1</v>
      </c>
      <c r="I43" s="20">
        <v>1.4</v>
      </c>
      <c r="J43" s="20">
        <v>130</v>
      </c>
      <c r="K43" s="20">
        <v>0.5</v>
      </c>
      <c r="L43" s="20">
        <v>0.5</v>
      </c>
      <c r="M43" s="20">
        <v>54000</v>
      </c>
      <c r="N43" s="20">
        <v>1</v>
      </c>
      <c r="O43" s="20">
        <v>1</v>
      </c>
      <c r="P43" s="20">
        <v>2.6</v>
      </c>
      <c r="Q43" s="20">
        <v>10</v>
      </c>
      <c r="R43" s="20">
        <v>1</v>
      </c>
      <c r="S43" s="20">
        <v>8300</v>
      </c>
      <c r="T43" s="20">
        <v>1</v>
      </c>
      <c r="U43" s="20">
        <v>0.1</v>
      </c>
      <c r="V43" s="20">
        <v>2.8</v>
      </c>
      <c r="W43" s="20">
        <v>1</v>
      </c>
      <c r="X43" s="20">
        <v>3600</v>
      </c>
      <c r="Y43" s="20">
        <v>1.4</v>
      </c>
      <c r="Z43" s="20">
        <v>1</v>
      </c>
      <c r="AA43" s="20">
        <v>56000</v>
      </c>
      <c r="AB43" s="20">
        <v>1</v>
      </c>
      <c r="AC43" s="20">
        <v>3.5</v>
      </c>
      <c r="AD43" s="20">
        <v>5</v>
      </c>
      <c r="AE43" s="98">
        <f t="shared" si="0"/>
        <v>0.04</v>
      </c>
      <c r="AG43" s="42"/>
      <c r="AH43" s="42"/>
      <c r="AI43" s="42"/>
      <c r="AJ43" s="42"/>
      <c r="AK43" s="42"/>
    </row>
    <row r="44" spans="3:37" x14ac:dyDescent="0.2">
      <c r="D44" s="3" t="s">
        <v>913</v>
      </c>
      <c r="E44" s="41">
        <v>421.48719360000001</v>
      </c>
      <c r="F44" s="4">
        <v>42231.50277777778</v>
      </c>
      <c r="G44" s="21">
        <v>135</v>
      </c>
      <c r="H44" s="21">
        <v>1.0399999999999998</v>
      </c>
      <c r="I44" s="21">
        <v>1.7</v>
      </c>
      <c r="J44" s="21">
        <v>117</v>
      </c>
      <c r="K44" s="21">
        <v>3.2000000000000001E-2</v>
      </c>
      <c r="L44" s="21">
        <v>0.5</v>
      </c>
      <c r="M44" s="21">
        <v>53700</v>
      </c>
      <c r="N44" s="21">
        <v>2</v>
      </c>
      <c r="O44" s="21">
        <v>0.57499999999999996</v>
      </c>
      <c r="P44" s="21">
        <v>8.56</v>
      </c>
      <c r="Q44" s="21">
        <v>100</v>
      </c>
      <c r="R44" s="21">
        <v>2</v>
      </c>
      <c r="S44" s="21">
        <v>9030</v>
      </c>
      <c r="T44" s="21">
        <v>7.4200000000000008</v>
      </c>
      <c r="U44" s="21">
        <v>0.15</v>
      </c>
      <c r="V44" s="21">
        <v>3.28</v>
      </c>
      <c r="W44" s="21">
        <v>1.66</v>
      </c>
      <c r="X44" s="21">
        <v>3620</v>
      </c>
      <c r="Y44" s="21">
        <v>1.1900000000000002</v>
      </c>
      <c r="Z44" s="21">
        <v>0.192</v>
      </c>
      <c r="AA44" s="21">
        <v>51900</v>
      </c>
      <c r="AB44" s="21">
        <v>5.57E-2</v>
      </c>
      <c r="AC44" s="21">
        <v>5.6499999999999995</v>
      </c>
      <c r="AD44" s="21">
        <v>6.18</v>
      </c>
      <c r="AE44" s="98">
        <f t="shared" si="0"/>
        <v>1.4814814814814815E-2</v>
      </c>
      <c r="AG44" s="42"/>
      <c r="AH44" s="42"/>
      <c r="AI44" s="42"/>
      <c r="AJ44" s="42"/>
      <c r="AK44" s="42"/>
    </row>
    <row r="45" spans="3:37" x14ac:dyDescent="0.2">
      <c r="D45" s="3" t="s">
        <v>914</v>
      </c>
      <c r="E45" s="41">
        <v>421.48719360000001</v>
      </c>
      <c r="F45" s="4">
        <v>42232.498611111114</v>
      </c>
      <c r="G45" s="21">
        <v>84.3</v>
      </c>
      <c r="H45" s="21">
        <v>0.44700000000000001</v>
      </c>
      <c r="I45" s="21">
        <v>1.35</v>
      </c>
      <c r="J45" s="21">
        <v>194</v>
      </c>
      <c r="K45" s="21">
        <v>3.0000000000000002E-2</v>
      </c>
      <c r="L45" s="21">
        <v>0.5</v>
      </c>
      <c r="M45" s="21">
        <v>57700</v>
      </c>
      <c r="N45" s="21">
        <v>2</v>
      </c>
      <c r="O45" s="21">
        <v>0.12000000000000001</v>
      </c>
      <c r="P45" s="21">
        <v>3.92</v>
      </c>
      <c r="Q45" s="21">
        <v>100</v>
      </c>
      <c r="R45" s="21">
        <v>2</v>
      </c>
      <c r="S45" s="21">
        <v>8960</v>
      </c>
      <c r="T45" s="21">
        <v>2</v>
      </c>
      <c r="U45" s="21">
        <v>0.15</v>
      </c>
      <c r="V45" s="21">
        <v>2.31</v>
      </c>
      <c r="W45" s="21">
        <v>2</v>
      </c>
      <c r="X45" s="21">
        <v>3500</v>
      </c>
      <c r="Y45" s="21">
        <v>0.83600000000000008</v>
      </c>
      <c r="Z45" s="21">
        <v>2.98E-2</v>
      </c>
      <c r="AA45" s="21">
        <v>40200</v>
      </c>
      <c r="AB45" s="21">
        <v>2</v>
      </c>
      <c r="AC45" s="21">
        <v>3.31</v>
      </c>
      <c r="AD45" s="21">
        <v>13.799999999999999</v>
      </c>
      <c r="AE45" s="98">
        <f t="shared" si="0"/>
        <v>2.3724792408066429E-2</v>
      </c>
      <c r="AG45" s="42"/>
      <c r="AH45" s="42"/>
      <c r="AI45" s="42"/>
      <c r="AJ45" s="42"/>
      <c r="AK45" s="42"/>
    </row>
    <row r="46" spans="3:37" x14ac:dyDescent="0.2">
      <c r="D46" s="3" t="s">
        <v>876</v>
      </c>
      <c r="E46" s="41">
        <v>421.32625920000004</v>
      </c>
      <c r="F46" s="4">
        <v>42232.53125</v>
      </c>
      <c r="G46" s="21">
        <v>24</v>
      </c>
      <c r="H46" s="21">
        <v>0.4</v>
      </c>
      <c r="I46" s="21">
        <v>2.6</v>
      </c>
      <c r="J46" s="21">
        <v>120</v>
      </c>
      <c r="K46" s="21">
        <v>0.15</v>
      </c>
      <c r="L46" s="21">
        <v>4.2999999999999997E-2</v>
      </c>
      <c r="M46" s="21">
        <v>61000</v>
      </c>
      <c r="N46" s="21">
        <v>1.1000000000000001</v>
      </c>
      <c r="O46" s="21">
        <v>0.17</v>
      </c>
      <c r="P46" s="21">
        <v>2.7</v>
      </c>
      <c r="Q46" s="21">
        <v>17</v>
      </c>
      <c r="R46" s="21">
        <v>0.06</v>
      </c>
      <c r="S46" s="21">
        <v>9000</v>
      </c>
      <c r="T46" s="21">
        <v>1.4</v>
      </c>
      <c r="U46" s="21">
        <v>0.08</v>
      </c>
      <c r="V46" s="21">
        <v>2.1</v>
      </c>
      <c r="W46" s="21">
        <v>1.8</v>
      </c>
      <c r="X46" s="21">
        <v>3900</v>
      </c>
      <c r="Y46" s="21">
        <v>0.59</v>
      </c>
      <c r="Z46" s="21">
        <v>0.1</v>
      </c>
      <c r="AA46" s="21">
        <v>42000</v>
      </c>
      <c r="AB46" s="21">
        <v>0.1</v>
      </c>
      <c r="AC46" s="21">
        <v>5.6</v>
      </c>
      <c r="AD46" s="21">
        <v>2.8</v>
      </c>
      <c r="AE46" s="98">
        <f t="shared" si="0"/>
        <v>2.5000000000000001E-3</v>
      </c>
      <c r="AG46" s="42"/>
      <c r="AH46" s="42"/>
      <c r="AI46" s="42"/>
      <c r="AJ46" s="42"/>
      <c r="AK46" s="42"/>
    </row>
    <row r="47" spans="3:37" x14ac:dyDescent="0.2">
      <c r="C47" s="5"/>
      <c r="D47" s="15" t="s">
        <v>877</v>
      </c>
      <c r="E47" s="39">
        <v>421.32625920000004</v>
      </c>
      <c r="F47" s="8">
        <v>42233.440972222219</v>
      </c>
      <c r="G47" s="20">
        <v>17000</v>
      </c>
      <c r="H47" s="20">
        <v>0.4</v>
      </c>
      <c r="I47" s="20">
        <v>4.0999999999999996</v>
      </c>
      <c r="J47" s="20">
        <v>250</v>
      </c>
      <c r="K47" s="20">
        <v>0.9</v>
      </c>
      <c r="L47" s="20">
        <v>0.14000000000000001</v>
      </c>
      <c r="M47" s="20">
        <v>75000</v>
      </c>
      <c r="N47" s="20">
        <v>10</v>
      </c>
      <c r="O47" s="20">
        <v>6.1</v>
      </c>
      <c r="P47" s="20">
        <v>17</v>
      </c>
      <c r="Q47" s="20">
        <v>13000</v>
      </c>
      <c r="R47" s="20">
        <v>12</v>
      </c>
      <c r="S47" s="20">
        <v>15000</v>
      </c>
      <c r="T47" s="20">
        <v>250</v>
      </c>
      <c r="U47" s="20">
        <v>0.08</v>
      </c>
      <c r="V47" s="20">
        <v>1.6</v>
      </c>
      <c r="W47" s="20">
        <v>11</v>
      </c>
      <c r="X47" s="20">
        <v>6900</v>
      </c>
      <c r="Y47" s="20">
        <v>3.4</v>
      </c>
      <c r="Z47" s="20">
        <v>0.1</v>
      </c>
      <c r="AA47" s="20">
        <v>36000</v>
      </c>
      <c r="AB47" s="20">
        <v>0.17</v>
      </c>
      <c r="AC47" s="20">
        <v>26</v>
      </c>
      <c r="AD47" s="20">
        <v>45</v>
      </c>
      <c r="AE47" s="98">
        <f t="shared" si="0"/>
        <v>7.0588235294117652E-4</v>
      </c>
      <c r="AG47" s="42"/>
      <c r="AH47" s="42"/>
      <c r="AI47" s="42"/>
      <c r="AJ47" s="42"/>
      <c r="AK47" s="42"/>
    </row>
    <row r="48" spans="3:37" x14ac:dyDescent="0.2">
      <c r="C48" s="5"/>
      <c r="D48" s="3" t="s">
        <v>915</v>
      </c>
      <c r="E48" s="41">
        <v>421.48719360000001</v>
      </c>
      <c r="F48" s="4">
        <v>42233.62777777778</v>
      </c>
      <c r="G48" s="21">
        <v>52.3</v>
      </c>
      <c r="H48" s="21">
        <v>0.81700000000000006</v>
      </c>
      <c r="I48" s="21">
        <v>1.55</v>
      </c>
      <c r="J48" s="21">
        <v>108</v>
      </c>
      <c r="K48" s="21">
        <v>2</v>
      </c>
      <c r="L48" s="21">
        <v>0.5</v>
      </c>
      <c r="M48" s="21">
        <v>59300</v>
      </c>
      <c r="N48" s="21">
        <v>2</v>
      </c>
      <c r="O48" s="21">
        <v>0.128</v>
      </c>
      <c r="P48" s="21">
        <v>2.85</v>
      </c>
      <c r="Q48" s="21">
        <v>100</v>
      </c>
      <c r="R48" s="21">
        <v>2</v>
      </c>
      <c r="S48" s="21">
        <v>10300</v>
      </c>
      <c r="T48" s="21">
        <v>2</v>
      </c>
      <c r="U48" s="21">
        <v>0.15</v>
      </c>
      <c r="V48" s="21">
        <v>2.5500000000000003</v>
      </c>
      <c r="W48" s="21">
        <v>1.23</v>
      </c>
      <c r="X48" s="21">
        <v>3420</v>
      </c>
      <c r="Y48" s="21">
        <v>0.85899999999999999</v>
      </c>
      <c r="Z48" s="21">
        <v>0.186</v>
      </c>
      <c r="AA48" s="21">
        <v>37300</v>
      </c>
      <c r="AB48" s="21">
        <v>4.2500000000000003E-2</v>
      </c>
      <c r="AC48" s="21">
        <v>3.4</v>
      </c>
      <c r="AD48" s="21">
        <v>5</v>
      </c>
      <c r="AE48" s="98">
        <f t="shared" si="0"/>
        <v>3.8240917782026769E-2</v>
      </c>
      <c r="AG48" s="42"/>
      <c r="AH48" s="42"/>
      <c r="AI48" s="42"/>
      <c r="AJ48" s="42"/>
      <c r="AK48" s="42"/>
    </row>
    <row r="49" spans="3:37" x14ac:dyDescent="0.2">
      <c r="D49" s="3" t="s">
        <v>916</v>
      </c>
      <c r="E49" s="41">
        <v>421.48719360000001</v>
      </c>
      <c r="F49" s="4">
        <v>42234.496527777781</v>
      </c>
      <c r="G49" s="21">
        <v>123</v>
      </c>
      <c r="H49" s="21">
        <v>1.59</v>
      </c>
      <c r="I49" s="21">
        <v>1.42</v>
      </c>
      <c r="J49" s="21">
        <v>258</v>
      </c>
      <c r="K49" s="21">
        <v>2</v>
      </c>
      <c r="L49" s="21">
        <v>0.5</v>
      </c>
      <c r="M49" s="21">
        <v>65300</v>
      </c>
      <c r="N49" s="21">
        <v>2</v>
      </c>
      <c r="O49" s="21">
        <v>0.13699999999999998</v>
      </c>
      <c r="P49" s="21">
        <v>3.0500000000000003</v>
      </c>
      <c r="Q49" s="21">
        <v>100</v>
      </c>
      <c r="R49" s="21">
        <v>0.503</v>
      </c>
      <c r="S49" s="21">
        <v>11900</v>
      </c>
      <c r="T49" s="21">
        <v>3.96</v>
      </c>
      <c r="U49" s="21">
        <v>0.15</v>
      </c>
      <c r="V49" s="21">
        <v>2.09</v>
      </c>
      <c r="W49" s="21">
        <v>2</v>
      </c>
      <c r="X49" s="21">
        <v>3050</v>
      </c>
      <c r="Y49" s="21">
        <v>0.60299999999999998</v>
      </c>
      <c r="Z49" s="21">
        <v>9.3399999999999997E-2</v>
      </c>
      <c r="AA49" s="21">
        <v>35800</v>
      </c>
      <c r="AB49" s="21">
        <v>4.02E-2</v>
      </c>
      <c r="AC49" s="21">
        <v>2.97</v>
      </c>
      <c r="AD49" s="21">
        <v>20.400000000000002</v>
      </c>
      <c r="AE49" s="98">
        <f t="shared" si="0"/>
        <v>4.0894308943089435E-3</v>
      </c>
      <c r="AG49" s="42"/>
      <c r="AH49" s="42"/>
      <c r="AI49" s="42"/>
      <c r="AJ49" s="42"/>
      <c r="AK49" s="42"/>
    </row>
    <row r="50" spans="3:37" x14ac:dyDescent="0.2">
      <c r="D50" s="3" t="s">
        <v>878</v>
      </c>
      <c r="E50" s="41">
        <v>421.32625920000004</v>
      </c>
      <c r="F50" s="4">
        <v>42234.53125</v>
      </c>
      <c r="G50" s="21">
        <v>540</v>
      </c>
      <c r="H50" s="21">
        <v>0.56999999999999995</v>
      </c>
      <c r="I50" s="21">
        <v>1.4</v>
      </c>
      <c r="J50" s="21">
        <v>120</v>
      </c>
      <c r="K50" s="21">
        <v>0.25</v>
      </c>
      <c r="L50" s="21">
        <v>0.25</v>
      </c>
      <c r="M50" s="21">
        <v>64000</v>
      </c>
      <c r="N50" s="21">
        <v>0.55000000000000004</v>
      </c>
      <c r="O50" s="21">
        <v>0.5</v>
      </c>
      <c r="P50" s="21">
        <v>5.0999999999999996</v>
      </c>
      <c r="Q50" s="21">
        <v>260</v>
      </c>
      <c r="R50" s="21">
        <v>0.5</v>
      </c>
      <c r="S50" s="21">
        <v>12000</v>
      </c>
      <c r="T50" s="21">
        <v>8.6999999999999993</v>
      </c>
      <c r="U50" s="21">
        <v>0.1</v>
      </c>
      <c r="V50" s="21">
        <v>2.5</v>
      </c>
      <c r="W50" s="21">
        <v>1.4</v>
      </c>
      <c r="X50" s="21">
        <v>3300</v>
      </c>
      <c r="Y50" s="21">
        <v>0.68</v>
      </c>
      <c r="Z50" s="21">
        <v>0.5</v>
      </c>
      <c r="AA50" s="21">
        <v>33000</v>
      </c>
      <c r="AB50" s="21">
        <v>0.5</v>
      </c>
      <c r="AC50" s="21">
        <v>3.6</v>
      </c>
      <c r="AD50" s="21">
        <v>3</v>
      </c>
      <c r="AE50" s="98">
        <f t="shared" si="0"/>
        <v>9.2592592592592596E-4</v>
      </c>
      <c r="AG50" s="42"/>
      <c r="AH50" s="42"/>
      <c r="AI50" s="42"/>
      <c r="AJ50" s="42"/>
      <c r="AK50" s="42"/>
    </row>
    <row r="51" spans="3:37" x14ac:dyDescent="0.2">
      <c r="C51" s="5"/>
      <c r="D51" s="15" t="s">
        <v>879</v>
      </c>
      <c r="E51" s="39">
        <v>421.32625920000004</v>
      </c>
      <c r="F51" s="4">
        <v>42235.4375</v>
      </c>
      <c r="G51" s="21">
        <v>64</v>
      </c>
      <c r="H51" s="21">
        <v>0.5</v>
      </c>
      <c r="I51" s="21">
        <v>1.5</v>
      </c>
      <c r="J51" s="21">
        <v>80</v>
      </c>
      <c r="K51" s="21">
        <v>0.25</v>
      </c>
      <c r="L51" s="21">
        <v>0.25</v>
      </c>
      <c r="M51" s="21">
        <v>58000</v>
      </c>
      <c r="N51" s="21">
        <v>0.5</v>
      </c>
      <c r="O51" s="21">
        <v>0.5</v>
      </c>
      <c r="P51" s="21">
        <v>2.5</v>
      </c>
      <c r="Q51" s="21">
        <v>31</v>
      </c>
      <c r="R51" s="21">
        <v>0.5</v>
      </c>
      <c r="S51" s="21">
        <v>12000</v>
      </c>
      <c r="T51" s="21">
        <v>2.2999999999999998</v>
      </c>
      <c r="U51" s="21">
        <v>0.1</v>
      </c>
      <c r="V51" s="21">
        <v>1.8</v>
      </c>
      <c r="W51" s="21">
        <v>1.2</v>
      </c>
      <c r="X51" s="21">
        <v>2600</v>
      </c>
      <c r="Y51" s="21">
        <v>0.55000000000000004</v>
      </c>
      <c r="Z51" s="21">
        <v>0.5</v>
      </c>
      <c r="AA51" s="21">
        <v>34000</v>
      </c>
      <c r="AB51" s="21">
        <v>0.5</v>
      </c>
      <c r="AC51" s="21">
        <v>1.9</v>
      </c>
      <c r="AD51" s="21">
        <v>2.5</v>
      </c>
      <c r="AE51" s="98">
        <f t="shared" si="0"/>
        <v>7.8125E-3</v>
      </c>
      <c r="AG51" s="42"/>
      <c r="AH51" s="42"/>
      <c r="AI51" s="42"/>
      <c r="AJ51" s="42"/>
      <c r="AK51" s="42"/>
    </row>
    <row r="52" spans="3:37" x14ac:dyDescent="0.2">
      <c r="D52" s="3" t="s">
        <v>880</v>
      </c>
      <c r="E52" s="41">
        <v>421.32625920000004</v>
      </c>
      <c r="F52" s="4">
        <v>42235.510416666664</v>
      </c>
      <c r="G52" s="21">
        <v>32</v>
      </c>
      <c r="H52" s="21">
        <v>0.5</v>
      </c>
      <c r="I52" s="21">
        <v>1.5</v>
      </c>
      <c r="J52" s="21">
        <v>110</v>
      </c>
      <c r="K52" s="21">
        <v>0.25</v>
      </c>
      <c r="L52" s="21">
        <v>0.25</v>
      </c>
      <c r="M52" s="21">
        <v>59000</v>
      </c>
      <c r="N52" s="21">
        <v>0.5</v>
      </c>
      <c r="O52" s="21">
        <v>0.5</v>
      </c>
      <c r="P52" s="21">
        <v>2.6</v>
      </c>
      <c r="Q52" s="21">
        <v>12</v>
      </c>
      <c r="R52" s="21">
        <v>0.5</v>
      </c>
      <c r="S52" s="21">
        <v>11000</v>
      </c>
      <c r="T52" s="21">
        <v>1.4</v>
      </c>
      <c r="U52" s="21">
        <v>0.1</v>
      </c>
      <c r="V52" s="21">
        <v>2</v>
      </c>
      <c r="W52" s="21">
        <v>1.3</v>
      </c>
      <c r="X52" s="21">
        <v>2900</v>
      </c>
      <c r="Y52" s="21">
        <v>0.54</v>
      </c>
      <c r="Z52" s="21">
        <v>0.5</v>
      </c>
      <c r="AA52" s="21">
        <v>33000</v>
      </c>
      <c r="AB52" s="21">
        <v>0.5</v>
      </c>
      <c r="AC52" s="21">
        <v>2.7</v>
      </c>
      <c r="AD52" s="21">
        <v>2.8</v>
      </c>
      <c r="AE52" s="98">
        <f t="shared" si="0"/>
        <v>1.5625E-2</v>
      </c>
      <c r="AG52" s="42"/>
      <c r="AH52" s="42"/>
      <c r="AI52" s="42"/>
      <c r="AJ52" s="42"/>
      <c r="AK52" s="42"/>
    </row>
    <row r="53" spans="3:37" x14ac:dyDescent="0.2">
      <c r="D53" s="3" t="s">
        <v>917</v>
      </c>
      <c r="E53" s="41">
        <v>421.48719360000001</v>
      </c>
      <c r="F53" s="4">
        <v>42235.543749999997</v>
      </c>
      <c r="G53" s="21">
        <v>83.3</v>
      </c>
      <c r="H53" s="21">
        <v>0.42700000000000005</v>
      </c>
      <c r="I53" s="21">
        <v>1.45</v>
      </c>
      <c r="J53" s="21">
        <v>219</v>
      </c>
      <c r="K53" s="21">
        <v>2</v>
      </c>
      <c r="L53" s="21">
        <v>0.5</v>
      </c>
      <c r="M53" s="21">
        <v>65700</v>
      </c>
      <c r="N53" s="21">
        <v>2</v>
      </c>
      <c r="O53" s="21">
        <v>9.8699999999999996E-2</v>
      </c>
      <c r="P53" s="21">
        <v>2.8600000000000003</v>
      </c>
      <c r="Q53" s="21">
        <v>100</v>
      </c>
      <c r="R53" s="21">
        <v>0.311</v>
      </c>
      <c r="S53" s="21">
        <v>12800</v>
      </c>
      <c r="T53" s="21">
        <v>3.5100000000000002</v>
      </c>
      <c r="U53" s="21">
        <v>0.15</v>
      </c>
      <c r="V53" s="21">
        <v>2.02</v>
      </c>
      <c r="W53" s="21">
        <v>2</v>
      </c>
      <c r="X53" s="21">
        <v>2960</v>
      </c>
      <c r="Y53" s="21">
        <v>0.67699999999999994</v>
      </c>
      <c r="Z53" s="21">
        <v>2</v>
      </c>
      <c r="AA53" s="21">
        <v>38400</v>
      </c>
      <c r="AB53" s="21">
        <v>2</v>
      </c>
      <c r="AC53" s="21">
        <v>3.2</v>
      </c>
      <c r="AD53" s="21">
        <v>9.2899999999999991</v>
      </c>
      <c r="AE53" s="98">
        <f t="shared" si="0"/>
        <v>3.7334933973589435E-3</v>
      </c>
      <c r="AG53" s="42"/>
      <c r="AH53" s="42"/>
      <c r="AI53" s="42"/>
      <c r="AJ53" s="42"/>
      <c r="AK53" s="42"/>
    </row>
    <row r="54" spans="3:37" x14ac:dyDescent="0.2">
      <c r="D54" s="3" t="s">
        <v>918</v>
      </c>
      <c r="E54" s="41">
        <v>421.48719360000001</v>
      </c>
      <c r="F54" s="4">
        <v>42236.288888888892</v>
      </c>
      <c r="G54" s="21">
        <v>50.4</v>
      </c>
      <c r="H54" s="21">
        <v>0.35300000000000004</v>
      </c>
      <c r="I54" s="21">
        <v>1.42</v>
      </c>
      <c r="J54" s="21">
        <v>200</v>
      </c>
      <c r="K54" s="21">
        <v>2</v>
      </c>
      <c r="L54" s="21">
        <v>0.5</v>
      </c>
      <c r="M54" s="21">
        <v>66400</v>
      </c>
      <c r="N54" s="21">
        <v>2</v>
      </c>
      <c r="O54" s="21">
        <v>6.8499999999999991E-2</v>
      </c>
      <c r="P54" s="21">
        <v>2.19</v>
      </c>
      <c r="Q54" s="21">
        <v>100</v>
      </c>
      <c r="R54" s="21">
        <v>2</v>
      </c>
      <c r="S54" s="21">
        <v>12600</v>
      </c>
      <c r="T54" s="21">
        <v>2</v>
      </c>
      <c r="U54" s="21">
        <v>0.15</v>
      </c>
      <c r="V54" s="21">
        <v>1.98</v>
      </c>
      <c r="W54" s="21">
        <v>2</v>
      </c>
      <c r="X54" s="21">
        <v>2790</v>
      </c>
      <c r="Y54" s="21">
        <v>0.59799999999999998</v>
      </c>
      <c r="Z54" s="21">
        <v>2</v>
      </c>
      <c r="AA54" s="21">
        <v>36900</v>
      </c>
      <c r="AB54" s="21">
        <v>2</v>
      </c>
      <c r="AC54" s="21">
        <v>2.98</v>
      </c>
      <c r="AD54" s="21">
        <v>8.35</v>
      </c>
      <c r="AE54" s="98">
        <f t="shared" si="0"/>
        <v>3.968253968253968E-2</v>
      </c>
      <c r="AG54" s="42"/>
      <c r="AH54" s="42"/>
      <c r="AI54" s="42"/>
      <c r="AJ54" s="42"/>
      <c r="AK54" s="42"/>
    </row>
    <row r="55" spans="3:37" x14ac:dyDescent="0.2">
      <c r="D55" s="3" t="s">
        <v>881</v>
      </c>
      <c r="E55" s="41">
        <v>421.32625920000004</v>
      </c>
      <c r="F55" s="4">
        <v>42240.542361111111</v>
      </c>
      <c r="G55" s="21">
        <v>25</v>
      </c>
      <c r="H55" s="21">
        <v>0.5</v>
      </c>
      <c r="I55" s="21">
        <v>1.3</v>
      </c>
      <c r="J55" s="21">
        <v>95</v>
      </c>
      <c r="K55" s="21">
        <v>0.25</v>
      </c>
      <c r="L55" s="21">
        <v>0.25</v>
      </c>
      <c r="M55" s="21">
        <v>56000</v>
      </c>
      <c r="N55" s="21">
        <v>0.5</v>
      </c>
      <c r="O55" s="21">
        <v>0.5</v>
      </c>
      <c r="P55" s="21">
        <v>2.5</v>
      </c>
      <c r="Q55" s="21">
        <v>10</v>
      </c>
      <c r="R55" s="21">
        <v>0.5</v>
      </c>
      <c r="S55" s="21">
        <v>12000</v>
      </c>
      <c r="T55" s="21">
        <v>1.5</v>
      </c>
      <c r="U55" s="21">
        <v>0.1</v>
      </c>
      <c r="V55" s="21">
        <v>1.9</v>
      </c>
      <c r="W55" s="21">
        <v>2</v>
      </c>
      <c r="X55" s="21">
        <v>2500</v>
      </c>
      <c r="Y55" s="21">
        <v>0.66</v>
      </c>
      <c r="Z55" s="21">
        <v>0.5</v>
      </c>
      <c r="AA55" s="21">
        <v>36000</v>
      </c>
      <c r="AB55" s="21">
        <v>0.5</v>
      </c>
      <c r="AC55" s="21">
        <v>2.7</v>
      </c>
      <c r="AD55" s="21">
        <v>2.9</v>
      </c>
      <c r="AE55" s="98">
        <f t="shared" si="0"/>
        <v>0.02</v>
      </c>
      <c r="AG55" s="42"/>
      <c r="AH55" s="42"/>
      <c r="AI55" s="42"/>
      <c r="AJ55" s="42"/>
      <c r="AK55" s="42"/>
    </row>
    <row r="56" spans="3:37" x14ac:dyDescent="0.2">
      <c r="D56" s="15" t="s">
        <v>882</v>
      </c>
      <c r="E56" s="39">
        <v>421.32625920000004</v>
      </c>
      <c r="F56" s="4">
        <v>42241.479166666664</v>
      </c>
      <c r="G56" s="21">
        <v>25</v>
      </c>
      <c r="H56" s="21">
        <v>0.5</v>
      </c>
      <c r="I56" s="21">
        <v>1.5</v>
      </c>
      <c r="J56" s="21">
        <v>88</v>
      </c>
      <c r="K56" s="21">
        <v>0.25</v>
      </c>
      <c r="L56" s="21">
        <v>0.25</v>
      </c>
      <c r="M56" s="21">
        <v>57000</v>
      </c>
      <c r="N56" s="21">
        <v>1.1000000000000001</v>
      </c>
      <c r="O56" s="21">
        <v>0.5</v>
      </c>
      <c r="P56" s="21">
        <v>1.8</v>
      </c>
      <c r="Q56" s="21">
        <v>10</v>
      </c>
      <c r="R56" s="21">
        <v>0.5</v>
      </c>
      <c r="S56" s="21">
        <v>12000</v>
      </c>
      <c r="T56" s="21">
        <v>0.91</v>
      </c>
      <c r="U56" s="21">
        <v>0.1</v>
      </c>
      <c r="V56" s="21">
        <v>2.2000000000000002</v>
      </c>
      <c r="W56" s="21">
        <v>2</v>
      </c>
      <c r="X56" s="21">
        <v>2600</v>
      </c>
      <c r="Y56" s="21">
        <v>0.75</v>
      </c>
      <c r="Z56" s="21">
        <v>0.5</v>
      </c>
      <c r="AA56" s="21">
        <v>36000</v>
      </c>
      <c r="AB56" s="21">
        <v>0.5</v>
      </c>
      <c r="AC56" s="21">
        <v>2.5</v>
      </c>
      <c r="AD56" s="21">
        <v>2.5</v>
      </c>
      <c r="AE56" s="98">
        <f t="shared" si="0"/>
        <v>0.02</v>
      </c>
      <c r="AG56" s="42"/>
      <c r="AH56" s="42"/>
      <c r="AI56" s="42"/>
      <c r="AJ56" s="42"/>
      <c r="AK56" s="42"/>
    </row>
    <row r="57" spans="3:37" x14ac:dyDescent="0.2">
      <c r="D57" s="15" t="s">
        <v>883</v>
      </c>
      <c r="E57" s="39">
        <v>421.32625920000004</v>
      </c>
      <c r="F57" s="8">
        <v>42242.439583333333</v>
      </c>
      <c r="G57" s="20">
        <v>24</v>
      </c>
      <c r="H57" s="20">
        <v>0.4</v>
      </c>
      <c r="I57" s="20">
        <v>1.3</v>
      </c>
      <c r="J57" s="20">
        <v>79</v>
      </c>
      <c r="K57" s="20">
        <v>0.15</v>
      </c>
      <c r="L57" s="20">
        <v>4.2999999999999997E-2</v>
      </c>
      <c r="M57" s="20">
        <v>59000</v>
      </c>
      <c r="N57" s="20">
        <v>1</v>
      </c>
      <c r="O57" s="20">
        <v>0.17</v>
      </c>
      <c r="P57" s="20">
        <v>3</v>
      </c>
      <c r="Q57" s="20">
        <v>17</v>
      </c>
      <c r="R57" s="20">
        <v>0.06</v>
      </c>
      <c r="S57" s="20">
        <v>13000</v>
      </c>
      <c r="T57" s="20">
        <v>1.2</v>
      </c>
      <c r="U57" s="20">
        <v>0.08</v>
      </c>
      <c r="V57" s="20">
        <v>1.9</v>
      </c>
      <c r="W57" s="20">
        <v>2.2999999999999998</v>
      </c>
      <c r="X57" s="20">
        <v>3100</v>
      </c>
      <c r="Y57" s="20">
        <v>3</v>
      </c>
      <c r="Z57" s="20">
        <v>0.1</v>
      </c>
      <c r="AA57" s="20">
        <v>42000</v>
      </c>
      <c r="AB57" s="20">
        <v>0.1</v>
      </c>
      <c r="AC57" s="20">
        <v>2.4</v>
      </c>
      <c r="AD57" s="20">
        <v>2.8</v>
      </c>
      <c r="AE57" s="98">
        <f t="shared" si="0"/>
        <v>2.5000000000000001E-3</v>
      </c>
      <c r="AG57" s="42"/>
      <c r="AH57" s="42"/>
      <c r="AI57" s="42"/>
      <c r="AJ57" s="42"/>
      <c r="AK57" s="42"/>
    </row>
    <row r="58" spans="3:37" x14ac:dyDescent="0.2">
      <c r="D58" s="15" t="s">
        <v>884</v>
      </c>
      <c r="E58" s="39">
        <v>421.32625920000004</v>
      </c>
      <c r="F58" s="4">
        <v>42243.486111111109</v>
      </c>
      <c r="G58" s="21">
        <v>24</v>
      </c>
      <c r="H58" s="21">
        <v>0.4</v>
      </c>
      <c r="I58" s="21">
        <v>1.1000000000000001</v>
      </c>
      <c r="J58" s="21">
        <v>76</v>
      </c>
      <c r="K58" s="21">
        <v>0.15</v>
      </c>
      <c r="L58" s="21">
        <v>4.2999999999999997E-2</v>
      </c>
      <c r="M58" s="21">
        <v>69000</v>
      </c>
      <c r="N58" s="21">
        <v>1</v>
      </c>
      <c r="O58" s="21">
        <v>0.21</v>
      </c>
      <c r="P58" s="21">
        <v>3</v>
      </c>
      <c r="Q58" s="21">
        <v>17</v>
      </c>
      <c r="R58" s="21">
        <v>0.06</v>
      </c>
      <c r="S58" s="21">
        <v>14000</v>
      </c>
      <c r="T58" s="21">
        <v>3.1</v>
      </c>
      <c r="U58" s="21">
        <v>0.08</v>
      </c>
      <c r="V58" s="21">
        <v>2</v>
      </c>
      <c r="W58" s="21">
        <v>2.2999999999999998</v>
      </c>
      <c r="X58" s="21">
        <v>3300</v>
      </c>
      <c r="Y58" s="21">
        <v>5.4</v>
      </c>
      <c r="Z58" s="21">
        <v>0.1</v>
      </c>
      <c r="AA58" s="21">
        <v>44000</v>
      </c>
      <c r="AB58" s="21">
        <v>0.1</v>
      </c>
      <c r="AC58" s="21">
        <v>3</v>
      </c>
      <c r="AD58" s="21">
        <v>2.8</v>
      </c>
      <c r="AE58" s="98">
        <f t="shared" si="0"/>
        <v>2.5000000000000001E-3</v>
      </c>
      <c r="AG58" s="42"/>
      <c r="AH58" s="42"/>
      <c r="AI58" s="42"/>
      <c r="AJ58" s="42"/>
      <c r="AK58" s="42"/>
    </row>
    <row r="59" spans="3:37" x14ac:dyDescent="0.2">
      <c r="D59" s="15" t="s">
        <v>885</v>
      </c>
      <c r="E59" s="39">
        <v>421.32625920000004</v>
      </c>
      <c r="F59" s="4">
        <v>42257.493055555555</v>
      </c>
      <c r="G59" s="21">
        <v>430</v>
      </c>
      <c r="H59" s="21">
        <v>0.4</v>
      </c>
      <c r="I59" s="21">
        <v>1.8</v>
      </c>
      <c r="J59" s="21">
        <v>110</v>
      </c>
      <c r="K59" s="21">
        <v>0.15</v>
      </c>
      <c r="L59" s="21">
        <v>7.6999999999999999E-2</v>
      </c>
      <c r="M59" s="21">
        <v>67000</v>
      </c>
      <c r="N59" s="21">
        <v>1</v>
      </c>
      <c r="O59" s="21">
        <v>0.33</v>
      </c>
      <c r="P59" s="21">
        <v>4.0999999999999996</v>
      </c>
      <c r="Q59" s="21">
        <v>250</v>
      </c>
      <c r="R59" s="21">
        <v>0.46</v>
      </c>
      <c r="S59" s="21">
        <v>10000</v>
      </c>
      <c r="T59" s="21">
        <v>9</v>
      </c>
      <c r="U59" s="21">
        <v>0.08</v>
      </c>
      <c r="V59" s="21">
        <v>1.6</v>
      </c>
      <c r="W59" s="21">
        <v>3.2</v>
      </c>
      <c r="X59" s="21">
        <v>4400</v>
      </c>
      <c r="Y59" s="21">
        <v>2.9</v>
      </c>
      <c r="Z59" s="21">
        <v>0.1</v>
      </c>
      <c r="AA59" s="21">
        <v>40000</v>
      </c>
      <c r="AB59" s="21">
        <v>0.1</v>
      </c>
      <c r="AC59" s="21">
        <v>3.3</v>
      </c>
      <c r="AD59" s="21">
        <v>3.4</v>
      </c>
      <c r="AE59" s="98">
        <f t="shared" si="0"/>
        <v>1.0697674418604652E-3</v>
      </c>
      <c r="AG59" s="42"/>
      <c r="AH59" s="42"/>
      <c r="AI59" s="42"/>
      <c r="AJ59" s="42"/>
      <c r="AK59" s="42"/>
    </row>
    <row r="60" spans="3:37" x14ac:dyDescent="0.2">
      <c r="C60" s="5"/>
      <c r="D60" s="3" t="s">
        <v>886</v>
      </c>
      <c r="E60" s="41">
        <v>421.32625920000004</v>
      </c>
      <c r="F60" s="4">
        <v>42262.420138888891</v>
      </c>
      <c r="G60" s="21">
        <v>39</v>
      </c>
      <c r="H60" s="21">
        <v>0.4</v>
      </c>
      <c r="I60" s="21">
        <v>1.7</v>
      </c>
      <c r="J60" s="21">
        <v>97</v>
      </c>
      <c r="K60" s="21">
        <v>0.15</v>
      </c>
      <c r="L60" s="21">
        <v>0.5</v>
      </c>
      <c r="M60" s="21">
        <v>68000</v>
      </c>
      <c r="N60" s="21">
        <v>1</v>
      </c>
      <c r="O60" s="21">
        <v>0.18</v>
      </c>
      <c r="P60" s="21">
        <v>3</v>
      </c>
      <c r="Q60" s="21">
        <v>17</v>
      </c>
      <c r="R60" s="21">
        <v>8.5000000000000006E-2</v>
      </c>
      <c r="S60" s="21">
        <v>14000</v>
      </c>
      <c r="T60" s="21">
        <v>1.8</v>
      </c>
      <c r="U60" s="21">
        <v>0.08</v>
      </c>
      <c r="V60" s="21">
        <v>2</v>
      </c>
      <c r="W60" s="21">
        <v>1.3</v>
      </c>
      <c r="X60" s="21">
        <v>3100</v>
      </c>
      <c r="Y60" s="21">
        <v>0.65</v>
      </c>
      <c r="Z60" s="21">
        <v>0.1</v>
      </c>
      <c r="AA60" s="21">
        <v>34000</v>
      </c>
      <c r="AB60" s="21">
        <v>0.1</v>
      </c>
      <c r="AC60" s="21">
        <v>2.4</v>
      </c>
      <c r="AD60" s="21">
        <v>3</v>
      </c>
      <c r="AE60" s="98">
        <f t="shared" si="0"/>
        <v>2.1794871794871798E-3</v>
      </c>
      <c r="AG60" s="42"/>
      <c r="AH60" s="42"/>
      <c r="AI60" s="42"/>
      <c r="AJ60" s="42"/>
      <c r="AK60" s="42"/>
    </row>
    <row r="61" spans="3:37" x14ac:dyDescent="0.2">
      <c r="C61" s="5"/>
      <c r="D61" s="15" t="s">
        <v>887</v>
      </c>
      <c r="E61" s="39">
        <v>421.32625920000004</v>
      </c>
      <c r="F61" s="8">
        <v>42262.420138888891</v>
      </c>
      <c r="G61" s="20">
        <v>24</v>
      </c>
      <c r="H61" s="20">
        <v>0.4</v>
      </c>
      <c r="I61" s="20">
        <v>1.7</v>
      </c>
      <c r="J61" s="20">
        <v>95</v>
      </c>
      <c r="K61" s="20">
        <v>0.15</v>
      </c>
      <c r="L61" s="20">
        <v>0.5</v>
      </c>
      <c r="M61" s="20">
        <v>66000</v>
      </c>
      <c r="N61" s="20">
        <v>1</v>
      </c>
      <c r="O61" s="20">
        <v>0.18</v>
      </c>
      <c r="P61" s="20">
        <v>2.5</v>
      </c>
      <c r="Q61" s="20">
        <v>17</v>
      </c>
      <c r="R61" s="20">
        <v>6.8000000000000005E-2</v>
      </c>
      <c r="S61" s="20">
        <v>14000</v>
      </c>
      <c r="T61" s="20">
        <v>1.2</v>
      </c>
      <c r="U61" s="20">
        <v>0.08</v>
      </c>
      <c r="V61" s="20">
        <v>1.9</v>
      </c>
      <c r="W61" s="20">
        <v>2.2000000000000002</v>
      </c>
      <c r="X61" s="20">
        <v>3000</v>
      </c>
      <c r="Y61" s="20">
        <v>1.1000000000000001</v>
      </c>
      <c r="Z61" s="20">
        <v>0.1</v>
      </c>
      <c r="AA61" s="20">
        <v>33000</v>
      </c>
      <c r="AB61" s="20">
        <v>0.1</v>
      </c>
      <c r="AC61" s="20">
        <v>2.2000000000000002</v>
      </c>
      <c r="AD61" s="20">
        <v>3.1</v>
      </c>
      <c r="AE61" s="98">
        <f t="shared" si="0"/>
        <v>2.8333333333333335E-3</v>
      </c>
      <c r="AG61" s="42"/>
      <c r="AH61" s="42"/>
      <c r="AI61" s="42"/>
      <c r="AJ61" s="42"/>
      <c r="AK61" s="42"/>
    </row>
    <row r="62" spans="3:37" x14ac:dyDescent="0.2">
      <c r="D62" s="15" t="s">
        <v>888</v>
      </c>
      <c r="E62" s="39">
        <v>421.32625920000004</v>
      </c>
      <c r="F62" s="8">
        <v>42268.614583333336</v>
      </c>
      <c r="G62" s="20">
        <v>24</v>
      </c>
      <c r="H62" s="20">
        <v>0.4</v>
      </c>
      <c r="I62" s="20">
        <v>1.5</v>
      </c>
      <c r="J62" s="20">
        <v>94</v>
      </c>
      <c r="K62" s="20">
        <v>0.15</v>
      </c>
      <c r="L62" s="20">
        <v>0.5</v>
      </c>
      <c r="M62" s="20">
        <v>72000</v>
      </c>
      <c r="N62" s="20">
        <v>1</v>
      </c>
      <c r="O62" s="20">
        <v>0.18</v>
      </c>
      <c r="P62" s="20">
        <v>1.8</v>
      </c>
      <c r="Q62" s="20">
        <v>17</v>
      </c>
      <c r="R62" s="20">
        <v>0.06</v>
      </c>
      <c r="S62" s="20">
        <v>18000</v>
      </c>
      <c r="T62" s="20">
        <v>1.2</v>
      </c>
      <c r="U62" s="20">
        <v>0.08</v>
      </c>
      <c r="V62" s="20">
        <v>1.8</v>
      </c>
      <c r="W62" s="20">
        <v>1.1000000000000001</v>
      </c>
      <c r="X62" s="20">
        <v>3200</v>
      </c>
      <c r="Y62" s="20">
        <v>0.59</v>
      </c>
      <c r="Z62" s="20">
        <v>0.1</v>
      </c>
      <c r="AA62" s="20">
        <v>41000</v>
      </c>
      <c r="AB62" s="20">
        <v>0.1</v>
      </c>
      <c r="AC62" s="20">
        <v>2.1</v>
      </c>
      <c r="AD62" s="20">
        <v>2.8</v>
      </c>
      <c r="AE62" s="98">
        <f t="shared" si="0"/>
        <v>2.5000000000000001E-3</v>
      </c>
      <c r="AG62" s="42"/>
      <c r="AH62" s="42"/>
      <c r="AI62" s="42"/>
      <c r="AJ62" s="42"/>
      <c r="AK62" s="42"/>
    </row>
    <row r="63" spans="3:37" x14ac:dyDescent="0.2">
      <c r="D63" s="3" t="s">
        <v>889</v>
      </c>
      <c r="E63" s="41">
        <v>421.32625920000004</v>
      </c>
      <c r="F63" s="4">
        <v>42268.614583333336</v>
      </c>
      <c r="G63" s="21">
        <v>24</v>
      </c>
      <c r="H63" s="21">
        <v>0.4</v>
      </c>
      <c r="I63" s="21">
        <v>1.8</v>
      </c>
      <c r="J63" s="21">
        <v>98</v>
      </c>
      <c r="K63" s="21">
        <v>0.15</v>
      </c>
      <c r="L63" s="21">
        <v>0.5</v>
      </c>
      <c r="M63" s="21">
        <v>73000</v>
      </c>
      <c r="N63" s="21">
        <v>1</v>
      </c>
      <c r="O63" s="21">
        <v>0.28999999999999998</v>
      </c>
      <c r="P63" s="21">
        <v>2.2999999999999998</v>
      </c>
      <c r="Q63" s="21">
        <v>17</v>
      </c>
      <c r="R63" s="21">
        <v>0.06</v>
      </c>
      <c r="S63" s="21">
        <v>18000</v>
      </c>
      <c r="T63" s="21">
        <v>1.2</v>
      </c>
      <c r="U63" s="21">
        <v>0.08</v>
      </c>
      <c r="V63" s="21">
        <v>2</v>
      </c>
      <c r="W63" s="21">
        <v>2.4</v>
      </c>
      <c r="X63" s="21">
        <v>3300</v>
      </c>
      <c r="Y63" s="21">
        <v>1</v>
      </c>
      <c r="Z63" s="21">
        <v>0.1</v>
      </c>
      <c r="AA63" s="21">
        <v>42000</v>
      </c>
      <c r="AB63" s="21">
        <v>0.1</v>
      </c>
      <c r="AC63" s="21">
        <v>1.9</v>
      </c>
      <c r="AD63" s="21">
        <v>2.8</v>
      </c>
      <c r="AE63" s="98">
        <f t="shared" si="0"/>
        <v>2.5000000000000001E-3</v>
      </c>
      <c r="AG63" s="42"/>
      <c r="AH63" s="42"/>
      <c r="AI63" s="42"/>
      <c r="AJ63" s="42"/>
      <c r="AK63" s="42"/>
    </row>
    <row r="64" spans="3:37" x14ac:dyDescent="0.2">
      <c r="D64" s="15" t="s">
        <v>890</v>
      </c>
      <c r="E64" s="39">
        <v>421.32625920000004</v>
      </c>
      <c r="F64" s="4">
        <v>42271.420138888891</v>
      </c>
      <c r="G64" s="21">
        <v>44</v>
      </c>
      <c r="H64" s="21">
        <v>0.4</v>
      </c>
      <c r="I64" s="21">
        <v>1.5</v>
      </c>
      <c r="J64" s="21">
        <v>95</v>
      </c>
      <c r="K64" s="21">
        <v>0.15</v>
      </c>
      <c r="L64" s="21">
        <v>0.16</v>
      </c>
      <c r="M64" s="21">
        <v>68000</v>
      </c>
      <c r="N64" s="21">
        <v>1</v>
      </c>
      <c r="O64" s="21">
        <v>0.24</v>
      </c>
      <c r="P64" s="21">
        <v>2.2000000000000002</v>
      </c>
      <c r="Q64" s="21">
        <v>17</v>
      </c>
      <c r="R64" s="21">
        <v>0.12</v>
      </c>
      <c r="S64" s="21">
        <v>17000</v>
      </c>
      <c r="T64" s="21">
        <v>2.2999999999999998</v>
      </c>
      <c r="U64" s="21">
        <v>0.08</v>
      </c>
      <c r="V64" s="21">
        <v>2</v>
      </c>
      <c r="W64" s="21">
        <v>1.8</v>
      </c>
      <c r="X64" s="21">
        <v>3200</v>
      </c>
      <c r="Y64" s="21">
        <v>0.57999999999999996</v>
      </c>
      <c r="Z64" s="21">
        <v>0.1</v>
      </c>
      <c r="AA64" s="21">
        <v>42000</v>
      </c>
      <c r="AB64" s="21">
        <v>0.1</v>
      </c>
      <c r="AC64" s="21">
        <v>1.2</v>
      </c>
      <c r="AD64" s="21">
        <v>3.6</v>
      </c>
      <c r="AE64" s="98">
        <f t="shared" si="0"/>
        <v>2.7272727272727271E-3</v>
      </c>
      <c r="AG64" s="42"/>
      <c r="AH64" s="42"/>
      <c r="AI64" s="42"/>
      <c r="AJ64" s="42"/>
      <c r="AK64" s="42"/>
    </row>
    <row r="65" spans="3:37" x14ac:dyDescent="0.2">
      <c r="D65" s="3" t="s">
        <v>891</v>
      </c>
      <c r="E65" s="41">
        <v>421.32625920000004</v>
      </c>
      <c r="F65" s="4">
        <v>42271.420138888891</v>
      </c>
      <c r="G65" s="21">
        <v>54</v>
      </c>
      <c r="H65" s="21">
        <v>0.4</v>
      </c>
      <c r="I65" s="21">
        <v>1.5</v>
      </c>
      <c r="J65" s="21">
        <v>96</v>
      </c>
      <c r="K65" s="21">
        <v>0.15</v>
      </c>
      <c r="L65" s="21">
        <v>0.17</v>
      </c>
      <c r="M65" s="21">
        <v>72000</v>
      </c>
      <c r="N65" s="21">
        <v>1</v>
      </c>
      <c r="O65" s="21">
        <v>0.28999999999999998</v>
      </c>
      <c r="P65" s="21">
        <v>2.8</v>
      </c>
      <c r="Q65" s="21">
        <v>17</v>
      </c>
      <c r="R65" s="21">
        <v>9.0999999999999998E-2</v>
      </c>
      <c r="S65" s="21">
        <v>18000</v>
      </c>
      <c r="T65" s="21">
        <v>3.7</v>
      </c>
      <c r="U65" s="21">
        <v>0.08</v>
      </c>
      <c r="V65" s="21">
        <v>1.9</v>
      </c>
      <c r="W65" s="21">
        <v>3.2</v>
      </c>
      <c r="X65" s="21">
        <v>3200</v>
      </c>
      <c r="Y65" s="21">
        <v>0.74</v>
      </c>
      <c r="Z65" s="21">
        <v>0.1</v>
      </c>
      <c r="AA65" s="21">
        <v>43000</v>
      </c>
      <c r="AB65" s="21">
        <v>0.1</v>
      </c>
      <c r="AC65" s="21">
        <v>1</v>
      </c>
      <c r="AD65" s="21">
        <v>3.7</v>
      </c>
      <c r="AE65" s="98">
        <f t="shared" si="0"/>
        <v>1.6851851851851852E-3</v>
      </c>
      <c r="AG65" s="42"/>
      <c r="AH65" s="42"/>
      <c r="AI65" s="42"/>
      <c r="AJ65" s="42"/>
      <c r="AK65" s="42"/>
    </row>
    <row r="66" spans="3:37" x14ac:dyDescent="0.2">
      <c r="D66" s="3" t="s">
        <v>892</v>
      </c>
      <c r="E66" s="41">
        <v>421.32625920000004</v>
      </c>
      <c r="F66" s="4">
        <v>42275.517361111109</v>
      </c>
      <c r="G66" s="21">
        <v>59000</v>
      </c>
      <c r="H66" s="21">
        <v>0.4</v>
      </c>
      <c r="I66" s="21">
        <v>8.1</v>
      </c>
      <c r="J66" s="21">
        <v>920</v>
      </c>
      <c r="K66" s="21">
        <v>5.8</v>
      </c>
      <c r="L66" s="21">
        <v>1</v>
      </c>
      <c r="M66" s="21">
        <v>130000</v>
      </c>
      <c r="N66" s="21">
        <v>40</v>
      </c>
      <c r="O66" s="21">
        <v>29</v>
      </c>
      <c r="P66" s="21">
        <v>73</v>
      </c>
      <c r="Q66" s="21">
        <v>46000</v>
      </c>
      <c r="R66" s="21">
        <v>37</v>
      </c>
      <c r="S66" s="21">
        <v>26000</v>
      </c>
      <c r="T66" s="21">
        <v>1900</v>
      </c>
      <c r="U66" s="21">
        <v>9.0999999999999998E-2</v>
      </c>
      <c r="V66" s="21">
        <v>1.3</v>
      </c>
      <c r="W66" s="21">
        <v>38</v>
      </c>
      <c r="X66" s="21">
        <v>14000</v>
      </c>
      <c r="Y66" s="21">
        <v>2.2000000000000002</v>
      </c>
      <c r="Z66" s="21">
        <v>0.19</v>
      </c>
      <c r="AA66" s="21">
        <v>74000</v>
      </c>
      <c r="AB66" s="21">
        <v>0.55000000000000004</v>
      </c>
      <c r="AC66" s="21">
        <v>88</v>
      </c>
      <c r="AD66" s="21">
        <v>160</v>
      </c>
      <c r="AE66" s="98">
        <f t="shared" si="0"/>
        <v>6.2711864406779657E-4</v>
      </c>
      <c r="AG66" s="42"/>
      <c r="AH66" s="42"/>
      <c r="AI66" s="42"/>
      <c r="AJ66" s="42"/>
      <c r="AK66" s="42"/>
    </row>
    <row r="67" spans="3:37" x14ac:dyDescent="0.2">
      <c r="D67" s="15" t="s">
        <v>893</v>
      </c>
      <c r="E67" s="39">
        <v>421.32625920000004</v>
      </c>
      <c r="F67" s="4">
        <v>42275.517361111109</v>
      </c>
      <c r="G67" s="21">
        <v>120000</v>
      </c>
      <c r="H67" s="21">
        <v>0.4</v>
      </c>
      <c r="I67" s="21">
        <v>13</v>
      </c>
      <c r="J67" s="21">
        <v>1400</v>
      </c>
      <c r="K67" s="21">
        <v>8.9</v>
      </c>
      <c r="L67" s="21">
        <v>1.5</v>
      </c>
      <c r="M67" s="21">
        <v>140000</v>
      </c>
      <c r="N67" s="21">
        <v>84</v>
      </c>
      <c r="O67" s="21">
        <v>52</v>
      </c>
      <c r="P67" s="21">
        <v>120</v>
      </c>
      <c r="Q67" s="21">
        <v>96000</v>
      </c>
      <c r="R67" s="21">
        <v>66</v>
      </c>
      <c r="S67" s="21">
        <v>39000</v>
      </c>
      <c r="T67" s="21">
        <v>2700</v>
      </c>
      <c r="U67" s="21">
        <v>0.21</v>
      </c>
      <c r="V67" s="21">
        <v>1.6</v>
      </c>
      <c r="W67" s="21">
        <v>75</v>
      </c>
      <c r="X67" s="21">
        <v>23000</v>
      </c>
      <c r="Y67" s="21">
        <v>3.6</v>
      </c>
      <c r="Z67" s="21">
        <v>0.42</v>
      </c>
      <c r="AA67" s="21">
        <v>74000</v>
      </c>
      <c r="AB67" s="21">
        <v>1.2</v>
      </c>
      <c r="AC67" s="21">
        <v>150</v>
      </c>
      <c r="AD67" s="21">
        <v>310</v>
      </c>
      <c r="AE67" s="98">
        <f t="shared" si="0"/>
        <v>5.5000000000000003E-4</v>
      </c>
      <c r="AG67" s="9"/>
      <c r="AH67" s="9"/>
      <c r="AI67" s="9"/>
      <c r="AJ67" s="9"/>
      <c r="AK67" s="9"/>
    </row>
    <row r="68" spans="3:37" x14ac:dyDescent="0.2">
      <c r="C68" s="5"/>
      <c r="D68" s="15" t="s">
        <v>894</v>
      </c>
      <c r="E68" s="39">
        <v>421.32625920000004</v>
      </c>
      <c r="F68" s="8">
        <v>42277.475694444445</v>
      </c>
      <c r="G68" s="20">
        <v>960</v>
      </c>
      <c r="H68" s="20">
        <v>0.4</v>
      </c>
      <c r="I68" s="20">
        <v>1.5</v>
      </c>
      <c r="J68" s="20">
        <v>110</v>
      </c>
      <c r="K68" s="20">
        <v>0.15</v>
      </c>
      <c r="L68" s="20">
        <v>4.2999999999999997E-2</v>
      </c>
      <c r="M68" s="20">
        <v>75000</v>
      </c>
      <c r="N68" s="20">
        <v>1</v>
      </c>
      <c r="O68" s="20">
        <v>0.45</v>
      </c>
      <c r="P68" s="20">
        <v>3.5</v>
      </c>
      <c r="Q68" s="20">
        <v>520</v>
      </c>
      <c r="R68" s="20">
        <v>0.65</v>
      </c>
      <c r="S68" s="20">
        <v>13000</v>
      </c>
      <c r="T68" s="20">
        <v>15</v>
      </c>
      <c r="U68" s="20">
        <v>0.08</v>
      </c>
      <c r="V68" s="20">
        <v>2.2000000000000002</v>
      </c>
      <c r="W68" s="20">
        <v>3.2</v>
      </c>
      <c r="X68" s="20">
        <v>3700</v>
      </c>
      <c r="Y68" s="20">
        <v>0.74</v>
      </c>
      <c r="Z68" s="20">
        <v>0.1</v>
      </c>
      <c r="AA68" s="20">
        <v>48000</v>
      </c>
      <c r="AB68" s="20">
        <v>0.1</v>
      </c>
      <c r="AC68" s="20">
        <v>3.4</v>
      </c>
      <c r="AD68" s="20">
        <v>5.5</v>
      </c>
      <c r="AE68" s="98">
        <f t="shared" si="0"/>
        <v>6.7708333333333336E-4</v>
      </c>
      <c r="AG68" s="9"/>
      <c r="AH68" s="9"/>
      <c r="AI68" s="9"/>
      <c r="AJ68" s="9"/>
      <c r="AK68" s="9"/>
    </row>
    <row r="69" spans="3:37" x14ac:dyDescent="0.2">
      <c r="D69" s="3" t="s">
        <v>895</v>
      </c>
      <c r="E69" s="41">
        <v>421.32625920000004</v>
      </c>
      <c r="F69" s="4">
        <v>42277.475694444445</v>
      </c>
      <c r="G69" s="21">
        <v>24</v>
      </c>
      <c r="H69" s="21">
        <v>0.4</v>
      </c>
      <c r="I69" s="21">
        <v>1.5</v>
      </c>
      <c r="J69" s="21">
        <v>100</v>
      </c>
      <c r="K69" s="21">
        <v>0.15</v>
      </c>
      <c r="L69" s="21">
        <v>4.2999999999999997E-2</v>
      </c>
      <c r="M69" s="21">
        <v>75000</v>
      </c>
      <c r="N69" s="21">
        <v>1</v>
      </c>
      <c r="O69" s="21">
        <v>0.23</v>
      </c>
      <c r="P69" s="21">
        <v>2.9</v>
      </c>
      <c r="Q69" s="21">
        <v>17</v>
      </c>
      <c r="R69" s="21">
        <v>0.06</v>
      </c>
      <c r="S69" s="21">
        <v>16000</v>
      </c>
      <c r="T69" s="21">
        <v>1.7</v>
      </c>
      <c r="U69" s="21">
        <v>0.08</v>
      </c>
      <c r="V69" s="21">
        <v>2.2000000000000002</v>
      </c>
      <c r="W69" s="21">
        <v>3</v>
      </c>
      <c r="X69" s="21">
        <v>3100</v>
      </c>
      <c r="Y69" s="21">
        <v>0.59</v>
      </c>
      <c r="Z69" s="21">
        <v>0.1</v>
      </c>
      <c r="AA69" s="21">
        <v>45000</v>
      </c>
      <c r="AB69" s="21">
        <v>0.1</v>
      </c>
      <c r="AC69" s="21">
        <v>2.1</v>
      </c>
      <c r="AD69" s="21">
        <v>2.8</v>
      </c>
      <c r="AE69" s="98">
        <f t="shared" si="0"/>
        <v>2.5000000000000001E-3</v>
      </c>
      <c r="AG69" s="9"/>
      <c r="AH69" s="9"/>
      <c r="AI69" s="9"/>
      <c r="AJ69" s="9"/>
      <c r="AK69" s="9"/>
    </row>
    <row r="70" spans="3:37" x14ac:dyDescent="0.2">
      <c r="C70" s="3"/>
      <c r="D70" s="3" t="s">
        <v>896</v>
      </c>
      <c r="E70" s="41">
        <v>421.32625920000004</v>
      </c>
      <c r="F70" s="4">
        <v>42282.525000000001</v>
      </c>
      <c r="G70" s="21">
        <v>26</v>
      </c>
      <c r="H70" s="21">
        <v>0.4</v>
      </c>
      <c r="I70" s="21">
        <v>2.1</v>
      </c>
      <c r="J70" s="21">
        <v>100</v>
      </c>
      <c r="K70" s="21">
        <v>0.15</v>
      </c>
      <c r="L70" s="21">
        <v>0.5</v>
      </c>
      <c r="M70" s="21">
        <v>200000</v>
      </c>
      <c r="N70" s="21">
        <v>1</v>
      </c>
      <c r="O70" s="21">
        <v>0.54</v>
      </c>
      <c r="P70" s="21">
        <v>2.5</v>
      </c>
      <c r="Q70" s="21">
        <v>20</v>
      </c>
      <c r="R70" s="21">
        <v>0.3</v>
      </c>
      <c r="S70" s="21">
        <v>23000</v>
      </c>
      <c r="T70" s="21">
        <v>31</v>
      </c>
      <c r="U70" s="21">
        <v>0.08</v>
      </c>
      <c r="V70" s="21">
        <v>2.7</v>
      </c>
      <c r="W70" s="21">
        <v>4.3</v>
      </c>
      <c r="X70" s="21">
        <v>7600</v>
      </c>
      <c r="Y70" s="21">
        <v>0.85</v>
      </c>
      <c r="Z70" s="21">
        <v>0.1</v>
      </c>
      <c r="AA70" s="21">
        <v>72000</v>
      </c>
      <c r="AB70" s="21">
        <v>0.1</v>
      </c>
      <c r="AC70" s="21">
        <v>8.1</v>
      </c>
      <c r="AD70" s="21">
        <v>4</v>
      </c>
      <c r="AE70" s="98">
        <f t="shared" si="0"/>
        <v>1.1538461538461537E-2</v>
      </c>
      <c r="AG70" s="9"/>
      <c r="AH70" s="9"/>
      <c r="AI70" s="9"/>
      <c r="AJ70" s="9"/>
      <c r="AK70" s="9"/>
    </row>
    <row r="71" spans="3:37" x14ac:dyDescent="0.2">
      <c r="D71" s="3" t="s">
        <v>897</v>
      </c>
      <c r="E71" s="41">
        <v>421.32625920000004</v>
      </c>
      <c r="F71" s="4">
        <v>42282.525000000001</v>
      </c>
      <c r="G71" s="21">
        <v>720</v>
      </c>
      <c r="H71" s="21">
        <v>0.4</v>
      </c>
      <c r="I71" s="21">
        <v>1.8</v>
      </c>
      <c r="J71" s="21">
        <v>100</v>
      </c>
      <c r="K71" s="21">
        <v>0.15</v>
      </c>
      <c r="L71" s="21">
        <v>0.5</v>
      </c>
      <c r="M71" s="21">
        <v>210000</v>
      </c>
      <c r="N71" s="21">
        <v>1</v>
      </c>
      <c r="O71" s="21">
        <v>0.56999999999999995</v>
      </c>
      <c r="P71" s="21">
        <v>2.4</v>
      </c>
      <c r="Q71" s="21">
        <v>390</v>
      </c>
      <c r="R71" s="21">
        <v>0.3</v>
      </c>
      <c r="S71" s="21">
        <v>24000</v>
      </c>
      <c r="T71" s="21">
        <v>37</v>
      </c>
      <c r="U71" s="21">
        <v>0.08</v>
      </c>
      <c r="V71" s="21">
        <v>2.5</v>
      </c>
      <c r="W71" s="21">
        <v>2.8</v>
      </c>
      <c r="X71" s="21">
        <v>8000</v>
      </c>
      <c r="Y71" s="21">
        <v>0.74</v>
      </c>
      <c r="Z71" s="21">
        <v>0.1</v>
      </c>
      <c r="AA71" s="21">
        <v>74000</v>
      </c>
      <c r="AB71" s="21">
        <v>0.1</v>
      </c>
      <c r="AC71" s="21">
        <v>8.4</v>
      </c>
      <c r="AD71" s="21">
        <v>4.3</v>
      </c>
      <c r="AE71" s="98">
        <f t="shared" si="0"/>
        <v>4.1666666666666664E-4</v>
      </c>
      <c r="AG71" s="9"/>
      <c r="AH71" s="9"/>
      <c r="AI71" s="9"/>
      <c r="AJ71" s="9"/>
      <c r="AK71" s="9"/>
    </row>
    <row r="72" spans="3:37" x14ac:dyDescent="0.2">
      <c r="D72" s="3" t="s">
        <v>898</v>
      </c>
      <c r="E72" s="41">
        <v>421.32625920000004</v>
      </c>
      <c r="F72" s="4">
        <v>42285.508333333331</v>
      </c>
      <c r="G72" s="21">
        <v>41</v>
      </c>
      <c r="H72" s="21">
        <v>0.4</v>
      </c>
      <c r="I72" s="21">
        <v>1.4</v>
      </c>
      <c r="J72" s="21">
        <v>140</v>
      </c>
      <c r="K72" s="21">
        <v>0.15</v>
      </c>
      <c r="L72" s="21">
        <v>4.2999999999999997E-2</v>
      </c>
      <c r="M72" s="21">
        <v>59000</v>
      </c>
      <c r="N72" s="21">
        <v>1</v>
      </c>
      <c r="O72" s="21">
        <v>0.22</v>
      </c>
      <c r="P72" s="21">
        <v>3.5</v>
      </c>
      <c r="Q72" s="21">
        <v>25</v>
      </c>
      <c r="R72" s="21">
        <v>0.06</v>
      </c>
      <c r="S72" s="21">
        <v>10000</v>
      </c>
      <c r="T72" s="21">
        <v>1.2</v>
      </c>
      <c r="U72" s="21">
        <v>0.08</v>
      </c>
      <c r="V72" s="21">
        <v>3.5</v>
      </c>
      <c r="W72" s="21">
        <v>3</v>
      </c>
      <c r="X72" s="21">
        <v>8200</v>
      </c>
      <c r="Y72" s="21">
        <v>1.3</v>
      </c>
      <c r="Z72" s="21">
        <v>0.1</v>
      </c>
      <c r="AA72" s="21">
        <v>91000</v>
      </c>
      <c r="AB72" s="21">
        <v>0.1</v>
      </c>
      <c r="AC72" s="21">
        <v>3.9</v>
      </c>
      <c r="AD72" s="21">
        <v>2.9</v>
      </c>
      <c r="AE72" s="98">
        <f t="shared" si="0"/>
        <v>1.4634146341463415E-3</v>
      </c>
      <c r="AG72" s="9"/>
      <c r="AH72" s="9"/>
      <c r="AI72" s="9"/>
      <c r="AJ72" s="9"/>
      <c r="AK72" s="9"/>
    </row>
    <row r="73" spans="3:37" x14ac:dyDescent="0.2">
      <c r="D73" s="15" t="s">
        <v>899</v>
      </c>
      <c r="E73" s="39">
        <v>421.32625920000004</v>
      </c>
      <c r="F73" s="8">
        <v>42285.508333333331</v>
      </c>
      <c r="G73" s="20">
        <v>1400</v>
      </c>
      <c r="H73" s="20">
        <v>0.4</v>
      </c>
      <c r="I73" s="20">
        <v>2</v>
      </c>
      <c r="J73" s="20">
        <v>230</v>
      </c>
      <c r="K73" s="20">
        <v>0.27</v>
      </c>
      <c r="L73" s="20">
        <v>8.5000000000000006E-2</v>
      </c>
      <c r="M73" s="20">
        <v>79000</v>
      </c>
      <c r="N73" s="20">
        <v>1</v>
      </c>
      <c r="O73" s="20">
        <v>1.1000000000000001</v>
      </c>
      <c r="P73" s="20">
        <v>7</v>
      </c>
      <c r="Q73" s="20">
        <v>590</v>
      </c>
      <c r="R73" s="20">
        <v>3</v>
      </c>
      <c r="S73" s="20">
        <v>11000</v>
      </c>
      <c r="T73" s="20">
        <v>120</v>
      </c>
      <c r="U73" s="20">
        <v>0.08</v>
      </c>
      <c r="V73" s="20">
        <v>3</v>
      </c>
      <c r="W73" s="20">
        <v>5.0999999999999996</v>
      </c>
      <c r="X73" s="20">
        <v>8500</v>
      </c>
      <c r="Y73" s="20">
        <v>1.3</v>
      </c>
      <c r="Z73" s="20">
        <v>0.1</v>
      </c>
      <c r="AA73" s="20">
        <v>89000</v>
      </c>
      <c r="AB73" s="20">
        <v>0.1</v>
      </c>
      <c r="AC73" s="20">
        <v>6.6</v>
      </c>
      <c r="AD73" s="20">
        <v>11</v>
      </c>
      <c r="AE73" s="98">
        <f t="shared" si="0"/>
        <v>2.142857142857143E-3</v>
      </c>
      <c r="AG73" s="9"/>
      <c r="AH73" s="9"/>
      <c r="AI73" s="9"/>
      <c r="AJ73" s="9"/>
      <c r="AK73" s="9"/>
    </row>
    <row r="74" spans="3:37" x14ac:dyDescent="0.2">
      <c r="D74" s="3" t="s">
        <v>900</v>
      </c>
      <c r="E74" s="41">
        <v>421.32625920000004</v>
      </c>
      <c r="F74" s="4">
        <v>42289.538194444445</v>
      </c>
      <c r="G74" s="21">
        <v>29</v>
      </c>
      <c r="H74" s="21">
        <v>0.4</v>
      </c>
      <c r="I74" s="21">
        <v>1.4</v>
      </c>
      <c r="J74" s="21">
        <v>130</v>
      </c>
      <c r="K74" s="21">
        <v>0.15</v>
      </c>
      <c r="L74" s="21">
        <v>4.2999999999999997E-2</v>
      </c>
      <c r="M74" s="21">
        <v>77000</v>
      </c>
      <c r="N74" s="21">
        <v>1</v>
      </c>
      <c r="O74" s="21">
        <v>0.28999999999999998</v>
      </c>
      <c r="P74" s="21">
        <v>2.4</v>
      </c>
      <c r="Q74" s="21">
        <v>17</v>
      </c>
      <c r="R74" s="21">
        <v>0.46</v>
      </c>
      <c r="S74" s="21">
        <v>12000</v>
      </c>
      <c r="T74" s="21">
        <v>1.2</v>
      </c>
      <c r="U74" s="21">
        <v>0.08</v>
      </c>
      <c r="V74" s="21">
        <v>2.5</v>
      </c>
      <c r="W74" s="21">
        <v>1.7</v>
      </c>
      <c r="X74" s="21">
        <v>5900</v>
      </c>
      <c r="Y74" s="21">
        <v>0.93</v>
      </c>
      <c r="Z74" s="21">
        <v>0.1</v>
      </c>
      <c r="AA74" s="21">
        <v>63000</v>
      </c>
      <c r="AB74" s="21">
        <v>0.1</v>
      </c>
      <c r="AC74" s="21">
        <v>1.5</v>
      </c>
      <c r="AD74" s="21">
        <v>3.3</v>
      </c>
      <c r="AE74" s="98">
        <f t="shared" si="0"/>
        <v>1.5862068965517243E-2</v>
      </c>
      <c r="AG74" s="9"/>
      <c r="AH74" s="9"/>
      <c r="AI74" s="9"/>
      <c r="AJ74" s="9"/>
      <c r="AK74" s="9"/>
    </row>
    <row r="75" spans="3:37" x14ac:dyDescent="0.2">
      <c r="D75" s="15" t="s">
        <v>901</v>
      </c>
      <c r="E75" s="39">
        <v>421.32625920000004</v>
      </c>
      <c r="F75" s="8">
        <v>42289.538194444445</v>
      </c>
      <c r="G75" s="20">
        <v>49</v>
      </c>
      <c r="H75" s="20">
        <v>0.4</v>
      </c>
      <c r="I75" s="20">
        <v>1</v>
      </c>
      <c r="J75" s="20">
        <v>120</v>
      </c>
      <c r="K75" s="20">
        <v>0.15</v>
      </c>
      <c r="L75" s="20">
        <v>4.2999999999999997E-2</v>
      </c>
      <c r="M75" s="20">
        <v>77000</v>
      </c>
      <c r="N75" s="20">
        <v>1</v>
      </c>
      <c r="O75" s="20">
        <v>0.24</v>
      </c>
      <c r="P75" s="20">
        <v>2.7</v>
      </c>
      <c r="Q75" s="20">
        <v>23</v>
      </c>
      <c r="R75" s="20">
        <v>0.3</v>
      </c>
      <c r="S75" s="20">
        <v>12000</v>
      </c>
      <c r="T75" s="20">
        <v>1.2</v>
      </c>
      <c r="U75" s="20">
        <v>0.08</v>
      </c>
      <c r="V75" s="20">
        <v>2.4</v>
      </c>
      <c r="W75" s="20">
        <v>2.7</v>
      </c>
      <c r="X75" s="20">
        <v>5900</v>
      </c>
      <c r="Y75" s="20">
        <v>0.9</v>
      </c>
      <c r="Z75" s="20">
        <v>0.1</v>
      </c>
      <c r="AA75" s="20">
        <v>63000</v>
      </c>
      <c r="AB75" s="20">
        <v>0.1</v>
      </c>
      <c r="AC75" s="20">
        <v>1.3</v>
      </c>
      <c r="AD75" s="20">
        <v>4.8</v>
      </c>
      <c r="AE75" s="98">
        <f t="shared" si="0"/>
        <v>6.1224489795918364E-3</v>
      </c>
      <c r="AG75" s="9"/>
      <c r="AH75" s="9"/>
      <c r="AI75" s="9"/>
      <c r="AJ75" s="9"/>
      <c r="AK75" s="9"/>
    </row>
    <row r="76" spans="3:37" x14ac:dyDescent="0.2">
      <c r="D76" s="15">
        <v>201600511</v>
      </c>
      <c r="E76" s="39">
        <v>421.48719360000001</v>
      </c>
      <c r="F76" s="4">
        <v>42417.375</v>
      </c>
      <c r="G76" s="21">
        <v>57.731000000000002</v>
      </c>
      <c r="H76" s="21">
        <v>3</v>
      </c>
      <c r="I76" s="21">
        <v>1.0329999999999999</v>
      </c>
      <c r="J76" s="21">
        <v>100</v>
      </c>
      <c r="K76" s="21">
        <v>1</v>
      </c>
      <c r="L76" s="21">
        <v>0.1</v>
      </c>
      <c r="M76" s="21">
        <v>77200</v>
      </c>
      <c r="N76" s="21">
        <v>2</v>
      </c>
      <c r="O76" s="21">
        <v>30</v>
      </c>
      <c r="P76" s="21">
        <v>1.958</v>
      </c>
      <c r="Q76" s="21">
        <v>37.200000000000003</v>
      </c>
      <c r="R76" s="21">
        <v>0.104</v>
      </c>
      <c r="S76" s="21">
        <v>18700</v>
      </c>
      <c r="T76" s="21">
        <v>5</v>
      </c>
      <c r="U76" s="21">
        <v>0.2</v>
      </c>
      <c r="V76" s="21">
        <v>1.7350000000000001</v>
      </c>
      <c r="W76" s="21">
        <v>5</v>
      </c>
      <c r="X76" s="21">
        <v>3020</v>
      </c>
      <c r="Y76" s="21">
        <v>1.6060000000000001</v>
      </c>
      <c r="Z76" s="21">
        <v>0.5</v>
      </c>
      <c r="AA76" s="21">
        <v>69500</v>
      </c>
      <c r="AB76" s="21">
        <v>0.1</v>
      </c>
      <c r="AC76" s="21">
        <v>30</v>
      </c>
      <c r="AD76" s="21">
        <v>10</v>
      </c>
      <c r="AE76" s="98">
        <f t="shared" si="0"/>
        <v>1.8014584885070412E-3</v>
      </c>
      <c r="AG76" s="9"/>
      <c r="AH76" s="9"/>
      <c r="AI76" s="9"/>
      <c r="AJ76" s="9"/>
      <c r="AK76" s="9"/>
    </row>
    <row r="77" spans="3:37" x14ac:dyDescent="0.2">
      <c r="D77" s="15">
        <v>201600691</v>
      </c>
      <c r="E77" s="39">
        <v>421.48719360000001</v>
      </c>
      <c r="F77" s="8">
        <v>42424.388888888891</v>
      </c>
      <c r="G77" s="20">
        <v>10</v>
      </c>
      <c r="H77" s="20">
        <v>3</v>
      </c>
      <c r="I77" s="20">
        <v>1</v>
      </c>
      <c r="J77" s="20">
        <v>100</v>
      </c>
      <c r="K77" s="20">
        <v>1</v>
      </c>
      <c r="L77" s="20">
        <v>0.1</v>
      </c>
      <c r="M77" s="20">
        <v>85100</v>
      </c>
      <c r="N77" s="20">
        <v>2</v>
      </c>
      <c r="O77" s="20">
        <v>30</v>
      </c>
      <c r="P77" s="20">
        <v>1.34</v>
      </c>
      <c r="Q77" s="20">
        <v>20</v>
      </c>
      <c r="R77" s="20">
        <v>0.1</v>
      </c>
      <c r="S77" s="20">
        <v>22900</v>
      </c>
      <c r="T77" s="20">
        <v>5</v>
      </c>
      <c r="U77" s="20">
        <v>0.2</v>
      </c>
      <c r="V77" s="20">
        <v>1.625</v>
      </c>
      <c r="W77" s="20">
        <v>5</v>
      </c>
      <c r="X77" s="20">
        <v>2930</v>
      </c>
      <c r="Y77" s="20">
        <v>1.349</v>
      </c>
      <c r="Z77" s="20">
        <v>0.5</v>
      </c>
      <c r="AA77" s="20">
        <v>54700</v>
      </c>
      <c r="AB77" s="20">
        <v>0.1</v>
      </c>
      <c r="AC77" s="20">
        <v>30</v>
      </c>
      <c r="AD77" s="20">
        <v>10</v>
      </c>
      <c r="AE77" s="98">
        <f t="shared" si="0"/>
        <v>0.01</v>
      </c>
      <c r="AG77" s="9"/>
      <c r="AH77" s="9"/>
      <c r="AI77" s="9"/>
      <c r="AJ77" s="9"/>
      <c r="AK77" s="9"/>
    </row>
    <row r="78" spans="3:37" x14ac:dyDescent="0.2">
      <c r="D78" s="3">
        <v>201600727</v>
      </c>
      <c r="E78" s="41">
        <v>421.48719360000001</v>
      </c>
      <c r="F78" s="4">
        <v>42430.375</v>
      </c>
      <c r="G78" s="21">
        <v>21.562999999999999</v>
      </c>
      <c r="H78" s="21">
        <v>3</v>
      </c>
      <c r="I78" s="21">
        <v>1.093</v>
      </c>
      <c r="J78" s="21">
        <v>100</v>
      </c>
      <c r="K78" s="21">
        <v>1</v>
      </c>
      <c r="L78" s="21">
        <v>0.1</v>
      </c>
      <c r="M78" s="21">
        <v>80700</v>
      </c>
      <c r="N78" s="21">
        <v>2</v>
      </c>
      <c r="O78" s="21">
        <v>30</v>
      </c>
      <c r="P78" s="21">
        <v>1.4370000000000001</v>
      </c>
      <c r="Q78" s="21">
        <v>20</v>
      </c>
      <c r="R78" s="21">
        <v>0.1</v>
      </c>
      <c r="S78" s="21">
        <v>20500</v>
      </c>
      <c r="T78" s="21">
        <v>5</v>
      </c>
      <c r="U78" s="21">
        <v>0.2</v>
      </c>
      <c r="V78" s="21">
        <v>1.5820000000000001</v>
      </c>
      <c r="W78" s="21">
        <v>5</v>
      </c>
      <c r="X78" s="21">
        <v>2690</v>
      </c>
      <c r="Y78" s="21">
        <v>1.2749999999999999</v>
      </c>
      <c r="Z78" s="21">
        <v>0.5</v>
      </c>
      <c r="AA78" s="21">
        <v>46600</v>
      </c>
      <c r="AB78" s="21">
        <v>0.1</v>
      </c>
      <c r="AC78" s="21">
        <v>30</v>
      </c>
      <c r="AD78" s="21">
        <v>10</v>
      </c>
      <c r="AE78" s="98">
        <f t="shared" si="0"/>
        <v>4.6375736214812413E-3</v>
      </c>
      <c r="AJ78" s="9"/>
      <c r="AK78" s="9"/>
    </row>
    <row r="79" spans="3:37" x14ac:dyDescent="0.2">
      <c r="C79" s="3"/>
      <c r="D79" s="3">
        <v>201600728</v>
      </c>
      <c r="E79" s="41">
        <v>421.48719360000001</v>
      </c>
      <c r="F79" s="4">
        <v>42430.381944444445</v>
      </c>
      <c r="G79" s="21">
        <v>16.920999999999999</v>
      </c>
      <c r="H79" s="21">
        <v>3</v>
      </c>
      <c r="I79" s="21">
        <v>1.01</v>
      </c>
      <c r="J79" s="21">
        <v>100</v>
      </c>
      <c r="K79" s="21">
        <v>1</v>
      </c>
      <c r="L79" s="21">
        <v>0.1</v>
      </c>
      <c r="M79" s="21">
        <v>80200</v>
      </c>
      <c r="N79" s="21">
        <v>2</v>
      </c>
      <c r="O79" s="21">
        <v>30</v>
      </c>
      <c r="P79" s="21">
        <v>1.972</v>
      </c>
      <c r="Q79" s="21">
        <v>20</v>
      </c>
      <c r="R79" s="21">
        <v>0.1</v>
      </c>
      <c r="S79" s="21">
        <v>20600</v>
      </c>
      <c r="T79" s="21">
        <v>5</v>
      </c>
      <c r="U79" s="21">
        <v>0.2</v>
      </c>
      <c r="V79" s="21">
        <v>1.381</v>
      </c>
      <c r="W79" s="21">
        <v>5</v>
      </c>
      <c r="X79" s="21">
        <v>2690</v>
      </c>
      <c r="Y79" s="21">
        <v>1.022</v>
      </c>
      <c r="Z79" s="21">
        <v>0.5</v>
      </c>
      <c r="AA79" s="21">
        <v>47500</v>
      </c>
      <c r="AB79" s="21">
        <v>0.1</v>
      </c>
      <c r="AC79" s="21">
        <v>30</v>
      </c>
      <c r="AD79" s="21">
        <v>11.307</v>
      </c>
      <c r="AE79" s="98">
        <f t="shared" si="0"/>
        <v>5.9098162047160341E-3</v>
      </c>
      <c r="AJ79" s="9"/>
      <c r="AK79" s="9"/>
    </row>
    <row r="80" spans="3:37" x14ac:dyDescent="0.2">
      <c r="D80" s="3">
        <v>201600797</v>
      </c>
      <c r="E80" s="41">
        <v>421.48719360000001</v>
      </c>
      <c r="F80" s="4">
        <v>42438.479166666664</v>
      </c>
      <c r="G80" s="21">
        <v>17.684999999999999</v>
      </c>
      <c r="H80" s="21">
        <v>3</v>
      </c>
      <c r="I80" s="21">
        <v>1</v>
      </c>
      <c r="J80" s="21">
        <v>100</v>
      </c>
      <c r="K80" s="21">
        <v>1</v>
      </c>
      <c r="L80" s="21">
        <v>0.1</v>
      </c>
      <c r="M80" s="21">
        <v>73100</v>
      </c>
      <c r="N80" s="21">
        <v>2</v>
      </c>
      <c r="O80" s="21">
        <v>30</v>
      </c>
      <c r="P80" s="21">
        <v>1.591</v>
      </c>
      <c r="Q80" s="21">
        <v>20</v>
      </c>
      <c r="R80" s="21">
        <v>0.1</v>
      </c>
      <c r="S80" s="21">
        <v>17700</v>
      </c>
      <c r="T80" s="21">
        <v>5</v>
      </c>
      <c r="U80" s="21">
        <v>0.2</v>
      </c>
      <c r="V80" s="21">
        <v>1.381</v>
      </c>
      <c r="W80" s="21">
        <v>5</v>
      </c>
      <c r="X80" s="21">
        <v>2520</v>
      </c>
      <c r="Y80" s="21">
        <v>1</v>
      </c>
      <c r="Z80" s="21">
        <v>0.5</v>
      </c>
      <c r="AA80" s="21">
        <v>40400</v>
      </c>
      <c r="AB80" s="21">
        <v>0.1</v>
      </c>
      <c r="AC80" s="21">
        <v>30</v>
      </c>
      <c r="AD80" s="21">
        <v>10</v>
      </c>
      <c r="AE80" s="98">
        <f t="shared" si="0"/>
        <v>5.6545094713033655E-3</v>
      </c>
      <c r="AJ80" s="9"/>
      <c r="AK80" s="9"/>
    </row>
    <row r="81" spans="3:37" x14ac:dyDescent="0.2">
      <c r="C81" s="3"/>
      <c r="D81" s="3">
        <v>201600826</v>
      </c>
      <c r="E81" s="41">
        <v>421.48719360000001</v>
      </c>
      <c r="F81" s="4">
        <v>42444.489583333336</v>
      </c>
      <c r="G81" s="21">
        <v>10</v>
      </c>
      <c r="H81" s="21">
        <v>3</v>
      </c>
      <c r="I81" s="21">
        <v>1</v>
      </c>
      <c r="J81" s="21">
        <v>100</v>
      </c>
      <c r="K81" s="21">
        <v>1</v>
      </c>
      <c r="L81" s="21">
        <v>0.1</v>
      </c>
      <c r="M81" s="21">
        <v>87900</v>
      </c>
      <c r="N81" s="21">
        <v>2</v>
      </c>
      <c r="O81" s="21">
        <v>30</v>
      </c>
      <c r="P81" s="21">
        <v>1</v>
      </c>
      <c r="Q81" s="21">
        <v>20</v>
      </c>
      <c r="R81" s="21">
        <v>0.1</v>
      </c>
      <c r="S81" s="21">
        <v>21800</v>
      </c>
      <c r="T81" s="21">
        <v>5</v>
      </c>
      <c r="U81" s="21">
        <v>0.2</v>
      </c>
      <c r="V81" s="21">
        <v>1.4870000000000001</v>
      </c>
      <c r="W81" s="21">
        <v>5</v>
      </c>
      <c r="X81" s="21">
        <v>3330</v>
      </c>
      <c r="Y81" s="21">
        <v>1</v>
      </c>
      <c r="Z81" s="21">
        <v>0.5</v>
      </c>
      <c r="AA81" s="21">
        <v>66000</v>
      </c>
      <c r="AB81" s="21">
        <v>0.1</v>
      </c>
      <c r="AC81" s="21">
        <v>30</v>
      </c>
      <c r="AD81" s="21">
        <v>10</v>
      </c>
      <c r="AE81" s="98">
        <f t="shared" si="0"/>
        <v>0.01</v>
      </c>
      <c r="AJ81" s="9"/>
      <c r="AK81" s="9"/>
    </row>
    <row r="82" spans="3:37" x14ac:dyDescent="0.2">
      <c r="D82" s="3" t="s">
        <v>902</v>
      </c>
      <c r="E82" s="41">
        <v>421.32625920000004</v>
      </c>
      <c r="F82" s="4">
        <v>42451.461805555555</v>
      </c>
      <c r="G82" s="21">
        <v>24</v>
      </c>
      <c r="H82" s="21">
        <v>0.4</v>
      </c>
      <c r="I82" s="21">
        <v>0.72</v>
      </c>
      <c r="J82" s="21">
        <v>75</v>
      </c>
      <c r="K82" s="21">
        <v>0.15</v>
      </c>
      <c r="L82" s="21">
        <v>4.2999999999999997E-2</v>
      </c>
      <c r="M82" s="21">
        <v>81000</v>
      </c>
      <c r="N82" s="21">
        <v>1</v>
      </c>
      <c r="O82" s="21">
        <v>0.96</v>
      </c>
      <c r="P82" s="21">
        <v>2.9</v>
      </c>
      <c r="Q82" s="21">
        <v>17</v>
      </c>
      <c r="R82" s="21">
        <v>0.06</v>
      </c>
      <c r="S82" s="21">
        <v>20000</v>
      </c>
      <c r="T82" s="21">
        <v>1.8</v>
      </c>
      <c r="U82" s="21">
        <v>0.08</v>
      </c>
      <c r="V82" s="21">
        <v>1.3</v>
      </c>
      <c r="W82" s="21">
        <v>2.4</v>
      </c>
      <c r="X82" s="21">
        <v>2800</v>
      </c>
      <c r="Y82" s="21">
        <v>0.9</v>
      </c>
      <c r="Z82" s="21">
        <v>0.1</v>
      </c>
      <c r="AA82" s="21">
        <v>46000</v>
      </c>
      <c r="AB82" s="21">
        <v>0.1</v>
      </c>
      <c r="AC82" s="21">
        <v>0.75</v>
      </c>
      <c r="AD82" s="21">
        <v>2.8</v>
      </c>
      <c r="AE82" s="98">
        <f t="shared" si="0"/>
        <v>2.5000000000000001E-3</v>
      </c>
    </row>
    <row r="83" spans="3:37" x14ac:dyDescent="0.2">
      <c r="D83" s="3">
        <v>201600930</v>
      </c>
      <c r="E83" s="41">
        <v>421.48719360000001</v>
      </c>
      <c r="F83" s="4">
        <v>42451.517361111109</v>
      </c>
      <c r="G83" s="21">
        <v>10.355</v>
      </c>
      <c r="H83" s="21">
        <v>3</v>
      </c>
      <c r="I83" s="21">
        <v>1</v>
      </c>
      <c r="J83" s="21">
        <v>100</v>
      </c>
      <c r="K83" s="21">
        <v>1</v>
      </c>
      <c r="L83" s="21">
        <v>0.1</v>
      </c>
      <c r="M83" s="21">
        <v>82100</v>
      </c>
      <c r="N83" s="21">
        <v>2</v>
      </c>
      <c r="O83" s="21">
        <v>30</v>
      </c>
      <c r="P83" s="21">
        <v>1</v>
      </c>
      <c r="Q83" s="21">
        <v>20</v>
      </c>
      <c r="R83" s="21">
        <v>0.1</v>
      </c>
      <c r="S83" s="21">
        <v>19900</v>
      </c>
      <c r="T83" s="21">
        <v>5</v>
      </c>
      <c r="U83" s="21">
        <v>0.2</v>
      </c>
      <c r="V83" s="21">
        <v>1.45</v>
      </c>
      <c r="W83" s="21">
        <v>5</v>
      </c>
      <c r="X83" s="21">
        <v>2460</v>
      </c>
      <c r="Y83" s="21">
        <v>1</v>
      </c>
      <c r="Z83" s="21">
        <v>0.5</v>
      </c>
      <c r="AA83" s="21">
        <v>44500</v>
      </c>
      <c r="AB83" s="21">
        <v>0.1</v>
      </c>
      <c r="AC83" s="21">
        <v>30</v>
      </c>
      <c r="AD83" s="21">
        <v>10</v>
      </c>
      <c r="AE83" s="98">
        <f t="shared" si="0"/>
        <v>9.6571704490584255E-3</v>
      </c>
    </row>
    <row r="84" spans="3:37" x14ac:dyDescent="0.2">
      <c r="D84" s="3">
        <v>201601039</v>
      </c>
      <c r="E84" s="41">
        <v>421.48719360000001</v>
      </c>
      <c r="F84" s="4">
        <v>42458.371527777781</v>
      </c>
      <c r="G84" s="21">
        <v>16.766999999999999</v>
      </c>
      <c r="H84" s="21">
        <v>3</v>
      </c>
      <c r="I84" s="21">
        <v>1</v>
      </c>
      <c r="J84" s="21">
        <v>100</v>
      </c>
      <c r="K84" s="21">
        <v>1</v>
      </c>
      <c r="L84" s="21">
        <v>0.1</v>
      </c>
      <c r="M84" s="21">
        <v>75000</v>
      </c>
      <c r="N84" s="21">
        <v>2</v>
      </c>
      <c r="O84" s="21">
        <v>30</v>
      </c>
      <c r="P84" s="21">
        <v>1.0249999999999999</v>
      </c>
      <c r="Q84" s="21">
        <v>20</v>
      </c>
      <c r="R84" s="21">
        <v>0.1</v>
      </c>
      <c r="S84" s="21">
        <v>17400</v>
      </c>
      <c r="T84" s="21">
        <v>5</v>
      </c>
      <c r="U84" s="21">
        <v>0.2</v>
      </c>
      <c r="V84" s="21">
        <v>1.3740000000000001</v>
      </c>
      <c r="W84" s="21">
        <v>5</v>
      </c>
      <c r="X84" s="21">
        <v>2240</v>
      </c>
      <c r="Y84" s="21">
        <v>1</v>
      </c>
      <c r="Z84" s="21">
        <v>0.5</v>
      </c>
      <c r="AA84" s="21">
        <v>40700</v>
      </c>
      <c r="AB84" s="21">
        <v>0.1</v>
      </c>
      <c r="AC84" s="21">
        <v>30</v>
      </c>
      <c r="AD84" s="21">
        <v>10</v>
      </c>
      <c r="AE84" s="98">
        <f t="shared" si="0"/>
        <v>5.9640961412297973E-3</v>
      </c>
    </row>
    <row r="85" spans="3:37" x14ac:dyDescent="0.2">
      <c r="D85" s="3">
        <v>201601174</v>
      </c>
      <c r="E85" s="41">
        <v>421.48719360000001</v>
      </c>
      <c r="F85" s="4">
        <v>42464.645833333336</v>
      </c>
      <c r="G85" s="21">
        <v>10</v>
      </c>
      <c r="H85" s="21">
        <v>3</v>
      </c>
      <c r="I85" s="21">
        <v>1</v>
      </c>
      <c r="J85" s="21">
        <v>100</v>
      </c>
      <c r="K85" s="21">
        <v>1</v>
      </c>
      <c r="L85" s="21">
        <v>0.1</v>
      </c>
      <c r="M85" s="21">
        <v>80000</v>
      </c>
      <c r="N85" s="21">
        <v>2</v>
      </c>
      <c r="O85" s="21">
        <v>30</v>
      </c>
      <c r="P85" s="21">
        <v>1.1080000000000001</v>
      </c>
      <c r="Q85" s="21">
        <v>20</v>
      </c>
      <c r="R85" s="21">
        <v>0.1</v>
      </c>
      <c r="S85" s="21">
        <v>18900</v>
      </c>
      <c r="T85" s="21">
        <v>5</v>
      </c>
      <c r="U85" s="21">
        <v>0.2</v>
      </c>
      <c r="V85" s="21">
        <v>1.4750000000000001</v>
      </c>
      <c r="W85" s="21">
        <v>5</v>
      </c>
      <c r="X85" s="21">
        <v>2450</v>
      </c>
      <c r="Y85" s="21">
        <v>1</v>
      </c>
      <c r="Z85" s="21">
        <v>0.5</v>
      </c>
      <c r="AA85" s="21">
        <v>49400</v>
      </c>
      <c r="AB85" s="21">
        <v>0.1</v>
      </c>
      <c r="AC85" s="21">
        <v>30</v>
      </c>
      <c r="AD85" s="21">
        <v>10</v>
      </c>
      <c r="AE85" s="98">
        <f t="shared" si="0"/>
        <v>0.01</v>
      </c>
    </row>
    <row r="86" spans="3:37" x14ac:dyDescent="0.2">
      <c r="D86" s="3">
        <v>201601340</v>
      </c>
      <c r="E86" s="41">
        <v>421.48719360000001</v>
      </c>
      <c r="F86" s="4">
        <v>42472.46875</v>
      </c>
      <c r="G86" s="21">
        <v>18.966000000000001</v>
      </c>
      <c r="H86" s="21">
        <v>3</v>
      </c>
      <c r="I86" s="21">
        <v>1</v>
      </c>
      <c r="J86" s="21">
        <v>100</v>
      </c>
      <c r="K86" s="21">
        <v>1</v>
      </c>
      <c r="L86" s="21">
        <v>0.1</v>
      </c>
      <c r="M86" s="21">
        <v>64200</v>
      </c>
      <c r="N86" s="21">
        <v>2</v>
      </c>
      <c r="O86" s="21">
        <v>30</v>
      </c>
      <c r="P86" s="21">
        <v>1.133</v>
      </c>
      <c r="Q86" s="21">
        <v>20</v>
      </c>
      <c r="R86" s="21">
        <v>0.1</v>
      </c>
      <c r="S86" s="21">
        <v>13200</v>
      </c>
      <c r="T86" s="21">
        <v>5</v>
      </c>
      <c r="U86" s="21">
        <v>0.2</v>
      </c>
      <c r="V86" s="21">
        <v>1.454</v>
      </c>
      <c r="W86" s="21">
        <v>5</v>
      </c>
      <c r="X86" s="21">
        <v>2130</v>
      </c>
      <c r="Y86" s="21">
        <v>1</v>
      </c>
      <c r="Z86" s="21">
        <v>0.5</v>
      </c>
      <c r="AA86" s="21">
        <v>33400</v>
      </c>
      <c r="AB86" s="21">
        <v>0.1</v>
      </c>
      <c r="AC86" s="21">
        <v>30</v>
      </c>
      <c r="AD86" s="21">
        <v>10</v>
      </c>
      <c r="AE86" s="98">
        <f t="shared" si="0"/>
        <v>5.2725930612675317E-3</v>
      </c>
    </row>
    <row r="87" spans="3:37" x14ac:dyDescent="0.2">
      <c r="D87" s="3">
        <v>201601430</v>
      </c>
      <c r="E87" s="41">
        <v>421.48719360000001</v>
      </c>
      <c r="F87" s="4">
        <v>42479.397916666669</v>
      </c>
      <c r="G87" s="21">
        <v>150.44</v>
      </c>
      <c r="H87" s="21">
        <v>3</v>
      </c>
      <c r="I87" s="21">
        <v>1</v>
      </c>
      <c r="J87" s="21">
        <v>119.79</v>
      </c>
      <c r="K87" s="21">
        <v>1</v>
      </c>
      <c r="L87" s="21">
        <v>0.1</v>
      </c>
      <c r="M87" s="21">
        <v>65400.000000000007</v>
      </c>
      <c r="N87" s="21">
        <v>2</v>
      </c>
      <c r="O87" s="21">
        <v>30</v>
      </c>
      <c r="P87" s="21">
        <v>1.25</v>
      </c>
      <c r="Q87" s="21">
        <v>83.5</v>
      </c>
      <c r="R87" s="21">
        <v>0.1</v>
      </c>
      <c r="S87" s="21">
        <v>14300</v>
      </c>
      <c r="T87" s="21">
        <v>5</v>
      </c>
      <c r="U87" s="21">
        <v>0.2</v>
      </c>
      <c r="V87" s="21">
        <v>1.341</v>
      </c>
      <c r="W87" s="21">
        <v>5</v>
      </c>
      <c r="X87" s="21">
        <v>2420</v>
      </c>
      <c r="Y87" s="21">
        <v>1</v>
      </c>
      <c r="Z87" s="21">
        <v>0.5</v>
      </c>
      <c r="AA87" s="21">
        <v>39200</v>
      </c>
      <c r="AB87" s="21">
        <v>0.1</v>
      </c>
      <c r="AC87" s="21">
        <v>30</v>
      </c>
      <c r="AD87" s="21">
        <v>10</v>
      </c>
      <c r="AE87" s="98">
        <f t="shared" si="0"/>
        <v>6.6471683063015156E-4</v>
      </c>
    </row>
    <row r="88" spans="3:37" x14ac:dyDescent="0.2">
      <c r="D88" s="3">
        <v>201601508</v>
      </c>
      <c r="E88" s="41">
        <v>421.48719360000001</v>
      </c>
      <c r="F88" s="4">
        <v>42486.354166666664</v>
      </c>
      <c r="G88" s="21">
        <v>10</v>
      </c>
      <c r="H88" s="21">
        <v>3</v>
      </c>
      <c r="I88" s="21">
        <v>1</v>
      </c>
      <c r="J88" s="21">
        <v>100</v>
      </c>
      <c r="K88" s="21">
        <v>1</v>
      </c>
      <c r="L88" s="21">
        <v>0.1</v>
      </c>
      <c r="M88" s="21">
        <v>75700</v>
      </c>
      <c r="N88" s="21">
        <v>2</v>
      </c>
      <c r="O88" s="21">
        <v>30</v>
      </c>
      <c r="P88" s="21">
        <v>1.6279999999999999</v>
      </c>
      <c r="Q88" s="21">
        <v>20</v>
      </c>
      <c r="R88" s="21">
        <v>0.1</v>
      </c>
      <c r="S88" s="21">
        <v>16200</v>
      </c>
      <c r="T88" s="21">
        <v>5</v>
      </c>
      <c r="U88" s="21">
        <v>0.2</v>
      </c>
      <c r="V88" s="21">
        <v>1.704</v>
      </c>
      <c r="W88" s="21">
        <v>5</v>
      </c>
      <c r="X88" s="21">
        <v>2340</v>
      </c>
      <c r="Y88" s="21">
        <v>1</v>
      </c>
      <c r="Z88" s="21">
        <v>0.5</v>
      </c>
      <c r="AA88" s="21">
        <v>43700</v>
      </c>
      <c r="AB88" s="21">
        <v>0.1</v>
      </c>
      <c r="AC88" s="21">
        <v>30</v>
      </c>
      <c r="AD88" s="21">
        <v>10</v>
      </c>
      <c r="AE88" s="98">
        <f t="shared" si="0"/>
        <v>0.01</v>
      </c>
    </row>
    <row r="89" spans="3:37" x14ac:dyDescent="0.2">
      <c r="D89" s="3">
        <v>201601571</v>
      </c>
      <c r="E89" s="41">
        <v>421.48719360000001</v>
      </c>
      <c r="F89" s="4">
        <v>42492.458333333336</v>
      </c>
      <c r="G89" s="21">
        <v>16.262</v>
      </c>
      <c r="H89" s="21">
        <v>3</v>
      </c>
      <c r="I89" s="21">
        <v>1</v>
      </c>
      <c r="J89" s="21">
        <v>100</v>
      </c>
      <c r="K89" s="21">
        <v>1</v>
      </c>
      <c r="L89" s="21">
        <v>0.1</v>
      </c>
      <c r="M89" s="21">
        <v>71300</v>
      </c>
      <c r="N89" s="21">
        <v>2</v>
      </c>
      <c r="O89" s="21">
        <v>30</v>
      </c>
      <c r="P89" s="21">
        <v>1.206</v>
      </c>
      <c r="Q89" s="21">
        <v>20</v>
      </c>
      <c r="R89" s="21">
        <v>0.1</v>
      </c>
      <c r="S89" s="21">
        <v>14400</v>
      </c>
      <c r="T89" s="21">
        <v>5</v>
      </c>
      <c r="U89" s="21">
        <v>0.2</v>
      </c>
      <c r="V89" s="21">
        <v>1.1180000000000001</v>
      </c>
      <c r="W89" s="21">
        <v>5</v>
      </c>
      <c r="X89" s="21">
        <v>2090</v>
      </c>
      <c r="Y89" s="21">
        <v>1</v>
      </c>
      <c r="Z89" s="21">
        <v>0.5</v>
      </c>
      <c r="AA89" s="21">
        <v>37500</v>
      </c>
      <c r="AB89" s="21">
        <v>0.1</v>
      </c>
      <c r="AC89" s="21">
        <v>30</v>
      </c>
      <c r="AD89" s="21">
        <v>10</v>
      </c>
      <c r="AE89" s="98">
        <f t="shared" si="0"/>
        <v>6.1493051285204771E-3</v>
      </c>
    </row>
    <row r="90" spans="3:37" x14ac:dyDescent="0.2">
      <c r="D90" s="3">
        <v>201601638</v>
      </c>
      <c r="E90" s="41">
        <v>421.48719360000001</v>
      </c>
      <c r="F90" s="4">
        <v>42499.75</v>
      </c>
      <c r="G90" s="21">
        <v>35.423999999999999</v>
      </c>
      <c r="H90" s="21">
        <v>3</v>
      </c>
      <c r="I90" s="21">
        <v>1</v>
      </c>
      <c r="J90" s="21">
        <v>100</v>
      </c>
      <c r="K90" s="21">
        <v>1</v>
      </c>
      <c r="L90" s="21">
        <v>0.1</v>
      </c>
      <c r="M90" s="21">
        <v>57600</v>
      </c>
      <c r="N90" s="21">
        <v>2</v>
      </c>
      <c r="O90" s="21">
        <v>30</v>
      </c>
      <c r="P90" s="21">
        <v>1.0549999999999999</v>
      </c>
      <c r="Q90" s="21">
        <v>20</v>
      </c>
      <c r="R90" s="21">
        <v>0.1</v>
      </c>
      <c r="S90" s="21">
        <v>10500</v>
      </c>
      <c r="T90" s="21">
        <v>5</v>
      </c>
      <c r="U90" s="21">
        <v>0.2</v>
      </c>
      <c r="V90" s="21">
        <v>1.6060000000000001</v>
      </c>
      <c r="W90" s="21">
        <v>5</v>
      </c>
      <c r="X90" s="21">
        <v>2300</v>
      </c>
      <c r="Y90" s="21">
        <v>1</v>
      </c>
      <c r="Z90" s="21">
        <v>0.5</v>
      </c>
      <c r="AA90" s="21">
        <v>24700</v>
      </c>
      <c r="AB90" s="21">
        <v>0.1</v>
      </c>
      <c r="AC90" s="21">
        <v>30</v>
      </c>
      <c r="AD90" s="21">
        <v>10</v>
      </c>
      <c r="AE90" s="98">
        <f t="shared" si="0"/>
        <v>2.8229448961156279E-3</v>
      </c>
    </row>
    <row r="91" spans="3:37" x14ac:dyDescent="0.2">
      <c r="D91" s="3">
        <v>201601704</v>
      </c>
      <c r="E91" s="41">
        <v>421.48719360000001</v>
      </c>
      <c r="F91" s="4">
        <v>42505.395833333336</v>
      </c>
      <c r="G91" s="21">
        <v>33.954000000000001</v>
      </c>
      <c r="H91" s="21">
        <v>3</v>
      </c>
      <c r="I91" s="21">
        <v>1</v>
      </c>
      <c r="J91" s="21">
        <v>179.73</v>
      </c>
      <c r="K91" s="21">
        <v>1</v>
      </c>
      <c r="L91" s="21">
        <v>0.1</v>
      </c>
      <c r="M91" s="21">
        <v>56100</v>
      </c>
      <c r="N91" s="21">
        <v>2</v>
      </c>
      <c r="O91" s="21">
        <v>30</v>
      </c>
      <c r="P91" s="21">
        <v>2.1800000000000002</v>
      </c>
      <c r="Q91" s="21">
        <v>29.9</v>
      </c>
      <c r="R91" s="21">
        <v>0.14499999999999999</v>
      </c>
      <c r="S91" s="21">
        <v>10700</v>
      </c>
      <c r="T91" s="21">
        <v>5</v>
      </c>
      <c r="U91" s="21">
        <v>0.2</v>
      </c>
      <c r="V91" s="21">
        <v>1.135</v>
      </c>
      <c r="W91" s="21">
        <v>5</v>
      </c>
      <c r="X91" s="21">
        <v>1820</v>
      </c>
      <c r="Y91" s="21">
        <v>1</v>
      </c>
      <c r="Z91" s="21">
        <v>0.5</v>
      </c>
      <c r="AA91" s="21">
        <v>23900</v>
      </c>
      <c r="AB91" s="21">
        <v>0.1</v>
      </c>
      <c r="AC91" s="21">
        <v>30</v>
      </c>
      <c r="AD91" s="21">
        <v>18.806000000000001</v>
      </c>
      <c r="AE91" s="98">
        <f t="shared" si="0"/>
        <v>4.2704835954526709E-3</v>
      </c>
    </row>
    <row r="92" spans="3:37" x14ac:dyDescent="0.2">
      <c r="D92" s="3">
        <v>201601867</v>
      </c>
      <c r="E92" s="41">
        <v>421.48719360000001</v>
      </c>
      <c r="F92" s="4">
        <v>42511.53125</v>
      </c>
      <c r="G92" s="21">
        <v>19.852</v>
      </c>
      <c r="H92" s="21">
        <v>3</v>
      </c>
      <c r="I92" s="21">
        <v>1</v>
      </c>
      <c r="J92" s="21">
        <v>100</v>
      </c>
      <c r="K92" s="21">
        <v>1</v>
      </c>
      <c r="L92" s="21">
        <v>0.1</v>
      </c>
      <c r="M92" s="21">
        <v>46900</v>
      </c>
      <c r="N92" s="21">
        <v>2</v>
      </c>
      <c r="O92" s="21">
        <v>30</v>
      </c>
      <c r="P92" s="21">
        <v>1</v>
      </c>
      <c r="Q92" s="21">
        <v>26.9</v>
      </c>
      <c r="R92" s="21">
        <v>0.1</v>
      </c>
      <c r="S92" s="21">
        <v>8150</v>
      </c>
      <c r="T92" s="21">
        <v>5</v>
      </c>
      <c r="U92" s="21">
        <v>0.2</v>
      </c>
      <c r="V92" s="21">
        <v>1.4930000000000001</v>
      </c>
      <c r="W92" s="21">
        <v>5</v>
      </c>
      <c r="X92" s="21">
        <v>2100</v>
      </c>
      <c r="Y92" s="21">
        <v>1</v>
      </c>
      <c r="Z92" s="21">
        <v>0.5</v>
      </c>
      <c r="AA92" s="21">
        <v>24800</v>
      </c>
      <c r="AB92" s="21">
        <v>0.1</v>
      </c>
      <c r="AC92" s="21">
        <v>30</v>
      </c>
      <c r="AD92" s="21">
        <v>10</v>
      </c>
      <c r="AE92" s="98">
        <f t="shared" ref="AE92:AE99" si="1">R92/G92</f>
        <v>5.0372758412250661E-3</v>
      </c>
    </row>
    <row r="93" spans="3:37" x14ac:dyDescent="0.2">
      <c r="D93" s="3">
        <v>201602106</v>
      </c>
      <c r="E93" s="41">
        <v>421.48719360000001</v>
      </c>
      <c r="F93" s="4">
        <v>42521.479166666664</v>
      </c>
      <c r="G93" s="21">
        <v>34.529000000000003</v>
      </c>
      <c r="H93" s="21">
        <v>3</v>
      </c>
      <c r="I93" s="21">
        <v>1</v>
      </c>
      <c r="J93" s="21">
        <v>100</v>
      </c>
      <c r="K93" s="21">
        <v>1</v>
      </c>
      <c r="L93" s="21">
        <v>0.1</v>
      </c>
      <c r="M93" s="21">
        <v>39400</v>
      </c>
      <c r="N93" s="21">
        <v>2</v>
      </c>
      <c r="O93" s="21">
        <v>30</v>
      </c>
      <c r="P93" s="21">
        <v>1.1339999999999999</v>
      </c>
      <c r="Q93" s="21">
        <v>27.2</v>
      </c>
      <c r="R93" s="21">
        <v>0.124</v>
      </c>
      <c r="S93" s="21">
        <v>6840</v>
      </c>
      <c r="T93" s="21">
        <v>5</v>
      </c>
      <c r="U93" s="21">
        <v>0.2</v>
      </c>
      <c r="V93" s="21">
        <v>1</v>
      </c>
      <c r="W93" s="21">
        <v>5</v>
      </c>
      <c r="X93" s="21">
        <v>1750</v>
      </c>
      <c r="Y93" s="21">
        <v>1</v>
      </c>
      <c r="Z93" s="21">
        <v>0.5</v>
      </c>
      <c r="AA93" s="21">
        <v>15500</v>
      </c>
      <c r="AB93" s="21">
        <v>0.1</v>
      </c>
      <c r="AC93" s="21">
        <v>30</v>
      </c>
      <c r="AD93" s="21">
        <v>10</v>
      </c>
      <c r="AE93" s="98">
        <f t="shared" si="1"/>
        <v>3.5911842219583535E-3</v>
      </c>
    </row>
    <row r="94" spans="3:37" x14ac:dyDescent="0.2">
      <c r="D94" s="3">
        <v>201602105</v>
      </c>
      <c r="E94" s="41">
        <v>421.48719360000001</v>
      </c>
      <c r="F94" s="4">
        <v>42521.53125</v>
      </c>
      <c r="G94" s="21">
        <v>49.835999999999999</v>
      </c>
      <c r="H94" s="21">
        <v>3</v>
      </c>
      <c r="I94" s="21">
        <v>1</v>
      </c>
      <c r="J94" s="21">
        <v>100</v>
      </c>
      <c r="K94" s="21">
        <v>1</v>
      </c>
      <c r="L94" s="21">
        <v>0.1</v>
      </c>
      <c r="M94" s="21">
        <v>39500</v>
      </c>
      <c r="N94" s="21">
        <v>2</v>
      </c>
      <c r="O94" s="21">
        <v>30</v>
      </c>
      <c r="P94" s="21">
        <v>1.151</v>
      </c>
      <c r="Q94" s="21">
        <v>42.1</v>
      </c>
      <c r="R94" s="21">
        <v>0.185</v>
      </c>
      <c r="S94" s="21">
        <v>6790</v>
      </c>
      <c r="T94" s="21">
        <v>5.3070000000000004</v>
      </c>
      <c r="U94" s="21">
        <v>0.2</v>
      </c>
      <c r="V94" s="21">
        <v>1</v>
      </c>
      <c r="W94" s="21">
        <v>5</v>
      </c>
      <c r="X94" s="21">
        <v>1830</v>
      </c>
      <c r="Y94" s="21">
        <v>1</v>
      </c>
      <c r="Z94" s="21">
        <v>0.5</v>
      </c>
      <c r="AA94" s="21">
        <v>15400</v>
      </c>
      <c r="AB94" s="21">
        <v>0.1</v>
      </c>
      <c r="AC94" s="21">
        <v>30</v>
      </c>
      <c r="AD94" s="21">
        <v>10</v>
      </c>
      <c r="AE94" s="98">
        <f t="shared" si="1"/>
        <v>3.7121759370736013E-3</v>
      </c>
    </row>
    <row r="95" spans="3:37" x14ac:dyDescent="0.2">
      <c r="D95" s="3">
        <v>201602157</v>
      </c>
      <c r="E95" s="41">
        <v>421.48719360000001</v>
      </c>
      <c r="F95" s="4">
        <v>42526.291666666664</v>
      </c>
      <c r="G95" s="21">
        <v>81.054000000000002</v>
      </c>
      <c r="H95" s="21">
        <v>3</v>
      </c>
      <c r="I95" s="21">
        <v>1</v>
      </c>
      <c r="J95" s="21">
        <v>100</v>
      </c>
      <c r="K95" s="21">
        <v>1</v>
      </c>
      <c r="L95" s="21">
        <v>0.1</v>
      </c>
      <c r="M95" s="21">
        <v>31800</v>
      </c>
      <c r="N95" s="21">
        <v>2</v>
      </c>
      <c r="O95" s="21">
        <v>30</v>
      </c>
      <c r="P95" s="21">
        <v>1.46</v>
      </c>
      <c r="Q95" s="21">
        <v>88.8</v>
      </c>
      <c r="R95" s="21">
        <v>0.499</v>
      </c>
      <c r="S95" s="21">
        <v>5380</v>
      </c>
      <c r="T95" s="21">
        <v>5.5449999999999999</v>
      </c>
      <c r="U95" s="21">
        <v>0.2</v>
      </c>
      <c r="V95" s="21">
        <v>1.002</v>
      </c>
      <c r="W95" s="21">
        <v>5</v>
      </c>
      <c r="X95" s="21">
        <v>1790</v>
      </c>
      <c r="Y95" s="21">
        <v>1</v>
      </c>
      <c r="Z95" s="21">
        <v>0.5</v>
      </c>
      <c r="AA95" s="21">
        <v>12300</v>
      </c>
      <c r="AB95" s="21">
        <v>0.1</v>
      </c>
      <c r="AC95" s="21">
        <v>30</v>
      </c>
      <c r="AD95" s="21">
        <v>10</v>
      </c>
      <c r="AE95" s="98">
        <f t="shared" si="1"/>
        <v>6.1563895674488613E-3</v>
      </c>
    </row>
    <row r="96" spans="3:37" x14ac:dyDescent="0.2">
      <c r="D96" s="3" t="s">
        <v>903</v>
      </c>
      <c r="E96" s="41">
        <v>421.32625920000004</v>
      </c>
      <c r="F96" s="4">
        <v>42528.5</v>
      </c>
      <c r="G96" s="21"/>
      <c r="H96" s="21">
        <v>0.74</v>
      </c>
      <c r="I96" s="21">
        <v>0.69</v>
      </c>
      <c r="J96" s="21">
        <v>64</v>
      </c>
      <c r="K96" s="21">
        <v>0.15</v>
      </c>
      <c r="L96" s="21">
        <v>4.2999999999999997E-2</v>
      </c>
      <c r="M96" s="21">
        <v>33000</v>
      </c>
      <c r="N96" s="21">
        <v>1</v>
      </c>
      <c r="O96" s="21">
        <v>0.34</v>
      </c>
      <c r="P96" s="21">
        <v>1.9</v>
      </c>
      <c r="Q96" s="21">
        <v>96</v>
      </c>
      <c r="R96" s="21">
        <v>0.67</v>
      </c>
      <c r="S96" s="21">
        <v>5700</v>
      </c>
      <c r="T96" s="21">
        <v>6.1</v>
      </c>
      <c r="U96" s="21">
        <v>8.0000000000000004E-4</v>
      </c>
      <c r="V96" s="21">
        <v>1.2</v>
      </c>
      <c r="W96" s="21">
        <v>0.86</v>
      </c>
      <c r="X96" s="21">
        <v>2500</v>
      </c>
      <c r="Y96" s="21">
        <v>0.57999999999999996</v>
      </c>
      <c r="Z96" s="21">
        <v>0.1</v>
      </c>
      <c r="AA96" s="21">
        <v>14000</v>
      </c>
      <c r="AB96" s="21">
        <v>0.1</v>
      </c>
      <c r="AC96" s="21">
        <v>0.79</v>
      </c>
      <c r="AD96" s="21">
        <v>3.4</v>
      </c>
      <c r="AE96" s="98"/>
    </row>
    <row r="97" spans="4:37" x14ac:dyDescent="0.2">
      <c r="D97" s="3">
        <v>201602392</v>
      </c>
      <c r="E97" s="41">
        <v>421.48719360000001</v>
      </c>
      <c r="F97" s="4">
        <v>42534.409722222219</v>
      </c>
      <c r="G97" s="21">
        <v>78.093999999999994</v>
      </c>
      <c r="H97" s="21">
        <v>3</v>
      </c>
      <c r="I97" s="21">
        <v>1</v>
      </c>
      <c r="J97" s="21">
        <v>100</v>
      </c>
      <c r="K97" s="21">
        <v>1</v>
      </c>
      <c r="L97" s="21">
        <v>0.1</v>
      </c>
      <c r="M97" s="21">
        <v>33000</v>
      </c>
      <c r="N97" s="21">
        <v>2</v>
      </c>
      <c r="O97" s="21">
        <v>30</v>
      </c>
      <c r="P97" s="21">
        <v>1.617</v>
      </c>
      <c r="Q97" s="21">
        <v>101</v>
      </c>
      <c r="R97" s="21">
        <v>0.71699999999999997</v>
      </c>
      <c r="S97" s="21">
        <v>5290</v>
      </c>
      <c r="T97" s="21">
        <v>6.9889999999999999</v>
      </c>
      <c r="U97" s="21">
        <v>0.2</v>
      </c>
      <c r="V97" s="21">
        <v>1.131</v>
      </c>
      <c r="W97" s="21">
        <v>5</v>
      </c>
      <c r="X97" s="21">
        <v>1850</v>
      </c>
      <c r="Y97" s="21">
        <v>1</v>
      </c>
      <c r="Z97" s="21">
        <v>0.5</v>
      </c>
      <c r="AA97" s="21">
        <v>13300</v>
      </c>
      <c r="AB97" s="21">
        <v>0.28199999999999997</v>
      </c>
      <c r="AC97" s="21">
        <v>30</v>
      </c>
      <c r="AD97" s="21">
        <v>10</v>
      </c>
      <c r="AE97" s="98">
        <f t="shared" si="1"/>
        <v>9.1812431172689328E-3</v>
      </c>
    </row>
    <row r="98" spans="4:37" x14ac:dyDescent="0.2">
      <c r="D98" s="3">
        <v>201602467</v>
      </c>
      <c r="E98" s="41">
        <v>421.48719360000001</v>
      </c>
      <c r="F98" s="4">
        <v>42539.541666666664</v>
      </c>
      <c r="G98" s="21">
        <v>48.893000000000001</v>
      </c>
      <c r="H98" s="21">
        <v>3</v>
      </c>
      <c r="I98" s="21">
        <v>1</v>
      </c>
      <c r="J98" s="21">
        <v>100</v>
      </c>
      <c r="K98" s="21">
        <v>1</v>
      </c>
      <c r="L98" s="21">
        <v>0.1</v>
      </c>
      <c r="M98" s="21">
        <v>32500</v>
      </c>
      <c r="N98" s="21">
        <v>2</v>
      </c>
      <c r="O98" s="21">
        <v>30</v>
      </c>
      <c r="P98" s="21">
        <v>1.3049999999999999</v>
      </c>
      <c r="Q98" s="21">
        <v>49.2</v>
      </c>
      <c r="R98" s="21">
        <v>0.34300000000000003</v>
      </c>
      <c r="S98" s="21">
        <v>5240</v>
      </c>
      <c r="T98" s="21">
        <v>5.6840000000000002</v>
      </c>
      <c r="U98" s="21">
        <v>0.2</v>
      </c>
      <c r="V98" s="21">
        <v>1</v>
      </c>
      <c r="W98" s="21">
        <v>5</v>
      </c>
      <c r="X98" s="21">
        <v>1590</v>
      </c>
      <c r="Y98" s="21">
        <v>1</v>
      </c>
      <c r="Z98" s="21">
        <v>0.5</v>
      </c>
      <c r="AA98" s="21">
        <v>12400</v>
      </c>
      <c r="AB98" s="21">
        <v>0.1</v>
      </c>
      <c r="AC98" s="21">
        <v>30</v>
      </c>
      <c r="AD98" s="21">
        <v>10</v>
      </c>
      <c r="AE98" s="98">
        <f t="shared" si="1"/>
        <v>7.0153191663428309E-3</v>
      </c>
    </row>
    <row r="99" spans="4:37" x14ac:dyDescent="0.2">
      <c r="D99" s="3">
        <v>201602558</v>
      </c>
      <c r="E99" s="41">
        <v>421.48719360000001</v>
      </c>
      <c r="F99" s="4">
        <v>42546.520833333336</v>
      </c>
      <c r="G99" s="21">
        <v>14.752000000000001</v>
      </c>
      <c r="H99" s="21">
        <v>3</v>
      </c>
      <c r="I99" s="21">
        <v>1</v>
      </c>
      <c r="J99" s="21">
        <v>100</v>
      </c>
      <c r="K99" s="21">
        <v>1</v>
      </c>
      <c r="L99" s="21">
        <v>0.1</v>
      </c>
      <c r="M99" s="21">
        <v>33600</v>
      </c>
      <c r="N99" s="21">
        <v>2</v>
      </c>
      <c r="O99" s="21">
        <v>30</v>
      </c>
      <c r="P99" s="21">
        <v>1.0329999999999999</v>
      </c>
      <c r="Q99" s="21">
        <v>20</v>
      </c>
      <c r="R99" s="21">
        <v>0.1</v>
      </c>
      <c r="S99" s="21">
        <v>5390</v>
      </c>
      <c r="T99" s="21">
        <v>5</v>
      </c>
      <c r="U99" s="21">
        <v>0.2</v>
      </c>
      <c r="V99" s="21">
        <v>1</v>
      </c>
      <c r="W99" s="21">
        <v>5</v>
      </c>
      <c r="X99" s="21">
        <v>1630</v>
      </c>
      <c r="Y99" s="21">
        <v>1</v>
      </c>
      <c r="Z99" s="21">
        <v>0.5</v>
      </c>
      <c r="AA99" s="21">
        <v>13300</v>
      </c>
      <c r="AB99" s="21">
        <v>0.1</v>
      </c>
      <c r="AC99" s="21">
        <v>30</v>
      </c>
      <c r="AD99" s="21">
        <v>10</v>
      </c>
      <c r="AE99" s="98">
        <f t="shared" si="1"/>
        <v>6.7787418655097615E-3</v>
      </c>
    </row>
    <row r="100" spans="4:37" x14ac:dyDescent="0.2">
      <c r="D100"/>
      <c r="AE100" s="21"/>
    </row>
    <row r="101" spans="4:37" x14ac:dyDescent="0.2">
      <c r="D101"/>
      <c r="AE101" s="21"/>
    </row>
    <row r="102" spans="4:37" x14ac:dyDescent="0.2">
      <c r="D102"/>
      <c r="AE102" s="21"/>
    </row>
    <row r="103" spans="4:37" x14ac:dyDescent="0.2">
      <c r="D103"/>
      <c r="AE103" s="21"/>
    </row>
    <row r="104" spans="4:37" x14ac:dyDescent="0.2">
      <c r="D104"/>
      <c r="AE104" s="21"/>
    </row>
    <row r="105" spans="4:37" x14ac:dyDescent="0.2">
      <c r="D105"/>
      <c r="AE105" s="21"/>
    </row>
    <row r="106" spans="4:37" x14ac:dyDescent="0.2">
      <c r="D106"/>
      <c r="AE106" s="21"/>
      <c r="AJ106" s="9"/>
      <c r="AK106" s="9"/>
    </row>
    <row r="107" spans="4:37" x14ac:dyDescent="0.2">
      <c r="D107"/>
      <c r="AE107" s="21"/>
      <c r="AJ107" s="9"/>
      <c r="AK107" s="9"/>
    </row>
    <row r="108" spans="4:37" x14ac:dyDescent="0.2">
      <c r="D108"/>
      <c r="AE108" s="21"/>
      <c r="AJ108" s="9"/>
      <c r="AK108" s="9"/>
    </row>
    <row r="109" spans="4:37" x14ac:dyDescent="0.2">
      <c r="D109"/>
      <c r="AE109" s="21"/>
      <c r="AJ109" s="9"/>
      <c r="AK109" s="9"/>
    </row>
    <row r="110" spans="4:37" x14ac:dyDescent="0.2">
      <c r="D110"/>
      <c r="AE110" s="21"/>
      <c r="AJ110" s="9"/>
      <c r="AK110" s="9"/>
    </row>
    <row r="111" spans="4:37" x14ac:dyDescent="0.2">
      <c r="D111"/>
      <c r="AE111" s="21"/>
      <c r="AJ111" s="9"/>
      <c r="AK111" s="9"/>
    </row>
    <row r="112" spans="4:37" x14ac:dyDescent="0.2">
      <c r="D112"/>
      <c r="AE112" s="21"/>
      <c r="AJ112" s="9"/>
      <c r="AK112" s="9"/>
    </row>
    <row r="113" spans="4:37" x14ac:dyDescent="0.2">
      <c r="D113"/>
      <c r="AE113" s="21"/>
      <c r="AJ113" s="9"/>
      <c r="AK113" s="9"/>
    </row>
    <row r="114" spans="4:37" x14ac:dyDescent="0.2">
      <c r="D114"/>
      <c r="AE114" s="21"/>
      <c r="AJ114" s="9"/>
      <c r="AK114" s="9"/>
    </row>
    <row r="115" spans="4:37" x14ac:dyDescent="0.2">
      <c r="D115"/>
      <c r="AJ115" s="9"/>
      <c r="AK115" s="9"/>
    </row>
    <row r="116" spans="4:37" x14ac:dyDescent="0.2">
      <c r="D116"/>
      <c r="AJ116" s="9"/>
      <c r="AK116" s="9"/>
    </row>
    <row r="117" spans="4:37" x14ac:dyDescent="0.2">
      <c r="D117"/>
      <c r="AJ117" s="9"/>
      <c r="AK117" s="9"/>
    </row>
    <row r="118" spans="4:37" x14ac:dyDescent="0.2">
      <c r="D118"/>
      <c r="AJ118" s="9"/>
      <c r="AK118" s="9"/>
    </row>
    <row r="119" spans="4:37" x14ac:dyDescent="0.2">
      <c r="D119"/>
      <c r="AJ119" s="9"/>
      <c r="AK119" s="9"/>
    </row>
    <row r="120" spans="4:37" x14ac:dyDescent="0.2">
      <c r="D120"/>
      <c r="AJ120" s="9"/>
      <c r="AK120" s="9"/>
    </row>
    <row r="121" spans="4:37" x14ac:dyDescent="0.2">
      <c r="D121"/>
    </row>
    <row r="122" spans="4:37" x14ac:dyDescent="0.2">
      <c r="D122"/>
    </row>
    <row r="123" spans="4:37" x14ac:dyDescent="0.2">
      <c r="D123"/>
    </row>
    <row r="124" spans="4:37" x14ac:dyDescent="0.2">
      <c r="D124"/>
    </row>
    <row r="125" spans="4:37" x14ac:dyDescent="0.2">
      <c r="D125"/>
    </row>
    <row r="126" spans="4:37" x14ac:dyDescent="0.2">
      <c r="D126"/>
    </row>
    <row r="127" spans="4:37" x14ac:dyDescent="0.2">
      <c r="D127"/>
    </row>
    <row r="128" spans="4:37" x14ac:dyDescent="0.2">
      <c r="D128"/>
    </row>
    <row r="129" spans="4:4" x14ac:dyDescent="0.2">
      <c r="D129"/>
    </row>
    <row r="130" spans="4:4" x14ac:dyDescent="0.2">
      <c r="D130"/>
    </row>
    <row r="131" spans="4:4" x14ac:dyDescent="0.2">
      <c r="D131"/>
    </row>
    <row r="132" spans="4:4" x14ac:dyDescent="0.2">
      <c r="D132"/>
    </row>
    <row r="133" spans="4:4" x14ac:dyDescent="0.2">
      <c r="D133"/>
    </row>
    <row r="134" spans="4:4" x14ac:dyDescent="0.2">
      <c r="D134"/>
    </row>
    <row r="145" spans="4:31" x14ac:dyDescent="0.2">
      <c r="G145" s="10"/>
      <c r="H145" s="10"/>
      <c r="I145" s="10"/>
      <c r="J145" s="10"/>
      <c r="K145" s="10"/>
      <c r="L145" s="10"/>
      <c r="M145" s="10"/>
      <c r="N145" s="10"/>
      <c r="O145" s="10"/>
      <c r="P145" s="10"/>
      <c r="Q145" s="10"/>
      <c r="R145" s="10"/>
      <c r="S145" s="10"/>
      <c r="T145" s="10"/>
      <c r="U145" s="10"/>
      <c r="V145" s="10"/>
      <c r="W145" s="10"/>
      <c r="X145" s="10"/>
      <c r="Y145" s="10"/>
      <c r="Z145" s="10"/>
      <c r="AA145" s="10"/>
      <c r="AB145" s="10"/>
      <c r="AC145" s="10"/>
      <c r="AD145" s="10"/>
      <c r="AE145" s="10"/>
    </row>
    <row r="146" spans="4:31" x14ac:dyDescent="0.2">
      <c r="D146"/>
    </row>
    <row r="147" spans="4:31" x14ac:dyDescent="0.2">
      <c r="D147"/>
    </row>
    <row r="148" spans="4:31" x14ac:dyDescent="0.2">
      <c r="D148"/>
    </row>
    <row r="149" spans="4:31" x14ac:dyDescent="0.2">
      <c r="D149"/>
    </row>
    <row r="150" spans="4:31" x14ac:dyDescent="0.2">
      <c r="D150"/>
    </row>
    <row r="151" spans="4:31" x14ac:dyDescent="0.2">
      <c r="D151"/>
    </row>
    <row r="152" spans="4:31" x14ac:dyDescent="0.2">
      <c r="D152"/>
    </row>
    <row r="153" spans="4:31" x14ac:dyDescent="0.2">
      <c r="D153"/>
    </row>
    <row r="154" spans="4:31" x14ac:dyDescent="0.2">
      <c r="D154"/>
    </row>
    <row r="155" spans="4:31" x14ac:dyDescent="0.2">
      <c r="D155"/>
    </row>
    <row r="156" spans="4:31" x14ac:dyDescent="0.2">
      <c r="D156"/>
    </row>
    <row r="157" spans="4:31" x14ac:dyDescent="0.2">
      <c r="D157"/>
    </row>
    <row r="158" spans="4:31" x14ac:dyDescent="0.2">
      <c r="D158"/>
    </row>
    <row r="159" spans="4:31" x14ac:dyDescent="0.2">
      <c r="D159"/>
    </row>
    <row r="160" spans="4:31" x14ac:dyDescent="0.2">
      <c r="D160"/>
    </row>
    <row r="161" spans="4:4" x14ac:dyDescent="0.2">
      <c r="D161"/>
    </row>
    <row r="162" spans="4:4" x14ac:dyDescent="0.2">
      <c r="D162"/>
    </row>
    <row r="163" spans="4:4" x14ac:dyDescent="0.2">
      <c r="D163"/>
    </row>
    <row r="164" spans="4:4" x14ac:dyDescent="0.2">
      <c r="D164"/>
    </row>
    <row r="165" spans="4:4" x14ac:dyDescent="0.2">
      <c r="D165"/>
    </row>
    <row r="166" spans="4:4" x14ac:dyDescent="0.2">
      <c r="D166"/>
    </row>
    <row r="167" spans="4:4" x14ac:dyDescent="0.2">
      <c r="D167"/>
    </row>
    <row r="168" spans="4:4" x14ac:dyDescent="0.2">
      <c r="D168"/>
    </row>
    <row r="169" spans="4:4" x14ac:dyDescent="0.2">
      <c r="D169"/>
    </row>
    <row r="170" spans="4:4" x14ac:dyDescent="0.2">
      <c r="D170"/>
    </row>
    <row r="171" spans="4:4" x14ac:dyDescent="0.2">
      <c r="D171"/>
    </row>
    <row r="172" spans="4:4" x14ac:dyDescent="0.2">
      <c r="D172"/>
    </row>
    <row r="173" spans="4:4" x14ac:dyDescent="0.2">
      <c r="D173"/>
    </row>
    <row r="174" spans="4:4" x14ac:dyDescent="0.2">
      <c r="D174"/>
    </row>
    <row r="175" spans="4:4" x14ac:dyDescent="0.2">
      <c r="D175"/>
    </row>
    <row r="176" spans="4:4" x14ac:dyDescent="0.2">
      <c r="D176"/>
    </row>
    <row r="177" spans="4:4" x14ac:dyDescent="0.2">
      <c r="D177"/>
    </row>
    <row r="178" spans="4:4" x14ac:dyDescent="0.2">
      <c r="D178"/>
    </row>
    <row r="179" spans="4:4" x14ac:dyDescent="0.2">
      <c r="D179"/>
    </row>
    <row r="180" spans="4:4" x14ac:dyDescent="0.2">
      <c r="D180"/>
    </row>
    <row r="181" spans="4:4" x14ac:dyDescent="0.2">
      <c r="D181"/>
    </row>
    <row r="182" spans="4:4" x14ac:dyDescent="0.2">
      <c r="D182"/>
    </row>
    <row r="183" spans="4:4" x14ac:dyDescent="0.2">
      <c r="D183"/>
    </row>
    <row r="184" spans="4:4" x14ac:dyDescent="0.2">
      <c r="D184"/>
    </row>
    <row r="185" spans="4:4" x14ac:dyDescent="0.2">
      <c r="D185"/>
    </row>
    <row r="186" spans="4:4" x14ac:dyDescent="0.2">
      <c r="D186"/>
    </row>
    <row r="187" spans="4:4" x14ac:dyDescent="0.2">
      <c r="D187"/>
    </row>
    <row r="188" spans="4:4" x14ac:dyDescent="0.2">
      <c r="D188"/>
    </row>
    <row r="189" spans="4:4" x14ac:dyDescent="0.2">
      <c r="D189"/>
    </row>
    <row r="190" spans="4:4" x14ac:dyDescent="0.2">
      <c r="D190"/>
    </row>
    <row r="191" spans="4:4" x14ac:dyDescent="0.2">
      <c r="D191"/>
    </row>
    <row r="192" spans="4:4" x14ac:dyDescent="0.2">
      <c r="D192"/>
    </row>
    <row r="193" spans="4:4" x14ac:dyDescent="0.2">
      <c r="D193"/>
    </row>
    <row r="194" spans="4:4" x14ac:dyDescent="0.2">
      <c r="D194"/>
    </row>
    <row r="195" spans="4:4" x14ac:dyDescent="0.2">
      <c r="D195"/>
    </row>
    <row r="196" spans="4:4" x14ac:dyDescent="0.2">
      <c r="D196"/>
    </row>
    <row r="197" spans="4:4" x14ac:dyDescent="0.2">
      <c r="D197"/>
    </row>
    <row r="198" spans="4:4" x14ac:dyDescent="0.2">
      <c r="D198"/>
    </row>
    <row r="199" spans="4:4" x14ac:dyDescent="0.2">
      <c r="D199"/>
    </row>
    <row r="200" spans="4:4" x14ac:dyDescent="0.2">
      <c r="D200"/>
    </row>
    <row r="201" spans="4:4" x14ac:dyDescent="0.2">
      <c r="D201"/>
    </row>
    <row r="202" spans="4:4" x14ac:dyDescent="0.2">
      <c r="D202"/>
    </row>
    <row r="203" spans="4:4" x14ac:dyDescent="0.2">
      <c r="D203"/>
    </row>
    <row r="204" spans="4:4" x14ac:dyDescent="0.2">
      <c r="D204"/>
    </row>
    <row r="205" spans="4:4" x14ac:dyDescent="0.2">
      <c r="D205"/>
    </row>
    <row r="206" spans="4:4" x14ac:dyDescent="0.2">
      <c r="D206"/>
    </row>
    <row r="207" spans="4:4" x14ac:dyDescent="0.2">
      <c r="D207"/>
    </row>
    <row r="208" spans="4:4" x14ac:dyDescent="0.2">
      <c r="D208"/>
    </row>
    <row r="209" spans="4:4" x14ac:dyDescent="0.2">
      <c r="D209"/>
    </row>
    <row r="210" spans="4:4" x14ac:dyDescent="0.2">
      <c r="D210"/>
    </row>
    <row r="211" spans="4:4" x14ac:dyDescent="0.2">
      <c r="D211"/>
    </row>
    <row r="212" spans="4:4" x14ac:dyDescent="0.2">
      <c r="D212"/>
    </row>
    <row r="213" spans="4:4" x14ac:dyDescent="0.2">
      <c r="D213"/>
    </row>
    <row r="214" spans="4:4" x14ac:dyDescent="0.2">
      <c r="D214"/>
    </row>
    <row r="215" spans="4:4" x14ac:dyDescent="0.2">
      <c r="D215"/>
    </row>
    <row r="216" spans="4:4" x14ac:dyDescent="0.2">
      <c r="D216"/>
    </row>
    <row r="217" spans="4:4" x14ac:dyDescent="0.2">
      <c r="D217"/>
    </row>
    <row r="218" spans="4:4" x14ac:dyDescent="0.2">
      <c r="D218"/>
    </row>
    <row r="219" spans="4:4" x14ac:dyDescent="0.2">
      <c r="D219"/>
    </row>
    <row r="220" spans="4:4" x14ac:dyDescent="0.2">
      <c r="D220"/>
    </row>
    <row r="221" spans="4:4" x14ac:dyDescent="0.2">
      <c r="D221"/>
    </row>
    <row r="222" spans="4:4" x14ac:dyDescent="0.2">
      <c r="D222"/>
    </row>
    <row r="223" spans="4:4" x14ac:dyDescent="0.2">
      <c r="D223"/>
    </row>
    <row r="224" spans="4:4" x14ac:dyDescent="0.2">
      <c r="D224"/>
    </row>
    <row r="225" spans="4:4" x14ac:dyDescent="0.2">
      <c r="D225"/>
    </row>
    <row r="226" spans="4:4" x14ac:dyDescent="0.2">
      <c r="D226"/>
    </row>
    <row r="227" spans="4:4" x14ac:dyDescent="0.2">
      <c r="D227"/>
    </row>
    <row r="228" spans="4:4" x14ac:dyDescent="0.2">
      <c r="D228"/>
    </row>
    <row r="229" spans="4:4" x14ac:dyDescent="0.2">
      <c r="D229"/>
    </row>
    <row r="230" spans="4:4" x14ac:dyDescent="0.2">
      <c r="D230"/>
    </row>
    <row r="231" spans="4:4" x14ac:dyDescent="0.2">
      <c r="D231"/>
    </row>
    <row r="232" spans="4:4" x14ac:dyDescent="0.2">
      <c r="D232"/>
    </row>
    <row r="233" spans="4:4" x14ac:dyDescent="0.2">
      <c r="D233"/>
    </row>
    <row r="234" spans="4:4" x14ac:dyDescent="0.2">
      <c r="D234"/>
    </row>
    <row r="235" spans="4:4" x14ac:dyDescent="0.2">
      <c r="D235"/>
    </row>
    <row r="236" spans="4:4" x14ac:dyDescent="0.2">
      <c r="D236"/>
    </row>
    <row r="237" spans="4:4" x14ac:dyDescent="0.2">
      <c r="D237"/>
    </row>
    <row r="238" spans="4:4" x14ac:dyDescent="0.2">
      <c r="D238"/>
    </row>
    <row r="239" spans="4:4" x14ac:dyDescent="0.2">
      <c r="D239"/>
    </row>
    <row r="240" spans="4:4" x14ac:dyDescent="0.2">
      <c r="D240"/>
    </row>
    <row r="241" spans="4:4" x14ac:dyDescent="0.2">
      <c r="D241"/>
    </row>
    <row r="242" spans="4:4" x14ac:dyDescent="0.2">
      <c r="D242"/>
    </row>
    <row r="243" spans="4:4" x14ac:dyDescent="0.2">
      <c r="D243"/>
    </row>
    <row r="244" spans="4:4" x14ac:dyDescent="0.2">
      <c r="D244"/>
    </row>
    <row r="245" spans="4:4" x14ac:dyDescent="0.2">
      <c r="D245"/>
    </row>
    <row r="246" spans="4:4" x14ac:dyDescent="0.2">
      <c r="D246"/>
    </row>
    <row r="247" spans="4:4" x14ac:dyDescent="0.2">
      <c r="D247"/>
    </row>
    <row r="248" spans="4:4" x14ac:dyDescent="0.2">
      <c r="D248"/>
    </row>
    <row r="249" spans="4:4" x14ac:dyDescent="0.2">
      <c r="D249"/>
    </row>
    <row r="250" spans="4:4" x14ac:dyDescent="0.2">
      <c r="D250"/>
    </row>
    <row r="251" spans="4:4" x14ac:dyDescent="0.2">
      <c r="D251"/>
    </row>
    <row r="252" spans="4:4" x14ac:dyDescent="0.2">
      <c r="D252"/>
    </row>
    <row r="253" spans="4:4" x14ac:dyDescent="0.2">
      <c r="D253"/>
    </row>
    <row r="254" spans="4:4" x14ac:dyDescent="0.2">
      <c r="D254"/>
    </row>
    <row r="255" spans="4:4" x14ac:dyDescent="0.2">
      <c r="D255"/>
    </row>
    <row r="256" spans="4:4" x14ac:dyDescent="0.2">
      <c r="D256"/>
    </row>
    <row r="257" spans="4:4" x14ac:dyDescent="0.2">
      <c r="D257"/>
    </row>
    <row r="258" spans="4:4" x14ac:dyDescent="0.2">
      <c r="D258"/>
    </row>
    <row r="259" spans="4:4" x14ac:dyDescent="0.2">
      <c r="D259"/>
    </row>
  </sheetData>
  <sheetProtection algorithmName="SHA-512" hashValue="6XULrHly854M/F45sGLgP6my7PA1OTLAkll7dFzsIhwNYB8Q56jgA+8gp8M/eis1BUrtnoOnlIpjQOWfr1WneQ==" saltValue="C+9/yeAjeYyehZt+PtdgeQ==" spinCount="100000" sheet="1" scenarios="1"/>
  <sortState ref="D26:AD100">
    <sortCondition ref="F26:F100"/>
  </sortState>
  <mergeCells count="1">
    <mergeCell ref="G25:AD25"/>
  </mergeCells>
  <pageMargins left="0.7" right="0.7" top="0.75" bottom="0.75" header="0.3" footer="0.3"/>
  <pageSetup paperSize="3" scale="62" orientation="landscape" r:id="rId1"/>
  <headerFooter>
    <oddFooter>&amp;L&amp;Z&amp;F&amp;R&amp;D &amp;T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README</vt:lpstr>
      <vt:lpstr>Cement Creek RK 12.5</vt:lpstr>
      <vt:lpstr>Silverton RK 16</vt:lpstr>
      <vt:lpstr>Bakers Bridge RK 64</vt:lpstr>
      <vt:lpstr>Durango RK 96</vt:lpstr>
      <vt:lpstr>SUIT RK 103</vt:lpstr>
      <vt:lpstr>Cedar Hill RK 147</vt:lpstr>
      <vt:lpstr>NSW020 RK 151</vt:lpstr>
      <vt:lpstr>ADW021 RK 158</vt:lpstr>
      <vt:lpstr>Aztec RK 163</vt:lpstr>
      <vt:lpstr>Anim at Farm RK 190</vt:lpstr>
      <vt:lpstr>SJ at Farm RK 196</vt:lpstr>
      <vt:lpstr>SJ at Farm RK 204</vt:lpstr>
      <vt:lpstr>SJ ShipRock RK 246</vt:lpstr>
      <vt:lpstr>SJ 4-Corners RK 296</vt:lpstr>
      <vt:lpstr>SJ Bluff RK 377</vt:lpstr>
      <vt:lpstr>SJMexHat RK 421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EPA/ORD GKM Release Study</dc:title>
  <dc:creator>K Sullivan</dc:creator>
  <cp:keywords>Post event</cp:keywords>
  <cp:lastModifiedBy>K Sullivan</cp:lastModifiedBy>
  <cp:lastPrinted>2016-11-22T21:08:17Z</cp:lastPrinted>
  <dcterms:created xsi:type="dcterms:W3CDTF">2015-10-21T22:00:32Z</dcterms:created>
  <dcterms:modified xsi:type="dcterms:W3CDTF">2017-07-13T14:20:23Z</dcterms:modified>
  <cp:category>Concentrations</cp:category>
</cp:coreProperties>
</file>