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ml.chartshape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7.xml" ContentType="application/vnd.openxmlformats-officedocument.drawingml.chartshapes+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8.xml" ContentType="application/vnd.openxmlformats-officedocument.drawingml.chartshapes+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9.xml" ContentType="application/vnd.openxmlformats-officedocument.drawingml.chartshapes+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drawings/drawing12.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3.xml" ContentType="application/vnd.openxmlformats-officedocument.drawingml.chartshapes+xml"/>
  <Override PartName="/xl/drawings/drawing14.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15.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codeName="ThisWorkbook" hidePivotFieldList="1"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25200" windowHeight="11385"/>
  </bookViews>
  <sheets>
    <sheet name="README" sheetId="13" r:id="rId1"/>
    <sheet name="Monthly Average Graphed" sheetId="9" r:id="rId2"/>
    <sheet name="Table 9-2 Monthly for Report" sheetId="12" r:id="rId3"/>
    <sheet name="Influent summarized" sheetId="7" r:id="rId4"/>
    <sheet name="Compare Effluent Estimate" sheetId="8" r:id="rId5"/>
    <sheet name="PbAl Ratio" sheetId="14" r:id="rId6"/>
    <sheet name="Total Metals Removed" sheetId="6" r:id="rId7"/>
    <sheet name="Metal Loadings" sheetId="1" r:id="rId8"/>
    <sheet name="Influent and Effluent Loads" sheetId="5" r:id="rId9"/>
    <sheet name="Sample Concentrations" sheetId="3" r:id="rId10"/>
    <sheet name="Percent Removal" sheetId="4" r:id="rId11"/>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83" i="14" l="1"/>
  <c r="F82" i="14"/>
  <c r="F81" i="14"/>
  <c r="F80" i="14"/>
  <c r="F71" i="14"/>
  <c r="F72" i="14"/>
  <c r="F73" i="14"/>
  <c r="F70" i="14"/>
  <c r="E73" i="14"/>
  <c r="D73" i="14"/>
  <c r="Y5" i="14"/>
  <c r="Z5" i="14"/>
  <c r="AA5" i="14"/>
  <c r="AB5" i="14"/>
  <c r="Y6" i="14"/>
  <c r="Z6" i="14"/>
  <c r="AA6" i="14"/>
  <c r="AB6" i="14"/>
  <c r="Y7" i="14"/>
  <c r="Z7" i="14"/>
  <c r="AA7" i="14"/>
  <c r="AB7" i="14"/>
  <c r="Y8" i="14"/>
  <c r="Z8" i="14"/>
  <c r="AA8" i="14"/>
  <c r="AB8" i="14"/>
  <c r="Y9" i="14"/>
  <c r="Z9" i="14"/>
  <c r="AA9" i="14"/>
  <c r="AB9" i="14"/>
  <c r="Y10" i="14"/>
  <c r="Z10" i="14"/>
  <c r="AA10" i="14"/>
  <c r="AB10" i="14"/>
  <c r="Y11" i="14"/>
  <c r="Z11" i="14"/>
  <c r="AA11" i="14"/>
  <c r="AB11" i="14"/>
  <c r="Y12" i="14"/>
  <c r="Z12" i="14"/>
  <c r="AA12" i="14"/>
  <c r="AB12" i="14"/>
  <c r="Y13" i="14"/>
  <c r="Z13" i="14"/>
  <c r="AA13" i="14"/>
  <c r="AB13" i="14"/>
  <c r="Y14" i="14"/>
  <c r="Z14" i="14"/>
  <c r="AA14" i="14"/>
  <c r="AB14" i="14"/>
  <c r="Y15" i="14"/>
  <c r="Z15" i="14"/>
  <c r="AA15" i="14"/>
  <c r="AB15" i="14"/>
  <c r="Y16" i="14"/>
  <c r="Z16" i="14"/>
  <c r="AA16" i="14"/>
  <c r="AB16" i="14"/>
  <c r="Y17" i="14"/>
  <c r="Z17" i="14"/>
  <c r="AA17" i="14"/>
  <c r="AB17" i="14"/>
  <c r="Y18" i="14"/>
  <c r="Z18" i="14"/>
  <c r="AA18" i="14"/>
  <c r="AB18" i="14"/>
  <c r="Y19" i="14"/>
  <c r="Z19" i="14"/>
  <c r="AA19" i="14"/>
  <c r="AB19" i="14"/>
  <c r="Y20" i="14"/>
  <c r="Z20" i="14"/>
  <c r="AA20" i="14"/>
  <c r="AB20" i="14"/>
  <c r="Y21" i="14"/>
  <c r="Z21" i="14"/>
  <c r="AA21" i="14"/>
  <c r="AB21" i="14"/>
  <c r="Y22" i="14"/>
  <c r="Z22" i="14"/>
  <c r="AA22" i="14"/>
  <c r="AB22" i="14"/>
  <c r="Y23" i="14"/>
  <c r="Z23" i="14"/>
  <c r="AA23" i="14"/>
  <c r="AB23" i="14"/>
  <c r="Y24" i="14"/>
  <c r="Z24" i="14"/>
  <c r="AA24" i="14"/>
  <c r="AB24" i="14"/>
  <c r="Y25" i="14"/>
  <c r="Z25" i="14"/>
  <c r="AA25" i="14"/>
  <c r="AB25" i="14"/>
  <c r="Y26" i="14"/>
  <c r="Z26" i="14"/>
  <c r="AA26" i="14"/>
  <c r="AB26" i="14"/>
  <c r="AB4" i="14"/>
  <c r="AA4" i="14"/>
  <c r="Z4" i="14"/>
  <c r="Y4" i="14"/>
  <c r="D138" i="7"/>
  <c r="E138" i="7"/>
  <c r="F138" i="7"/>
  <c r="G138" i="7"/>
  <c r="H138" i="7"/>
  <c r="I138" i="7"/>
  <c r="J138" i="7"/>
  <c r="K138" i="7"/>
  <c r="L138" i="7"/>
  <c r="M138" i="7"/>
  <c r="N138" i="7"/>
  <c r="O138" i="7"/>
  <c r="P138" i="7"/>
  <c r="Q138" i="7"/>
  <c r="R138" i="7"/>
  <c r="S138" i="7"/>
  <c r="T138" i="7"/>
  <c r="U138" i="7"/>
  <c r="V138" i="7"/>
  <c r="W138" i="7"/>
  <c r="X138" i="7"/>
  <c r="C138" i="7"/>
  <c r="T133" i="7" l="1"/>
  <c r="Y133" i="7" s="1"/>
  <c r="U133" i="7"/>
  <c r="V133" i="7"/>
  <c r="W133" i="7"/>
  <c r="X133" i="7"/>
  <c r="T134" i="7"/>
  <c r="Y134" i="7" s="1"/>
  <c r="U134" i="7"/>
  <c r="V134" i="7"/>
  <c r="W134" i="7"/>
  <c r="X134" i="7"/>
  <c r="Y128" i="7"/>
  <c r="Y129" i="7"/>
  <c r="Y130" i="7"/>
  <c r="Y131" i="7"/>
  <c r="Y132" i="7"/>
  <c r="T112" i="7"/>
  <c r="U112" i="7"/>
  <c r="V112" i="7"/>
  <c r="W112" i="7"/>
  <c r="X112" i="7"/>
  <c r="T113" i="7"/>
  <c r="U113" i="7"/>
  <c r="V113" i="7"/>
  <c r="W113" i="7"/>
  <c r="X113" i="7"/>
  <c r="T114" i="7"/>
  <c r="U114" i="7"/>
  <c r="V114" i="7"/>
  <c r="W114" i="7"/>
  <c r="X114" i="7"/>
  <c r="T115" i="7"/>
  <c r="U115" i="7"/>
  <c r="V115" i="7"/>
  <c r="W115" i="7"/>
  <c r="X115" i="7"/>
  <c r="T116" i="7"/>
  <c r="U116" i="7"/>
  <c r="V116" i="7"/>
  <c r="W116" i="7"/>
  <c r="X116" i="7"/>
  <c r="T117" i="7"/>
  <c r="U117" i="7"/>
  <c r="V117" i="7"/>
  <c r="W117" i="7"/>
  <c r="X117" i="7"/>
  <c r="T118" i="7"/>
  <c r="U118" i="7"/>
  <c r="V118" i="7"/>
  <c r="W118" i="7"/>
  <c r="X118" i="7"/>
  <c r="T119" i="7"/>
  <c r="U119" i="7"/>
  <c r="V119" i="7"/>
  <c r="W119" i="7"/>
  <c r="X119" i="7"/>
  <c r="T120" i="7"/>
  <c r="U120" i="7"/>
  <c r="V120" i="7"/>
  <c r="W120" i="7"/>
  <c r="X120" i="7"/>
  <c r="T121" i="7"/>
  <c r="U121" i="7"/>
  <c r="V121" i="7"/>
  <c r="W121" i="7"/>
  <c r="X121" i="7"/>
  <c r="T122" i="7"/>
  <c r="U122" i="7"/>
  <c r="V122" i="7"/>
  <c r="W122" i="7"/>
  <c r="X122" i="7"/>
  <c r="T123" i="7"/>
  <c r="U123" i="7"/>
  <c r="V123" i="7"/>
  <c r="W123" i="7"/>
  <c r="X123" i="7"/>
  <c r="T124" i="7"/>
  <c r="U124" i="7"/>
  <c r="V124" i="7"/>
  <c r="W124" i="7"/>
  <c r="X124" i="7"/>
  <c r="T125" i="7"/>
  <c r="U125" i="7"/>
  <c r="V125" i="7"/>
  <c r="W125" i="7"/>
  <c r="X125" i="7"/>
  <c r="T126" i="7"/>
  <c r="U126" i="7"/>
  <c r="V126" i="7"/>
  <c r="W126" i="7"/>
  <c r="X126" i="7"/>
  <c r="T127" i="7"/>
  <c r="U127" i="7"/>
  <c r="V127" i="7"/>
  <c r="W127" i="7"/>
  <c r="X127" i="7"/>
  <c r="T128" i="7"/>
  <c r="U128" i="7"/>
  <c r="V128" i="7"/>
  <c r="W128" i="7"/>
  <c r="X128" i="7"/>
  <c r="T129" i="7"/>
  <c r="U129" i="7"/>
  <c r="V129" i="7"/>
  <c r="W129" i="7"/>
  <c r="X129" i="7"/>
  <c r="T130" i="7"/>
  <c r="U130" i="7"/>
  <c r="V130" i="7"/>
  <c r="W130" i="7"/>
  <c r="X130" i="7"/>
  <c r="T131" i="7"/>
  <c r="U131" i="7"/>
  <c r="V131" i="7"/>
  <c r="W131" i="7"/>
  <c r="X131" i="7"/>
  <c r="T132" i="7"/>
  <c r="U132" i="7"/>
  <c r="V132" i="7"/>
  <c r="W132" i="7"/>
  <c r="X132" i="7"/>
  <c r="D112" i="7"/>
  <c r="Y112" i="7" s="1"/>
  <c r="E112" i="7"/>
  <c r="F112" i="7"/>
  <c r="G112" i="7"/>
  <c r="H112" i="7"/>
  <c r="I112" i="7"/>
  <c r="J112" i="7"/>
  <c r="K112" i="7"/>
  <c r="L112" i="7"/>
  <c r="M112" i="7"/>
  <c r="N112" i="7"/>
  <c r="O112" i="7"/>
  <c r="P112" i="7"/>
  <c r="Q112" i="7"/>
  <c r="R112" i="7"/>
  <c r="S112" i="7"/>
  <c r="D113" i="7"/>
  <c r="E113" i="7"/>
  <c r="F113" i="7"/>
  <c r="G113" i="7"/>
  <c r="H113" i="7"/>
  <c r="I113" i="7"/>
  <c r="J113" i="7"/>
  <c r="K113" i="7"/>
  <c r="L113" i="7"/>
  <c r="M113" i="7"/>
  <c r="N113" i="7"/>
  <c r="O113" i="7"/>
  <c r="P113" i="7"/>
  <c r="Q113" i="7"/>
  <c r="R113" i="7"/>
  <c r="S113" i="7"/>
  <c r="Y113" i="7" s="1"/>
  <c r="D114" i="7"/>
  <c r="Y114" i="7" s="1"/>
  <c r="E114" i="7"/>
  <c r="F114" i="7"/>
  <c r="G114" i="7"/>
  <c r="H114" i="7"/>
  <c r="I114" i="7"/>
  <c r="J114" i="7"/>
  <c r="K114" i="7"/>
  <c r="L114" i="7"/>
  <c r="M114" i="7"/>
  <c r="N114" i="7"/>
  <c r="O114" i="7"/>
  <c r="P114" i="7"/>
  <c r="Q114" i="7"/>
  <c r="R114" i="7"/>
  <c r="S114" i="7"/>
  <c r="D115" i="7"/>
  <c r="Y115" i="7" s="1"/>
  <c r="E115" i="7"/>
  <c r="F115" i="7"/>
  <c r="G115" i="7"/>
  <c r="H115" i="7"/>
  <c r="K115" i="7"/>
  <c r="L115" i="7"/>
  <c r="M115" i="7"/>
  <c r="N115" i="7"/>
  <c r="O115" i="7"/>
  <c r="P115" i="7"/>
  <c r="Q115" i="7"/>
  <c r="R115" i="7"/>
  <c r="S115" i="7"/>
  <c r="D116" i="7"/>
  <c r="E116" i="7"/>
  <c r="F116" i="7"/>
  <c r="G116" i="7"/>
  <c r="Y116" i="7" s="1"/>
  <c r="H116" i="7"/>
  <c r="I116" i="7"/>
  <c r="J116" i="7"/>
  <c r="K116" i="7"/>
  <c r="L116" i="7"/>
  <c r="M116" i="7"/>
  <c r="N116" i="7"/>
  <c r="O116" i="7"/>
  <c r="P116" i="7"/>
  <c r="Q116" i="7"/>
  <c r="R116" i="7"/>
  <c r="S116" i="7"/>
  <c r="D117" i="7"/>
  <c r="Y117" i="7" s="1"/>
  <c r="E117" i="7"/>
  <c r="F117" i="7"/>
  <c r="G117" i="7"/>
  <c r="H117" i="7"/>
  <c r="I117" i="7"/>
  <c r="J117" i="7"/>
  <c r="K117" i="7"/>
  <c r="L117" i="7"/>
  <c r="M117" i="7"/>
  <c r="N117" i="7"/>
  <c r="O117" i="7"/>
  <c r="P117" i="7"/>
  <c r="Q117" i="7"/>
  <c r="R117" i="7"/>
  <c r="S117" i="7"/>
  <c r="D118" i="7"/>
  <c r="E118" i="7"/>
  <c r="Y118" i="7" s="1"/>
  <c r="F118" i="7"/>
  <c r="G118" i="7"/>
  <c r="H118" i="7"/>
  <c r="I118" i="7"/>
  <c r="J118" i="7"/>
  <c r="K118" i="7"/>
  <c r="L118" i="7"/>
  <c r="M118" i="7"/>
  <c r="N118" i="7"/>
  <c r="O118" i="7"/>
  <c r="P118" i="7"/>
  <c r="Q118" i="7"/>
  <c r="R118" i="7"/>
  <c r="S118" i="7"/>
  <c r="D119" i="7"/>
  <c r="E119" i="7"/>
  <c r="F119" i="7"/>
  <c r="Y119" i="7" s="1"/>
  <c r="G119" i="7"/>
  <c r="H119" i="7"/>
  <c r="I119" i="7"/>
  <c r="J119" i="7"/>
  <c r="K119" i="7"/>
  <c r="L119" i="7"/>
  <c r="M119" i="7"/>
  <c r="N119" i="7"/>
  <c r="O119" i="7"/>
  <c r="P119" i="7"/>
  <c r="Q119" i="7"/>
  <c r="R119" i="7"/>
  <c r="S119" i="7"/>
  <c r="D120" i="7"/>
  <c r="E120" i="7"/>
  <c r="F120" i="7"/>
  <c r="G120" i="7"/>
  <c r="Y120" i="7" s="1"/>
  <c r="H120" i="7"/>
  <c r="I120" i="7"/>
  <c r="J120" i="7"/>
  <c r="K120" i="7"/>
  <c r="L120" i="7"/>
  <c r="M120" i="7"/>
  <c r="N120" i="7"/>
  <c r="O120" i="7"/>
  <c r="P120" i="7"/>
  <c r="Q120" i="7"/>
  <c r="R120" i="7"/>
  <c r="S120" i="7"/>
  <c r="D121" i="7"/>
  <c r="Y121" i="7" s="1"/>
  <c r="E121" i="7"/>
  <c r="F121" i="7"/>
  <c r="G121" i="7"/>
  <c r="H121" i="7"/>
  <c r="I121" i="7"/>
  <c r="J121" i="7"/>
  <c r="K121" i="7"/>
  <c r="L121" i="7"/>
  <c r="M121" i="7"/>
  <c r="N121" i="7"/>
  <c r="O121" i="7"/>
  <c r="P121" i="7"/>
  <c r="Q121" i="7"/>
  <c r="R121" i="7"/>
  <c r="S121" i="7"/>
  <c r="D122" i="7"/>
  <c r="E122" i="7"/>
  <c r="Y122" i="7" s="1"/>
  <c r="F122" i="7"/>
  <c r="G122" i="7"/>
  <c r="H122" i="7"/>
  <c r="I122" i="7"/>
  <c r="J122" i="7"/>
  <c r="K122" i="7"/>
  <c r="L122" i="7"/>
  <c r="M122" i="7"/>
  <c r="N122" i="7"/>
  <c r="O122" i="7"/>
  <c r="P122" i="7"/>
  <c r="Q122" i="7"/>
  <c r="R122" i="7"/>
  <c r="S122" i="7"/>
  <c r="D123" i="7"/>
  <c r="E123" i="7"/>
  <c r="F123" i="7"/>
  <c r="Y123" i="7" s="1"/>
  <c r="G123" i="7"/>
  <c r="H123" i="7"/>
  <c r="I123" i="7"/>
  <c r="J123" i="7"/>
  <c r="K123" i="7"/>
  <c r="L123" i="7"/>
  <c r="M123" i="7"/>
  <c r="N123" i="7"/>
  <c r="O123" i="7"/>
  <c r="P123" i="7"/>
  <c r="Q123" i="7"/>
  <c r="R123" i="7"/>
  <c r="S123" i="7"/>
  <c r="D124" i="7"/>
  <c r="E124" i="7"/>
  <c r="F124" i="7"/>
  <c r="G124" i="7"/>
  <c r="Y124" i="7" s="1"/>
  <c r="H124" i="7"/>
  <c r="I124" i="7"/>
  <c r="J124" i="7"/>
  <c r="K124" i="7"/>
  <c r="L124" i="7"/>
  <c r="M124" i="7"/>
  <c r="N124" i="7"/>
  <c r="O124" i="7"/>
  <c r="P124" i="7"/>
  <c r="Q124" i="7"/>
  <c r="R124" i="7"/>
  <c r="S124" i="7"/>
  <c r="D125" i="7"/>
  <c r="Y125" i="7" s="1"/>
  <c r="E125" i="7"/>
  <c r="F125" i="7"/>
  <c r="G125" i="7"/>
  <c r="H125" i="7"/>
  <c r="I125" i="7"/>
  <c r="J125" i="7"/>
  <c r="K125" i="7"/>
  <c r="L125" i="7"/>
  <c r="M125" i="7"/>
  <c r="N125" i="7"/>
  <c r="O125" i="7"/>
  <c r="P125" i="7"/>
  <c r="Q125" i="7"/>
  <c r="R125" i="7"/>
  <c r="S125" i="7"/>
  <c r="D126" i="7"/>
  <c r="E126" i="7"/>
  <c r="Y126" i="7" s="1"/>
  <c r="F126" i="7"/>
  <c r="G126" i="7"/>
  <c r="H126" i="7"/>
  <c r="I126" i="7"/>
  <c r="J126" i="7"/>
  <c r="K126" i="7"/>
  <c r="L126" i="7"/>
  <c r="M126" i="7"/>
  <c r="N126" i="7"/>
  <c r="O126" i="7"/>
  <c r="P126" i="7"/>
  <c r="Q126" i="7"/>
  <c r="R126" i="7"/>
  <c r="S126" i="7"/>
  <c r="D127" i="7"/>
  <c r="E127" i="7"/>
  <c r="F127" i="7"/>
  <c r="Y127" i="7" s="1"/>
  <c r="G127" i="7"/>
  <c r="H127" i="7"/>
  <c r="I127" i="7"/>
  <c r="J127" i="7"/>
  <c r="K127" i="7"/>
  <c r="L127" i="7"/>
  <c r="M127" i="7"/>
  <c r="N127" i="7"/>
  <c r="O127" i="7"/>
  <c r="P127" i="7"/>
  <c r="Q127" i="7"/>
  <c r="R127" i="7"/>
  <c r="S127" i="7"/>
  <c r="D128" i="7"/>
  <c r="E128" i="7"/>
  <c r="F128" i="7"/>
  <c r="G128" i="7"/>
  <c r="H128" i="7"/>
  <c r="I128" i="7"/>
  <c r="J128" i="7"/>
  <c r="K128" i="7"/>
  <c r="L128" i="7"/>
  <c r="M128" i="7"/>
  <c r="N128" i="7"/>
  <c r="O128" i="7"/>
  <c r="P128" i="7"/>
  <c r="Q128" i="7"/>
  <c r="R128" i="7"/>
  <c r="S128" i="7"/>
  <c r="D129" i="7"/>
  <c r="E129" i="7"/>
  <c r="F129" i="7"/>
  <c r="G129" i="7"/>
  <c r="H129" i="7"/>
  <c r="I129" i="7"/>
  <c r="J129" i="7"/>
  <c r="K129" i="7"/>
  <c r="L129" i="7"/>
  <c r="M129" i="7"/>
  <c r="N129" i="7"/>
  <c r="O129" i="7"/>
  <c r="P129" i="7"/>
  <c r="Q129" i="7"/>
  <c r="R129" i="7"/>
  <c r="S129" i="7"/>
  <c r="D130" i="7"/>
  <c r="E130" i="7"/>
  <c r="F130" i="7"/>
  <c r="G130" i="7"/>
  <c r="H130" i="7"/>
  <c r="I130" i="7"/>
  <c r="J130" i="7"/>
  <c r="K130" i="7"/>
  <c r="L130" i="7"/>
  <c r="M130" i="7"/>
  <c r="N130" i="7"/>
  <c r="O130" i="7"/>
  <c r="P130" i="7"/>
  <c r="Q130" i="7"/>
  <c r="R130" i="7"/>
  <c r="S130" i="7"/>
  <c r="D131" i="7"/>
  <c r="E131" i="7"/>
  <c r="F131" i="7"/>
  <c r="G131" i="7"/>
  <c r="H131" i="7"/>
  <c r="I131" i="7"/>
  <c r="J131" i="7"/>
  <c r="K131" i="7"/>
  <c r="L131" i="7"/>
  <c r="M131" i="7"/>
  <c r="N131" i="7"/>
  <c r="O131" i="7"/>
  <c r="P131" i="7"/>
  <c r="Q131" i="7"/>
  <c r="R131" i="7"/>
  <c r="S131" i="7"/>
  <c r="D132" i="7"/>
  <c r="E132" i="7"/>
  <c r="F132" i="7"/>
  <c r="G132" i="7"/>
  <c r="H132" i="7"/>
  <c r="I132" i="7"/>
  <c r="J132" i="7"/>
  <c r="K132" i="7"/>
  <c r="L132" i="7"/>
  <c r="M132" i="7"/>
  <c r="N132" i="7"/>
  <c r="O132" i="7"/>
  <c r="P132" i="7"/>
  <c r="Q132" i="7"/>
  <c r="R132" i="7"/>
  <c r="S132" i="7"/>
  <c r="D133" i="7"/>
  <c r="E133" i="7"/>
  <c r="F133" i="7"/>
  <c r="G133" i="7"/>
  <c r="H133" i="7"/>
  <c r="I133" i="7"/>
  <c r="J133" i="7"/>
  <c r="K133" i="7"/>
  <c r="L133" i="7"/>
  <c r="M133" i="7"/>
  <c r="N133" i="7"/>
  <c r="O133" i="7"/>
  <c r="P133" i="7"/>
  <c r="Q133" i="7"/>
  <c r="R133" i="7"/>
  <c r="S133" i="7"/>
  <c r="D134" i="7"/>
  <c r="E134" i="7"/>
  <c r="F134" i="7"/>
  <c r="G134" i="7"/>
  <c r="H134" i="7"/>
  <c r="I134" i="7"/>
  <c r="J134" i="7"/>
  <c r="K134" i="7"/>
  <c r="L134" i="7"/>
  <c r="M134" i="7"/>
  <c r="N134" i="7"/>
  <c r="O134" i="7"/>
  <c r="P134" i="7"/>
  <c r="Q134" i="7"/>
  <c r="R134" i="7"/>
  <c r="S134" i="7"/>
  <c r="C113" i="7"/>
  <c r="C114" i="7"/>
  <c r="C115" i="7"/>
  <c r="C116" i="7"/>
  <c r="C117" i="7"/>
  <c r="C118" i="7"/>
  <c r="C119" i="7"/>
  <c r="C120" i="7"/>
  <c r="C121" i="7"/>
  <c r="C122" i="7"/>
  <c r="C123" i="7"/>
  <c r="C124" i="7"/>
  <c r="C125" i="7"/>
  <c r="C126" i="7"/>
  <c r="C127" i="7"/>
  <c r="C128" i="7"/>
  <c r="C129" i="7"/>
  <c r="C130" i="7"/>
  <c r="C131" i="7"/>
  <c r="C132" i="7"/>
  <c r="C133" i="7"/>
  <c r="C134" i="7"/>
  <c r="C112" i="7"/>
  <c r="D103" i="7" l="1"/>
  <c r="E103" i="7"/>
  <c r="F103" i="7"/>
  <c r="G103" i="7"/>
  <c r="H103" i="7"/>
  <c r="I103" i="7"/>
  <c r="J103" i="7"/>
  <c r="K103" i="7"/>
  <c r="L103" i="7"/>
  <c r="M103" i="7"/>
  <c r="N103" i="7"/>
  <c r="O103" i="7"/>
  <c r="P103" i="7"/>
  <c r="Q103" i="7"/>
  <c r="R103" i="7"/>
  <c r="S103" i="7"/>
  <c r="T103" i="7"/>
  <c r="U103" i="7"/>
  <c r="V103" i="7"/>
  <c r="W103" i="7"/>
  <c r="X103" i="7"/>
  <c r="C103" i="7"/>
  <c r="D77" i="7"/>
  <c r="E77" i="7"/>
  <c r="F77" i="7"/>
  <c r="G77" i="7"/>
  <c r="H77" i="7"/>
  <c r="I77" i="7"/>
  <c r="J77" i="7"/>
  <c r="K77" i="7"/>
  <c r="L77" i="7"/>
  <c r="M77" i="7"/>
  <c r="N77" i="7"/>
  <c r="O77" i="7"/>
  <c r="P77" i="7"/>
  <c r="Q77" i="7"/>
  <c r="R77" i="7"/>
  <c r="S77" i="7"/>
  <c r="T77" i="7"/>
  <c r="U77" i="7"/>
  <c r="V77" i="7"/>
  <c r="W77" i="7"/>
  <c r="X77" i="7"/>
  <c r="C77" i="7"/>
  <c r="D76" i="7"/>
  <c r="E76" i="7"/>
  <c r="F76" i="7"/>
  <c r="G76" i="7"/>
  <c r="H76" i="7"/>
  <c r="I76" i="7"/>
  <c r="J76" i="7"/>
  <c r="K76" i="7"/>
  <c r="L76" i="7"/>
  <c r="M76" i="7"/>
  <c r="N76" i="7"/>
  <c r="O76" i="7"/>
  <c r="P76" i="7"/>
  <c r="Q76" i="7"/>
  <c r="R76" i="7"/>
  <c r="S76" i="7"/>
  <c r="T76" i="7"/>
  <c r="U76" i="7"/>
  <c r="V76" i="7"/>
  <c r="W76" i="7"/>
  <c r="X76" i="7"/>
  <c r="C76" i="7"/>
  <c r="W4" i="8"/>
  <c r="W5" i="8"/>
  <c r="W6" i="8"/>
  <c r="W7" i="8"/>
  <c r="W8" i="8"/>
  <c r="W9" i="8"/>
  <c r="W10" i="8"/>
  <c r="W11" i="8"/>
  <c r="W12" i="8"/>
  <c r="W13" i="8"/>
  <c r="W14" i="8"/>
  <c r="W15" i="8"/>
  <c r="W16" i="8"/>
  <c r="W17" i="8"/>
  <c r="W18" i="8"/>
  <c r="W19" i="8"/>
  <c r="W20" i="8"/>
  <c r="W21" i="8"/>
  <c r="W22" i="8"/>
  <c r="W23" i="8"/>
  <c r="W24" i="8"/>
  <c r="W25" i="8"/>
  <c r="W3" i="8"/>
  <c r="AA79" i="9"/>
  <c r="AA76" i="9"/>
  <c r="AA73" i="9"/>
  <c r="AA70" i="9"/>
  <c r="AA67" i="9"/>
  <c r="AA64" i="9"/>
  <c r="AA61" i="9"/>
  <c r="AA58" i="9"/>
  <c r="Z59" i="9"/>
  <c r="Z61" i="9"/>
  <c r="Z62" i="9"/>
  <c r="Z64" i="9"/>
  <c r="Z65" i="9"/>
  <c r="Z67" i="9"/>
  <c r="Z68" i="9"/>
  <c r="Z70" i="9"/>
  <c r="Z71" i="9"/>
  <c r="Z73" i="9"/>
  <c r="Z74" i="9"/>
  <c r="Z76" i="9"/>
  <c r="Z77" i="9"/>
  <c r="Z79" i="9"/>
  <c r="Z80" i="9"/>
  <c r="Z58" i="9"/>
  <c r="C25" i="8" l="1"/>
  <c r="V76" i="9" l="1"/>
  <c r="V83" i="9" s="1"/>
  <c r="X80" i="9"/>
  <c r="K80" i="9"/>
  <c r="Y80" i="9" s="1"/>
  <c r="J80" i="9"/>
  <c r="I80" i="9"/>
  <c r="W80" i="9" s="1"/>
  <c r="H80" i="9"/>
  <c r="V80" i="9" s="1"/>
  <c r="G80" i="9"/>
  <c r="U80" i="9" s="1"/>
  <c r="F80" i="9"/>
  <c r="T80" i="9" s="1"/>
  <c r="E80" i="9"/>
  <c r="S80" i="9" s="1"/>
  <c r="D80" i="9"/>
  <c r="R80" i="9" s="1"/>
  <c r="C80" i="9"/>
  <c r="Q80" i="9" s="1"/>
  <c r="B80" i="9"/>
  <c r="P80" i="9" s="1"/>
  <c r="K79" i="9"/>
  <c r="Y79" i="9" s="1"/>
  <c r="J79" i="9"/>
  <c r="X79" i="9" s="1"/>
  <c r="I79" i="9"/>
  <c r="W79" i="9" s="1"/>
  <c r="H79" i="9"/>
  <c r="V79" i="9" s="1"/>
  <c r="G79" i="9"/>
  <c r="U79" i="9" s="1"/>
  <c r="F79" i="9"/>
  <c r="T79" i="9" s="1"/>
  <c r="E79" i="9"/>
  <c r="S79" i="9" s="1"/>
  <c r="D79" i="9"/>
  <c r="R79" i="9" s="1"/>
  <c r="C79" i="9"/>
  <c r="Q79" i="9" s="1"/>
  <c r="B79" i="9"/>
  <c r="P79" i="9" s="1"/>
  <c r="K77" i="9"/>
  <c r="Y77" i="9" s="1"/>
  <c r="J77" i="9"/>
  <c r="X77" i="9" s="1"/>
  <c r="I77" i="9"/>
  <c r="W77" i="9" s="1"/>
  <c r="H77" i="9"/>
  <c r="V77" i="9" s="1"/>
  <c r="G77" i="9"/>
  <c r="U77" i="9" s="1"/>
  <c r="F77" i="9"/>
  <c r="T77" i="9" s="1"/>
  <c r="E77" i="9"/>
  <c r="S77" i="9" s="1"/>
  <c r="D77" i="9"/>
  <c r="R77" i="9" s="1"/>
  <c r="C77" i="9"/>
  <c r="Q77" i="9" s="1"/>
  <c r="B77" i="9"/>
  <c r="P77" i="9" s="1"/>
  <c r="K76" i="9"/>
  <c r="Y76" i="9" s="1"/>
  <c r="J76" i="9"/>
  <c r="X76" i="9" s="1"/>
  <c r="I76" i="9"/>
  <c r="W76" i="9" s="1"/>
  <c r="H76" i="9"/>
  <c r="G76" i="9"/>
  <c r="U76" i="9" s="1"/>
  <c r="F76" i="9"/>
  <c r="T76" i="9" s="1"/>
  <c r="E76" i="9"/>
  <c r="S76" i="9" s="1"/>
  <c r="D76" i="9"/>
  <c r="R76" i="9" s="1"/>
  <c r="C76" i="9"/>
  <c r="Q76" i="9" s="1"/>
  <c r="B76" i="9"/>
  <c r="P76" i="9" s="1"/>
  <c r="K74" i="9"/>
  <c r="Y74" i="9" s="1"/>
  <c r="J74" i="9"/>
  <c r="X74" i="9" s="1"/>
  <c r="I74" i="9"/>
  <c r="W74" i="9" s="1"/>
  <c r="H74" i="9"/>
  <c r="V74" i="9" s="1"/>
  <c r="G74" i="9"/>
  <c r="U74" i="9" s="1"/>
  <c r="F74" i="9"/>
  <c r="T74" i="9" s="1"/>
  <c r="E74" i="9"/>
  <c r="S74" i="9" s="1"/>
  <c r="D74" i="9"/>
  <c r="R74" i="9" s="1"/>
  <c r="C74" i="9"/>
  <c r="Q74" i="9" s="1"/>
  <c r="B74" i="9"/>
  <c r="P74" i="9" s="1"/>
  <c r="K73" i="9"/>
  <c r="Y73" i="9" s="1"/>
  <c r="J73" i="9"/>
  <c r="X73" i="9" s="1"/>
  <c r="I73" i="9"/>
  <c r="W73" i="9" s="1"/>
  <c r="H73" i="9"/>
  <c r="V73" i="9" s="1"/>
  <c r="G73" i="9"/>
  <c r="U73" i="9" s="1"/>
  <c r="F73" i="9"/>
  <c r="T73" i="9" s="1"/>
  <c r="E73" i="9"/>
  <c r="S73" i="9" s="1"/>
  <c r="D73" i="9"/>
  <c r="R73" i="9" s="1"/>
  <c r="C73" i="9"/>
  <c r="Q73" i="9" s="1"/>
  <c r="B73" i="9"/>
  <c r="P73" i="9" s="1"/>
  <c r="K71" i="9"/>
  <c r="Y71" i="9" s="1"/>
  <c r="J71" i="9"/>
  <c r="X71" i="9" s="1"/>
  <c r="I71" i="9"/>
  <c r="W71" i="9" s="1"/>
  <c r="H71" i="9"/>
  <c r="V71" i="9" s="1"/>
  <c r="G71" i="9"/>
  <c r="U71" i="9" s="1"/>
  <c r="F71" i="9"/>
  <c r="T71" i="9" s="1"/>
  <c r="E71" i="9"/>
  <c r="S71" i="9" s="1"/>
  <c r="D71" i="9"/>
  <c r="R71" i="9" s="1"/>
  <c r="C71" i="9"/>
  <c r="Q71" i="9" s="1"/>
  <c r="B71" i="9"/>
  <c r="P71" i="9" s="1"/>
  <c r="K70" i="9"/>
  <c r="Y70" i="9" s="1"/>
  <c r="J70" i="9"/>
  <c r="X70" i="9" s="1"/>
  <c r="I70" i="9"/>
  <c r="W70" i="9" s="1"/>
  <c r="H70" i="9"/>
  <c r="V70" i="9" s="1"/>
  <c r="G70" i="9"/>
  <c r="U70" i="9" s="1"/>
  <c r="F70" i="9"/>
  <c r="T70" i="9" s="1"/>
  <c r="E70" i="9"/>
  <c r="S70" i="9" s="1"/>
  <c r="D70" i="9"/>
  <c r="R70" i="9" s="1"/>
  <c r="C70" i="9"/>
  <c r="Q70" i="9" s="1"/>
  <c r="B70" i="9"/>
  <c r="P70" i="9" s="1"/>
  <c r="K68" i="9"/>
  <c r="Y68" i="9" s="1"/>
  <c r="J68" i="9"/>
  <c r="X68" i="9" s="1"/>
  <c r="I68" i="9"/>
  <c r="W68" i="9" s="1"/>
  <c r="H68" i="9"/>
  <c r="V68" i="9" s="1"/>
  <c r="G68" i="9"/>
  <c r="U68" i="9" s="1"/>
  <c r="F68" i="9"/>
  <c r="T68" i="9" s="1"/>
  <c r="E68" i="9"/>
  <c r="S68" i="9" s="1"/>
  <c r="D68" i="9"/>
  <c r="R68" i="9" s="1"/>
  <c r="C68" i="9"/>
  <c r="Q68" i="9" s="1"/>
  <c r="B68" i="9"/>
  <c r="P68" i="9" s="1"/>
  <c r="K67" i="9"/>
  <c r="Y67" i="9" s="1"/>
  <c r="J67" i="9"/>
  <c r="X67" i="9" s="1"/>
  <c r="I67" i="9"/>
  <c r="W67" i="9" s="1"/>
  <c r="H67" i="9"/>
  <c r="V67" i="9" s="1"/>
  <c r="G67" i="9"/>
  <c r="U67" i="9" s="1"/>
  <c r="F67" i="9"/>
  <c r="T67" i="9" s="1"/>
  <c r="E67" i="9"/>
  <c r="S67" i="9" s="1"/>
  <c r="D67" i="9"/>
  <c r="R67" i="9" s="1"/>
  <c r="C67" i="9"/>
  <c r="Q67" i="9" s="1"/>
  <c r="B67" i="9"/>
  <c r="P67" i="9" s="1"/>
  <c r="K65" i="9"/>
  <c r="Y65" i="9" s="1"/>
  <c r="J65" i="9"/>
  <c r="X65" i="9" s="1"/>
  <c r="I65" i="9"/>
  <c r="W65" i="9" s="1"/>
  <c r="H65" i="9"/>
  <c r="V65" i="9" s="1"/>
  <c r="G65" i="9"/>
  <c r="U65" i="9" s="1"/>
  <c r="F65" i="9"/>
  <c r="T65" i="9" s="1"/>
  <c r="E65" i="9"/>
  <c r="S65" i="9" s="1"/>
  <c r="D65" i="9"/>
  <c r="R65" i="9" s="1"/>
  <c r="C65" i="9"/>
  <c r="Q65" i="9" s="1"/>
  <c r="B65" i="9"/>
  <c r="P65" i="9" s="1"/>
  <c r="K64" i="9"/>
  <c r="Y64" i="9" s="1"/>
  <c r="J64" i="9"/>
  <c r="X64" i="9" s="1"/>
  <c r="I64" i="9"/>
  <c r="W64" i="9" s="1"/>
  <c r="H64" i="9"/>
  <c r="V64" i="9" s="1"/>
  <c r="G64" i="9"/>
  <c r="U64" i="9" s="1"/>
  <c r="F64" i="9"/>
  <c r="T64" i="9" s="1"/>
  <c r="E64" i="9"/>
  <c r="S64" i="9" s="1"/>
  <c r="D64" i="9"/>
  <c r="R64" i="9" s="1"/>
  <c r="C64" i="9"/>
  <c r="Q64" i="9" s="1"/>
  <c r="B64" i="9"/>
  <c r="P64" i="9" s="1"/>
  <c r="K62" i="9"/>
  <c r="Y62" i="9" s="1"/>
  <c r="J62" i="9"/>
  <c r="X62" i="9" s="1"/>
  <c r="I62" i="9"/>
  <c r="W62" i="9" s="1"/>
  <c r="H62" i="9"/>
  <c r="V62" i="9" s="1"/>
  <c r="G62" i="9"/>
  <c r="U62" i="9" s="1"/>
  <c r="F62" i="9"/>
  <c r="T62" i="9" s="1"/>
  <c r="E62" i="9"/>
  <c r="S62" i="9" s="1"/>
  <c r="D62" i="9"/>
  <c r="R62" i="9" s="1"/>
  <c r="C62" i="9"/>
  <c r="Q62" i="9" s="1"/>
  <c r="B62" i="9"/>
  <c r="P62" i="9" s="1"/>
  <c r="K61" i="9"/>
  <c r="Y61" i="9" s="1"/>
  <c r="J61" i="9"/>
  <c r="X61" i="9" s="1"/>
  <c r="I61" i="9"/>
  <c r="W61" i="9" s="1"/>
  <c r="H61" i="9"/>
  <c r="V61" i="9" s="1"/>
  <c r="G61" i="9"/>
  <c r="U61" i="9" s="1"/>
  <c r="F61" i="9"/>
  <c r="T61" i="9" s="1"/>
  <c r="E61" i="9"/>
  <c r="S61" i="9" s="1"/>
  <c r="D61" i="9"/>
  <c r="R61" i="9" s="1"/>
  <c r="C61" i="9"/>
  <c r="Q61" i="9" s="1"/>
  <c r="B61" i="9"/>
  <c r="P61" i="9" s="1"/>
  <c r="K59" i="9"/>
  <c r="Y59" i="9" s="1"/>
  <c r="Y84" i="9" s="1"/>
  <c r="J59" i="9"/>
  <c r="X59" i="9" s="1"/>
  <c r="I59" i="9"/>
  <c r="W59" i="9" s="1"/>
  <c r="W84" i="9" s="1"/>
  <c r="H59" i="9"/>
  <c r="V59" i="9" s="1"/>
  <c r="V84" i="9" s="1"/>
  <c r="G59" i="9"/>
  <c r="U59" i="9" s="1"/>
  <c r="F59" i="9"/>
  <c r="T59" i="9" s="1"/>
  <c r="E59" i="9"/>
  <c r="S59" i="9" s="1"/>
  <c r="S84" i="9" s="1"/>
  <c r="D59" i="9"/>
  <c r="R59" i="9" s="1"/>
  <c r="R84" i="9" s="1"/>
  <c r="C59" i="9"/>
  <c r="Q59" i="9" s="1"/>
  <c r="Q84" i="9" s="1"/>
  <c r="B59" i="9"/>
  <c r="P59" i="9" s="1"/>
  <c r="K58" i="9"/>
  <c r="Y58" i="9" s="1"/>
  <c r="J58" i="9"/>
  <c r="X58" i="9" s="1"/>
  <c r="I58" i="9"/>
  <c r="W58" i="9" s="1"/>
  <c r="H58" i="9"/>
  <c r="V58" i="9" s="1"/>
  <c r="G58" i="9"/>
  <c r="U58" i="9" s="1"/>
  <c r="F58" i="9"/>
  <c r="T58" i="9" s="1"/>
  <c r="T83" i="9" s="1"/>
  <c r="E58" i="9"/>
  <c r="S58" i="9" s="1"/>
  <c r="D58" i="9"/>
  <c r="R58" i="9" s="1"/>
  <c r="C58" i="9"/>
  <c r="Q58" i="9" s="1"/>
  <c r="B58" i="9"/>
  <c r="P58" i="9" s="1"/>
  <c r="P83" i="9" s="1"/>
  <c r="AC11" i="4"/>
  <c r="AC12" i="4"/>
  <c r="AC13" i="4"/>
  <c r="AC14" i="4"/>
  <c r="AC15" i="4"/>
  <c r="AC16" i="4"/>
  <c r="AC17" i="4"/>
  <c r="AC18" i="4"/>
  <c r="AC19" i="4"/>
  <c r="AC20" i="4"/>
  <c r="AC21" i="4"/>
  <c r="AC22" i="4"/>
  <c r="AC23" i="4"/>
  <c r="AC24" i="4"/>
  <c r="AC25" i="4"/>
  <c r="AC26" i="4"/>
  <c r="AC10" i="4"/>
  <c r="B108" i="7"/>
  <c r="Q83" i="9" l="1"/>
  <c r="U83" i="9"/>
  <c r="Y83" i="9"/>
  <c r="R83" i="9"/>
  <c r="S83" i="9"/>
  <c r="U84" i="9"/>
  <c r="W83" i="9"/>
  <c r="P84" i="9"/>
  <c r="T84" i="9"/>
  <c r="X84" i="9"/>
  <c r="X83" i="9"/>
  <c r="J107" i="7"/>
  <c r="J106" i="7"/>
  <c r="J105" i="7"/>
  <c r="J104" i="7"/>
  <c r="J102" i="7"/>
  <c r="J101" i="7"/>
  <c r="J100" i="7"/>
  <c r="J99" i="7"/>
  <c r="J98" i="7"/>
  <c r="J97" i="7"/>
  <c r="J96" i="7"/>
  <c r="J95" i="7"/>
  <c r="J94" i="7"/>
  <c r="J93" i="7"/>
  <c r="J92" i="7"/>
  <c r="J91" i="7"/>
  <c r="J90" i="7"/>
  <c r="J89" i="7"/>
  <c r="J88" i="7"/>
  <c r="J87" i="7"/>
  <c r="J86" i="7"/>
  <c r="J85" i="7"/>
  <c r="J81" i="7"/>
  <c r="J80" i="7"/>
  <c r="J79" i="7"/>
  <c r="J78" i="7"/>
  <c r="J75" i="7"/>
  <c r="J74" i="7"/>
  <c r="J73" i="7"/>
  <c r="J72" i="7"/>
  <c r="J71" i="7"/>
  <c r="J70" i="7"/>
  <c r="J69" i="7"/>
  <c r="J68" i="7"/>
  <c r="J67" i="7"/>
  <c r="J66" i="7"/>
  <c r="J65" i="7"/>
  <c r="J64" i="7"/>
  <c r="J63" i="7"/>
  <c r="J62" i="7"/>
  <c r="J61" i="7"/>
  <c r="J60" i="7"/>
  <c r="J59" i="7"/>
  <c r="E107" i="7"/>
  <c r="E106" i="7"/>
  <c r="E105" i="7"/>
  <c r="E104" i="7"/>
  <c r="E102" i="7"/>
  <c r="E101" i="7"/>
  <c r="E100" i="7"/>
  <c r="E99" i="7"/>
  <c r="E98" i="7"/>
  <c r="E97" i="7"/>
  <c r="E96" i="7"/>
  <c r="E95" i="7"/>
  <c r="E94" i="7"/>
  <c r="E93" i="7"/>
  <c r="E92" i="7"/>
  <c r="E91" i="7"/>
  <c r="E90" i="7"/>
  <c r="E89" i="7"/>
  <c r="E88" i="7"/>
  <c r="E87" i="7"/>
  <c r="E86" i="7"/>
  <c r="E85" i="7"/>
  <c r="E81" i="7"/>
  <c r="E80" i="7"/>
  <c r="E79" i="7"/>
  <c r="E78" i="7"/>
  <c r="E75" i="7"/>
  <c r="E74" i="7"/>
  <c r="E73" i="7"/>
  <c r="E72" i="7"/>
  <c r="E71" i="7"/>
  <c r="E70" i="7"/>
  <c r="E69" i="7"/>
  <c r="E68" i="7"/>
  <c r="E67" i="7"/>
  <c r="E66" i="7"/>
  <c r="E65" i="7"/>
  <c r="E64" i="7"/>
  <c r="E63" i="7"/>
  <c r="E62" i="7"/>
  <c r="E61" i="7"/>
  <c r="E60" i="7"/>
  <c r="E59" i="7"/>
  <c r="Y56" i="7"/>
  <c r="Y55" i="7"/>
  <c r="Y54" i="7"/>
  <c r="Y53" i="7"/>
  <c r="Y52" i="7"/>
  <c r="Y51" i="7"/>
  <c r="Y50" i="7"/>
  <c r="Y49" i="7"/>
  <c r="Y48" i="7"/>
  <c r="Y47" i="7"/>
  <c r="Y46" i="7"/>
  <c r="Y45" i="7"/>
  <c r="Y44" i="7"/>
  <c r="Y43" i="7"/>
  <c r="Y42" i="7"/>
  <c r="Y41" i="7"/>
  <c r="Y40" i="7"/>
  <c r="Y39" i="7"/>
  <c r="Y38" i="7"/>
  <c r="Y37" i="7"/>
  <c r="Y36" i="7"/>
  <c r="Y35" i="7"/>
  <c r="Y34" i="7"/>
  <c r="Y33" i="7"/>
  <c r="Y32" i="7"/>
  <c r="Y31" i="7"/>
  <c r="Y30" i="7"/>
  <c r="Y29" i="7"/>
  <c r="Y28" i="7"/>
  <c r="Y27" i="7"/>
  <c r="Y26" i="7"/>
  <c r="Y25" i="7"/>
  <c r="Y24" i="7"/>
  <c r="Y23" i="7"/>
  <c r="Y22" i="7"/>
  <c r="Y21" i="7"/>
  <c r="Y20" i="7"/>
  <c r="Y19" i="7"/>
  <c r="Y18" i="7"/>
  <c r="Y17" i="7"/>
  <c r="Y16" i="7"/>
  <c r="Y15" i="7"/>
  <c r="Y14" i="7"/>
  <c r="Y13" i="7"/>
  <c r="Y12" i="7"/>
  <c r="Y11" i="7"/>
  <c r="Y10" i="7"/>
  <c r="Y9" i="7"/>
  <c r="Y8" i="7"/>
  <c r="AD10" i="4" s="1"/>
  <c r="C59" i="7"/>
  <c r="D59" i="7"/>
  <c r="F59" i="7"/>
  <c r="G59" i="7"/>
  <c r="H59" i="7"/>
  <c r="I59" i="7"/>
  <c r="K59" i="7"/>
  <c r="L59" i="7"/>
  <c r="M59" i="7"/>
  <c r="N59" i="7"/>
  <c r="O59" i="7"/>
  <c r="P59" i="7"/>
  <c r="Q59" i="7"/>
  <c r="R59" i="7"/>
  <c r="S59" i="7"/>
  <c r="T59" i="7"/>
  <c r="U59" i="7"/>
  <c r="V59" i="7"/>
  <c r="W59" i="7"/>
  <c r="X59" i="7"/>
  <c r="C60" i="7"/>
  <c r="D60" i="7"/>
  <c r="F60" i="7"/>
  <c r="G60" i="7"/>
  <c r="H60" i="7"/>
  <c r="I60" i="7"/>
  <c r="K60" i="7"/>
  <c r="L60" i="7"/>
  <c r="M60" i="7"/>
  <c r="N60" i="7"/>
  <c r="O60" i="7"/>
  <c r="P60" i="7"/>
  <c r="Q60" i="7"/>
  <c r="S60" i="7"/>
  <c r="T60" i="7"/>
  <c r="U60" i="7"/>
  <c r="V60" i="7"/>
  <c r="W60" i="7"/>
  <c r="X60" i="7"/>
  <c r="C61" i="7"/>
  <c r="D61" i="7"/>
  <c r="F61" i="7"/>
  <c r="G61" i="7"/>
  <c r="H61" i="7"/>
  <c r="I61" i="7"/>
  <c r="K61" i="7"/>
  <c r="L61" i="7"/>
  <c r="M61" i="7"/>
  <c r="N61" i="7"/>
  <c r="O61" i="7"/>
  <c r="P61" i="7"/>
  <c r="Q61" i="7"/>
  <c r="S61" i="7"/>
  <c r="T61" i="7"/>
  <c r="U61" i="7"/>
  <c r="V61" i="7"/>
  <c r="W61" i="7"/>
  <c r="X61" i="7"/>
  <c r="C62" i="7"/>
  <c r="D62" i="7"/>
  <c r="F62" i="7"/>
  <c r="G62" i="7"/>
  <c r="H62" i="7"/>
  <c r="I62" i="7"/>
  <c r="K62" i="7"/>
  <c r="L62" i="7"/>
  <c r="M62" i="7"/>
  <c r="N62" i="7"/>
  <c r="O62" i="7"/>
  <c r="P62" i="7"/>
  <c r="Q62" i="7"/>
  <c r="S62" i="7"/>
  <c r="T62" i="7"/>
  <c r="U62" i="7"/>
  <c r="V62" i="7"/>
  <c r="W62" i="7"/>
  <c r="X62" i="7"/>
  <c r="C63" i="7"/>
  <c r="D63" i="7"/>
  <c r="F63" i="7"/>
  <c r="G63" i="7"/>
  <c r="H63" i="7"/>
  <c r="I63" i="7"/>
  <c r="K63" i="7"/>
  <c r="L63" i="7"/>
  <c r="M63" i="7"/>
  <c r="N63" i="7"/>
  <c r="O63" i="7"/>
  <c r="P63" i="7"/>
  <c r="Q63" i="7"/>
  <c r="R63" i="7"/>
  <c r="S63" i="7"/>
  <c r="T63" i="7"/>
  <c r="U63" i="7"/>
  <c r="V63" i="7"/>
  <c r="W63" i="7"/>
  <c r="X63" i="7"/>
  <c r="C64" i="7"/>
  <c r="D64" i="7"/>
  <c r="F64" i="7"/>
  <c r="G64" i="7"/>
  <c r="H64" i="7"/>
  <c r="I64" i="7"/>
  <c r="K64" i="7"/>
  <c r="L64" i="7"/>
  <c r="M64" i="7"/>
  <c r="N64" i="7"/>
  <c r="O64" i="7"/>
  <c r="P64" i="7"/>
  <c r="Q64" i="7"/>
  <c r="R64" i="7"/>
  <c r="S64" i="7"/>
  <c r="T64" i="7"/>
  <c r="U64" i="7"/>
  <c r="V64" i="7"/>
  <c r="W64" i="7"/>
  <c r="X64" i="7"/>
  <c r="C65" i="7"/>
  <c r="D65" i="7"/>
  <c r="F65" i="7"/>
  <c r="G65" i="7"/>
  <c r="H65" i="7"/>
  <c r="I65" i="7"/>
  <c r="K65" i="7"/>
  <c r="L65" i="7"/>
  <c r="M65" i="7"/>
  <c r="N65" i="7"/>
  <c r="O65" i="7"/>
  <c r="P65" i="7"/>
  <c r="Q65" i="7"/>
  <c r="R65" i="7"/>
  <c r="S65" i="7"/>
  <c r="T65" i="7"/>
  <c r="U65" i="7"/>
  <c r="V65" i="7"/>
  <c r="W65" i="7"/>
  <c r="X65" i="7"/>
  <c r="C66" i="7"/>
  <c r="D66" i="7"/>
  <c r="F66" i="7"/>
  <c r="G66" i="7"/>
  <c r="H66" i="7"/>
  <c r="I66" i="7"/>
  <c r="K66" i="7"/>
  <c r="L66" i="7"/>
  <c r="M66" i="7"/>
  <c r="N66" i="7"/>
  <c r="O66" i="7"/>
  <c r="P66" i="7"/>
  <c r="Q66" i="7"/>
  <c r="S66" i="7"/>
  <c r="T66" i="7"/>
  <c r="U66" i="7"/>
  <c r="V66" i="7"/>
  <c r="W66" i="7"/>
  <c r="X66" i="7"/>
  <c r="C67" i="7"/>
  <c r="D67" i="7"/>
  <c r="F67" i="7"/>
  <c r="G67" i="7"/>
  <c r="H67" i="7"/>
  <c r="I67" i="7"/>
  <c r="K67" i="7"/>
  <c r="L67" i="7"/>
  <c r="M67" i="7"/>
  <c r="N67" i="7"/>
  <c r="O67" i="7"/>
  <c r="P67" i="7"/>
  <c r="Q67" i="7"/>
  <c r="R67" i="7"/>
  <c r="S67" i="7"/>
  <c r="T67" i="7"/>
  <c r="U67" i="7"/>
  <c r="V67" i="7"/>
  <c r="W67" i="7"/>
  <c r="X67" i="7"/>
  <c r="C68" i="7"/>
  <c r="D68" i="7"/>
  <c r="F68" i="7"/>
  <c r="G68" i="7"/>
  <c r="H68" i="7"/>
  <c r="I68" i="7"/>
  <c r="K68" i="7"/>
  <c r="L68" i="7"/>
  <c r="M68" i="7"/>
  <c r="N68" i="7"/>
  <c r="O68" i="7"/>
  <c r="P68" i="7"/>
  <c r="Q68" i="7"/>
  <c r="R68" i="7"/>
  <c r="S68" i="7"/>
  <c r="T68" i="7"/>
  <c r="U68" i="7"/>
  <c r="V68" i="7"/>
  <c r="W68" i="7"/>
  <c r="X68" i="7"/>
  <c r="C69" i="7"/>
  <c r="D69" i="7"/>
  <c r="F69" i="7"/>
  <c r="G69" i="7"/>
  <c r="H69" i="7"/>
  <c r="I69" i="7"/>
  <c r="K69" i="7"/>
  <c r="L69" i="7"/>
  <c r="M69" i="7"/>
  <c r="N69" i="7"/>
  <c r="O69" i="7"/>
  <c r="P69" i="7"/>
  <c r="Q69" i="7"/>
  <c r="R69" i="7"/>
  <c r="S69" i="7"/>
  <c r="T69" i="7"/>
  <c r="U69" i="7"/>
  <c r="V69" i="7"/>
  <c r="W69" i="7"/>
  <c r="X69" i="7"/>
  <c r="C70" i="7"/>
  <c r="D70" i="7"/>
  <c r="F70" i="7"/>
  <c r="G70" i="7"/>
  <c r="H70" i="7"/>
  <c r="I70" i="7"/>
  <c r="K70" i="7"/>
  <c r="L70" i="7"/>
  <c r="M70" i="7"/>
  <c r="N70" i="7"/>
  <c r="O70" i="7"/>
  <c r="P70" i="7"/>
  <c r="Q70" i="7"/>
  <c r="R70" i="7"/>
  <c r="S70" i="7"/>
  <c r="T70" i="7"/>
  <c r="U70" i="7"/>
  <c r="V70" i="7"/>
  <c r="W70" i="7"/>
  <c r="X70" i="7"/>
  <c r="C71" i="7"/>
  <c r="D71" i="7"/>
  <c r="F71" i="7"/>
  <c r="G71" i="7"/>
  <c r="H71" i="7"/>
  <c r="I71" i="7"/>
  <c r="K71" i="7"/>
  <c r="L71" i="7"/>
  <c r="M71" i="7"/>
  <c r="N71" i="7"/>
  <c r="O71" i="7"/>
  <c r="P71" i="7"/>
  <c r="Q71" i="7"/>
  <c r="R71" i="7"/>
  <c r="S71" i="7"/>
  <c r="T71" i="7"/>
  <c r="U71" i="7"/>
  <c r="V71" i="7"/>
  <c r="W71" i="7"/>
  <c r="X71" i="7"/>
  <c r="C72" i="7"/>
  <c r="D72" i="7"/>
  <c r="F72" i="7"/>
  <c r="G72" i="7"/>
  <c r="H72" i="7"/>
  <c r="I72" i="7"/>
  <c r="K72" i="7"/>
  <c r="L72" i="7"/>
  <c r="M72" i="7"/>
  <c r="N72" i="7"/>
  <c r="O72" i="7"/>
  <c r="P72" i="7"/>
  <c r="Q72" i="7"/>
  <c r="R72" i="7"/>
  <c r="S72" i="7"/>
  <c r="T72" i="7"/>
  <c r="U72" i="7"/>
  <c r="V72" i="7"/>
  <c r="W72" i="7"/>
  <c r="X72" i="7"/>
  <c r="C73" i="7"/>
  <c r="D73" i="7"/>
  <c r="F73" i="7"/>
  <c r="G73" i="7"/>
  <c r="H73" i="7"/>
  <c r="I73" i="7"/>
  <c r="K73" i="7"/>
  <c r="L73" i="7"/>
  <c r="M73" i="7"/>
  <c r="N73" i="7"/>
  <c r="O73" i="7"/>
  <c r="P73" i="7"/>
  <c r="Q73" i="7"/>
  <c r="S73" i="7"/>
  <c r="T73" i="7"/>
  <c r="U73" i="7"/>
  <c r="V73" i="7"/>
  <c r="W73" i="7"/>
  <c r="X73" i="7"/>
  <c r="C74" i="7"/>
  <c r="D74" i="7"/>
  <c r="F74" i="7"/>
  <c r="G74" i="7"/>
  <c r="H74" i="7"/>
  <c r="I74" i="7"/>
  <c r="K74" i="7"/>
  <c r="L74" i="7"/>
  <c r="M74" i="7"/>
  <c r="N74" i="7"/>
  <c r="O74" i="7"/>
  <c r="P74" i="7"/>
  <c r="Q74" i="7"/>
  <c r="R74" i="7"/>
  <c r="S74" i="7"/>
  <c r="T74" i="7"/>
  <c r="U74" i="7"/>
  <c r="V74" i="7"/>
  <c r="W74" i="7"/>
  <c r="X74" i="7"/>
  <c r="C75" i="7"/>
  <c r="D75" i="7"/>
  <c r="F75" i="7"/>
  <c r="G75" i="7"/>
  <c r="H75" i="7"/>
  <c r="I75" i="7"/>
  <c r="K75" i="7"/>
  <c r="L75" i="7"/>
  <c r="M75" i="7"/>
  <c r="N75" i="7"/>
  <c r="O75" i="7"/>
  <c r="P75" i="7"/>
  <c r="Q75" i="7"/>
  <c r="R75" i="7"/>
  <c r="S75" i="7"/>
  <c r="T75" i="7"/>
  <c r="U75" i="7"/>
  <c r="V75" i="7"/>
  <c r="W75" i="7"/>
  <c r="X75" i="7"/>
  <c r="C78" i="7"/>
  <c r="D78" i="7"/>
  <c r="F78" i="7"/>
  <c r="G78" i="7"/>
  <c r="H78" i="7"/>
  <c r="I78" i="7"/>
  <c r="K78" i="7"/>
  <c r="L78" i="7"/>
  <c r="M78" i="7"/>
  <c r="N78" i="7"/>
  <c r="O78" i="7"/>
  <c r="P78" i="7"/>
  <c r="Q78" i="7"/>
  <c r="R78" i="7"/>
  <c r="S78" i="7"/>
  <c r="T78" i="7"/>
  <c r="U78" i="7"/>
  <c r="V78" i="7"/>
  <c r="W78" i="7"/>
  <c r="X78" i="7"/>
  <c r="C79" i="7"/>
  <c r="D79" i="7"/>
  <c r="F79" i="7"/>
  <c r="G79" i="7"/>
  <c r="H79" i="7"/>
  <c r="I79" i="7"/>
  <c r="K79" i="7"/>
  <c r="L79" i="7"/>
  <c r="M79" i="7"/>
  <c r="N79" i="7"/>
  <c r="O79" i="7"/>
  <c r="P79" i="7"/>
  <c r="Q79" i="7"/>
  <c r="R79" i="7"/>
  <c r="S79" i="7"/>
  <c r="T79" i="7"/>
  <c r="U79" i="7"/>
  <c r="V79" i="7"/>
  <c r="W79" i="7"/>
  <c r="X79" i="7"/>
  <c r="C80" i="7"/>
  <c r="D80" i="7"/>
  <c r="F80" i="7"/>
  <c r="G80" i="7"/>
  <c r="H80" i="7"/>
  <c r="I80" i="7"/>
  <c r="K80" i="7"/>
  <c r="L80" i="7"/>
  <c r="M80" i="7"/>
  <c r="N80" i="7"/>
  <c r="O80" i="7"/>
  <c r="P80" i="7"/>
  <c r="Q80" i="7"/>
  <c r="R80" i="7"/>
  <c r="S80" i="7"/>
  <c r="T80" i="7"/>
  <c r="U80" i="7"/>
  <c r="V80" i="7"/>
  <c r="W80" i="7"/>
  <c r="X80" i="7"/>
  <c r="C81" i="7"/>
  <c r="D81" i="7"/>
  <c r="F81" i="7"/>
  <c r="G81" i="7"/>
  <c r="H81" i="7"/>
  <c r="I81" i="7"/>
  <c r="K81" i="7"/>
  <c r="L81" i="7"/>
  <c r="M81" i="7"/>
  <c r="N81" i="7"/>
  <c r="O81" i="7"/>
  <c r="P81" i="7"/>
  <c r="Q81" i="7"/>
  <c r="R81" i="7"/>
  <c r="S81" i="7"/>
  <c r="T81" i="7"/>
  <c r="U81" i="7"/>
  <c r="V81" i="7"/>
  <c r="W81" i="7"/>
  <c r="X81" i="7"/>
  <c r="C85" i="7"/>
  <c r="D85" i="7"/>
  <c r="F85" i="7"/>
  <c r="G85" i="7"/>
  <c r="H85" i="7"/>
  <c r="I85" i="7"/>
  <c r="K85" i="7"/>
  <c r="L85" i="7"/>
  <c r="M85" i="7"/>
  <c r="N85" i="7"/>
  <c r="O85" i="7"/>
  <c r="P85" i="7"/>
  <c r="Q85" i="7"/>
  <c r="R85" i="7"/>
  <c r="S85" i="7"/>
  <c r="T85" i="7"/>
  <c r="U85" i="7"/>
  <c r="V85" i="7"/>
  <c r="W85" i="7"/>
  <c r="X85" i="7"/>
  <c r="C86" i="7"/>
  <c r="D86" i="7"/>
  <c r="F86" i="7"/>
  <c r="G86" i="7"/>
  <c r="H86" i="7"/>
  <c r="I86" i="7"/>
  <c r="K86" i="7"/>
  <c r="L86" i="7"/>
  <c r="M86" i="7"/>
  <c r="N86" i="7"/>
  <c r="O86" i="7"/>
  <c r="P86" i="7"/>
  <c r="Q86" i="7"/>
  <c r="R86" i="7"/>
  <c r="S86" i="7"/>
  <c r="T86" i="7"/>
  <c r="U86" i="7"/>
  <c r="V86" i="7"/>
  <c r="W86" i="7"/>
  <c r="X86" i="7"/>
  <c r="C87" i="7"/>
  <c r="D87" i="7"/>
  <c r="F87" i="7"/>
  <c r="G87" i="7"/>
  <c r="H87" i="7"/>
  <c r="I87" i="7"/>
  <c r="K87" i="7"/>
  <c r="L87" i="7"/>
  <c r="M87" i="7"/>
  <c r="N87" i="7"/>
  <c r="O87" i="7"/>
  <c r="P87" i="7"/>
  <c r="Q87" i="7"/>
  <c r="R87" i="7"/>
  <c r="S87" i="7"/>
  <c r="T87" i="7"/>
  <c r="U87" i="7"/>
  <c r="V87" i="7"/>
  <c r="W87" i="7"/>
  <c r="X87" i="7"/>
  <c r="C88" i="7"/>
  <c r="D88" i="7"/>
  <c r="F88" i="7"/>
  <c r="G88" i="7"/>
  <c r="H88" i="7"/>
  <c r="I88" i="7"/>
  <c r="K88" i="7"/>
  <c r="L88" i="7"/>
  <c r="M88" i="7"/>
  <c r="N88" i="7"/>
  <c r="O88" i="7"/>
  <c r="P88" i="7"/>
  <c r="Q88" i="7"/>
  <c r="R88" i="7"/>
  <c r="S88" i="7"/>
  <c r="T88" i="7"/>
  <c r="U88" i="7"/>
  <c r="V88" i="7"/>
  <c r="W88" i="7"/>
  <c r="X88" i="7"/>
  <c r="C89" i="7"/>
  <c r="D89" i="7"/>
  <c r="F89" i="7"/>
  <c r="G89" i="7"/>
  <c r="H89" i="7"/>
  <c r="I89" i="7"/>
  <c r="K89" i="7"/>
  <c r="L89" i="7"/>
  <c r="M89" i="7"/>
  <c r="N89" i="7"/>
  <c r="O89" i="7"/>
  <c r="P89" i="7"/>
  <c r="Q89" i="7"/>
  <c r="R89" i="7"/>
  <c r="S89" i="7"/>
  <c r="T89" i="7"/>
  <c r="U89" i="7"/>
  <c r="V89" i="7"/>
  <c r="W89" i="7"/>
  <c r="X89" i="7"/>
  <c r="C90" i="7"/>
  <c r="D90" i="7"/>
  <c r="F90" i="7"/>
  <c r="G90" i="7"/>
  <c r="H90" i="7"/>
  <c r="I90" i="7"/>
  <c r="K90" i="7"/>
  <c r="L90" i="7"/>
  <c r="M90" i="7"/>
  <c r="N90" i="7"/>
  <c r="O90" i="7"/>
  <c r="P90" i="7"/>
  <c r="Q90" i="7"/>
  <c r="R90" i="7"/>
  <c r="S90" i="7"/>
  <c r="T90" i="7"/>
  <c r="U90" i="7"/>
  <c r="V90" i="7"/>
  <c r="W90" i="7"/>
  <c r="X90" i="7"/>
  <c r="C91" i="7"/>
  <c r="D91" i="7"/>
  <c r="F91" i="7"/>
  <c r="G91" i="7"/>
  <c r="H91" i="7"/>
  <c r="I91" i="7"/>
  <c r="K91" i="7"/>
  <c r="L91" i="7"/>
  <c r="M91" i="7"/>
  <c r="N91" i="7"/>
  <c r="O91" i="7"/>
  <c r="P91" i="7"/>
  <c r="Q91" i="7"/>
  <c r="R91" i="7"/>
  <c r="S91" i="7"/>
  <c r="T91" i="7"/>
  <c r="U91" i="7"/>
  <c r="V91" i="7"/>
  <c r="W91" i="7"/>
  <c r="X91" i="7"/>
  <c r="C92" i="7"/>
  <c r="D92" i="7"/>
  <c r="F92" i="7"/>
  <c r="G92" i="7"/>
  <c r="H92" i="7"/>
  <c r="I92" i="7"/>
  <c r="K92" i="7"/>
  <c r="L92" i="7"/>
  <c r="M92" i="7"/>
  <c r="N92" i="7"/>
  <c r="O92" i="7"/>
  <c r="P92" i="7"/>
  <c r="Q92" i="7"/>
  <c r="R92" i="7"/>
  <c r="S92" i="7"/>
  <c r="T92" i="7"/>
  <c r="U92" i="7"/>
  <c r="V92" i="7"/>
  <c r="W92" i="7"/>
  <c r="X92" i="7"/>
  <c r="C93" i="7"/>
  <c r="D93" i="7"/>
  <c r="F93" i="7"/>
  <c r="G93" i="7"/>
  <c r="H93" i="7"/>
  <c r="I93" i="7"/>
  <c r="K93" i="7"/>
  <c r="L93" i="7"/>
  <c r="M93" i="7"/>
  <c r="N93" i="7"/>
  <c r="O93" i="7"/>
  <c r="P93" i="7"/>
  <c r="Q93" i="7"/>
  <c r="R93" i="7"/>
  <c r="S93" i="7"/>
  <c r="T93" i="7"/>
  <c r="U93" i="7"/>
  <c r="V93" i="7"/>
  <c r="W93" i="7"/>
  <c r="X93" i="7"/>
  <c r="C94" i="7"/>
  <c r="D94" i="7"/>
  <c r="F94" i="7"/>
  <c r="G94" i="7"/>
  <c r="H94" i="7"/>
  <c r="I94" i="7"/>
  <c r="K94" i="7"/>
  <c r="L94" i="7"/>
  <c r="M94" i="7"/>
  <c r="N94" i="7"/>
  <c r="O94" i="7"/>
  <c r="P94" i="7"/>
  <c r="Q94" i="7"/>
  <c r="R94" i="7"/>
  <c r="S94" i="7"/>
  <c r="T94" i="7"/>
  <c r="U94" i="7"/>
  <c r="V94" i="7"/>
  <c r="W94" i="7"/>
  <c r="X94" i="7"/>
  <c r="C95" i="7"/>
  <c r="D95" i="7"/>
  <c r="F95" i="7"/>
  <c r="G95" i="7"/>
  <c r="H95" i="7"/>
  <c r="I95" i="7"/>
  <c r="K95" i="7"/>
  <c r="L95" i="7"/>
  <c r="M95" i="7"/>
  <c r="N95" i="7"/>
  <c r="O95" i="7"/>
  <c r="P95" i="7"/>
  <c r="Q95" i="7"/>
  <c r="R95" i="7"/>
  <c r="S95" i="7"/>
  <c r="T95" i="7"/>
  <c r="U95" i="7"/>
  <c r="V95" i="7"/>
  <c r="W95" i="7"/>
  <c r="X95" i="7"/>
  <c r="C96" i="7"/>
  <c r="D96" i="7"/>
  <c r="F96" i="7"/>
  <c r="G96" i="7"/>
  <c r="H96" i="7"/>
  <c r="I96" i="7"/>
  <c r="K96" i="7"/>
  <c r="L96" i="7"/>
  <c r="M96" i="7"/>
  <c r="N96" i="7"/>
  <c r="O96" i="7"/>
  <c r="P96" i="7"/>
  <c r="Q96" i="7"/>
  <c r="R96" i="7"/>
  <c r="S96" i="7"/>
  <c r="T96" i="7"/>
  <c r="U96" i="7"/>
  <c r="V96" i="7"/>
  <c r="W96" i="7"/>
  <c r="X96" i="7"/>
  <c r="C97" i="7"/>
  <c r="D97" i="7"/>
  <c r="F97" i="7"/>
  <c r="G97" i="7"/>
  <c r="H97" i="7"/>
  <c r="I97" i="7"/>
  <c r="K97" i="7"/>
  <c r="L97" i="7"/>
  <c r="M97" i="7"/>
  <c r="N97" i="7"/>
  <c r="O97" i="7"/>
  <c r="P97" i="7"/>
  <c r="Q97" i="7"/>
  <c r="R97" i="7"/>
  <c r="S97" i="7"/>
  <c r="T97" i="7"/>
  <c r="U97" i="7"/>
  <c r="V97" i="7"/>
  <c r="W97" i="7"/>
  <c r="X97" i="7"/>
  <c r="C98" i="7"/>
  <c r="D98" i="7"/>
  <c r="F98" i="7"/>
  <c r="G98" i="7"/>
  <c r="H98" i="7"/>
  <c r="I98" i="7"/>
  <c r="K98" i="7"/>
  <c r="L98" i="7"/>
  <c r="M98" i="7"/>
  <c r="N98" i="7"/>
  <c r="O98" i="7"/>
  <c r="P98" i="7"/>
  <c r="Q98" i="7"/>
  <c r="R98" i="7"/>
  <c r="S98" i="7"/>
  <c r="T98" i="7"/>
  <c r="U98" i="7"/>
  <c r="V98" i="7"/>
  <c r="W98" i="7"/>
  <c r="X98" i="7"/>
  <c r="C99" i="7"/>
  <c r="D99" i="7"/>
  <c r="F99" i="7"/>
  <c r="G99" i="7"/>
  <c r="H99" i="7"/>
  <c r="I99" i="7"/>
  <c r="K99" i="7"/>
  <c r="L99" i="7"/>
  <c r="M99" i="7"/>
  <c r="N99" i="7"/>
  <c r="O99" i="7"/>
  <c r="P99" i="7"/>
  <c r="Q99" i="7"/>
  <c r="R99" i="7"/>
  <c r="S99" i="7"/>
  <c r="T99" i="7"/>
  <c r="U99" i="7"/>
  <c r="V99" i="7"/>
  <c r="W99" i="7"/>
  <c r="X99" i="7"/>
  <c r="C100" i="7"/>
  <c r="D100" i="7"/>
  <c r="F100" i="7"/>
  <c r="G100" i="7"/>
  <c r="H100" i="7"/>
  <c r="I100" i="7"/>
  <c r="K100" i="7"/>
  <c r="L100" i="7"/>
  <c r="M100" i="7"/>
  <c r="N100" i="7"/>
  <c r="O100" i="7"/>
  <c r="P100" i="7"/>
  <c r="Q100" i="7"/>
  <c r="R100" i="7"/>
  <c r="S100" i="7"/>
  <c r="T100" i="7"/>
  <c r="U100" i="7"/>
  <c r="V100" i="7"/>
  <c r="W100" i="7"/>
  <c r="X100" i="7"/>
  <c r="C101" i="7"/>
  <c r="D101" i="7"/>
  <c r="F101" i="7"/>
  <c r="G101" i="7"/>
  <c r="H101" i="7"/>
  <c r="I101" i="7"/>
  <c r="K101" i="7"/>
  <c r="L101" i="7"/>
  <c r="M101" i="7"/>
  <c r="N101" i="7"/>
  <c r="O101" i="7"/>
  <c r="P101" i="7"/>
  <c r="Q101" i="7"/>
  <c r="R101" i="7"/>
  <c r="S101" i="7"/>
  <c r="T101" i="7"/>
  <c r="U101" i="7"/>
  <c r="V101" i="7"/>
  <c r="W101" i="7"/>
  <c r="X101" i="7"/>
  <c r="C102" i="7"/>
  <c r="D102" i="7"/>
  <c r="F102" i="7"/>
  <c r="G102" i="7"/>
  <c r="H102" i="7"/>
  <c r="I102" i="7"/>
  <c r="K102" i="7"/>
  <c r="L102" i="7"/>
  <c r="M102" i="7"/>
  <c r="N102" i="7"/>
  <c r="O102" i="7"/>
  <c r="P102" i="7"/>
  <c r="Q102" i="7"/>
  <c r="R102" i="7"/>
  <c r="S102" i="7"/>
  <c r="T102" i="7"/>
  <c r="U102" i="7"/>
  <c r="V102" i="7"/>
  <c r="W102" i="7"/>
  <c r="X102" i="7"/>
  <c r="C104" i="7"/>
  <c r="D104" i="7"/>
  <c r="F104" i="7"/>
  <c r="G104" i="7"/>
  <c r="H104" i="7"/>
  <c r="I104" i="7"/>
  <c r="K104" i="7"/>
  <c r="L104" i="7"/>
  <c r="M104" i="7"/>
  <c r="N104" i="7"/>
  <c r="O104" i="7"/>
  <c r="P104" i="7"/>
  <c r="Q104" i="7"/>
  <c r="R104" i="7"/>
  <c r="S104" i="7"/>
  <c r="T104" i="7"/>
  <c r="U104" i="7"/>
  <c r="V104" i="7"/>
  <c r="W104" i="7"/>
  <c r="X104" i="7"/>
  <c r="C105" i="7"/>
  <c r="D105" i="7"/>
  <c r="F105" i="7"/>
  <c r="G105" i="7"/>
  <c r="H105" i="7"/>
  <c r="I105" i="7"/>
  <c r="K105" i="7"/>
  <c r="L105" i="7"/>
  <c r="M105" i="7"/>
  <c r="N105" i="7"/>
  <c r="O105" i="7"/>
  <c r="P105" i="7"/>
  <c r="Q105" i="7"/>
  <c r="R105" i="7"/>
  <c r="S105" i="7"/>
  <c r="T105" i="7"/>
  <c r="U105" i="7"/>
  <c r="V105" i="7"/>
  <c r="W105" i="7"/>
  <c r="X105" i="7"/>
  <c r="C106" i="7"/>
  <c r="D106" i="7"/>
  <c r="F106" i="7"/>
  <c r="G106" i="7"/>
  <c r="H106" i="7"/>
  <c r="I106" i="7"/>
  <c r="K106" i="7"/>
  <c r="L106" i="7"/>
  <c r="M106" i="7"/>
  <c r="N106" i="7"/>
  <c r="O106" i="7"/>
  <c r="P106" i="7"/>
  <c r="Q106" i="7"/>
  <c r="R106" i="7"/>
  <c r="S106" i="7"/>
  <c r="T106" i="7"/>
  <c r="U106" i="7"/>
  <c r="V106" i="7"/>
  <c r="W106" i="7"/>
  <c r="X106" i="7"/>
  <c r="C107" i="7"/>
  <c r="D107" i="7"/>
  <c r="F107" i="7"/>
  <c r="G107" i="7"/>
  <c r="H107" i="7"/>
  <c r="I107" i="7"/>
  <c r="K107" i="7"/>
  <c r="L107" i="7"/>
  <c r="M107" i="7"/>
  <c r="N107" i="7"/>
  <c r="O107" i="7"/>
  <c r="P107" i="7"/>
  <c r="Q107" i="7"/>
  <c r="R107" i="7"/>
  <c r="S107" i="7"/>
  <c r="T107" i="7"/>
  <c r="U107" i="7"/>
  <c r="V107" i="7"/>
  <c r="W107" i="7"/>
  <c r="X107" i="7"/>
  <c r="C108" i="7"/>
  <c r="D108" i="7"/>
  <c r="M82" i="7" l="1"/>
  <c r="J82" i="7"/>
  <c r="L108" i="7"/>
  <c r="E82" i="7"/>
  <c r="J108" i="7"/>
  <c r="E108" i="7"/>
  <c r="P108" i="7"/>
  <c r="O108" i="7"/>
  <c r="G108" i="7"/>
  <c r="K108" i="7"/>
  <c r="Z83" i="9"/>
  <c r="H108" i="7"/>
  <c r="F82" i="7"/>
  <c r="Z84" i="9"/>
  <c r="U82" i="7"/>
  <c r="W108" i="7"/>
  <c r="T108" i="7"/>
  <c r="S108" i="7"/>
  <c r="W82" i="7"/>
  <c r="R82" i="7"/>
  <c r="X108" i="7"/>
  <c r="C82" i="7"/>
  <c r="V82" i="7"/>
  <c r="U108" i="7"/>
  <c r="X82" i="7"/>
  <c r="N82" i="7"/>
  <c r="F108" i="7"/>
  <c r="S82" i="7"/>
  <c r="O82" i="7"/>
  <c r="K82" i="7"/>
  <c r="V108" i="7"/>
  <c r="N108" i="7"/>
  <c r="I108" i="7"/>
  <c r="I82" i="7"/>
  <c r="D82" i="7"/>
  <c r="Q108" i="7"/>
  <c r="M108" i="7"/>
  <c r="Q82" i="7"/>
  <c r="H82" i="7"/>
  <c r="T82" i="7"/>
  <c r="P82" i="7"/>
  <c r="L82" i="7"/>
  <c r="G82" i="7"/>
  <c r="R108" i="7"/>
  <c r="Y5" i="7"/>
  <c r="D20" i="8"/>
  <c r="C26" i="8"/>
  <c r="B25" i="8"/>
  <c r="B26" i="8" s="1"/>
  <c r="Y106" i="7"/>
  <c r="D23" i="8" s="1"/>
  <c r="Y97" i="7"/>
  <c r="D14" i="8" s="1"/>
  <c r="Y95" i="7"/>
  <c r="D12" i="8" s="1"/>
  <c r="Y93" i="7"/>
  <c r="D10" i="8" s="1"/>
  <c r="Y91" i="7"/>
  <c r="D8" i="8" s="1"/>
  <c r="Y89" i="7"/>
  <c r="D6" i="8" s="1"/>
  <c r="Y87" i="7"/>
  <c r="D4" i="8" s="1"/>
  <c r="Y85" i="7"/>
  <c r="Y69" i="7"/>
  <c r="Y65" i="7"/>
  <c r="Y59" i="7"/>
  <c r="Y86" i="7"/>
  <c r="Y60" i="7"/>
  <c r="Y61" i="7"/>
  <c r="Y88" i="7"/>
  <c r="D5" i="8" s="1"/>
  <c r="Y62" i="7"/>
  <c r="Y63" i="7"/>
  <c r="Y90" i="7"/>
  <c r="D7" i="8" s="1"/>
  <c r="Y64" i="7"/>
  <c r="Y92" i="7"/>
  <c r="Y66" i="7"/>
  <c r="Y67" i="7"/>
  <c r="Y94" i="7"/>
  <c r="Y68" i="7"/>
  <c r="Y96" i="7"/>
  <c r="Y70" i="7"/>
  <c r="Y71" i="7"/>
  <c r="Y98" i="7"/>
  <c r="Y72" i="7"/>
  <c r="Y99" i="7"/>
  <c r="Y73" i="7"/>
  <c r="Y100" i="7"/>
  <c r="Y74" i="7"/>
  <c r="Y101" i="7"/>
  <c r="D18" i="8" s="1"/>
  <c r="Y75" i="7"/>
  <c r="Y102" i="7"/>
  <c r="D19" i="8" s="1"/>
  <c r="Y104" i="7"/>
  <c r="D21" i="8" s="1"/>
  <c r="Y78" i="7"/>
  <c r="Y105" i="7"/>
  <c r="Y79" i="7"/>
  <c r="Y80" i="7"/>
  <c r="Y107" i="7"/>
  <c r="Y81" i="7"/>
  <c r="AA84" i="9" l="1"/>
  <c r="D17" i="8"/>
  <c r="D24" i="8"/>
  <c r="D22" i="8"/>
  <c r="D16" i="8"/>
  <c r="D15" i="8"/>
  <c r="D13" i="8"/>
  <c r="D11" i="8"/>
  <c r="D9" i="8"/>
  <c r="D3" i="8"/>
  <c r="Y82" i="7"/>
  <c r="D2" i="8"/>
  <c r="Y108" i="7"/>
  <c r="D25" i="8" l="1"/>
  <c r="D26" i="8" s="1"/>
  <c r="C29" i="6" l="1"/>
  <c r="B29" i="6" s="1"/>
  <c r="C28" i="6"/>
  <c r="B28" i="6" s="1"/>
  <c r="C27" i="6"/>
  <c r="B27" i="6" s="1"/>
  <c r="C26" i="6"/>
  <c r="B26" i="6" s="1"/>
  <c r="C25" i="6"/>
  <c r="B25" i="6" s="1"/>
  <c r="C24" i="6"/>
  <c r="B24" i="6" s="1"/>
  <c r="C23" i="6"/>
  <c r="B23" i="6" s="1"/>
  <c r="C22" i="6"/>
  <c r="B22" i="6" s="1"/>
  <c r="C21" i="6"/>
  <c r="B21" i="6" s="1"/>
  <c r="C20" i="6"/>
  <c r="B20" i="6" s="1"/>
  <c r="C19" i="6"/>
  <c r="B19" i="6" s="1"/>
  <c r="C18" i="6"/>
  <c r="B18" i="6" s="1"/>
  <c r="C17" i="6"/>
  <c r="B17" i="6" s="1"/>
  <c r="C16" i="6"/>
  <c r="B16" i="6" s="1"/>
  <c r="C15" i="6"/>
  <c r="B15" i="6" s="1"/>
  <c r="C14" i="6"/>
  <c r="B14" i="6" s="1"/>
  <c r="C13" i="6"/>
  <c r="B13" i="6" s="1"/>
  <c r="C12" i="6"/>
  <c r="B12" i="6" s="1"/>
  <c r="C11" i="6"/>
  <c r="B11" i="6" s="1"/>
  <c r="C10" i="6"/>
  <c r="B10" i="6" s="1"/>
  <c r="C9" i="6"/>
  <c r="B9" i="6" s="1"/>
  <c r="C8" i="6"/>
  <c r="B8" i="6" s="1"/>
  <c r="C7" i="6"/>
  <c r="B7" i="6" s="1"/>
  <c r="C6" i="6"/>
  <c r="B6" i="6" s="1"/>
  <c r="C5" i="6"/>
  <c r="B5" i="6" s="1"/>
  <c r="BA70" i="3" l="1"/>
  <c r="C53" i="1" l="1"/>
  <c r="B53" i="1" s="1"/>
  <c r="C52" i="1"/>
  <c r="B52" i="1" s="1"/>
  <c r="C51" i="1"/>
  <c r="B51" i="1" s="1"/>
  <c r="C50" i="1"/>
  <c r="B50" i="1" s="1"/>
  <c r="C49" i="1"/>
  <c r="B49" i="1" s="1"/>
  <c r="C48" i="1"/>
  <c r="B48" i="1" s="1"/>
  <c r="C47" i="1"/>
  <c r="B47" i="1" s="1"/>
  <c r="C46" i="1"/>
  <c r="B46" i="1" s="1"/>
  <c r="C45" i="1"/>
  <c r="B45" i="1" s="1"/>
  <c r="C44" i="1"/>
  <c r="B44" i="1" s="1"/>
  <c r="C43" i="1"/>
  <c r="B43" i="1" s="1"/>
  <c r="C42" i="1"/>
  <c r="B42" i="1" s="1"/>
  <c r="C41" i="1"/>
  <c r="B41" i="1" s="1"/>
  <c r="C40" i="1"/>
  <c r="B40" i="1" s="1"/>
  <c r="C39" i="1"/>
  <c r="B39" i="1" s="1"/>
  <c r="C38" i="1"/>
  <c r="B38" i="1" s="1"/>
  <c r="C37" i="1"/>
  <c r="B37" i="1" s="1"/>
  <c r="C36" i="1"/>
  <c r="B36" i="1" s="1"/>
  <c r="C35" i="1"/>
  <c r="B35" i="1" s="1"/>
  <c r="C34" i="1"/>
  <c r="B34" i="1" s="1"/>
  <c r="C33" i="1"/>
  <c r="B33" i="1" s="1"/>
  <c r="C32" i="1"/>
  <c r="B32" i="1" s="1"/>
  <c r="C31" i="1"/>
  <c r="B31" i="1" s="1"/>
  <c r="C30" i="1"/>
  <c r="B30" i="1" s="1"/>
  <c r="C29" i="1"/>
  <c r="B29" i="1" s="1"/>
  <c r="C28" i="1"/>
  <c r="B28" i="1" s="1"/>
  <c r="C27" i="1"/>
  <c r="B27" i="1" s="1"/>
  <c r="C26" i="1"/>
  <c r="B26" i="1" s="1"/>
  <c r="C25" i="1"/>
  <c r="B25" i="1" s="1"/>
  <c r="C24" i="1"/>
  <c r="B24" i="1" s="1"/>
  <c r="C23" i="1"/>
  <c r="B23" i="1" s="1"/>
  <c r="C22" i="1"/>
  <c r="B22" i="1" s="1"/>
  <c r="C21" i="1"/>
  <c r="B21" i="1" s="1"/>
  <c r="C20" i="1"/>
  <c r="B20" i="1" s="1"/>
  <c r="C19" i="1"/>
  <c r="B19" i="1" s="1"/>
  <c r="C18" i="1"/>
  <c r="B18" i="1" s="1"/>
  <c r="C17" i="1"/>
  <c r="B17" i="1" s="1"/>
  <c r="C16" i="1"/>
  <c r="B16" i="1" s="1"/>
  <c r="C15" i="1"/>
  <c r="B15" i="1" s="1"/>
  <c r="C14" i="1"/>
  <c r="B14" i="1" s="1"/>
  <c r="C13" i="1"/>
  <c r="B13" i="1" s="1"/>
  <c r="C12" i="1"/>
  <c r="B12" i="1" s="1"/>
  <c r="C11" i="1"/>
  <c r="B11" i="1" s="1"/>
  <c r="C10" i="1"/>
  <c r="B10" i="1" s="1"/>
  <c r="C9" i="1"/>
  <c r="B9" i="1" s="1"/>
  <c r="C8" i="1"/>
  <c r="B8" i="1" s="1"/>
  <c r="C7" i="1"/>
  <c r="B7" i="1" s="1"/>
  <c r="C6" i="1"/>
  <c r="B6" i="1" s="1"/>
  <c r="C5" i="1"/>
  <c r="B5" i="1" l="1"/>
  <c r="C54" i="1"/>
  <c r="B54" i="1" s="1"/>
</calcChain>
</file>

<file path=xl/sharedStrings.xml><?xml version="1.0" encoding="utf-8"?>
<sst xmlns="http://schemas.openxmlformats.org/spreadsheetml/2006/main" count="4154" uniqueCount="740">
  <si>
    <t/>
  </si>
  <si>
    <t>Total</t>
  </si>
  <si>
    <t>Pounds Removed</t>
  </si>
  <si>
    <t>Pounds Removed#</t>
  </si>
  <si>
    <t>Flow (gpm)</t>
  </si>
  <si>
    <t>559*</t>
  </si>
  <si>
    <t>520*</t>
  </si>
  <si>
    <t>521*</t>
  </si>
  <si>
    <t>523*</t>
  </si>
  <si>
    <t>586*</t>
  </si>
  <si>
    <t>526*</t>
  </si>
  <si>
    <t>442*</t>
  </si>
  <si>
    <t>502*</t>
  </si>
  <si>
    <t>497*</t>
  </si>
  <si>
    <t>373^</t>
  </si>
  <si>
    <t>456$</t>
  </si>
  <si>
    <t>454$</t>
  </si>
  <si>
    <t>453$</t>
  </si>
  <si>
    <t>432^</t>
  </si>
  <si>
    <t>470^</t>
  </si>
  <si>
    <t>467^</t>
  </si>
  <si>
    <t>458^</t>
  </si>
  <si>
    <t>Aluminum</t>
  </si>
  <si>
    <t>Aluminum, Dissolved</t>
  </si>
  <si>
    <t>Antimony</t>
  </si>
  <si>
    <t>Antimony, Dissolved</t>
  </si>
  <si>
    <t>Arsenic</t>
  </si>
  <si>
    <t>Arsenic, Dissolved</t>
  </si>
  <si>
    <t>Barium</t>
  </si>
  <si>
    <t>Barium, Dissolved</t>
  </si>
  <si>
    <t>Beryllium</t>
  </si>
  <si>
    <t>Beryllium, Dissolved</t>
  </si>
  <si>
    <t>Cadmium</t>
  </si>
  <si>
    <t>Cadmium, Dissolved</t>
  </si>
  <si>
    <t>Calcium</t>
  </si>
  <si>
    <t>Calcium, Dissolved</t>
  </si>
  <si>
    <t>Chromium</t>
  </si>
  <si>
    <t>Chromium, Dissolved</t>
  </si>
  <si>
    <t>Cobalt</t>
  </si>
  <si>
    <t>Cobalt, Dissolved</t>
  </si>
  <si>
    <t>Copper</t>
  </si>
  <si>
    <t>Copper, Dissolved</t>
  </si>
  <si>
    <t>Iron</t>
  </si>
  <si>
    <t>Iron, Dissolved</t>
  </si>
  <si>
    <t>Lead</t>
  </si>
  <si>
    <t>Lead, Dissolved</t>
  </si>
  <si>
    <t>Magnesium</t>
  </si>
  <si>
    <t>Magnesium, Dissolved</t>
  </si>
  <si>
    <t>Manganese</t>
  </si>
  <si>
    <t>Manganese, Dissolved</t>
  </si>
  <si>
    <t>Mercury</t>
  </si>
  <si>
    <t>Mercury, Dissolved</t>
  </si>
  <si>
    <t>Molybdenum</t>
  </si>
  <si>
    <t>Molybdenum, Dissolved</t>
  </si>
  <si>
    <t>Nickel</t>
  </si>
  <si>
    <t>Nickel, Dissolved</t>
  </si>
  <si>
    <t>Potassium</t>
  </si>
  <si>
    <t>Potassium, Dissolved</t>
  </si>
  <si>
    <t>Selenium</t>
  </si>
  <si>
    <t>Selenium, Dissolved</t>
  </si>
  <si>
    <t>Silver</t>
  </si>
  <si>
    <t>Silver, Dissolved</t>
  </si>
  <si>
    <t>Sodium</t>
  </si>
  <si>
    <t>Sodium, Dissolved</t>
  </si>
  <si>
    <t>Thallium</t>
  </si>
  <si>
    <t>Thallium, Dissolved</t>
  </si>
  <si>
    <t>Total Suspended Solids</t>
  </si>
  <si>
    <t>Vanadium</t>
  </si>
  <si>
    <t>Vanadium, Dissolved</t>
  </si>
  <si>
    <t>Zinc</t>
  </si>
  <si>
    <t>Zinc, Dissolved</t>
  </si>
  <si>
    <t>Notes:</t>
  </si>
  <si>
    <t>Flow used is the average daily flow unless otherwise noted</t>
  </si>
  <si>
    <t>There was no data for flow documented before 10/19/15 so the flow rate used to calculate metal loadings between 10/19/15 and 10/22/15 is the average daily flow on 10/22/15 when flow measurements begin.</t>
  </si>
  <si>
    <r>
      <t>Conversion between ug/L and LBS/L: Concentration (LBS/L) = Concentrations (ug/L)*(1g/10</t>
    </r>
    <r>
      <rPr>
        <vertAlign val="superscript"/>
        <sz val="11"/>
        <color theme="1"/>
        <rFont val="Calibri"/>
        <family val="2"/>
        <scheme val="minor"/>
      </rPr>
      <t>6</t>
    </r>
    <r>
      <rPr>
        <sz val="11"/>
        <color theme="1"/>
        <rFont val="Calibri"/>
        <family val="2"/>
        <scheme val="minor"/>
      </rPr>
      <t>ug)*(1LB/453.592g)</t>
    </r>
  </si>
  <si>
    <t>Conversion between gal/min and L/day: Flow (L/day) = Flow (gal/min)*(3.78541L/gal)*(60min/hr)*(24hr/day)</t>
  </si>
  <si>
    <r>
      <t>Metal Loading (LBS/day) = Concentration (ug/L)*(1g/10</t>
    </r>
    <r>
      <rPr>
        <vertAlign val="superscript"/>
        <sz val="11"/>
        <color theme="1"/>
        <rFont val="Calibri"/>
        <family val="2"/>
        <scheme val="minor"/>
      </rPr>
      <t>6</t>
    </r>
    <r>
      <rPr>
        <sz val="11"/>
        <color theme="1"/>
        <rFont val="Calibri"/>
        <family val="2"/>
        <scheme val="minor"/>
      </rPr>
      <t>ug)*(1LB/453.592g)*Flow (gal/min)*(3.78541L/gal)*(60min/hr)*(24hr/day)</t>
    </r>
  </si>
  <si>
    <t>All conversion factors come from Google</t>
  </si>
  <si>
    <t># = Sample taken before recycle installed at IWTP so concentrations derived from weighted average of clarifier and filtrate effluent.</t>
  </si>
  <si>
    <t>^ = Clarifier flowmeter malfunctioned so average flow before flowmeter malfunction was used to estimate flow from that date.</t>
  </si>
  <si>
    <t>$ = IWTP started monitoring incoming flow on 4/18/2016 so incoming flow was used to estimate flow for dates after 4/18/2016  while the clarifier flowmeter was malfunctioning.</t>
  </si>
  <si>
    <t>There was no sampling that occurred during the month of May so metal loadings are estimated based on the average April concentrations.</t>
  </si>
  <si>
    <t>Oct</t>
  </si>
  <si>
    <t>Nov</t>
  </si>
  <si>
    <t>Dec</t>
  </si>
  <si>
    <t>Jan</t>
  </si>
  <si>
    <t>Feb</t>
  </si>
  <si>
    <t>Mar</t>
  </si>
  <si>
    <t>Apr</t>
  </si>
  <si>
    <t>May*</t>
  </si>
  <si>
    <t>June</t>
  </si>
  <si>
    <t>July</t>
  </si>
  <si>
    <t>GSTI</t>
  </si>
  <si>
    <t>GSTO</t>
  </si>
  <si>
    <t>* = There were no samples taken in May so the average May concentrations are the same as the average April concentrations.</t>
  </si>
  <si>
    <t>Total LBS Prevented From Entering Cement Creek</t>
  </si>
  <si>
    <t>Total Tons Prevented From Entering Cement Creek</t>
  </si>
  <si>
    <t>(Concentrations in micrograms per liter)</t>
  </si>
  <si>
    <t>10/22/2015 481 GPM</t>
  </si>
  <si>
    <t>10/26/2015 422 GPM</t>
  </si>
  <si>
    <t>10/29/2015 404 GPM</t>
  </si>
  <si>
    <t>11/3/2015 557 GPM</t>
  </si>
  <si>
    <t>11/5/2015 570 GPM</t>
  </si>
  <si>
    <t>12/1/2015* 526 GPM</t>
  </si>
  <si>
    <t>12/8/2015 514 GPM</t>
  </si>
  <si>
    <t>12/17/2015 571 GPM</t>
  </si>
  <si>
    <t>12/23/2015 521 GPM</t>
  </si>
  <si>
    <t>1/5/2016 487 GPM</t>
  </si>
  <si>
    <t>2/3/2016 614 GPM</t>
  </si>
  <si>
    <t>2/4/2016 671 GPM</t>
  </si>
  <si>
    <t>2/5/2016 676 GPM</t>
  </si>
  <si>
    <t>2/18/2016 508 GPM</t>
  </si>
  <si>
    <t>3/25/2016 514 GPM</t>
  </si>
  <si>
    <t>4/12/2016  638 GPM</t>
  </si>
  <si>
    <t>4/12/2016 746 GPM</t>
  </si>
  <si>
    <t>4/12/2016 961 GPM</t>
  </si>
  <si>
    <t>4/28/2016 429 GPM</t>
  </si>
  <si>
    <t>6/7/2016 451 GPM</t>
  </si>
  <si>
    <t>6/10/2016 324 GPM</t>
  </si>
  <si>
    <t>6/23/2016 647 GPM</t>
  </si>
  <si>
    <t>6/28/2016 300 GPM</t>
  </si>
  <si>
    <t>7/6/2016 612 GPM</t>
  </si>
  <si>
    <t>7/19/2016 446 GPM</t>
  </si>
  <si>
    <t>In</t>
  </si>
  <si>
    <t>Out</t>
  </si>
  <si>
    <t>NS</t>
  </si>
  <si>
    <t>190 J</t>
  </si>
  <si>
    <t>170 J</t>
  </si>
  <si>
    <t xml:space="preserve">13000 </t>
  </si>
  <si>
    <t xml:space="preserve">75000 </t>
  </si>
  <si>
    <t xml:space="preserve">1400 </t>
  </si>
  <si>
    <t xml:space="preserve">64000 </t>
  </si>
  <si>
    <t xml:space="preserve">860 </t>
  </si>
  <si>
    <t xml:space="preserve">55000 </t>
  </si>
  <si>
    <t xml:space="preserve">39000 </t>
  </si>
  <si>
    <t xml:space="preserve">630 </t>
  </si>
  <si>
    <t xml:space="preserve">35000 </t>
  </si>
  <si>
    <t xml:space="preserve">840 </t>
  </si>
  <si>
    <t xml:space="preserve">40000 </t>
  </si>
  <si>
    <t xml:space="preserve">1500 </t>
  </si>
  <si>
    <t>570 J-</t>
  </si>
  <si>
    <t>2800 J</t>
  </si>
  <si>
    <t> NA</t>
  </si>
  <si>
    <t>96 J</t>
  </si>
  <si>
    <t>92 J</t>
  </si>
  <si>
    <t>100 J</t>
  </si>
  <si>
    <t>110 J</t>
  </si>
  <si>
    <t xml:space="preserve">3800 </t>
  </si>
  <si>
    <t xml:space="preserve">69000 </t>
  </si>
  <si>
    <t xml:space="preserve">440 </t>
  </si>
  <si>
    <t xml:space="preserve">53000 </t>
  </si>
  <si>
    <t xml:space="preserve">690 </t>
  </si>
  <si>
    <t xml:space="preserve">38000 </t>
  </si>
  <si>
    <t xml:space="preserve">500 </t>
  </si>
  <si>
    <t xml:space="preserve">340 </t>
  </si>
  <si>
    <t xml:space="preserve">37000 </t>
  </si>
  <si>
    <t xml:space="preserve">1100 </t>
  </si>
  <si>
    <t>0.4 U</t>
  </si>
  <si>
    <t>0.83 J</t>
  </si>
  <si>
    <t>0.6 J</t>
  </si>
  <si>
    <t>0.8 J</t>
  </si>
  <si>
    <t>0.45 J</t>
  </si>
  <si>
    <t xml:space="preserve">1.3 </t>
  </si>
  <si>
    <t xml:space="preserve">4.5 </t>
  </si>
  <si>
    <t>8 U</t>
  </si>
  <si>
    <t xml:space="preserve">2.3 </t>
  </si>
  <si>
    <t>3 J</t>
  </si>
  <si>
    <t xml:space="preserve">1.9 </t>
  </si>
  <si>
    <t>4.6 ^</t>
  </si>
  <si>
    <t>0.4 U ^</t>
  </si>
  <si>
    <t>0.4 UJ</t>
  </si>
  <si>
    <t>0.48 J</t>
  </si>
  <si>
    <t>0.55 J</t>
  </si>
  <si>
    <t>0.42 J</t>
  </si>
  <si>
    <t>0.4 J</t>
  </si>
  <si>
    <t>0.57 J</t>
  </si>
  <si>
    <t>0.51 J</t>
  </si>
  <si>
    <t xml:space="preserve">3.9 </t>
  </si>
  <si>
    <t>0.62 J</t>
  </si>
  <si>
    <t xml:space="preserve">1.8 </t>
  </si>
  <si>
    <t>2 U</t>
  </si>
  <si>
    <t>1.3 ^</t>
  </si>
  <si>
    <t>0.93 J</t>
  </si>
  <si>
    <t>0.37 U</t>
  </si>
  <si>
    <t xml:space="preserve">19 </t>
  </si>
  <si>
    <t xml:space="preserve">280 </t>
  </si>
  <si>
    <t xml:space="preserve">4.6 </t>
  </si>
  <si>
    <t xml:space="preserve">200 </t>
  </si>
  <si>
    <t xml:space="preserve">1.7 </t>
  </si>
  <si>
    <t xml:space="preserve">150 </t>
  </si>
  <si>
    <t xml:space="preserve">91 </t>
  </si>
  <si>
    <t xml:space="preserve">1 </t>
  </si>
  <si>
    <t xml:space="preserve">72 </t>
  </si>
  <si>
    <t xml:space="preserve">65 </t>
  </si>
  <si>
    <t>0.37 UJ</t>
  </si>
  <si>
    <t>0.38 U</t>
  </si>
  <si>
    <t>0.86 J</t>
  </si>
  <si>
    <t>0.87 J</t>
  </si>
  <si>
    <t xml:space="preserve">250 </t>
  </si>
  <si>
    <t xml:space="preserve">190 </t>
  </si>
  <si>
    <t xml:space="preserve">130 </t>
  </si>
  <si>
    <t>0.76 J</t>
  </si>
  <si>
    <t xml:space="preserve">24 </t>
  </si>
  <si>
    <t xml:space="preserve">22 </t>
  </si>
  <si>
    <t>9.2 B</t>
  </si>
  <si>
    <t xml:space="preserve">11 </t>
  </si>
  <si>
    <t xml:space="preserve">9.1 </t>
  </si>
  <si>
    <t>8.4 J</t>
  </si>
  <si>
    <t xml:space="preserve">8.9 </t>
  </si>
  <si>
    <t xml:space="preserve">8.8 </t>
  </si>
  <si>
    <t xml:space="preserve">7.2 </t>
  </si>
  <si>
    <t xml:space="preserve">8.3 </t>
  </si>
  <si>
    <t xml:space="preserve">7.4 </t>
  </si>
  <si>
    <t xml:space="preserve">8.1 </t>
  </si>
  <si>
    <t>11 ^</t>
  </si>
  <si>
    <t>8.7 ^</t>
  </si>
  <si>
    <t>8.8 J-</t>
  </si>
  <si>
    <t>11 B</t>
  </si>
  <si>
    <t>8.1 J</t>
  </si>
  <si>
    <t xml:space="preserve">9 </t>
  </si>
  <si>
    <t xml:space="preserve">8.7 </t>
  </si>
  <si>
    <t xml:space="preserve">8.2 </t>
  </si>
  <si>
    <t xml:space="preserve">7.7 </t>
  </si>
  <si>
    <t>8.6 ^</t>
  </si>
  <si>
    <t>0.36 J</t>
  </si>
  <si>
    <t>0.15 U</t>
  </si>
  <si>
    <t>0.27 J</t>
  </si>
  <si>
    <t xml:space="preserve">5.8 </t>
  </si>
  <si>
    <t xml:space="preserve">7.6 </t>
  </si>
  <si>
    <t xml:space="preserve">6.9 </t>
  </si>
  <si>
    <t xml:space="preserve">7.9 </t>
  </si>
  <si>
    <t xml:space="preserve">6.8 </t>
  </si>
  <si>
    <t xml:space="preserve">6.6 </t>
  </si>
  <si>
    <t xml:space="preserve">8 </t>
  </si>
  <si>
    <t>0.32 J</t>
  </si>
  <si>
    <t>0.15 UJ</t>
  </si>
  <si>
    <t xml:space="preserve">2.6 </t>
  </si>
  <si>
    <t xml:space="preserve">6.7 </t>
  </si>
  <si>
    <t xml:space="preserve">35 </t>
  </si>
  <si>
    <t>130 E B</t>
  </si>
  <si>
    <t>9 B</t>
  </si>
  <si>
    <t xml:space="preserve">170 </t>
  </si>
  <si>
    <t>120 E</t>
  </si>
  <si>
    <t xml:space="preserve">5.4 </t>
  </si>
  <si>
    <t xml:space="preserve">68 </t>
  </si>
  <si>
    <t xml:space="preserve">7.1 </t>
  </si>
  <si>
    <t xml:space="preserve">93 </t>
  </si>
  <si>
    <t>2.8 J-</t>
  </si>
  <si>
    <t>0.17 J</t>
  </si>
  <si>
    <t xml:space="preserve">40 </t>
  </si>
  <si>
    <t>130 E</t>
  </si>
  <si>
    <t xml:space="preserve">6.3 </t>
  </si>
  <si>
    <t xml:space="preserve">2.2 </t>
  </si>
  <si>
    <t xml:space="preserve">110 </t>
  </si>
  <si>
    <t xml:space="preserve">5 </t>
  </si>
  <si>
    <t xml:space="preserve">98 </t>
  </si>
  <si>
    <t xml:space="preserve">1.4 </t>
  </si>
  <si>
    <t xml:space="preserve">350000 </t>
  </si>
  <si>
    <t xml:space="preserve">320000 </t>
  </si>
  <si>
    <t xml:space="preserve">930000 </t>
  </si>
  <si>
    <t xml:space="preserve">830000 </t>
  </si>
  <si>
    <t xml:space="preserve">710000 </t>
  </si>
  <si>
    <t xml:space="preserve">330000 </t>
  </si>
  <si>
    <t xml:space="preserve">590000 </t>
  </si>
  <si>
    <t xml:space="preserve">340000 </t>
  </si>
  <si>
    <t xml:space="preserve">560000 </t>
  </si>
  <si>
    <t xml:space="preserve">380000 </t>
  </si>
  <si>
    <t xml:space="preserve">610000 </t>
  </si>
  <si>
    <t xml:space="preserve">290000 </t>
  </si>
  <si>
    <t xml:space="preserve">940000 </t>
  </si>
  <si>
    <t xml:space="preserve">800000 </t>
  </si>
  <si>
    <t xml:space="preserve">730000 </t>
  </si>
  <si>
    <t xml:space="preserve">600000 </t>
  </si>
  <si>
    <t xml:space="preserve">360000 </t>
  </si>
  <si>
    <t>1 U</t>
  </si>
  <si>
    <t>1.2 J</t>
  </si>
  <si>
    <t>1.9 J</t>
  </si>
  <si>
    <t>1.8 J</t>
  </si>
  <si>
    <t>1.5 J</t>
  </si>
  <si>
    <t xml:space="preserve">13 </t>
  </si>
  <si>
    <t xml:space="preserve">8.6 </t>
  </si>
  <si>
    <t>1 UJ</t>
  </si>
  <si>
    <t xml:space="preserve">20 </t>
  </si>
  <si>
    <t xml:space="preserve">6 </t>
  </si>
  <si>
    <t xml:space="preserve">4.9 </t>
  </si>
  <si>
    <t xml:space="preserve">53 </t>
  </si>
  <si>
    <t xml:space="preserve">15 </t>
  </si>
  <si>
    <t xml:space="preserve">5.3 </t>
  </si>
  <si>
    <t xml:space="preserve">140 </t>
  </si>
  <si>
    <t xml:space="preserve">9.8 </t>
  </si>
  <si>
    <t xml:space="preserve">96 </t>
  </si>
  <si>
    <t xml:space="preserve">12 </t>
  </si>
  <si>
    <t>6.5 J-</t>
  </si>
  <si>
    <t>NA </t>
  </si>
  <si>
    <t xml:space="preserve">51 </t>
  </si>
  <si>
    <t xml:space="preserve">4.4 </t>
  </si>
  <si>
    <t xml:space="preserve">4 </t>
  </si>
  <si>
    <t xml:space="preserve">7.8 </t>
  </si>
  <si>
    <t xml:space="preserve">94 </t>
  </si>
  <si>
    <t xml:space="preserve">10 </t>
  </si>
  <si>
    <t xml:space="preserve">87 </t>
  </si>
  <si>
    <t xml:space="preserve">1.6 </t>
  </si>
  <si>
    <t xml:space="preserve">2800 </t>
  </si>
  <si>
    <t>12000 E</t>
  </si>
  <si>
    <t xml:space="preserve">180 </t>
  </si>
  <si>
    <t xml:space="preserve">11000 </t>
  </si>
  <si>
    <t xml:space="preserve">69 </t>
  </si>
  <si>
    <t>8600 E</t>
  </si>
  <si>
    <t xml:space="preserve">28 </t>
  </si>
  <si>
    <t xml:space="preserve">6900 </t>
  </si>
  <si>
    <t xml:space="preserve">14 </t>
  </si>
  <si>
    <t xml:space="preserve">6200 </t>
  </si>
  <si>
    <t xml:space="preserve">73 </t>
  </si>
  <si>
    <t>7000 E</t>
  </si>
  <si>
    <t xml:space="preserve">30 </t>
  </si>
  <si>
    <t>13 J-</t>
  </si>
  <si>
    <t xml:space="preserve">1900 </t>
  </si>
  <si>
    <t>11000 E</t>
  </si>
  <si>
    <t>3.8 J</t>
  </si>
  <si>
    <t>2.1 J</t>
  </si>
  <si>
    <t xml:space="preserve">9.6 </t>
  </si>
  <si>
    <t xml:space="preserve">6600 </t>
  </si>
  <si>
    <t>1.4 J</t>
  </si>
  <si>
    <t xml:space="preserve">6400 </t>
  </si>
  <si>
    <t>2.9 J</t>
  </si>
  <si>
    <t>6700 E</t>
  </si>
  <si>
    <t>2.4 J</t>
  </si>
  <si>
    <t xml:space="preserve">49000 </t>
  </si>
  <si>
    <t xml:space="preserve">4900 </t>
  </si>
  <si>
    <t xml:space="preserve">230000 </t>
  </si>
  <si>
    <t xml:space="preserve">660 </t>
  </si>
  <si>
    <t xml:space="preserve">160000 </t>
  </si>
  <si>
    <t xml:space="preserve">270 </t>
  </si>
  <si>
    <t xml:space="preserve">140000 </t>
  </si>
  <si>
    <t xml:space="preserve">1300 </t>
  </si>
  <si>
    <t xml:space="preserve">150000 </t>
  </si>
  <si>
    <t xml:space="preserve">620 </t>
  </si>
  <si>
    <t>170 J-</t>
  </si>
  <si>
    <t>42 J</t>
  </si>
  <si>
    <t>33 J</t>
  </si>
  <si>
    <t>420 J</t>
  </si>
  <si>
    <t>29 J</t>
  </si>
  <si>
    <t>17 U</t>
  </si>
  <si>
    <t>25 J</t>
  </si>
  <si>
    <t xml:space="preserve">32000 </t>
  </si>
  <si>
    <t xml:space="preserve">310000 </t>
  </si>
  <si>
    <t>49 J</t>
  </si>
  <si>
    <t xml:space="preserve">280000 </t>
  </si>
  <si>
    <t xml:space="preserve">210000 </t>
  </si>
  <si>
    <t xml:space="preserve">210 </t>
  </si>
  <si>
    <t>21 J</t>
  </si>
  <si>
    <t xml:space="preserve">100000 </t>
  </si>
  <si>
    <t xml:space="preserve">110000 </t>
  </si>
  <si>
    <t>0.24 J</t>
  </si>
  <si>
    <t>0.15 J</t>
  </si>
  <si>
    <t>0.06 U</t>
  </si>
  <si>
    <t xml:space="preserve">39 </t>
  </si>
  <si>
    <t xml:space="preserve">0.59 </t>
  </si>
  <si>
    <t>0.2 J</t>
  </si>
  <si>
    <t xml:space="preserve">18 </t>
  </si>
  <si>
    <t>0.099 J</t>
  </si>
  <si>
    <t xml:space="preserve">23 </t>
  </si>
  <si>
    <t xml:space="preserve">21 </t>
  </si>
  <si>
    <t xml:space="preserve">0.44 </t>
  </si>
  <si>
    <t>38 ^</t>
  </si>
  <si>
    <t>0.53 ^</t>
  </si>
  <si>
    <t>0.24 J-</t>
  </si>
  <si>
    <t>0.067 J</t>
  </si>
  <si>
    <t>0.16 J</t>
  </si>
  <si>
    <t>0.078 J</t>
  </si>
  <si>
    <t>0.073 J</t>
  </si>
  <si>
    <t xml:space="preserve">0.34 </t>
  </si>
  <si>
    <t>22 B</t>
  </si>
  <si>
    <t>0.092 J B</t>
  </si>
  <si>
    <t xml:space="preserve">16 </t>
  </si>
  <si>
    <t>0.12 J</t>
  </si>
  <si>
    <t>0.21 J</t>
  </si>
  <si>
    <t>35 ^</t>
  </si>
  <si>
    <t>0.06 U ^</t>
  </si>
  <si>
    <t xml:space="preserve">15000 </t>
  </si>
  <si>
    <t xml:space="preserve">41000 </t>
  </si>
  <si>
    <t xml:space="preserve">33000 </t>
  </si>
  <si>
    <t xml:space="preserve">29000 </t>
  </si>
  <si>
    <t xml:space="preserve">34000 </t>
  </si>
  <si>
    <t xml:space="preserve">26000 </t>
  </si>
  <si>
    <t xml:space="preserve">23000 </t>
  </si>
  <si>
    <t xml:space="preserve">25000 </t>
  </si>
  <si>
    <t xml:space="preserve">21000 </t>
  </si>
  <si>
    <t>230 J</t>
  </si>
  <si>
    <t xml:space="preserve">28000 </t>
  </si>
  <si>
    <t xml:space="preserve">22000 </t>
  </si>
  <si>
    <t xml:space="preserve">12000 </t>
  </si>
  <si>
    <t>23000 E</t>
  </si>
  <si>
    <t>16000 E</t>
  </si>
  <si>
    <t>20000 E</t>
  </si>
  <si>
    <t>14000 E</t>
  </si>
  <si>
    <t>13000 E</t>
  </si>
  <si>
    <t xml:space="preserve">19000 </t>
  </si>
  <si>
    <t>1.2 U</t>
  </si>
  <si>
    <t xml:space="preserve">24000 </t>
  </si>
  <si>
    <t xml:space="preserve">6100 </t>
  </si>
  <si>
    <t>26000 E</t>
  </si>
  <si>
    <t>7500 E</t>
  </si>
  <si>
    <t xml:space="preserve">10000 </t>
  </si>
  <si>
    <t>24000 E</t>
  </si>
  <si>
    <t>4800 E</t>
  </si>
  <si>
    <t>22000 E</t>
  </si>
  <si>
    <t xml:space="preserve">6000 </t>
  </si>
  <si>
    <t>7400 E</t>
  </si>
  <si>
    <t xml:space="preserve">9500 </t>
  </si>
  <si>
    <t>4400 E</t>
  </si>
  <si>
    <t>0.08 U</t>
  </si>
  <si>
    <t>0.1 U</t>
  </si>
  <si>
    <t>NA</t>
  </si>
  <si>
    <t>0.45 U</t>
  </si>
  <si>
    <t>0.59 J</t>
  </si>
  <si>
    <t>0.9 J</t>
  </si>
  <si>
    <t xml:space="preserve">3.4 </t>
  </si>
  <si>
    <t>13 J</t>
  </si>
  <si>
    <t xml:space="preserve">3.2 </t>
  </si>
  <si>
    <t xml:space="preserve">9.3 </t>
  </si>
  <si>
    <t xml:space="preserve">2 </t>
  </si>
  <si>
    <t xml:space="preserve">1.1 </t>
  </si>
  <si>
    <t>0.88 J</t>
  </si>
  <si>
    <t xml:space="preserve">7 </t>
  </si>
  <si>
    <t>0.7 J-</t>
  </si>
  <si>
    <t>0.69 J</t>
  </si>
  <si>
    <t>0.96 J</t>
  </si>
  <si>
    <t>0.7 J</t>
  </si>
  <si>
    <t>0.64 J</t>
  </si>
  <si>
    <t>0.7J</t>
  </si>
  <si>
    <t>0.72 J</t>
  </si>
  <si>
    <t xml:space="preserve">3.1 </t>
  </si>
  <si>
    <t xml:space="preserve">5.2 </t>
  </si>
  <si>
    <t>0.84 J</t>
  </si>
  <si>
    <t xml:space="preserve">2.1 </t>
  </si>
  <si>
    <t xml:space="preserve">71 </t>
  </si>
  <si>
    <t xml:space="preserve">88 </t>
  </si>
  <si>
    <t xml:space="preserve">7.3 </t>
  </si>
  <si>
    <t xml:space="preserve">56 </t>
  </si>
  <si>
    <t xml:space="preserve">55 </t>
  </si>
  <si>
    <t>2.8 J</t>
  </si>
  <si>
    <t>8.4 J-</t>
  </si>
  <si>
    <t xml:space="preserve">100 </t>
  </si>
  <si>
    <t xml:space="preserve">17 </t>
  </si>
  <si>
    <t xml:space="preserve">57 </t>
  </si>
  <si>
    <t>2200 J+</t>
  </si>
  <si>
    <t>2300 J+</t>
  </si>
  <si>
    <t>2500 J+</t>
  </si>
  <si>
    <t>2600 J+</t>
  </si>
  <si>
    <t>2700 J+</t>
  </si>
  <si>
    <t>2800 J+</t>
  </si>
  <si>
    <t xml:space="preserve">1800 </t>
  </si>
  <si>
    <t xml:space="preserve">2900 </t>
  </si>
  <si>
    <t xml:space="preserve">1600 </t>
  </si>
  <si>
    <t>2000 F1</t>
  </si>
  <si>
    <t xml:space="preserve">2200 </t>
  </si>
  <si>
    <t xml:space="preserve">2000 </t>
  </si>
  <si>
    <t xml:space="preserve">1700 </t>
  </si>
  <si>
    <t xml:space="preserve">2400 </t>
  </si>
  <si>
    <t xml:space="preserve">2500 </t>
  </si>
  <si>
    <t>2400 J</t>
  </si>
  <si>
    <t>2000 J+</t>
  </si>
  <si>
    <t xml:space="preserve">2100 </t>
  </si>
  <si>
    <t xml:space="preserve">2300 </t>
  </si>
  <si>
    <t>0.91 J</t>
  </si>
  <si>
    <t>0.58 U</t>
  </si>
  <si>
    <t>1.6 J</t>
  </si>
  <si>
    <t>0.73 J</t>
  </si>
  <si>
    <t>1.7 J</t>
  </si>
  <si>
    <t>1.0 J</t>
  </si>
  <si>
    <t>0.95 J</t>
  </si>
  <si>
    <t>0.61 J</t>
  </si>
  <si>
    <t xml:space="preserve">2.7 </t>
  </si>
  <si>
    <t xml:space="preserve">6.1 </t>
  </si>
  <si>
    <t>0.75 J</t>
  </si>
  <si>
    <t>0.92 J</t>
  </si>
  <si>
    <t xml:space="preserve">2.8 </t>
  </si>
  <si>
    <t>0.81 J</t>
  </si>
  <si>
    <t>1.3 J</t>
  </si>
  <si>
    <t>0.58 UJ</t>
  </si>
  <si>
    <t>0.7 U</t>
  </si>
  <si>
    <t>0.59 U</t>
  </si>
  <si>
    <t>1.1 J</t>
  </si>
  <si>
    <t xml:space="preserve">4.2 </t>
  </si>
  <si>
    <t xml:space="preserve">2.5 </t>
  </si>
  <si>
    <t>0.11 J</t>
  </si>
  <si>
    <t>0.11 U</t>
  </si>
  <si>
    <t>0.5 U</t>
  </si>
  <si>
    <t>0.1 J</t>
  </si>
  <si>
    <t>0.1 UJ</t>
  </si>
  <si>
    <t>0.10 U</t>
  </si>
  <si>
    <t>0.13 J</t>
  </si>
  <si>
    <t>2100 J+</t>
  </si>
  <si>
    <t>4800 U</t>
  </si>
  <si>
    <t xml:space="preserve">86000 </t>
  </si>
  <si>
    <t xml:space="preserve">5200 </t>
  </si>
  <si>
    <t xml:space="preserve">96000 </t>
  </si>
  <si>
    <t xml:space="preserve">20000 </t>
  </si>
  <si>
    <t xml:space="preserve">3400 </t>
  </si>
  <si>
    <t xml:space="preserve">5000 </t>
  </si>
  <si>
    <t xml:space="preserve">4500 </t>
  </si>
  <si>
    <t xml:space="preserve">4200 </t>
  </si>
  <si>
    <t>7900 J-</t>
  </si>
  <si>
    <t>5400 J+</t>
  </si>
  <si>
    <t>3800 J+</t>
  </si>
  <si>
    <t>5600 J+</t>
  </si>
  <si>
    <t>4300 J</t>
  </si>
  <si>
    <t xml:space="preserve">94000 </t>
  </si>
  <si>
    <t xml:space="preserve">3500 </t>
  </si>
  <si>
    <t xml:space="preserve">3300 </t>
  </si>
  <si>
    <t xml:space="preserve">4700 </t>
  </si>
  <si>
    <t xml:space="preserve">4100 </t>
  </si>
  <si>
    <t xml:space="preserve">4600 </t>
  </si>
  <si>
    <t>0.19 J</t>
  </si>
  <si>
    <t>0.18 J</t>
  </si>
  <si>
    <t>0.14 J</t>
  </si>
  <si>
    <t xml:space="preserve">0.21 </t>
  </si>
  <si>
    <t xml:space="preserve">0.29 </t>
  </si>
  <si>
    <t xml:space="preserve">0.22 </t>
  </si>
  <si>
    <t xml:space="preserve">0.2 </t>
  </si>
  <si>
    <t>0.38 ^</t>
  </si>
  <si>
    <t>0.31 ^</t>
  </si>
  <si>
    <t>0.2 J-</t>
  </si>
  <si>
    <t xml:space="preserve">0.28 </t>
  </si>
  <si>
    <t>0.42 ^</t>
  </si>
  <si>
    <t>0.32 ^</t>
  </si>
  <si>
    <t xml:space="preserve">220 </t>
  </si>
  <si>
    <t xml:space="preserve">160 </t>
  </si>
  <si>
    <t xml:space="preserve">8.4 </t>
  </si>
  <si>
    <t>0.46 J</t>
  </si>
  <si>
    <t>0.3 U</t>
  </si>
  <si>
    <t xml:space="preserve">64 </t>
  </si>
  <si>
    <t xml:space="preserve">50 </t>
  </si>
  <si>
    <t xml:space="preserve">41 </t>
  </si>
  <si>
    <t>0.33 J</t>
  </si>
  <si>
    <t>0.3 UJ</t>
  </si>
  <si>
    <t>1 UB</t>
  </si>
  <si>
    <t>3 U</t>
  </si>
  <si>
    <t xml:space="preserve">76 </t>
  </si>
  <si>
    <t xml:space="preserve">63 </t>
  </si>
  <si>
    <t xml:space="preserve">26 </t>
  </si>
  <si>
    <t xml:space="preserve">6.5 </t>
  </si>
  <si>
    <t xml:space="preserve">8.5 </t>
  </si>
  <si>
    <t>48000 E</t>
  </si>
  <si>
    <t xml:space="preserve">940 </t>
  </si>
  <si>
    <t xml:space="preserve">300 </t>
  </si>
  <si>
    <t>33000 E</t>
  </si>
  <si>
    <t xml:space="preserve">560 </t>
  </si>
  <si>
    <t>91 J-</t>
  </si>
  <si>
    <t>1400 J+</t>
  </si>
  <si>
    <t>110 J+</t>
  </si>
  <si>
    <t>45000 E</t>
  </si>
  <si>
    <t xml:space="preserve">33 </t>
  </si>
  <si>
    <t xml:space="preserve">45 </t>
  </si>
  <si>
    <t>U</t>
  </si>
  <si>
    <t>Indicates the analyte was analyzed for but not detected above the method detection limit, which is shown</t>
  </si>
  <si>
    <t>J</t>
  </si>
  <si>
    <t xml:space="preserve">The analyte was positively identified; the associated value is the approximate concentration of the analyte in the sample </t>
  </si>
  <si>
    <t>E</t>
  </si>
  <si>
    <t>Indicates the concentration of analyte exceeded the calibration range of laboratory analysis</t>
  </si>
  <si>
    <t>B</t>
  </si>
  <si>
    <t>Compound was found in the blank and sample</t>
  </si>
  <si>
    <t>F1</t>
  </si>
  <si>
    <t>MS and MSD Recovery is outside acceptance limits</t>
  </si>
  <si>
    <t>+</t>
  </si>
  <si>
    <t>Result is estimated and may be biased high</t>
  </si>
  <si>
    <t>-</t>
  </si>
  <si>
    <t>Result is estimated and may be biased low</t>
  </si>
  <si>
    <t>*</t>
  </si>
  <si>
    <t>Sample from 12/1/2015 was collected during a 2 hour IWTP upset.</t>
  </si>
  <si>
    <t>^</t>
  </si>
  <si>
    <t>ICV,CCV,ICB,CCB, ISA, ISB, CRI, CRA, DLCK or MRL standard: Instrument related QC is outside acceptance limits.</t>
  </si>
  <si>
    <t>Notes: The flow rates are flows through the IWTP and not flows from the Gold King Mine adit.</t>
  </si>
  <si>
    <r>
      <t>Inlet sample location ID is GSTI.  Outlet sample location is GSTO. Results for treatment plant discharges from 12/1, 12/8, 12/17, 12/23, and 1/5 are the weighted average of clarifier overflow (location ID GSTO-C) and filtrate (location ID GSTO-F) sample concentrations (C). Clarifier overflow and sludge flow (Q) measurements reported by Alexco at the times nearest sampling were averaged and used in the following equation: C</t>
    </r>
    <r>
      <rPr>
        <vertAlign val="subscript"/>
        <sz val="9"/>
        <color theme="1"/>
        <rFont val="Times New Roman"/>
        <family val="1"/>
      </rPr>
      <t>GSTO</t>
    </r>
    <r>
      <rPr>
        <sz val="9"/>
        <color theme="1"/>
        <rFont val="Times New Roman"/>
        <family val="1"/>
      </rPr>
      <t xml:space="preserve"> = (C</t>
    </r>
    <r>
      <rPr>
        <vertAlign val="subscript"/>
        <sz val="9"/>
        <color theme="1"/>
        <rFont val="Times New Roman"/>
        <family val="1"/>
      </rPr>
      <t>Overflow</t>
    </r>
    <r>
      <rPr>
        <sz val="9"/>
        <color theme="1"/>
        <rFont val="Times New Roman"/>
        <family val="1"/>
      </rPr>
      <t>*Q</t>
    </r>
    <r>
      <rPr>
        <vertAlign val="subscript"/>
        <sz val="9"/>
        <color theme="1"/>
        <rFont val="Times New Roman"/>
        <family val="1"/>
      </rPr>
      <t>Overflow</t>
    </r>
    <r>
      <rPr>
        <sz val="9"/>
        <color theme="1"/>
        <rFont val="Times New Roman"/>
        <family val="1"/>
      </rPr>
      <t xml:space="preserve"> + C</t>
    </r>
    <r>
      <rPr>
        <vertAlign val="subscript"/>
        <sz val="9"/>
        <color theme="1"/>
        <rFont val="Times New Roman"/>
        <family val="1"/>
      </rPr>
      <t>Filtrate</t>
    </r>
    <r>
      <rPr>
        <sz val="9"/>
        <color theme="1"/>
        <rFont val="Times New Roman"/>
        <family val="1"/>
      </rPr>
      <t>*Q</t>
    </r>
    <r>
      <rPr>
        <vertAlign val="subscript"/>
        <sz val="9"/>
        <color theme="1"/>
        <rFont val="Times New Roman"/>
        <family val="1"/>
      </rPr>
      <t>Filtrate</t>
    </r>
    <r>
      <rPr>
        <sz val="9"/>
        <color theme="1"/>
        <rFont val="Times New Roman"/>
        <family val="1"/>
      </rPr>
      <t>) / (Q</t>
    </r>
    <r>
      <rPr>
        <vertAlign val="subscript"/>
        <sz val="9"/>
        <color theme="1"/>
        <rFont val="Times New Roman"/>
        <family val="1"/>
      </rPr>
      <t>Overflow</t>
    </r>
    <r>
      <rPr>
        <sz val="9"/>
        <color theme="1"/>
        <rFont val="Times New Roman"/>
        <family val="1"/>
      </rPr>
      <t>+Q</t>
    </r>
    <r>
      <rPr>
        <vertAlign val="subscript"/>
        <sz val="9"/>
        <color theme="1"/>
        <rFont val="Times New Roman"/>
        <family val="1"/>
      </rPr>
      <t>Filtrate</t>
    </r>
    <r>
      <rPr>
        <sz val="9"/>
        <color theme="1"/>
        <rFont val="Times New Roman"/>
        <family val="1"/>
      </rPr>
      <t>).</t>
    </r>
  </si>
  <si>
    <t xml:space="preserve">Samples taken on 4/12/2016 at a flow rate of 746 GPM were only analyzed for total metals and not dissolved metals. All other water treatment samples taken on 4/12/2016 were analyzed for both total and dissolved metals. </t>
  </si>
  <si>
    <t>Filtrate recycle was installed on 1/19/2016 which eliminated filtrate effluent to Cement Creek. The GSTO flow is equal to the GSTO-C flow as of 1/19/2016 and GSTO-F effluent is no longer being considered for percent removal calculations. The location where the filtrate recycle entered the treatment system was changed on 2/3/2016 to improve particle flocculation.</t>
  </si>
  <si>
    <t>Flow records begin 10/22/2015 at 20:22 so flow rates were not recorded for the 10/19/2015 sample and the flow rate on 10/22/2015 was estimated using the daily average flow. The 12/1/2015 sample did not have flow records during the IWTP upset and the flow rate was estimated based on the closest flow measurement to sample collection time. The flow rates on 4/12/2016 were the flow rates during sample collection time. All other sample events have estimated flow rates based on the three flow measurements taken closest to sample collection time.</t>
  </si>
  <si>
    <t>Samples started being analyzed for Total Suspended Solids beginning on 6/23/2016.</t>
  </si>
  <si>
    <t>Analyte</t>
  </si>
  <si>
    <t>481 GPM</t>
  </si>
  <si>
    <t>422 GPM</t>
  </si>
  <si>
    <t>404 GPM</t>
  </si>
  <si>
    <t>557 GPM</t>
  </si>
  <si>
    <t>570 GPM</t>
  </si>
  <si>
    <t>514 GPM</t>
  </si>
  <si>
    <t>571 GPM</t>
  </si>
  <si>
    <t>521 GPM</t>
  </si>
  <si>
    <t>487 GPM</t>
  </si>
  <si>
    <t>614 GPM</t>
  </si>
  <si>
    <t>671 GPM</t>
  </si>
  <si>
    <t>676 GPM</t>
  </si>
  <si>
    <t>508 GPM</t>
  </si>
  <si>
    <t>638 GPM</t>
  </si>
  <si>
    <t>746 GPM</t>
  </si>
  <si>
    <t>961 GPM</t>
  </si>
  <si>
    <t>429 GPM</t>
  </si>
  <si>
    <t>451 GPM</t>
  </si>
  <si>
    <t>324 GPM</t>
  </si>
  <si>
    <t>647 GPM</t>
  </si>
  <si>
    <t>300 GPM</t>
  </si>
  <si>
    <t>612 GPM</t>
  </si>
  <si>
    <t>446 GPM</t>
  </si>
  <si>
    <t>Operating Parameters Reported by Alexco (Daily average except as noted)</t>
  </si>
  <si>
    <t>Flow</t>
  </si>
  <si>
    <t>638*</t>
  </si>
  <si>
    <t>746*</t>
  </si>
  <si>
    <t>961*</t>
  </si>
  <si>
    <t>pH at time of sampling</t>
  </si>
  <si>
    <r>
      <t>8.9</t>
    </r>
    <r>
      <rPr>
        <vertAlign val="superscript"/>
        <sz val="10"/>
        <color rgb="FF000000"/>
        <rFont val="Times New Roman"/>
        <family val="1"/>
      </rPr>
      <t>#</t>
    </r>
  </si>
  <si>
    <t>8.5*</t>
  </si>
  <si>
    <t>8.6*</t>
  </si>
  <si>
    <t xml:space="preserve">Overflow Turbidity </t>
  </si>
  <si>
    <t>1.935*</t>
  </si>
  <si>
    <t>2.4*</t>
  </si>
  <si>
    <t>1.7*</t>
  </si>
  <si>
    <t>3.4*</t>
  </si>
  <si>
    <t>Percent Removal in IWTP</t>
  </si>
  <si>
    <t xml:space="preserve"> </t>
  </si>
  <si>
    <t xml:space="preserve">*  </t>
  </si>
  <si>
    <t>Measurements taken at time of sampling or average of measurements directly before and after time of sampling</t>
  </si>
  <si>
    <t xml:space="preserve"># </t>
  </si>
  <si>
    <t>Operating pH as reported by Alexco at 20:54, the closest IWTP measurement available</t>
  </si>
  <si>
    <t xml:space="preserve">NS </t>
  </si>
  <si>
    <t xml:space="preserve">Not sampled </t>
  </si>
  <si>
    <t xml:space="preserve">Notes:  Filtrate recycle was installed on 1/19/2016 which eliminated filtrate effluent to Cement Creek. The GSTO flow is equal to the GSTO-C flow as of 1/19/2016 and GSTO-F effluent is no longer being considered for percent removal calculations. </t>
  </si>
  <si>
    <r>
      <t>Percent Removal = (C</t>
    </r>
    <r>
      <rPr>
        <vertAlign val="subscript"/>
        <sz val="9"/>
        <color theme="1"/>
        <rFont val="Times New Roman"/>
        <family val="1"/>
      </rPr>
      <t>In</t>
    </r>
    <r>
      <rPr>
        <sz val="9"/>
        <color theme="1"/>
        <rFont val="Times New Roman"/>
        <family val="1"/>
      </rPr>
      <t xml:space="preserve"> – C</t>
    </r>
    <r>
      <rPr>
        <vertAlign val="subscript"/>
        <sz val="9"/>
        <color theme="1"/>
        <rFont val="Times New Roman"/>
        <family val="1"/>
      </rPr>
      <t>Out</t>
    </r>
    <r>
      <rPr>
        <sz val="9"/>
        <color theme="1"/>
        <rFont val="Times New Roman"/>
        <family val="1"/>
      </rPr>
      <t>)/C</t>
    </r>
    <r>
      <rPr>
        <vertAlign val="subscript"/>
        <sz val="9"/>
        <color theme="1"/>
        <rFont val="Times New Roman"/>
        <family val="1"/>
      </rPr>
      <t>In</t>
    </r>
    <r>
      <rPr>
        <sz val="9"/>
        <color theme="1"/>
        <rFont val="Times New Roman"/>
        <family val="1"/>
      </rPr>
      <t>. Percent removal was calculated using the method detection limit for non-detects, resulting in an artificially low percent removal. This primarily affected the arsenic percent removal.</t>
    </r>
  </si>
  <si>
    <t xml:space="preserve">Sample collected on 12/01/2015 was representative of upset conditions and the percent removal is not shown. </t>
  </si>
  <si>
    <t>Manganese removal requires a higher pH set point that would generate additional precipitation solids.  Manganese concentrations measured upstream of the IWTP (sample location CC18) during non-runoff (August-April) sampling events from 2009-2014 were: average dissolved manganese 18,800 µg/L, maximum dissolved manganese 24,300 µg/L, average total manganese 18,900 µg/L, maximum total manganese 24,200 µg/L.</t>
  </si>
  <si>
    <t>Metal loadings for dates when sampling did not occur are estimated based on the average concentrations of samples taken during the month that the date being estimated is in. Dates where samples were taken have metal loadings based on the sample concentrations and not the monthly concentration averages.</t>
  </si>
  <si>
    <t>* = Flow or Concentration value is missing from the data set and was estimated based on the previous day's value</t>
  </si>
  <si>
    <t>&amp; = Used concentrations from the GSTO_TEST_638 sample since the plant appeared to perform better with a higher flow rate and the GSTO_TEST_638 had the lowest flow rate of samples taken during the stress test on 4/12/2016. This provides a more conservative estimate of metals removed that day.</t>
  </si>
  <si>
    <t>432$</t>
  </si>
  <si>
    <t>468$</t>
  </si>
  <si>
    <t>Pounds Removed (LBS/day) = Influent Metal Loading (LBS/day) - Effluent Metal Loading (LBS/day)</t>
  </si>
  <si>
    <t xml:space="preserve">GSTI </t>
  </si>
  <si>
    <t>GSTI*</t>
  </si>
  <si>
    <t>GSTO#</t>
  </si>
  <si>
    <t>GSTO&amp;</t>
  </si>
  <si>
    <t>Total LBS Removed From Cement Creek (Column A Through Column XR)</t>
  </si>
  <si>
    <t>Total LBS Removed From Cement Creek (Column XR-Column AEV)</t>
  </si>
  <si>
    <t>Total LBS Removed From Cement Creek (Column A -Column AEV)</t>
  </si>
  <si>
    <t>Total Tons Removed From Cement Creek (Column A -Column AEV)</t>
  </si>
  <si>
    <t>454^</t>
  </si>
  <si>
    <t>468^</t>
  </si>
  <si>
    <t>GSTI_AVG</t>
  </si>
  <si>
    <t>GSTO_AVG</t>
  </si>
  <si>
    <t>µg/L</t>
  </si>
  <si>
    <t>mg/L</t>
  </si>
  <si>
    <t>Result_Units</t>
  </si>
  <si>
    <t>Proposed Standard</t>
  </si>
  <si>
    <t>The "Preliminary Unvalidated WTP Data.xlsx" workbook containing formulas used to determine the metal loadings for each day between 10/19/2015 and 7/19/2016 is on file with Weston Solutions, Inc. and is being maintained by Weston Solutions, Inc.</t>
  </si>
  <si>
    <t>Data used to obtain the "Pounds Removed" values for each day can be found in the "Influent and Effluent Loads" spreadsheet</t>
  </si>
  <si>
    <t>Metals not listed as dissolved are total metals.</t>
  </si>
  <si>
    <t>Influent Metal Loading (LBS/day) and Effluent Metal Loading (LBS/day) for each day were calculated by multiplying the concentrations from the "Monthly Average Concentrations" worksheet or "Sample Concentrations" worksheet by the average daily flow rate provided in row 3 of the "Total Metals Removed" worksheet</t>
  </si>
  <si>
    <t>The "Total LBS Prevented From Entering Cement Creek" estimates how much of a given metal would have been discharged to Cement Creek if the IWTP was not operating. The "Total LBS Prevented From Entering Cement Creek" for total metals estimates the overall amount of metal that was removed from the Gold King Mine water including both dissolved metals and particulate metals.</t>
  </si>
  <si>
    <t>The "Total LBS Prevented From Entering Cement Creek" estimates how much of a given metal would have been discharged to Cement Creek if the IWTP was not operating. The "Total LBS Prevented From Entering Cement Creek" for total metals estimates the overall amount of metal that was removed from the Gold King Mine water including both dissolved metals and particulate metals. The "Total LBS Prevented From Entering Cement Creek" for dissolved metals only estimates the amount of dissolved metal in the Gold King Mine water that is no longer dissolved in the discharge water to Cement Creek.</t>
  </si>
  <si>
    <t>For some metals, the pounds removed of dissolved metals are higher than the pounds removed of total metals. This is because the influent concentrations of total and dissolved metals are similar while the effluent concentration of dissolved metals is lower than the effluent concentration of total metals. There were also samples where a few metals had higher dissolved concentrations than total concentrations. Those values are highlighted red in the "Sample Concentrations" Worksheet.</t>
  </si>
  <si>
    <t>Samples highlighted in red have a larger concentration of a dissolved analyte than the total analyte.</t>
  </si>
  <si>
    <t>AVERAGE</t>
  </si>
  <si>
    <t>Average</t>
  </si>
  <si>
    <t>Sum of Metals</t>
  </si>
  <si>
    <t>Sum less Cations</t>
  </si>
  <si>
    <t>Average Observed 2016</t>
  </si>
  <si>
    <t>Summed Metals</t>
  </si>
  <si>
    <t>Release Estimate</t>
  </si>
  <si>
    <t>Ave removal</t>
  </si>
  <si>
    <t>Average conc</t>
  </si>
  <si>
    <t>May</t>
  </si>
  <si>
    <t>Into Facility</t>
  </si>
  <si>
    <t>Summed</t>
  </si>
  <si>
    <t>Sum Total</t>
  </si>
  <si>
    <t>Released to Cement Creek</t>
  </si>
  <si>
    <t>Effluent Outflow</t>
  </si>
  <si>
    <t>Metals Mass (kg)</t>
  </si>
  <si>
    <t>Guide to This File</t>
  </si>
  <si>
    <t xml:space="preserve">Effluent treatment data from the Gold King Mine at the Gladstone facility in Cement Creek for 9 months after the GKM release event is provided by contractors running the facility are presented and analyzed, </t>
  </si>
  <si>
    <t>Worksheets that contain Figure or Table from Final Report are identified by this tab color</t>
  </si>
  <si>
    <t>Guide to Location of Final Report Figures and Tables Found in this File</t>
  </si>
  <si>
    <t>Report Figure Or Table</t>
  </si>
  <si>
    <t>Worksheet</t>
  </si>
  <si>
    <t>Table 9-2</t>
  </si>
  <si>
    <t>Figure 9-10 B</t>
  </si>
  <si>
    <t>Out of Facility</t>
  </si>
  <si>
    <t xml:space="preserve">Gladstone Treatment Facility Monthly Statistics of Input and Treatment </t>
  </si>
  <si>
    <t>Mass in pounds,  GSTI is concentration Into Facility and GSTO is concentration released to Cement Creek</t>
  </si>
  <si>
    <t>Mass in Pounds</t>
  </si>
  <si>
    <t>Mass in Kilograms</t>
  </si>
  <si>
    <t>Sum Period</t>
  </si>
  <si>
    <t>10-Month</t>
  </si>
  <si>
    <t>% Efficacy</t>
  </si>
  <si>
    <t>Data processed on Worksheet: Monthly Average Graphed</t>
  </si>
  <si>
    <t>Table 9-2 Monthly for Report</t>
  </si>
  <si>
    <t>Original Data Provided by Conctractors:  Influent to the Treatment Center by Sampling Period</t>
  </si>
  <si>
    <t>Estimated GKM Effluent Concentrations</t>
  </si>
  <si>
    <t>Metal in mg/l</t>
  </si>
  <si>
    <t>7/19/2016 Treatment Obs</t>
  </si>
  <si>
    <t>Measured at Treatment Facility</t>
  </si>
  <si>
    <t>Figure 9-10 A</t>
  </si>
  <si>
    <t>Figure 9-10B</t>
  </si>
  <si>
    <t>Influent summarized</t>
  </si>
  <si>
    <t>Monthly Average Graphed</t>
  </si>
  <si>
    <t>Metal Concentration in ug/L</t>
  </si>
  <si>
    <t>Average All Sampling Periods</t>
  </si>
  <si>
    <t>Interim Water Treatment Plant Inlet and Outlet Concentrations -- Original Data Provided By Facility Operators</t>
  </si>
  <si>
    <t>Original Data For Treatment Efficacy By Sampling Period Provided by Facility Operators</t>
  </si>
  <si>
    <t>Effluent Outflow Rate (gallons per minute)</t>
  </si>
  <si>
    <t>SUMMED Total Metals mg/L</t>
  </si>
  <si>
    <t>Summed Dissolved Metals mg/L</t>
  </si>
  <si>
    <t>Dissolved Metal Concentrations (ug/L)</t>
  </si>
  <si>
    <t>Total Metal Concentrations (ug/L)</t>
  </si>
  <si>
    <t>Metal (from above)</t>
  </si>
  <si>
    <t>For graphing</t>
  </si>
  <si>
    <t xml:space="preserve">GKM Estimated </t>
  </si>
  <si>
    <t>Figure 9-10A</t>
  </si>
  <si>
    <t>Original Data for Metals Removed at Gladstone Treatment Provided by Facility Operators</t>
  </si>
  <si>
    <t>Original Data for Metals Input to Gladstone Treatment Provided by Facility Operators</t>
  </si>
  <si>
    <t>Original Data Provided by Facility Operators</t>
  </si>
  <si>
    <t>Average Proportion Dissolved</t>
  </si>
  <si>
    <t>Proportion of Total that was Dissolved</t>
  </si>
  <si>
    <t>Total Pb:Al Ratio</t>
  </si>
  <si>
    <t>Pb:Al</t>
  </si>
  <si>
    <t>As:Al</t>
  </si>
  <si>
    <t>Cu:Al</t>
  </si>
  <si>
    <t>Tl:Al</t>
  </si>
  <si>
    <t>Trace to Aluminum Ratio GKM Mine Effluent</t>
  </si>
  <si>
    <t>Concentration (ug/L)</t>
  </si>
  <si>
    <t>Date:Time</t>
  </si>
  <si>
    <t>Data from Site Plots_Total Water_Sequential.xls</t>
  </si>
  <si>
    <t>Cement Creek</t>
  </si>
  <si>
    <t>Bagley Tunnel</t>
  </si>
  <si>
    <t>Brooklyn Adit</t>
  </si>
  <si>
    <t>Al</t>
  </si>
  <si>
    <t>Pb</t>
  </si>
  <si>
    <t>Mogul Flume</t>
  </si>
  <si>
    <t>Gold King Effluent</t>
  </si>
  <si>
    <t>Ratio</t>
  </si>
  <si>
    <t xml:space="preserve">June </t>
  </si>
  <si>
    <t>The file may also contain other worksheets with data or additional figures that did not make it into the report, for informational purposes.</t>
  </si>
  <si>
    <t>Data from Superfund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</si>
</sst>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0.0%"/>
    <numFmt numFmtId="165" formatCode="#,##0.00000"/>
    <numFmt numFmtId="166" formatCode="0.0000"/>
    <numFmt numFmtId="167" formatCode="0.000"/>
    <numFmt numFmtId="168" formatCode="0.0"/>
    <numFmt numFmtId="169" formatCode="#,##0.0000"/>
    <numFmt numFmtId="170" formatCode="m/d/yyyy;@"/>
    <numFmt numFmtId="171" formatCode="#,##0.0"/>
    <numFmt numFmtId="172" formatCode="m/d/yy;@"/>
    <numFmt numFmtId="173" formatCode="m/d/yy\ h:mm;@"/>
  </numFmts>
  <fonts count="42" x14ac:knownFonts="1">
    <font>
      <sz val="11"/>
      <color theme="1"/>
      <name val="Calibri"/>
      <family val="2"/>
      <scheme val="minor"/>
    </font>
    <font>
      <vertAlign val="superscript"/>
      <sz val="11"/>
      <color theme="1"/>
      <name val="Calibri"/>
      <family val="2"/>
      <scheme val="minor"/>
    </font>
    <font>
      <sz val="11"/>
      <color theme="1"/>
      <name val="Calibri"/>
      <family val="2"/>
      <scheme val="minor"/>
    </font>
    <font>
      <b/>
      <sz val="10"/>
      <color rgb="FF000000"/>
      <name val="Times New Roman"/>
      <family val="1"/>
    </font>
    <font>
      <sz val="11"/>
      <color theme="1"/>
      <name val="Times New Roman"/>
      <family val="1"/>
    </font>
    <font>
      <sz val="10"/>
      <color rgb="FF000000"/>
      <name val="Times New Roman"/>
      <family val="1"/>
    </font>
    <font>
      <sz val="10"/>
      <color theme="1"/>
      <name val="Times New Roman"/>
      <family val="1"/>
    </font>
    <font>
      <i/>
      <sz val="10"/>
      <color rgb="FF000000"/>
      <name val="Times New Roman"/>
      <family val="1"/>
    </font>
    <font>
      <sz val="9"/>
      <color theme="1"/>
      <name val="Times New Roman"/>
      <family val="1"/>
    </font>
    <font>
      <vertAlign val="subscript"/>
      <sz val="9"/>
      <color theme="1"/>
      <name val="Times New Roman"/>
      <family val="1"/>
    </font>
    <font>
      <b/>
      <sz val="10"/>
      <color theme="1"/>
      <name val="Times New Roman"/>
      <family val="1"/>
    </font>
    <font>
      <vertAlign val="superscript"/>
      <sz val="10"/>
      <color rgb="FF000000"/>
      <name val="Times New Roman"/>
      <family val="1"/>
    </font>
    <font>
      <sz val="11"/>
      <color theme="1"/>
      <name val="Calibri"/>
      <family val="2"/>
    </font>
    <font>
      <b/>
      <sz val="10"/>
      <color theme="1"/>
      <name val="Calibri"/>
      <family val="2"/>
      <scheme val="minor"/>
    </font>
    <font>
      <sz val="9"/>
      <color theme="1"/>
      <name val="Calibri"/>
      <family val="2"/>
      <scheme val="minor"/>
    </font>
    <font>
      <b/>
      <sz val="9"/>
      <color theme="1"/>
      <name val="Calibri"/>
      <family val="2"/>
      <scheme val="minor"/>
    </font>
    <font>
      <b/>
      <sz val="12"/>
      <color theme="1"/>
      <name val="Gill Sans MT"/>
      <family val="2"/>
    </font>
    <font>
      <b/>
      <sz val="11"/>
      <color theme="1"/>
      <name val="Gill Sans MT"/>
      <family val="2"/>
    </font>
    <font>
      <b/>
      <sz val="10"/>
      <color theme="1"/>
      <name val="Gill Sans MT"/>
      <family val="2"/>
    </font>
    <font>
      <sz val="10"/>
      <color rgb="FF000000"/>
      <name val="Gill Sans MT"/>
      <family val="2"/>
    </font>
    <font>
      <b/>
      <sz val="11"/>
      <color theme="1"/>
      <name val="Calibri"/>
      <family val="2"/>
      <scheme val="minor"/>
    </font>
    <font>
      <b/>
      <sz val="12"/>
      <color theme="1"/>
      <name val="Calibri"/>
      <family val="2"/>
      <scheme val="minor"/>
    </font>
    <font>
      <b/>
      <sz val="12"/>
      <color rgb="FF000000"/>
      <name val="Calibri"/>
      <family val="2"/>
      <scheme val="minor"/>
    </font>
    <font>
      <sz val="9"/>
      <color rgb="FF000000"/>
      <name val="Calibri"/>
      <family val="2"/>
      <scheme val="minor"/>
    </font>
    <font>
      <b/>
      <sz val="11"/>
      <color rgb="FF000000"/>
      <name val="Calibri"/>
      <family val="2"/>
      <scheme val="minor"/>
    </font>
    <font>
      <b/>
      <sz val="9"/>
      <color rgb="FF000000"/>
      <name val="Calibri"/>
      <family val="2"/>
      <scheme val="minor"/>
    </font>
    <font>
      <sz val="11"/>
      <color rgb="FF000000"/>
      <name val="Calibri"/>
      <family val="2"/>
      <scheme val="minor"/>
    </font>
    <font>
      <sz val="10"/>
      <color theme="1"/>
      <name val="Calibri"/>
      <family val="2"/>
      <scheme val="minor"/>
    </font>
    <font>
      <sz val="11"/>
      <color theme="0"/>
      <name val="Calibri"/>
      <family val="2"/>
      <scheme val="minor"/>
    </font>
    <font>
      <b/>
      <sz val="14"/>
      <color theme="1"/>
      <name val="Calibri"/>
      <family val="2"/>
      <scheme val="minor"/>
    </font>
    <font>
      <b/>
      <sz val="12"/>
      <color theme="1" tint="0.14999847407452621"/>
      <name val="Calibri"/>
      <family val="2"/>
      <scheme val="minor"/>
    </font>
    <font>
      <b/>
      <sz val="12"/>
      <color rgb="FF2D12D2"/>
      <name val="Calibri"/>
      <family val="2"/>
      <scheme val="minor"/>
    </font>
    <font>
      <sz val="11"/>
      <color rgb="FF2D12D2"/>
      <name val="Calibri"/>
      <family val="2"/>
      <scheme val="minor"/>
    </font>
    <font>
      <b/>
      <sz val="14"/>
      <color rgb="FF2D12D2"/>
      <name val="Calibri"/>
      <family val="2"/>
      <scheme val="minor"/>
    </font>
    <font>
      <b/>
      <sz val="11"/>
      <color rgb="FF2D12D2"/>
      <name val="Calibri"/>
      <family val="2"/>
      <scheme val="minor"/>
    </font>
    <font>
      <b/>
      <sz val="11"/>
      <color theme="1" tint="0.14999847407452621"/>
      <name val="Calibri"/>
      <family val="2"/>
      <scheme val="minor"/>
    </font>
    <font>
      <b/>
      <sz val="14"/>
      <color theme="1" tint="0.14999847407452621"/>
      <name val="Calibri"/>
      <family val="2"/>
      <scheme val="minor"/>
    </font>
    <font>
      <sz val="11"/>
      <color theme="1" tint="0.14999847407452621"/>
      <name val="Calibri"/>
      <family val="2"/>
      <scheme val="minor"/>
    </font>
    <font>
      <b/>
      <sz val="12"/>
      <color rgb="FF000000"/>
      <name val="Times New Roman"/>
      <family val="1"/>
    </font>
    <font>
      <sz val="8"/>
      <color theme="1"/>
      <name val="Calibri"/>
      <family val="2"/>
      <scheme val="minor"/>
    </font>
    <font>
      <sz val="8"/>
      <color rgb="FF000000"/>
      <name val="Gill Sans MT"/>
      <family val="2"/>
    </font>
    <font>
      <sz val="9"/>
      <color rgb="FFFF0000"/>
      <name val="Calibri"/>
      <family val="2"/>
      <scheme val="minor"/>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FFFFCC"/>
      </patternFill>
    </fill>
    <fill>
      <patternFill patternType="solid">
        <fgColor rgb="FFD5DCE4"/>
        <bgColor indexed="64"/>
      </patternFill>
    </fill>
    <fill>
      <patternFill patternType="solid">
        <fgColor rgb="FFAEAAAA"/>
        <bgColor indexed="64"/>
      </patternFill>
    </fill>
    <fill>
      <patternFill patternType="solid">
        <fgColor theme="5" tint="-0.249977111117893"/>
        <bgColor indexed="64"/>
      </patternFill>
    </fill>
    <fill>
      <patternFill patternType="solid">
        <fgColor theme="3" tint="0.59999389629810485"/>
        <bgColor indexed="64"/>
      </patternFill>
    </fill>
    <fill>
      <patternFill patternType="solid">
        <fgColor theme="1" tint="0.499984740745262"/>
        <bgColor indexed="64"/>
      </patternFill>
    </fill>
    <fill>
      <patternFill patternType="solid">
        <fgColor theme="2"/>
        <bgColor indexed="64"/>
      </patternFill>
    </fill>
    <fill>
      <patternFill patternType="solid">
        <fgColor theme="0" tint="-0.499984740745262"/>
        <bgColor indexed="64"/>
      </patternFill>
    </fill>
  </fills>
  <borders count="43">
    <border>
      <left/>
      <right/>
      <top/>
      <bottom/>
      <diagonal/>
    </border>
    <border>
      <left/>
      <right style="medium">
        <color indexed="64"/>
      </right>
      <top/>
      <bottom/>
      <diagonal/>
    </border>
    <border>
      <left style="thin">
        <color indexed="64"/>
      </left>
      <right style="thin">
        <color indexed="64"/>
      </right>
      <top/>
      <bottom/>
      <diagonal/>
    </border>
    <border>
      <left/>
      <right style="thin">
        <color indexed="64"/>
      </right>
      <top/>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auto="1"/>
      </left>
      <right/>
      <top/>
      <bottom style="thin">
        <color auto="1"/>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top/>
      <bottom style="medium">
        <color rgb="FFA6A6A6"/>
      </bottom>
      <diagonal/>
    </border>
    <border>
      <left/>
      <right style="medium">
        <color rgb="FFA6A6A6"/>
      </right>
      <top/>
      <bottom style="medium">
        <color rgb="FFA6A6A6"/>
      </bottom>
      <diagonal/>
    </border>
    <border>
      <left/>
      <right style="medium">
        <color rgb="FFA6A6A6"/>
      </right>
      <top style="medium">
        <color rgb="FFA6A6A6"/>
      </top>
      <bottom style="medium">
        <color rgb="FFA6A6A6"/>
      </bottom>
      <diagonal/>
    </border>
    <border>
      <left style="medium">
        <color rgb="FFA6A6A6"/>
      </left>
      <right style="medium">
        <color rgb="FFA6A6A6"/>
      </right>
      <top/>
      <bottom style="medium">
        <color rgb="FFA6A6A6"/>
      </bottom>
      <diagonal/>
    </border>
    <border>
      <left style="medium">
        <color rgb="FFA6A6A6"/>
      </left>
      <right style="medium">
        <color rgb="FFA6A6A6"/>
      </right>
      <top/>
      <bottom/>
      <diagonal/>
    </border>
    <border>
      <left/>
      <right style="thin">
        <color theme="0" tint="-0.34998626667073579"/>
      </right>
      <top style="thin">
        <color theme="0" tint="-0.34998626667073579"/>
      </top>
      <bottom style="thin">
        <color indexed="64"/>
      </bottom>
      <diagonal/>
    </border>
    <border>
      <left style="thin">
        <color theme="0" tint="-0.34998626667073579"/>
      </left>
      <right style="thin">
        <color theme="0" tint="-0.34998626667073579"/>
      </right>
      <top style="thin">
        <color indexed="64"/>
      </top>
      <bottom style="thin">
        <color theme="0" tint="-0.34998626667073579"/>
      </bottom>
      <diagonal/>
    </border>
    <border>
      <left/>
      <right/>
      <top style="medium">
        <color indexed="64"/>
      </top>
      <bottom/>
      <diagonal/>
    </border>
    <border>
      <left/>
      <right/>
      <top style="thin">
        <color indexed="64"/>
      </top>
      <bottom/>
      <diagonal/>
    </border>
  </borders>
  <cellStyleXfs count="3">
    <xf numFmtId="0" fontId="0" fillId="0" borderId="0"/>
    <xf numFmtId="9" fontId="2" fillId="0" borderId="0" applyFont="0" applyFill="0" applyBorder="0" applyAlignment="0" applyProtection="0"/>
    <xf numFmtId="0" fontId="2" fillId="8" borderId="29" applyNumberFormat="0" applyFont="0" applyAlignment="0" applyProtection="0"/>
  </cellStyleXfs>
  <cellXfs count="342">
    <xf numFmtId="0" fontId="0" fillId="0" borderId="0" xfId="0"/>
    <xf numFmtId="14" fontId="0" fillId="0" borderId="1" xfId="0" applyNumberFormat="1" applyBorder="1"/>
    <xf numFmtId="14" fontId="0" fillId="2" borderId="2" xfId="0" applyNumberFormat="1" applyFill="1" applyBorder="1"/>
    <xf numFmtId="14" fontId="0" fillId="2" borderId="3" xfId="0" applyNumberFormat="1" applyFill="1" applyBorder="1"/>
    <xf numFmtId="0" fontId="0" fillId="3" borderId="0" xfId="0" applyFill="1" applyAlignment="1">
      <alignment horizontal="center"/>
    </xf>
    <xf numFmtId="14" fontId="0" fillId="0" borderId="4" xfId="0" applyNumberFormat="1" applyBorder="1"/>
    <xf numFmtId="1" fontId="0" fillId="2" borderId="5" xfId="0" applyNumberFormat="1" applyFill="1" applyBorder="1" applyAlignment="1">
      <alignment horizontal="center" vertical="center"/>
    </xf>
    <xf numFmtId="1" fontId="0" fillId="2" borderId="6" xfId="0" applyNumberFormat="1" applyFill="1" applyBorder="1" applyAlignment="1">
      <alignment horizontal="center" vertical="center"/>
    </xf>
    <xf numFmtId="0" fontId="0" fillId="0" borderId="7" xfId="0" applyBorder="1"/>
    <xf numFmtId="0" fontId="0" fillId="2" borderId="2" xfId="0" applyNumberFormat="1" applyFill="1" applyBorder="1"/>
    <xf numFmtId="0" fontId="0" fillId="2" borderId="3" xfId="0" applyNumberFormat="1" applyFill="1" applyBorder="1"/>
    <xf numFmtId="0" fontId="0" fillId="0" borderId="0" xfId="0" applyFill="1" applyBorder="1"/>
    <xf numFmtId="14" fontId="0" fillId="0" borderId="8" xfId="0" applyNumberFormat="1" applyBorder="1"/>
    <xf numFmtId="0" fontId="0" fillId="2" borderId="9" xfId="0" applyNumberFormat="1" applyFill="1" applyBorder="1"/>
    <xf numFmtId="0" fontId="0" fillId="2" borderId="10" xfId="0" applyNumberFormat="1" applyFill="1" applyBorder="1"/>
    <xf numFmtId="0" fontId="0" fillId="3" borderId="11" xfId="0" applyFill="1" applyBorder="1" applyAlignment="1">
      <alignment horizontal="center"/>
    </xf>
    <xf numFmtId="0" fontId="0" fillId="0" borderId="11" xfId="0" applyBorder="1"/>
    <xf numFmtId="0" fontId="0" fillId="0" borderId="0" xfId="0" applyFill="1" applyBorder="1" applyAlignment="1">
      <alignment horizontal="center"/>
    </xf>
    <xf numFmtId="0" fontId="0" fillId="0" borderId="0" xfId="0" applyBorder="1"/>
    <xf numFmtId="0" fontId="0" fillId="5" borderId="12" xfId="0" applyFill="1" applyBorder="1" applyAlignment="1">
      <alignment horizontal="center"/>
    </xf>
    <xf numFmtId="0" fontId="0" fillId="3" borderId="21" xfId="0" applyFill="1" applyBorder="1" applyAlignment="1">
      <alignment horizontal="center"/>
    </xf>
    <xf numFmtId="0" fontId="0" fillId="3" borderId="20" xfId="0" applyFill="1" applyBorder="1" applyAlignment="1">
      <alignment horizontal="center"/>
    </xf>
    <xf numFmtId="0" fontId="3" fillId="0" borderId="0" xfId="0" applyFont="1" applyAlignment="1">
      <alignment horizontal="left" vertical="center"/>
    </xf>
    <xf numFmtId="0" fontId="4" fillId="0" borderId="12" xfId="0" applyFont="1" applyBorder="1" applyAlignment="1">
      <alignment vertical="center"/>
    </xf>
    <xf numFmtId="0" fontId="4" fillId="0" borderId="24" xfId="0" applyFont="1" applyBorder="1" applyAlignment="1">
      <alignment vertical="center" wrapText="1"/>
    </xf>
    <xf numFmtId="0" fontId="3" fillId="0" borderId="8" xfId="0" applyFont="1" applyBorder="1" applyAlignment="1">
      <alignment horizontal="center" vertical="center" wrapText="1"/>
    </xf>
    <xf numFmtId="0" fontId="3" fillId="0" borderId="8" xfId="0" applyFont="1" applyBorder="1" applyAlignment="1">
      <alignment horizontal="center" vertical="center"/>
    </xf>
    <xf numFmtId="0" fontId="3" fillId="0" borderId="24" xfId="0" applyFont="1" applyBorder="1" applyAlignment="1">
      <alignment horizontal="center" vertical="center" wrapText="1"/>
    </xf>
    <xf numFmtId="0" fontId="3" fillId="0" borderId="12" xfId="0" applyFont="1" applyFill="1" applyBorder="1" applyAlignment="1">
      <alignment horizontal="center" vertical="center" wrapText="1"/>
    </xf>
    <xf numFmtId="0" fontId="5" fillId="0" borderId="24" xfId="0" applyFont="1" applyBorder="1" applyAlignment="1">
      <alignment vertical="center"/>
    </xf>
    <xf numFmtId="3" fontId="5" fillId="0" borderId="8" xfId="0" applyNumberFormat="1" applyFont="1" applyBorder="1" applyAlignment="1">
      <alignment horizontal="center" vertical="center"/>
    </xf>
    <xf numFmtId="0" fontId="5" fillId="0" borderId="8" xfId="0" applyFont="1" applyBorder="1" applyAlignment="1">
      <alignment horizontal="center" vertical="center"/>
    </xf>
    <xf numFmtId="3" fontId="5" fillId="0" borderId="24" xfId="0" applyNumberFormat="1" applyFont="1" applyBorder="1" applyAlignment="1">
      <alignment horizontal="center" vertical="center"/>
    </xf>
    <xf numFmtId="3" fontId="5" fillId="0" borderId="8" xfId="0" applyNumberFormat="1" applyFont="1" applyBorder="1" applyAlignment="1">
      <alignment horizontal="center" vertical="center" wrapText="1"/>
    </xf>
    <xf numFmtId="0" fontId="5" fillId="0" borderId="8" xfId="0" applyFont="1" applyBorder="1" applyAlignment="1">
      <alignment horizontal="center" vertical="center" wrapText="1"/>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6" fillId="0" borderId="12" xfId="1" applyNumberFormat="1" applyFont="1" applyFill="1" applyBorder="1" applyAlignment="1">
      <alignment horizontal="center" vertical="center"/>
    </xf>
    <xf numFmtId="0" fontId="6" fillId="0" borderId="12" xfId="0" applyFont="1" applyBorder="1"/>
    <xf numFmtId="0" fontId="4" fillId="0" borderId="11" xfId="0" applyFont="1" applyBorder="1" applyAlignment="1">
      <alignment vertical="center"/>
    </xf>
    <xf numFmtId="0" fontId="8" fillId="0" borderId="0" xfId="0" applyFont="1" applyAlignment="1">
      <alignment vertical="center"/>
    </xf>
    <xf numFmtId="0" fontId="8" fillId="0" borderId="0" xfId="0" applyFont="1"/>
    <xf numFmtId="14" fontId="3" fillId="0" borderId="27" xfId="0" applyNumberFormat="1" applyFont="1" applyBorder="1" applyAlignment="1">
      <alignment horizontal="center" vertical="center"/>
    </xf>
    <xf numFmtId="14" fontId="3" fillId="0" borderId="27" xfId="0" applyNumberFormat="1" applyFont="1" applyBorder="1" applyAlignment="1">
      <alignment horizontal="center" vertical="center" wrapText="1"/>
    </xf>
    <xf numFmtId="14" fontId="3" fillId="0" borderId="26" xfId="0" applyNumberFormat="1" applyFont="1" applyBorder="1" applyAlignment="1">
      <alignment horizontal="center" vertical="center"/>
    </xf>
    <xf numFmtId="14" fontId="3" fillId="0" borderId="26" xfId="0" applyNumberFormat="1" applyFont="1" applyBorder="1" applyAlignment="1">
      <alignment horizontal="center" vertical="center" wrapText="1"/>
    </xf>
    <xf numFmtId="14" fontId="10" fillId="0" borderId="26" xfId="0" applyNumberFormat="1" applyFont="1" applyBorder="1" applyAlignment="1">
      <alignment horizontal="center" vertical="center" wrapText="1"/>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24" xfId="0" applyFont="1" applyBorder="1" applyAlignment="1">
      <alignment horizontal="center" vertical="center"/>
    </xf>
    <xf numFmtId="14" fontId="3" fillId="0" borderId="8" xfId="0" applyNumberFormat="1" applyFont="1" applyBorder="1" applyAlignment="1">
      <alignment horizontal="center" vertical="center" wrapText="1"/>
    </xf>
    <xf numFmtId="14" fontId="3" fillId="0" borderId="24" xfId="0" applyNumberFormat="1" applyFont="1" applyBorder="1" applyAlignment="1">
      <alignment horizontal="center" vertical="center" wrapText="1"/>
    </xf>
    <xf numFmtId="14" fontId="3" fillId="0" borderId="24" xfId="0" applyNumberFormat="1" applyFont="1" applyFill="1" applyBorder="1" applyAlignment="1">
      <alignment horizontal="center" vertical="center" wrapText="1"/>
    </xf>
    <xf numFmtId="0" fontId="5" fillId="0" borderId="24" xfId="0" applyFont="1" applyFill="1" applyBorder="1" applyAlignment="1">
      <alignment horizontal="center" vertical="center"/>
    </xf>
    <xf numFmtId="0" fontId="5" fillId="0" borderId="12" xfId="0" applyFont="1" applyFill="1" applyBorder="1" applyAlignment="1">
      <alignment horizontal="center" vertical="center"/>
    </xf>
    <xf numFmtId="0" fontId="6" fillId="0" borderId="12" xfId="0" applyFont="1" applyBorder="1" applyAlignment="1">
      <alignment horizontal="center" vertical="center"/>
    </xf>
    <xf numFmtId="2" fontId="6" fillId="0" borderId="12" xfId="0" applyNumberFormat="1" applyFont="1" applyBorder="1" applyAlignment="1">
      <alignment horizontal="center" vertical="center"/>
    </xf>
    <xf numFmtId="0" fontId="6" fillId="0" borderId="12" xfId="0" applyFont="1" applyBorder="1" applyAlignment="1">
      <alignment horizontal="center"/>
    </xf>
    <xf numFmtId="0" fontId="5" fillId="0" borderId="28" xfId="0" applyFont="1" applyBorder="1" applyAlignment="1">
      <alignment vertical="center"/>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0" borderId="28" xfId="0" applyFont="1" applyBorder="1" applyAlignment="1">
      <alignment horizontal="center" vertical="center"/>
    </xf>
    <xf numFmtId="164" fontId="5" fillId="0" borderId="8" xfId="0" applyNumberFormat="1" applyFont="1" applyBorder="1" applyAlignment="1">
      <alignment horizontal="center" vertical="center"/>
    </xf>
    <xf numFmtId="164" fontId="5" fillId="0" borderId="8" xfId="0" applyNumberFormat="1" applyFont="1" applyBorder="1" applyAlignment="1">
      <alignment horizontal="center" vertical="center" wrapText="1"/>
    </xf>
    <xf numFmtId="164" fontId="6" fillId="0" borderId="24" xfId="0" applyNumberFormat="1" applyFont="1" applyBorder="1" applyAlignment="1">
      <alignment horizontal="center" vertical="center"/>
    </xf>
    <xf numFmtId="164" fontId="6" fillId="0" borderId="12" xfId="0" applyNumberFormat="1" applyFont="1" applyBorder="1" applyAlignment="1">
      <alignment horizontal="center"/>
    </xf>
    <xf numFmtId="164" fontId="6" fillId="0" borderId="12" xfId="0" applyNumberFormat="1" applyFont="1" applyBorder="1" applyAlignment="1">
      <alignment horizontal="center" vertical="center"/>
    </xf>
    <xf numFmtId="0" fontId="5" fillId="0" borderId="0" xfId="0" applyFont="1" applyBorder="1" applyAlignment="1">
      <alignment vertical="center"/>
    </xf>
    <xf numFmtId="164" fontId="5" fillId="0" borderId="0" xfId="0" applyNumberFormat="1" applyFont="1" applyBorder="1" applyAlignment="1">
      <alignment horizontal="center" vertical="center"/>
    </xf>
    <xf numFmtId="164" fontId="5" fillId="0" borderId="0" xfId="0" applyNumberFormat="1" applyFont="1" applyBorder="1" applyAlignment="1">
      <alignment horizontal="center" vertical="center" wrapText="1"/>
    </xf>
    <xf numFmtId="0" fontId="0" fillId="3" borderId="21" xfId="0" applyFill="1" applyBorder="1" applyAlignment="1">
      <alignment horizontal="center" wrapText="1"/>
    </xf>
    <xf numFmtId="0" fontId="0" fillId="3" borderId="18" xfId="0" applyFill="1" applyBorder="1" applyAlignment="1">
      <alignment horizontal="center" wrapText="1"/>
    </xf>
    <xf numFmtId="14" fontId="0" fillId="2" borderId="5" xfId="0" applyNumberFormat="1" applyFill="1" applyBorder="1" applyAlignment="1">
      <alignment horizontal="center"/>
    </xf>
    <xf numFmtId="1" fontId="0" fillId="2" borderId="5" xfId="0" applyNumberFormat="1" applyFill="1" applyBorder="1" applyAlignment="1">
      <alignment horizontal="center"/>
    </xf>
    <xf numFmtId="1" fontId="0" fillId="2" borderId="6" xfId="0" applyNumberFormat="1" applyFill="1" applyBorder="1" applyAlignment="1">
      <alignment horizontal="center"/>
    </xf>
    <xf numFmtId="14" fontId="0" fillId="2" borderId="6" xfId="0" applyNumberFormat="1" applyFill="1" applyBorder="1" applyAlignment="1">
      <alignment horizontal="center"/>
    </xf>
    <xf numFmtId="0" fontId="0" fillId="3" borderId="19" xfId="0" applyFill="1" applyBorder="1" applyAlignment="1">
      <alignment wrapText="1"/>
    </xf>
    <xf numFmtId="0" fontId="0" fillId="3" borderId="15" xfId="0" applyFill="1" applyBorder="1" applyAlignment="1">
      <alignment wrapText="1"/>
    </xf>
    <xf numFmtId="14" fontId="0" fillId="0" borderId="0" xfId="0" applyNumberFormat="1" applyBorder="1"/>
    <xf numFmtId="14" fontId="0" fillId="7" borderId="3" xfId="0" applyNumberFormat="1" applyFill="1" applyBorder="1"/>
    <xf numFmtId="14" fontId="0" fillId="7" borderId="2" xfId="0" applyNumberFormat="1" applyFill="1" applyBorder="1"/>
    <xf numFmtId="14" fontId="0" fillId="0" borderId="0" xfId="0" applyNumberFormat="1" applyFill="1" applyBorder="1"/>
    <xf numFmtId="14" fontId="0" fillId="3" borderId="0" xfId="0" applyNumberFormat="1" applyFill="1" applyBorder="1" applyAlignment="1">
      <alignment horizontal="center"/>
    </xf>
    <xf numFmtId="14" fontId="0" fillId="0" borderId="0" xfId="0" applyNumberFormat="1" applyFill="1" applyBorder="1" applyAlignment="1">
      <alignment horizontal="center"/>
    </xf>
    <xf numFmtId="14" fontId="0" fillId="7" borderId="0" xfId="0" applyNumberFormat="1" applyFill="1" applyBorder="1"/>
    <xf numFmtId="0" fontId="0" fillId="7" borderId="3" xfId="0" applyFill="1" applyBorder="1"/>
    <xf numFmtId="0" fontId="0" fillId="7" borderId="2" xfId="0" applyFill="1" applyBorder="1"/>
    <xf numFmtId="14" fontId="0" fillId="0" borderId="0" xfId="0" applyNumberFormat="1" applyFill="1" applyBorder="1" applyAlignment="1">
      <alignment horizontal="center" wrapText="1"/>
    </xf>
    <xf numFmtId="14" fontId="0" fillId="0" borderId="7" xfId="0" applyNumberFormat="1" applyBorder="1"/>
    <xf numFmtId="1" fontId="0" fillId="7" borderId="6" xfId="0" applyNumberFormat="1" applyFill="1" applyBorder="1" applyAlignment="1">
      <alignment horizontal="center" vertical="center"/>
    </xf>
    <xf numFmtId="1" fontId="0" fillId="7" borderId="5" xfId="0" applyNumberFormat="1" applyFill="1" applyBorder="1" applyAlignment="1">
      <alignment horizontal="center" vertical="center"/>
    </xf>
    <xf numFmtId="14" fontId="0" fillId="7" borderId="5" xfId="0" applyNumberFormat="1" applyFill="1" applyBorder="1"/>
    <xf numFmtId="14" fontId="0" fillId="7" borderId="6" xfId="0" applyNumberFormat="1" applyFill="1" applyBorder="1"/>
    <xf numFmtId="14" fontId="0" fillId="2" borderId="5" xfId="0" applyNumberFormat="1" applyFill="1" applyBorder="1"/>
    <xf numFmtId="1" fontId="0" fillId="7" borderId="5" xfId="0" applyNumberFormat="1" applyFill="1" applyBorder="1"/>
    <xf numFmtId="1" fontId="0" fillId="2" borderId="5" xfId="0" applyNumberFormat="1" applyFill="1" applyBorder="1"/>
    <xf numFmtId="1" fontId="0" fillId="2" borderId="6" xfId="0" applyNumberFormat="1" applyFill="1" applyBorder="1"/>
    <xf numFmtId="14" fontId="0" fillId="0" borderId="7" xfId="0" applyNumberFormat="1" applyFill="1" applyBorder="1" applyAlignment="1">
      <alignment horizontal="center" wrapText="1"/>
    </xf>
    <xf numFmtId="0" fontId="12" fillId="0" borderId="0" xfId="0" applyFont="1"/>
    <xf numFmtId="0" fontId="0" fillId="7" borderId="3" xfId="0" applyNumberFormat="1" applyFill="1" applyBorder="1"/>
    <xf numFmtId="0" fontId="0" fillId="7" borderId="2" xfId="0" applyNumberFormat="1" applyFill="1" applyBorder="1"/>
    <xf numFmtId="0" fontId="0" fillId="7" borderId="0" xfId="0" applyNumberFormat="1" applyFill="1"/>
    <xf numFmtId="0" fontId="0" fillId="0" borderId="0" xfId="0" applyNumberFormat="1"/>
    <xf numFmtId="0" fontId="0" fillId="0" borderId="0" xfId="0" applyNumberFormat="1" applyFill="1"/>
    <xf numFmtId="1" fontId="0" fillId="7" borderId="6" xfId="0" applyNumberFormat="1" applyFill="1" applyBorder="1"/>
    <xf numFmtId="1" fontId="0" fillId="0" borderId="7" xfId="0" applyNumberFormat="1" applyFill="1" applyBorder="1" applyAlignment="1">
      <alignment horizontal="center" vertical="center"/>
    </xf>
    <xf numFmtId="0" fontId="12" fillId="0" borderId="11" xfId="0" applyFont="1" applyBorder="1"/>
    <xf numFmtId="0" fontId="0" fillId="7" borderId="10" xfId="0" applyNumberFormat="1" applyFill="1" applyBorder="1"/>
    <xf numFmtId="0" fontId="0" fillId="7" borderId="9" xfId="0" applyNumberFormat="1" applyFill="1" applyBorder="1"/>
    <xf numFmtId="0" fontId="0" fillId="7" borderId="11" xfId="0" applyNumberFormat="1" applyFill="1" applyBorder="1"/>
    <xf numFmtId="0" fontId="0" fillId="0" borderId="11" xfId="0" applyNumberFormat="1" applyFill="1" applyBorder="1"/>
    <xf numFmtId="3" fontId="5" fillId="0" borderId="8" xfId="0" applyNumberFormat="1" applyFont="1" applyFill="1" applyBorder="1" applyAlignment="1">
      <alignment horizontal="center" vertical="center"/>
    </xf>
    <xf numFmtId="0" fontId="5" fillId="0" borderId="8" xfId="0" applyFont="1" applyFill="1" applyBorder="1" applyAlignment="1">
      <alignment horizontal="center" vertical="center"/>
    </xf>
    <xf numFmtId="3" fontId="5" fillId="0" borderId="24" xfId="0" applyNumberFormat="1" applyFont="1" applyFill="1" applyBorder="1" applyAlignment="1">
      <alignment horizontal="center" vertical="center"/>
    </xf>
    <xf numFmtId="3" fontId="5" fillId="0" borderId="8" xfId="0" applyNumberFormat="1"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11" xfId="0" applyFont="1" applyFill="1" applyBorder="1" applyAlignment="1">
      <alignment horizontal="center" vertical="center"/>
    </xf>
    <xf numFmtId="0" fontId="4" fillId="0" borderId="11" xfId="0" applyFont="1" applyFill="1" applyBorder="1" applyAlignment="1">
      <alignment vertical="center"/>
    </xf>
    <xf numFmtId="0" fontId="6" fillId="0" borderId="12" xfId="0" applyFont="1" applyFill="1" applyBorder="1"/>
    <xf numFmtId="0" fontId="0" fillId="0" borderId="8" xfId="0" applyBorder="1"/>
    <xf numFmtId="0" fontId="0" fillId="0" borderId="11" xfId="0" applyFill="1" applyBorder="1"/>
    <xf numFmtId="0" fontId="0" fillId="0" borderId="0" xfId="0" applyAlignment="1">
      <alignment wrapText="1"/>
    </xf>
    <xf numFmtId="3" fontId="0" fillId="0" borderId="0" xfId="0" applyNumberFormat="1" applyAlignment="1">
      <alignment horizontal="center"/>
    </xf>
    <xf numFmtId="0" fontId="0" fillId="0" borderId="0" xfId="0" applyAlignment="1">
      <alignment horizontal="center"/>
    </xf>
    <xf numFmtId="0" fontId="14" fillId="0" borderId="0" xfId="0" applyFont="1" applyFill="1" applyBorder="1"/>
    <xf numFmtId="0" fontId="17" fillId="0" borderId="32" xfId="0" applyFont="1" applyBorder="1"/>
    <xf numFmtId="0" fontId="17" fillId="0" borderId="33" xfId="0" applyFont="1" applyBorder="1"/>
    <xf numFmtId="0" fontId="17" fillId="6" borderId="33" xfId="0" applyFont="1" applyFill="1" applyBorder="1"/>
    <xf numFmtId="0" fontId="19" fillId="0" borderId="32" xfId="0" applyFont="1" applyFill="1" applyBorder="1" applyAlignment="1">
      <alignment horizontal="center"/>
    </xf>
    <xf numFmtId="166" fontId="19" fillId="0" borderId="33" xfId="0" applyNumberFormat="1" applyFont="1" applyFill="1" applyBorder="1" applyAlignment="1">
      <alignment horizontal="center"/>
    </xf>
    <xf numFmtId="0" fontId="19" fillId="0" borderId="33" xfId="2" applyFont="1" applyFill="1" applyBorder="1" applyAlignment="1">
      <alignment horizontal="center"/>
    </xf>
    <xf numFmtId="0" fontId="19" fillId="0" borderId="33" xfId="0" applyFont="1" applyFill="1" applyBorder="1" applyAlignment="1">
      <alignment horizontal="center"/>
    </xf>
    <xf numFmtId="167" fontId="19" fillId="0" borderId="33" xfId="2" applyNumberFormat="1" applyFont="1" applyFill="1" applyBorder="1" applyAlignment="1">
      <alignment horizontal="center"/>
    </xf>
    <xf numFmtId="167" fontId="19" fillId="0" borderId="33" xfId="0" applyNumberFormat="1" applyFont="1" applyFill="1" applyBorder="1" applyAlignment="1">
      <alignment horizontal="center"/>
    </xf>
    <xf numFmtId="168" fontId="19" fillId="0" borderId="33" xfId="0" applyNumberFormat="1" applyFont="1" applyFill="1" applyBorder="1" applyAlignment="1">
      <alignment horizontal="center"/>
    </xf>
    <xf numFmtId="1" fontId="0" fillId="0" borderId="0" xfId="0" applyNumberFormat="1" applyAlignment="1">
      <alignment horizontal="center"/>
    </xf>
    <xf numFmtId="3" fontId="0" fillId="0" borderId="0" xfId="0" applyNumberFormat="1"/>
    <xf numFmtId="0" fontId="20" fillId="0" borderId="0" xfId="0" applyFont="1" applyFill="1" applyBorder="1" applyAlignment="1">
      <alignment horizontal="center"/>
    </xf>
    <xf numFmtId="164" fontId="0" fillId="0" borderId="0" xfId="0" applyNumberFormat="1"/>
    <xf numFmtId="0" fontId="0" fillId="3" borderId="0" xfId="0" applyFill="1" applyBorder="1" applyAlignment="1">
      <alignment horizontal="center"/>
    </xf>
    <xf numFmtId="0" fontId="0" fillId="0" borderId="0" xfId="0" applyBorder="1" applyAlignment="1">
      <alignment horizontal="center"/>
    </xf>
    <xf numFmtId="1" fontId="0" fillId="0" borderId="0" xfId="0" applyNumberFormat="1" applyBorder="1" applyAlignment="1">
      <alignment horizontal="center"/>
    </xf>
    <xf numFmtId="1" fontId="0" fillId="0" borderId="11" xfId="0" applyNumberFormat="1" applyBorder="1" applyAlignment="1">
      <alignment horizontal="center"/>
    </xf>
    <xf numFmtId="0" fontId="0" fillId="3" borderId="0" xfId="0" applyNumberFormat="1" applyFill="1" applyAlignment="1">
      <alignment horizontal="center"/>
    </xf>
    <xf numFmtId="0" fontId="0" fillId="3" borderId="11" xfId="0" applyNumberFormat="1" applyFill="1" applyBorder="1" applyAlignment="1">
      <alignment horizontal="center"/>
    </xf>
    <xf numFmtId="14" fontId="0" fillId="0" borderId="1" xfId="0" applyNumberFormat="1" applyBorder="1" applyAlignment="1">
      <alignment horizontal="right"/>
    </xf>
    <xf numFmtId="14" fontId="0" fillId="0" borderId="8" xfId="0" applyNumberFormat="1" applyBorder="1" applyAlignment="1">
      <alignment horizontal="right"/>
    </xf>
    <xf numFmtId="17" fontId="0" fillId="0" borderId="0" xfId="0" applyNumberFormat="1" applyAlignment="1">
      <alignment horizontal="center"/>
    </xf>
    <xf numFmtId="0" fontId="20" fillId="0" borderId="0" xfId="0" applyFont="1" applyBorder="1"/>
    <xf numFmtId="9" fontId="20" fillId="0" borderId="0" xfId="1" applyFont="1" applyBorder="1" applyAlignment="1">
      <alignment horizontal="center"/>
    </xf>
    <xf numFmtId="16" fontId="24" fillId="0" borderId="35" xfId="0" applyNumberFormat="1" applyFont="1" applyBorder="1" applyAlignment="1">
      <alignment horizontal="center" vertical="center" wrapText="1"/>
    </xf>
    <xf numFmtId="16" fontId="24" fillId="0" borderId="36" xfId="0" applyNumberFormat="1" applyFont="1" applyBorder="1" applyAlignment="1">
      <alignment horizontal="center" vertical="center" wrapText="1"/>
    </xf>
    <xf numFmtId="0" fontId="24" fillId="9" borderId="37" xfId="0" applyFont="1" applyFill="1" applyBorder="1" applyAlignment="1">
      <alignment vertical="center" wrapText="1"/>
    </xf>
    <xf numFmtId="0" fontId="25" fillId="9" borderId="35" xfId="0" applyFont="1" applyFill="1" applyBorder="1" applyAlignment="1">
      <alignment vertical="center" wrapText="1"/>
    </xf>
    <xf numFmtId="3" fontId="23" fillId="9" borderId="35" xfId="0" applyNumberFormat="1" applyFont="1" applyFill="1" applyBorder="1" applyAlignment="1">
      <alignment horizontal="center" vertical="center" wrapText="1"/>
    </xf>
    <xf numFmtId="0" fontId="26" fillId="0" borderId="37" xfId="0" applyFont="1" applyBorder="1" applyAlignment="1">
      <alignment horizontal="center" vertical="center" wrapText="1"/>
    </xf>
    <xf numFmtId="0" fontId="25" fillId="0" borderId="35" xfId="0" applyFont="1" applyBorder="1" applyAlignment="1">
      <alignment vertical="center" wrapText="1"/>
    </xf>
    <xf numFmtId="3" fontId="23" fillId="0" borderId="35" xfId="0" applyNumberFormat="1" applyFont="1" applyBorder="1" applyAlignment="1">
      <alignment horizontal="center" vertical="center" wrapText="1"/>
    </xf>
    <xf numFmtId="0" fontId="23" fillId="0" borderId="35" xfId="0" applyFont="1" applyBorder="1" applyAlignment="1">
      <alignment horizontal="center" vertical="center" wrapText="1"/>
    </xf>
    <xf numFmtId="0" fontId="23" fillId="9" borderId="35" xfId="0" applyFont="1" applyFill="1" applyBorder="1" applyAlignment="1">
      <alignment horizontal="center" vertical="center" wrapText="1"/>
    </xf>
    <xf numFmtId="0" fontId="27" fillId="10" borderId="37" xfId="0" applyFont="1" applyFill="1" applyBorder="1" applyAlignment="1">
      <alignment horizontal="center" vertical="center" wrapText="1"/>
    </xf>
    <xf numFmtId="0" fontId="15" fillId="10" borderId="35" xfId="0" applyFont="1" applyFill="1" applyBorder="1" applyAlignment="1">
      <alignment vertical="center" wrapText="1"/>
    </xf>
    <xf numFmtId="0" fontId="14" fillId="10" borderId="35" xfId="0" applyFont="1" applyFill="1" applyBorder="1" applyAlignment="1">
      <alignment vertical="center" wrapText="1"/>
    </xf>
    <xf numFmtId="0" fontId="14" fillId="10" borderId="35" xfId="0" applyFont="1" applyFill="1" applyBorder="1" applyAlignment="1">
      <alignment horizontal="center" vertical="center" wrapText="1"/>
    </xf>
    <xf numFmtId="0" fontId="24" fillId="0" borderId="38" xfId="0" applyFont="1" applyBorder="1" applyAlignment="1">
      <alignment vertical="center" wrapText="1"/>
    </xf>
    <xf numFmtId="0" fontId="0" fillId="0" borderId="0" xfId="0" applyFill="1"/>
    <xf numFmtId="170" fontId="0" fillId="0" borderId="0" xfId="0" applyNumberFormat="1" applyFill="1" applyAlignment="1">
      <alignment horizontal="center" wrapText="1"/>
    </xf>
    <xf numFmtId="0" fontId="0" fillId="0" borderId="0" xfId="0" applyFill="1" applyAlignment="1">
      <alignment wrapText="1"/>
    </xf>
    <xf numFmtId="170" fontId="3" fillId="0" borderId="22" xfId="0" applyNumberFormat="1" applyFont="1" applyFill="1" applyBorder="1" applyAlignment="1">
      <alignment horizontal="center" vertical="center" wrapText="1"/>
    </xf>
    <xf numFmtId="0" fontId="0" fillId="0" borderId="0" xfId="0" applyFill="1" applyAlignment="1">
      <alignment horizontal="center"/>
    </xf>
    <xf numFmtId="0" fontId="21" fillId="0" borderId="0" xfId="0" applyFont="1" applyFill="1" applyAlignment="1">
      <alignment horizontal="center"/>
    </xf>
    <xf numFmtId="0" fontId="5" fillId="0" borderId="24" xfId="0" applyFont="1" applyFill="1" applyBorder="1" applyAlignment="1">
      <alignment vertical="center"/>
    </xf>
    <xf numFmtId="3" fontId="22" fillId="0" borderId="0" xfId="0" applyNumberFormat="1" applyFont="1" applyFill="1" applyBorder="1" applyAlignment="1">
      <alignment horizontal="center" vertical="center"/>
    </xf>
    <xf numFmtId="4" fontId="22" fillId="0" borderId="0" xfId="0" applyNumberFormat="1" applyFont="1" applyFill="1" applyBorder="1" applyAlignment="1">
      <alignment horizontal="center" vertical="center"/>
    </xf>
    <xf numFmtId="3" fontId="0" fillId="0" borderId="0" xfId="0" applyNumberFormat="1" applyFill="1" applyAlignment="1">
      <alignment horizontal="center"/>
    </xf>
    <xf numFmtId="171" fontId="22" fillId="0" borderId="0" xfId="0" applyNumberFormat="1" applyFont="1" applyFill="1" applyBorder="1" applyAlignment="1">
      <alignment horizontal="center" vertical="center"/>
    </xf>
    <xf numFmtId="0" fontId="14" fillId="0" borderId="30" xfId="0" applyFont="1" applyFill="1" applyBorder="1" applyAlignment="1">
      <alignment horizontal="center"/>
    </xf>
    <xf numFmtId="0" fontId="14" fillId="0" borderId="31" xfId="0" applyFont="1" applyFill="1" applyBorder="1" applyAlignment="1">
      <alignment horizontal="center"/>
    </xf>
    <xf numFmtId="168" fontId="13" fillId="0" borderId="32" xfId="0" applyNumberFormat="1" applyFont="1" applyFill="1" applyBorder="1" applyAlignment="1">
      <alignment horizontal="center"/>
    </xf>
    <xf numFmtId="167" fontId="13" fillId="0" borderId="33" xfId="0" applyNumberFormat="1" applyFont="1" applyFill="1" applyBorder="1" applyAlignment="1">
      <alignment horizontal="center"/>
    </xf>
    <xf numFmtId="168" fontId="13" fillId="0" borderId="33" xfId="0" applyNumberFormat="1" applyFont="1" applyFill="1" applyBorder="1" applyAlignment="1">
      <alignment horizontal="center"/>
    </xf>
    <xf numFmtId="1" fontId="13" fillId="0" borderId="33" xfId="0" applyNumberFormat="1" applyFont="1" applyFill="1" applyBorder="1" applyAlignment="1">
      <alignment horizontal="center"/>
    </xf>
    <xf numFmtId="2" fontId="13" fillId="0" borderId="33" xfId="0" applyNumberFormat="1" applyFont="1" applyFill="1" applyBorder="1" applyAlignment="1">
      <alignment horizontal="center"/>
    </xf>
    <xf numFmtId="166" fontId="13" fillId="0" borderId="33" xfId="0" applyNumberFormat="1" applyFont="1" applyFill="1" applyBorder="1" applyAlignment="1">
      <alignment horizontal="center"/>
    </xf>
    <xf numFmtId="1" fontId="18" fillId="0" borderId="33" xfId="0" applyNumberFormat="1" applyFont="1" applyFill="1" applyBorder="1" applyAlignment="1">
      <alignment horizontal="center"/>
    </xf>
    <xf numFmtId="1" fontId="18" fillId="0" borderId="32" xfId="0" applyNumberFormat="1" applyFont="1" applyFill="1" applyBorder="1" applyAlignment="1">
      <alignment horizontal="center"/>
    </xf>
    <xf numFmtId="0" fontId="16" fillId="0" borderId="7" xfId="0" applyFont="1" applyBorder="1"/>
    <xf numFmtId="14" fontId="18" fillId="0" borderId="7" xfId="0" applyNumberFormat="1" applyFont="1" applyFill="1" applyBorder="1" applyAlignment="1">
      <alignment horizontal="center" vertical="center"/>
    </xf>
    <xf numFmtId="0" fontId="20" fillId="0" borderId="39" xfId="0" applyFont="1" applyFill="1" applyBorder="1" applyAlignment="1">
      <alignment horizontal="center" vertical="center" wrapText="1"/>
    </xf>
    <xf numFmtId="0" fontId="0" fillId="0" borderId="7" xfId="0" applyFill="1" applyBorder="1" applyAlignment="1">
      <alignment horizontal="center" vertical="center" wrapText="1"/>
    </xf>
    <xf numFmtId="0" fontId="29" fillId="0" borderId="0" xfId="0" applyFont="1" applyAlignment="1">
      <alignment wrapText="1"/>
    </xf>
    <xf numFmtId="0" fontId="28" fillId="11" borderId="0" xfId="0" applyFont="1" applyFill="1" applyAlignment="1">
      <alignment wrapText="1"/>
    </xf>
    <xf numFmtId="0" fontId="0" fillId="0" borderId="0" xfId="0" applyAlignment="1"/>
    <xf numFmtId="0" fontId="20" fillId="0" borderId="7" xfId="0" applyFont="1" applyBorder="1" applyAlignment="1">
      <alignment horizontal="center"/>
    </xf>
    <xf numFmtId="0" fontId="31" fillId="0" borderId="0" xfId="0" applyFont="1" applyAlignment="1">
      <alignment horizontal="left"/>
    </xf>
    <xf numFmtId="0" fontId="29" fillId="0" borderId="0" xfId="0" applyFont="1" applyBorder="1"/>
    <xf numFmtId="0" fontId="33" fillId="0" borderId="0" xfId="0" applyFont="1" applyBorder="1"/>
    <xf numFmtId="0" fontId="20" fillId="0" borderId="0" xfId="0" applyFont="1"/>
    <xf numFmtId="0" fontId="13" fillId="0" borderId="0" xfId="0" applyFont="1"/>
    <xf numFmtId="0" fontId="27" fillId="6" borderId="5" xfId="0" applyFont="1" applyFill="1" applyBorder="1" applyAlignment="1">
      <alignment horizontal="center"/>
    </xf>
    <xf numFmtId="0" fontId="27" fillId="6" borderId="15" xfId="0" applyFont="1" applyFill="1" applyBorder="1" applyAlignment="1">
      <alignment horizontal="center"/>
    </xf>
    <xf numFmtId="0" fontId="27" fillId="6" borderId="13" xfId="0" applyFont="1" applyFill="1" applyBorder="1" applyAlignment="1">
      <alignment horizontal="center"/>
    </xf>
    <xf numFmtId="0" fontId="27" fillId="6" borderId="16" xfId="0" applyFont="1" applyFill="1" applyBorder="1" applyAlignment="1">
      <alignment horizontal="center"/>
    </xf>
    <xf numFmtId="0" fontId="27" fillId="6" borderId="14" xfId="0" applyFont="1" applyFill="1" applyBorder="1" applyAlignment="1">
      <alignment horizontal="center"/>
    </xf>
    <xf numFmtId="0" fontId="27" fillId="6" borderId="17" xfId="0" applyFont="1" applyFill="1" applyBorder="1" applyAlignment="1">
      <alignment horizontal="center"/>
    </xf>
    <xf numFmtId="0" fontId="32" fillId="0" borderId="0" xfId="0" applyFont="1"/>
    <xf numFmtId="3" fontId="20" fillId="0" borderId="0" xfId="0" applyNumberFormat="1" applyFont="1"/>
    <xf numFmtId="0" fontId="34" fillId="0" borderId="0" xfId="0" applyFont="1"/>
    <xf numFmtId="0" fontId="21" fillId="0" borderId="0" xfId="0" applyFont="1" applyFill="1" applyBorder="1"/>
    <xf numFmtId="0" fontId="29" fillId="0" borderId="0" xfId="0" applyFont="1" applyFill="1" applyBorder="1"/>
    <xf numFmtId="0" fontId="21" fillId="0" borderId="0" xfId="0" applyFont="1" applyFill="1"/>
    <xf numFmtId="3" fontId="0" fillId="0" borderId="40" xfId="0" applyNumberFormat="1" applyFill="1" applyBorder="1" applyAlignment="1">
      <alignment horizontal="center"/>
    </xf>
    <xf numFmtId="169" fontId="0" fillId="0" borderId="33" xfId="0" applyNumberFormat="1" applyFill="1" applyBorder="1" applyAlignment="1">
      <alignment horizontal="center"/>
    </xf>
    <xf numFmtId="3" fontId="0" fillId="0" borderId="33" xfId="0" applyNumberFormat="1" applyFill="1" applyBorder="1" applyAlignment="1">
      <alignment horizontal="center"/>
    </xf>
    <xf numFmtId="165" fontId="0" fillId="0" borderId="33" xfId="0" applyNumberFormat="1" applyFill="1" applyBorder="1" applyAlignment="1">
      <alignment horizontal="center"/>
    </xf>
    <xf numFmtId="0" fontId="14" fillId="0" borderId="0" xfId="0" applyFont="1"/>
    <xf numFmtId="0" fontId="14" fillId="0" borderId="0" xfId="0" applyFont="1" applyAlignment="1">
      <alignment wrapText="1"/>
    </xf>
    <xf numFmtId="0" fontId="14" fillId="0" borderId="0" xfId="0" applyFont="1" applyAlignment="1">
      <alignment horizontal="center"/>
    </xf>
    <xf numFmtId="168" fontId="14" fillId="0" borderId="0" xfId="0" applyNumberFormat="1" applyFont="1" applyAlignment="1">
      <alignment horizontal="center"/>
    </xf>
    <xf numFmtId="3" fontId="14" fillId="0" borderId="0" xfId="0" applyNumberFormat="1" applyFont="1" applyAlignment="1">
      <alignment horizontal="center"/>
    </xf>
    <xf numFmtId="166" fontId="14" fillId="0" borderId="0" xfId="0" applyNumberFormat="1" applyFont="1" applyAlignment="1">
      <alignment horizontal="center"/>
    </xf>
    <xf numFmtId="167" fontId="14" fillId="0" borderId="0" xfId="0" applyNumberFormat="1" applyFont="1" applyAlignment="1">
      <alignment horizontal="center"/>
    </xf>
    <xf numFmtId="169" fontId="14" fillId="0" borderId="0" xfId="0" applyNumberFormat="1" applyFont="1" applyAlignment="1">
      <alignment horizontal="center"/>
    </xf>
    <xf numFmtId="1" fontId="14" fillId="0" borderId="0" xfId="0" applyNumberFormat="1" applyFont="1" applyAlignment="1">
      <alignment horizontal="center"/>
    </xf>
    <xf numFmtId="165" fontId="14" fillId="0" borderId="0" xfId="0" applyNumberFormat="1" applyFont="1" applyAlignment="1">
      <alignment horizontal="center"/>
    </xf>
    <xf numFmtId="2" fontId="14" fillId="0" borderId="0" xfId="0" applyNumberFormat="1" applyFont="1" applyAlignment="1">
      <alignment horizontal="center"/>
    </xf>
    <xf numFmtId="14" fontId="14" fillId="0" borderId="0" xfId="0" applyNumberFormat="1" applyFont="1" applyAlignment="1">
      <alignment horizontal="center" wrapText="1"/>
    </xf>
    <xf numFmtId="15" fontId="14" fillId="0" borderId="0" xfId="0" applyNumberFormat="1" applyFont="1" applyAlignment="1">
      <alignment horizontal="center" wrapText="1"/>
    </xf>
    <xf numFmtId="0" fontId="14" fillId="0" borderId="0" xfId="0" applyFont="1" applyAlignment="1">
      <alignment horizontal="center" wrapText="1"/>
    </xf>
    <xf numFmtId="9" fontId="0" fillId="0" borderId="0" xfId="1" applyFont="1" applyAlignment="1">
      <alignment horizontal="center"/>
    </xf>
    <xf numFmtId="0" fontId="36" fillId="0" borderId="0" xfId="0" applyFont="1"/>
    <xf numFmtId="0" fontId="7" fillId="0" borderId="8" xfId="0" applyFont="1" applyFill="1" applyBorder="1" applyAlignment="1">
      <alignment horizontal="center" vertical="center"/>
    </xf>
    <xf numFmtId="0" fontId="5" fillId="0" borderId="23" xfId="0" applyFont="1" applyFill="1" applyBorder="1" applyAlignment="1">
      <alignment horizontal="center" vertical="center"/>
    </xf>
    <xf numFmtId="0" fontId="5" fillId="0" borderId="25" xfId="0" applyFont="1" applyFill="1" applyBorder="1" applyAlignment="1">
      <alignment horizontal="center" vertical="center"/>
    </xf>
    <xf numFmtId="0" fontId="4" fillId="0" borderId="25" xfId="0" applyFont="1" applyFill="1" applyBorder="1" applyAlignment="1">
      <alignment vertical="center"/>
    </xf>
    <xf numFmtId="0" fontId="5" fillId="13" borderId="28" xfId="0" applyFont="1" applyFill="1" applyBorder="1" applyAlignment="1">
      <alignment vertical="center"/>
    </xf>
    <xf numFmtId="3" fontId="5" fillId="13" borderId="0" xfId="0" applyNumberFormat="1" applyFont="1" applyFill="1" applyBorder="1" applyAlignment="1">
      <alignment horizontal="center" vertical="center"/>
    </xf>
    <xf numFmtId="0" fontId="20" fillId="13" borderId="0" xfId="0" applyFont="1" applyFill="1" applyBorder="1" applyAlignment="1">
      <alignment horizontal="center"/>
    </xf>
    <xf numFmtId="0" fontId="0" fillId="13" borderId="0" xfId="0" applyFill="1"/>
    <xf numFmtId="0" fontId="20" fillId="0" borderId="0" xfId="0" applyFont="1" applyFill="1" applyAlignment="1">
      <alignment horizontal="center"/>
    </xf>
    <xf numFmtId="0" fontId="21" fillId="12" borderId="0" xfId="0" applyFont="1" applyFill="1" applyAlignment="1">
      <alignment horizontal="center"/>
    </xf>
    <xf numFmtId="1" fontId="21" fillId="12" borderId="0" xfId="0" applyNumberFormat="1" applyFont="1" applyFill="1" applyAlignment="1">
      <alignment horizontal="center"/>
    </xf>
    <xf numFmtId="170" fontId="3" fillId="7" borderId="0" xfId="0" applyNumberFormat="1" applyFont="1" applyFill="1" applyBorder="1" applyAlignment="1">
      <alignment horizontal="center" vertical="center" wrapText="1"/>
    </xf>
    <xf numFmtId="0" fontId="30" fillId="0" borderId="0" xfId="0" applyFont="1" applyFill="1" applyAlignment="1">
      <alignment horizontal="center"/>
    </xf>
    <xf numFmtId="1" fontId="30" fillId="0" borderId="0" xfId="0" applyNumberFormat="1" applyFont="1" applyFill="1" applyAlignment="1">
      <alignment horizontal="center"/>
    </xf>
    <xf numFmtId="0" fontId="37" fillId="0" borderId="0" xfId="0" applyFont="1" applyFill="1" applyAlignment="1">
      <alignment horizontal="center"/>
    </xf>
    <xf numFmtId="0" fontId="20" fillId="0" borderId="0" xfId="0" applyFont="1" applyFill="1" applyAlignment="1">
      <alignment horizontal="center" wrapText="1"/>
    </xf>
    <xf numFmtId="0" fontId="38" fillId="0" borderId="0" xfId="0" applyFont="1" applyAlignment="1">
      <alignment horizontal="left" vertical="center"/>
    </xf>
    <xf numFmtId="0" fontId="0" fillId="0" borderId="7" xfId="0" applyFill="1" applyBorder="1" applyAlignment="1">
      <alignment horizontal="center"/>
    </xf>
    <xf numFmtId="3" fontId="20" fillId="0" borderId="0" xfId="0" applyNumberFormat="1" applyFont="1" applyFill="1" applyAlignment="1">
      <alignment horizontal="center"/>
    </xf>
    <xf numFmtId="0" fontId="19" fillId="0" borderId="0" xfId="0" applyFont="1" applyFill="1" applyBorder="1" applyAlignment="1">
      <alignment horizontal="center"/>
    </xf>
    <xf numFmtId="0" fontId="19" fillId="0" borderId="0" xfId="2" applyFont="1" applyFill="1" applyBorder="1" applyAlignment="1">
      <alignment horizontal="center"/>
    </xf>
    <xf numFmtId="1" fontId="35" fillId="0" borderId="0" xfId="0" applyNumberFormat="1" applyFont="1" applyFill="1" applyAlignment="1">
      <alignment horizontal="center"/>
    </xf>
    <xf numFmtId="1" fontId="20" fillId="12" borderId="0" xfId="0" applyNumberFormat="1" applyFont="1" applyFill="1" applyAlignment="1">
      <alignment horizontal="center"/>
    </xf>
    <xf numFmtId="3" fontId="24" fillId="0" borderId="0" xfId="0" applyNumberFormat="1" applyFont="1" applyFill="1" applyBorder="1" applyAlignment="1">
      <alignment horizontal="center" vertical="center"/>
    </xf>
    <xf numFmtId="4" fontId="24" fillId="0" borderId="0" xfId="0" applyNumberFormat="1" applyFont="1" applyFill="1" applyBorder="1" applyAlignment="1">
      <alignment horizontal="center" vertical="center"/>
    </xf>
    <xf numFmtId="171" fontId="24" fillId="0" borderId="0" xfId="0" applyNumberFormat="1" applyFont="1" applyFill="1" applyBorder="1" applyAlignment="1">
      <alignment horizontal="center" vertical="center"/>
    </xf>
    <xf numFmtId="0" fontId="15" fillId="14" borderId="30" xfId="0" applyFont="1" applyFill="1" applyBorder="1" applyAlignment="1">
      <alignment horizontal="center"/>
    </xf>
    <xf numFmtId="3" fontId="20" fillId="14" borderId="42" xfId="0" applyNumberFormat="1" applyFont="1" applyFill="1" applyBorder="1" applyAlignment="1">
      <alignment horizontal="center"/>
    </xf>
    <xf numFmtId="0" fontId="13" fillId="14" borderId="0" xfId="0" applyFont="1" applyFill="1" applyBorder="1" applyAlignment="1">
      <alignment horizontal="center"/>
    </xf>
    <xf numFmtId="3" fontId="13" fillId="14" borderId="0" xfId="0" applyNumberFormat="1" applyFont="1" applyFill="1" applyAlignment="1">
      <alignment horizontal="center"/>
    </xf>
    <xf numFmtId="171" fontId="13" fillId="14" borderId="0" xfId="0" applyNumberFormat="1" applyFont="1" applyFill="1" applyAlignment="1">
      <alignment horizontal="center"/>
    </xf>
    <xf numFmtId="3" fontId="27" fillId="0" borderId="0" xfId="0" applyNumberFormat="1" applyFont="1" applyFill="1" applyAlignment="1">
      <alignment horizontal="center"/>
    </xf>
    <xf numFmtId="4" fontId="27" fillId="0" borderId="0" xfId="0" applyNumberFormat="1" applyFont="1" applyFill="1" applyAlignment="1">
      <alignment horizontal="center"/>
    </xf>
    <xf numFmtId="2" fontId="27" fillId="0" borderId="0" xfId="0" applyNumberFormat="1" applyFont="1" applyFill="1" applyAlignment="1">
      <alignment horizontal="center"/>
    </xf>
    <xf numFmtId="0" fontId="27" fillId="0" borderId="0" xfId="0" applyFont="1" applyFill="1" applyAlignment="1">
      <alignment horizontal="center"/>
    </xf>
    <xf numFmtId="171" fontId="27" fillId="0" borderId="0" xfId="0" applyNumberFormat="1" applyFont="1" applyFill="1" applyAlignment="1">
      <alignment horizontal="center"/>
    </xf>
    <xf numFmtId="3" fontId="27" fillId="13" borderId="0" xfId="0" applyNumberFormat="1" applyFont="1" applyFill="1" applyAlignment="1">
      <alignment horizontal="center"/>
    </xf>
    <xf numFmtId="0" fontId="27" fillId="13" borderId="0" xfId="0" applyFont="1" applyFill="1" applyAlignment="1">
      <alignment horizontal="center"/>
    </xf>
    <xf numFmtId="4" fontId="27" fillId="13" borderId="0" xfId="0" applyNumberFormat="1" applyFont="1" applyFill="1" applyAlignment="1">
      <alignment horizontal="center"/>
    </xf>
    <xf numFmtId="3" fontId="13" fillId="14" borderId="42" xfId="0" applyNumberFormat="1" applyFont="1" applyFill="1" applyBorder="1" applyAlignment="1">
      <alignment horizontal="center"/>
    </xf>
    <xf numFmtId="4" fontId="13" fillId="14" borderId="42" xfId="0" applyNumberFormat="1" applyFont="1" applyFill="1" applyBorder="1" applyAlignment="1">
      <alignment horizontal="center"/>
    </xf>
    <xf numFmtId="0" fontId="27" fillId="13" borderId="0" xfId="0" applyFont="1" applyFill="1"/>
    <xf numFmtId="4" fontId="27" fillId="13" borderId="0" xfId="0" applyNumberFormat="1" applyFont="1" applyFill="1"/>
    <xf numFmtId="3" fontId="27" fillId="0" borderId="7" xfId="0" applyNumberFormat="1" applyFont="1" applyFill="1" applyBorder="1" applyAlignment="1">
      <alignment horizontal="center"/>
    </xf>
    <xf numFmtId="4" fontId="27" fillId="0" borderId="7" xfId="0" applyNumberFormat="1" applyFont="1" applyFill="1" applyBorder="1" applyAlignment="1">
      <alignment horizontal="center"/>
    </xf>
    <xf numFmtId="14" fontId="27" fillId="0" borderId="0" xfId="0" applyNumberFormat="1" applyFont="1" applyFill="1" applyAlignment="1">
      <alignment horizontal="center" wrapText="1"/>
    </xf>
    <xf numFmtId="0" fontId="24" fillId="0" borderId="0" xfId="0" applyFont="1" applyFill="1" applyBorder="1" applyAlignment="1">
      <alignment horizontal="center" vertical="center"/>
    </xf>
    <xf numFmtId="3" fontId="20" fillId="0" borderId="7" xfId="0" applyNumberFormat="1" applyFont="1" applyFill="1" applyBorder="1" applyAlignment="1">
      <alignment horizontal="center"/>
    </xf>
    <xf numFmtId="0" fontId="0" fillId="7" borderId="0" xfId="0" applyFill="1" applyAlignment="1">
      <alignment wrapText="1"/>
    </xf>
    <xf numFmtId="14" fontId="0" fillId="0" borderId="0" xfId="0" applyNumberFormat="1" applyAlignment="1">
      <alignment horizontal="center"/>
    </xf>
    <xf numFmtId="0" fontId="0" fillId="0" borderId="0" xfId="0" applyAlignment="1">
      <alignment horizontal="left"/>
    </xf>
    <xf numFmtId="2" fontId="0" fillId="0" borderId="0" xfId="0" applyNumberFormat="1" applyAlignment="1">
      <alignment horizontal="center"/>
    </xf>
    <xf numFmtId="2" fontId="0" fillId="0" borderId="7" xfId="0" applyNumberFormat="1" applyBorder="1" applyAlignment="1">
      <alignment horizontal="center"/>
    </xf>
    <xf numFmtId="0" fontId="14" fillId="0" borderId="0" xfId="0" applyFont="1" applyFill="1" applyBorder="1" applyAlignment="1">
      <alignment horizontal="center"/>
    </xf>
    <xf numFmtId="0" fontId="14" fillId="0" borderId="7" xfId="0" applyFont="1" applyFill="1" applyBorder="1" applyAlignment="1">
      <alignment horizontal="center"/>
    </xf>
    <xf numFmtId="0" fontId="0" fillId="0" borderId="0" xfId="0" applyFill="1" applyAlignment="1">
      <alignment horizontal="center" wrapText="1"/>
    </xf>
    <xf numFmtId="2" fontId="35" fillId="0" borderId="0" xfId="0" applyNumberFormat="1" applyFont="1" applyAlignment="1">
      <alignment horizontal="center"/>
    </xf>
    <xf numFmtId="2" fontId="35" fillId="0" borderId="7" xfId="0" applyNumberFormat="1" applyFont="1" applyBorder="1" applyAlignment="1">
      <alignment horizontal="center"/>
    </xf>
    <xf numFmtId="170" fontId="0" fillId="0" borderId="0" xfId="0" applyNumberFormat="1" applyFill="1" applyAlignment="1">
      <alignment horizontal="center"/>
    </xf>
    <xf numFmtId="0" fontId="14" fillId="15" borderId="0" xfId="0" applyFont="1" applyFill="1" applyBorder="1"/>
    <xf numFmtId="3" fontId="0" fillId="15" borderId="0" xfId="0" applyNumberFormat="1" applyFill="1" applyAlignment="1">
      <alignment horizontal="center"/>
    </xf>
    <xf numFmtId="0" fontId="0" fillId="15" borderId="0" xfId="0" applyFill="1"/>
    <xf numFmtId="0" fontId="27" fillId="0" borderId="0" xfId="0" applyFont="1" applyAlignment="1">
      <alignment horizontal="center"/>
    </xf>
    <xf numFmtId="0" fontId="39" fillId="0" borderId="0" xfId="0" applyFont="1" applyAlignment="1">
      <alignment horizontal="center"/>
    </xf>
    <xf numFmtId="0" fontId="27" fillId="0" borderId="0" xfId="0" applyFont="1"/>
    <xf numFmtId="0" fontId="40" fillId="0" borderId="0" xfId="0" applyFont="1" applyFill="1" applyBorder="1" applyAlignment="1">
      <alignment horizontal="center"/>
    </xf>
    <xf numFmtId="0" fontId="40" fillId="0" borderId="0" xfId="2" applyFont="1" applyFill="1" applyBorder="1" applyAlignment="1">
      <alignment horizontal="center"/>
    </xf>
    <xf numFmtId="15" fontId="14" fillId="0" borderId="0" xfId="0" applyNumberFormat="1" applyFont="1" applyAlignment="1">
      <alignment horizontal="center"/>
    </xf>
    <xf numFmtId="172" fontId="14" fillId="0" borderId="0" xfId="0" applyNumberFormat="1" applyFont="1" applyAlignment="1">
      <alignment horizontal="center"/>
    </xf>
    <xf numFmtId="172" fontId="14" fillId="0" borderId="0" xfId="0" applyNumberFormat="1" applyFont="1" applyFill="1" applyAlignment="1">
      <alignment horizontal="center"/>
    </xf>
    <xf numFmtId="0" fontId="29" fillId="0" borderId="0" xfId="0" applyFont="1" applyAlignment="1">
      <alignment horizontal="left"/>
    </xf>
    <xf numFmtId="0" fontId="39" fillId="0" borderId="0" xfId="0" applyFont="1" applyFill="1" applyBorder="1" applyAlignment="1">
      <alignment horizontal="center"/>
    </xf>
    <xf numFmtId="173" fontId="39" fillId="0" borderId="0" xfId="0" applyNumberFormat="1" applyFont="1" applyAlignment="1">
      <alignment horizontal="center"/>
    </xf>
    <xf numFmtId="0" fontId="14" fillId="0" borderId="0" xfId="0" applyFont="1" applyAlignment="1">
      <alignment horizontal="left"/>
    </xf>
    <xf numFmtId="169" fontId="41" fillId="0" borderId="0" xfId="0" applyNumberFormat="1" applyFont="1" applyAlignment="1">
      <alignment horizontal="center"/>
    </xf>
    <xf numFmtId="16" fontId="14" fillId="0" borderId="0" xfId="0" applyNumberFormat="1" applyFont="1" applyAlignment="1">
      <alignment horizontal="center"/>
    </xf>
    <xf numFmtId="0" fontId="14" fillId="0" borderId="0" xfId="0" applyFont="1" applyAlignment="1">
      <alignment horizontal="right"/>
    </xf>
    <xf numFmtId="3" fontId="20" fillId="0" borderId="0" xfId="0" applyNumberFormat="1" applyFont="1" applyAlignment="1">
      <alignment horizontal="center"/>
    </xf>
    <xf numFmtId="3" fontId="20" fillId="0" borderId="0" xfId="0" applyNumberFormat="1" applyFont="1" applyBorder="1" applyAlignment="1">
      <alignment horizontal="center"/>
    </xf>
    <xf numFmtId="0" fontId="20" fillId="0" borderId="0" xfId="0" applyFont="1" applyAlignment="1">
      <alignment horizontal="center" vertical="center" wrapText="1"/>
    </xf>
    <xf numFmtId="0" fontId="20" fillId="0" borderId="0" xfId="0" applyFont="1" applyAlignment="1">
      <alignment horizontal="center" wrapText="1"/>
    </xf>
    <xf numFmtId="0" fontId="21" fillId="0" borderId="11" xfId="0" applyFont="1" applyBorder="1" applyAlignment="1">
      <alignment horizontal="center"/>
    </xf>
    <xf numFmtId="0" fontId="0" fillId="0" borderId="0" xfId="0" applyAlignment="1">
      <alignment horizontal="center"/>
    </xf>
    <xf numFmtId="0" fontId="0" fillId="4" borderId="12" xfId="0" applyFill="1" applyBorder="1" applyAlignment="1">
      <alignment horizontal="center"/>
    </xf>
    <xf numFmtId="14" fontId="0" fillId="4" borderId="12" xfId="0" applyNumberFormat="1" applyFill="1" applyBorder="1" applyAlignment="1">
      <alignment horizontal="center"/>
    </xf>
    <xf numFmtId="0" fontId="14" fillId="0" borderId="0" xfId="0" applyFont="1" applyAlignment="1">
      <alignment vertical="center" wrapText="1"/>
    </xf>
    <xf numFmtId="0" fontId="24" fillId="0" borderId="34" xfId="0" applyFont="1" applyBorder="1" applyAlignment="1">
      <alignment horizontal="center" vertical="center" wrapText="1"/>
    </xf>
    <xf numFmtId="0" fontId="14" fillId="0" borderId="34" xfId="0" applyFont="1" applyBorder="1" applyAlignment="1">
      <alignment vertical="center" wrapText="1"/>
    </xf>
    <xf numFmtId="0" fontId="14" fillId="0" borderId="35" xfId="0" applyFont="1" applyBorder="1" applyAlignment="1">
      <alignment vertical="center" wrapText="1"/>
    </xf>
    <xf numFmtId="0" fontId="21" fillId="0" borderId="0" xfId="0" applyFont="1" applyFill="1" applyAlignment="1">
      <alignment horizontal="center"/>
    </xf>
    <xf numFmtId="0" fontId="21" fillId="12" borderId="0" xfId="0" applyFont="1" applyFill="1" applyAlignment="1">
      <alignment horizontal="center"/>
    </xf>
    <xf numFmtId="170" fontId="22" fillId="7" borderId="41" xfId="0" applyNumberFormat="1" applyFont="1" applyFill="1" applyBorder="1" applyAlignment="1">
      <alignment horizontal="center" vertical="center" wrapText="1"/>
    </xf>
    <xf numFmtId="0" fontId="20" fillId="0" borderId="0" xfId="0" applyFont="1" applyFill="1" applyAlignment="1">
      <alignment horizontal="center"/>
    </xf>
    <xf numFmtId="0" fontId="27" fillId="0" borderId="0" xfId="0" applyFont="1" applyAlignment="1">
      <alignment horizontal="center"/>
    </xf>
    <xf numFmtId="0" fontId="14" fillId="0" borderId="0" xfId="0" applyFont="1" applyAlignment="1">
      <alignment horizontal="center"/>
    </xf>
    <xf numFmtId="14" fontId="0" fillId="3" borderId="0" xfId="0" applyNumberFormat="1" applyFill="1" applyBorder="1" applyAlignment="1">
      <alignment horizontal="center" wrapText="1"/>
    </xf>
    <xf numFmtId="14" fontId="0" fillId="3" borderId="7" xfId="0" applyNumberFormat="1" applyFill="1" applyBorder="1" applyAlignment="1">
      <alignment horizontal="center" wrapText="1"/>
    </xf>
    <xf numFmtId="14" fontId="3" fillId="0" borderId="22" xfId="0" applyNumberFormat="1" applyFont="1" applyBorder="1" applyAlignment="1">
      <alignment horizontal="center" vertical="center"/>
    </xf>
    <xf numFmtId="14" fontId="3" fillId="0" borderId="23" xfId="0" applyNumberFormat="1" applyFont="1" applyBorder="1" applyAlignment="1">
      <alignment horizontal="center" vertical="center"/>
    </xf>
    <xf numFmtId="0" fontId="3" fillId="0" borderId="22" xfId="0" applyFont="1" applyBorder="1" applyAlignment="1">
      <alignment horizontal="center" vertical="center"/>
    </xf>
    <xf numFmtId="0" fontId="3" fillId="0" borderId="23" xfId="0" applyFont="1" applyBorder="1" applyAlignment="1">
      <alignment horizontal="center" vertical="center"/>
    </xf>
    <xf numFmtId="14" fontId="3" fillId="0" borderId="22" xfId="0" applyNumberFormat="1" applyFont="1" applyBorder="1" applyAlignment="1">
      <alignment horizontal="center" vertical="center" wrapText="1"/>
    </xf>
    <xf numFmtId="14" fontId="3" fillId="0" borderId="23" xfId="0" applyNumberFormat="1" applyFont="1" applyBorder="1" applyAlignment="1">
      <alignment horizontal="center" vertical="center" wrapText="1"/>
    </xf>
    <xf numFmtId="0" fontId="3" fillId="0" borderId="26" xfId="0" applyFont="1" applyBorder="1" applyAlignment="1">
      <alignment vertical="center" wrapText="1"/>
    </xf>
    <xf numFmtId="0" fontId="3" fillId="0" borderId="28" xfId="0" applyFont="1" applyBorder="1" applyAlignment="1">
      <alignment vertical="center" wrapText="1"/>
    </xf>
    <xf numFmtId="14" fontId="3" fillId="0" borderId="26" xfId="0" applyNumberFormat="1" applyFont="1" applyBorder="1" applyAlignment="1">
      <alignment horizontal="center" vertical="center"/>
    </xf>
    <xf numFmtId="14" fontId="3" fillId="0" borderId="28" xfId="0" applyNumberFormat="1" applyFont="1" applyBorder="1" applyAlignment="1">
      <alignment horizontal="center" vertical="center"/>
    </xf>
    <xf numFmtId="0" fontId="3" fillId="0" borderId="12" xfId="0" applyFont="1" applyBorder="1" applyAlignment="1">
      <alignment horizontal="center" vertical="center"/>
    </xf>
    <xf numFmtId="0" fontId="3" fillId="0" borderId="12" xfId="0" applyFont="1" applyBorder="1" applyAlignment="1">
      <alignment horizontal="center" vertical="center" wrapText="1"/>
    </xf>
    <xf numFmtId="0" fontId="15" fillId="0" borderId="0" xfId="0" applyFont="1" applyAlignment="1">
      <alignment horizontal="left"/>
    </xf>
  </cellXfs>
  <cellStyles count="3">
    <cellStyle name="Normal" xfId="0" builtinId="0"/>
    <cellStyle name="Note" xfId="2" builtinId="10"/>
    <cellStyle name="Percent" xfId="1" builtinId="5"/>
  </cellStyles>
  <dxfs count="0"/>
  <tableStyles count="0" defaultTableStyle="TableStyleMedium2" defaultPivotStyle="PivotStyleLight16"/>
  <colors>
    <mruColors>
      <color rgb="FF2D12D2"/>
      <color rgb="FFEB6C1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a:t>
            </a:r>
            <a:r>
              <a:rPr lang="en-US" sz="1300" b="1" baseline="0"/>
              <a:t> King Mine Treatment</a:t>
            </a:r>
            <a:endParaRPr lang="en-US" sz="1300" b="1"/>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Graphed'!$P$58:$Y$58</c:f>
              <c:numCache>
                <c:formatCode>#,##0</c:formatCode>
                <c:ptCount val="10"/>
                <c:pt idx="0">
                  <c:v>9185.3397441712787</c:v>
                </c:pt>
                <c:pt idx="1">
                  <c:v>9525.5375124739185</c:v>
                </c:pt>
                <c:pt idx="2">
                  <c:v>7862.3484229943442</c:v>
                </c:pt>
                <c:pt idx="3">
                  <c:v>8164.7464392633583</c:v>
                </c:pt>
                <c:pt idx="4">
                  <c:v>6577.1568538510382</c:v>
                </c:pt>
                <c:pt idx="5">
                  <c:v>6350.3583416492784</c:v>
                </c:pt>
                <c:pt idx="6">
                  <c:v>5896.7613172457586</c:v>
                </c:pt>
                <c:pt idx="7">
                  <c:v>5896.7613172457586</c:v>
                </c:pt>
                <c:pt idx="8">
                  <c:v>26422.026671505035</c:v>
                </c:pt>
                <c:pt idx="9">
                  <c:v>17009.888415131994</c:v>
                </c:pt>
              </c:numCache>
            </c:numRef>
          </c:val>
          <c:extLst>
            <c:ext xmlns:c16="http://schemas.microsoft.com/office/drawing/2014/chart" uri="{C3380CC4-5D6E-409C-BE32-E72D297353CC}">
              <c16:uniqueId val="{00000000-16BC-4EAF-AAA5-FB1AF48D3AE2}"/>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Graphed'!$P$59:$Y$59</c:f>
              <c:numCache>
                <c:formatCode>#,##0</c:formatCode>
                <c:ptCount val="10"/>
                <c:pt idx="0">
                  <c:v>1825.7280232241676</c:v>
                </c:pt>
                <c:pt idx="1">
                  <c:v>5443.1642928422389</c:v>
                </c:pt>
                <c:pt idx="2">
                  <c:v>2759.1271307283805</c:v>
                </c:pt>
                <c:pt idx="3">
                  <c:v>2875.4698268563338</c:v>
                </c:pt>
                <c:pt idx="4">
                  <c:v>529.57452599110945</c:v>
                </c:pt>
                <c:pt idx="5">
                  <c:v>90.719404880703976</c:v>
                </c:pt>
                <c:pt idx="6">
                  <c:v>88.451419758686384</c:v>
                </c:pt>
                <c:pt idx="7">
                  <c:v>88.451419758686384</c:v>
                </c:pt>
                <c:pt idx="8">
                  <c:v>425.24721037829988</c:v>
                </c:pt>
                <c:pt idx="9">
                  <c:v>530.70851855211822</c:v>
                </c:pt>
              </c:numCache>
            </c:numRef>
          </c:val>
          <c:extLst>
            <c:ext xmlns:c16="http://schemas.microsoft.com/office/drawing/2014/chart" uri="{C3380CC4-5D6E-409C-BE32-E72D297353CC}">
              <c16:uniqueId val="{00000001-16BC-4EAF-AAA5-FB1AF48D3AE2}"/>
            </c:ext>
          </c:extLst>
        </c:ser>
        <c:dLbls>
          <c:showLegendKey val="0"/>
          <c:showVal val="0"/>
          <c:showCatName val="0"/>
          <c:showSerName val="0"/>
          <c:showPercent val="0"/>
          <c:showBubbleSize val="0"/>
        </c:dLbls>
        <c:axId val="790820128"/>
        <c:axId val="790820520"/>
      </c:areaChart>
      <c:dateAx>
        <c:axId val="79082012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790820520"/>
        <c:crosses val="autoZero"/>
        <c:auto val="1"/>
        <c:lblOffset val="100"/>
        <c:baseTimeUnit val="months"/>
      </c:dateAx>
      <c:valAx>
        <c:axId val="7908205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 Load (kg)</a:t>
                </a:r>
                <a:endParaRPr lang="en-US" sz="1200" b="1"/>
              </a:p>
            </c:rich>
          </c:tx>
          <c:layout>
            <c:manualLayout>
              <c:xMode val="edge"/>
              <c:yMode val="edge"/>
              <c:x val="1.8011815670036502E-2"/>
              <c:y val="0.3414935600434700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790820128"/>
        <c:crosses val="autoZero"/>
        <c:crossBetween val="midCat"/>
      </c:valAx>
      <c:spPr>
        <a:noFill/>
        <a:ln>
          <a:noFill/>
        </a:ln>
        <a:effectLst/>
      </c:spPr>
    </c:plotArea>
    <c:legend>
      <c:legendPos val="t"/>
      <c:layout>
        <c:manualLayout>
          <c:xMode val="edge"/>
          <c:yMode val="edge"/>
          <c:x val="0.28072174500253161"/>
          <c:y val="0.11230747547734737"/>
          <c:w val="0.5642407157142616"/>
          <c:h val="7.7464060791530301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ysClr val="windowText" lastClr="000000"/>
                </a:solidFill>
                <a:latin typeface="+mn-lt"/>
                <a:ea typeface="+mn-ea"/>
                <a:cs typeface="+mn-cs"/>
              </a:defRPr>
            </a:pPr>
            <a:r>
              <a:rPr lang="en-US"/>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Graphed'!$P$83:$Y$83</c:f>
              <c:numCache>
                <c:formatCode>#,##0</c:formatCode>
                <c:ptCount val="10"/>
                <c:pt idx="0">
                  <c:v>70947.223986210651</c:v>
                </c:pt>
                <c:pt idx="1">
                  <c:v>71697.133266805773</c:v>
                </c:pt>
                <c:pt idx="2">
                  <c:v>60673.893979255496</c:v>
                </c:pt>
                <c:pt idx="3">
                  <c:v>60643.654177628596</c:v>
                </c:pt>
                <c:pt idx="4">
                  <c:v>53292.434001632944</c:v>
                </c:pt>
                <c:pt idx="5">
                  <c:v>50023.587045268985</c:v>
                </c:pt>
                <c:pt idx="6">
                  <c:v>43963.984396262364</c:v>
                </c:pt>
                <c:pt idx="7">
                  <c:v>43963.984396262364</c:v>
                </c:pt>
                <c:pt idx="8">
                  <c:v>171558.5820557017</c:v>
                </c:pt>
                <c:pt idx="9">
                  <c:v>106494.82899392178</c:v>
                </c:pt>
              </c:numCache>
            </c:numRef>
          </c:val>
          <c:extLst>
            <c:ext xmlns:c16="http://schemas.microsoft.com/office/drawing/2014/chart" uri="{C3380CC4-5D6E-409C-BE32-E72D297353CC}">
              <c16:uniqueId val="{00000000-D17E-48A6-B516-57FA3D79AF4B}"/>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Graphed'!$P$84:$Y$84</c:f>
              <c:numCache>
                <c:formatCode>#,##0</c:formatCode>
                <c:ptCount val="10"/>
                <c:pt idx="0">
                  <c:v>13737.650821010615</c:v>
                </c:pt>
                <c:pt idx="1">
                  <c:v>40852.921164837157</c:v>
                </c:pt>
                <c:pt idx="2">
                  <c:v>27743.095096521971</c:v>
                </c:pt>
                <c:pt idx="3">
                  <c:v>27051.265703352008</c:v>
                </c:pt>
                <c:pt idx="4">
                  <c:v>12987.645151047811</c:v>
                </c:pt>
                <c:pt idx="5">
                  <c:v>7661.7436269618065</c:v>
                </c:pt>
                <c:pt idx="6">
                  <c:v>6706.3220085276234</c:v>
                </c:pt>
                <c:pt idx="7">
                  <c:v>6706.3220085276234</c:v>
                </c:pt>
                <c:pt idx="8">
                  <c:v>5556.7289984577692</c:v>
                </c:pt>
                <c:pt idx="9">
                  <c:v>4960.9248843327587</c:v>
                </c:pt>
              </c:numCache>
            </c:numRef>
          </c:val>
          <c:extLst>
            <c:ext xmlns:c16="http://schemas.microsoft.com/office/drawing/2014/chart" uri="{C3380CC4-5D6E-409C-BE32-E72D297353CC}">
              <c16:uniqueId val="{00000001-D17E-48A6-B516-57FA3D79AF4B}"/>
            </c:ext>
          </c:extLst>
        </c:ser>
        <c:dLbls>
          <c:showLegendKey val="0"/>
          <c:showVal val="0"/>
          <c:showCatName val="0"/>
          <c:showSerName val="0"/>
          <c:showPercent val="0"/>
          <c:showBubbleSize val="0"/>
        </c:dLbls>
        <c:axId val="790821304"/>
        <c:axId val="829982408"/>
      </c:areaChart>
      <c:dateAx>
        <c:axId val="79082130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1050" b="1" i="0" u="none" strike="noStrike" kern="1200" baseline="0">
                <a:solidFill>
                  <a:sysClr val="windowText" lastClr="000000"/>
                </a:solidFill>
                <a:latin typeface="+mn-lt"/>
                <a:ea typeface="+mn-ea"/>
                <a:cs typeface="+mn-cs"/>
              </a:defRPr>
            </a:pPr>
            <a:endParaRPr lang="en-US"/>
          </a:p>
        </c:txPr>
        <c:crossAx val="829982408"/>
        <c:crosses val="autoZero"/>
        <c:auto val="1"/>
        <c:lblOffset val="100"/>
        <c:baseTimeUnit val="months"/>
      </c:dateAx>
      <c:valAx>
        <c:axId val="829982408"/>
        <c:scaling>
          <c:orientation val="minMax"/>
        </c:scaling>
        <c:delete val="0"/>
        <c:axPos val="l"/>
        <c:majorGridlines>
          <c:spPr>
            <a:ln w="6350"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Metals Load (kg)</a:t>
                </a:r>
              </a:p>
            </c:rich>
          </c:tx>
          <c:layout>
            <c:manualLayout>
              <c:xMode val="edge"/>
              <c:yMode val="edge"/>
              <c:x val="1.2865582621454645E-2"/>
              <c:y val="0.32636419653996224"/>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790821304"/>
        <c:crosses val="autoZero"/>
        <c:crossBetween val="midCat"/>
        <c:minorUnit val="10000"/>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Graphed'!$P$61:$Y$61</c:f>
              <c:numCache>
                <c:formatCode>#,##0</c:formatCode>
                <c:ptCount val="10"/>
                <c:pt idx="0">
                  <c:v>38555.747074299194</c:v>
                </c:pt>
                <c:pt idx="1">
                  <c:v>38555.747074299194</c:v>
                </c:pt>
                <c:pt idx="2">
                  <c:v>32961.38377332245</c:v>
                </c:pt>
                <c:pt idx="3">
                  <c:v>33566.179805860469</c:v>
                </c:pt>
                <c:pt idx="4">
                  <c:v>28576.612537421752</c:v>
                </c:pt>
                <c:pt idx="5">
                  <c:v>25855.030391000633</c:v>
                </c:pt>
                <c:pt idx="6">
                  <c:v>22906.649732377755</c:v>
                </c:pt>
                <c:pt idx="7">
                  <c:v>22906.649732377755</c:v>
                </c:pt>
                <c:pt idx="8">
                  <c:v>115667.24122289757</c:v>
                </c:pt>
                <c:pt idx="9">
                  <c:v>65771.568538510386</c:v>
                </c:pt>
              </c:numCache>
            </c:numRef>
          </c:val>
          <c:extLst>
            <c:ext xmlns:c16="http://schemas.microsoft.com/office/drawing/2014/chart" uri="{C3380CC4-5D6E-409C-BE32-E72D297353CC}">
              <c16:uniqueId val="{00000000-06BA-4097-90C3-6E8CEDFB4AE8}"/>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Graphed'!$P$62:$Y$62</c:f>
              <c:numCache>
                <c:formatCode>#,##0</c:formatCode>
                <c:ptCount val="10"/>
                <c:pt idx="0">
                  <c:v>4955.5474916084549</c:v>
                </c:pt>
                <c:pt idx="1">
                  <c:v>18597.478000544317</c:v>
                </c:pt>
                <c:pt idx="2">
                  <c:v>11958.965565531415</c:v>
                </c:pt>
                <c:pt idx="3">
                  <c:v>11013.857342524989</c:v>
                </c:pt>
                <c:pt idx="4">
                  <c:v>1991.2909371314522</c:v>
                </c:pt>
                <c:pt idx="5">
                  <c:v>181.43880976140795</c:v>
                </c:pt>
                <c:pt idx="6">
                  <c:v>208.65463122561914</c:v>
                </c:pt>
                <c:pt idx="7">
                  <c:v>208.65463122561914</c:v>
                </c:pt>
                <c:pt idx="8">
                  <c:v>876.57624965980222</c:v>
                </c:pt>
                <c:pt idx="9">
                  <c:v>435.45314342737908</c:v>
                </c:pt>
              </c:numCache>
            </c:numRef>
          </c:val>
          <c:extLst>
            <c:ext xmlns:c16="http://schemas.microsoft.com/office/drawing/2014/chart" uri="{C3380CC4-5D6E-409C-BE32-E72D297353CC}">
              <c16:uniqueId val="{00000001-06BA-4097-90C3-6E8CEDFB4AE8}"/>
            </c:ext>
          </c:extLst>
        </c:ser>
        <c:dLbls>
          <c:showLegendKey val="0"/>
          <c:showVal val="0"/>
          <c:showCatName val="0"/>
          <c:showSerName val="0"/>
          <c:showPercent val="0"/>
          <c:showBubbleSize val="0"/>
        </c:dLbls>
        <c:axId val="829983192"/>
        <c:axId val="829983584"/>
      </c:areaChart>
      <c:dateAx>
        <c:axId val="829983192"/>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29983584"/>
        <c:crosses val="autoZero"/>
        <c:auto val="1"/>
        <c:lblOffset val="100"/>
        <c:baseTimeUnit val="months"/>
      </c:dateAx>
      <c:valAx>
        <c:axId val="8299835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s Load (kg)</a:t>
                </a:r>
                <a:endParaRPr lang="en-US" sz="1200" b="1"/>
              </a:p>
            </c:rich>
          </c:tx>
          <c:layout>
            <c:manualLayout>
              <c:xMode val="edge"/>
              <c:yMode val="edge"/>
              <c:x val="2.0584932194327433E-2"/>
              <c:y val="0.3604052644228549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9983192"/>
        <c:crosses val="autoZero"/>
        <c:crossBetween val="midCat"/>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Graphed'!$P$70:$Y$70</c:f>
              <c:numCache>
                <c:formatCode>#,##0</c:formatCode>
                <c:ptCount val="10"/>
                <c:pt idx="0">
                  <c:v>2063.8664610360156</c:v>
                </c:pt>
                <c:pt idx="1">
                  <c:v>2018.5067585956635</c:v>
                </c:pt>
                <c:pt idx="2">
                  <c:v>1663.1890894795729</c:v>
                </c:pt>
                <c:pt idx="3">
                  <c:v>1632.9492878526717</c:v>
                </c:pt>
                <c:pt idx="4">
                  <c:v>1542.2298829719675</c:v>
                </c:pt>
                <c:pt idx="5">
                  <c:v>1451.5104780912636</c:v>
                </c:pt>
                <c:pt idx="6">
                  <c:v>1292.7515195500316</c:v>
                </c:pt>
                <c:pt idx="7">
                  <c:v>1292.7515195500316</c:v>
                </c:pt>
                <c:pt idx="8">
                  <c:v>4365.8713598838785</c:v>
                </c:pt>
                <c:pt idx="9">
                  <c:v>2993.7403610632314</c:v>
                </c:pt>
              </c:numCache>
            </c:numRef>
          </c:val>
          <c:extLst>
            <c:ext xmlns:c16="http://schemas.microsoft.com/office/drawing/2014/chart" uri="{C3380CC4-5D6E-409C-BE32-E72D297353CC}">
              <c16:uniqueId val="{00000000-A01E-47C7-A52D-46475AB0CA9D}"/>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Graphed'!$P$71:$Y$71</c:f>
              <c:numCache>
                <c:formatCode>#,##0</c:formatCode>
                <c:ptCount val="10"/>
                <c:pt idx="0">
                  <c:v>332.25982037557833</c:v>
                </c:pt>
                <c:pt idx="1">
                  <c:v>1156.6724122289756</c:v>
                </c:pt>
                <c:pt idx="2">
                  <c:v>654.21636212850979</c:v>
                </c:pt>
                <c:pt idx="3">
                  <c:v>972.73742171725473</c:v>
                </c:pt>
                <c:pt idx="4">
                  <c:v>105.34790891771749</c:v>
                </c:pt>
                <c:pt idx="5">
                  <c:v>11.793522634491516</c:v>
                </c:pt>
                <c:pt idx="6">
                  <c:v>13.154313707702077</c:v>
                </c:pt>
                <c:pt idx="7">
                  <c:v>13.154313707702077</c:v>
                </c:pt>
                <c:pt idx="8">
                  <c:v>32.999183525356074</c:v>
                </c:pt>
                <c:pt idx="9">
                  <c:v>23.360246756781276</c:v>
                </c:pt>
              </c:numCache>
            </c:numRef>
          </c:val>
          <c:extLst>
            <c:ext xmlns:c16="http://schemas.microsoft.com/office/drawing/2014/chart" uri="{C3380CC4-5D6E-409C-BE32-E72D297353CC}">
              <c16:uniqueId val="{00000001-A01E-47C7-A52D-46475AB0CA9D}"/>
            </c:ext>
          </c:extLst>
        </c:ser>
        <c:dLbls>
          <c:showLegendKey val="0"/>
          <c:showVal val="0"/>
          <c:showCatName val="0"/>
          <c:showSerName val="0"/>
          <c:showPercent val="0"/>
          <c:showBubbleSize val="0"/>
        </c:dLbls>
        <c:axId val="829061392"/>
        <c:axId val="829061784"/>
      </c:areaChart>
      <c:dateAx>
        <c:axId val="829061392"/>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29061784"/>
        <c:crosses val="autoZero"/>
        <c:auto val="1"/>
        <c:lblOffset val="100"/>
        <c:baseTimeUnit val="months"/>
      </c:dateAx>
      <c:valAx>
        <c:axId val="8290617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s Load (kg)</a:t>
                </a:r>
                <a:endParaRPr lang="en-US" sz="1200" b="1"/>
              </a:p>
            </c:rich>
          </c:tx>
          <c:layout>
            <c:manualLayout>
              <c:xMode val="edge"/>
              <c:yMode val="edge"/>
              <c:x val="3.0877398291491151E-2"/>
              <c:y val="0.31501717391233131"/>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9061392"/>
        <c:crosses val="autoZero"/>
        <c:crossBetween val="midCat"/>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Graphed'!$P$67:$Y$67</c:f>
              <c:numCache>
                <c:formatCode>#,##0</c:formatCode>
                <c:ptCount val="10"/>
                <c:pt idx="0">
                  <c:v>12.700716683298557</c:v>
                </c:pt>
                <c:pt idx="1">
                  <c:v>12.927515195500316</c:v>
                </c:pt>
                <c:pt idx="2">
                  <c:v>10.583930569415463</c:v>
                </c:pt>
                <c:pt idx="3">
                  <c:v>10.432731561280958</c:v>
                </c:pt>
                <c:pt idx="4">
                  <c:v>9.9791345368774369</c:v>
                </c:pt>
                <c:pt idx="5">
                  <c:v>9.071940488070398</c:v>
                </c:pt>
                <c:pt idx="6">
                  <c:v>8.1647464392633573</c:v>
                </c:pt>
                <c:pt idx="7">
                  <c:v>8.1647464392633573</c:v>
                </c:pt>
                <c:pt idx="8">
                  <c:v>81.760863648734457</c:v>
                </c:pt>
                <c:pt idx="9">
                  <c:v>31.071396171641112</c:v>
                </c:pt>
              </c:numCache>
            </c:numRef>
          </c:val>
          <c:extLst>
            <c:ext xmlns:c16="http://schemas.microsoft.com/office/drawing/2014/chart" uri="{C3380CC4-5D6E-409C-BE32-E72D297353CC}">
              <c16:uniqueId val="{00000000-7157-452C-AAB0-5044FE3EFDBD}"/>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Graphed'!$P$68:$Y$68</c:f>
              <c:numCache>
                <c:formatCode>#,##0</c:formatCode>
                <c:ptCount val="10"/>
                <c:pt idx="0">
                  <c:v>0.88451419758686378</c:v>
                </c:pt>
                <c:pt idx="1">
                  <c:v>4.4679306903746712</c:v>
                </c:pt>
                <c:pt idx="2">
                  <c:v>2.7238367348828976</c:v>
                </c:pt>
                <c:pt idx="3">
                  <c:v>2.6926525292178889</c:v>
                </c:pt>
                <c:pt idx="4">
                  <c:v>0.65091173001905112</c:v>
                </c:pt>
                <c:pt idx="5">
                  <c:v>0.16783089902930234</c:v>
                </c:pt>
                <c:pt idx="6">
                  <c:v>0.16783089902930234</c:v>
                </c:pt>
                <c:pt idx="7">
                  <c:v>0.16783089902930234</c:v>
                </c:pt>
                <c:pt idx="8">
                  <c:v>0.86977229429374936</c:v>
                </c:pt>
                <c:pt idx="9">
                  <c:v>0.16783089902930234</c:v>
                </c:pt>
              </c:numCache>
            </c:numRef>
          </c:val>
          <c:extLst>
            <c:ext xmlns:c16="http://schemas.microsoft.com/office/drawing/2014/chart" uri="{C3380CC4-5D6E-409C-BE32-E72D297353CC}">
              <c16:uniqueId val="{00000001-7157-452C-AAB0-5044FE3EFDBD}"/>
            </c:ext>
          </c:extLst>
        </c:ser>
        <c:dLbls>
          <c:showLegendKey val="0"/>
          <c:showVal val="0"/>
          <c:showCatName val="0"/>
          <c:showSerName val="0"/>
          <c:showPercent val="0"/>
          <c:showBubbleSize val="0"/>
        </c:dLbls>
        <c:axId val="829062568"/>
        <c:axId val="829062960"/>
      </c:areaChart>
      <c:dateAx>
        <c:axId val="8290625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29062960"/>
        <c:crosses val="autoZero"/>
        <c:auto val="1"/>
        <c:lblOffset val="100"/>
        <c:baseTimeUnit val="months"/>
      </c:dateAx>
      <c:valAx>
        <c:axId val="8290629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s Load (kg)</a:t>
                </a:r>
                <a:endParaRPr lang="en-US" sz="1200" b="1"/>
              </a:p>
            </c:rich>
          </c:tx>
          <c:layout>
            <c:manualLayout>
              <c:xMode val="edge"/>
              <c:yMode val="edge"/>
              <c:x val="3.0877398291491151E-2"/>
              <c:y val="0.31501717391233131"/>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9062568"/>
        <c:crosses val="autoZero"/>
        <c:crossBetween val="midCat"/>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Graphed'!$P$64:$Y$64</c:f>
              <c:numCache>
                <c:formatCode>#,##0</c:formatCode>
                <c:ptCount val="10"/>
                <c:pt idx="0">
                  <c:v>12700.716683298557</c:v>
                </c:pt>
                <c:pt idx="1">
                  <c:v>13381.112219903836</c:v>
                </c:pt>
                <c:pt idx="2">
                  <c:v>11491.124618222504</c:v>
                </c:pt>
                <c:pt idx="3">
                  <c:v>10886.328585684478</c:v>
                </c:pt>
                <c:pt idx="4">
                  <c:v>10432.731561280958</c:v>
                </c:pt>
                <c:pt idx="5">
                  <c:v>10432.731561280958</c:v>
                </c:pt>
                <c:pt idx="6">
                  <c:v>8845.141975868637</c:v>
                </c:pt>
                <c:pt idx="7">
                  <c:v>8845.141975868637</c:v>
                </c:pt>
                <c:pt idx="8">
                  <c:v>8278.2817744715594</c:v>
                </c:pt>
                <c:pt idx="9">
                  <c:v>10659.530073482718</c:v>
                </c:pt>
              </c:numCache>
            </c:numRef>
          </c:val>
          <c:extLst>
            <c:ext xmlns:c16="http://schemas.microsoft.com/office/drawing/2014/chart" uri="{C3380CC4-5D6E-409C-BE32-E72D297353CC}">
              <c16:uniqueId val="{00000000-9BF4-4ACF-BC43-8A56ED1FEF91}"/>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Graphed'!$P$65:$Y$65</c:f>
              <c:numCache>
                <c:formatCode>#,##0</c:formatCode>
                <c:ptCount val="10"/>
                <c:pt idx="0">
                  <c:v>5273.065408690919</c:v>
                </c:pt>
                <c:pt idx="1">
                  <c:v>11113.127097886238</c:v>
                </c:pt>
                <c:pt idx="2">
                  <c:v>8891.8244717982798</c:v>
                </c:pt>
                <c:pt idx="3">
                  <c:v>8779.4775195638158</c:v>
                </c:pt>
                <c:pt idx="4">
                  <c:v>9865.7352807765583</c:v>
                </c:pt>
                <c:pt idx="5">
                  <c:v>7257.5523904563179</c:v>
                </c:pt>
                <c:pt idx="6">
                  <c:v>6236.9590855483984</c:v>
                </c:pt>
                <c:pt idx="7">
                  <c:v>6236.9590855483984</c:v>
                </c:pt>
                <c:pt idx="8">
                  <c:v>4037.0135171913271</c:v>
                </c:pt>
                <c:pt idx="9">
                  <c:v>3810.2150049895672</c:v>
                </c:pt>
              </c:numCache>
            </c:numRef>
          </c:val>
          <c:extLst>
            <c:ext xmlns:c16="http://schemas.microsoft.com/office/drawing/2014/chart" uri="{C3380CC4-5D6E-409C-BE32-E72D297353CC}">
              <c16:uniqueId val="{00000001-9BF4-4ACF-BC43-8A56ED1FEF91}"/>
            </c:ext>
          </c:extLst>
        </c:ser>
        <c:dLbls>
          <c:showLegendKey val="0"/>
          <c:showVal val="0"/>
          <c:showCatName val="0"/>
          <c:showSerName val="0"/>
          <c:showPercent val="0"/>
          <c:showBubbleSize val="0"/>
        </c:dLbls>
        <c:axId val="825962664"/>
        <c:axId val="825963056"/>
      </c:areaChart>
      <c:dateAx>
        <c:axId val="82596266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25963056"/>
        <c:crosses val="autoZero"/>
        <c:auto val="1"/>
        <c:lblOffset val="100"/>
        <c:baseTimeUnit val="months"/>
      </c:dateAx>
      <c:valAx>
        <c:axId val="8259630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s Load (kg)</a:t>
                </a:r>
                <a:endParaRPr lang="en-US" sz="1200" b="1"/>
              </a:p>
            </c:rich>
          </c:tx>
          <c:layout>
            <c:manualLayout>
              <c:xMode val="edge"/>
              <c:yMode val="edge"/>
              <c:x val="3.0877398291491151E-2"/>
              <c:y val="0.3339288782917161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5962664"/>
        <c:crosses val="autoZero"/>
        <c:crossBetween val="midCat"/>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Graphed'!$P$73:$Y$73</c:f>
              <c:numCache>
                <c:formatCode>#,##0</c:formatCode>
                <c:ptCount val="10"/>
                <c:pt idx="0">
                  <c:v>13.948108500408237</c:v>
                </c:pt>
                <c:pt idx="1">
                  <c:v>13.381112219903837</c:v>
                </c:pt>
                <c:pt idx="2">
                  <c:v>11.793522634491516</c:v>
                </c:pt>
                <c:pt idx="3">
                  <c:v>11.793522634491516</c:v>
                </c:pt>
                <c:pt idx="4">
                  <c:v>11.566724122289758</c:v>
                </c:pt>
                <c:pt idx="5">
                  <c:v>9.9791345368774369</c:v>
                </c:pt>
                <c:pt idx="6">
                  <c:v>8.8451419758686374</c:v>
                </c:pt>
                <c:pt idx="7">
                  <c:v>8.8451419758686374</c:v>
                </c:pt>
                <c:pt idx="8">
                  <c:v>11.339925610087997</c:v>
                </c:pt>
                <c:pt idx="9">
                  <c:v>13.381112219903837</c:v>
                </c:pt>
              </c:numCache>
            </c:numRef>
          </c:val>
          <c:extLst>
            <c:ext xmlns:c16="http://schemas.microsoft.com/office/drawing/2014/chart" uri="{C3380CC4-5D6E-409C-BE32-E72D297353CC}">
              <c16:uniqueId val="{00000000-EC50-4409-A58E-D73C393CAB00}"/>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Graphed'!$P$74:$Y$74</c:f>
              <c:numCache>
                <c:formatCode>#,##0</c:formatCode>
                <c:ptCount val="10"/>
                <c:pt idx="0">
                  <c:v>1.5989295110224075</c:v>
                </c:pt>
                <c:pt idx="1">
                  <c:v>9.5255375124739174</c:v>
                </c:pt>
                <c:pt idx="2">
                  <c:v>2.9082196100876878</c:v>
                </c:pt>
                <c:pt idx="3">
                  <c:v>3.0622735624094553</c:v>
                </c:pt>
                <c:pt idx="4">
                  <c:v>0.76090900843690457</c:v>
                </c:pt>
                <c:pt idx="5">
                  <c:v>9.5255375124739167E-2</c:v>
                </c:pt>
                <c:pt idx="6">
                  <c:v>6.2369590855483992E-2</c:v>
                </c:pt>
                <c:pt idx="7">
                  <c:v>6.2369590855483992E-2</c:v>
                </c:pt>
                <c:pt idx="8">
                  <c:v>0.21421119477456227</c:v>
                </c:pt>
                <c:pt idx="9">
                  <c:v>0.21999455683570715</c:v>
                </c:pt>
              </c:numCache>
            </c:numRef>
          </c:val>
          <c:extLst>
            <c:ext xmlns:c16="http://schemas.microsoft.com/office/drawing/2014/chart" uri="{C3380CC4-5D6E-409C-BE32-E72D297353CC}">
              <c16:uniqueId val="{00000001-EC50-4409-A58E-D73C393CAB00}"/>
            </c:ext>
          </c:extLst>
        </c:ser>
        <c:dLbls>
          <c:showLegendKey val="0"/>
          <c:showVal val="0"/>
          <c:showCatName val="0"/>
          <c:showSerName val="0"/>
          <c:showPercent val="0"/>
          <c:showBubbleSize val="0"/>
        </c:dLbls>
        <c:axId val="825963840"/>
        <c:axId val="750053040"/>
      </c:areaChart>
      <c:dateAx>
        <c:axId val="82596384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750053040"/>
        <c:crosses val="autoZero"/>
        <c:auto val="1"/>
        <c:lblOffset val="100"/>
        <c:baseTimeUnit val="months"/>
      </c:dateAx>
      <c:valAx>
        <c:axId val="7500530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s Load (kg)</a:t>
                </a:r>
                <a:endParaRPr lang="en-US" sz="1200" b="1"/>
              </a:p>
            </c:rich>
          </c:tx>
          <c:layout>
            <c:manualLayout>
              <c:xMode val="edge"/>
              <c:yMode val="edge"/>
              <c:x val="3.0877398291491151E-2"/>
              <c:y val="0.31501717391233131"/>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5963840"/>
        <c:crosses val="autoZero"/>
        <c:crossBetween val="midCat"/>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Graphed'!$P$76:$Y$76</c:f>
              <c:numCache>
                <c:formatCode>#,##0</c:formatCode>
                <c:ptCount val="10"/>
                <c:pt idx="0">
                  <c:v>23.360246756781276</c:v>
                </c:pt>
                <c:pt idx="1">
                  <c:v>25.174634854395354</c:v>
                </c:pt>
                <c:pt idx="2">
                  <c:v>20.714264114427408</c:v>
                </c:pt>
                <c:pt idx="3">
                  <c:v>20.865463122561916</c:v>
                </c:pt>
                <c:pt idx="4">
                  <c:v>18.597478000544317</c:v>
                </c:pt>
                <c:pt idx="5">
                  <c:v>18.143880976140796</c:v>
                </c:pt>
                <c:pt idx="6">
                  <c:v>16.102694366324958</c:v>
                </c:pt>
                <c:pt idx="7">
                  <c:v>16.102694366324958</c:v>
                </c:pt>
                <c:pt idx="8">
                  <c:v>62.369590855483985</c:v>
                </c:pt>
                <c:pt idx="9">
                  <c:v>36.514560464483353</c:v>
                </c:pt>
              </c:numCache>
            </c:numRef>
          </c:val>
          <c:extLst>
            <c:ext xmlns:c16="http://schemas.microsoft.com/office/drawing/2014/chart" uri="{C3380CC4-5D6E-409C-BE32-E72D297353CC}">
              <c16:uniqueId val="{00000000-312A-49DA-8EE1-35816BB8B937}"/>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Graphed'!$P$77:$Y$77</c:f>
              <c:numCache>
                <c:formatCode>#,##0</c:formatCode>
                <c:ptCount val="10"/>
                <c:pt idx="0">
                  <c:v>4.785448607457135</c:v>
                </c:pt>
                <c:pt idx="1">
                  <c:v>15.195500317517917</c:v>
                </c:pt>
                <c:pt idx="2">
                  <c:v>11.840509888330475</c:v>
                </c:pt>
                <c:pt idx="3">
                  <c:v>9.2187308187603261</c:v>
                </c:pt>
                <c:pt idx="4">
                  <c:v>3.2658985757053429</c:v>
                </c:pt>
                <c:pt idx="5">
                  <c:v>2.0411866098158393</c:v>
                </c:pt>
                <c:pt idx="6">
                  <c:v>2.3813843781184794</c:v>
                </c:pt>
                <c:pt idx="7">
                  <c:v>2.3813843781184794</c:v>
                </c:pt>
                <c:pt idx="8">
                  <c:v>2.3700444525083912</c:v>
                </c:pt>
                <c:pt idx="9">
                  <c:v>2.0411866098158393</c:v>
                </c:pt>
              </c:numCache>
            </c:numRef>
          </c:val>
          <c:extLst>
            <c:ext xmlns:c16="http://schemas.microsoft.com/office/drawing/2014/chart" uri="{C3380CC4-5D6E-409C-BE32-E72D297353CC}">
              <c16:uniqueId val="{00000001-312A-49DA-8EE1-35816BB8B937}"/>
            </c:ext>
          </c:extLst>
        </c:ser>
        <c:dLbls>
          <c:showLegendKey val="0"/>
          <c:showVal val="0"/>
          <c:showCatName val="0"/>
          <c:showSerName val="0"/>
          <c:showPercent val="0"/>
          <c:showBubbleSize val="0"/>
        </c:dLbls>
        <c:axId val="750053824"/>
        <c:axId val="750054216"/>
      </c:areaChart>
      <c:dateAx>
        <c:axId val="75005382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750054216"/>
        <c:crosses val="autoZero"/>
        <c:auto val="1"/>
        <c:lblOffset val="100"/>
        <c:baseTimeUnit val="months"/>
      </c:dateAx>
      <c:valAx>
        <c:axId val="7500542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s Load (kg)</a:t>
                </a:r>
                <a:endParaRPr lang="en-US" sz="1200" b="1"/>
              </a:p>
            </c:rich>
          </c:tx>
          <c:layout>
            <c:manualLayout>
              <c:xMode val="edge"/>
              <c:yMode val="edge"/>
              <c:x val="3.0877398291491151E-2"/>
              <c:y val="0.31501717391233131"/>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750053824"/>
        <c:crosses val="autoZero"/>
        <c:crossBetween val="midCat"/>
      </c:valAx>
      <c:spPr>
        <a:noFill/>
        <a:ln>
          <a:noFill/>
        </a:ln>
        <a:effectLst/>
      </c:spPr>
    </c:plotArea>
    <c:legend>
      <c:legendPos val="t"/>
      <c:layout>
        <c:manualLayout>
          <c:xMode val="edge"/>
          <c:yMode val="edge"/>
          <c:x val="0.28072174500253161"/>
          <c:y val="0.11230747547734737"/>
          <c:w val="0.5534609531593515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b="1"/>
              <a:t>Gold King Mine Treatment</a:t>
            </a:r>
          </a:p>
        </c:rich>
      </c:tx>
      <c:layout>
        <c:manualLayout>
          <c:xMode val="edge"/>
          <c:yMode val="edge"/>
          <c:x val="0.37242478142185559"/>
          <c:y val="2.5466547727289655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86348968494315"/>
          <c:y val="0.17419376462034791"/>
          <c:w val="0.76111976358124334"/>
          <c:h val="0.66785034984833058"/>
        </c:manualLayout>
      </c:layout>
      <c:areaChart>
        <c:grouping val="standard"/>
        <c:varyColors val="0"/>
        <c:ser>
          <c:idx val="0"/>
          <c:order val="0"/>
          <c:tx>
            <c:strRef>
              <c:f>'Monthly Average Graphed'!$O$83</c:f>
              <c:strCache>
                <c:ptCount val="1"/>
                <c:pt idx="0">
                  <c:v>Into Facility</c:v>
                </c:pt>
              </c:strCache>
            </c:strRef>
          </c:tx>
          <c:spPr>
            <a:solidFill>
              <a:schemeClr val="accent2">
                <a:lumMod val="40000"/>
                <a:lumOff val="60000"/>
              </a:schemeClr>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Graphed'!$P$79:$Y$79</c:f>
              <c:numCache>
                <c:formatCode>#,##0</c:formatCode>
                <c:ptCount val="10"/>
                <c:pt idx="0">
                  <c:v>8391.5449514651173</c:v>
                </c:pt>
                <c:pt idx="1">
                  <c:v>8164.7464392633583</c:v>
                </c:pt>
                <c:pt idx="2">
                  <c:v>6652.7563579182915</c:v>
                </c:pt>
                <c:pt idx="3">
                  <c:v>6350.3583416492784</c:v>
                </c:pt>
                <c:pt idx="4">
                  <c:v>6123.5598294475185</c:v>
                </c:pt>
                <c:pt idx="5">
                  <c:v>5896.7613172457586</c:v>
                </c:pt>
                <c:pt idx="6">
                  <c:v>4989.5672684387191</c:v>
                </c:pt>
                <c:pt idx="7">
                  <c:v>4989.5672684387191</c:v>
                </c:pt>
                <c:pt idx="8">
                  <c:v>16669.690646829356</c:v>
                </c:pt>
                <c:pt idx="9">
                  <c:v>9979.1345368774382</c:v>
                </c:pt>
              </c:numCache>
            </c:numRef>
          </c:val>
          <c:extLst>
            <c:ext xmlns:c16="http://schemas.microsoft.com/office/drawing/2014/chart" uri="{C3380CC4-5D6E-409C-BE32-E72D297353CC}">
              <c16:uniqueId val="{00000000-E09F-48DF-87BE-06D58EBAF0F3}"/>
            </c:ext>
          </c:extLst>
        </c:ser>
        <c:ser>
          <c:idx val="1"/>
          <c:order val="1"/>
          <c:tx>
            <c:strRef>
              <c:f>'Monthly Average Graphed'!$O$84</c:f>
              <c:strCache>
                <c:ptCount val="1"/>
                <c:pt idx="0">
                  <c:v>Released to Cement Creek</c:v>
                </c:pt>
              </c:strCache>
            </c:strRef>
          </c:tx>
          <c:spPr>
            <a:solidFill>
              <a:srgbClr val="2D12D2"/>
            </a:solidFill>
            <a:ln w="25400">
              <a:noFill/>
            </a:ln>
            <a:effectLst/>
          </c:spPr>
          <c:cat>
            <c:numRef>
              <c:f>'Monthly Average Graphed'!$P$57:$Y$57</c:f>
              <c:numCache>
                <c:formatCode>mmm\-yy</c:formatCode>
                <c:ptCount val="10"/>
                <c:pt idx="0">
                  <c:v>42278</c:v>
                </c:pt>
                <c:pt idx="1">
                  <c:v>42309</c:v>
                </c:pt>
                <c:pt idx="2">
                  <c:v>42339</c:v>
                </c:pt>
                <c:pt idx="3">
                  <c:v>42370</c:v>
                </c:pt>
                <c:pt idx="4">
                  <c:v>42401</c:v>
                </c:pt>
                <c:pt idx="5">
                  <c:v>42430</c:v>
                </c:pt>
                <c:pt idx="6">
                  <c:v>42461</c:v>
                </c:pt>
                <c:pt idx="7">
                  <c:v>42491</c:v>
                </c:pt>
                <c:pt idx="8">
                  <c:v>42522</c:v>
                </c:pt>
                <c:pt idx="9">
                  <c:v>42552</c:v>
                </c:pt>
              </c:numCache>
            </c:numRef>
          </c:cat>
          <c:val>
            <c:numRef>
              <c:f>'Monthly Average Graphed'!$P$80:$Y$80</c:f>
              <c:numCache>
                <c:formatCode>#,##0</c:formatCode>
                <c:ptCount val="10"/>
                <c:pt idx="0">
                  <c:v>1343.7811847954276</c:v>
                </c:pt>
                <c:pt idx="1">
                  <c:v>4513.2903928150226</c:v>
                </c:pt>
                <c:pt idx="2">
                  <c:v>3461.4890001020835</c:v>
                </c:pt>
                <c:pt idx="3">
                  <c:v>3394.7499357792303</c:v>
                </c:pt>
                <c:pt idx="4">
                  <c:v>491.01877891681028</c:v>
                </c:pt>
                <c:pt idx="5">
                  <c:v>117.93522634491516</c:v>
                </c:pt>
                <c:pt idx="6">
                  <c:v>156.49097341921436</c:v>
                </c:pt>
                <c:pt idx="7">
                  <c:v>156.49097341921436</c:v>
                </c:pt>
                <c:pt idx="8">
                  <c:v>181.43880976140795</c:v>
                </c:pt>
                <c:pt idx="9">
                  <c:v>158.75895854123195</c:v>
                </c:pt>
              </c:numCache>
            </c:numRef>
          </c:val>
          <c:extLst>
            <c:ext xmlns:c16="http://schemas.microsoft.com/office/drawing/2014/chart" uri="{C3380CC4-5D6E-409C-BE32-E72D297353CC}">
              <c16:uniqueId val="{00000001-E09F-48DF-87BE-06D58EBAF0F3}"/>
            </c:ext>
          </c:extLst>
        </c:ser>
        <c:dLbls>
          <c:showLegendKey val="0"/>
          <c:showVal val="0"/>
          <c:showCatName val="0"/>
          <c:showSerName val="0"/>
          <c:showPercent val="0"/>
          <c:showBubbleSize val="0"/>
        </c:dLbls>
        <c:axId val="827240696"/>
        <c:axId val="827241088"/>
      </c:areaChart>
      <c:dateAx>
        <c:axId val="82724069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27241088"/>
        <c:crosses val="autoZero"/>
        <c:auto val="1"/>
        <c:lblOffset val="100"/>
        <c:baseTimeUnit val="months"/>
      </c:dateAx>
      <c:valAx>
        <c:axId val="8272410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  Metal</a:t>
                </a:r>
                <a:r>
                  <a:rPr lang="en-US" sz="1200" b="1" baseline="0"/>
                  <a:t> Load (kg)</a:t>
                </a:r>
                <a:endParaRPr lang="en-US" sz="1200" b="1"/>
              </a:p>
            </c:rich>
          </c:tx>
          <c:layout>
            <c:manualLayout>
              <c:xMode val="edge"/>
              <c:yMode val="edge"/>
              <c:x val="1.8011815670036502E-2"/>
              <c:y val="0.34149356004347009"/>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chemeClr val="tx1">
                <a:lumMod val="65000"/>
                <a:lumOff val="3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7240696"/>
        <c:crosses val="autoZero"/>
        <c:crossBetween val="midCat"/>
      </c:valAx>
      <c:spPr>
        <a:noFill/>
        <a:ln>
          <a:noFill/>
        </a:ln>
        <a:effectLst/>
      </c:spPr>
    </c:plotArea>
    <c:legend>
      <c:legendPos val="t"/>
      <c:layout>
        <c:manualLayout>
          <c:xMode val="edge"/>
          <c:yMode val="edge"/>
          <c:x val="0.28072174500253161"/>
          <c:y val="0.11230747547734737"/>
          <c:w val="0.54553662491265331"/>
          <c:h val="7.2982798688034006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Gold King Mine Effluent--Post Event</a:t>
            </a:r>
          </a:p>
        </c:rich>
      </c:tx>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4271417062966138"/>
          <c:y val="0.12293337504997306"/>
          <c:w val="0.73315680134577776"/>
          <c:h val="0.74301958943873736"/>
        </c:manualLayout>
      </c:layout>
      <c:scatterChart>
        <c:scatterStyle val="lineMarker"/>
        <c:varyColors val="0"/>
        <c:ser>
          <c:idx val="2"/>
          <c:order val="0"/>
          <c:tx>
            <c:v>Summed Metals</c:v>
          </c:tx>
          <c:spPr>
            <a:ln w="15875" cap="rnd">
              <a:solidFill>
                <a:schemeClr val="tx2">
                  <a:lumMod val="75000"/>
                </a:schemeClr>
              </a:solidFill>
              <a:round/>
            </a:ln>
            <a:effectLst/>
          </c:spPr>
          <c:marker>
            <c:symbol val="circle"/>
            <c:size val="5"/>
            <c:spPr>
              <a:solidFill>
                <a:schemeClr val="tx2">
                  <a:lumMod val="40000"/>
                  <a:lumOff val="60000"/>
                </a:schemeClr>
              </a:solidFill>
              <a:ln w="9525">
                <a:solidFill>
                  <a:schemeClr val="tx1">
                    <a:lumMod val="65000"/>
                    <a:lumOff val="35000"/>
                  </a:schemeClr>
                </a:solidFill>
              </a:ln>
              <a:effectLst/>
            </c:spPr>
          </c:marker>
          <c:xVal>
            <c:numRef>
              <c:f>'Influent summarized'!$B$2:$X$2</c:f>
              <c:numCache>
                <c:formatCode>m/d/yyyy;@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xVal>
          <c:yVal>
            <c:numRef>
              <c:f>'Influent summarized'!$B$108:$X$108</c:f>
              <c:numCache>
                <c:formatCode>#,##0</c:formatCode>
                <c:ptCount val="23"/>
                <c:pt idx="0" formatCode="#,##0.0">
                  <c:v>659.14808999999991</c:v>
                </c:pt>
                <c:pt idx="1">
                  <c:v>525.28282999999988</c:v>
                </c:pt>
                <c:pt idx="2">
                  <c:v>534.08533</c:v>
                </c:pt>
                <c:pt idx="3">
                  <c:v>527.07639999999992</c:v>
                </c:pt>
                <c:pt idx="4">
                  <c:v>567.30385000000012</c:v>
                </c:pt>
                <c:pt idx="5">
                  <c:v>583.28741999999988</c:v>
                </c:pt>
                <c:pt idx="6">
                  <c:v>563.49391000000003</c:v>
                </c:pt>
                <c:pt idx="7">
                  <c:v>507.95661000000001</c:v>
                </c:pt>
                <c:pt idx="8">
                  <c:v>505.95089000000002</c:v>
                </c:pt>
                <c:pt idx="9">
                  <c:v>527.85077999999999</c:v>
                </c:pt>
                <c:pt idx="10">
                  <c:v>517.63747000000001</c:v>
                </c:pt>
                <c:pt idx="11">
                  <c:v>494.02167999999995</c:v>
                </c:pt>
                <c:pt idx="12">
                  <c:v>502.21729999999991</c:v>
                </c:pt>
                <c:pt idx="13">
                  <c:v>479.49665999999996</c:v>
                </c:pt>
                <c:pt idx="14">
                  <c:v>479.49665999999996</c:v>
                </c:pt>
                <c:pt idx="15">
                  <c:v>479.49665999999996</c:v>
                </c:pt>
                <c:pt idx="16">
                  <c:v>464.69234999999992</c:v>
                </c:pt>
                <c:pt idx="17" formatCode="#,##0.0">
                  <c:v>843.48774999999989</c:v>
                </c:pt>
                <c:pt idx="18" formatCode="#,##0.0">
                  <c:v>794.51440000000002</c:v>
                </c:pt>
                <c:pt idx="19" formatCode="#,##0.0">
                  <c:v>743.91482999999994</c:v>
                </c:pt>
                <c:pt idx="20" formatCode="#,##0.0">
                  <c:v>615.60378999999989</c:v>
                </c:pt>
                <c:pt idx="21" formatCode="#,##0.0">
                  <c:v>597.08061999999995</c:v>
                </c:pt>
                <c:pt idx="22" formatCode="#,##0.0">
                  <c:v>656.01657999999986</c:v>
                </c:pt>
              </c:numCache>
            </c:numRef>
          </c:yVal>
          <c:smooth val="0"/>
          <c:extLst>
            <c:ext xmlns:c16="http://schemas.microsoft.com/office/drawing/2014/chart" uri="{C3380CC4-5D6E-409C-BE32-E72D297353CC}">
              <c16:uniqueId val="{00000000-FF99-4F1E-9044-6403BFD6BF36}"/>
            </c:ext>
          </c:extLst>
        </c:ser>
        <c:dLbls>
          <c:showLegendKey val="0"/>
          <c:showVal val="0"/>
          <c:showCatName val="0"/>
          <c:showSerName val="0"/>
          <c:showPercent val="0"/>
          <c:showBubbleSize val="0"/>
        </c:dLbls>
        <c:axId val="827241872"/>
        <c:axId val="827242264"/>
      </c:scatterChart>
      <c:scatterChart>
        <c:scatterStyle val="lineMarker"/>
        <c:varyColors val="0"/>
        <c:ser>
          <c:idx val="0"/>
          <c:order val="1"/>
          <c:tx>
            <c:strRef>
              <c:f>'Influent summarized'!$A$5</c:f>
              <c:strCache>
                <c:ptCount val="1"/>
                <c:pt idx="0">
                  <c:v>Effluent Outflow</c:v>
                </c:pt>
              </c:strCache>
            </c:strRef>
          </c:tx>
          <c:spPr>
            <a:ln w="12700" cap="rnd">
              <a:solidFill>
                <a:srgbClr val="2D12D2"/>
              </a:solidFill>
              <a:prstDash val="sysDash"/>
              <a:round/>
            </a:ln>
            <a:effectLst/>
          </c:spPr>
          <c:marker>
            <c:symbol val="circle"/>
            <c:size val="4"/>
            <c:spPr>
              <a:solidFill>
                <a:schemeClr val="accent1"/>
              </a:solidFill>
              <a:ln w="9525">
                <a:solidFill>
                  <a:schemeClr val="accent1"/>
                </a:solidFill>
              </a:ln>
              <a:effectLst/>
            </c:spPr>
          </c:marker>
          <c:xVal>
            <c:numRef>
              <c:f>'Influent summarized'!$C$2:$X$2</c:f>
              <c:numCache>
                <c:formatCode>m/d/yyyy;@</c:formatCode>
                <c:ptCount val="22"/>
                <c:pt idx="0">
                  <c:v>42296</c:v>
                </c:pt>
                <c:pt idx="1">
                  <c:v>42299</c:v>
                </c:pt>
                <c:pt idx="2">
                  <c:v>42303</c:v>
                </c:pt>
                <c:pt idx="3">
                  <c:v>42306</c:v>
                </c:pt>
                <c:pt idx="4">
                  <c:v>42311</c:v>
                </c:pt>
                <c:pt idx="5">
                  <c:v>42313</c:v>
                </c:pt>
                <c:pt idx="6">
                  <c:v>42346</c:v>
                </c:pt>
                <c:pt idx="7">
                  <c:v>42355</c:v>
                </c:pt>
                <c:pt idx="8">
                  <c:v>42361</c:v>
                </c:pt>
                <c:pt idx="9">
                  <c:v>42404</c:v>
                </c:pt>
                <c:pt idx="10">
                  <c:v>42418</c:v>
                </c:pt>
                <c:pt idx="11">
                  <c:v>42454</c:v>
                </c:pt>
                <c:pt idx="12">
                  <c:v>42472</c:v>
                </c:pt>
                <c:pt idx="13">
                  <c:v>42472</c:v>
                </c:pt>
                <c:pt idx="14">
                  <c:v>42472</c:v>
                </c:pt>
                <c:pt idx="15">
                  <c:v>42488</c:v>
                </c:pt>
                <c:pt idx="16">
                  <c:v>42528</c:v>
                </c:pt>
                <c:pt idx="17">
                  <c:v>42531</c:v>
                </c:pt>
                <c:pt idx="18">
                  <c:v>42544</c:v>
                </c:pt>
                <c:pt idx="19">
                  <c:v>42549</c:v>
                </c:pt>
                <c:pt idx="20">
                  <c:v>42557</c:v>
                </c:pt>
                <c:pt idx="21">
                  <c:v>42570</c:v>
                </c:pt>
              </c:numCache>
            </c:numRef>
          </c:xVal>
          <c:yVal>
            <c:numRef>
              <c:f>'Influent summarized'!$C$5:$X$5</c:f>
              <c:numCache>
                <c:formatCode>General</c:formatCode>
                <c:ptCount val="22"/>
                <c:pt idx="1">
                  <c:v>481</c:v>
                </c:pt>
                <c:pt idx="2">
                  <c:v>422</c:v>
                </c:pt>
                <c:pt idx="3">
                  <c:v>404</c:v>
                </c:pt>
                <c:pt idx="4">
                  <c:v>557</c:v>
                </c:pt>
                <c:pt idx="5">
                  <c:v>570</c:v>
                </c:pt>
                <c:pt idx="6">
                  <c:v>514</c:v>
                </c:pt>
                <c:pt idx="7">
                  <c:v>571</c:v>
                </c:pt>
                <c:pt idx="8">
                  <c:v>521</c:v>
                </c:pt>
                <c:pt idx="9">
                  <c:v>671</c:v>
                </c:pt>
                <c:pt idx="10">
                  <c:v>508</c:v>
                </c:pt>
                <c:pt idx="11">
                  <c:v>514</c:v>
                </c:pt>
                <c:pt idx="12">
                  <c:v>638</c:v>
                </c:pt>
                <c:pt idx="13">
                  <c:v>746</c:v>
                </c:pt>
                <c:pt idx="14">
                  <c:v>961</c:v>
                </c:pt>
                <c:pt idx="15">
                  <c:v>429</c:v>
                </c:pt>
                <c:pt idx="16">
                  <c:v>451</c:v>
                </c:pt>
                <c:pt idx="17">
                  <c:v>324</c:v>
                </c:pt>
                <c:pt idx="18">
                  <c:v>647</c:v>
                </c:pt>
                <c:pt idx="19">
                  <c:v>300</c:v>
                </c:pt>
                <c:pt idx="20">
                  <c:v>612</c:v>
                </c:pt>
                <c:pt idx="21">
                  <c:v>446</c:v>
                </c:pt>
              </c:numCache>
            </c:numRef>
          </c:yVal>
          <c:smooth val="0"/>
          <c:extLst>
            <c:ext xmlns:c16="http://schemas.microsoft.com/office/drawing/2014/chart" uri="{C3380CC4-5D6E-409C-BE32-E72D297353CC}">
              <c16:uniqueId val="{00000001-FF99-4F1E-9044-6403BFD6BF36}"/>
            </c:ext>
          </c:extLst>
        </c:ser>
        <c:ser>
          <c:idx val="1"/>
          <c:order val="2"/>
          <c:tx>
            <c:strRef>
              <c:f>'Influent summarized'!$AE$30</c:f>
              <c:strCache>
                <c:ptCount val="1"/>
                <c:pt idx="0">
                  <c:v>Release Estimate</c:v>
                </c:pt>
              </c:strCache>
            </c:strRef>
          </c:tx>
          <c:spPr>
            <a:ln w="15875" cap="rnd">
              <a:solidFill>
                <a:srgbClr val="EB6C15"/>
              </a:solidFill>
              <a:prstDash val="dash"/>
              <a:round/>
            </a:ln>
            <a:effectLst/>
          </c:spPr>
          <c:marker>
            <c:symbol val="circle"/>
            <c:size val="5"/>
            <c:spPr>
              <a:noFill/>
              <a:ln w="9525">
                <a:solidFill>
                  <a:schemeClr val="accent2"/>
                </a:solidFill>
              </a:ln>
              <a:effectLst/>
            </c:spPr>
          </c:marker>
          <c:xVal>
            <c:numRef>
              <c:f>'Influent summarized'!$AC$31:$AD$31</c:f>
              <c:numCache>
                <c:formatCode>m/d/yyyy</c:formatCode>
                <c:ptCount val="2"/>
                <c:pt idx="0">
                  <c:v>42223</c:v>
                </c:pt>
                <c:pt idx="1">
                  <c:v>42570</c:v>
                </c:pt>
              </c:numCache>
            </c:numRef>
          </c:xVal>
          <c:yVal>
            <c:numRef>
              <c:f>'Influent summarized'!$AC$30:$AD$30</c:f>
              <c:numCache>
                <c:formatCode>General</c:formatCode>
                <c:ptCount val="2"/>
                <c:pt idx="0">
                  <c:v>659</c:v>
                </c:pt>
                <c:pt idx="1">
                  <c:v>659</c:v>
                </c:pt>
              </c:numCache>
            </c:numRef>
          </c:yVal>
          <c:smooth val="0"/>
          <c:extLst>
            <c:ext xmlns:c16="http://schemas.microsoft.com/office/drawing/2014/chart" uri="{C3380CC4-5D6E-409C-BE32-E72D297353CC}">
              <c16:uniqueId val="{00000002-FF99-4F1E-9044-6403BFD6BF36}"/>
            </c:ext>
          </c:extLst>
        </c:ser>
        <c:dLbls>
          <c:showLegendKey val="0"/>
          <c:showVal val="0"/>
          <c:showCatName val="0"/>
          <c:showSerName val="0"/>
          <c:showPercent val="0"/>
          <c:showBubbleSize val="0"/>
        </c:dLbls>
        <c:axId val="836096208"/>
        <c:axId val="836095816"/>
      </c:scatterChart>
      <c:valAx>
        <c:axId val="827241872"/>
        <c:scaling>
          <c:orientation val="minMax"/>
        </c:scaling>
        <c:delete val="0"/>
        <c:axPos val="b"/>
        <c:majorGridlines>
          <c:spPr>
            <a:ln w="9525" cap="flat" cmpd="sng" algn="ctr">
              <a:noFill/>
              <a:round/>
            </a:ln>
            <a:effectLst/>
          </c:spPr>
        </c:majorGridlines>
        <c:numFmt formatCode="m/d;@" sourceLinked="0"/>
        <c:majorTickMark val="out"/>
        <c:minorTickMark val="out"/>
        <c:tickLblPos val="nextTo"/>
        <c:spPr>
          <a:noFill/>
          <a:ln w="9525" cap="flat" cmpd="sng" algn="ctr">
            <a:solidFill>
              <a:schemeClr val="bg1">
                <a:lumMod val="50000"/>
              </a:schemeClr>
            </a:solidFill>
            <a:round/>
          </a:ln>
          <a:effectLst/>
        </c:spPr>
        <c:txPr>
          <a:bodyPr rot="2700000" spcFirstLastPara="1" vertOverflow="ellipsis" wrap="square" anchor="ctr" anchorCtr="1"/>
          <a:lstStyle/>
          <a:p>
            <a:pPr>
              <a:defRPr sz="1000" b="1" i="0" u="none" strike="noStrike" kern="1200" baseline="0">
                <a:solidFill>
                  <a:sysClr val="windowText" lastClr="000000"/>
                </a:solidFill>
                <a:latin typeface="+mn-lt"/>
                <a:ea typeface="+mn-ea"/>
                <a:cs typeface="+mn-cs"/>
              </a:defRPr>
            </a:pPr>
            <a:endParaRPr lang="en-US"/>
          </a:p>
        </c:txPr>
        <c:crossAx val="827242264"/>
        <c:crosses val="autoZero"/>
        <c:crossBetween val="midCat"/>
        <c:majorUnit val="28"/>
        <c:minorUnit val="7"/>
      </c:valAx>
      <c:valAx>
        <c:axId val="827242264"/>
        <c:scaling>
          <c:orientation val="minMax"/>
          <c:min val="4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a:t>Summed Metals (mg/L)</a:t>
                </a:r>
              </a:p>
            </c:rich>
          </c:tx>
          <c:layout>
            <c:manualLayout>
              <c:xMode val="edge"/>
              <c:yMode val="edge"/>
              <c:x val="1.6882214047568379E-2"/>
              <c:y val="0.21806365263944655"/>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827241872"/>
        <c:crosses val="autoZero"/>
        <c:crossBetween val="midCat"/>
        <c:minorUnit val="50"/>
      </c:valAx>
      <c:valAx>
        <c:axId val="836095816"/>
        <c:scaling>
          <c:orientation val="minMax"/>
        </c:scaling>
        <c:delete val="0"/>
        <c:axPos val="r"/>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a:t>Effluent Outflow (gpm)</a:t>
                </a:r>
              </a:p>
            </c:rich>
          </c:tx>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836096208"/>
        <c:crosses val="max"/>
        <c:crossBetween val="midCat"/>
      </c:valAx>
      <c:valAx>
        <c:axId val="836096208"/>
        <c:scaling>
          <c:orientation val="minMax"/>
        </c:scaling>
        <c:delete val="1"/>
        <c:axPos val="b"/>
        <c:numFmt formatCode="m/d/yyyy;@" sourceLinked="1"/>
        <c:majorTickMark val="out"/>
        <c:minorTickMark val="none"/>
        <c:tickLblPos val="nextTo"/>
        <c:crossAx val="836095816"/>
        <c:crosses val="autoZero"/>
        <c:crossBetween val="midCat"/>
      </c:valAx>
      <c:spPr>
        <a:noFill/>
        <a:ln>
          <a:solidFill>
            <a:schemeClr val="bg1">
              <a:lumMod val="50000"/>
            </a:schemeClr>
          </a:solidFill>
        </a:ln>
        <a:effectLst/>
      </c:spPr>
    </c:plotArea>
    <c:legend>
      <c:legendPos val="b"/>
      <c:layout>
        <c:manualLayout>
          <c:xMode val="edge"/>
          <c:yMode val="edge"/>
          <c:x val="0.1906638697189878"/>
          <c:y val="0.14845422467886876"/>
          <c:w val="0.34719768137090973"/>
          <c:h val="0.23530096817368026"/>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tx1">
                <a:lumMod val="50000"/>
                <a:lumOff val="50000"/>
              </a:schemeClr>
            </a:solidFill>
            <a:ln>
              <a:noFill/>
            </a:ln>
            <a:effectLst/>
          </c:spPr>
          <c:invertIfNegative val="0"/>
          <c:cat>
            <c:strRef>
              <c:f>'Compare Effluent Estimate'!$A$2:$A$24</c:f>
              <c:strCache>
                <c:ptCount val="23"/>
                <c:pt idx="0">
                  <c:v>Aluminum</c:v>
                </c:pt>
                <c:pt idx="1">
                  <c:v>Antimony</c:v>
                </c:pt>
                <c:pt idx="2">
                  <c:v>Arsenic</c:v>
                </c:pt>
                <c:pt idx="3">
                  <c:v>Barium</c:v>
                </c:pt>
                <c:pt idx="4">
                  <c:v>Beryllium</c:v>
                </c:pt>
                <c:pt idx="5">
                  <c:v>Cadmium</c:v>
                </c:pt>
                <c:pt idx="6">
                  <c:v>Calcium</c:v>
                </c:pt>
                <c:pt idx="7">
                  <c:v>Chromium</c:v>
                </c:pt>
                <c:pt idx="8">
                  <c:v>Cobalt</c:v>
                </c:pt>
                <c:pt idx="9">
                  <c:v>Copper</c:v>
                </c:pt>
                <c:pt idx="10">
                  <c:v>Iron</c:v>
                </c:pt>
                <c:pt idx="11">
                  <c:v>Lead</c:v>
                </c:pt>
                <c:pt idx="12">
                  <c:v>Magnesium</c:v>
                </c:pt>
                <c:pt idx="13">
                  <c:v>Manganese</c:v>
                </c:pt>
                <c:pt idx="14">
                  <c:v>Molybdenum</c:v>
                </c:pt>
                <c:pt idx="15">
                  <c:v>Nickel</c:v>
                </c:pt>
                <c:pt idx="16">
                  <c:v>Potassium</c:v>
                </c:pt>
                <c:pt idx="17">
                  <c:v>Selenium</c:v>
                </c:pt>
                <c:pt idx="18">
                  <c:v>Silver</c:v>
                </c:pt>
                <c:pt idx="19">
                  <c:v>Sodium</c:v>
                </c:pt>
                <c:pt idx="20">
                  <c:v>Thallium</c:v>
                </c:pt>
                <c:pt idx="21">
                  <c:v>Vanadium</c:v>
                </c:pt>
                <c:pt idx="22">
                  <c:v>Zinc</c:v>
                </c:pt>
              </c:strCache>
            </c:strRef>
          </c:cat>
          <c:val>
            <c:numRef>
              <c:f>'Compare Effluent Estimate'!$C$2:$C$24</c:f>
              <c:numCache>
                <c:formatCode>0.000</c:formatCode>
                <c:ptCount val="23"/>
                <c:pt idx="0" formatCode="0.0">
                  <c:v>34</c:v>
                </c:pt>
                <c:pt idx="1">
                  <c:v>3.7000000000000002E-3</c:v>
                </c:pt>
                <c:pt idx="2">
                  <c:v>0.06</c:v>
                </c:pt>
                <c:pt idx="3">
                  <c:v>8.6E-3</c:v>
                </c:pt>
                <c:pt idx="4">
                  <c:v>1.0999999999999999E-2</c:v>
                </c:pt>
                <c:pt idx="5">
                  <c:v>8.2000000000000003E-2</c:v>
                </c:pt>
                <c:pt idx="6" formatCode="0.0">
                  <c:v>370</c:v>
                </c:pt>
                <c:pt idx="7">
                  <c:v>1.44E-2</c:v>
                </c:pt>
                <c:pt idx="8">
                  <c:v>0.11</c:v>
                </c:pt>
                <c:pt idx="9" formatCode="0.0">
                  <c:v>7</c:v>
                </c:pt>
                <c:pt idx="10" formatCode="0">
                  <c:v>150</c:v>
                </c:pt>
                <c:pt idx="11">
                  <c:v>4.2000000000000003E-2</c:v>
                </c:pt>
                <c:pt idx="12" formatCode="0">
                  <c:v>27</c:v>
                </c:pt>
                <c:pt idx="13" formatCode="0">
                  <c:v>36</c:v>
                </c:pt>
                <c:pt idx="14">
                  <c:v>4.2000000000000006E-3</c:v>
                </c:pt>
                <c:pt idx="15">
                  <c:v>6.9000000000000006E-2</c:v>
                </c:pt>
                <c:pt idx="16" formatCode="0.00">
                  <c:v>2.4</c:v>
                </c:pt>
                <c:pt idx="17">
                  <c:v>4.7000000000000002E-3</c:v>
                </c:pt>
                <c:pt idx="18" formatCode="0.0000">
                  <c:v>1E-4</c:v>
                </c:pt>
                <c:pt idx="19" formatCode="0.0">
                  <c:v>5.3</c:v>
                </c:pt>
                <c:pt idx="20" formatCode="0.00">
                  <c:v>2.9E-4</c:v>
                </c:pt>
                <c:pt idx="21">
                  <c:v>3.7999999999999999E-2</c:v>
                </c:pt>
                <c:pt idx="22" formatCode="0.0">
                  <c:v>27</c:v>
                </c:pt>
              </c:numCache>
            </c:numRef>
          </c:val>
          <c:extLst>
            <c:ext xmlns:c16="http://schemas.microsoft.com/office/drawing/2014/chart" uri="{C3380CC4-5D6E-409C-BE32-E72D297353CC}">
              <c16:uniqueId val="{00000000-E27D-468B-9A5C-A7254E57BFE4}"/>
            </c:ext>
          </c:extLst>
        </c:ser>
        <c:ser>
          <c:idx val="1"/>
          <c:order val="1"/>
          <c:tx>
            <c:strRef>
              <c:f>'Compare Effluent Estimate'!$D$1</c:f>
              <c:strCache>
                <c:ptCount val="1"/>
                <c:pt idx="0">
                  <c:v>Average Observed 2016</c:v>
                </c:pt>
              </c:strCache>
            </c:strRef>
          </c:tx>
          <c:spPr>
            <a:solidFill>
              <a:schemeClr val="accent2">
                <a:lumMod val="60000"/>
                <a:lumOff val="40000"/>
              </a:schemeClr>
            </a:solidFill>
            <a:ln>
              <a:noFill/>
            </a:ln>
            <a:effectLst/>
          </c:spPr>
          <c:invertIfNegative val="0"/>
          <c:val>
            <c:numRef>
              <c:f>'Compare Effluent Estimate'!$D$2:$D$24</c:f>
              <c:numCache>
                <c:formatCode>#,##0.0000</c:formatCode>
                <c:ptCount val="23"/>
                <c:pt idx="0" formatCode="#,##0">
                  <c:v>26.272727272727273</c:v>
                </c:pt>
                <c:pt idx="1">
                  <c:v>2.4909090909090909E-3</c:v>
                </c:pt>
                <c:pt idx="2">
                  <c:v>5.5954545454545451E-2</c:v>
                </c:pt>
                <c:pt idx="3">
                  <c:v>9.5909090909090909E-3</c:v>
                </c:pt>
                <c:pt idx="4">
                  <c:v>7.0681818181818181E-3</c:v>
                </c:pt>
                <c:pt idx="5">
                  <c:v>6.5000000000000002E-2</c:v>
                </c:pt>
                <c:pt idx="6" formatCode="#,##0">
                  <c:v>356.36363636363637</c:v>
                </c:pt>
                <c:pt idx="7">
                  <c:v>4.8999999999999998E-3</c:v>
                </c:pt>
                <c:pt idx="8">
                  <c:v>8.318181818181819E-2</c:v>
                </c:pt>
                <c:pt idx="9" formatCode="#,##0">
                  <c:v>5.0590909090909086</c:v>
                </c:pt>
                <c:pt idx="10" formatCode="#,##0">
                  <c:v>110.27272727272728</c:v>
                </c:pt>
                <c:pt idx="11" formatCode="#,##0">
                  <c:v>2.5863636363636363E-2</c:v>
                </c:pt>
                <c:pt idx="12" formatCode="#,##0">
                  <c:v>22.090909090909093</c:v>
                </c:pt>
                <c:pt idx="13" formatCode="#,##0">
                  <c:v>23.409145454545456</c:v>
                </c:pt>
                <c:pt idx="14" formatCode="#,##0.00000">
                  <c:v>5.1090909090909086E-3</c:v>
                </c:pt>
                <c:pt idx="15" formatCode="#,##0.00000">
                  <c:v>5.0272727272727274E-2</c:v>
                </c:pt>
                <c:pt idx="16" formatCode="#,##0">
                  <c:v>2.0181818181818181</c:v>
                </c:pt>
                <c:pt idx="17" formatCode="#,##0.00000">
                  <c:v>2.5522727272727272E-3</c:v>
                </c:pt>
                <c:pt idx="18" formatCode="#,##0.00000">
                  <c:v>0</c:v>
                </c:pt>
                <c:pt idx="19" formatCode="#,##0">
                  <c:v>3.3090909090909091</c:v>
                </c:pt>
                <c:pt idx="20">
                  <c:v>2.8499999999999999E-4</c:v>
                </c:pt>
                <c:pt idx="21">
                  <c:v>2.6772727272727274E-2</c:v>
                </c:pt>
                <c:pt idx="22" formatCode="#,##0">
                  <c:v>19.5</c:v>
                </c:pt>
              </c:numCache>
            </c:numRef>
          </c:val>
          <c:extLst>
            <c:ext xmlns:c16="http://schemas.microsoft.com/office/drawing/2014/chart" uri="{C3380CC4-5D6E-409C-BE32-E72D297353CC}">
              <c16:uniqueId val="{00000001-E27D-468B-9A5C-A7254E57BFE4}"/>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1.5534623592611671E-2"/>
              <c:y val="0.316000794261583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accent1"/>
            </a:solidFill>
            <a:ln>
              <a:noFill/>
            </a:ln>
            <a:effectLst/>
          </c:spPr>
          <c:invertIfNegative val="0"/>
          <c:cat>
            <c:strRef>
              <c:f>'Compare Effluent Estimate'!$A$2:$A$24</c:f>
              <c:strCache>
                <c:ptCount val="23"/>
                <c:pt idx="0">
                  <c:v>Aluminum</c:v>
                </c:pt>
                <c:pt idx="1">
                  <c:v>Antimony</c:v>
                </c:pt>
                <c:pt idx="2">
                  <c:v>Arsenic</c:v>
                </c:pt>
                <c:pt idx="3">
                  <c:v>Barium</c:v>
                </c:pt>
                <c:pt idx="4">
                  <c:v>Beryllium</c:v>
                </c:pt>
                <c:pt idx="5">
                  <c:v>Cadmium</c:v>
                </c:pt>
                <c:pt idx="6">
                  <c:v>Calcium</c:v>
                </c:pt>
                <c:pt idx="7">
                  <c:v>Chromium</c:v>
                </c:pt>
                <c:pt idx="8">
                  <c:v>Cobalt</c:v>
                </c:pt>
                <c:pt idx="9">
                  <c:v>Copper</c:v>
                </c:pt>
                <c:pt idx="10">
                  <c:v>Iron</c:v>
                </c:pt>
                <c:pt idx="11">
                  <c:v>Lead</c:v>
                </c:pt>
                <c:pt idx="12">
                  <c:v>Magnesium</c:v>
                </c:pt>
                <c:pt idx="13">
                  <c:v>Manganese</c:v>
                </c:pt>
                <c:pt idx="14">
                  <c:v>Molybdenum</c:v>
                </c:pt>
                <c:pt idx="15">
                  <c:v>Nickel</c:v>
                </c:pt>
                <c:pt idx="16">
                  <c:v>Potassium</c:v>
                </c:pt>
                <c:pt idx="17">
                  <c:v>Selenium</c:v>
                </c:pt>
                <c:pt idx="18">
                  <c:v>Silver</c:v>
                </c:pt>
                <c:pt idx="19">
                  <c:v>Sodium</c:v>
                </c:pt>
                <c:pt idx="20">
                  <c:v>Thallium</c:v>
                </c:pt>
                <c:pt idx="21">
                  <c:v>Vanadium</c:v>
                </c:pt>
                <c:pt idx="22">
                  <c:v>Zinc</c:v>
                </c:pt>
              </c:strCache>
            </c:strRef>
          </c:cat>
          <c:val>
            <c:numRef>
              <c:f>'Compare Effluent Estimate'!$T$3:$T$8</c:f>
              <c:numCache>
                <c:formatCode>0</c:formatCode>
                <c:ptCount val="6"/>
                <c:pt idx="0" formatCode="0.0">
                  <c:v>370</c:v>
                </c:pt>
                <c:pt idx="1">
                  <c:v>150</c:v>
                </c:pt>
                <c:pt idx="2">
                  <c:v>36</c:v>
                </c:pt>
                <c:pt idx="3" formatCode="0.0">
                  <c:v>34</c:v>
                </c:pt>
                <c:pt idx="4">
                  <c:v>27</c:v>
                </c:pt>
                <c:pt idx="5" formatCode="0.0">
                  <c:v>27</c:v>
                </c:pt>
              </c:numCache>
            </c:numRef>
          </c:val>
          <c:extLst>
            <c:ext xmlns:c16="http://schemas.microsoft.com/office/drawing/2014/chart" uri="{C3380CC4-5D6E-409C-BE32-E72D297353CC}">
              <c16:uniqueId val="{00000000-65F1-47D0-AC41-94331090F35A}"/>
            </c:ext>
          </c:extLst>
        </c:ser>
        <c:ser>
          <c:idx val="1"/>
          <c:order val="1"/>
          <c:tx>
            <c:strRef>
              <c:f>'Compare Effluent Estimate'!$D$1</c:f>
              <c:strCache>
                <c:ptCount val="1"/>
                <c:pt idx="0">
                  <c:v>Average Observed 2016</c:v>
                </c:pt>
              </c:strCache>
            </c:strRef>
          </c:tx>
          <c:spPr>
            <a:solidFill>
              <a:schemeClr val="accent2"/>
            </a:solidFill>
            <a:ln>
              <a:noFill/>
            </a:ln>
            <a:effectLst/>
          </c:spPr>
          <c:invertIfNegative val="0"/>
          <c:val>
            <c:numRef>
              <c:f>'Compare Effluent Estimate'!$U$3:$U$8</c:f>
              <c:numCache>
                <c:formatCode>#,##0</c:formatCode>
                <c:ptCount val="6"/>
                <c:pt idx="0">
                  <c:v>356.36363636363637</c:v>
                </c:pt>
                <c:pt idx="1">
                  <c:v>110.27272727272728</c:v>
                </c:pt>
                <c:pt idx="2">
                  <c:v>23.409145454545456</c:v>
                </c:pt>
                <c:pt idx="3">
                  <c:v>26.272727272727273</c:v>
                </c:pt>
                <c:pt idx="4">
                  <c:v>22.090909090909093</c:v>
                </c:pt>
                <c:pt idx="5">
                  <c:v>19.5</c:v>
                </c:pt>
              </c:numCache>
            </c:numRef>
          </c:val>
          <c:extLst>
            <c:ext xmlns:c16="http://schemas.microsoft.com/office/drawing/2014/chart" uri="{C3380CC4-5D6E-409C-BE32-E72D297353CC}">
              <c16:uniqueId val="{00000001-65F1-47D0-AC41-94331090F35A}"/>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1.5534623592611671E-2"/>
              <c:y val="0.316000794261583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accent1"/>
            </a:solidFill>
            <a:ln>
              <a:noFill/>
            </a:ln>
            <a:effectLst/>
          </c:spPr>
          <c:invertIfNegative val="0"/>
          <c:cat>
            <c:strRef>
              <c:f>'Compare Effluent Estimate'!$R$9:$R$11</c:f>
              <c:strCache>
                <c:ptCount val="3"/>
                <c:pt idx="0">
                  <c:v>Sodium</c:v>
                </c:pt>
                <c:pt idx="1">
                  <c:v>Copper</c:v>
                </c:pt>
                <c:pt idx="2">
                  <c:v>Potassium</c:v>
                </c:pt>
              </c:strCache>
            </c:strRef>
          </c:cat>
          <c:val>
            <c:numRef>
              <c:f>'Compare Effluent Estimate'!$T$9:$T$11</c:f>
              <c:numCache>
                <c:formatCode>0.0</c:formatCode>
                <c:ptCount val="3"/>
                <c:pt idx="0">
                  <c:v>5.3</c:v>
                </c:pt>
                <c:pt idx="1">
                  <c:v>7</c:v>
                </c:pt>
                <c:pt idx="2" formatCode="0.00">
                  <c:v>2.4</c:v>
                </c:pt>
              </c:numCache>
            </c:numRef>
          </c:val>
          <c:extLst>
            <c:ext xmlns:c16="http://schemas.microsoft.com/office/drawing/2014/chart" uri="{C3380CC4-5D6E-409C-BE32-E72D297353CC}">
              <c16:uniqueId val="{00000000-505D-4093-A9A6-0AF5BE2B5108}"/>
            </c:ext>
          </c:extLst>
        </c:ser>
        <c:ser>
          <c:idx val="1"/>
          <c:order val="1"/>
          <c:tx>
            <c:strRef>
              <c:f>'Compare Effluent Estimate'!$U$2</c:f>
              <c:strCache>
                <c:ptCount val="1"/>
                <c:pt idx="0">
                  <c:v>Average Observed 2016</c:v>
                </c:pt>
              </c:strCache>
            </c:strRef>
          </c:tx>
          <c:spPr>
            <a:solidFill>
              <a:schemeClr val="accent2"/>
            </a:solidFill>
            <a:ln>
              <a:noFill/>
            </a:ln>
            <a:effectLst/>
          </c:spPr>
          <c:invertIfNegative val="0"/>
          <c:cat>
            <c:strRef>
              <c:f>'Compare Effluent Estimate'!$R$9:$R$11</c:f>
              <c:strCache>
                <c:ptCount val="3"/>
                <c:pt idx="0">
                  <c:v>Sodium</c:v>
                </c:pt>
                <c:pt idx="1">
                  <c:v>Copper</c:v>
                </c:pt>
                <c:pt idx="2">
                  <c:v>Potassium</c:v>
                </c:pt>
              </c:strCache>
            </c:strRef>
          </c:cat>
          <c:val>
            <c:numRef>
              <c:f>'Compare Effluent Estimate'!$U$9:$U$11</c:f>
              <c:numCache>
                <c:formatCode>#,##0</c:formatCode>
                <c:ptCount val="3"/>
                <c:pt idx="0">
                  <c:v>3.3090909090909091</c:v>
                </c:pt>
                <c:pt idx="1">
                  <c:v>5.0590909090909086</c:v>
                </c:pt>
                <c:pt idx="2">
                  <c:v>2.0181818181818181</c:v>
                </c:pt>
              </c:numCache>
            </c:numRef>
          </c:val>
          <c:extLst>
            <c:ext xmlns:c16="http://schemas.microsoft.com/office/drawing/2014/chart" uri="{C3380CC4-5D6E-409C-BE32-E72D297353CC}">
              <c16:uniqueId val="{00000001-505D-4093-A9A6-0AF5BE2B5108}"/>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1.5534623592611671E-2"/>
              <c:y val="0.316000794261583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accent1"/>
            </a:solidFill>
            <a:ln>
              <a:noFill/>
            </a:ln>
            <a:effectLst/>
          </c:spPr>
          <c:invertIfNegative val="0"/>
          <c:cat>
            <c:strRef>
              <c:f>'Compare Effluent Estimate'!$R$12:$R$18</c:f>
              <c:strCache>
                <c:ptCount val="7"/>
                <c:pt idx="0">
                  <c:v>Cobalt</c:v>
                </c:pt>
                <c:pt idx="1">
                  <c:v>Cadmium</c:v>
                </c:pt>
                <c:pt idx="2">
                  <c:v>Nickel</c:v>
                </c:pt>
                <c:pt idx="3">
                  <c:v>Arsenic</c:v>
                </c:pt>
                <c:pt idx="4">
                  <c:v>Lead</c:v>
                </c:pt>
                <c:pt idx="5">
                  <c:v>Vanadium</c:v>
                </c:pt>
                <c:pt idx="6">
                  <c:v>Beryllium</c:v>
                </c:pt>
              </c:strCache>
            </c:strRef>
          </c:cat>
          <c:val>
            <c:numRef>
              <c:f>'Compare Effluent Estimate'!$T$12:$T$18</c:f>
              <c:numCache>
                <c:formatCode>0.000</c:formatCode>
                <c:ptCount val="7"/>
                <c:pt idx="0">
                  <c:v>0.11</c:v>
                </c:pt>
                <c:pt idx="1">
                  <c:v>8.2000000000000003E-2</c:v>
                </c:pt>
                <c:pt idx="2">
                  <c:v>6.9000000000000006E-2</c:v>
                </c:pt>
                <c:pt idx="3">
                  <c:v>0.06</c:v>
                </c:pt>
                <c:pt idx="4">
                  <c:v>4.2000000000000003E-2</c:v>
                </c:pt>
                <c:pt idx="5">
                  <c:v>3.7999999999999999E-2</c:v>
                </c:pt>
                <c:pt idx="6">
                  <c:v>1.0999999999999999E-2</c:v>
                </c:pt>
              </c:numCache>
            </c:numRef>
          </c:val>
          <c:extLst>
            <c:ext xmlns:c16="http://schemas.microsoft.com/office/drawing/2014/chart" uri="{C3380CC4-5D6E-409C-BE32-E72D297353CC}">
              <c16:uniqueId val="{00000000-2926-4BB6-81FD-5B6B29999613}"/>
            </c:ext>
          </c:extLst>
        </c:ser>
        <c:ser>
          <c:idx val="1"/>
          <c:order val="1"/>
          <c:tx>
            <c:strRef>
              <c:f>'Compare Effluent Estimate'!$U$2</c:f>
              <c:strCache>
                <c:ptCount val="1"/>
                <c:pt idx="0">
                  <c:v>Average Observed 2016</c:v>
                </c:pt>
              </c:strCache>
            </c:strRef>
          </c:tx>
          <c:spPr>
            <a:solidFill>
              <a:schemeClr val="accent2"/>
            </a:solidFill>
            <a:ln>
              <a:noFill/>
            </a:ln>
            <a:effectLst/>
          </c:spPr>
          <c:invertIfNegative val="0"/>
          <c:cat>
            <c:strRef>
              <c:f>'Compare Effluent Estimate'!$R$12:$R$18</c:f>
              <c:strCache>
                <c:ptCount val="7"/>
                <c:pt idx="0">
                  <c:v>Cobalt</c:v>
                </c:pt>
                <c:pt idx="1">
                  <c:v>Cadmium</c:v>
                </c:pt>
                <c:pt idx="2">
                  <c:v>Nickel</c:v>
                </c:pt>
                <c:pt idx="3">
                  <c:v>Arsenic</c:v>
                </c:pt>
                <c:pt idx="4">
                  <c:v>Lead</c:v>
                </c:pt>
                <c:pt idx="5">
                  <c:v>Vanadium</c:v>
                </c:pt>
                <c:pt idx="6">
                  <c:v>Beryllium</c:v>
                </c:pt>
              </c:strCache>
            </c:strRef>
          </c:cat>
          <c:val>
            <c:numRef>
              <c:f>'Compare Effluent Estimate'!$U$12:$U$18</c:f>
              <c:numCache>
                <c:formatCode>#,##0.0000</c:formatCode>
                <c:ptCount val="7"/>
                <c:pt idx="0">
                  <c:v>8.318181818181819E-2</c:v>
                </c:pt>
                <c:pt idx="1">
                  <c:v>6.5000000000000002E-2</c:v>
                </c:pt>
                <c:pt idx="2" formatCode="#,##0.00000">
                  <c:v>5.0272727272727274E-2</c:v>
                </c:pt>
                <c:pt idx="3">
                  <c:v>5.5954545454545451E-2</c:v>
                </c:pt>
                <c:pt idx="4" formatCode="#,##0">
                  <c:v>2.5863636363636363E-2</c:v>
                </c:pt>
                <c:pt idx="5">
                  <c:v>2.6772727272727274E-2</c:v>
                </c:pt>
                <c:pt idx="6">
                  <c:v>7.0681818181818181E-3</c:v>
                </c:pt>
              </c:numCache>
            </c:numRef>
          </c:val>
          <c:extLst>
            <c:ext xmlns:c16="http://schemas.microsoft.com/office/drawing/2014/chart" uri="{C3380CC4-5D6E-409C-BE32-E72D297353CC}">
              <c16:uniqueId val="{00000001-2926-4BB6-81FD-5B6B29999613}"/>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1.5534623592611671E-2"/>
              <c:y val="0.316000794261583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accent1"/>
            </a:solidFill>
            <a:ln>
              <a:noFill/>
            </a:ln>
            <a:effectLst/>
          </c:spPr>
          <c:invertIfNegative val="0"/>
          <c:cat>
            <c:strRef>
              <c:f>'Compare Effluent Estimate'!$A$2:$A$24</c:f>
              <c:strCache>
                <c:ptCount val="23"/>
                <c:pt idx="0">
                  <c:v>Aluminum</c:v>
                </c:pt>
                <c:pt idx="1">
                  <c:v>Antimony</c:v>
                </c:pt>
                <c:pt idx="2">
                  <c:v>Arsenic</c:v>
                </c:pt>
                <c:pt idx="3">
                  <c:v>Barium</c:v>
                </c:pt>
                <c:pt idx="4">
                  <c:v>Beryllium</c:v>
                </c:pt>
                <c:pt idx="5">
                  <c:v>Cadmium</c:v>
                </c:pt>
                <c:pt idx="6">
                  <c:v>Calcium</c:v>
                </c:pt>
                <c:pt idx="7">
                  <c:v>Chromium</c:v>
                </c:pt>
                <c:pt idx="8">
                  <c:v>Cobalt</c:v>
                </c:pt>
                <c:pt idx="9">
                  <c:v>Copper</c:v>
                </c:pt>
                <c:pt idx="10">
                  <c:v>Iron</c:v>
                </c:pt>
                <c:pt idx="11">
                  <c:v>Lead</c:v>
                </c:pt>
                <c:pt idx="12">
                  <c:v>Magnesium</c:v>
                </c:pt>
                <c:pt idx="13">
                  <c:v>Manganese</c:v>
                </c:pt>
                <c:pt idx="14">
                  <c:v>Molybdenum</c:v>
                </c:pt>
                <c:pt idx="15">
                  <c:v>Nickel</c:v>
                </c:pt>
                <c:pt idx="16">
                  <c:v>Potassium</c:v>
                </c:pt>
                <c:pt idx="17">
                  <c:v>Selenium</c:v>
                </c:pt>
                <c:pt idx="18">
                  <c:v>Silver</c:v>
                </c:pt>
                <c:pt idx="19">
                  <c:v>Sodium</c:v>
                </c:pt>
                <c:pt idx="20">
                  <c:v>Thallium</c:v>
                </c:pt>
                <c:pt idx="21">
                  <c:v>Vanadium</c:v>
                </c:pt>
                <c:pt idx="22">
                  <c:v>Zinc</c:v>
                </c:pt>
              </c:strCache>
            </c:strRef>
          </c:cat>
          <c:val>
            <c:numRef>
              <c:f>'Compare Effluent Estimate'!$T$3:$T$8</c:f>
              <c:numCache>
                <c:formatCode>0</c:formatCode>
                <c:ptCount val="6"/>
                <c:pt idx="0" formatCode="0.0">
                  <c:v>370</c:v>
                </c:pt>
                <c:pt idx="1">
                  <c:v>150</c:v>
                </c:pt>
                <c:pt idx="2">
                  <c:v>36</c:v>
                </c:pt>
                <c:pt idx="3" formatCode="0.0">
                  <c:v>34</c:v>
                </c:pt>
                <c:pt idx="4">
                  <c:v>27</c:v>
                </c:pt>
                <c:pt idx="5" formatCode="0.0">
                  <c:v>27</c:v>
                </c:pt>
              </c:numCache>
            </c:numRef>
          </c:val>
          <c:extLst>
            <c:ext xmlns:c16="http://schemas.microsoft.com/office/drawing/2014/chart" uri="{C3380CC4-5D6E-409C-BE32-E72D297353CC}">
              <c16:uniqueId val="{00000000-0E0E-4A7A-A48F-996DBAED725B}"/>
            </c:ext>
          </c:extLst>
        </c:ser>
        <c:ser>
          <c:idx val="1"/>
          <c:order val="1"/>
          <c:tx>
            <c:strRef>
              <c:f>'Compare Effluent Estimate'!$V$2</c:f>
              <c:strCache>
                <c:ptCount val="1"/>
                <c:pt idx="0">
                  <c:v>7/19/2016 Treatment Obs</c:v>
                </c:pt>
              </c:strCache>
            </c:strRef>
          </c:tx>
          <c:spPr>
            <a:solidFill>
              <a:schemeClr val="accent2"/>
            </a:solidFill>
            <a:ln>
              <a:noFill/>
            </a:ln>
            <a:effectLst/>
          </c:spPr>
          <c:invertIfNegative val="0"/>
          <c:val>
            <c:numRef>
              <c:f>'Compare Effluent Estimate'!$V$3:$V$8</c:f>
              <c:numCache>
                <c:formatCode>General</c:formatCode>
                <c:ptCount val="6"/>
                <c:pt idx="0">
                  <c:v>380</c:v>
                </c:pt>
                <c:pt idx="1">
                  <c:v>150</c:v>
                </c:pt>
                <c:pt idx="2">
                  <c:v>24</c:v>
                </c:pt>
                <c:pt idx="3">
                  <c:v>40</c:v>
                </c:pt>
                <c:pt idx="4">
                  <c:v>26</c:v>
                </c:pt>
                <c:pt idx="5">
                  <c:v>22</c:v>
                </c:pt>
              </c:numCache>
            </c:numRef>
          </c:val>
          <c:extLst>
            <c:ext xmlns:c16="http://schemas.microsoft.com/office/drawing/2014/chart" uri="{C3380CC4-5D6E-409C-BE32-E72D297353CC}">
              <c16:uniqueId val="{00000001-0E0E-4A7A-A48F-996DBAED725B}"/>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1.5534623592611671E-2"/>
              <c:y val="0.316000794261583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accent1"/>
            </a:solidFill>
            <a:ln>
              <a:noFill/>
            </a:ln>
            <a:effectLst/>
          </c:spPr>
          <c:invertIfNegative val="0"/>
          <c:cat>
            <c:strRef>
              <c:f>'Compare Effluent Estimate'!$R$9:$R$11</c:f>
              <c:strCache>
                <c:ptCount val="3"/>
                <c:pt idx="0">
                  <c:v>Sodium</c:v>
                </c:pt>
                <c:pt idx="1">
                  <c:v>Copper</c:v>
                </c:pt>
                <c:pt idx="2">
                  <c:v>Potassium</c:v>
                </c:pt>
              </c:strCache>
            </c:strRef>
          </c:cat>
          <c:val>
            <c:numRef>
              <c:f>'Compare Effluent Estimate'!$T$9:$T$11</c:f>
              <c:numCache>
                <c:formatCode>0.0</c:formatCode>
                <c:ptCount val="3"/>
                <c:pt idx="0">
                  <c:v>5.3</c:v>
                </c:pt>
                <c:pt idx="1">
                  <c:v>7</c:v>
                </c:pt>
                <c:pt idx="2" formatCode="0.00">
                  <c:v>2.4</c:v>
                </c:pt>
              </c:numCache>
            </c:numRef>
          </c:val>
          <c:extLst>
            <c:ext xmlns:c16="http://schemas.microsoft.com/office/drawing/2014/chart" uri="{C3380CC4-5D6E-409C-BE32-E72D297353CC}">
              <c16:uniqueId val="{00000000-D923-49B9-9AD1-FBCF65C5AA12}"/>
            </c:ext>
          </c:extLst>
        </c:ser>
        <c:ser>
          <c:idx val="1"/>
          <c:order val="1"/>
          <c:tx>
            <c:strRef>
              <c:f>'Compare Effluent Estimate'!$V$2</c:f>
              <c:strCache>
                <c:ptCount val="1"/>
                <c:pt idx="0">
                  <c:v>7/19/2016 Treatment Obs</c:v>
                </c:pt>
              </c:strCache>
            </c:strRef>
          </c:tx>
          <c:spPr>
            <a:solidFill>
              <a:schemeClr val="accent2"/>
            </a:solidFill>
            <a:ln>
              <a:noFill/>
            </a:ln>
            <a:effectLst/>
          </c:spPr>
          <c:invertIfNegative val="0"/>
          <c:cat>
            <c:strRef>
              <c:f>'Compare Effluent Estimate'!$R$9:$R$11</c:f>
              <c:strCache>
                <c:ptCount val="3"/>
                <c:pt idx="0">
                  <c:v>Sodium</c:v>
                </c:pt>
                <c:pt idx="1">
                  <c:v>Copper</c:v>
                </c:pt>
                <c:pt idx="2">
                  <c:v>Potassium</c:v>
                </c:pt>
              </c:strCache>
            </c:strRef>
          </c:cat>
          <c:val>
            <c:numRef>
              <c:f>'Compare Effluent Estimate'!$V$9:$V$11</c:f>
              <c:numCache>
                <c:formatCode>General</c:formatCode>
                <c:ptCount val="3"/>
                <c:pt idx="0">
                  <c:v>4.2</c:v>
                </c:pt>
                <c:pt idx="1">
                  <c:v>6.7</c:v>
                </c:pt>
                <c:pt idx="2">
                  <c:v>2.4</c:v>
                </c:pt>
              </c:numCache>
            </c:numRef>
          </c:val>
          <c:extLst>
            <c:ext xmlns:c16="http://schemas.microsoft.com/office/drawing/2014/chart" uri="{C3380CC4-5D6E-409C-BE32-E72D297353CC}">
              <c16:uniqueId val="{00000001-D923-49B9-9AD1-FBCF65C5AA12}"/>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1.5534623592611671E-2"/>
              <c:y val="0.316000794261583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Gold King Mine Effluent</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337151781261"/>
          <c:y val="0.1962670938905991"/>
          <c:w val="0.82052100964015007"/>
          <c:h val="0.58934486985949963"/>
        </c:manualLayout>
      </c:layout>
      <c:barChart>
        <c:barDir val="col"/>
        <c:grouping val="clustered"/>
        <c:varyColors val="0"/>
        <c:ser>
          <c:idx val="0"/>
          <c:order val="0"/>
          <c:tx>
            <c:strRef>
              <c:f>'Compare Effluent Estimate'!$C$1</c:f>
              <c:strCache>
                <c:ptCount val="1"/>
                <c:pt idx="0">
                  <c:v>Estimated GKM Effluent Concentrations</c:v>
                </c:pt>
              </c:strCache>
            </c:strRef>
          </c:tx>
          <c:spPr>
            <a:solidFill>
              <a:schemeClr val="accent1"/>
            </a:solidFill>
            <a:ln>
              <a:noFill/>
            </a:ln>
            <a:effectLst/>
          </c:spPr>
          <c:invertIfNegative val="0"/>
          <c:cat>
            <c:strRef>
              <c:f>'Compare Effluent Estimate'!$R$12:$R$18</c:f>
              <c:strCache>
                <c:ptCount val="7"/>
                <c:pt idx="0">
                  <c:v>Cobalt</c:v>
                </c:pt>
                <c:pt idx="1">
                  <c:v>Cadmium</c:v>
                </c:pt>
                <c:pt idx="2">
                  <c:v>Nickel</c:v>
                </c:pt>
                <c:pt idx="3">
                  <c:v>Arsenic</c:v>
                </c:pt>
                <c:pt idx="4">
                  <c:v>Lead</c:v>
                </c:pt>
                <c:pt idx="5">
                  <c:v>Vanadium</c:v>
                </c:pt>
                <c:pt idx="6">
                  <c:v>Beryllium</c:v>
                </c:pt>
              </c:strCache>
            </c:strRef>
          </c:cat>
          <c:val>
            <c:numRef>
              <c:f>'Compare Effluent Estimate'!$T$12:$T$18</c:f>
              <c:numCache>
                <c:formatCode>0.000</c:formatCode>
                <c:ptCount val="7"/>
                <c:pt idx="0">
                  <c:v>0.11</c:v>
                </c:pt>
                <c:pt idx="1">
                  <c:v>8.2000000000000003E-2</c:v>
                </c:pt>
                <c:pt idx="2">
                  <c:v>6.9000000000000006E-2</c:v>
                </c:pt>
                <c:pt idx="3">
                  <c:v>0.06</c:v>
                </c:pt>
                <c:pt idx="4">
                  <c:v>4.2000000000000003E-2</c:v>
                </c:pt>
                <c:pt idx="5">
                  <c:v>3.7999999999999999E-2</c:v>
                </c:pt>
                <c:pt idx="6">
                  <c:v>1.0999999999999999E-2</c:v>
                </c:pt>
              </c:numCache>
            </c:numRef>
          </c:val>
          <c:extLst>
            <c:ext xmlns:c16="http://schemas.microsoft.com/office/drawing/2014/chart" uri="{C3380CC4-5D6E-409C-BE32-E72D297353CC}">
              <c16:uniqueId val="{00000000-FD1F-4DD2-8D4F-A3ABD6276BBB}"/>
            </c:ext>
          </c:extLst>
        </c:ser>
        <c:ser>
          <c:idx val="1"/>
          <c:order val="1"/>
          <c:tx>
            <c:strRef>
              <c:f>'Compare Effluent Estimate'!$V$2</c:f>
              <c:strCache>
                <c:ptCount val="1"/>
                <c:pt idx="0">
                  <c:v>7/19/2016 Treatment Obs</c:v>
                </c:pt>
              </c:strCache>
            </c:strRef>
          </c:tx>
          <c:spPr>
            <a:solidFill>
              <a:schemeClr val="accent2"/>
            </a:solidFill>
            <a:ln>
              <a:noFill/>
            </a:ln>
            <a:effectLst/>
          </c:spPr>
          <c:invertIfNegative val="0"/>
          <c:cat>
            <c:strRef>
              <c:f>'Compare Effluent Estimate'!$R$12:$R$18</c:f>
              <c:strCache>
                <c:ptCount val="7"/>
                <c:pt idx="0">
                  <c:v>Cobalt</c:v>
                </c:pt>
                <c:pt idx="1">
                  <c:v>Cadmium</c:v>
                </c:pt>
                <c:pt idx="2">
                  <c:v>Nickel</c:v>
                </c:pt>
                <c:pt idx="3">
                  <c:v>Arsenic</c:v>
                </c:pt>
                <c:pt idx="4">
                  <c:v>Lead</c:v>
                </c:pt>
                <c:pt idx="5">
                  <c:v>Vanadium</c:v>
                </c:pt>
                <c:pt idx="6">
                  <c:v>Beryllium</c:v>
                </c:pt>
              </c:strCache>
            </c:strRef>
          </c:cat>
          <c:val>
            <c:numRef>
              <c:f>'Compare Effluent Estimate'!$V$12:$V$18</c:f>
              <c:numCache>
                <c:formatCode>General</c:formatCode>
                <c:ptCount val="7"/>
                <c:pt idx="0">
                  <c:v>9.0999999999999998E-2</c:v>
                </c:pt>
                <c:pt idx="1">
                  <c:v>9.2999999999999999E-2</c:v>
                </c:pt>
                <c:pt idx="2">
                  <c:v>5.5E-2</c:v>
                </c:pt>
                <c:pt idx="3">
                  <c:v>6.5000000000000002E-2</c:v>
                </c:pt>
                <c:pt idx="4">
                  <c:v>3.7999999999999999E-2</c:v>
                </c:pt>
                <c:pt idx="5">
                  <c:v>3.5000000000000003E-2</c:v>
                </c:pt>
                <c:pt idx="6">
                  <c:v>8.0000000000000002E-3</c:v>
                </c:pt>
              </c:numCache>
            </c:numRef>
          </c:val>
          <c:extLst>
            <c:ext xmlns:c16="http://schemas.microsoft.com/office/drawing/2014/chart" uri="{C3380CC4-5D6E-409C-BE32-E72D297353CC}">
              <c16:uniqueId val="{00000001-FD1F-4DD2-8D4F-A3ABD6276BBB}"/>
            </c:ext>
          </c:extLst>
        </c:ser>
        <c:dLbls>
          <c:showLegendKey val="0"/>
          <c:showVal val="0"/>
          <c:showCatName val="0"/>
          <c:showSerName val="0"/>
          <c:showPercent val="0"/>
          <c:showBubbleSize val="0"/>
        </c:dLbls>
        <c:gapWidth val="219"/>
        <c:overlap val="-27"/>
        <c:axId val="836096992"/>
        <c:axId val="836097384"/>
      </c:barChart>
      <c:catAx>
        <c:axId val="836096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7384"/>
        <c:crossesAt val="1.0000000000000003E-4"/>
        <c:auto val="1"/>
        <c:lblAlgn val="ctr"/>
        <c:lblOffset val="100"/>
        <c:noMultiLvlLbl val="0"/>
      </c:catAx>
      <c:valAx>
        <c:axId val="836097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Concentration (mg/l)</a:t>
                </a:r>
              </a:p>
            </c:rich>
          </c:tx>
          <c:layout>
            <c:manualLayout>
              <c:xMode val="edge"/>
              <c:yMode val="edge"/>
              <c:x val="3.7892420459637671E-2"/>
              <c:y val="0.3042533694451022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36096992"/>
        <c:crosses val="autoZero"/>
        <c:crossBetween val="between"/>
        <c:minorUnit val="1.0000000000000002E-2"/>
      </c:valAx>
      <c:spPr>
        <a:noFill/>
        <a:ln>
          <a:noFill/>
        </a:ln>
        <a:effectLst/>
      </c:spPr>
    </c:plotArea>
    <c:legend>
      <c:legendPos val="t"/>
      <c:layout>
        <c:manualLayout>
          <c:xMode val="edge"/>
          <c:yMode val="edge"/>
          <c:x val="0.28048143514770929"/>
          <c:y val="0.11217156543531454"/>
          <c:w val="0.48888136646470592"/>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'PbAl Ratio'!$Y$3</c:f>
              <c:strCache>
                <c:ptCount val="1"/>
                <c:pt idx="0">
                  <c:v>Pb:Al</c:v>
                </c:pt>
              </c:strCache>
            </c:strRef>
          </c:tx>
          <c:spPr>
            <a:solidFill>
              <a:schemeClr val="tx2">
                <a:lumMod val="60000"/>
                <a:lumOff val="40000"/>
              </a:schemeClr>
            </a:solidFill>
            <a:ln>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Ratio'!$Y$4:$Y$26</c:f>
              <c:numCache>
                <c:formatCode>0.0000</c:formatCode>
                <c:ptCount val="23"/>
                <c:pt idx="0">
                  <c:v>1.2352941176470588E-3</c:v>
                </c:pt>
                <c:pt idx="1">
                  <c:v>1.6000000000000001E-3</c:v>
                </c:pt>
                <c:pt idx="2">
                  <c:v>1.6000000000000001E-3</c:v>
                </c:pt>
                <c:pt idx="3">
                  <c:v>1.4499999999999999E-3</c:v>
                </c:pt>
                <c:pt idx="4">
                  <c:v>1.4285714285714286E-3</c:v>
                </c:pt>
                <c:pt idx="5">
                  <c:v>1.3809523809523809E-3</c:v>
                </c:pt>
                <c:pt idx="6">
                  <c:v>1.4285714285714286E-3</c:v>
                </c:pt>
                <c:pt idx="7">
                  <c:v>1.5294117647058824E-3</c:v>
                </c:pt>
                <c:pt idx="8">
                  <c:v>1.5294117647058824E-3</c:v>
                </c:pt>
                <c:pt idx="9">
                  <c:v>1.4444444444444444E-3</c:v>
                </c:pt>
                <c:pt idx="10">
                  <c:v>1.7333333333333333E-3</c:v>
                </c:pt>
                <c:pt idx="11">
                  <c:v>1.7857142857142857E-3</c:v>
                </c:pt>
                <c:pt idx="12">
                  <c:v>1.5714285714285715E-3</c:v>
                </c:pt>
                <c:pt idx="13">
                  <c:v>1.4615384615384616E-3</c:v>
                </c:pt>
                <c:pt idx="14">
                  <c:v>1.4615384615384616E-3</c:v>
                </c:pt>
                <c:pt idx="15">
                  <c:v>1.4615384615384616E-3</c:v>
                </c:pt>
                <c:pt idx="16">
                  <c:v>1.5384615384615385E-3</c:v>
                </c:pt>
                <c:pt idx="17">
                  <c:v>5.1999999999999995E-4</c:v>
                </c:pt>
                <c:pt idx="18">
                  <c:v>3.1250000000000001E-4</c:v>
                </c:pt>
                <c:pt idx="19">
                  <c:v>3.2727272727272726E-4</c:v>
                </c:pt>
                <c:pt idx="20">
                  <c:v>5.8974358974358979E-4</c:v>
                </c:pt>
                <c:pt idx="21">
                  <c:v>5.9999999999999995E-4</c:v>
                </c:pt>
                <c:pt idx="22">
                  <c:v>9.5E-4</c:v>
                </c:pt>
              </c:numCache>
            </c:numRef>
          </c:val>
          <c:extLst>
            <c:ext xmlns:c16="http://schemas.microsoft.com/office/drawing/2014/chart" uri="{C3380CC4-5D6E-409C-BE32-E72D297353CC}">
              <c16:uniqueId val="{00000002-DFF9-490C-9AA8-702032A54E24}"/>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1.0000000000000003E-4"/>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'PbAl Ratio'!$Z$3</c:f>
              <c:strCache>
                <c:ptCount val="1"/>
                <c:pt idx="0">
                  <c:v>As:Al</c:v>
                </c:pt>
              </c:strCache>
            </c:strRef>
          </c:tx>
          <c:spPr>
            <a:solidFill>
              <a:schemeClr val="accent1"/>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Ratio'!$Z$4:$Z$26</c:f>
              <c:numCache>
                <c:formatCode>0.0000</c:formatCode>
                <c:ptCount val="23"/>
                <c:pt idx="0">
                  <c:v>1.7647058823529412E-3</c:v>
                </c:pt>
                <c:pt idx="1">
                  <c:v>1.2999999999999999E-3</c:v>
                </c:pt>
                <c:pt idx="2">
                  <c:v>1.4499999999999999E-3</c:v>
                </c:pt>
                <c:pt idx="3">
                  <c:v>1.3500000000000001E-3</c:v>
                </c:pt>
                <c:pt idx="4">
                  <c:v>1.4285714285714286E-3</c:v>
                </c:pt>
                <c:pt idx="5">
                  <c:v>1.3333333333333333E-3</c:v>
                </c:pt>
                <c:pt idx="6">
                  <c:v>1.3809523809523809E-3</c:v>
                </c:pt>
                <c:pt idx="7">
                  <c:v>1.411764705882353E-3</c:v>
                </c:pt>
                <c:pt idx="8">
                  <c:v>1.3529411764705882E-3</c:v>
                </c:pt>
                <c:pt idx="9">
                  <c:v>1.2777777777777779E-3</c:v>
                </c:pt>
                <c:pt idx="10">
                  <c:v>1.5333333333333334E-3</c:v>
                </c:pt>
                <c:pt idx="11">
                  <c:v>1.5E-3</c:v>
                </c:pt>
                <c:pt idx="12">
                  <c:v>1.4285714285714286E-3</c:v>
                </c:pt>
                <c:pt idx="13">
                  <c:v>1.3076923076923077E-3</c:v>
                </c:pt>
                <c:pt idx="14">
                  <c:v>1.3076923076923077E-3</c:v>
                </c:pt>
                <c:pt idx="15">
                  <c:v>1.3076923076923077E-3</c:v>
                </c:pt>
                <c:pt idx="16">
                  <c:v>1.4615384615384616E-3</c:v>
                </c:pt>
                <c:pt idx="17">
                  <c:v>3.7333333333333333E-3</c:v>
                </c:pt>
                <c:pt idx="18">
                  <c:v>3.1250000000000002E-3</c:v>
                </c:pt>
                <c:pt idx="19">
                  <c:v>2.7272727272727275E-3</c:v>
                </c:pt>
                <c:pt idx="20">
                  <c:v>2.3333333333333335E-3</c:v>
                </c:pt>
                <c:pt idx="21">
                  <c:v>2.0571428571428572E-3</c:v>
                </c:pt>
                <c:pt idx="22">
                  <c:v>1.6249999999999999E-3</c:v>
                </c:pt>
              </c:numCache>
            </c:numRef>
          </c:val>
          <c:extLst>
            <c:ext xmlns:c16="http://schemas.microsoft.com/office/drawing/2014/chart" uri="{C3380CC4-5D6E-409C-BE32-E72D297353CC}">
              <c16:uniqueId val="{00000000-B85E-4CB9-A155-5966D38AE878}"/>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As:Al  Ratio</a:t>
                </a:r>
              </a:p>
            </c:rich>
          </c:tx>
          <c:layout>
            <c:manualLayout>
              <c:xMode val="edge"/>
              <c:yMode val="edge"/>
              <c:x val="7.2034947376938153E-3"/>
              <c:y val="0.353664333624963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1.0000000000000003E-4"/>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'PbAl Ratio'!$AA$3</c:f>
              <c:strCache>
                <c:ptCount val="1"/>
                <c:pt idx="0">
                  <c:v>Cu:Al</c:v>
                </c:pt>
              </c:strCache>
            </c:strRef>
          </c:tx>
          <c:spPr>
            <a:solidFill>
              <a:schemeClr val="accent1"/>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Ratio'!$AA$4:$AA$26</c:f>
              <c:numCache>
                <c:formatCode>0.0000</c:formatCode>
                <c:ptCount val="23"/>
                <c:pt idx="0">
                  <c:v>0.20588235294117646</c:v>
                </c:pt>
                <c:pt idx="1">
                  <c:v>0.22500000000000001</c:v>
                </c:pt>
                <c:pt idx="2">
                  <c:v>0.23</c:v>
                </c:pt>
                <c:pt idx="3">
                  <c:v>0.215</c:v>
                </c:pt>
                <c:pt idx="4">
                  <c:v>0.22857142857142856</c:v>
                </c:pt>
                <c:pt idx="5">
                  <c:v>0.20952380952380953</c:v>
                </c:pt>
                <c:pt idx="6">
                  <c:v>0.21428571428571427</c:v>
                </c:pt>
                <c:pt idx="7">
                  <c:v>0.21764705882352942</c:v>
                </c:pt>
                <c:pt idx="8">
                  <c:v>0.21764705882352942</c:v>
                </c:pt>
                <c:pt idx="9">
                  <c:v>0.2</c:v>
                </c:pt>
                <c:pt idx="10">
                  <c:v>0.23333333333333334</c:v>
                </c:pt>
                <c:pt idx="11">
                  <c:v>0.23571428571428571</c:v>
                </c:pt>
                <c:pt idx="12">
                  <c:v>0.22857142857142856</c:v>
                </c:pt>
                <c:pt idx="13">
                  <c:v>0.22307692307692309</c:v>
                </c:pt>
                <c:pt idx="14">
                  <c:v>0.22307692307692309</c:v>
                </c:pt>
                <c:pt idx="15">
                  <c:v>0.22307692307692309</c:v>
                </c:pt>
                <c:pt idx="16">
                  <c:v>0.2153846153846154</c:v>
                </c:pt>
                <c:pt idx="17">
                  <c:v>0.16</c:v>
                </c:pt>
                <c:pt idx="18">
                  <c:v>0.171875</c:v>
                </c:pt>
                <c:pt idx="19">
                  <c:v>0.15636363636363637</c:v>
                </c:pt>
                <c:pt idx="20">
                  <c:v>0.17692307692307693</c:v>
                </c:pt>
                <c:pt idx="21">
                  <c:v>0.17714285714285713</c:v>
                </c:pt>
                <c:pt idx="22">
                  <c:v>0.17499999999999999</c:v>
                </c:pt>
              </c:numCache>
            </c:numRef>
          </c:val>
          <c:extLst>
            <c:ext xmlns:c16="http://schemas.microsoft.com/office/drawing/2014/chart" uri="{C3380CC4-5D6E-409C-BE32-E72D297353CC}">
              <c16:uniqueId val="{00000000-705E-48EA-9049-D486F39F0E79}"/>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Cu:Al  Ratio</a:t>
                </a:r>
              </a:p>
            </c:rich>
          </c:tx>
          <c:layout>
            <c:manualLayout>
              <c:xMode val="edge"/>
              <c:yMode val="edge"/>
              <c:x val="7.2034947376938153E-3"/>
              <c:y val="0.353664333624963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021268315364005"/>
          <c:y val="0.15119349664625256"/>
          <c:w val="0.69004288649196588"/>
          <c:h val="0.64181321084864396"/>
        </c:manualLayout>
      </c:layout>
      <c:areaChart>
        <c:grouping val="standard"/>
        <c:varyColors val="0"/>
        <c:ser>
          <c:idx val="0"/>
          <c:order val="0"/>
          <c:tx>
            <c:strRef>
              <c:f>'PbAl Ratio'!$AB$3</c:f>
              <c:strCache>
                <c:ptCount val="1"/>
                <c:pt idx="0">
                  <c:v>Tl:Al</c:v>
                </c:pt>
              </c:strCache>
            </c:strRef>
          </c:tx>
          <c:spPr>
            <a:solidFill>
              <a:schemeClr val="accent1"/>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Ratio'!$AB$4:$AB$26</c:f>
              <c:numCache>
                <c:formatCode>0.0000</c:formatCode>
                <c:ptCount val="23"/>
                <c:pt idx="0">
                  <c:v>8.5294117647058816E-6</c:v>
                </c:pt>
                <c:pt idx="1">
                  <c:v>1.1E-5</c:v>
                </c:pt>
                <c:pt idx="2">
                  <c:v>1.15E-5</c:v>
                </c:pt>
                <c:pt idx="3">
                  <c:v>1.0000000000000001E-5</c:v>
                </c:pt>
                <c:pt idx="4">
                  <c:v>1.1904761904761905E-5</c:v>
                </c:pt>
                <c:pt idx="5">
                  <c:v>1.0476190476190477E-5</c:v>
                </c:pt>
                <c:pt idx="6">
                  <c:v>9.9999999999999991E-6</c:v>
                </c:pt>
                <c:pt idx="7">
                  <c:v>1.2352941176470587E-5</c:v>
                </c:pt>
                <c:pt idx="8">
                  <c:v>1.1176470588235295E-5</c:v>
                </c:pt>
                <c:pt idx="9">
                  <c:v>9.9999999999999991E-6</c:v>
                </c:pt>
                <c:pt idx="10">
                  <c:v>1.1333333333333334E-5</c:v>
                </c:pt>
                <c:pt idx="11">
                  <c:v>1.2857142857142857E-5</c:v>
                </c:pt>
                <c:pt idx="12">
                  <c:v>1.2142857142857144E-5</c:v>
                </c:pt>
                <c:pt idx="13">
                  <c:v>1.1538461538461538E-5</c:v>
                </c:pt>
                <c:pt idx="14">
                  <c:v>1.1538461538461538E-5</c:v>
                </c:pt>
                <c:pt idx="15">
                  <c:v>1.1538461538461538E-5</c:v>
                </c:pt>
                <c:pt idx="16">
                  <c:v>1.3076923076923078E-5</c:v>
                </c:pt>
                <c:pt idx="17">
                  <c:v>2.7999999999999999E-6</c:v>
                </c:pt>
                <c:pt idx="18">
                  <c:v>3.1250000000000001E-5</c:v>
                </c:pt>
                <c:pt idx="19">
                  <c:v>3.9999999999999998E-6</c:v>
                </c:pt>
                <c:pt idx="20">
                  <c:v>4.871794871794872E-6</c:v>
                </c:pt>
                <c:pt idx="21">
                  <c:v>6.2857142857142858E-6</c:v>
                </c:pt>
                <c:pt idx="22">
                  <c:v>9.5000000000000005E-6</c:v>
                </c:pt>
              </c:numCache>
            </c:numRef>
          </c:val>
          <c:extLst>
            <c:ext xmlns:c16="http://schemas.microsoft.com/office/drawing/2014/chart" uri="{C3380CC4-5D6E-409C-BE32-E72D297353CC}">
              <c16:uniqueId val="{00000000-F31C-45AB-A7D4-D8F72B1BB686}"/>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Tl:Al  Ratio</a:t>
                </a:r>
              </a:p>
            </c:rich>
          </c:tx>
          <c:layout>
            <c:manualLayout>
              <c:xMode val="edge"/>
              <c:yMode val="edge"/>
              <c:x val="7.2034947376938153E-3"/>
              <c:y val="0.3536643336249635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850305259628094"/>
          <c:y val="0.15119349664625256"/>
          <c:w val="0.71175251704932507"/>
          <c:h val="0.64181321084864396"/>
        </c:manualLayout>
      </c:layout>
      <c:areaChart>
        <c:grouping val="standard"/>
        <c:varyColors val="0"/>
        <c:ser>
          <c:idx val="0"/>
          <c:order val="0"/>
          <c:tx>
            <c:strRef>
              <c:f>'PbAl Ratio'!$B$3</c:f>
              <c:strCache>
                <c:ptCount val="1"/>
                <c:pt idx="0">
                  <c:v>Aluminum</c:v>
                </c:pt>
              </c:strCache>
            </c:strRef>
          </c:tx>
          <c:spPr>
            <a:solidFill>
              <a:schemeClr val="accent3">
                <a:lumMod val="60000"/>
                <a:lumOff val="40000"/>
              </a:schemeClr>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Ratio'!$B$4:$B$26</c:f>
              <c:numCache>
                <c:formatCode>General</c:formatCode>
                <c:ptCount val="23"/>
                <c:pt idx="0">
                  <c:v>34000</c:v>
                </c:pt>
                <c:pt idx="1">
                  <c:v>20000</c:v>
                </c:pt>
                <c:pt idx="2">
                  <c:v>20000</c:v>
                </c:pt>
                <c:pt idx="3">
                  <c:v>20000</c:v>
                </c:pt>
                <c:pt idx="4">
                  <c:v>21000</c:v>
                </c:pt>
                <c:pt idx="5">
                  <c:v>21000</c:v>
                </c:pt>
                <c:pt idx="6">
                  <c:v>21000</c:v>
                </c:pt>
                <c:pt idx="7">
                  <c:v>17000</c:v>
                </c:pt>
                <c:pt idx="8">
                  <c:v>17000</c:v>
                </c:pt>
                <c:pt idx="9">
                  <c:v>18000</c:v>
                </c:pt>
                <c:pt idx="10">
                  <c:v>15000</c:v>
                </c:pt>
                <c:pt idx="11">
                  <c:v>14000</c:v>
                </c:pt>
                <c:pt idx="12">
                  <c:v>14000</c:v>
                </c:pt>
                <c:pt idx="13">
                  <c:v>13000</c:v>
                </c:pt>
                <c:pt idx="14">
                  <c:v>13000</c:v>
                </c:pt>
                <c:pt idx="15">
                  <c:v>13000</c:v>
                </c:pt>
                <c:pt idx="16">
                  <c:v>13000</c:v>
                </c:pt>
                <c:pt idx="17">
                  <c:v>75000</c:v>
                </c:pt>
                <c:pt idx="18">
                  <c:v>64000</c:v>
                </c:pt>
                <c:pt idx="19">
                  <c:v>55000</c:v>
                </c:pt>
                <c:pt idx="20">
                  <c:v>39000</c:v>
                </c:pt>
                <c:pt idx="21">
                  <c:v>35000</c:v>
                </c:pt>
                <c:pt idx="22">
                  <c:v>40000</c:v>
                </c:pt>
              </c:numCache>
            </c:numRef>
          </c:val>
          <c:extLst>
            <c:ext xmlns:c16="http://schemas.microsoft.com/office/drawing/2014/chart" uri="{C3380CC4-5D6E-409C-BE32-E72D297353CC}">
              <c16:uniqueId val="{00000000-36F4-485A-9CCE-4B6517C440D3}"/>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Total Concentration (µg/L)</a:t>
                </a:r>
              </a:p>
            </c:rich>
          </c:tx>
          <c:layout>
            <c:manualLayout>
              <c:xMode val="edge"/>
              <c:yMode val="edge"/>
              <c:x val="1.4440038256813531E-2"/>
              <c:y val="0.159219889180519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80" b="1" i="0" u="none" strike="noStrike" kern="1200" spc="0" baseline="0">
                <a:solidFill>
                  <a:sysClr val="windowText" lastClr="000000"/>
                </a:solidFill>
                <a:latin typeface="+mn-lt"/>
                <a:ea typeface="+mn-ea"/>
                <a:cs typeface="+mn-cs"/>
              </a:defRPr>
            </a:pPr>
            <a:r>
              <a:rPr lang="en-US"/>
              <a:t>Pb:Al Ratio</a:t>
            </a:r>
            <a:r>
              <a:rPr lang="en-US" baseline="0"/>
              <a:t> in GKM Effluent Compared to Cement Creek</a:t>
            </a:r>
            <a:endParaRPr lang="en-US"/>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8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scatterChart>
        <c:scatterStyle val="lineMarker"/>
        <c:varyColors val="0"/>
        <c:ser>
          <c:idx val="0"/>
          <c:order val="0"/>
          <c:tx>
            <c:v>GKM Effluent</c:v>
          </c:tx>
          <c:spPr>
            <a:ln w="28575" cap="rnd">
              <a:solidFill>
                <a:schemeClr val="accent1"/>
              </a:solidFill>
              <a:round/>
            </a:ln>
            <a:effectLst/>
          </c:spPr>
          <c:marker>
            <c:symbol val="none"/>
          </c:marker>
          <c:xVal>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xVal>
          <c:yVal>
            <c:numRef>
              <c:f>'PbAl Ratio'!$Y$4:$Y$26</c:f>
              <c:numCache>
                <c:formatCode>0.0000</c:formatCode>
                <c:ptCount val="23"/>
                <c:pt idx="0">
                  <c:v>1.2352941176470588E-3</c:v>
                </c:pt>
                <c:pt idx="1">
                  <c:v>1.6000000000000001E-3</c:v>
                </c:pt>
                <c:pt idx="2">
                  <c:v>1.6000000000000001E-3</c:v>
                </c:pt>
                <c:pt idx="3">
                  <c:v>1.4499999999999999E-3</c:v>
                </c:pt>
                <c:pt idx="4">
                  <c:v>1.4285714285714286E-3</c:v>
                </c:pt>
                <c:pt idx="5">
                  <c:v>1.3809523809523809E-3</c:v>
                </c:pt>
                <c:pt idx="6">
                  <c:v>1.4285714285714286E-3</c:v>
                </c:pt>
                <c:pt idx="7">
                  <c:v>1.5294117647058824E-3</c:v>
                </c:pt>
                <c:pt idx="8">
                  <c:v>1.5294117647058824E-3</c:v>
                </c:pt>
                <c:pt idx="9">
                  <c:v>1.4444444444444444E-3</c:v>
                </c:pt>
                <c:pt idx="10">
                  <c:v>1.7333333333333333E-3</c:v>
                </c:pt>
                <c:pt idx="11">
                  <c:v>1.7857142857142857E-3</c:v>
                </c:pt>
                <c:pt idx="12">
                  <c:v>1.5714285714285715E-3</c:v>
                </c:pt>
                <c:pt idx="13">
                  <c:v>1.4615384615384616E-3</c:v>
                </c:pt>
                <c:pt idx="14">
                  <c:v>1.4615384615384616E-3</c:v>
                </c:pt>
                <c:pt idx="15">
                  <c:v>1.4615384615384616E-3</c:v>
                </c:pt>
                <c:pt idx="16">
                  <c:v>1.5384615384615385E-3</c:v>
                </c:pt>
                <c:pt idx="17">
                  <c:v>5.1999999999999995E-4</c:v>
                </c:pt>
                <c:pt idx="18">
                  <c:v>3.1250000000000001E-4</c:v>
                </c:pt>
                <c:pt idx="19">
                  <c:v>3.2727272727272726E-4</c:v>
                </c:pt>
                <c:pt idx="20">
                  <c:v>5.8974358974358979E-4</c:v>
                </c:pt>
                <c:pt idx="21">
                  <c:v>5.9999999999999995E-4</c:v>
                </c:pt>
                <c:pt idx="22">
                  <c:v>9.5E-4</c:v>
                </c:pt>
              </c:numCache>
            </c:numRef>
          </c:yVal>
          <c:smooth val="0"/>
          <c:extLst>
            <c:ext xmlns:c16="http://schemas.microsoft.com/office/drawing/2014/chart" uri="{C3380CC4-5D6E-409C-BE32-E72D297353CC}">
              <c16:uniqueId val="{00000000-5323-4E48-A9CA-81A0E920327A}"/>
            </c:ext>
          </c:extLst>
        </c:ser>
        <c:ser>
          <c:idx val="1"/>
          <c:order val="1"/>
          <c:tx>
            <c:v>Cement Creek</c:v>
          </c:tx>
          <c:spPr>
            <a:ln w="28575" cap="rnd">
              <a:solidFill>
                <a:schemeClr val="accent2"/>
              </a:solidFill>
              <a:round/>
            </a:ln>
            <a:effectLst/>
          </c:spPr>
          <c:marker>
            <c:symbol val="none"/>
          </c:marker>
          <c:xVal>
            <c:numRef>
              <c:f>'PbAl Ratio'!$AF$4:$AF$61</c:f>
              <c:numCache>
                <c:formatCode>m/d/yy\ h:mm;@</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xVal>
          <c:yVal>
            <c:numRef>
              <c:f>'PbAl Ratio'!$AG$4:$AG$61</c:f>
              <c:numCache>
                <c:formatCode>#,##0.0000</c:formatCode>
                <c:ptCount val="58"/>
                <c:pt idx="0">
                  <c:v>0.18941798941798943</c:v>
                </c:pt>
                <c:pt idx="1">
                  <c:v>0.1091304347826087</c:v>
                </c:pt>
                <c:pt idx="2">
                  <c:v>7.0034843205574904E-2</c:v>
                </c:pt>
                <c:pt idx="3">
                  <c:v>3.2682926829268301E-2</c:v>
                </c:pt>
                <c:pt idx="4">
                  <c:v>3.7939698492462315E-2</c:v>
                </c:pt>
                <c:pt idx="5">
                  <c:v>2.8000000000000001E-2</c:v>
                </c:pt>
                <c:pt idx="6">
                  <c:v>1.3550600343053176E-2</c:v>
                </c:pt>
                <c:pt idx="7">
                  <c:v>2.6249999999999999E-2</c:v>
                </c:pt>
                <c:pt idx="8">
                  <c:v>1.4456391875746715E-2</c:v>
                </c:pt>
                <c:pt idx="9">
                  <c:v>5.5128205128205125E-3</c:v>
                </c:pt>
                <c:pt idx="10">
                  <c:v>9.2134831460674166E-3</c:v>
                </c:pt>
                <c:pt idx="11">
                  <c:v>5.8333333333333336E-3</c:v>
                </c:pt>
                <c:pt idx="13">
                  <c:v>4.5614035087719294E-3</c:v>
                </c:pt>
                <c:pt idx="14">
                  <c:v>3.2876712328767125E-3</c:v>
                </c:pt>
                <c:pt idx="15">
                  <c:v>3.246753246753247E-3</c:v>
                </c:pt>
                <c:pt idx="16">
                  <c:v>3.2051282051282055E-3</c:v>
                </c:pt>
                <c:pt idx="17">
                  <c:v>8.7500000000000008E-3</c:v>
                </c:pt>
                <c:pt idx="18">
                  <c:v>3.1666666666666669E-2</c:v>
                </c:pt>
                <c:pt idx="19">
                  <c:v>3.1666666666666669E-2</c:v>
                </c:pt>
                <c:pt idx="20">
                  <c:v>4.9350649350649346E-3</c:v>
                </c:pt>
                <c:pt idx="21">
                  <c:v>7.4712643678160927E-3</c:v>
                </c:pt>
                <c:pt idx="22">
                  <c:v>5.9770114942528738E-3</c:v>
                </c:pt>
                <c:pt idx="23">
                  <c:v>2.5714285714285713E-3</c:v>
                </c:pt>
                <c:pt idx="24">
                  <c:v>2.4657534246575342E-3</c:v>
                </c:pt>
                <c:pt idx="25">
                  <c:v>2.638888888888889E-3</c:v>
                </c:pt>
                <c:pt idx="26">
                  <c:v>2.2368421052631582E-3</c:v>
                </c:pt>
                <c:pt idx="27">
                  <c:v>4.7897196261682236E-3</c:v>
                </c:pt>
                <c:pt idx="28">
                  <c:v>2.1052631578947368E-3</c:v>
                </c:pt>
                <c:pt idx="29">
                  <c:v>2E-3</c:v>
                </c:pt>
                <c:pt idx="30">
                  <c:v>2.0779220779220779E-3</c:v>
                </c:pt>
                <c:pt idx="31">
                  <c:v>1.923076923076923E-3</c:v>
                </c:pt>
                <c:pt idx="32">
                  <c:v>1.8181818181818182E-3</c:v>
                </c:pt>
                <c:pt idx="34">
                  <c:v>2.1250000000000002E-3</c:v>
                </c:pt>
                <c:pt idx="35">
                  <c:v>2.4390243902439029E-3</c:v>
                </c:pt>
                <c:pt idx="36">
                  <c:v>1.9117647058823528E-3</c:v>
                </c:pt>
                <c:pt idx="37">
                  <c:v>3.281312525010004E-3</c:v>
                </c:pt>
                <c:pt idx="39">
                  <c:v>1.791044776119403E-3</c:v>
                </c:pt>
                <c:pt idx="46">
                  <c:v>4.6511627906976744E-3</c:v>
                </c:pt>
                <c:pt idx="47">
                  <c:v>5.2777777777777779E-3</c:v>
                </c:pt>
                <c:pt idx="48">
                  <c:v>8.787878787878789E-3</c:v>
                </c:pt>
                <c:pt idx="49">
                  <c:v>1.8387096774193548E-2</c:v>
                </c:pt>
                <c:pt idx="50">
                  <c:v>2.5842696629213482E-2</c:v>
                </c:pt>
                <c:pt idx="52">
                  <c:v>1.9032258064516128E-2</c:v>
                </c:pt>
                <c:pt idx="53">
                  <c:v>0.01</c:v>
                </c:pt>
                <c:pt idx="54">
                  <c:v>9.9999999999999985E-3</c:v>
                </c:pt>
                <c:pt idx="55">
                  <c:v>6.1904761904761898E-3</c:v>
                </c:pt>
                <c:pt idx="56">
                  <c:v>4.871794871794872E-3</c:v>
                </c:pt>
                <c:pt idx="57">
                  <c:v>3.3333333333333331E-3</c:v>
                </c:pt>
              </c:numCache>
            </c:numRef>
          </c:yVal>
          <c:smooth val="0"/>
          <c:extLst>
            <c:ext xmlns:c16="http://schemas.microsoft.com/office/drawing/2014/chart" uri="{C3380CC4-5D6E-409C-BE32-E72D297353CC}">
              <c16:uniqueId val="{00000001-5323-4E48-A9CA-81A0E920327A}"/>
            </c:ext>
          </c:extLst>
        </c:ser>
        <c:dLbls>
          <c:showLegendKey val="0"/>
          <c:showVal val="0"/>
          <c:showCatName val="0"/>
          <c:showSerName val="0"/>
          <c:showPercent val="0"/>
          <c:showBubbleSize val="0"/>
        </c:dLbls>
        <c:axId val="1742648512"/>
        <c:axId val="1742648904"/>
      </c:scatterChart>
      <c:valAx>
        <c:axId val="1742648512"/>
        <c:scaling>
          <c:orientation val="minMax"/>
          <c:min val="42220"/>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1742648904"/>
        <c:crossesAt val="1.0000000000000003E-4"/>
        <c:crossBetween val="midCat"/>
        <c:majorUnit val="14"/>
        <c:minorUnit val="7"/>
      </c:valAx>
      <c:valAx>
        <c:axId val="17426489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Pb:Al  Ratio</a:t>
                </a:r>
              </a:p>
            </c:rich>
          </c:tx>
          <c:layout>
            <c:manualLayout>
              <c:xMode val="edge"/>
              <c:yMode val="edge"/>
              <c:x val="2.0212018952176433E-2"/>
              <c:y val="0.3536643742317020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1742648512"/>
        <c:crosses val="autoZero"/>
        <c:crossBetween val="midCat"/>
        <c:minorUnit val="1.0000000000000003E-4"/>
      </c:valAx>
      <c:spPr>
        <a:noFill/>
        <a:ln>
          <a:solidFill>
            <a:schemeClr val="tx1">
              <a:lumMod val="75000"/>
              <a:lumOff val="25000"/>
            </a:schemeClr>
          </a:solidFill>
        </a:ln>
        <a:effectLst/>
      </c:spPr>
    </c:plotArea>
    <c:legend>
      <c:legendPos val="t"/>
      <c:layout>
        <c:manualLayout>
          <c:xMode val="edge"/>
          <c:yMode val="edge"/>
          <c:x val="0.25148758835708046"/>
          <c:y val="0.16735454943132111"/>
          <c:w val="0.52169774232766364"/>
          <c:h val="7.1656528526496316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1">
          <a:solidFill>
            <a:sysClr val="windowText" lastClr="000000"/>
          </a:solidFill>
        </a:defRPr>
      </a:pPr>
      <a:endParaRPr lang="en-US"/>
    </a:p>
  </c:txPr>
  <c:printSettings>
    <c:headerFooter/>
    <c:pageMargins b="0.75" l="0.7" r="0.7" t="0.75" header="0.3" footer="0.3"/>
    <c:pageSetup orientation="portrait" verticalDpi="597"/>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80" b="1" i="0" u="none" strike="noStrike" kern="1200" spc="0" baseline="0">
                <a:solidFill>
                  <a:sysClr val="windowText" lastClr="000000"/>
                </a:solidFill>
                <a:latin typeface="+mn-lt"/>
                <a:ea typeface="+mn-ea"/>
                <a:cs typeface="+mn-cs"/>
              </a:defRPr>
            </a:pPr>
            <a:r>
              <a:rPr lang="en-US"/>
              <a:t>Cu:Al Ratio</a:t>
            </a:r>
            <a:r>
              <a:rPr lang="en-US" baseline="0"/>
              <a:t> in GKM Effluent Compared to Cement Creek</a:t>
            </a:r>
            <a:endParaRPr lang="en-US"/>
          </a:p>
        </c:rich>
      </c:tx>
      <c:layout>
        <c:manualLayout>
          <c:xMode val="edge"/>
          <c:yMode val="edge"/>
          <c:x val="0.21906193543988822"/>
          <c:y val="4.1054387188943157E-2"/>
        </c:manualLayout>
      </c:layout>
      <c:overlay val="0"/>
      <c:spPr>
        <a:noFill/>
        <a:ln>
          <a:noFill/>
        </a:ln>
        <a:effectLst/>
      </c:spPr>
      <c:txPr>
        <a:bodyPr rot="0" spcFirstLastPara="1" vertOverflow="ellipsis" vert="horz" wrap="square" anchor="ctr" anchorCtr="1"/>
        <a:lstStyle/>
        <a:p>
          <a:pPr algn="ctr">
            <a:defRPr sz="108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scatterChart>
        <c:scatterStyle val="lineMarker"/>
        <c:varyColors val="0"/>
        <c:ser>
          <c:idx val="0"/>
          <c:order val="0"/>
          <c:tx>
            <c:v>GKM Effluent</c:v>
          </c:tx>
          <c:spPr>
            <a:ln w="28575" cap="rnd">
              <a:solidFill>
                <a:schemeClr val="accent1"/>
              </a:solidFill>
              <a:round/>
            </a:ln>
            <a:effectLst/>
          </c:spPr>
          <c:marker>
            <c:symbol val="none"/>
          </c:marker>
          <c:xVal>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xVal>
          <c:yVal>
            <c:numRef>
              <c:f>'PbAl Ratio'!$AA$4:$AA$26</c:f>
              <c:numCache>
                <c:formatCode>0.0000</c:formatCode>
                <c:ptCount val="23"/>
                <c:pt idx="0">
                  <c:v>0.20588235294117646</c:v>
                </c:pt>
                <c:pt idx="1">
                  <c:v>0.22500000000000001</c:v>
                </c:pt>
                <c:pt idx="2">
                  <c:v>0.23</c:v>
                </c:pt>
                <c:pt idx="3">
                  <c:v>0.215</c:v>
                </c:pt>
                <c:pt idx="4">
                  <c:v>0.22857142857142856</c:v>
                </c:pt>
                <c:pt idx="5">
                  <c:v>0.20952380952380953</c:v>
                </c:pt>
                <c:pt idx="6">
                  <c:v>0.21428571428571427</c:v>
                </c:pt>
                <c:pt idx="7">
                  <c:v>0.21764705882352942</c:v>
                </c:pt>
                <c:pt idx="8">
                  <c:v>0.21764705882352942</c:v>
                </c:pt>
                <c:pt idx="9">
                  <c:v>0.2</c:v>
                </c:pt>
                <c:pt idx="10">
                  <c:v>0.23333333333333334</c:v>
                </c:pt>
                <c:pt idx="11">
                  <c:v>0.23571428571428571</c:v>
                </c:pt>
                <c:pt idx="12">
                  <c:v>0.22857142857142856</c:v>
                </c:pt>
                <c:pt idx="13">
                  <c:v>0.22307692307692309</c:v>
                </c:pt>
                <c:pt idx="14">
                  <c:v>0.22307692307692309</c:v>
                </c:pt>
                <c:pt idx="15">
                  <c:v>0.22307692307692309</c:v>
                </c:pt>
                <c:pt idx="16">
                  <c:v>0.2153846153846154</c:v>
                </c:pt>
                <c:pt idx="17">
                  <c:v>0.16</c:v>
                </c:pt>
                <c:pt idx="18">
                  <c:v>0.171875</c:v>
                </c:pt>
                <c:pt idx="19">
                  <c:v>0.15636363636363637</c:v>
                </c:pt>
                <c:pt idx="20">
                  <c:v>0.17692307692307693</c:v>
                </c:pt>
                <c:pt idx="21">
                  <c:v>0.17714285714285713</c:v>
                </c:pt>
                <c:pt idx="22">
                  <c:v>0.17499999999999999</c:v>
                </c:pt>
              </c:numCache>
            </c:numRef>
          </c:yVal>
          <c:smooth val="0"/>
          <c:extLst>
            <c:ext xmlns:c16="http://schemas.microsoft.com/office/drawing/2014/chart" uri="{C3380CC4-5D6E-409C-BE32-E72D297353CC}">
              <c16:uniqueId val="{00000000-944C-452B-98DD-C047F6A4D6CE}"/>
            </c:ext>
          </c:extLst>
        </c:ser>
        <c:ser>
          <c:idx val="1"/>
          <c:order val="1"/>
          <c:tx>
            <c:v>Cement Creek</c:v>
          </c:tx>
          <c:spPr>
            <a:ln w="28575" cap="rnd">
              <a:solidFill>
                <a:schemeClr val="accent2"/>
              </a:solidFill>
              <a:round/>
            </a:ln>
            <a:effectLst/>
          </c:spPr>
          <c:marker>
            <c:symbol val="none"/>
          </c:marker>
          <c:xVal>
            <c:numRef>
              <c:f>'PbAl Ratio'!$AF$4:$AF$61</c:f>
              <c:numCache>
                <c:formatCode>m/d/yy\ h:mm;@</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xVal>
          <c:yVal>
            <c:numRef>
              <c:f>'PbAl Ratio'!$AH$4:$AH$61</c:f>
              <c:numCache>
                <c:formatCode>0.0000</c:formatCode>
                <c:ptCount val="58"/>
                <c:pt idx="0">
                  <c:v>3.8835978835978842E-2</c:v>
                </c:pt>
                <c:pt idx="1">
                  <c:v>5.2463768115942028E-2</c:v>
                </c:pt>
                <c:pt idx="2">
                  <c:v>5.1567944250871078E-2</c:v>
                </c:pt>
                <c:pt idx="3">
                  <c:v>5.5426829268292691E-2</c:v>
                </c:pt>
                <c:pt idx="4">
                  <c:v>2.5025125628140705E-2</c:v>
                </c:pt>
                <c:pt idx="5">
                  <c:v>4.6666666666666662E-2</c:v>
                </c:pt>
                <c:pt idx="6">
                  <c:v>6.8589193825042874E-2</c:v>
                </c:pt>
                <c:pt idx="7">
                  <c:v>4.3749999999999997E-2</c:v>
                </c:pt>
                <c:pt idx="8">
                  <c:v>5.2329749103942655E-2</c:v>
                </c:pt>
                <c:pt idx="9">
                  <c:v>5.6410256410256411E-2</c:v>
                </c:pt>
                <c:pt idx="10">
                  <c:v>4.8314606741573028E-2</c:v>
                </c:pt>
                <c:pt idx="11">
                  <c:v>5.2777777777777778E-2</c:v>
                </c:pt>
                <c:pt idx="13">
                  <c:v>8.771929824561403E-2</c:v>
                </c:pt>
                <c:pt idx="14">
                  <c:v>5.3424657534246578E-2</c:v>
                </c:pt>
                <c:pt idx="15">
                  <c:v>5.1948051948051951E-2</c:v>
                </c:pt>
                <c:pt idx="16">
                  <c:v>5.2564102564102565E-2</c:v>
                </c:pt>
                <c:pt idx="17">
                  <c:v>5.8749999999999997E-2</c:v>
                </c:pt>
                <c:pt idx="18">
                  <c:v>3.9166666666666662E-2</c:v>
                </c:pt>
                <c:pt idx="19">
                  <c:v>3.8333333333333337E-2</c:v>
                </c:pt>
                <c:pt idx="20">
                  <c:v>5.1948051948051951E-2</c:v>
                </c:pt>
                <c:pt idx="21">
                  <c:v>5.0574712643678167E-2</c:v>
                </c:pt>
                <c:pt idx="22">
                  <c:v>5.2873563218390811E-2</c:v>
                </c:pt>
                <c:pt idx="23">
                  <c:v>4.2857142857142858E-2</c:v>
                </c:pt>
                <c:pt idx="24">
                  <c:v>4.5205479452054796E-2</c:v>
                </c:pt>
                <c:pt idx="25">
                  <c:v>4.3055555555555555E-2</c:v>
                </c:pt>
                <c:pt idx="26">
                  <c:v>0.05</c:v>
                </c:pt>
                <c:pt idx="27">
                  <c:v>5.0545171339563863E-2</c:v>
                </c:pt>
                <c:pt idx="28">
                  <c:v>4.6052631578947366E-2</c:v>
                </c:pt>
                <c:pt idx="29">
                  <c:v>4.7500000000000001E-2</c:v>
                </c:pt>
                <c:pt idx="30">
                  <c:v>4.8051948051948047E-2</c:v>
                </c:pt>
                <c:pt idx="31">
                  <c:v>4.1025641025641026E-2</c:v>
                </c:pt>
                <c:pt idx="32">
                  <c:v>4.9350649350649353E-2</c:v>
                </c:pt>
                <c:pt idx="34">
                  <c:v>4.4999999999999998E-2</c:v>
                </c:pt>
                <c:pt idx="35">
                  <c:v>4.7560975609756105E-2</c:v>
                </c:pt>
                <c:pt idx="36">
                  <c:v>3.8235294117647062E-2</c:v>
                </c:pt>
                <c:pt idx="37">
                  <c:v>4.3470721621982122E-2</c:v>
                </c:pt>
                <c:pt idx="39">
                  <c:v>1.6417910447761194E-2</c:v>
                </c:pt>
                <c:pt idx="46">
                  <c:v>1.9302325581395351E-2</c:v>
                </c:pt>
                <c:pt idx="47">
                  <c:v>2.4166666666666663E-2</c:v>
                </c:pt>
                <c:pt idx="48">
                  <c:v>2.5454545454545459E-2</c:v>
                </c:pt>
                <c:pt idx="49">
                  <c:v>2.5806451612903226E-2</c:v>
                </c:pt>
                <c:pt idx="50">
                  <c:v>1.0337078651685393E-2</c:v>
                </c:pt>
                <c:pt idx="51">
                  <c:v>1.9166666666666669E-2</c:v>
                </c:pt>
                <c:pt idx="52">
                  <c:v>3.8709677419354833E-2</c:v>
                </c:pt>
                <c:pt idx="53">
                  <c:v>4.2352941176470586E-2</c:v>
                </c:pt>
                <c:pt idx="54">
                  <c:v>3.4444444444444444E-2</c:v>
                </c:pt>
                <c:pt idx="55">
                  <c:v>2.1904761904761903E-2</c:v>
                </c:pt>
                <c:pt idx="56">
                  <c:v>1.9487179487179488E-2</c:v>
                </c:pt>
                <c:pt idx="57">
                  <c:v>1.0952380952380951E-2</c:v>
                </c:pt>
              </c:numCache>
            </c:numRef>
          </c:yVal>
          <c:smooth val="0"/>
          <c:extLst>
            <c:ext xmlns:c16="http://schemas.microsoft.com/office/drawing/2014/chart" uri="{C3380CC4-5D6E-409C-BE32-E72D297353CC}">
              <c16:uniqueId val="{00000001-944C-452B-98DD-C047F6A4D6CE}"/>
            </c:ext>
          </c:extLst>
        </c:ser>
        <c:dLbls>
          <c:showLegendKey val="0"/>
          <c:showVal val="0"/>
          <c:showCatName val="0"/>
          <c:showSerName val="0"/>
          <c:showPercent val="0"/>
          <c:showBubbleSize val="0"/>
        </c:dLbls>
        <c:axId val="1742648512"/>
        <c:axId val="1742648904"/>
      </c:scatterChart>
      <c:valAx>
        <c:axId val="1742648512"/>
        <c:scaling>
          <c:orientation val="minMax"/>
          <c:min val="42220"/>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1742648904"/>
        <c:crossesAt val="1.0000000000000003E-4"/>
        <c:crossBetween val="midCat"/>
        <c:majorUnit val="14"/>
        <c:minorUnit val="7"/>
      </c:valAx>
      <c:valAx>
        <c:axId val="17426489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Cu:Al  Ratio</a:t>
                </a:r>
              </a:p>
            </c:rich>
          </c:tx>
          <c:layout>
            <c:manualLayout>
              <c:xMode val="edge"/>
              <c:yMode val="edge"/>
              <c:x val="2.0212018952176433E-2"/>
              <c:y val="0.3536643742317020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1742648512"/>
        <c:crosses val="autoZero"/>
        <c:crossBetween val="midCat"/>
        <c:minorUnit val="1.0000000000000003E-4"/>
      </c:valAx>
      <c:spPr>
        <a:noFill/>
        <a:ln>
          <a:solidFill>
            <a:schemeClr val="tx1">
              <a:lumMod val="75000"/>
              <a:lumOff val="25000"/>
            </a:schemeClr>
          </a:solidFill>
        </a:ln>
        <a:effectLst/>
      </c:spPr>
    </c:plotArea>
    <c:legend>
      <c:legendPos val="t"/>
      <c:layout>
        <c:manualLayout>
          <c:xMode val="edge"/>
          <c:yMode val="edge"/>
          <c:x val="0.25148758835708046"/>
          <c:y val="0.16735454943132111"/>
          <c:w val="0.52169774232766364"/>
          <c:h val="5.6962424000797374E-2"/>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1">
          <a:solidFill>
            <a:sysClr val="windowText" lastClr="000000"/>
          </a:solidFill>
        </a:defRPr>
      </a:pPr>
      <a:endParaRPr lang="en-US"/>
    </a:p>
  </c:txPr>
  <c:printSettings>
    <c:headerFooter/>
    <c:pageMargins b="0.75" l="0.7" r="0.7" t="0.75" header="0.3" footer="0.3"/>
    <c:pageSetup orientation="portrait" verticalDpi="597"/>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850305259628094"/>
          <c:y val="0.15119349664625256"/>
          <c:w val="0.71175251704932507"/>
          <c:h val="0.64181321084864396"/>
        </c:manualLayout>
      </c:layout>
      <c:areaChart>
        <c:grouping val="standard"/>
        <c:varyColors val="0"/>
        <c:ser>
          <c:idx val="0"/>
          <c:order val="0"/>
          <c:tx>
            <c:strRef>
              <c:f>'PbAl Ratio'!$M$3</c:f>
              <c:strCache>
                <c:ptCount val="1"/>
                <c:pt idx="0">
                  <c:v>Lead</c:v>
                </c:pt>
              </c:strCache>
            </c:strRef>
          </c:tx>
          <c:spPr>
            <a:solidFill>
              <a:schemeClr val="tx2">
                <a:lumMod val="40000"/>
                <a:lumOff val="60000"/>
              </a:schemeClr>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Ratio'!$M$4:$M$26</c:f>
              <c:numCache>
                <c:formatCode>General</c:formatCode>
                <c:ptCount val="23"/>
                <c:pt idx="0">
                  <c:v>42</c:v>
                </c:pt>
                <c:pt idx="1">
                  <c:v>32</c:v>
                </c:pt>
                <c:pt idx="2">
                  <c:v>32</c:v>
                </c:pt>
                <c:pt idx="3">
                  <c:v>29</c:v>
                </c:pt>
                <c:pt idx="4">
                  <c:v>30</c:v>
                </c:pt>
                <c:pt idx="5">
                  <c:v>29</c:v>
                </c:pt>
                <c:pt idx="6">
                  <c:v>30</c:v>
                </c:pt>
                <c:pt idx="7">
                  <c:v>26</c:v>
                </c:pt>
                <c:pt idx="8">
                  <c:v>26</c:v>
                </c:pt>
                <c:pt idx="9">
                  <c:v>26</c:v>
                </c:pt>
                <c:pt idx="10">
                  <c:v>26</c:v>
                </c:pt>
                <c:pt idx="11">
                  <c:v>25</c:v>
                </c:pt>
                <c:pt idx="12">
                  <c:v>22</c:v>
                </c:pt>
                <c:pt idx="13">
                  <c:v>19</c:v>
                </c:pt>
                <c:pt idx="14">
                  <c:v>19</c:v>
                </c:pt>
                <c:pt idx="15">
                  <c:v>19</c:v>
                </c:pt>
                <c:pt idx="16">
                  <c:v>20</c:v>
                </c:pt>
                <c:pt idx="17">
                  <c:v>39</c:v>
                </c:pt>
                <c:pt idx="18">
                  <c:v>20</c:v>
                </c:pt>
                <c:pt idx="19">
                  <c:v>18</c:v>
                </c:pt>
                <c:pt idx="20">
                  <c:v>23</c:v>
                </c:pt>
                <c:pt idx="21">
                  <c:v>21</c:v>
                </c:pt>
                <c:pt idx="22">
                  <c:v>38</c:v>
                </c:pt>
              </c:numCache>
            </c:numRef>
          </c:val>
          <c:extLst>
            <c:ext xmlns:c16="http://schemas.microsoft.com/office/drawing/2014/chart" uri="{C3380CC4-5D6E-409C-BE32-E72D297353CC}">
              <c16:uniqueId val="{00000000-B2C7-497A-845C-75252943D66B}"/>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Total Concentration (µg/L)</a:t>
                </a:r>
              </a:p>
            </c:rich>
          </c:tx>
          <c:layout>
            <c:manualLayout>
              <c:xMode val="edge"/>
              <c:yMode val="edge"/>
              <c:x val="1.4440038256813531E-2"/>
              <c:y val="0.159219889180519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Aluminum September</a:t>
            </a:r>
          </a:p>
        </c:rich>
      </c:tx>
      <c:layout>
        <c:manualLayout>
          <c:xMode val="edge"/>
          <c:yMode val="edge"/>
          <c:x val="0.32828546572200451"/>
          <c:y val="4.1666666666666664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'PbAl Ratio'!$D$69</c:f>
              <c:strCache>
                <c:ptCount val="1"/>
                <c:pt idx="0">
                  <c:v>Al</c:v>
                </c:pt>
              </c:strCache>
            </c:strRef>
          </c:tx>
          <c:spPr>
            <a:solidFill>
              <a:schemeClr val="tx2">
                <a:lumMod val="60000"/>
                <a:lumOff val="40000"/>
              </a:schemeClr>
            </a:solidFill>
            <a:ln>
              <a:noFill/>
            </a:ln>
            <a:effectLst/>
          </c:spPr>
          <c:invertIfNegative val="0"/>
          <c:cat>
            <c:strRef>
              <c:f>'PbAl Ratio'!$B$70:$B$73</c:f>
              <c:strCache>
                <c:ptCount val="4"/>
                <c:pt idx="0">
                  <c:v>Bagley Tunnel</c:v>
                </c:pt>
                <c:pt idx="1">
                  <c:v>Brooklyn Adit</c:v>
                </c:pt>
                <c:pt idx="2">
                  <c:v>Mogul Flume</c:v>
                </c:pt>
                <c:pt idx="3">
                  <c:v>Gold King Effluent</c:v>
                </c:pt>
              </c:strCache>
            </c:strRef>
          </c:cat>
          <c:val>
            <c:numRef>
              <c:f>'PbAl Ratio'!$D$70:$D$73</c:f>
              <c:numCache>
                <c:formatCode>General</c:formatCode>
                <c:ptCount val="4"/>
                <c:pt idx="0">
                  <c:v>362</c:v>
                </c:pt>
                <c:pt idx="1">
                  <c:v>3620</c:v>
                </c:pt>
                <c:pt idx="2">
                  <c:v>4050</c:v>
                </c:pt>
                <c:pt idx="3">
                  <c:v>20000</c:v>
                </c:pt>
              </c:numCache>
            </c:numRef>
          </c:val>
          <c:extLst>
            <c:ext xmlns:c16="http://schemas.microsoft.com/office/drawing/2014/chart" uri="{C3380CC4-5D6E-409C-BE32-E72D297353CC}">
              <c16:uniqueId val="{00000000-CFEB-4525-B9BB-C8E61C75A800}"/>
            </c:ext>
          </c:extLst>
        </c:ser>
        <c:dLbls>
          <c:showLegendKey val="0"/>
          <c:showVal val="0"/>
          <c:showCatName val="0"/>
          <c:showSerName val="0"/>
          <c:showPercent val="0"/>
          <c:showBubbleSize val="0"/>
        </c:dLbls>
        <c:gapWidth val="219"/>
        <c:overlap val="-27"/>
        <c:axId val="1374331016"/>
        <c:axId val="1374327408"/>
        <c:extLst>
          <c:ext xmlns:c15="http://schemas.microsoft.com/office/drawing/2012/chart" uri="{02D57815-91ED-43cb-92C2-25804820EDAC}">
            <c15:filteredBarSeries>
              <c15:ser>
                <c:idx val="1"/>
                <c:order val="1"/>
                <c:tx>
                  <c:strRef>
                    <c:extLst>
                      <c:ext uri="{02D57815-91ED-43cb-92C2-25804820EDAC}">
                        <c15:formulaRef>
                          <c15:sqref>'PbAl Ratio'!$E$69</c15:sqref>
                        </c15:formulaRef>
                      </c:ext>
                    </c:extLst>
                    <c:strCache>
                      <c:ptCount val="1"/>
                      <c:pt idx="0">
                        <c:v>Pb</c:v>
                      </c:pt>
                    </c:strCache>
                  </c:strRef>
                </c:tx>
                <c:spPr>
                  <a:solidFill>
                    <a:schemeClr val="accent2"/>
                  </a:solidFill>
                  <a:ln>
                    <a:noFill/>
                  </a:ln>
                  <a:effectLst/>
                </c:spPr>
                <c:invertIfNegative val="0"/>
                <c:val>
                  <c:numRef>
                    <c:extLst>
                      <c:ext uri="{02D57815-91ED-43cb-92C2-25804820EDAC}">
                        <c15:formulaRef>
                          <c15:sqref>'PbAl Ratio'!$E$70:$E$73</c15:sqref>
                        </c15:formulaRef>
                      </c:ext>
                    </c:extLst>
                    <c:numCache>
                      <c:formatCode>General</c:formatCode>
                      <c:ptCount val="4"/>
                      <c:pt idx="0">
                        <c:v>1</c:v>
                      </c:pt>
                      <c:pt idx="1">
                        <c:v>116</c:v>
                      </c:pt>
                      <c:pt idx="2">
                        <c:v>450</c:v>
                      </c:pt>
                      <c:pt idx="3">
                        <c:v>32</c:v>
                      </c:pt>
                    </c:numCache>
                  </c:numRef>
                </c:val>
                <c:extLst>
                  <c:ext xmlns:c16="http://schemas.microsoft.com/office/drawing/2014/chart" uri="{C3380CC4-5D6E-409C-BE32-E72D297353CC}">
                    <c16:uniqueId val="{00000001-CFEB-4525-B9BB-C8E61C75A800}"/>
                  </c:ext>
                </c:extLst>
              </c15:ser>
            </c15:filteredBarSeries>
          </c:ext>
        </c:extLst>
      </c:barChart>
      <c:catAx>
        <c:axId val="137433101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27408"/>
        <c:crosses val="autoZero"/>
        <c:auto val="1"/>
        <c:lblAlgn val="ctr"/>
        <c:lblOffset val="100"/>
        <c:noMultiLvlLbl val="0"/>
      </c:catAx>
      <c:valAx>
        <c:axId val="1374327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Total Concentration (µg/L)</a:t>
                </a:r>
              </a:p>
            </c:rich>
          </c:tx>
          <c:layout>
            <c:manualLayout>
              <c:xMode val="edge"/>
              <c:yMode val="edge"/>
              <c:x val="1.2594699438227192E-2"/>
              <c:y val="0.1749923447069116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31016"/>
        <c:crosses val="autoZero"/>
        <c:crossBetween val="between"/>
      </c:valAx>
      <c:spPr>
        <a:noFill/>
        <a:ln>
          <a:solidFill>
            <a:schemeClr val="bg1">
              <a:lumMod val="6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Lead  September</a:t>
            </a:r>
          </a:p>
        </c:rich>
      </c:tx>
      <c:layout>
        <c:manualLayout>
          <c:xMode val="edge"/>
          <c:yMode val="edge"/>
          <c:x val="0.44106398526689156"/>
          <c:y val="3.7037037037037035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'PbAl Ratio'!$E$69</c:f>
              <c:strCache>
                <c:ptCount val="1"/>
                <c:pt idx="0">
                  <c:v>Pb</c:v>
                </c:pt>
              </c:strCache>
            </c:strRef>
          </c:tx>
          <c:spPr>
            <a:solidFill>
              <a:schemeClr val="accent5">
                <a:lumMod val="75000"/>
              </a:schemeClr>
            </a:solidFill>
            <a:ln>
              <a:noFill/>
            </a:ln>
            <a:effectLst/>
          </c:spPr>
          <c:invertIfNegative val="0"/>
          <c:cat>
            <c:strRef>
              <c:f>'PbAl Ratio'!$B$70:$B$73</c:f>
              <c:strCache>
                <c:ptCount val="4"/>
                <c:pt idx="0">
                  <c:v>Bagley Tunnel</c:v>
                </c:pt>
                <c:pt idx="1">
                  <c:v>Brooklyn Adit</c:v>
                </c:pt>
                <c:pt idx="2">
                  <c:v>Mogul Flume</c:v>
                </c:pt>
                <c:pt idx="3">
                  <c:v>Gold King Effluent</c:v>
                </c:pt>
              </c:strCache>
            </c:strRef>
          </c:cat>
          <c:val>
            <c:numRef>
              <c:f>'PbAl Ratio'!$E$70:$E$73</c:f>
              <c:numCache>
                <c:formatCode>General</c:formatCode>
                <c:ptCount val="4"/>
                <c:pt idx="0">
                  <c:v>1</c:v>
                </c:pt>
                <c:pt idx="1">
                  <c:v>116</c:v>
                </c:pt>
                <c:pt idx="2">
                  <c:v>450</c:v>
                </c:pt>
                <c:pt idx="3">
                  <c:v>32</c:v>
                </c:pt>
              </c:numCache>
            </c:numRef>
          </c:val>
          <c:extLst>
            <c:ext xmlns:c16="http://schemas.microsoft.com/office/drawing/2014/chart" uri="{C3380CC4-5D6E-409C-BE32-E72D297353CC}">
              <c16:uniqueId val="{00000000-ABE5-4D26-B76E-20C61ADCB076}"/>
            </c:ext>
          </c:extLst>
        </c:ser>
        <c:dLbls>
          <c:showLegendKey val="0"/>
          <c:showVal val="0"/>
          <c:showCatName val="0"/>
          <c:showSerName val="0"/>
          <c:showPercent val="0"/>
          <c:showBubbleSize val="0"/>
        </c:dLbls>
        <c:gapWidth val="219"/>
        <c:overlap val="-27"/>
        <c:axId val="1374331016"/>
        <c:axId val="1374327408"/>
        <c:extLst>
          <c:ext xmlns:c15="http://schemas.microsoft.com/office/drawing/2012/chart" uri="{02D57815-91ED-43cb-92C2-25804820EDAC}">
            <c15:filteredBarSeries>
              <c15:ser>
                <c:idx val="1"/>
                <c:order val="1"/>
                <c:tx>
                  <c:strRef>
                    <c:extLst>
                      <c:ext uri="{02D57815-91ED-43cb-92C2-25804820EDAC}">
                        <c15:formulaRef>
                          <c15:sqref>'PbAl Ratio'!$E$69</c15:sqref>
                        </c15:formulaRef>
                      </c:ext>
                    </c:extLst>
                    <c:strCache>
                      <c:ptCount val="1"/>
                      <c:pt idx="0">
                        <c:v>Pb</c:v>
                      </c:pt>
                    </c:strCache>
                  </c:strRef>
                </c:tx>
                <c:spPr>
                  <a:solidFill>
                    <a:schemeClr val="accent2"/>
                  </a:solidFill>
                  <a:ln>
                    <a:noFill/>
                  </a:ln>
                  <a:effectLst/>
                </c:spPr>
                <c:invertIfNegative val="0"/>
                <c:val>
                  <c:numRef>
                    <c:extLst>
                      <c:ext uri="{02D57815-91ED-43cb-92C2-25804820EDAC}">
                        <c15:formulaRef>
                          <c15:sqref>'PbAl Ratio'!$E$70:$E$73</c15:sqref>
                        </c15:formulaRef>
                      </c:ext>
                    </c:extLst>
                    <c:numCache>
                      <c:formatCode>General</c:formatCode>
                      <c:ptCount val="4"/>
                      <c:pt idx="0">
                        <c:v>1</c:v>
                      </c:pt>
                      <c:pt idx="1">
                        <c:v>116</c:v>
                      </c:pt>
                      <c:pt idx="2">
                        <c:v>450</c:v>
                      </c:pt>
                      <c:pt idx="3">
                        <c:v>32</c:v>
                      </c:pt>
                    </c:numCache>
                  </c:numRef>
                </c:val>
                <c:extLst>
                  <c:ext xmlns:c16="http://schemas.microsoft.com/office/drawing/2014/chart" uri="{C3380CC4-5D6E-409C-BE32-E72D297353CC}">
                    <c16:uniqueId val="{00000001-ABE5-4D26-B76E-20C61ADCB076}"/>
                  </c:ext>
                </c:extLst>
              </c15:ser>
            </c15:filteredBarSeries>
          </c:ext>
        </c:extLst>
      </c:barChart>
      <c:catAx>
        <c:axId val="137433101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27408"/>
        <c:crosses val="autoZero"/>
        <c:auto val="1"/>
        <c:lblAlgn val="ctr"/>
        <c:lblOffset val="100"/>
        <c:noMultiLvlLbl val="0"/>
      </c:catAx>
      <c:valAx>
        <c:axId val="1374327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Total Concentration (µg/L)</a:t>
                </a:r>
              </a:p>
            </c:rich>
          </c:tx>
          <c:layout>
            <c:manualLayout>
              <c:xMode val="edge"/>
              <c:yMode val="edge"/>
              <c:x val="1.2594699438227192E-2"/>
              <c:y val="0.16110345581802274"/>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31016"/>
        <c:crosses val="autoZero"/>
        <c:crossBetween val="between"/>
      </c:valAx>
      <c:spPr>
        <a:noFill/>
        <a:ln>
          <a:solidFill>
            <a:schemeClr val="bg1">
              <a:lumMod val="6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ysClr val="windowText" lastClr="000000"/>
                </a:solidFill>
                <a:latin typeface="+mn-lt"/>
                <a:ea typeface="+mn-ea"/>
                <a:cs typeface="+mn-cs"/>
              </a:defRPr>
            </a:pPr>
            <a:r>
              <a:rPr lang="en-US"/>
              <a:t>September </a:t>
            </a:r>
          </a:p>
        </c:rich>
      </c:tx>
      <c:layout>
        <c:manualLayout>
          <c:xMode val="edge"/>
          <c:yMode val="edge"/>
          <c:x val="0.44106398526689156"/>
          <c:y val="3.7037037037037035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'PbAl Ratio'!$F$69</c:f>
              <c:strCache>
                <c:ptCount val="1"/>
                <c:pt idx="0">
                  <c:v>Ratio</c:v>
                </c:pt>
              </c:strCache>
            </c:strRef>
          </c:tx>
          <c:spPr>
            <a:solidFill>
              <a:schemeClr val="accent1"/>
            </a:solidFill>
            <a:ln>
              <a:noFill/>
            </a:ln>
            <a:effectLst/>
          </c:spPr>
          <c:invertIfNegative val="0"/>
          <c:cat>
            <c:strRef>
              <c:f>'PbAl Ratio'!$B$70:$B$73</c:f>
              <c:strCache>
                <c:ptCount val="4"/>
                <c:pt idx="0">
                  <c:v>Bagley Tunnel</c:v>
                </c:pt>
                <c:pt idx="1">
                  <c:v>Brooklyn Adit</c:v>
                </c:pt>
                <c:pt idx="2">
                  <c:v>Mogul Flume</c:v>
                </c:pt>
                <c:pt idx="3">
                  <c:v>Gold King Effluent</c:v>
                </c:pt>
              </c:strCache>
            </c:strRef>
          </c:cat>
          <c:val>
            <c:numRef>
              <c:f>'PbAl Ratio'!$F$70:$F$73</c:f>
              <c:numCache>
                <c:formatCode>General</c:formatCode>
                <c:ptCount val="4"/>
                <c:pt idx="0">
                  <c:v>2.7624309392265192E-3</c:v>
                </c:pt>
                <c:pt idx="1">
                  <c:v>3.2044198895027624E-2</c:v>
                </c:pt>
                <c:pt idx="2">
                  <c:v>0.1111111111111111</c:v>
                </c:pt>
                <c:pt idx="3">
                  <c:v>1.6000000000000001E-3</c:v>
                </c:pt>
              </c:numCache>
            </c:numRef>
          </c:val>
          <c:extLst>
            <c:ext xmlns:c16="http://schemas.microsoft.com/office/drawing/2014/chart" uri="{C3380CC4-5D6E-409C-BE32-E72D297353CC}">
              <c16:uniqueId val="{00000000-6B57-46B6-A9DD-37BB9921D751}"/>
            </c:ext>
          </c:extLst>
        </c:ser>
        <c:dLbls>
          <c:showLegendKey val="0"/>
          <c:showVal val="0"/>
          <c:showCatName val="0"/>
          <c:showSerName val="0"/>
          <c:showPercent val="0"/>
          <c:showBubbleSize val="0"/>
        </c:dLbls>
        <c:gapWidth val="219"/>
        <c:overlap val="-27"/>
        <c:axId val="1374331016"/>
        <c:axId val="1374327408"/>
        <c:extLst>
          <c:ext xmlns:c15="http://schemas.microsoft.com/office/drawing/2012/chart" uri="{02D57815-91ED-43cb-92C2-25804820EDAC}">
            <c15:filteredBarSeries>
              <c15:ser>
                <c:idx val="1"/>
                <c:order val="1"/>
                <c:tx>
                  <c:strRef>
                    <c:extLst>
                      <c:ext uri="{02D57815-91ED-43cb-92C2-25804820EDAC}">
                        <c15:formulaRef>
                          <c15:sqref>'PbAl Ratio'!$E$69</c15:sqref>
                        </c15:formulaRef>
                      </c:ext>
                    </c:extLst>
                    <c:strCache>
                      <c:ptCount val="1"/>
                      <c:pt idx="0">
                        <c:v>Pb</c:v>
                      </c:pt>
                    </c:strCache>
                  </c:strRef>
                </c:tx>
                <c:spPr>
                  <a:solidFill>
                    <a:schemeClr val="accent5">
                      <a:lumMod val="75000"/>
                    </a:schemeClr>
                  </a:solidFill>
                  <a:ln>
                    <a:noFill/>
                  </a:ln>
                  <a:effectLst/>
                </c:spPr>
                <c:invertIfNegative val="0"/>
                <c:val>
                  <c:numRef>
                    <c:extLst>
                      <c:ext uri="{02D57815-91ED-43cb-92C2-25804820EDAC}">
                        <c15:formulaRef>
                          <c15:sqref>'PbAl Ratio'!$E$70:$E$73</c15:sqref>
                        </c15:formulaRef>
                      </c:ext>
                    </c:extLst>
                    <c:numCache>
                      <c:formatCode>General</c:formatCode>
                      <c:ptCount val="4"/>
                      <c:pt idx="0">
                        <c:v>1</c:v>
                      </c:pt>
                      <c:pt idx="1">
                        <c:v>116</c:v>
                      </c:pt>
                      <c:pt idx="2">
                        <c:v>450</c:v>
                      </c:pt>
                      <c:pt idx="3">
                        <c:v>32</c:v>
                      </c:pt>
                    </c:numCache>
                  </c:numRef>
                </c:val>
                <c:extLst>
                  <c:ext xmlns:c16="http://schemas.microsoft.com/office/drawing/2014/chart" uri="{C3380CC4-5D6E-409C-BE32-E72D297353CC}">
                    <c16:uniqueId val="{00000001-6B57-46B6-A9DD-37BB9921D751}"/>
                  </c:ext>
                </c:extLst>
              </c15:ser>
            </c15:filteredBarSeries>
          </c:ext>
        </c:extLst>
      </c:barChart>
      <c:catAx>
        <c:axId val="137433101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27408"/>
        <c:crosses val="autoZero"/>
        <c:auto val="1"/>
        <c:lblAlgn val="ctr"/>
        <c:lblOffset val="100"/>
        <c:noMultiLvlLbl val="0"/>
      </c:catAx>
      <c:valAx>
        <c:axId val="1374327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Pb:Al Ratio</a:t>
                </a:r>
              </a:p>
            </c:rich>
          </c:tx>
          <c:layout>
            <c:manualLayout>
              <c:xMode val="edge"/>
              <c:yMode val="edge"/>
              <c:x val="3.4422799995302088E-2"/>
              <c:y val="0.33239975211431905"/>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1374331016"/>
        <c:crosses val="autoZero"/>
        <c:crossBetween val="between"/>
      </c:valAx>
      <c:spPr>
        <a:noFill/>
        <a:ln>
          <a:solidFill>
            <a:schemeClr val="bg1">
              <a:lumMod val="6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Aluminum </a:t>
            </a:r>
          </a:p>
        </c:rich>
      </c:tx>
      <c:layout>
        <c:manualLayout>
          <c:xMode val="edge"/>
          <c:yMode val="edge"/>
          <c:x val="0.45197803554542892"/>
          <c:y val="5.5555555555555552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5174474414000003"/>
          <c:y val="0.13223862642169726"/>
          <c:w val="0.70823707150536264"/>
          <c:h val="0.68810112277631974"/>
        </c:manualLayout>
      </c:layout>
      <c:barChart>
        <c:barDir val="col"/>
        <c:grouping val="clustered"/>
        <c:varyColors val="0"/>
        <c:ser>
          <c:idx val="0"/>
          <c:order val="0"/>
          <c:tx>
            <c:v>Sept</c:v>
          </c:tx>
          <c:spPr>
            <a:solidFill>
              <a:schemeClr val="tx2">
                <a:lumMod val="60000"/>
                <a:lumOff val="40000"/>
              </a:schemeClr>
            </a:solidFill>
            <a:ln>
              <a:noFill/>
            </a:ln>
            <a:effectLst/>
          </c:spPr>
          <c:invertIfNegative val="0"/>
          <c:cat>
            <c:strRef>
              <c:f>'PbAl Ratio'!$B$80:$B$83</c:f>
              <c:strCache>
                <c:ptCount val="4"/>
                <c:pt idx="0">
                  <c:v>Bagley Tunnel</c:v>
                </c:pt>
                <c:pt idx="1">
                  <c:v>Brooklyn Adit</c:v>
                </c:pt>
                <c:pt idx="2">
                  <c:v>Mogul Flume</c:v>
                </c:pt>
                <c:pt idx="3">
                  <c:v>Gold King Effluent</c:v>
                </c:pt>
              </c:strCache>
            </c:strRef>
          </c:cat>
          <c:val>
            <c:numRef>
              <c:f>'PbAl Ratio'!$D$70:$D$73</c:f>
              <c:numCache>
                <c:formatCode>General</c:formatCode>
                <c:ptCount val="4"/>
                <c:pt idx="0">
                  <c:v>362</c:v>
                </c:pt>
                <c:pt idx="1">
                  <c:v>3620</c:v>
                </c:pt>
                <c:pt idx="2">
                  <c:v>4050</c:v>
                </c:pt>
                <c:pt idx="3">
                  <c:v>20000</c:v>
                </c:pt>
              </c:numCache>
            </c:numRef>
          </c:val>
          <c:extLst>
            <c:ext xmlns:c16="http://schemas.microsoft.com/office/drawing/2014/chart" uri="{C3380CC4-5D6E-409C-BE32-E72D297353CC}">
              <c16:uniqueId val="{00000003-E77A-4019-A4FC-5AF19F75A8B8}"/>
            </c:ext>
          </c:extLst>
        </c:ser>
        <c:ser>
          <c:idx val="1"/>
          <c:order val="1"/>
          <c:tx>
            <c:v>Late June</c:v>
          </c:tx>
          <c:spPr>
            <a:solidFill>
              <a:schemeClr val="accent2"/>
            </a:solidFill>
            <a:ln>
              <a:noFill/>
            </a:ln>
            <a:effectLst/>
          </c:spPr>
          <c:invertIfNegative val="0"/>
          <c:cat>
            <c:strRef>
              <c:f>'PbAl Ratio'!$B$80:$B$83</c:f>
              <c:strCache>
                <c:ptCount val="4"/>
                <c:pt idx="0">
                  <c:v>Bagley Tunnel</c:v>
                </c:pt>
                <c:pt idx="1">
                  <c:v>Brooklyn Adit</c:v>
                </c:pt>
                <c:pt idx="2">
                  <c:v>Mogul Flume</c:v>
                </c:pt>
                <c:pt idx="3">
                  <c:v>Gold King Effluent</c:v>
                </c:pt>
              </c:strCache>
            </c:strRef>
          </c:cat>
          <c:val>
            <c:numRef>
              <c:f>'PbAl Ratio'!$D$80:$D$83</c:f>
              <c:numCache>
                <c:formatCode>General</c:formatCode>
                <c:ptCount val="4"/>
                <c:pt idx="0">
                  <c:v>642</c:v>
                </c:pt>
                <c:pt idx="1">
                  <c:v>1890</c:v>
                </c:pt>
                <c:pt idx="2">
                  <c:v>3080</c:v>
                </c:pt>
                <c:pt idx="3">
                  <c:v>55000</c:v>
                </c:pt>
              </c:numCache>
            </c:numRef>
          </c:val>
          <c:extLst>
            <c:ext xmlns:c16="http://schemas.microsoft.com/office/drawing/2014/chart" uri="{C3380CC4-5D6E-409C-BE32-E72D297353CC}">
              <c16:uniqueId val="{00000006-E77A-4019-A4FC-5AF19F75A8B8}"/>
            </c:ext>
          </c:extLst>
        </c:ser>
        <c:dLbls>
          <c:showLegendKey val="0"/>
          <c:showVal val="0"/>
          <c:showCatName val="0"/>
          <c:showSerName val="0"/>
          <c:showPercent val="0"/>
          <c:showBubbleSize val="0"/>
        </c:dLbls>
        <c:gapWidth val="219"/>
        <c:overlap val="-27"/>
        <c:axId val="1374331016"/>
        <c:axId val="1374327408"/>
        <c:extLst/>
      </c:barChart>
      <c:catAx>
        <c:axId val="137433101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27408"/>
        <c:crosses val="autoZero"/>
        <c:auto val="1"/>
        <c:lblAlgn val="ctr"/>
        <c:lblOffset val="100"/>
        <c:noMultiLvlLbl val="0"/>
      </c:catAx>
      <c:valAx>
        <c:axId val="1374327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Total Concentration (µg/L)</a:t>
                </a:r>
              </a:p>
            </c:rich>
          </c:tx>
          <c:layout>
            <c:manualLayout>
              <c:xMode val="edge"/>
              <c:yMode val="edge"/>
              <c:x val="1.2594699438227192E-2"/>
              <c:y val="0.1749923447069116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31016"/>
        <c:crosses val="autoZero"/>
        <c:crossBetween val="between"/>
      </c:valAx>
      <c:spPr>
        <a:noFill/>
        <a:ln>
          <a:solidFill>
            <a:schemeClr val="bg1">
              <a:lumMod val="65000"/>
            </a:schemeClr>
          </a:solidFill>
        </a:ln>
        <a:effectLst/>
      </c:spPr>
    </c:plotArea>
    <c:legend>
      <c:legendPos val="t"/>
      <c:layout>
        <c:manualLayout>
          <c:xMode val="edge"/>
          <c:yMode val="edge"/>
          <c:x val="0.30975306459943286"/>
          <c:y val="0.25300925925925932"/>
          <c:w val="0.41687403839625908"/>
          <c:h val="8.6787455972184818E-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Lead  </a:t>
            </a:r>
          </a:p>
        </c:rich>
      </c:tx>
      <c:layout>
        <c:manualLayout>
          <c:xMode val="edge"/>
          <c:yMode val="edge"/>
          <c:x val="0.44106398526689156"/>
          <c:y val="3.7037037037037035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319526725529968"/>
          <c:y val="0.13223862642169726"/>
          <c:w val="0.75678654839006299"/>
          <c:h val="0.68810112277631974"/>
        </c:manualLayout>
      </c:layout>
      <c:barChart>
        <c:barDir val="col"/>
        <c:grouping val="clustered"/>
        <c:varyColors val="0"/>
        <c:ser>
          <c:idx val="0"/>
          <c:order val="0"/>
          <c:tx>
            <c:v>Sept</c:v>
          </c:tx>
          <c:spPr>
            <a:solidFill>
              <a:schemeClr val="accent5">
                <a:lumMod val="75000"/>
              </a:schemeClr>
            </a:solidFill>
            <a:ln>
              <a:noFill/>
            </a:ln>
            <a:effectLst/>
          </c:spPr>
          <c:invertIfNegative val="0"/>
          <c:cat>
            <c:strRef>
              <c:f>'PbAl Ratio'!$B$80:$B$83</c:f>
              <c:strCache>
                <c:ptCount val="4"/>
                <c:pt idx="0">
                  <c:v>Bagley Tunnel</c:v>
                </c:pt>
                <c:pt idx="1">
                  <c:v>Brooklyn Adit</c:v>
                </c:pt>
                <c:pt idx="2">
                  <c:v>Mogul Flume</c:v>
                </c:pt>
                <c:pt idx="3">
                  <c:v>Gold King Effluent</c:v>
                </c:pt>
              </c:strCache>
            </c:strRef>
          </c:cat>
          <c:val>
            <c:numRef>
              <c:f>'PbAl Ratio'!$E$70:$E$73</c:f>
              <c:numCache>
                <c:formatCode>General</c:formatCode>
                <c:ptCount val="4"/>
                <c:pt idx="0">
                  <c:v>1</c:v>
                </c:pt>
                <c:pt idx="1">
                  <c:v>116</c:v>
                </c:pt>
                <c:pt idx="2">
                  <c:v>450</c:v>
                </c:pt>
                <c:pt idx="3">
                  <c:v>32</c:v>
                </c:pt>
              </c:numCache>
            </c:numRef>
          </c:val>
          <c:extLst>
            <c:ext xmlns:c16="http://schemas.microsoft.com/office/drawing/2014/chart" uri="{C3380CC4-5D6E-409C-BE32-E72D297353CC}">
              <c16:uniqueId val="{00000003-21FC-4F24-B11F-60C6C5CBFEF2}"/>
            </c:ext>
          </c:extLst>
        </c:ser>
        <c:ser>
          <c:idx val="1"/>
          <c:order val="1"/>
          <c:tx>
            <c:v>Late June</c:v>
          </c:tx>
          <c:spPr>
            <a:solidFill>
              <a:schemeClr val="accent2"/>
            </a:solidFill>
            <a:ln>
              <a:noFill/>
            </a:ln>
            <a:effectLst/>
          </c:spPr>
          <c:invertIfNegative val="0"/>
          <c:cat>
            <c:strRef>
              <c:f>'PbAl Ratio'!$B$80:$B$83</c:f>
              <c:strCache>
                <c:ptCount val="4"/>
                <c:pt idx="0">
                  <c:v>Bagley Tunnel</c:v>
                </c:pt>
                <c:pt idx="1">
                  <c:v>Brooklyn Adit</c:v>
                </c:pt>
                <c:pt idx="2">
                  <c:v>Mogul Flume</c:v>
                </c:pt>
                <c:pt idx="3">
                  <c:v>Gold King Effluent</c:v>
                </c:pt>
              </c:strCache>
            </c:strRef>
          </c:cat>
          <c:val>
            <c:numRef>
              <c:f>'PbAl Ratio'!$E$80:$E$83</c:f>
              <c:numCache>
                <c:formatCode>General</c:formatCode>
                <c:ptCount val="4"/>
                <c:pt idx="0">
                  <c:v>1.61</c:v>
                </c:pt>
                <c:pt idx="1">
                  <c:v>25</c:v>
                </c:pt>
                <c:pt idx="2">
                  <c:v>149</c:v>
                </c:pt>
                <c:pt idx="3">
                  <c:v>18</c:v>
                </c:pt>
              </c:numCache>
            </c:numRef>
          </c:val>
          <c:extLst>
            <c:ext xmlns:c16="http://schemas.microsoft.com/office/drawing/2014/chart" uri="{C3380CC4-5D6E-409C-BE32-E72D297353CC}">
              <c16:uniqueId val="{00000006-21FC-4F24-B11F-60C6C5CBFEF2}"/>
            </c:ext>
          </c:extLst>
        </c:ser>
        <c:dLbls>
          <c:showLegendKey val="0"/>
          <c:showVal val="0"/>
          <c:showCatName val="0"/>
          <c:showSerName val="0"/>
          <c:showPercent val="0"/>
          <c:showBubbleSize val="0"/>
        </c:dLbls>
        <c:gapWidth val="219"/>
        <c:overlap val="-27"/>
        <c:axId val="1374331016"/>
        <c:axId val="1374327408"/>
        <c:extLst/>
      </c:barChart>
      <c:catAx>
        <c:axId val="137433101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27408"/>
        <c:crosses val="autoZero"/>
        <c:auto val="1"/>
        <c:lblAlgn val="ctr"/>
        <c:lblOffset val="100"/>
        <c:noMultiLvlLbl val="0"/>
      </c:catAx>
      <c:valAx>
        <c:axId val="1374327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Total Concentration (µg/L)</a:t>
                </a:r>
              </a:p>
            </c:rich>
          </c:tx>
          <c:layout>
            <c:manualLayout>
              <c:xMode val="edge"/>
              <c:yMode val="edge"/>
              <c:x val="1.2594699438227192E-2"/>
              <c:y val="0.16110345581802274"/>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31016"/>
        <c:crosses val="autoZero"/>
        <c:crossBetween val="between"/>
      </c:valAx>
      <c:spPr>
        <a:noFill/>
        <a:ln>
          <a:solidFill>
            <a:schemeClr val="bg1">
              <a:lumMod val="65000"/>
            </a:schemeClr>
          </a:solidFill>
        </a:ln>
        <a:effectLst/>
      </c:spPr>
    </c:plotArea>
    <c:legend>
      <c:legendPos val="t"/>
      <c:layout>
        <c:manualLayout>
          <c:xMode val="edge"/>
          <c:yMode val="edge"/>
          <c:x val="0.22971669589015825"/>
          <c:y val="0.1881944444444445"/>
          <c:w val="0.31500956912990957"/>
          <c:h val="0.1319608486439195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Pb:Al</a:t>
            </a:r>
          </a:p>
        </c:rich>
      </c:tx>
      <c:layout>
        <c:manualLayout>
          <c:xMode val="edge"/>
          <c:yMode val="edge"/>
          <c:x val="0.44106398526689156"/>
          <c:y val="3.7037037037037035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319526725529968"/>
          <c:y val="0.13223862642169726"/>
          <c:w val="0.75678654839006299"/>
          <c:h val="0.68810112277631974"/>
        </c:manualLayout>
      </c:layout>
      <c:barChart>
        <c:barDir val="col"/>
        <c:grouping val="clustered"/>
        <c:varyColors val="0"/>
        <c:ser>
          <c:idx val="0"/>
          <c:order val="0"/>
          <c:tx>
            <c:v>September</c:v>
          </c:tx>
          <c:spPr>
            <a:solidFill>
              <a:schemeClr val="accent1"/>
            </a:solidFill>
            <a:ln>
              <a:noFill/>
            </a:ln>
            <a:effectLst/>
          </c:spPr>
          <c:invertIfNegative val="0"/>
          <c:cat>
            <c:strRef>
              <c:f>'PbAl Ratio'!$B$80:$B$83</c:f>
              <c:strCache>
                <c:ptCount val="4"/>
                <c:pt idx="0">
                  <c:v>Bagley Tunnel</c:v>
                </c:pt>
                <c:pt idx="1">
                  <c:v>Brooklyn Adit</c:v>
                </c:pt>
                <c:pt idx="2">
                  <c:v>Mogul Flume</c:v>
                </c:pt>
                <c:pt idx="3">
                  <c:v>Gold King Effluent</c:v>
                </c:pt>
              </c:strCache>
            </c:strRef>
          </c:cat>
          <c:val>
            <c:numRef>
              <c:f>'PbAl Ratio'!$F$70:$F$73</c:f>
              <c:numCache>
                <c:formatCode>General</c:formatCode>
                <c:ptCount val="4"/>
                <c:pt idx="0">
                  <c:v>2.7624309392265192E-3</c:v>
                </c:pt>
                <c:pt idx="1">
                  <c:v>3.2044198895027624E-2</c:v>
                </c:pt>
                <c:pt idx="2">
                  <c:v>0.1111111111111111</c:v>
                </c:pt>
                <c:pt idx="3">
                  <c:v>1.6000000000000001E-3</c:v>
                </c:pt>
              </c:numCache>
            </c:numRef>
          </c:val>
          <c:extLst>
            <c:ext xmlns:c16="http://schemas.microsoft.com/office/drawing/2014/chart" uri="{C3380CC4-5D6E-409C-BE32-E72D297353CC}">
              <c16:uniqueId val="{00000000-AD1B-4315-A370-AE717969D073}"/>
            </c:ext>
          </c:extLst>
        </c:ser>
        <c:ser>
          <c:idx val="1"/>
          <c:order val="1"/>
          <c:tx>
            <c:v>Late June</c:v>
          </c:tx>
          <c:spPr>
            <a:solidFill>
              <a:schemeClr val="accent2"/>
            </a:solidFill>
            <a:ln>
              <a:noFill/>
            </a:ln>
            <a:effectLst/>
          </c:spPr>
          <c:invertIfNegative val="0"/>
          <c:cat>
            <c:strRef>
              <c:f>'PbAl Ratio'!$B$80:$B$83</c:f>
              <c:strCache>
                <c:ptCount val="4"/>
                <c:pt idx="0">
                  <c:v>Bagley Tunnel</c:v>
                </c:pt>
                <c:pt idx="1">
                  <c:v>Brooklyn Adit</c:v>
                </c:pt>
                <c:pt idx="2">
                  <c:v>Mogul Flume</c:v>
                </c:pt>
                <c:pt idx="3">
                  <c:v>Gold King Effluent</c:v>
                </c:pt>
              </c:strCache>
            </c:strRef>
          </c:cat>
          <c:val>
            <c:numRef>
              <c:f>'PbAl Ratio'!$F$80:$F$83</c:f>
              <c:numCache>
                <c:formatCode>General</c:formatCode>
                <c:ptCount val="4"/>
                <c:pt idx="0">
                  <c:v>2.5077881619937695E-3</c:v>
                </c:pt>
                <c:pt idx="1">
                  <c:v>1.3227513227513227E-2</c:v>
                </c:pt>
                <c:pt idx="2">
                  <c:v>4.8376623376623379E-2</c:v>
                </c:pt>
                <c:pt idx="3">
                  <c:v>3.2727272727272726E-4</c:v>
                </c:pt>
              </c:numCache>
            </c:numRef>
          </c:val>
          <c:extLst>
            <c:ext xmlns:c16="http://schemas.microsoft.com/office/drawing/2014/chart" uri="{C3380CC4-5D6E-409C-BE32-E72D297353CC}">
              <c16:uniqueId val="{00000001-AD1B-4315-A370-AE717969D073}"/>
            </c:ext>
          </c:extLst>
        </c:ser>
        <c:dLbls>
          <c:showLegendKey val="0"/>
          <c:showVal val="0"/>
          <c:showCatName val="0"/>
          <c:showSerName val="0"/>
          <c:showPercent val="0"/>
          <c:showBubbleSize val="0"/>
        </c:dLbls>
        <c:gapWidth val="219"/>
        <c:overlap val="-27"/>
        <c:axId val="1374331016"/>
        <c:axId val="1374327408"/>
        <c:extLst/>
      </c:barChart>
      <c:catAx>
        <c:axId val="137433101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27408"/>
        <c:crosses val="autoZero"/>
        <c:auto val="1"/>
        <c:lblAlgn val="ctr"/>
        <c:lblOffset val="100"/>
        <c:noMultiLvlLbl val="0"/>
      </c:catAx>
      <c:valAx>
        <c:axId val="13743274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Pb:Al Ratio</a:t>
                </a:r>
              </a:p>
            </c:rich>
          </c:tx>
          <c:layout>
            <c:manualLayout>
              <c:xMode val="edge"/>
              <c:yMode val="edge"/>
              <c:x val="1.2594699438227192E-2"/>
              <c:y val="0.16110345581802274"/>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1374331016"/>
        <c:crosses val="autoZero"/>
        <c:crossBetween val="between"/>
      </c:valAx>
      <c:spPr>
        <a:noFill/>
        <a:ln>
          <a:solidFill>
            <a:schemeClr val="bg1">
              <a:lumMod val="65000"/>
            </a:schemeClr>
          </a:solidFill>
        </a:ln>
        <a:effectLst/>
      </c:spPr>
    </c:plotArea>
    <c:legend>
      <c:legendPos val="t"/>
      <c:layout>
        <c:manualLayout>
          <c:xMode val="edge"/>
          <c:yMode val="edge"/>
          <c:x val="0.22971669589015825"/>
          <c:y val="0.1881944444444445"/>
          <c:w val="0.31500956912990957"/>
          <c:h val="0.1319608486439195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850305259628094"/>
          <c:y val="0.15119349664625256"/>
          <c:w val="0.71175251704932507"/>
          <c:h val="0.64181321084864396"/>
        </c:manualLayout>
      </c:layout>
      <c:areaChart>
        <c:grouping val="standard"/>
        <c:varyColors val="0"/>
        <c:ser>
          <c:idx val="0"/>
          <c:order val="0"/>
          <c:tx>
            <c:strRef>
              <c:f>'PbAl Ratio'!$O$3</c:f>
              <c:strCache>
                <c:ptCount val="1"/>
                <c:pt idx="0">
                  <c:v>Manganese</c:v>
                </c:pt>
              </c:strCache>
            </c:strRef>
          </c:tx>
          <c:spPr>
            <a:solidFill>
              <a:schemeClr val="accent1"/>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Ratio'!$O$4:$O$26</c:f>
              <c:numCache>
                <c:formatCode>General</c:formatCode>
                <c:ptCount val="23"/>
                <c:pt idx="0">
                  <c:v>36000</c:v>
                </c:pt>
                <c:pt idx="1">
                  <c:v>28000</c:v>
                </c:pt>
                <c:pt idx="2">
                  <c:v>28000</c:v>
                </c:pt>
                <c:pt idx="3">
                  <c:v>27000</c:v>
                </c:pt>
                <c:pt idx="4">
                  <c:v>29000</c:v>
                </c:pt>
                <c:pt idx="5">
                  <c:v>29000</c:v>
                </c:pt>
                <c:pt idx="6">
                  <c:v>30000</c:v>
                </c:pt>
                <c:pt idx="7">
                  <c:v>26000</c:v>
                </c:pt>
                <c:pt idx="8">
                  <c:v>26000</c:v>
                </c:pt>
                <c:pt idx="9">
                  <c:v>24000</c:v>
                </c:pt>
                <c:pt idx="10">
                  <c:v>24000</c:v>
                </c:pt>
                <c:pt idx="11">
                  <c:v>22000</c:v>
                </c:pt>
                <c:pt idx="12">
                  <c:v>23000</c:v>
                </c:pt>
                <c:pt idx="13">
                  <c:v>20000</c:v>
                </c:pt>
                <c:pt idx="14">
                  <c:v>20000</c:v>
                </c:pt>
                <c:pt idx="15">
                  <c:v>20000</c:v>
                </c:pt>
                <c:pt idx="16">
                  <c:v>19000</c:v>
                </c:pt>
                <c:pt idx="17">
                  <c:v>1.2</c:v>
                </c:pt>
                <c:pt idx="18">
                  <c:v>24000</c:v>
                </c:pt>
                <c:pt idx="19">
                  <c:v>26000</c:v>
                </c:pt>
                <c:pt idx="20">
                  <c:v>23000</c:v>
                </c:pt>
                <c:pt idx="21">
                  <c:v>23000</c:v>
                </c:pt>
                <c:pt idx="22">
                  <c:v>24000</c:v>
                </c:pt>
              </c:numCache>
            </c:numRef>
          </c:val>
          <c:extLst>
            <c:ext xmlns:c16="http://schemas.microsoft.com/office/drawing/2014/chart" uri="{C3380CC4-5D6E-409C-BE32-E72D297353CC}">
              <c16:uniqueId val="{00000000-AC55-4EE7-94CA-279418079557}"/>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Total Concentration (µg/L)</a:t>
                </a:r>
              </a:p>
            </c:rich>
          </c:tx>
          <c:layout>
            <c:manualLayout>
              <c:xMode val="edge"/>
              <c:yMode val="edge"/>
              <c:x val="1.4440038256813531E-2"/>
              <c:y val="0.159219889180519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850305259628094"/>
          <c:y val="0.15119349664625256"/>
          <c:w val="0.71175251704932507"/>
          <c:h val="0.64181321084864396"/>
        </c:manualLayout>
      </c:layout>
      <c:areaChart>
        <c:grouping val="standard"/>
        <c:varyColors val="0"/>
        <c:ser>
          <c:idx val="0"/>
          <c:order val="0"/>
          <c:tx>
            <c:strRef>
              <c:f>'PbAl Ratio'!$L$3</c:f>
              <c:strCache>
                <c:ptCount val="1"/>
                <c:pt idx="0">
                  <c:v>Iron</c:v>
                </c:pt>
              </c:strCache>
            </c:strRef>
          </c:tx>
          <c:spPr>
            <a:solidFill>
              <a:schemeClr val="accent1"/>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Ratio'!$L$4:$L$26</c:f>
              <c:numCache>
                <c:formatCode>General</c:formatCode>
                <c:ptCount val="23"/>
                <c:pt idx="0">
                  <c:v>150000</c:v>
                </c:pt>
                <c:pt idx="1">
                  <c:v>86000</c:v>
                </c:pt>
                <c:pt idx="2">
                  <c:v>85000</c:v>
                </c:pt>
                <c:pt idx="3">
                  <c:v>84000</c:v>
                </c:pt>
                <c:pt idx="4">
                  <c:v>85000</c:v>
                </c:pt>
                <c:pt idx="5">
                  <c:v>85000</c:v>
                </c:pt>
                <c:pt idx="6">
                  <c:v>85000</c:v>
                </c:pt>
                <c:pt idx="7">
                  <c:v>73000</c:v>
                </c:pt>
                <c:pt idx="8">
                  <c:v>71000</c:v>
                </c:pt>
                <c:pt idx="9">
                  <c:v>74000</c:v>
                </c:pt>
                <c:pt idx="10">
                  <c:v>66000</c:v>
                </c:pt>
                <c:pt idx="11">
                  <c:v>60000</c:v>
                </c:pt>
                <c:pt idx="12">
                  <c:v>57000</c:v>
                </c:pt>
                <c:pt idx="13">
                  <c:v>52000</c:v>
                </c:pt>
                <c:pt idx="14">
                  <c:v>52000</c:v>
                </c:pt>
                <c:pt idx="15">
                  <c:v>52000</c:v>
                </c:pt>
                <c:pt idx="16">
                  <c:v>49000</c:v>
                </c:pt>
                <c:pt idx="17">
                  <c:v>340000</c:v>
                </c:pt>
                <c:pt idx="18">
                  <c:v>290000</c:v>
                </c:pt>
                <c:pt idx="19">
                  <c:v>230000</c:v>
                </c:pt>
                <c:pt idx="20">
                  <c:v>160000</c:v>
                </c:pt>
                <c:pt idx="21">
                  <c:v>140000</c:v>
                </c:pt>
                <c:pt idx="22">
                  <c:v>150000</c:v>
                </c:pt>
              </c:numCache>
            </c:numRef>
          </c:val>
          <c:extLst>
            <c:ext xmlns:c16="http://schemas.microsoft.com/office/drawing/2014/chart" uri="{C3380CC4-5D6E-409C-BE32-E72D297353CC}">
              <c16:uniqueId val="{00000000-8CBB-4A40-BB40-BA6029CEADEC}"/>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Total Concentration (µg/L)</a:t>
                </a:r>
              </a:p>
            </c:rich>
          </c:tx>
          <c:layout>
            <c:manualLayout>
              <c:xMode val="edge"/>
              <c:yMode val="edge"/>
              <c:x val="3.585222978133957E-3"/>
              <c:y val="0.2379235928842228"/>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GKM</a:t>
            </a:r>
            <a:r>
              <a:rPr lang="en-US" sz="1000" b="1" baseline="0"/>
              <a:t> Effluent</a:t>
            </a:r>
            <a:endParaRPr lang="en-US" sz="1000" b="1"/>
          </a:p>
        </c:rich>
      </c:tx>
      <c:layout>
        <c:manualLayout>
          <c:xMode val="edge"/>
          <c:yMode val="edge"/>
          <c:x val="0.42627849981596422"/>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850305259628094"/>
          <c:y val="0.15119349664625256"/>
          <c:w val="0.71175251704932507"/>
          <c:h val="0.64181321084864396"/>
        </c:manualLayout>
      </c:layout>
      <c:areaChart>
        <c:grouping val="standard"/>
        <c:varyColors val="0"/>
        <c:ser>
          <c:idx val="0"/>
          <c:order val="0"/>
          <c:tx>
            <c:strRef>
              <c:f>'PbAl Ratio'!$D$3</c:f>
              <c:strCache>
                <c:ptCount val="1"/>
                <c:pt idx="0">
                  <c:v>Arsenic</c:v>
                </c:pt>
              </c:strCache>
            </c:strRef>
          </c:tx>
          <c:spPr>
            <a:solidFill>
              <a:schemeClr val="accent1"/>
            </a:solidFill>
            <a:ln w="25400">
              <a:noFill/>
            </a:ln>
            <a:effectLst/>
          </c:spPr>
          <c:cat>
            <c:numRef>
              <c:f>'PbAl Ratio'!$A$4:$A$26</c:f>
              <c:numCache>
                <c:formatCode>m/d/yy;@</c:formatCode>
                <c:ptCount val="23"/>
                <c:pt idx="0">
                  <c:v>42221</c:v>
                </c:pt>
                <c:pt idx="1">
                  <c:v>42296</c:v>
                </c:pt>
                <c:pt idx="2">
                  <c:v>42299</c:v>
                </c:pt>
                <c:pt idx="3">
                  <c:v>42303</c:v>
                </c:pt>
                <c:pt idx="4">
                  <c:v>42306</c:v>
                </c:pt>
                <c:pt idx="5">
                  <c:v>42311</c:v>
                </c:pt>
                <c:pt idx="6">
                  <c:v>42313</c:v>
                </c:pt>
                <c:pt idx="7">
                  <c:v>42346</c:v>
                </c:pt>
                <c:pt idx="8">
                  <c:v>42355</c:v>
                </c:pt>
                <c:pt idx="9">
                  <c:v>42361</c:v>
                </c:pt>
                <c:pt idx="10">
                  <c:v>42404</c:v>
                </c:pt>
                <c:pt idx="11">
                  <c:v>42418</c:v>
                </c:pt>
                <c:pt idx="12">
                  <c:v>42454</c:v>
                </c:pt>
                <c:pt idx="13">
                  <c:v>42472</c:v>
                </c:pt>
                <c:pt idx="14">
                  <c:v>42472</c:v>
                </c:pt>
                <c:pt idx="15">
                  <c:v>42472</c:v>
                </c:pt>
                <c:pt idx="16">
                  <c:v>42488</c:v>
                </c:pt>
                <c:pt idx="17">
                  <c:v>42528</c:v>
                </c:pt>
                <c:pt idx="18">
                  <c:v>42531</c:v>
                </c:pt>
                <c:pt idx="19">
                  <c:v>42544</c:v>
                </c:pt>
                <c:pt idx="20">
                  <c:v>42549</c:v>
                </c:pt>
                <c:pt idx="21">
                  <c:v>42557</c:v>
                </c:pt>
                <c:pt idx="22">
                  <c:v>42570</c:v>
                </c:pt>
              </c:numCache>
            </c:numRef>
          </c:cat>
          <c:val>
            <c:numRef>
              <c:f>'PbAl Ratio'!$D$4:$D$26</c:f>
              <c:numCache>
                <c:formatCode>General</c:formatCode>
                <c:ptCount val="23"/>
                <c:pt idx="0">
                  <c:v>60</c:v>
                </c:pt>
                <c:pt idx="1">
                  <c:v>26</c:v>
                </c:pt>
                <c:pt idx="2">
                  <c:v>29</c:v>
                </c:pt>
                <c:pt idx="3">
                  <c:v>27</c:v>
                </c:pt>
                <c:pt idx="4">
                  <c:v>30</c:v>
                </c:pt>
                <c:pt idx="5">
                  <c:v>28</c:v>
                </c:pt>
                <c:pt idx="6">
                  <c:v>29</c:v>
                </c:pt>
                <c:pt idx="7">
                  <c:v>24</c:v>
                </c:pt>
                <c:pt idx="8">
                  <c:v>23</c:v>
                </c:pt>
                <c:pt idx="9">
                  <c:v>23</c:v>
                </c:pt>
                <c:pt idx="10">
                  <c:v>23</c:v>
                </c:pt>
                <c:pt idx="11">
                  <c:v>21</c:v>
                </c:pt>
                <c:pt idx="12">
                  <c:v>20</c:v>
                </c:pt>
                <c:pt idx="13">
                  <c:v>17</c:v>
                </c:pt>
                <c:pt idx="14">
                  <c:v>17</c:v>
                </c:pt>
                <c:pt idx="15">
                  <c:v>17</c:v>
                </c:pt>
                <c:pt idx="16">
                  <c:v>19</c:v>
                </c:pt>
                <c:pt idx="17">
                  <c:v>280</c:v>
                </c:pt>
                <c:pt idx="18">
                  <c:v>200</c:v>
                </c:pt>
                <c:pt idx="19">
                  <c:v>150</c:v>
                </c:pt>
                <c:pt idx="20">
                  <c:v>91</c:v>
                </c:pt>
                <c:pt idx="21">
                  <c:v>72</c:v>
                </c:pt>
                <c:pt idx="22">
                  <c:v>65</c:v>
                </c:pt>
              </c:numCache>
            </c:numRef>
          </c:val>
          <c:extLst>
            <c:ext xmlns:c16="http://schemas.microsoft.com/office/drawing/2014/chart" uri="{C3380CC4-5D6E-409C-BE32-E72D297353CC}">
              <c16:uniqueId val="{00000000-B88C-4B97-A52B-B67190C4D449}"/>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Total Concentration (µg/L)</a:t>
                </a:r>
              </a:p>
            </c:rich>
          </c:tx>
          <c:layout>
            <c:manualLayout>
              <c:xMode val="edge"/>
              <c:yMode val="edge"/>
              <c:x val="1.4440038256813531E-2"/>
              <c:y val="0.159219889180519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25148758835708046"/>
          <c:y val="0.1673545494313211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25.xml"/><Relationship Id="rId13" Type="http://schemas.openxmlformats.org/officeDocument/2006/relationships/chart" Target="../charts/chart30.xml"/><Relationship Id="rId3" Type="http://schemas.openxmlformats.org/officeDocument/2006/relationships/chart" Target="../charts/chart20.xml"/><Relationship Id="rId7" Type="http://schemas.openxmlformats.org/officeDocument/2006/relationships/chart" Target="../charts/chart24.xml"/><Relationship Id="rId12" Type="http://schemas.openxmlformats.org/officeDocument/2006/relationships/chart" Target="../charts/chart29.xml"/><Relationship Id="rId17" Type="http://schemas.openxmlformats.org/officeDocument/2006/relationships/chart" Target="../charts/chart34.xml"/><Relationship Id="rId2" Type="http://schemas.openxmlformats.org/officeDocument/2006/relationships/chart" Target="../charts/chart19.xml"/><Relationship Id="rId16" Type="http://schemas.openxmlformats.org/officeDocument/2006/relationships/chart" Target="../charts/chart33.xml"/><Relationship Id="rId1" Type="http://schemas.openxmlformats.org/officeDocument/2006/relationships/chart" Target="../charts/chart18.xml"/><Relationship Id="rId6" Type="http://schemas.openxmlformats.org/officeDocument/2006/relationships/chart" Target="../charts/chart23.xml"/><Relationship Id="rId11" Type="http://schemas.openxmlformats.org/officeDocument/2006/relationships/chart" Target="../charts/chart28.xml"/><Relationship Id="rId5" Type="http://schemas.openxmlformats.org/officeDocument/2006/relationships/chart" Target="../charts/chart22.xml"/><Relationship Id="rId15" Type="http://schemas.openxmlformats.org/officeDocument/2006/relationships/chart" Target="../charts/chart32.xml"/><Relationship Id="rId10" Type="http://schemas.openxmlformats.org/officeDocument/2006/relationships/chart" Target="../charts/chart27.xml"/><Relationship Id="rId4" Type="http://schemas.openxmlformats.org/officeDocument/2006/relationships/chart" Target="../charts/chart21.xml"/><Relationship Id="rId9" Type="http://schemas.openxmlformats.org/officeDocument/2006/relationships/chart" Target="../charts/chart26.xml"/><Relationship Id="rId14" Type="http://schemas.openxmlformats.org/officeDocument/2006/relationships/chart" Target="../charts/chart31.xml"/></Relationships>
</file>

<file path=xl/drawings/drawing1.xml><?xml version="1.0" encoding="utf-8"?>
<xdr:wsDr xmlns:xdr="http://schemas.openxmlformats.org/drawingml/2006/spreadsheetDrawing" xmlns:a="http://schemas.openxmlformats.org/drawingml/2006/main">
  <xdr:twoCellAnchor>
    <xdr:from>
      <xdr:col>27</xdr:col>
      <xdr:colOff>605239</xdr:colOff>
      <xdr:row>59</xdr:row>
      <xdr:rowOff>83581</xdr:rowOff>
    </xdr:from>
    <xdr:to>
      <xdr:col>36</xdr:col>
      <xdr:colOff>81937</xdr:colOff>
      <xdr:row>76</xdr:row>
      <xdr:rowOff>133145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20485</xdr:colOff>
      <xdr:row>6</xdr:row>
      <xdr:rowOff>20483</xdr:rowOff>
    </xdr:from>
    <xdr:to>
      <xdr:col>36</xdr:col>
      <xdr:colOff>40005</xdr:colOff>
      <xdr:row>22</xdr:row>
      <xdr:rowOff>100773</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583789</xdr:colOff>
      <xdr:row>42</xdr:row>
      <xdr:rowOff>30726</xdr:rowOff>
    </xdr:from>
    <xdr:to>
      <xdr:col>36</xdr:col>
      <xdr:colOff>60487</xdr:colOff>
      <xdr:row>58</xdr:row>
      <xdr:rowOff>162226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583790</xdr:colOff>
      <xdr:row>59</xdr:row>
      <xdr:rowOff>81937</xdr:rowOff>
    </xdr:from>
    <xdr:to>
      <xdr:col>45</xdr:col>
      <xdr:colOff>60488</xdr:colOff>
      <xdr:row>76</xdr:row>
      <xdr:rowOff>131501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37</xdr:col>
      <xdr:colOff>3</xdr:colOff>
      <xdr:row>25</xdr:row>
      <xdr:rowOff>122905</xdr:rowOff>
    </xdr:from>
    <xdr:to>
      <xdr:col>45</xdr:col>
      <xdr:colOff>91217</xdr:colOff>
      <xdr:row>41</xdr:row>
      <xdr:rowOff>203194</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36</xdr:col>
      <xdr:colOff>563306</xdr:colOff>
      <xdr:row>77</xdr:row>
      <xdr:rowOff>61452</xdr:rowOff>
    </xdr:from>
    <xdr:to>
      <xdr:col>44</xdr:col>
      <xdr:colOff>582826</xdr:colOff>
      <xdr:row>94</xdr:row>
      <xdr:rowOff>111016</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28</xdr:col>
      <xdr:colOff>133862</xdr:colOff>
      <xdr:row>25</xdr:row>
      <xdr:rowOff>716</xdr:rowOff>
    </xdr:from>
    <xdr:to>
      <xdr:col>36</xdr:col>
      <xdr:colOff>234601</xdr:colOff>
      <xdr:row>41</xdr:row>
      <xdr:rowOff>90531</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36</xdr:col>
      <xdr:colOff>532581</xdr:colOff>
      <xdr:row>42</xdr:row>
      <xdr:rowOff>20485</xdr:rowOff>
    </xdr:from>
    <xdr:to>
      <xdr:col>45</xdr:col>
      <xdr:colOff>18804</xdr:colOff>
      <xdr:row>58</xdr:row>
      <xdr:rowOff>151984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28</xdr:col>
      <xdr:colOff>10241</xdr:colOff>
      <xdr:row>77</xdr:row>
      <xdr:rowOff>143389</xdr:rowOff>
    </xdr:from>
    <xdr:to>
      <xdr:col>36</xdr:col>
      <xdr:colOff>110980</xdr:colOff>
      <xdr:row>94</xdr:row>
      <xdr:rowOff>192953</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oneCellAnchor>
    <xdr:from>
      <xdr:col>38</xdr:col>
      <xdr:colOff>163871</xdr:colOff>
      <xdr:row>8</xdr:row>
      <xdr:rowOff>71694</xdr:rowOff>
    </xdr:from>
    <xdr:ext cx="184731" cy="264560"/>
    <xdr:sp macro="" textlink="">
      <xdr:nvSpPr>
        <xdr:cNvPr id="5" name="TextBox 4"/>
        <xdr:cNvSpPr txBox="1"/>
      </xdr:nvSpPr>
      <xdr:spPr>
        <a:xfrm>
          <a:off x="27038710" y="130072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26</xdr:col>
      <xdr:colOff>122903</xdr:colOff>
      <xdr:row>2</xdr:row>
      <xdr:rowOff>71694</xdr:rowOff>
    </xdr:from>
    <xdr:to>
      <xdr:col>39</xdr:col>
      <xdr:colOff>133145</xdr:colOff>
      <xdr:row>5</xdr:row>
      <xdr:rowOff>102419</xdr:rowOff>
    </xdr:to>
    <xdr:sp macro="" textlink="">
      <xdr:nvSpPr>
        <xdr:cNvPr id="12" name="TextBox 11"/>
        <xdr:cNvSpPr txBox="1"/>
      </xdr:nvSpPr>
      <xdr:spPr>
        <a:xfrm>
          <a:off x="19623548" y="71694"/>
          <a:ext cx="7998952" cy="6862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9-10.  A) Weekly statistics on rate of inflow of effluent and total metals concentrations received at the Gladstone treatment facility from the Gold King Mine. B) Treatment efficiency of Gold King Mine effluent shown as inflow of metals to mass of metals released to Cement Creek. </a:t>
          </a:r>
        </a:p>
        <a:p>
          <a:endParaRPr lang="en-US" sz="11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Aluminum, Al</a:t>
          </a:r>
        </a:p>
      </cdr:txBody>
    </cdr:sp>
  </cdr:relSizeAnchor>
</c:userShapes>
</file>

<file path=xl/drawings/drawing3.xml><?xml version="1.0" encoding="utf-8"?>
<c:userShapes xmlns:c="http://schemas.openxmlformats.org/drawingml/2006/chart">
  <cdr:relSizeAnchor xmlns:cdr="http://schemas.openxmlformats.org/drawingml/2006/chartDrawing">
    <cdr:from>
      <cdr:x>0.21769</cdr:x>
      <cdr:y>0.23703</cdr:y>
    </cdr:from>
    <cdr:to>
      <cdr:x>0.70761</cdr:x>
      <cdr:y>0.31898</cdr:y>
    </cdr:to>
    <cdr:sp macro="" textlink="">
      <cdr:nvSpPr>
        <cdr:cNvPr id="3" name="TextBox 1"/>
        <cdr:cNvSpPr txBox="1"/>
      </cdr:nvSpPr>
      <cdr:spPr>
        <a:xfrm xmlns:a="http://schemas.openxmlformats.org/drawingml/2006/main">
          <a:off x="1074454" y="795890"/>
          <a:ext cx="2418046" cy="2751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t>Al, Fe, Mn, As, Cu, Pb,</a:t>
          </a:r>
          <a:r>
            <a:rPr lang="en-US" sz="1200" b="1" baseline="0"/>
            <a:t> Cd, Zn</a:t>
          </a:r>
          <a:endParaRPr lang="en-US" sz="1200" b="1"/>
        </a:p>
      </cdr:txBody>
    </cdr:sp>
  </cdr:relSizeAnchor>
  <cdr:relSizeAnchor xmlns:cdr="http://schemas.openxmlformats.org/drawingml/2006/chartDrawing">
    <cdr:from>
      <cdr:x>0.01029</cdr:x>
      <cdr:y>0.01513</cdr:y>
    </cdr:from>
    <cdr:to>
      <cdr:x>0.10159</cdr:x>
      <cdr:y>0.11579</cdr:y>
    </cdr:to>
    <cdr:sp macro="" textlink="">
      <cdr:nvSpPr>
        <cdr:cNvPr id="5" name="TextBox 1"/>
        <cdr:cNvSpPr txBox="1"/>
      </cdr:nvSpPr>
      <cdr:spPr>
        <a:xfrm xmlns:a="http://schemas.openxmlformats.org/drawingml/2006/main">
          <a:off x="50800" y="50800"/>
          <a:ext cx="450625" cy="33798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a:t>B)NERL</a:t>
          </a:r>
        </a:p>
      </cdr:txBody>
    </cdr:sp>
  </cdr:relSizeAnchor>
</c:userShapes>
</file>

<file path=xl/drawings/drawing4.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Iron,</a:t>
          </a:r>
          <a:r>
            <a:rPr lang="en-US" sz="1400" b="1" baseline="0"/>
            <a:t> Fe</a:t>
          </a:r>
          <a:endParaRPr lang="en-US" sz="1400" b="1"/>
        </a:p>
      </cdr:txBody>
    </cdr:sp>
  </cdr:relSizeAnchor>
</c:userShapes>
</file>

<file path=xl/drawings/drawing5.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Copper,</a:t>
          </a:r>
          <a:r>
            <a:rPr lang="en-US" sz="1400" b="1" baseline="0"/>
            <a:t> Cu</a:t>
          </a:r>
          <a:endParaRPr lang="en-US" sz="1400" b="1"/>
        </a:p>
      </cdr:txBody>
    </cdr:sp>
  </cdr:relSizeAnchor>
</c:userShapes>
</file>

<file path=xl/drawings/drawing6.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Arsenic,</a:t>
          </a:r>
          <a:r>
            <a:rPr lang="en-US" sz="1400" b="1" baseline="0"/>
            <a:t> Ar</a:t>
          </a:r>
          <a:endParaRPr lang="en-US" sz="1400" b="1"/>
        </a:p>
      </cdr:txBody>
    </cdr:sp>
  </cdr:relSizeAnchor>
</c:userShapes>
</file>

<file path=xl/drawings/drawing7.xml><?xml version="1.0" encoding="utf-8"?>
<c:userShapes xmlns:c="http://schemas.openxmlformats.org/drawingml/2006/chart">
  <cdr:relSizeAnchor xmlns:cdr="http://schemas.openxmlformats.org/drawingml/2006/chartDrawing">
    <cdr:from>
      <cdr:x>0.58291</cdr:x>
      <cdr:y>0.26144</cdr:y>
    </cdr:from>
    <cdr:to>
      <cdr:x>0.9668</cdr:x>
      <cdr:y>0.34339</cdr:y>
    </cdr:to>
    <cdr:sp macro="" textlink="">
      <cdr:nvSpPr>
        <cdr:cNvPr id="2" name="TextBox 1"/>
        <cdr:cNvSpPr txBox="1"/>
      </cdr:nvSpPr>
      <cdr:spPr>
        <a:xfrm xmlns:a="http://schemas.openxmlformats.org/drawingml/2006/main">
          <a:off x="2877034" y="877826"/>
          <a:ext cx="1894746" cy="2751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Manganese, Mn</a:t>
          </a:r>
        </a:p>
      </cdr:txBody>
    </cdr:sp>
  </cdr:relSizeAnchor>
</c:userShapes>
</file>

<file path=xl/drawings/drawing8.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Lead,</a:t>
          </a:r>
          <a:r>
            <a:rPr lang="en-US" sz="1400" b="1" baseline="0"/>
            <a:t> Pb</a:t>
          </a:r>
          <a:endParaRPr lang="en-US" sz="1400" b="1"/>
        </a:p>
      </cdr:txBody>
    </cdr:sp>
  </cdr:relSizeAnchor>
</c:userShapes>
</file>

<file path=xl/drawings/drawing9.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Cadmium,</a:t>
          </a:r>
          <a:r>
            <a:rPr lang="en-US" sz="1400" b="1" baseline="0"/>
            <a:t> Cd</a:t>
          </a:r>
          <a:endParaRPr lang="en-US" sz="1400" b="1"/>
        </a:p>
      </cdr:txBody>
    </cdr:sp>
  </cdr:relSizeAnchor>
</c:userShapes>
</file>

<file path=xl/drawings/drawing10.xml><?xml version="1.0" encoding="utf-8"?>
<c:userShapes xmlns:c="http://schemas.openxmlformats.org/drawingml/2006/chart">
  <cdr:relSizeAnchor xmlns:cdr="http://schemas.openxmlformats.org/drawingml/2006/chartDrawing">
    <cdr:from>
      <cdr:x>0.27372</cdr:x>
      <cdr:y>0.19738</cdr:y>
    </cdr:from>
    <cdr:to>
      <cdr:x>0.65761</cdr:x>
      <cdr:y>0.27933</cdr:y>
    </cdr:to>
    <cdr:sp macro="" textlink="">
      <cdr:nvSpPr>
        <cdr:cNvPr id="2" name="TextBox 1"/>
        <cdr:cNvSpPr txBox="1"/>
      </cdr:nvSpPr>
      <cdr:spPr>
        <a:xfrm xmlns:a="http://schemas.openxmlformats.org/drawingml/2006/main">
          <a:off x="1350971" y="715290"/>
          <a:ext cx="1894758" cy="29701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Zinc,</a:t>
          </a:r>
          <a:r>
            <a:rPr lang="en-US" sz="1400" b="1" baseline="0"/>
            <a:t> Zn</a:t>
          </a:r>
          <a:endParaRPr lang="en-US" sz="1400" b="1"/>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276225</xdr:colOff>
      <xdr:row>0</xdr:row>
      <xdr:rowOff>38100</xdr:rowOff>
    </xdr:from>
    <xdr:to>
      <xdr:col>12</xdr:col>
      <xdr:colOff>485775</xdr:colOff>
      <xdr:row>2</xdr:row>
      <xdr:rowOff>114300</xdr:rowOff>
    </xdr:to>
    <xdr:sp macro="" textlink="">
      <xdr:nvSpPr>
        <xdr:cNvPr id="2" name="TextBox 1"/>
        <xdr:cNvSpPr txBox="1"/>
      </xdr:nvSpPr>
      <xdr:spPr>
        <a:xfrm>
          <a:off x="276225" y="38100"/>
          <a:ext cx="8743950"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9-2.  Gold King Mine Treatment Facility Efficacy in Removing Metals from Mine Influent Before Release to Cement Creek. Data compiled monthly by contractors at the facility. </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27</xdr:col>
      <xdr:colOff>66675</xdr:colOff>
      <xdr:row>13</xdr:row>
      <xdr:rowOff>52387</xdr:rowOff>
    </xdr:from>
    <xdr:to>
      <xdr:col>35</xdr:col>
      <xdr:colOff>85725</xdr:colOff>
      <xdr:row>26</xdr:row>
      <xdr:rowOff>204787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0</xdr:colOff>
      <xdr:row>9</xdr:row>
      <xdr:rowOff>0</xdr:rowOff>
    </xdr:from>
    <xdr:to>
      <xdr:col>38</xdr:col>
      <xdr:colOff>607552</xdr:colOff>
      <xdr:row>12</xdr:row>
      <xdr:rowOff>57559</xdr:rowOff>
    </xdr:to>
    <xdr:sp macro="" textlink="">
      <xdr:nvSpPr>
        <xdr:cNvPr id="3" name="TextBox 2"/>
        <xdr:cNvSpPr txBox="1"/>
      </xdr:nvSpPr>
      <xdr:spPr>
        <a:xfrm>
          <a:off x="21107400" y="2095500"/>
          <a:ext cx="7998952" cy="6862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9-10.  A) Weekly statistics on rate of inflow of effluent and total metals concentrations received at the Gladstone treatment facility from the Gold King Mine. B) Treatment efficiency of Gold King Mine effluent shown as inflow of metals to mass of metals released to Cement Creek. </a:t>
          </a:r>
        </a:p>
        <a:p>
          <a:endParaRPr lang="en-US" sz="1100"/>
        </a:p>
      </xdr:txBody>
    </xdr:sp>
    <xdr:clientData/>
  </xdr:twoCellAnchor>
</xdr:wsDr>
</file>

<file path=xl/drawings/drawing13.xml><?xml version="1.0" encoding="utf-8"?>
<c:userShapes xmlns:c="http://schemas.openxmlformats.org/drawingml/2006/chart">
  <cdr:relSizeAnchor xmlns:cdr="http://schemas.openxmlformats.org/drawingml/2006/chartDrawing">
    <cdr:from>
      <cdr:x>0.60425</cdr:x>
      <cdr:y>0.11755</cdr:y>
    </cdr:from>
    <cdr:to>
      <cdr:x>0.90154</cdr:x>
      <cdr:y>0.20364</cdr:y>
    </cdr:to>
    <cdr:sp macro="" textlink="">
      <cdr:nvSpPr>
        <cdr:cNvPr id="2" name="TextBox 1"/>
        <cdr:cNvSpPr txBox="1"/>
      </cdr:nvSpPr>
      <cdr:spPr>
        <a:xfrm xmlns:a="http://schemas.openxmlformats.org/drawingml/2006/main">
          <a:off x="2981325" y="338138"/>
          <a:ext cx="1466850"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i="1"/>
            <a:t>Ave gpm = 537</a:t>
          </a:r>
        </a:p>
      </cdr:txBody>
    </cdr:sp>
  </cdr:relSizeAnchor>
  <cdr:relSizeAnchor xmlns:cdr="http://schemas.openxmlformats.org/drawingml/2006/chartDrawing">
    <cdr:from>
      <cdr:x>0.01003</cdr:x>
      <cdr:y>0.01766</cdr:y>
    </cdr:from>
    <cdr:to>
      <cdr:x>0.0776</cdr:x>
      <cdr:y>0.11699</cdr:y>
    </cdr:to>
    <cdr:sp macro="" textlink="">
      <cdr:nvSpPr>
        <cdr:cNvPr id="4" name="TextBox 1"/>
        <cdr:cNvSpPr txBox="1"/>
      </cdr:nvSpPr>
      <cdr:spPr>
        <a:xfrm xmlns:a="http://schemas.openxmlformats.org/drawingml/2006/main">
          <a:off x="50800" y="50800"/>
          <a:ext cx="342398" cy="2857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a:t>A)</a:t>
          </a:r>
        </a:p>
      </cdr:txBody>
    </cdr:sp>
  </cdr:relSizeAnchor>
</c:userShapes>
</file>

<file path=xl/drawings/drawing14.xml><?xml version="1.0" encoding="utf-8"?>
<xdr:wsDr xmlns:xdr="http://schemas.openxmlformats.org/drawingml/2006/spreadsheetDrawing" xmlns:a="http://schemas.openxmlformats.org/drawingml/2006/main">
  <xdr:twoCellAnchor>
    <xdr:from>
      <xdr:col>4</xdr:col>
      <xdr:colOff>428625</xdr:colOff>
      <xdr:row>1</xdr:row>
      <xdr:rowOff>195261</xdr:rowOff>
    </xdr:from>
    <xdr:to>
      <xdr:col>14</xdr:col>
      <xdr:colOff>447675</xdr:colOff>
      <xdr:row>16</xdr:row>
      <xdr:rowOff>152400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457200</xdr:colOff>
      <xdr:row>1</xdr:row>
      <xdr:rowOff>142875</xdr:rowOff>
    </xdr:from>
    <xdr:to>
      <xdr:col>33</xdr:col>
      <xdr:colOff>476250</xdr:colOff>
      <xdr:row>16</xdr:row>
      <xdr:rowOff>100014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495300</xdr:colOff>
      <xdr:row>17</xdr:row>
      <xdr:rowOff>66675</xdr:rowOff>
    </xdr:from>
    <xdr:to>
      <xdr:col>33</xdr:col>
      <xdr:colOff>514350</xdr:colOff>
      <xdr:row>33</xdr:row>
      <xdr:rowOff>4764</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0</xdr:colOff>
      <xdr:row>35</xdr:row>
      <xdr:rowOff>0</xdr:rowOff>
    </xdr:from>
    <xdr:to>
      <xdr:col>32</xdr:col>
      <xdr:colOff>19050</xdr:colOff>
      <xdr:row>52</xdr:row>
      <xdr:rowOff>4764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34</xdr:col>
      <xdr:colOff>133350</xdr:colOff>
      <xdr:row>1</xdr:row>
      <xdr:rowOff>133350</xdr:rowOff>
    </xdr:from>
    <xdr:to>
      <xdr:col>44</xdr:col>
      <xdr:colOff>152400</xdr:colOff>
      <xdr:row>16</xdr:row>
      <xdr:rowOff>90489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247650</xdr:colOff>
      <xdr:row>17</xdr:row>
      <xdr:rowOff>38100</xdr:rowOff>
    </xdr:from>
    <xdr:to>
      <xdr:col>44</xdr:col>
      <xdr:colOff>266700</xdr:colOff>
      <xdr:row>32</xdr:row>
      <xdr:rowOff>166689</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34</xdr:col>
      <xdr:colOff>0</xdr:colOff>
      <xdr:row>35</xdr:row>
      <xdr:rowOff>0</xdr:rowOff>
    </xdr:from>
    <xdr:to>
      <xdr:col>44</xdr:col>
      <xdr:colOff>152400</xdr:colOff>
      <xdr:row>52</xdr:row>
      <xdr:rowOff>4764</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0</xdr:col>
      <xdr:colOff>776287</xdr:colOff>
      <xdr:row>28</xdr:row>
      <xdr:rowOff>23812</xdr:rowOff>
    </xdr:from>
    <xdr:to>
      <xdr:col>6</xdr:col>
      <xdr:colOff>428625</xdr:colOff>
      <xdr:row>46</xdr:row>
      <xdr:rowOff>23812</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438150</xdr:colOff>
      <xdr:row>28</xdr:row>
      <xdr:rowOff>9525</xdr:rowOff>
    </xdr:from>
    <xdr:to>
      <xdr:col>13</xdr:col>
      <xdr:colOff>290513</xdr:colOff>
      <xdr:row>46</xdr:row>
      <xdr:rowOff>9525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38100</xdr:colOff>
      <xdr:row>28</xdr:row>
      <xdr:rowOff>0</xdr:rowOff>
    </xdr:from>
    <xdr:to>
      <xdr:col>19</xdr:col>
      <xdr:colOff>195263</xdr:colOff>
      <xdr:row>46</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419100</xdr:colOff>
      <xdr:row>27</xdr:row>
      <xdr:rowOff>114300</xdr:rowOff>
    </xdr:from>
    <xdr:to>
      <xdr:col>26</xdr:col>
      <xdr:colOff>271463</xdr:colOff>
      <xdr:row>45</xdr:row>
      <xdr:rowOff>114300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28575</xdr:colOff>
      <xdr:row>48</xdr:row>
      <xdr:rowOff>114300</xdr:rowOff>
    </xdr:from>
    <xdr:to>
      <xdr:col>6</xdr:col>
      <xdr:colOff>490538</xdr:colOff>
      <xdr:row>66</xdr:row>
      <xdr:rowOff>114300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37</xdr:col>
      <xdr:colOff>542925</xdr:colOff>
      <xdr:row>6</xdr:row>
      <xdr:rowOff>133349</xdr:rowOff>
    </xdr:from>
    <xdr:to>
      <xdr:col>45</xdr:col>
      <xdr:colOff>66675</xdr:colOff>
      <xdr:row>26</xdr:row>
      <xdr:rowOff>76200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37</xdr:col>
      <xdr:colOff>600075</xdr:colOff>
      <xdr:row>33</xdr:row>
      <xdr:rowOff>66675</xdr:rowOff>
    </xdr:from>
    <xdr:to>
      <xdr:col>45</xdr:col>
      <xdr:colOff>123825</xdr:colOff>
      <xdr:row>53</xdr:row>
      <xdr:rowOff>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123825</xdr:colOff>
      <xdr:row>49</xdr:row>
      <xdr:rowOff>0</xdr:rowOff>
    </xdr:from>
    <xdr:to>
      <xdr:col>23</xdr:col>
      <xdr:colOff>585788</xdr:colOff>
      <xdr:row>67</xdr:row>
      <xdr:rowOff>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500061</xdr:colOff>
      <xdr:row>68</xdr:row>
      <xdr:rowOff>138112</xdr:rowOff>
    </xdr:from>
    <xdr:to>
      <xdr:col>12</xdr:col>
      <xdr:colOff>333374</xdr:colOff>
      <xdr:row>86</xdr:row>
      <xdr:rowOff>138112</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590550</xdr:colOff>
      <xdr:row>69</xdr:row>
      <xdr:rowOff>114300</xdr:rowOff>
    </xdr:from>
    <xdr:to>
      <xdr:col>17</xdr:col>
      <xdr:colOff>585788</xdr:colOff>
      <xdr:row>87</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18</xdr:col>
      <xdr:colOff>466725</xdr:colOff>
      <xdr:row>69</xdr:row>
      <xdr:rowOff>133350</xdr:rowOff>
    </xdr:from>
    <xdr:to>
      <xdr:col>24</xdr:col>
      <xdr:colOff>300038</xdr:colOff>
      <xdr:row>87</xdr:row>
      <xdr:rowOff>133350</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361950</xdr:colOff>
      <xdr:row>89</xdr:row>
      <xdr:rowOff>142874</xdr:rowOff>
    </xdr:from>
    <xdr:to>
      <xdr:col>12</xdr:col>
      <xdr:colOff>195263</xdr:colOff>
      <xdr:row>109</xdr:row>
      <xdr:rowOff>95250</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13</xdr:col>
      <xdr:colOff>57150</xdr:colOff>
      <xdr:row>90</xdr:row>
      <xdr:rowOff>28575</xdr:rowOff>
    </xdr:from>
    <xdr:to>
      <xdr:col>18</xdr:col>
      <xdr:colOff>52388</xdr:colOff>
      <xdr:row>109</xdr:row>
      <xdr:rowOff>47625</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19</xdr:col>
      <xdr:colOff>38100</xdr:colOff>
      <xdr:row>90</xdr:row>
      <xdr:rowOff>9525</xdr:rowOff>
    </xdr:from>
    <xdr:to>
      <xdr:col>24</xdr:col>
      <xdr:colOff>481013</xdr:colOff>
      <xdr:row>109</xdr:row>
      <xdr:rowOff>28575</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552450</xdr:colOff>
      <xdr:row>49</xdr:row>
      <xdr:rowOff>76200</xdr:rowOff>
    </xdr:from>
    <xdr:to>
      <xdr:col>17</xdr:col>
      <xdr:colOff>566738</xdr:colOff>
      <xdr:row>67</xdr:row>
      <xdr:rowOff>76200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6</xdr:col>
      <xdr:colOff>590550</xdr:colOff>
      <xdr:row>49</xdr:row>
      <xdr:rowOff>38100</xdr:rowOff>
    </xdr:from>
    <xdr:to>
      <xdr:col>12</xdr:col>
      <xdr:colOff>442913</xdr:colOff>
      <xdr:row>67</xdr:row>
      <xdr:rowOff>38100</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24</xdr:col>
      <xdr:colOff>95250</xdr:colOff>
      <xdr:row>48</xdr:row>
      <xdr:rowOff>142875</xdr:rowOff>
    </xdr:from>
    <xdr:to>
      <xdr:col>29</xdr:col>
      <xdr:colOff>471488</xdr:colOff>
      <xdr:row>66</xdr:row>
      <xdr:rowOff>142875</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tabSelected="1" workbookViewId="0">
      <selection activeCell="A19" sqref="A19"/>
    </sheetView>
  </sheetViews>
  <sheetFormatPr defaultRowHeight="15" x14ac:dyDescent="0.25"/>
  <cols>
    <col min="1" max="1" width="64.7109375" style="122" customWidth="1"/>
    <col min="2" max="2" width="22.5703125" customWidth="1"/>
    <col min="3" max="3" width="26.85546875" customWidth="1"/>
  </cols>
  <sheetData>
    <row r="1" spans="1:3" ht="18.75" x14ac:dyDescent="0.3">
      <c r="A1" s="191" t="s">
        <v>675</v>
      </c>
    </row>
    <row r="2" spans="1:3" ht="52.5" customHeight="1" x14ac:dyDescent="0.25">
      <c r="A2" s="122" t="s">
        <v>676</v>
      </c>
    </row>
    <row r="7" spans="1:3" ht="30" x14ac:dyDescent="0.25">
      <c r="A7" s="192" t="s">
        <v>677</v>
      </c>
      <c r="B7" s="311" t="s">
        <v>678</v>
      </c>
      <c r="C7" s="311"/>
    </row>
    <row r="8" spans="1:3" x14ac:dyDescent="0.25">
      <c r="A8" s="193"/>
      <c r="B8" s="194" t="s">
        <v>679</v>
      </c>
      <c r="C8" s="194" t="s">
        <v>680</v>
      </c>
    </row>
    <row r="9" spans="1:3" ht="15.75" x14ac:dyDescent="0.25">
      <c r="A9"/>
      <c r="B9" s="195" t="s">
        <v>714</v>
      </c>
      <c r="C9" t="s">
        <v>700</v>
      </c>
    </row>
    <row r="10" spans="1:3" ht="15.75" x14ac:dyDescent="0.25">
      <c r="A10"/>
      <c r="B10" s="195" t="s">
        <v>699</v>
      </c>
      <c r="C10" t="s">
        <v>701</v>
      </c>
    </row>
    <row r="11" spans="1:3" ht="15.75" x14ac:dyDescent="0.25">
      <c r="A11"/>
      <c r="B11" s="195" t="s">
        <v>681</v>
      </c>
      <c r="C11" t="s">
        <v>692</v>
      </c>
    </row>
    <row r="12" spans="1:3" ht="45" x14ac:dyDescent="0.25">
      <c r="A12" s="122" t="s">
        <v>738</v>
      </c>
    </row>
  </sheetData>
  <sheetProtection algorithmName="SHA-512" hashValue="j6/OZKbdPLJLsReSMcRA5zW3nXsJQl+oh37VWgSt8lYJ034CpL9bnR4Og8+AvLxJ888QBAbLizTcH0PKl1QUyA==" saltValue="PPXrYeVGBduJVgv93Dz2ng==" spinCount="100000" sheet="1" objects="1" scenarios="1"/>
  <mergeCells count="1">
    <mergeCell ref="B7:C7"/>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A85"/>
  <sheetViews>
    <sheetView topLeftCell="AC1" zoomScale="93" zoomScaleNormal="93" workbookViewId="0">
      <selection activeCell="AN7" sqref="AN7:AN8"/>
    </sheetView>
  </sheetViews>
  <sheetFormatPr defaultRowHeight="15" x14ac:dyDescent="0.25"/>
  <cols>
    <col min="1" max="1" width="20.85546875" style="18" customWidth="1"/>
    <col min="2" max="2" width="9.7109375" bestFit="1" customWidth="1"/>
    <col min="3" max="3" width="10.5703125" bestFit="1" customWidth="1"/>
    <col min="4" max="4" width="9.7109375" bestFit="1" customWidth="1"/>
    <col min="5" max="5" width="10.5703125" bestFit="1" customWidth="1"/>
    <col min="6" max="7" width="12" bestFit="1" customWidth="1"/>
    <col min="8" max="8" width="9.7109375" bestFit="1" customWidth="1"/>
    <col min="9" max="9" width="12" bestFit="1" customWidth="1"/>
    <col min="10" max="10" width="9.7109375" bestFit="1" customWidth="1"/>
    <col min="11" max="11" width="10.5703125" bestFit="1" customWidth="1"/>
    <col min="12" max="12" width="13.5703125" customWidth="1"/>
    <col min="13" max="13" width="10.5703125" bestFit="1" customWidth="1"/>
    <col min="14" max="14" width="20.140625" customWidth="1"/>
    <col min="15" max="15" width="25.85546875" customWidth="1"/>
    <col min="16" max="16" width="10" bestFit="1" customWidth="1"/>
    <col min="17" max="17" width="12.28515625" bestFit="1" customWidth="1"/>
    <col min="18" max="18" width="10" bestFit="1" customWidth="1"/>
    <col min="19" max="19" width="10.85546875" bestFit="1" customWidth="1"/>
    <col min="20" max="20" width="10" bestFit="1" customWidth="1"/>
    <col min="21" max="21" width="10.85546875" bestFit="1" customWidth="1"/>
    <col min="22" max="22" width="10.42578125" style="18" bestFit="1" customWidth="1"/>
    <col min="23" max="23" width="10.28515625" style="18" bestFit="1" customWidth="1"/>
    <col min="24" max="25" width="9.140625" style="18"/>
    <col min="26" max="26" width="13.140625" style="18" customWidth="1"/>
    <col min="27" max="16384" width="9.140625" style="18"/>
  </cols>
  <sheetData>
    <row r="1" spans="1:23" ht="24" customHeight="1" x14ac:dyDescent="0.3">
      <c r="A1" s="196" t="s">
        <v>684</v>
      </c>
      <c r="W1" s="197" t="s">
        <v>682</v>
      </c>
    </row>
    <row r="2" spans="1:23" ht="24" customHeight="1" thickBot="1" x14ac:dyDescent="0.35">
      <c r="A2" s="196"/>
      <c r="B2" s="313" t="s">
        <v>685</v>
      </c>
      <c r="C2" s="313"/>
      <c r="D2" s="313"/>
      <c r="E2" s="313"/>
      <c r="F2" s="313"/>
      <c r="G2" s="313"/>
      <c r="H2" s="313"/>
      <c r="I2" s="313"/>
      <c r="J2" s="313"/>
      <c r="K2" s="313"/>
      <c r="L2" s="313"/>
      <c r="M2" s="313"/>
      <c r="N2" s="313"/>
      <c r="O2" s="313"/>
      <c r="P2" s="313"/>
      <c r="Q2" s="313"/>
      <c r="R2" s="313"/>
      <c r="S2" s="313"/>
      <c r="T2" s="313"/>
      <c r="U2" s="313"/>
    </row>
    <row r="3" spans="1:23" ht="15.75" thickBot="1" x14ac:dyDescent="0.3">
      <c r="B3" s="316" t="s">
        <v>82</v>
      </c>
      <c r="C3" s="316"/>
      <c r="D3" s="316" t="s">
        <v>83</v>
      </c>
      <c r="E3" s="316"/>
      <c r="F3" s="316" t="s">
        <v>84</v>
      </c>
      <c r="G3" s="316"/>
      <c r="H3" s="315" t="s">
        <v>85</v>
      </c>
      <c r="I3" s="315"/>
      <c r="J3" s="315" t="s">
        <v>86</v>
      </c>
      <c r="K3" s="315"/>
      <c r="L3" s="315" t="s">
        <v>87</v>
      </c>
      <c r="M3" s="315"/>
      <c r="N3" s="315" t="s">
        <v>88</v>
      </c>
      <c r="O3" s="315"/>
      <c r="P3" s="315" t="s">
        <v>89</v>
      </c>
      <c r="Q3" s="315"/>
      <c r="R3" s="315" t="s">
        <v>90</v>
      </c>
      <c r="S3" s="315"/>
      <c r="T3" s="315" t="s">
        <v>91</v>
      </c>
      <c r="U3" s="315"/>
    </row>
    <row r="4" spans="1:23" ht="15.75" thickBot="1" x14ac:dyDescent="0.3">
      <c r="A4" s="120"/>
      <c r="B4" s="19" t="s">
        <v>92</v>
      </c>
      <c r="C4" s="19" t="s">
        <v>93</v>
      </c>
      <c r="D4" s="19" t="s">
        <v>92</v>
      </c>
      <c r="E4" s="19" t="s">
        <v>93</v>
      </c>
      <c r="F4" s="19" t="s">
        <v>92</v>
      </c>
      <c r="G4" s="19" t="s">
        <v>93</v>
      </c>
      <c r="H4" s="19" t="s">
        <v>92</v>
      </c>
      <c r="I4" s="19" t="s">
        <v>93</v>
      </c>
      <c r="J4" s="19" t="s">
        <v>92</v>
      </c>
      <c r="K4" s="19" t="s">
        <v>93</v>
      </c>
      <c r="L4" s="19" t="s">
        <v>92</v>
      </c>
      <c r="M4" s="19" t="s">
        <v>93</v>
      </c>
      <c r="N4" s="19" t="s">
        <v>92</v>
      </c>
      <c r="O4" s="19" t="s">
        <v>93</v>
      </c>
      <c r="P4" s="19" t="s">
        <v>92</v>
      </c>
      <c r="Q4" s="19" t="s">
        <v>93</v>
      </c>
      <c r="R4" s="19" t="s">
        <v>92</v>
      </c>
      <c r="S4" s="19" t="s">
        <v>93</v>
      </c>
      <c r="T4" s="19" t="s">
        <v>92</v>
      </c>
      <c r="U4" s="19" t="s">
        <v>93</v>
      </c>
    </row>
    <row r="5" spans="1:23" ht="15.75" thickBot="1" x14ac:dyDescent="0.3">
      <c r="A5" s="29" t="s">
        <v>22</v>
      </c>
      <c r="B5" s="200">
        <v>20250</v>
      </c>
      <c r="C5" s="200">
        <v>4025</v>
      </c>
      <c r="D5" s="200">
        <v>21000</v>
      </c>
      <c r="E5" s="200">
        <v>12000</v>
      </c>
      <c r="F5" s="200">
        <v>17333.333333333332</v>
      </c>
      <c r="G5" s="200">
        <v>6082.7716724037882</v>
      </c>
      <c r="H5" s="200">
        <v>18000</v>
      </c>
      <c r="I5" s="200">
        <v>6339.2607802874736</v>
      </c>
      <c r="J5" s="200">
        <v>14500</v>
      </c>
      <c r="K5" s="200">
        <v>1167.5</v>
      </c>
      <c r="L5" s="200">
        <v>14000</v>
      </c>
      <c r="M5" s="200">
        <v>200</v>
      </c>
      <c r="N5" s="200">
        <v>13000</v>
      </c>
      <c r="O5" s="200">
        <v>195</v>
      </c>
      <c r="P5" s="200">
        <v>13000</v>
      </c>
      <c r="Q5" s="200">
        <v>195</v>
      </c>
      <c r="R5" s="200">
        <v>58250</v>
      </c>
      <c r="S5" s="200">
        <v>937.5</v>
      </c>
      <c r="T5" s="200">
        <v>37500</v>
      </c>
      <c r="U5" s="201">
        <v>1170</v>
      </c>
    </row>
    <row r="6" spans="1:23" ht="15.75" thickBot="1" x14ac:dyDescent="0.3">
      <c r="A6" s="29" t="s">
        <v>23</v>
      </c>
      <c r="B6" s="202">
        <v>19250</v>
      </c>
      <c r="C6" s="202">
        <v>1062.5</v>
      </c>
      <c r="D6" s="202">
        <v>19000</v>
      </c>
      <c r="E6" s="202">
        <v>325</v>
      </c>
      <c r="F6" s="202">
        <v>12000</v>
      </c>
      <c r="G6" s="202">
        <v>1124.7818677872988</v>
      </c>
      <c r="H6" s="202">
        <v>12000</v>
      </c>
      <c r="I6" s="202">
        <v>210.10266940451746</v>
      </c>
      <c r="J6" s="202">
        <v>10000</v>
      </c>
      <c r="K6" s="202">
        <v>396.5</v>
      </c>
      <c r="L6" s="202">
        <v>5100</v>
      </c>
      <c r="M6" s="202">
        <v>92</v>
      </c>
      <c r="N6" s="202">
        <v>4250</v>
      </c>
      <c r="O6" s="202">
        <v>88.666666666666671</v>
      </c>
      <c r="P6" s="202">
        <v>4250</v>
      </c>
      <c r="Q6" s="202">
        <v>88.666666666666671</v>
      </c>
      <c r="R6" s="202">
        <v>56000</v>
      </c>
      <c r="S6" s="202">
        <v>455</v>
      </c>
      <c r="T6" s="202">
        <v>36000</v>
      </c>
      <c r="U6" s="203">
        <v>720</v>
      </c>
    </row>
    <row r="7" spans="1:23" ht="15.75" thickBot="1" x14ac:dyDescent="0.3">
      <c r="A7" s="29" t="s">
        <v>24</v>
      </c>
      <c r="B7" s="202">
        <v>2.375</v>
      </c>
      <c r="C7" s="202">
        <v>0.4</v>
      </c>
      <c r="D7" s="202">
        <v>2.2999999999999998</v>
      </c>
      <c r="E7" s="202">
        <v>0.92100000000000004</v>
      </c>
      <c r="F7" s="202">
        <v>1.8999999999999997</v>
      </c>
      <c r="G7" s="202">
        <v>0.72519444075615991</v>
      </c>
      <c r="H7" s="202">
        <v>1.9</v>
      </c>
      <c r="I7" s="202">
        <v>0.75400410677618068</v>
      </c>
      <c r="J7" s="202">
        <v>1.8</v>
      </c>
      <c r="K7" s="202">
        <v>0.41249999999999998</v>
      </c>
      <c r="L7" s="202">
        <v>1.6</v>
      </c>
      <c r="M7" s="202">
        <v>0.4</v>
      </c>
      <c r="N7" s="202">
        <v>1.35</v>
      </c>
      <c r="O7" s="202">
        <v>0.4</v>
      </c>
      <c r="P7" s="202">
        <v>1.35</v>
      </c>
      <c r="Q7" s="202">
        <v>0.4</v>
      </c>
      <c r="R7" s="202">
        <v>4.45</v>
      </c>
      <c r="S7" s="202">
        <v>0.44999999999999996</v>
      </c>
      <c r="T7" s="202">
        <v>3.25</v>
      </c>
      <c r="U7" s="203">
        <v>0.4</v>
      </c>
    </row>
    <row r="8" spans="1:23" ht="15.75" thickBot="1" x14ac:dyDescent="0.3">
      <c r="A8" s="29" t="s">
        <v>25</v>
      </c>
      <c r="B8" s="202">
        <v>0.79499999999999993</v>
      </c>
      <c r="C8" s="202">
        <v>0.4375</v>
      </c>
      <c r="D8" s="202">
        <v>0.41000000000000003</v>
      </c>
      <c r="E8" s="202">
        <v>0.4</v>
      </c>
      <c r="F8" s="202">
        <v>0.40000000000000008</v>
      </c>
      <c r="G8" s="202">
        <v>0.40850287907869481</v>
      </c>
      <c r="H8" s="202">
        <v>0.4</v>
      </c>
      <c r="I8" s="202">
        <v>0.41034907597535941</v>
      </c>
      <c r="J8" s="202">
        <v>0.85000000000000009</v>
      </c>
      <c r="K8" s="202">
        <v>0.4</v>
      </c>
      <c r="L8" s="202">
        <v>0.48</v>
      </c>
      <c r="M8" s="202">
        <v>0.56999999999999995</v>
      </c>
      <c r="N8" s="202">
        <v>0.46499999999999997</v>
      </c>
      <c r="O8" s="202">
        <v>0.41666666666666669</v>
      </c>
      <c r="P8" s="202">
        <v>0.46499999999999997</v>
      </c>
      <c r="Q8" s="202">
        <v>0.41666666666666669</v>
      </c>
      <c r="R8" s="202">
        <v>3.9250000000000003</v>
      </c>
      <c r="S8" s="202">
        <v>0.45499999999999996</v>
      </c>
      <c r="T8" s="202">
        <v>0.93500000000000005</v>
      </c>
      <c r="U8" s="203">
        <v>0.4</v>
      </c>
    </row>
    <row r="9" spans="1:23" ht="15.75" thickBot="1" x14ac:dyDescent="0.3">
      <c r="A9" s="29" t="s">
        <v>26</v>
      </c>
      <c r="B9" s="202">
        <v>28</v>
      </c>
      <c r="C9" s="202">
        <v>1.95</v>
      </c>
      <c r="D9" s="202">
        <v>28.5</v>
      </c>
      <c r="E9" s="202">
        <v>9.85</v>
      </c>
      <c r="F9" s="202">
        <v>23.333333333333332</v>
      </c>
      <c r="G9" s="202">
        <v>6.0049704657228364</v>
      </c>
      <c r="H9" s="202">
        <v>23</v>
      </c>
      <c r="I9" s="202">
        <v>5.9362217659137579</v>
      </c>
      <c r="J9" s="202">
        <v>22</v>
      </c>
      <c r="K9" s="202">
        <v>1.4350000000000001</v>
      </c>
      <c r="L9" s="202">
        <v>20</v>
      </c>
      <c r="M9" s="202">
        <v>0.37</v>
      </c>
      <c r="N9" s="202">
        <v>18</v>
      </c>
      <c r="O9" s="202">
        <v>0.37</v>
      </c>
      <c r="P9" s="202">
        <v>18</v>
      </c>
      <c r="Q9" s="202">
        <v>0.37</v>
      </c>
      <c r="R9" s="202">
        <v>180.25</v>
      </c>
      <c r="S9" s="202">
        <v>1.9175</v>
      </c>
      <c r="T9" s="202">
        <v>68.5</v>
      </c>
      <c r="U9" s="203">
        <v>0.37</v>
      </c>
    </row>
    <row r="10" spans="1:23" ht="15.75" thickBot="1" x14ac:dyDescent="0.3">
      <c r="A10" s="29" t="s">
        <v>27</v>
      </c>
      <c r="B10" s="202">
        <v>7.2</v>
      </c>
      <c r="C10" s="202">
        <v>0.37</v>
      </c>
      <c r="D10" s="202">
        <v>1.55</v>
      </c>
      <c r="E10" s="202">
        <v>0.37</v>
      </c>
      <c r="F10" s="202">
        <v>1.3</v>
      </c>
      <c r="G10" s="202">
        <v>0.4088867562380038</v>
      </c>
      <c r="H10" s="202">
        <v>1.3</v>
      </c>
      <c r="I10" s="202">
        <v>0.37531827521400402</v>
      </c>
      <c r="J10" s="202">
        <v>7.3</v>
      </c>
      <c r="K10" s="202">
        <v>0.60250000000000004</v>
      </c>
      <c r="L10" s="202">
        <v>0.86</v>
      </c>
      <c r="M10" s="202">
        <v>0.37</v>
      </c>
      <c r="N10" s="202">
        <v>1.1850000000000001</v>
      </c>
      <c r="O10" s="202">
        <v>0.36999999999999994</v>
      </c>
      <c r="P10" s="202">
        <v>1.1850000000000001</v>
      </c>
      <c r="Q10" s="202">
        <v>0.36999999999999994</v>
      </c>
      <c r="R10" s="202">
        <v>218.75</v>
      </c>
      <c r="S10" s="202">
        <v>0.46749999999999997</v>
      </c>
      <c r="T10" s="202">
        <v>23</v>
      </c>
      <c r="U10" s="203">
        <v>0.37</v>
      </c>
    </row>
    <row r="11" spans="1:23" ht="15.75" thickBot="1" x14ac:dyDescent="0.3">
      <c r="A11" s="29" t="s">
        <v>28</v>
      </c>
      <c r="B11" s="202">
        <v>9.5250000000000004</v>
      </c>
      <c r="C11" s="202">
        <v>8.6750000000000007</v>
      </c>
      <c r="D11" s="202">
        <v>9.5500000000000007</v>
      </c>
      <c r="E11" s="202">
        <v>10.4</v>
      </c>
      <c r="F11" s="202">
        <v>9.4</v>
      </c>
      <c r="G11" s="202">
        <v>9.0588887685674315</v>
      </c>
      <c r="H11" s="202">
        <v>9</v>
      </c>
      <c r="I11" s="202">
        <v>9.0932238193018478</v>
      </c>
      <c r="J11" s="202">
        <v>10</v>
      </c>
      <c r="K11" s="202">
        <v>8.4</v>
      </c>
      <c r="L11" s="202">
        <v>10</v>
      </c>
      <c r="M11" s="202">
        <v>8.3000000000000007</v>
      </c>
      <c r="N11" s="202">
        <v>9.3999999999999986</v>
      </c>
      <c r="O11" s="202">
        <v>8.7249999999999996</v>
      </c>
      <c r="P11" s="202">
        <v>9.3999999999999986</v>
      </c>
      <c r="Q11" s="202">
        <v>8.7249999999999996</v>
      </c>
      <c r="R11" s="202">
        <v>9.8000000000000007</v>
      </c>
      <c r="S11" s="202">
        <v>8.375</v>
      </c>
      <c r="T11" s="202">
        <v>9.1999999999999993</v>
      </c>
      <c r="U11" s="203">
        <v>8.3999999999999986</v>
      </c>
    </row>
    <row r="12" spans="1:23" ht="15.75" thickBot="1" x14ac:dyDescent="0.3">
      <c r="A12" s="29" t="s">
        <v>29</v>
      </c>
      <c r="B12" s="202">
        <v>9.5</v>
      </c>
      <c r="C12" s="202">
        <v>8.4749999999999996</v>
      </c>
      <c r="D12" s="202">
        <v>9.6499999999999986</v>
      </c>
      <c r="E12" s="202">
        <v>8.1000000000000014</v>
      </c>
      <c r="F12" s="202">
        <v>70.033333333333331</v>
      </c>
      <c r="G12" s="202">
        <v>22.237811811149825</v>
      </c>
      <c r="H12" s="202">
        <v>9.1</v>
      </c>
      <c r="I12" s="202">
        <v>8.2107186858316208</v>
      </c>
      <c r="J12" s="202">
        <v>22.5</v>
      </c>
      <c r="K12" s="202">
        <v>16.25</v>
      </c>
      <c r="L12" s="202">
        <v>9.5</v>
      </c>
      <c r="M12" s="202">
        <v>25</v>
      </c>
      <c r="N12" s="202">
        <v>10.210000000000001</v>
      </c>
      <c r="O12" s="202">
        <v>8.5666666666666664</v>
      </c>
      <c r="P12" s="202">
        <v>10.210000000000001</v>
      </c>
      <c r="Q12" s="202">
        <v>8.5666666666666664</v>
      </c>
      <c r="R12" s="202">
        <v>9.6999999999999993</v>
      </c>
      <c r="S12" s="202">
        <v>8.6</v>
      </c>
      <c r="T12" s="202">
        <v>9.35</v>
      </c>
      <c r="U12" s="203">
        <v>8.35</v>
      </c>
    </row>
    <row r="13" spans="1:23" ht="15.75" thickBot="1" x14ac:dyDescent="0.3">
      <c r="A13" s="29" t="s">
        <v>30</v>
      </c>
      <c r="B13" s="202">
        <v>9.125</v>
      </c>
      <c r="C13" s="202">
        <v>1.44</v>
      </c>
      <c r="D13" s="202">
        <v>7.65</v>
      </c>
      <c r="E13" s="202">
        <v>4.4000000000000004</v>
      </c>
      <c r="F13" s="202">
        <v>6.9666666666666659</v>
      </c>
      <c r="G13" s="202">
        <v>2.6042628871211893</v>
      </c>
      <c r="H13" s="202">
        <v>6.9</v>
      </c>
      <c r="I13" s="202">
        <v>2.8363449691991787</v>
      </c>
      <c r="J13" s="202">
        <v>6.35</v>
      </c>
      <c r="K13" s="202">
        <v>0.46749999999999997</v>
      </c>
      <c r="L13" s="202">
        <v>5.5</v>
      </c>
      <c r="M13" s="202">
        <v>0.21</v>
      </c>
      <c r="N13" s="202">
        <v>5.4</v>
      </c>
      <c r="O13" s="202">
        <v>0.21</v>
      </c>
      <c r="P13" s="202">
        <v>5.4</v>
      </c>
      <c r="Q13" s="202">
        <v>0.21</v>
      </c>
      <c r="R13" s="202">
        <v>7.3</v>
      </c>
      <c r="S13" s="202">
        <v>0.21</v>
      </c>
      <c r="T13" s="202">
        <v>7.3</v>
      </c>
      <c r="U13" s="203">
        <v>0.21</v>
      </c>
    </row>
    <row r="14" spans="1:23" ht="15.75" thickBot="1" x14ac:dyDescent="0.3">
      <c r="A14" s="29" t="s">
        <v>31</v>
      </c>
      <c r="B14" s="202">
        <v>8.7749999999999986</v>
      </c>
      <c r="C14" s="202">
        <v>0.1925</v>
      </c>
      <c r="D14" s="202">
        <v>6.95</v>
      </c>
      <c r="E14" s="202">
        <v>0.21</v>
      </c>
      <c r="F14" s="202">
        <v>5.7</v>
      </c>
      <c r="G14" s="202">
        <v>0.72605200100226475</v>
      </c>
      <c r="H14" s="202">
        <v>5.8</v>
      </c>
      <c r="I14" s="202">
        <v>0.21221605749486699</v>
      </c>
      <c r="J14" s="202">
        <v>4.4000000000000004</v>
      </c>
      <c r="K14" s="202">
        <v>0.23500000000000001</v>
      </c>
      <c r="L14" s="202">
        <v>2.9</v>
      </c>
      <c r="M14" s="202">
        <v>0.21</v>
      </c>
      <c r="N14" s="202">
        <v>2.5499999999999998</v>
      </c>
      <c r="O14" s="202">
        <v>0.21</v>
      </c>
      <c r="P14" s="202">
        <v>2.5499999999999998</v>
      </c>
      <c r="Q14" s="202">
        <v>0.21</v>
      </c>
      <c r="R14" s="202">
        <v>6.8250000000000011</v>
      </c>
      <c r="S14" s="202">
        <v>0.21</v>
      </c>
      <c r="T14" s="202">
        <v>7.21</v>
      </c>
      <c r="U14" s="203">
        <v>0.21</v>
      </c>
    </row>
    <row r="15" spans="1:23" ht="15.75" thickBot="1" x14ac:dyDescent="0.3">
      <c r="A15" s="29" t="s">
        <v>32</v>
      </c>
      <c r="B15" s="202">
        <v>51.5</v>
      </c>
      <c r="C15" s="202">
        <v>10.55</v>
      </c>
      <c r="D15" s="202">
        <v>55.5</v>
      </c>
      <c r="E15" s="202">
        <v>33.5</v>
      </c>
      <c r="F15" s="202">
        <v>45.666666666666664</v>
      </c>
      <c r="G15" s="202">
        <v>26.103588099813365</v>
      </c>
      <c r="H15" s="202">
        <v>46</v>
      </c>
      <c r="I15" s="202">
        <v>20.323613963039016</v>
      </c>
      <c r="J15" s="202">
        <v>41</v>
      </c>
      <c r="K15" s="202">
        <v>7.1999999999999993</v>
      </c>
      <c r="L15" s="202">
        <v>40</v>
      </c>
      <c r="M15" s="202">
        <v>4.5</v>
      </c>
      <c r="N15" s="202">
        <v>35.5</v>
      </c>
      <c r="O15" s="202">
        <v>5.25</v>
      </c>
      <c r="P15" s="202">
        <v>35.5</v>
      </c>
      <c r="Q15" s="202">
        <v>5.25</v>
      </c>
      <c r="R15" s="202">
        <v>137.5</v>
      </c>
      <c r="S15" s="202">
        <v>5.2249999999999996</v>
      </c>
      <c r="T15" s="202">
        <v>80.5</v>
      </c>
      <c r="U15" s="203">
        <v>4.5</v>
      </c>
    </row>
    <row r="16" spans="1:23" ht="15.75" thickBot="1" x14ac:dyDescent="0.3">
      <c r="A16" s="29" t="s">
        <v>33</v>
      </c>
      <c r="B16" s="202">
        <v>53.5</v>
      </c>
      <c r="C16" s="202">
        <v>2.2674999999999996</v>
      </c>
      <c r="D16" s="202">
        <v>57.5</v>
      </c>
      <c r="E16" s="202">
        <v>4.4000000000000004</v>
      </c>
      <c r="F16" s="202">
        <v>47.666666666666664</v>
      </c>
      <c r="G16" s="202">
        <v>17.618952123254701</v>
      </c>
      <c r="H16" s="202">
        <v>49</v>
      </c>
      <c r="I16" s="202">
        <v>4.5318275214004098</v>
      </c>
      <c r="J16" s="202">
        <v>40.5</v>
      </c>
      <c r="K16" s="202">
        <v>5.125</v>
      </c>
      <c r="L16" s="202">
        <v>39</v>
      </c>
      <c r="M16" s="202">
        <v>4.0999999999999996</v>
      </c>
      <c r="N16" s="202">
        <v>38.5</v>
      </c>
      <c r="O16" s="202">
        <v>5.2</v>
      </c>
      <c r="P16" s="202">
        <v>38.5</v>
      </c>
      <c r="Q16" s="202">
        <v>5.2</v>
      </c>
      <c r="R16" s="202">
        <v>132.5</v>
      </c>
      <c r="S16" s="202">
        <v>4.0250000000000004</v>
      </c>
      <c r="T16" s="202">
        <v>85</v>
      </c>
      <c r="U16" s="203">
        <v>3.8499999999999996</v>
      </c>
    </row>
    <row r="17" spans="1:21" ht="15.75" thickBot="1" x14ac:dyDescent="0.3">
      <c r="A17" s="29" t="s">
        <v>34</v>
      </c>
      <c r="B17" s="202">
        <v>355000</v>
      </c>
      <c r="C17" s="202">
        <v>492500</v>
      </c>
      <c r="D17" s="202">
        <v>390000</v>
      </c>
      <c r="E17" s="202">
        <v>510000</v>
      </c>
      <c r="F17" s="202">
        <v>356666.66666666669</v>
      </c>
      <c r="G17" s="202">
        <v>447242.71404293238</v>
      </c>
      <c r="H17" s="202">
        <v>370000</v>
      </c>
      <c r="I17" s="202">
        <v>455811.08829568786</v>
      </c>
      <c r="J17" s="202">
        <v>365000</v>
      </c>
      <c r="K17" s="202">
        <v>452500</v>
      </c>
      <c r="L17" s="202">
        <v>370000</v>
      </c>
      <c r="M17" s="202">
        <v>430000</v>
      </c>
      <c r="N17" s="202">
        <v>355000</v>
      </c>
      <c r="O17" s="202">
        <v>412500</v>
      </c>
      <c r="P17" s="202">
        <v>355000</v>
      </c>
      <c r="Q17" s="202">
        <v>412500</v>
      </c>
      <c r="R17" s="202">
        <v>330000</v>
      </c>
      <c r="S17" s="202">
        <v>765000</v>
      </c>
      <c r="T17" s="202">
        <v>360000</v>
      </c>
      <c r="U17" s="203">
        <v>585000</v>
      </c>
    </row>
    <row r="18" spans="1:21" ht="15.75" thickBot="1" x14ac:dyDescent="0.3">
      <c r="A18" s="29" t="s">
        <v>35</v>
      </c>
      <c r="B18" s="202">
        <v>355000</v>
      </c>
      <c r="C18" s="202">
        <v>490000</v>
      </c>
      <c r="D18" s="202">
        <v>385000</v>
      </c>
      <c r="E18" s="202">
        <v>521000</v>
      </c>
      <c r="F18" s="202">
        <v>350000</v>
      </c>
      <c r="G18" s="202">
        <v>429488.7962848086</v>
      </c>
      <c r="H18" s="202">
        <v>360000</v>
      </c>
      <c r="I18" s="202">
        <v>465954.82546201232</v>
      </c>
      <c r="J18" s="202">
        <v>370000</v>
      </c>
      <c r="K18" s="202">
        <v>442500</v>
      </c>
      <c r="L18" s="202">
        <v>370000</v>
      </c>
      <c r="M18" s="202">
        <v>430000</v>
      </c>
      <c r="N18" s="202">
        <v>355000</v>
      </c>
      <c r="O18" s="202">
        <v>406666.66666666669</v>
      </c>
      <c r="P18" s="202">
        <v>355000</v>
      </c>
      <c r="Q18" s="202">
        <v>406666.66666666669</v>
      </c>
      <c r="R18" s="202">
        <v>322500</v>
      </c>
      <c r="S18" s="202">
        <v>767500</v>
      </c>
      <c r="T18" s="202">
        <v>350000</v>
      </c>
      <c r="U18" s="203">
        <v>560000</v>
      </c>
    </row>
    <row r="19" spans="1:21" ht="15.75" thickBot="1" x14ac:dyDescent="0.3">
      <c r="A19" s="29" t="s">
        <v>36</v>
      </c>
      <c r="B19" s="202">
        <v>2.75</v>
      </c>
      <c r="C19" s="202">
        <v>1.05</v>
      </c>
      <c r="D19" s="202">
        <v>2.9</v>
      </c>
      <c r="E19" s="202">
        <v>1.85</v>
      </c>
      <c r="F19" s="202">
        <v>2.4333333333333331</v>
      </c>
      <c r="G19" s="202">
        <v>1.7091342886359033</v>
      </c>
      <c r="H19" s="202">
        <v>2.2000000000000002</v>
      </c>
      <c r="I19" s="202">
        <v>1.868583162217659</v>
      </c>
      <c r="J19" s="202">
        <v>2.25</v>
      </c>
      <c r="K19" s="202">
        <v>1</v>
      </c>
      <c r="L19" s="202">
        <v>2</v>
      </c>
      <c r="M19" s="202">
        <v>1</v>
      </c>
      <c r="N19" s="202">
        <v>2.2000000000000002</v>
      </c>
      <c r="O19" s="202">
        <v>1</v>
      </c>
      <c r="P19" s="202">
        <v>2.2000000000000002</v>
      </c>
      <c r="Q19" s="202">
        <v>1</v>
      </c>
      <c r="R19" s="202">
        <v>14.21</v>
      </c>
      <c r="S19" s="202">
        <v>1</v>
      </c>
      <c r="T19" s="202">
        <v>6.3</v>
      </c>
      <c r="U19" s="203">
        <v>1</v>
      </c>
    </row>
    <row r="20" spans="1:21" ht="15.75" thickBot="1" x14ac:dyDescent="0.3">
      <c r="A20" s="29" t="s">
        <v>37</v>
      </c>
      <c r="B20" s="202">
        <v>1.3</v>
      </c>
      <c r="C20" s="202">
        <v>1</v>
      </c>
      <c r="D20" s="202">
        <v>1</v>
      </c>
      <c r="E20" s="202">
        <v>1</v>
      </c>
      <c r="F20" s="202">
        <v>1</v>
      </c>
      <c r="G20" s="202">
        <v>1.0019193857965452</v>
      </c>
      <c r="H20" s="202">
        <v>1</v>
      </c>
      <c r="I20" s="202">
        <v>1.0143737166324436</v>
      </c>
      <c r="J20" s="202">
        <v>1.1000000000000001</v>
      </c>
      <c r="K20" s="202">
        <v>1</v>
      </c>
      <c r="L20" s="202">
        <v>1</v>
      </c>
      <c r="M20" s="202">
        <v>1</v>
      </c>
      <c r="N20" s="202">
        <v>1</v>
      </c>
      <c r="O20" s="202">
        <v>1</v>
      </c>
      <c r="P20" s="202">
        <v>1</v>
      </c>
      <c r="Q20" s="202">
        <v>1</v>
      </c>
      <c r="R20" s="202">
        <v>13.574999999999999</v>
      </c>
      <c r="S20" s="202">
        <v>1</v>
      </c>
      <c r="T20" s="202">
        <v>5.45</v>
      </c>
      <c r="U20" s="203">
        <v>1</v>
      </c>
    </row>
    <row r="21" spans="1:21" ht="15.75" thickBot="1" x14ac:dyDescent="0.3">
      <c r="A21" s="29" t="s">
        <v>38</v>
      </c>
      <c r="B21" s="202">
        <v>80.75</v>
      </c>
      <c r="C21" s="202">
        <v>16.925000000000001</v>
      </c>
      <c r="D21" s="202">
        <v>81</v>
      </c>
      <c r="E21" s="202">
        <v>50</v>
      </c>
      <c r="F21" s="202">
        <v>69.666666666666671</v>
      </c>
      <c r="G21" s="202">
        <v>37.244821294687569</v>
      </c>
      <c r="H21" s="202">
        <v>67</v>
      </c>
      <c r="I21" s="202">
        <v>33.067761806982098</v>
      </c>
      <c r="J21" s="202">
        <v>62</v>
      </c>
      <c r="K21" s="202">
        <v>14.225</v>
      </c>
      <c r="L21" s="202">
        <v>60</v>
      </c>
      <c r="M21" s="202">
        <v>12</v>
      </c>
      <c r="N21" s="202">
        <v>53.5</v>
      </c>
      <c r="O21" s="202">
        <v>12.75</v>
      </c>
      <c r="P21" s="202">
        <v>53.5</v>
      </c>
      <c r="Q21" s="202">
        <v>12.75</v>
      </c>
      <c r="R21" s="202">
        <v>137.5</v>
      </c>
      <c r="S21" s="202">
        <v>8.6750000000000007</v>
      </c>
      <c r="T21" s="202">
        <v>93.5</v>
      </c>
      <c r="U21" s="203">
        <v>7.21</v>
      </c>
    </row>
    <row r="22" spans="1:21" ht="15.75" thickBot="1" x14ac:dyDescent="0.3">
      <c r="A22" s="29" t="s">
        <v>39</v>
      </c>
      <c r="B22" s="202">
        <v>80.5</v>
      </c>
      <c r="C22" s="202">
        <v>4.5475000000000003</v>
      </c>
      <c r="D22" s="202">
        <v>80.5</v>
      </c>
      <c r="E22" s="202">
        <v>7.75</v>
      </c>
      <c r="F22" s="202">
        <v>68.666666666666671</v>
      </c>
      <c r="G22" s="202">
        <v>26.465385281660161</v>
      </c>
      <c r="H22" s="202">
        <v>67</v>
      </c>
      <c r="I22" s="202">
        <v>10.816427104722791</v>
      </c>
      <c r="J22" s="202">
        <v>60</v>
      </c>
      <c r="K22" s="202">
        <v>11.675000000000001</v>
      </c>
      <c r="L22" s="202">
        <v>58</v>
      </c>
      <c r="M22" s="202">
        <v>12</v>
      </c>
      <c r="N22" s="202">
        <v>52</v>
      </c>
      <c r="O22" s="202">
        <v>13</v>
      </c>
      <c r="P22" s="202">
        <v>52</v>
      </c>
      <c r="Q22" s="202">
        <v>13</v>
      </c>
      <c r="R22" s="202">
        <v>132.5</v>
      </c>
      <c r="S22" s="202">
        <v>7.3</v>
      </c>
      <c r="T22" s="202">
        <v>90.5</v>
      </c>
      <c r="U22" s="203">
        <v>5.8</v>
      </c>
    </row>
    <row r="23" spans="1:21" ht="15.75" thickBot="1" x14ac:dyDescent="0.3">
      <c r="A23" s="29" t="s">
        <v>40</v>
      </c>
      <c r="B23" s="202">
        <v>4550</v>
      </c>
      <c r="C23" s="202">
        <v>732.5</v>
      </c>
      <c r="D23" s="202">
        <v>4450</v>
      </c>
      <c r="E23" s="202">
        <v>2550</v>
      </c>
      <c r="F23" s="202">
        <v>3666.6666666666665</v>
      </c>
      <c r="G23" s="202">
        <v>1442.2853919485128</v>
      </c>
      <c r="H23" s="202">
        <v>3600</v>
      </c>
      <c r="I23" s="202">
        <v>2144.4969199178599</v>
      </c>
      <c r="J23" s="202">
        <v>3400</v>
      </c>
      <c r="K23" s="202">
        <v>232.25</v>
      </c>
      <c r="L23" s="202">
        <v>3200</v>
      </c>
      <c r="M23" s="202">
        <v>26</v>
      </c>
      <c r="N23" s="202">
        <v>2850</v>
      </c>
      <c r="O23" s="202">
        <v>29</v>
      </c>
      <c r="P23" s="202">
        <v>2850</v>
      </c>
      <c r="Q23" s="202">
        <v>29</v>
      </c>
      <c r="R23" s="202">
        <v>9625</v>
      </c>
      <c r="S23" s="202">
        <v>72.75</v>
      </c>
      <c r="T23" s="202">
        <v>6600</v>
      </c>
      <c r="U23" s="203">
        <v>51.5</v>
      </c>
    </row>
    <row r="24" spans="1:21" ht="15.75" thickBot="1" x14ac:dyDescent="0.3">
      <c r="A24" s="29" t="s">
        <v>41</v>
      </c>
      <c r="B24" s="202">
        <v>4575</v>
      </c>
      <c r="C24" s="202">
        <v>47.074999999999996</v>
      </c>
      <c r="D24" s="202">
        <v>4300</v>
      </c>
      <c r="E24" s="202">
        <v>13.2</v>
      </c>
      <c r="F24" s="202">
        <v>3466.6666666666665</v>
      </c>
      <c r="G24" s="202">
        <v>241.72199827801899</v>
      </c>
      <c r="H24" s="202">
        <v>3400</v>
      </c>
      <c r="I24" s="202">
        <v>9.1806982119507197</v>
      </c>
      <c r="J24" s="202">
        <v>3000</v>
      </c>
      <c r="K24" s="202">
        <v>65.324999999999989</v>
      </c>
      <c r="L24" s="202">
        <v>2500</v>
      </c>
      <c r="M24" s="202">
        <v>1.7</v>
      </c>
      <c r="N24" s="202">
        <v>2000</v>
      </c>
      <c r="O24" s="202">
        <v>1.8333333333333333</v>
      </c>
      <c r="P24" s="202">
        <v>2000</v>
      </c>
      <c r="Q24" s="202">
        <v>1.8333333333333333</v>
      </c>
      <c r="R24" s="202">
        <v>9300</v>
      </c>
      <c r="S24" s="202">
        <v>4.2249999999999996</v>
      </c>
      <c r="T24" s="202">
        <v>6550</v>
      </c>
      <c r="U24" s="203">
        <v>2.65</v>
      </c>
    </row>
    <row r="25" spans="1:21" ht="15.75" thickBot="1" x14ac:dyDescent="0.3">
      <c r="A25" s="29" t="s">
        <v>42</v>
      </c>
      <c r="B25" s="202">
        <v>85000</v>
      </c>
      <c r="C25" s="202">
        <v>10925</v>
      </c>
      <c r="D25" s="202">
        <v>85000</v>
      </c>
      <c r="E25" s="202">
        <v>41000</v>
      </c>
      <c r="F25" s="202">
        <v>72666.666666666672</v>
      </c>
      <c r="G25" s="202">
        <v>26364.735485770558</v>
      </c>
      <c r="H25" s="202">
        <v>74000</v>
      </c>
      <c r="I25" s="202">
        <v>24281.149897330593</v>
      </c>
      <c r="J25" s="202">
        <v>63000</v>
      </c>
      <c r="K25" s="202">
        <v>4390</v>
      </c>
      <c r="L25" s="202">
        <v>57000</v>
      </c>
      <c r="M25" s="202">
        <v>400</v>
      </c>
      <c r="N25" s="202">
        <v>50500</v>
      </c>
      <c r="O25" s="202">
        <v>460</v>
      </c>
      <c r="P25" s="202">
        <v>50500</v>
      </c>
      <c r="Q25" s="202">
        <v>460</v>
      </c>
      <c r="R25" s="202">
        <v>255000</v>
      </c>
      <c r="S25" s="202">
        <v>1932.5</v>
      </c>
      <c r="T25" s="202">
        <v>145000</v>
      </c>
      <c r="U25" s="203">
        <v>960</v>
      </c>
    </row>
    <row r="26" spans="1:21" ht="15.75" thickBot="1" x14ac:dyDescent="0.3">
      <c r="A26" s="29" t="s">
        <v>43</v>
      </c>
      <c r="B26" s="202">
        <v>64000</v>
      </c>
      <c r="C26" s="202">
        <v>636.25</v>
      </c>
      <c r="D26" s="202">
        <v>58500</v>
      </c>
      <c r="E26" s="202">
        <v>224.5</v>
      </c>
      <c r="F26" s="202">
        <v>52000</v>
      </c>
      <c r="G26" s="202">
        <v>8964.3475196674335</v>
      </c>
      <c r="H26" s="202">
        <v>52000</v>
      </c>
      <c r="I26" s="202">
        <v>31.897330595482547</v>
      </c>
      <c r="J26" s="202">
        <v>51000</v>
      </c>
      <c r="K26" s="202">
        <v>1140</v>
      </c>
      <c r="L26" s="202">
        <v>37000</v>
      </c>
      <c r="M26" s="202">
        <v>17</v>
      </c>
      <c r="N26" s="202">
        <v>34000</v>
      </c>
      <c r="O26" s="202">
        <v>19.666666666666668</v>
      </c>
      <c r="P26" s="202">
        <v>34000</v>
      </c>
      <c r="Q26" s="202">
        <v>19.666666666666668</v>
      </c>
      <c r="R26" s="202">
        <v>235000</v>
      </c>
      <c r="S26" s="202">
        <v>74.25</v>
      </c>
      <c r="T26" s="202">
        <v>105000</v>
      </c>
      <c r="U26" s="203">
        <v>17</v>
      </c>
    </row>
    <row r="27" spans="1:21" ht="15.75" thickBot="1" x14ac:dyDescent="0.3">
      <c r="A27" s="29" t="s">
        <v>44</v>
      </c>
      <c r="B27" s="202">
        <v>30.75</v>
      </c>
      <c r="C27" s="202">
        <v>3.5249999999999999</v>
      </c>
      <c r="D27" s="202">
        <v>29.5</v>
      </c>
      <c r="E27" s="202">
        <v>21</v>
      </c>
      <c r="F27" s="202">
        <v>26</v>
      </c>
      <c r="G27" s="202">
        <v>6.4114609523993167</v>
      </c>
      <c r="H27" s="202">
        <v>26</v>
      </c>
      <c r="I27" s="202">
        <v>6.751088295687885</v>
      </c>
      <c r="J27" s="202">
        <v>25.5</v>
      </c>
      <c r="K27" s="202">
        <v>1.6775</v>
      </c>
      <c r="L27" s="202">
        <v>22</v>
      </c>
      <c r="M27" s="202">
        <v>0.21</v>
      </c>
      <c r="N27" s="202">
        <v>19.5</v>
      </c>
      <c r="O27" s="202">
        <v>0.13750000000000001</v>
      </c>
      <c r="P27" s="202">
        <v>19.5</v>
      </c>
      <c r="Q27" s="202">
        <v>0.13750000000000001</v>
      </c>
      <c r="R27" s="202">
        <v>25</v>
      </c>
      <c r="S27" s="202">
        <v>0.47225</v>
      </c>
      <c r="T27" s="202">
        <v>29.5</v>
      </c>
      <c r="U27" s="203">
        <v>0.48499999999999999</v>
      </c>
    </row>
    <row r="28" spans="1:21" ht="15.75" thickBot="1" x14ac:dyDescent="0.3">
      <c r="A28" s="29" t="s">
        <v>45</v>
      </c>
      <c r="B28" s="202">
        <v>17.75</v>
      </c>
      <c r="C28" s="202">
        <v>0.39174999999999999</v>
      </c>
      <c r="D28" s="202">
        <v>8.4499999999999993</v>
      </c>
      <c r="E28" s="202">
        <v>0.11</v>
      </c>
      <c r="F28" s="202">
        <v>2.8000000000000003</v>
      </c>
      <c r="G28" s="202">
        <v>0.1893344912897835</v>
      </c>
      <c r="H28" s="202">
        <v>2.9</v>
      </c>
      <c r="I28" s="202">
        <v>6.2373716632443531E-2</v>
      </c>
      <c r="J28" s="202">
        <v>9.75</v>
      </c>
      <c r="K28" s="202">
        <v>0.45950000000000002</v>
      </c>
      <c r="L28" s="202">
        <v>0.77</v>
      </c>
      <c r="M28" s="202">
        <v>0.06</v>
      </c>
      <c r="N28" s="202">
        <v>0.621</v>
      </c>
      <c r="O28" s="202">
        <v>0.111</v>
      </c>
      <c r="P28" s="202">
        <v>0.621</v>
      </c>
      <c r="Q28" s="202">
        <v>0.111</v>
      </c>
      <c r="R28" s="202">
        <v>18.75</v>
      </c>
      <c r="S28" s="202">
        <v>0.1205</v>
      </c>
      <c r="T28" s="202">
        <v>26.5</v>
      </c>
      <c r="U28" s="203">
        <v>0.06</v>
      </c>
    </row>
    <row r="29" spans="1:21" ht="15.75" thickBot="1" x14ac:dyDescent="0.3">
      <c r="A29" s="29" t="s">
        <v>46</v>
      </c>
      <c r="B29" s="202">
        <v>20500</v>
      </c>
      <c r="C29" s="202">
        <v>14625</v>
      </c>
      <c r="D29" s="202">
        <v>22100</v>
      </c>
      <c r="E29" s="202">
        <v>20000</v>
      </c>
      <c r="F29" s="202">
        <v>19000</v>
      </c>
      <c r="G29" s="202">
        <v>18002.576224125165</v>
      </c>
      <c r="H29" s="202">
        <v>19000</v>
      </c>
      <c r="I29" s="202">
        <v>18032.854209445584</v>
      </c>
      <c r="J29" s="202">
        <v>17500</v>
      </c>
      <c r="K29" s="202">
        <v>16750</v>
      </c>
      <c r="L29" s="202">
        <v>17000</v>
      </c>
      <c r="M29" s="202">
        <v>21000</v>
      </c>
      <c r="N29" s="202">
        <v>21500</v>
      </c>
      <c r="O29" s="202">
        <v>14250</v>
      </c>
      <c r="P29" s="202">
        <v>21500</v>
      </c>
      <c r="Q29" s="202">
        <v>14250</v>
      </c>
      <c r="R29" s="202">
        <v>34500</v>
      </c>
      <c r="S29" s="202">
        <v>28500</v>
      </c>
      <c r="T29" s="202">
        <v>25500</v>
      </c>
      <c r="U29" s="203">
        <v>17000</v>
      </c>
    </row>
    <row r="30" spans="1:21" ht="15.75" thickBot="1" x14ac:dyDescent="0.3">
      <c r="A30" s="29" t="s">
        <v>47</v>
      </c>
      <c r="B30" s="202">
        <v>20500</v>
      </c>
      <c r="C30" s="202">
        <v>13557.5</v>
      </c>
      <c r="D30" s="202">
        <v>21000</v>
      </c>
      <c r="E30" s="202">
        <v>18500</v>
      </c>
      <c r="F30" s="202">
        <v>19000</v>
      </c>
      <c r="G30" s="202">
        <v>17421.102935326897</v>
      </c>
      <c r="H30" s="202">
        <v>19000</v>
      </c>
      <c r="I30" s="202">
        <v>17310.061601642712</v>
      </c>
      <c r="J30" s="202">
        <v>18000</v>
      </c>
      <c r="K30" s="202">
        <v>16250</v>
      </c>
      <c r="L30" s="202">
        <v>17000</v>
      </c>
      <c r="M30" s="202">
        <v>16000</v>
      </c>
      <c r="N30" s="202">
        <v>21500</v>
      </c>
      <c r="O30" s="202">
        <v>14000</v>
      </c>
      <c r="P30" s="202">
        <v>21500</v>
      </c>
      <c r="Q30" s="202">
        <v>14000</v>
      </c>
      <c r="R30" s="202">
        <v>33000</v>
      </c>
      <c r="S30" s="202">
        <v>28250</v>
      </c>
      <c r="T30" s="202">
        <v>25000</v>
      </c>
      <c r="U30" s="203">
        <v>17000</v>
      </c>
    </row>
    <row r="31" spans="1:21" ht="15.75" thickBot="1" x14ac:dyDescent="0.3">
      <c r="A31" s="29" t="s">
        <v>48</v>
      </c>
      <c r="B31" s="202">
        <v>28000</v>
      </c>
      <c r="C31" s="202">
        <v>11625</v>
      </c>
      <c r="D31" s="202">
        <v>29500</v>
      </c>
      <c r="E31" s="202">
        <v>24500</v>
      </c>
      <c r="F31" s="202">
        <v>25333.333333333332</v>
      </c>
      <c r="G31" s="202">
        <v>19602.916230526487</v>
      </c>
      <c r="H31" s="202">
        <v>24000</v>
      </c>
      <c r="I31" s="202">
        <v>19355.23613963039</v>
      </c>
      <c r="J31" s="202">
        <v>23000</v>
      </c>
      <c r="K31" s="202">
        <v>21750</v>
      </c>
      <c r="L31" s="202">
        <v>23000</v>
      </c>
      <c r="M31" s="202">
        <v>16000</v>
      </c>
      <c r="N31" s="202">
        <v>19500</v>
      </c>
      <c r="O31" s="202">
        <v>13750</v>
      </c>
      <c r="P31" s="202">
        <v>19500</v>
      </c>
      <c r="Q31" s="202">
        <v>13750</v>
      </c>
      <c r="R31" s="202">
        <v>18250.3</v>
      </c>
      <c r="S31" s="202">
        <v>8900</v>
      </c>
      <c r="T31" s="202">
        <v>23500</v>
      </c>
      <c r="U31" s="203">
        <v>8400</v>
      </c>
    </row>
    <row r="32" spans="1:21" ht="15.75" thickBot="1" x14ac:dyDescent="0.3">
      <c r="A32" s="29" t="s">
        <v>49</v>
      </c>
      <c r="B32" s="202">
        <v>28500</v>
      </c>
      <c r="C32" s="202">
        <v>8729.5</v>
      </c>
      <c r="D32" s="202">
        <v>29500</v>
      </c>
      <c r="E32" s="202">
        <v>16500</v>
      </c>
      <c r="F32" s="202">
        <v>24666.666666666668</v>
      </c>
      <c r="G32" s="202">
        <v>18724.802010071566</v>
      </c>
      <c r="H32" s="202">
        <v>24000</v>
      </c>
      <c r="I32" s="202">
        <v>21347.022587268999</v>
      </c>
      <c r="J32" s="202">
        <v>22000</v>
      </c>
      <c r="K32" s="202">
        <v>21250</v>
      </c>
      <c r="L32" s="202">
        <v>22000</v>
      </c>
      <c r="M32" s="202">
        <v>16000</v>
      </c>
      <c r="N32" s="202">
        <v>19500</v>
      </c>
      <c r="O32" s="202">
        <v>13666.666666666666</v>
      </c>
      <c r="P32" s="202">
        <v>19500</v>
      </c>
      <c r="Q32" s="202">
        <v>13666.666666666666</v>
      </c>
      <c r="R32" s="202">
        <v>18000.3</v>
      </c>
      <c r="S32" s="202">
        <v>8475</v>
      </c>
      <c r="T32" s="202">
        <v>23500</v>
      </c>
      <c r="U32" s="203">
        <v>7700</v>
      </c>
    </row>
    <row r="33" spans="1:21" ht="15.75" thickBot="1" x14ac:dyDescent="0.3">
      <c r="A33" s="29" t="s">
        <v>50</v>
      </c>
      <c r="B33" s="202">
        <v>0.08</v>
      </c>
      <c r="C33" s="202">
        <v>0.08</v>
      </c>
      <c r="D33" s="202">
        <v>0.08</v>
      </c>
      <c r="E33" s="202">
        <v>0.08</v>
      </c>
      <c r="F33" s="202">
        <v>0.08</v>
      </c>
      <c r="G33" s="202">
        <v>0.08</v>
      </c>
      <c r="H33" s="202">
        <v>0.08</v>
      </c>
      <c r="I33" s="202">
        <v>0.08</v>
      </c>
      <c r="J33" s="202">
        <v>0.08</v>
      </c>
      <c r="K33" s="202">
        <v>0.08</v>
      </c>
      <c r="L33" s="202">
        <v>0.08</v>
      </c>
      <c r="M33" s="202">
        <v>0.08</v>
      </c>
      <c r="N33" s="202">
        <v>0.08</v>
      </c>
      <c r="O33" s="202">
        <v>0.08</v>
      </c>
      <c r="P33" s="202">
        <v>0.08</v>
      </c>
      <c r="Q33" s="202">
        <v>0.08</v>
      </c>
      <c r="R33" s="202">
        <v>0.08</v>
      </c>
      <c r="S33" s="202">
        <v>0.08</v>
      </c>
      <c r="T33" s="202">
        <v>0.08</v>
      </c>
      <c r="U33" s="203">
        <v>0.08</v>
      </c>
    </row>
    <row r="34" spans="1:21" ht="15.75" thickBot="1" x14ac:dyDescent="0.3">
      <c r="A34" s="29" t="s">
        <v>51</v>
      </c>
      <c r="B34" s="202">
        <v>0.08</v>
      </c>
      <c r="C34" s="202">
        <v>0.08</v>
      </c>
      <c r="D34" s="202">
        <v>0.08</v>
      </c>
      <c r="E34" s="202">
        <v>0.08</v>
      </c>
      <c r="F34" s="202">
        <v>0.08</v>
      </c>
      <c r="G34" s="202">
        <v>0.08</v>
      </c>
      <c r="H34" s="202">
        <v>0.08</v>
      </c>
      <c r="I34" s="202">
        <v>0.08</v>
      </c>
      <c r="J34" s="202">
        <v>0.08</v>
      </c>
      <c r="K34" s="202">
        <v>0.08</v>
      </c>
      <c r="L34" s="202">
        <v>0.08</v>
      </c>
      <c r="M34" s="202">
        <v>0.08</v>
      </c>
      <c r="N34" s="202">
        <v>0.08</v>
      </c>
      <c r="O34" s="202">
        <v>0.08</v>
      </c>
      <c r="P34" s="202">
        <v>0.08</v>
      </c>
      <c r="Q34" s="202">
        <v>0.08</v>
      </c>
      <c r="R34" s="202">
        <v>0.08</v>
      </c>
      <c r="S34" s="202">
        <v>0.08</v>
      </c>
      <c r="T34" s="202">
        <v>0.08</v>
      </c>
      <c r="U34" s="203">
        <v>0.08</v>
      </c>
    </row>
    <row r="35" spans="1:21" ht="15.75" thickBot="1" x14ac:dyDescent="0.3">
      <c r="A35" s="29" t="s">
        <v>52</v>
      </c>
      <c r="B35" s="202">
        <v>3.6750000000000003</v>
      </c>
      <c r="C35" s="202">
        <v>0.86</v>
      </c>
      <c r="D35" s="202">
        <v>3.8</v>
      </c>
      <c r="E35" s="202">
        <v>2.0499999999999998</v>
      </c>
      <c r="F35" s="202">
        <v>3.4666666666666668</v>
      </c>
      <c r="G35" s="202">
        <v>1.8071985940207849</v>
      </c>
      <c r="H35" s="202">
        <v>3.4</v>
      </c>
      <c r="I35" s="202">
        <v>1.886652977412731</v>
      </c>
      <c r="J35" s="202">
        <v>3.3</v>
      </c>
      <c r="K35" s="202">
        <v>1.9</v>
      </c>
      <c r="L35" s="202">
        <v>3.1</v>
      </c>
      <c r="M35" s="202">
        <v>1.8</v>
      </c>
      <c r="N35" s="202">
        <v>2.8</v>
      </c>
      <c r="O35" s="202">
        <v>1.3</v>
      </c>
      <c r="P35" s="202">
        <v>2.8</v>
      </c>
      <c r="Q35" s="202">
        <v>1.3</v>
      </c>
      <c r="R35" s="202">
        <v>11.21</v>
      </c>
      <c r="S35" s="202">
        <v>2.4249999999999998</v>
      </c>
      <c r="T35" s="202">
        <v>6.9</v>
      </c>
      <c r="U35" s="203">
        <v>1.54</v>
      </c>
    </row>
    <row r="36" spans="1:21" ht="15.75" thickBot="1" x14ac:dyDescent="0.3">
      <c r="A36" s="29" t="s">
        <v>53</v>
      </c>
      <c r="B36" s="202">
        <v>1.1724999999999999</v>
      </c>
      <c r="C36" s="202">
        <v>0.76249999999999996</v>
      </c>
      <c r="D36" s="202">
        <v>0.45</v>
      </c>
      <c r="E36" s="202">
        <v>1.18</v>
      </c>
      <c r="F36" s="202">
        <v>0.63</v>
      </c>
      <c r="G36" s="202">
        <v>1.3254143465391774</v>
      </c>
      <c r="H36" s="202">
        <v>0.7</v>
      </c>
      <c r="I36" s="202">
        <v>1.4989733059548254</v>
      </c>
      <c r="J36" s="202">
        <v>1.3250000000000002</v>
      </c>
      <c r="K36" s="202">
        <v>1.8499999999999999</v>
      </c>
      <c r="L36" s="202">
        <v>0.46</v>
      </c>
      <c r="M36" s="202">
        <v>1.7</v>
      </c>
      <c r="N36" s="202">
        <v>0.58499999999999996</v>
      </c>
      <c r="O36" s="202">
        <v>1.2666666666666666</v>
      </c>
      <c r="P36" s="202">
        <v>0.58499999999999996</v>
      </c>
      <c r="Q36" s="202">
        <v>1.2666666666666666</v>
      </c>
      <c r="R36" s="202">
        <v>9.2249999999999996</v>
      </c>
      <c r="S36" s="202">
        <v>2.3250000000000002</v>
      </c>
      <c r="T36" s="202">
        <v>1.8</v>
      </c>
      <c r="U36" s="203">
        <v>1.47</v>
      </c>
    </row>
    <row r="37" spans="1:21" ht="15.75" thickBot="1" x14ac:dyDescent="0.3">
      <c r="A37" s="29" t="s">
        <v>54</v>
      </c>
      <c r="B37" s="202">
        <v>46</v>
      </c>
      <c r="C37" s="202">
        <v>12.45</v>
      </c>
      <c r="D37" s="202">
        <v>47</v>
      </c>
      <c r="E37" s="202">
        <v>32</v>
      </c>
      <c r="F37" s="202">
        <v>44.333333333333336</v>
      </c>
      <c r="G37" s="202">
        <v>28.461068869888518</v>
      </c>
      <c r="H37" s="202">
        <v>46</v>
      </c>
      <c r="I37" s="202">
        <v>30.50924024640657</v>
      </c>
      <c r="J37" s="202">
        <v>37.5</v>
      </c>
      <c r="K37" s="202">
        <v>10.95</v>
      </c>
      <c r="L37" s="202">
        <v>37</v>
      </c>
      <c r="M37" s="202">
        <v>13</v>
      </c>
      <c r="N37" s="202">
        <v>33</v>
      </c>
      <c r="O37" s="202">
        <v>13.425000000000001</v>
      </c>
      <c r="P37" s="202">
        <v>33</v>
      </c>
      <c r="Q37" s="202">
        <v>13.425000000000001</v>
      </c>
      <c r="R37" s="202">
        <v>83.5</v>
      </c>
      <c r="S37" s="202">
        <v>10.875</v>
      </c>
      <c r="T37" s="202">
        <v>55.5</v>
      </c>
      <c r="U37" s="203">
        <v>5.75</v>
      </c>
    </row>
    <row r="38" spans="1:21" ht="15.75" thickBot="1" x14ac:dyDescent="0.3">
      <c r="A38" s="29" t="s">
        <v>55</v>
      </c>
      <c r="B38" s="202">
        <v>47.25</v>
      </c>
      <c r="C38" s="202">
        <v>6.4749999999999996</v>
      </c>
      <c r="D38" s="202">
        <v>47</v>
      </c>
      <c r="E38" s="202">
        <v>8.6</v>
      </c>
      <c r="F38" s="202">
        <v>44</v>
      </c>
      <c r="G38" s="202">
        <v>22.00244375010627</v>
      </c>
      <c r="H38" s="202">
        <v>45</v>
      </c>
      <c r="I38" s="202">
        <v>19.010266940451743</v>
      </c>
      <c r="J38" s="202">
        <v>36.5</v>
      </c>
      <c r="K38" s="202">
        <v>9.9500000000000011</v>
      </c>
      <c r="L38" s="202">
        <v>37</v>
      </c>
      <c r="M38" s="202">
        <v>13</v>
      </c>
      <c r="N38" s="202">
        <v>33</v>
      </c>
      <c r="O38" s="202">
        <v>13.333333333333334</v>
      </c>
      <c r="P38" s="202">
        <v>33</v>
      </c>
      <c r="Q38" s="202">
        <v>13.333333333333334</v>
      </c>
      <c r="R38" s="202">
        <v>80.5</v>
      </c>
      <c r="S38" s="202">
        <v>11.45</v>
      </c>
      <c r="T38" s="202">
        <v>56</v>
      </c>
      <c r="U38" s="203">
        <v>6.3000000000000007</v>
      </c>
    </row>
    <row r="39" spans="1:21" ht="15.75" thickBot="1" x14ac:dyDescent="0.3">
      <c r="A39" s="29" t="s">
        <v>56</v>
      </c>
      <c r="B39" s="202">
        <v>2300</v>
      </c>
      <c r="C39" s="202">
        <v>2400</v>
      </c>
      <c r="D39" s="202">
        <v>2300</v>
      </c>
      <c r="E39" s="202">
        <v>2450</v>
      </c>
      <c r="F39" s="202">
        <v>1966.6666666666667</v>
      </c>
      <c r="G39" s="202">
        <v>2103.5868607845364</v>
      </c>
      <c r="H39" s="202">
        <v>2100</v>
      </c>
      <c r="I39" s="202">
        <v>2123.6139630390144</v>
      </c>
      <c r="J39" s="202">
        <v>2200</v>
      </c>
      <c r="K39" s="202">
        <v>2650</v>
      </c>
      <c r="L39" s="202">
        <v>1900</v>
      </c>
      <c r="M39" s="202">
        <v>2000</v>
      </c>
      <c r="N39" s="202">
        <v>1800</v>
      </c>
      <c r="O39" s="202">
        <v>1800</v>
      </c>
      <c r="P39" s="202">
        <v>1800</v>
      </c>
      <c r="Q39" s="202">
        <v>1800</v>
      </c>
      <c r="R39" s="202">
        <v>1775</v>
      </c>
      <c r="S39" s="202">
        <v>2275</v>
      </c>
      <c r="T39" s="202">
        <v>2050</v>
      </c>
      <c r="U39" s="203">
        <v>2210</v>
      </c>
    </row>
    <row r="40" spans="1:21" ht="15.75" thickBot="1" x14ac:dyDescent="0.3">
      <c r="A40" s="29" t="s">
        <v>57</v>
      </c>
      <c r="B40" s="202">
        <v>2350</v>
      </c>
      <c r="C40" s="202">
        <v>2475</v>
      </c>
      <c r="D40" s="202">
        <v>2250</v>
      </c>
      <c r="E40" s="202">
        <v>2350</v>
      </c>
      <c r="F40" s="202">
        <v>1900</v>
      </c>
      <c r="G40" s="202">
        <v>2021.1183979795467</v>
      </c>
      <c r="H40" s="202">
        <v>2000</v>
      </c>
      <c r="I40" s="202">
        <v>2130.1848049281311</v>
      </c>
      <c r="J40" s="202">
        <v>2300</v>
      </c>
      <c r="K40" s="202">
        <v>2550</v>
      </c>
      <c r="L40" s="202">
        <v>1900</v>
      </c>
      <c r="M40" s="202">
        <v>1900</v>
      </c>
      <c r="N40" s="202">
        <v>1800</v>
      </c>
      <c r="O40" s="202">
        <v>1800</v>
      </c>
      <c r="P40" s="202">
        <v>1800</v>
      </c>
      <c r="Q40" s="202">
        <v>1800</v>
      </c>
      <c r="R40" s="202">
        <v>1725</v>
      </c>
      <c r="S40" s="202">
        <v>2325</v>
      </c>
      <c r="T40" s="202">
        <v>2000</v>
      </c>
      <c r="U40" s="203">
        <v>2210</v>
      </c>
    </row>
    <row r="41" spans="1:21" ht="15.75" thickBot="1" x14ac:dyDescent="0.3">
      <c r="A41" s="29" t="s">
        <v>58</v>
      </c>
      <c r="B41" s="202">
        <v>1.5774999999999999</v>
      </c>
      <c r="C41" s="202">
        <v>0.57999999999999996</v>
      </c>
      <c r="D41" s="202">
        <v>1.65</v>
      </c>
      <c r="E41" s="202">
        <v>0.65500000000000003</v>
      </c>
      <c r="F41" s="202">
        <v>1.6333333333333335</v>
      </c>
      <c r="G41" s="202">
        <v>1.0179072520745662</v>
      </c>
      <c r="H41" s="202">
        <v>2.1</v>
      </c>
      <c r="I41" s="202">
        <v>1.2730184804928131</v>
      </c>
      <c r="J41" s="202">
        <v>1.6</v>
      </c>
      <c r="K41" s="202">
        <v>0.57999999999999996</v>
      </c>
      <c r="L41" s="202">
        <v>0.83</v>
      </c>
      <c r="M41" s="202">
        <v>0.57999999999999996</v>
      </c>
      <c r="N41" s="202">
        <v>0.59499999999999997</v>
      </c>
      <c r="O41" s="202">
        <v>0.57999999999999996</v>
      </c>
      <c r="P41" s="202">
        <v>0.59499999999999997</v>
      </c>
      <c r="Q41" s="202">
        <v>0.57999999999999996</v>
      </c>
      <c r="R41" s="202">
        <v>7.4250000000000007</v>
      </c>
      <c r="S41" s="202">
        <v>1.2725</v>
      </c>
      <c r="T41" s="202">
        <v>2.75</v>
      </c>
      <c r="U41" s="203">
        <v>0.57999999999999996</v>
      </c>
    </row>
    <row r="42" spans="1:21" ht="15.75" thickBot="1" x14ac:dyDescent="0.3">
      <c r="A42" s="29" t="s">
        <v>59</v>
      </c>
      <c r="B42" s="202">
        <v>1.2124999999999999</v>
      </c>
      <c r="C42" s="202">
        <v>0.57999999999999996</v>
      </c>
      <c r="D42" s="202">
        <v>1.35</v>
      </c>
      <c r="E42" s="202">
        <v>0.57999999999999996</v>
      </c>
      <c r="F42" s="202">
        <v>1.3166666666666667</v>
      </c>
      <c r="G42" s="202">
        <v>0.6052450561827819</v>
      </c>
      <c r="H42" s="202">
        <v>1.8</v>
      </c>
      <c r="I42" s="202">
        <v>0.5883367556468172</v>
      </c>
      <c r="J42" s="202">
        <v>1.1000000000000001</v>
      </c>
      <c r="K42" s="202">
        <v>0.57999999999999996</v>
      </c>
      <c r="L42" s="202">
        <v>0.57999999999999996</v>
      </c>
      <c r="M42" s="202">
        <v>0.57999999999999996</v>
      </c>
      <c r="N42" s="202">
        <v>0.57999999999999996</v>
      </c>
      <c r="O42" s="202">
        <v>0.57999999999999996</v>
      </c>
      <c r="P42" s="202">
        <v>0.57999999999999996</v>
      </c>
      <c r="Q42" s="202">
        <v>0.57999999999999996</v>
      </c>
      <c r="R42" s="202">
        <v>6.65</v>
      </c>
      <c r="S42" s="202">
        <v>1.27</v>
      </c>
      <c r="T42" s="202">
        <v>2.4</v>
      </c>
      <c r="U42" s="203">
        <v>0.59</v>
      </c>
    </row>
    <row r="43" spans="1:21" ht="15.75" thickBot="1" x14ac:dyDescent="0.3">
      <c r="A43" s="29" t="s">
        <v>60</v>
      </c>
      <c r="B43" s="202">
        <v>0.1</v>
      </c>
      <c r="C43" s="202">
        <v>0.1</v>
      </c>
      <c r="D43" s="202">
        <v>0.1</v>
      </c>
      <c r="E43" s="202">
        <v>0.1</v>
      </c>
      <c r="F43" s="202">
        <v>0.10000000000000002</v>
      </c>
      <c r="G43" s="202">
        <v>0.10276702462319529</v>
      </c>
      <c r="H43" s="202">
        <v>0.1</v>
      </c>
      <c r="I43" s="202">
        <v>0.11129363449691992</v>
      </c>
      <c r="J43" s="202">
        <v>0.1</v>
      </c>
      <c r="K43" s="202">
        <v>0.1</v>
      </c>
      <c r="L43" s="202">
        <v>0.1</v>
      </c>
      <c r="M43" s="202">
        <v>0.1</v>
      </c>
      <c r="N43" s="202">
        <v>0.1</v>
      </c>
      <c r="O43" s="202">
        <v>0.1</v>
      </c>
      <c r="P43" s="202">
        <v>0.1</v>
      </c>
      <c r="Q43" s="202">
        <v>0.1</v>
      </c>
      <c r="R43" s="202">
        <v>0.71250000000000002</v>
      </c>
      <c r="S43" s="202">
        <v>0.1</v>
      </c>
      <c r="T43" s="202">
        <v>0.1</v>
      </c>
      <c r="U43" s="203">
        <v>0.1</v>
      </c>
    </row>
    <row r="44" spans="1:21" ht="15.75" thickBot="1" x14ac:dyDescent="0.3">
      <c r="A44" s="29" t="s">
        <v>61</v>
      </c>
      <c r="B44" s="202">
        <v>0.1</v>
      </c>
      <c r="C44" s="202">
        <v>0.1</v>
      </c>
      <c r="D44" s="202">
        <v>0.1</v>
      </c>
      <c r="E44" s="202">
        <v>0.1</v>
      </c>
      <c r="F44" s="202">
        <v>0.10000000000000002</v>
      </c>
      <c r="G44" s="202">
        <v>0.10019193857965451</v>
      </c>
      <c r="H44" s="202">
        <v>0.1</v>
      </c>
      <c r="I44" s="202">
        <v>0.10143737166324436</v>
      </c>
      <c r="J44" s="202">
        <v>0.1</v>
      </c>
      <c r="K44" s="202">
        <v>0.1</v>
      </c>
      <c r="L44" s="202">
        <v>0.1</v>
      </c>
      <c r="M44" s="202">
        <v>0.1</v>
      </c>
      <c r="N44" s="202">
        <v>0.1</v>
      </c>
      <c r="O44" s="202">
        <v>0.10000000000000002</v>
      </c>
      <c r="P44" s="202">
        <v>0.1</v>
      </c>
      <c r="Q44" s="202">
        <v>0.10000000000000002</v>
      </c>
      <c r="R44" s="202">
        <v>0.6825</v>
      </c>
      <c r="S44" s="202">
        <v>0.1</v>
      </c>
      <c r="T44" s="202">
        <v>0.1</v>
      </c>
      <c r="U44" s="203">
        <v>0.1</v>
      </c>
    </row>
    <row r="45" spans="1:21" ht="15.75" thickBot="1" x14ac:dyDescent="0.3">
      <c r="A45" s="29" t="s">
        <v>62</v>
      </c>
      <c r="B45" s="202">
        <v>4050</v>
      </c>
      <c r="C45" s="202">
        <v>6200</v>
      </c>
      <c r="D45" s="202">
        <v>1350</v>
      </c>
      <c r="E45" s="202">
        <v>3450</v>
      </c>
      <c r="F45" s="202">
        <v>2366.6666666666665</v>
      </c>
      <c r="G45" s="202">
        <v>4767.5102214935105</v>
      </c>
      <c r="H45" s="202">
        <v>2900</v>
      </c>
      <c r="I45" s="202">
        <v>5533.0595482546205</v>
      </c>
      <c r="J45" s="202">
        <v>3500</v>
      </c>
      <c r="K45" s="202">
        <v>5275</v>
      </c>
      <c r="L45" s="202">
        <v>2900</v>
      </c>
      <c r="M45" s="202">
        <v>4900</v>
      </c>
      <c r="N45" s="202">
        <v>2750</v>
      </c>
      <c r="O45" s="202">
        <v>4575</v>
      </c>
      <c r="P45" s="202">
        <v>2750</v>
      </c>
      <c r="Q45" s="202">
        <v>4575</v>
      </c>
      <c r="R45" s="202">
        <v>4550</v>
      </c>
      <c r="S45" s="202">
        <v>51750</v>
      </c>
      <c r="T45" s="202">
        <v>4000</v>
      </c>
      <c r="U45" s="203">
        <v>4750</v>
      </c>
    </row>
    <row r="46" spans="1:21" ht="15.75" thickBot="1" x14ac:dyDescent="0.3">
      <c r="A46" s="29" t="s">
        <v>63</v>
      </c>
      <c r="B46" s="202">
        <v>4250</v>
      </c>
      <c r="C46" s="202">
        <v>6850</v>
      </c>
      <c r="D46" s="202">
        <v>2050</v>
      </c>
      <c r="E46" s="202">
        <v>5650</v>
      </c>
      <c r="F46" s="202">
        <v>3333.3333333333335</v>
      </c>
      <c r="G46" s="202">
        <v>4558.9768689000912</v>
      </c>
      <c r="H46" s="202">
        <v>2900</v>
      </c>
      <c r="I46" s="202">
        <v>5768.7885010266937</v>
      </c>
      <c r="J46" s="202">
        <v>3900</v>
      </c>
      <c r="K46" s="202">
        <v>5625</v>
      </c>
      <c r="L46" s="202">
        <v>2800</v>
      </c>
      <c r="M46" s="202">
        <v>5200</v>
      </c>
      <c r="N46" s="202">
        <v>2700</v>
      </c>
      <c r="O46" s="202">
        <v>4533.333333333333</v>
      </c>
      <c r="P46" s="202">
        <v>2700</v>
      </c>
      <c r="Q46" s="202">
        <v>4533.333333333333</v>
      </c>
      <c r="R46" s="202">
        <v>3975</v>
      </c>
      <c r="S46" s="202">
        <v>51225</v>
      </c>
      <c r="T46" s="202">
        <v>3950</v>
      </c>
      <c r="U46" s="203">
        <v>4650</v>
      </c>
    </row>
    <row r="47" spans="1:21" ht="15.75" thickBot="1" x14ac:dyDescent="0.3">
      <c r="A47" s="29" t="s">
        <v>64</v>
      </c>
      <c r="B47" s="202">
        <v>0.22500000000000001</v>
      </c>
      <c r="C47" s="202">
        <v>0.16250000000000001</v>
      </c>
      <c r="D47" s="202">
        <v>0.221</v>
      </c>
      <c r="E47" s="202">
        <v>0.19500000000000001</v>
      </c>
      <c r="F47" s="202">
        <v>0.19333333333333336</v>
      </c>
      <c r="G47" s="202">
        <v>0.16893105472032918</v>
      </c>
      <c r="H47" s="202">
        <v>0.18</v>
      </c>
      <c r="I47" s="202">
        <v>0.21121149897330599</v>
      </c>
      <c r="J47" s="202">
        <v>0.17499999999999999</v>
      </c>
      <c r="K47" s="202">
        <v>0.1275</v>
      </c>
      <c r="L47" s="202">
        <v>0.17</v>
      </c>
      <c r="M47" s="202">
        <v>0.14000000000000001</v>
      </c>
      <c r="N47" s="202">
        <v>0.16</v>
      </c>
      <c r="O47" s="202">
        <v>0.1275</v>
      </c>
      <c r="P47" s="202">
        <v>0.16</v>
      </c>
      <c r="Q47" s="202">
        <v>0.1275</v>
      </c>
      <c r="R47" s="202">
        <v>0.65500000000000003</v>
      </c>
      <c r="S47" s="202">
        <v>0.19</v>
      </c>
      <c r="T47" s="202">
        <v>0.3</v>
      </c>
      <c r="U47" s="203">
        <v>0.255</v>
      </c>
    </row>
    <row r="48" spans="1:21" ht="15.75" thickBot="1" x14ac:dyDescent="0.3">
      <c r="A48" s="29" t="s">
        <v>65</v>
      </c>
      <c r="B48" s="202">
        <v>0.22500000000000001</v>
      </c>
      <c r="C48" s="202">
        <v>0.16</v>
      </c>
      <c r="D48" s="202">
        <v>0.20500000000000002</v>
      </c>
      <c r="E48" s="202">
        <v>0.16</v>
      </c>
      <c r="F48" s="202">
        <v>0.12666666666666668</v>
      </c>
      <c r="G48" s="202">
        <v>0.13508238276299112</v>
      </c>
      <c r="H48" s="202">
        <v>0.18</v>
      </c>
      <c r="I48" s="202">
        <v>0.14201232032854211</v>
      </c>
      <c r="J48" s="202">
        <v>0.13</v>
      </c>
      <c r="K48" s="202">
        <v>0.11749999999999999</v>
      </c>
      <c r="L48" s="202">
        <v>0.21</v>
      </c>
      <c r="M48" s="202">
        <v>0.12</v>
      </c>
      <c r="N48" s="202">
        <v>0.14500000000000002</v>
      </c>
      <c r="O48" s="202">
        <v>0.12333333333333334</v>
      </c>
      <c r="P48" s="202">
        <v>0.14500000000000002</v>
      </c>
      <c r="Q48" s="202">
        <v>0.12333333333333334</v>
      </c>
      <c r="R48" s="202">
        <v>0.64500000000000002</v>
      </c>
      <c r="S48" s="202">
        <v>0.18500000000000003</v>
      </c>
      <c r="T48" s="202">
        <v>0.32100000000000001</v>
      </c>
      <c r="U48" s="203">
        <v>0.26</v>
      </c>
    </row>
    <row r="49" spans="1:27" ht="15.75" thickBot="1" x14ac:dyDescent="0.3">
      <c r="A49" s="29" t="s">
        <v>66</v>
      </c>
      <c r="B49" s="202"/>
      <c r="C49" s="202"/>
      <c r="D49" s="202"/>
      <c r="E49" s="202"/>
      <c r="F49" s="202"/>
      <c r="G49" s="202"/>
      <c r="H49" s="202"/>
      <c r="I49" s="202"/>
      <c r="J49" s="202"/>
      <c r="K49" s="202"/>
      <c r="L49" s="202"/>
      <c r="M49" s="202"/>
      <c r="N49" s="202"/>
      <c r="O49" s="202"/>
      <c r="P49" s="202"/>
      <c r="Q49" s="202"/>
      <c r="R49" s="202">
        <v>221</v>
      </c>
      <c r="S49" s="202">
        <v>8.8000000000000007</v>
      </c>
      <c r="T49" s="202">
        <v>170</v>
      </c>
      <c r="U49" s="203">
        <v>9.6999999999999993</v>
      </c>
    </row>
    <row r="50" spans="1:27" ht="15.75" thickBot="1" x14ac:dyDescent="0.3">
      <c r="A50" s="29" t="s">
        <v>67</v>
      </c>
      <c r="B50" s="202">
        <v>20.75</v>
      </c>
      <c r="C50" s="202">
        <v>1.6975</v>
      </c>
      <c r="D50" s="202">
        <v>21</v>
      </c>
      <c r="E50" s="202">
        <v>8.8999999999999986</v>
      </c>
      <c r="F50" s="202">
        <v>17.666666666666668</v>
      </c>
      <c r="G50" s="202">
        <v>5.1239392713651828</v>
      </c>
      <c r="H50" s="202">
        <v>17</v>
      </c>
      <c r="I50" s="202">
        <v>5.6069821195071903</v>
      </c>
      <c r="J50" s="202">
        <v>16</v>
      </c>
      <c r="K50" s="202">
        <v>1.2749999999999999</v>
      </c>
      <c r="L50" s="202">
        <v>21</v>
      </c>
      <c r="M50" s="202">
        <v>0.3</v>
      </c>
      <c r="N50" s="202">
        <v>13</v>
      </c>
      <c r="O50" s="202">
        <v>0.3</v>
      </c>
      <c r="P50" s="202">
        <v>13</v>
      </c>
      <c r="Q50" s="202">
        <v>0.3</v>
      </c>
      <c r="R50" s="202">
        <v>60.5</v>
      </c>
      <c r="S50" s="202">
        <v>0.74749999999999983</v>
      </c>
      <c r="T50" s="202">
        <v>35</v>
      </c>
      <c r="U50" s="203">
        <v>0.32100000000000001</v>
      </c>
    </row>
    <row r="51" spans="1:27" ht="15.75" thickBot="1" x14ac:dyDescent="0.3">
      <c r="A51" s="29" t="s">
        <v>68</v>
      </c>
      <c r="B51" s="202">
        <v>4.4325000000000001</v>
      </c>
      <c r="C51" s="202">
        <v>0.3</v>
      </c>
      <c r="D51" s="202">
        <v>0.3</v>
      </c>
      <c r="E51" s="202">
        <v>0.65</v>
      </c>
      <c r="F51" s="202">
        <v>0.3</v>
      </c>
      <c r="G51" s="202">
        <v>0.33550863723608443</v>
      </c>
      <c r="H51" s="202">
        <v>0.3</v>
      </c>
      <c r="I51" s="202">
        <v>0.3043121149897331</v>
      </c>
      <c r="J51" s="202">
        <v>5.0500000000000007</v>
      </c>
      <c r="K51" s="202">
        <v>0.52500000000000002</v>
      </c>
      <c r="L51" s="202">
        <v>0.3</v>
      </c>
      <c r="M51" s="202">
        <v>0.3</v>
      </c>
      <c r="N51" s="202">
        <v>1.65</v>
      </c>
      <c r="O51" s="202">
        <v>0.3</v>
      </c>
      <c r="P51" s="202">
        <v>1.65</v>
      </c>
      <c r="Q51" s="202">
        <v>0.3</v>
      </c>
      <c r="R51" s="202">
        <v>51</v>
      </c>
      <c r="S51" s="202">
        <v>0.3</v>
      </c>
      <c r="T51" s="202">
        <v>7.5</v>
      </c>
      <c r="U51" s="203">
        <v>0.3</v>
      </c>
    </row>
    <row r="52" spans="1:27" ht="15.75" thickBot="1" x14ac:dyDescent="0.3">
      <c r="A52" s="29" t="s">
        <v>69</v>
      </c>
      <c r="B52" s="202">
        <v>18500</v>
      </c>
      <c r="C52" s="202">
        <v>2962.5</v>
      </c>
      <c r="D52" s="202">
        <v>18000</v>
      </c>
      <c r="E52" s="202">
        <v>9950</v>
      </c>
      <c r="F52" s="202">
        <v>14666.666666666666</v>
      </c>
      <c r="G52" s="202">
        <v>7631.1986496250538</v>
      </c>
      <c r="H52" s="202">
        <v>14000</v>
      </c>
      <c r="I52" s="202">
        <v>7484.0657084188915</v>
      </c>
      <c r="J52" s="202">
        <v>13500</v>
      </c>
      <c r="K52" s="202">
        <v>1082.5</v>
      </c>
      <c r="L52" s="202">
        <v>13000</v>
      </c>
      <c r="M52" s="202">
        <v>260</v>
      </c>
      <c r="N52" s="202">
        <v>11000</v>
      </c>
      <c r="O52" s="202">
        <v>345</v>
      </c>
      <c r="P52" s="202">
        <v>11000</v>
      </c>
      <c r="Q52" s="202">
        <v>345</v>
      </c>
      <c r="R52" s="202">
        <v>36750</v>
      </c>
      <c r="S52" s="202">
        <v>400</v>
      </c>
      <c r="T52" s="202">
        <v>22000</v>
      </c>
      <c r="U52" s="203">
        <v>350</v>
      </c>
    </row>
    <row r="53" spans="1:27" ht="15.75" thickBot="1" x14ac:dyDescent="0.3">
      <c r="A53" s="29" t="s">
        <v>70</v>
      </c>
      <c r="B53" s="204">
        <v>19000</v>
      </c>
      <c r="C53" s="204">
        <v>211.75</v>
      </c>
      <c r="D53" s="204">
        <v>18000</v>
      </c>
      <c r="E53" s="204">
        <v>147.5</v>
      </c>
      <c r="F53" s="204">
        <v>14666.666666666666</v>
      </c>
      <c r="G53" s="204">
        <v>3852.9824777820013</v>
      </c>
      <c r="H53" s="204">
        <v>14000</v>
      </c>
      <c r="I53" s="204">
        <v>217.90554414784395</v>
      </c>
      <c r="J53" s="204">
        <v>12500</v>
      </c>
      <c r="K53" s="204">
        <v>440</v>
      </c>
      <c r="L53" s="204">
        <v>12000</v>
      </c>
      <c r="M53" s="204">
        <v>160</v>
      </c>
      <c r="N53" s="204">
        <v>11000</v>
      </c>
      <c r="O53" s="204">
        <v>250</v>
      </c>
      <c r="P53" s="204">
        <v>11000</v>
      </c>
      <c r="Q53" s="204">
        <v>250</v>
      </c>
      <c r="R53" s="204">
        <v>35750</v>
      </c>
      <c r="S53" s="204">
        <v>73.75</v>
      </c>
      <c r="T53" s="204">
        <v>22000</v>
      </c>
      <c r="U53" s="205">
        <v>108</v>
      </c>
    </row>
    <row r="55" spans="1:27" x14ac:dyDescent="0.25">
      <c r="A55" s="206" t="s">
        <v>94</v>
      </c>
    </row>
    <row r="56" spans="1:27" x14ac:dyDescent="0.25">
      <c r="B56" s="314" t="s">
        <v>686</v>
      </c>
      <c r="C56" s="314"/>
      <c r="D56" s="314"/>
      <c r="E56" s="314"/>
      <c r="F56" s="314"/>
      <c r="G56" s="314"/>
      <c r="H56" s="314"/>
      <c r="I56" s="314"/>
      <c r="J56" s="314"/>
      <c r="K56" s="314"/>
      <c r="P56" s="314" t="s">
        <v>687</v>
      </c>
      <c r="Q56" s="314"/>
      <c r="R56" s="314"/>
      <c r="S56" s="314"/>
      <c r="T56" s="314"/>
      <c r="U56" s="314"/>
      <c r="V56" s="314"/>
      <c r="W56" s="314"/>
      <c r="X56" s="314"/>
      <c r="Y56" s="314"/>
      <c r="Z56" s="149" t="s">
        <v>689</v>
      </c>
    </row>
    <row r="57" spans="1:27" x14ac:dyDescent="0.25">
      <c r="B57" s="124" t="s">
        <v>82</v>
      </c>
      <c r="C57" s="124" t="s">
        <v>83</v>
      </c>
      <c r="D57" s="124" t="s">
        <v>84</v>
      </c>
      <c r="E57" s="124" t="s">
        <v>85</v>
      </c>
      <c r="F57" s="124" t="s">
        <v>86</v>
      </c>
      <c r="G57" s="124" t="s">
        <v>87</v>
      </c>
      <c r="H57" s="124" t="s">
        <v>88</v>
      </c>
      <c r="I57" s="124" t="s">
        <v>668</v>
      </c>
      <c r="J57" s="124" t="s">
        <v>90</v>
      </c>
      <c r="K57" s="124" t="s">
        <v>91</v>
      </c>
      <c r="P57" s="148">
        <v>42278</v>
      </c>
      <c r="Q57" s="148">
        <v>42309</v>
      </c>
      <c r="R57" s="148">
        <v>42339</v>
      </c>
      <c r="S57" s="148">
        <v>42370</v>
      </c>
      <c r="T57" s="148">
        <v>42401</v>
      </c>
      <c r="U57" s="148">
        <v>42430</v>
      </c>
      <c r="V57" s="148">
        <v>42461</v>
      </c>
      <c r="W57" s="148">
        <v>42491</v>
      </c>
      <c r="X57" s="148">
        <v>42522</v>
      </c>
      <c r="Y57" s="148">
        <v>42552</v>
      </c>
      <c r="Z57" s="149" t="s">
        <v>688</v>
      </c>
      <c r="AA57" s="149" t="s">
        <v>690</v>
      </c>
    </row>
    <row r="58" spans="1:27" x14ac:dyDescent="0.25">
      <c r="A58" s="149" t="s">
        <v>22</v>
      </c>
      <c r="B58" s="124">
        <f>B5</f>
        <v>20250</v>
      </c>
      <c r="C58" s="124">
        <f>D5</f>
        <v>21000</v>
      </c>
      <c r="D58" s="124">
        <f>F5</f>
        <v>17333.333333333332</v>
      </c>
      <c r="E58" s="124">
        <f>H5</f>
        <v>18000</v>
      </c>
      <c r="F58" s="124">
        <f>J5</f>
        <v>14500</v>
      </c>
      <c r="G58" s="124">
        <f>L5</f>
        <v>14000</v>
      </c>
      <c r="H58" s="124">
        <f>N5</f>
        <v>13000</v>
      </c>
      <c r="I58" s="124">
        <f>P5</f>
        <v>13000</v>
      </c>
      <c r="J58" s="124">
        <f>R5</f>
        <v>58250</v>
      </c>
      <c r="K58" s="124">
        <f>T5</f>
        <v>37500</v>
      </c>
      <c r="L58" s="199" t="s">
        <v>669</v>
      </c>
      <c r="M58" s="199"/>
      <c r="N58" s="149" t="s">
        <v>22</v>
      </c>
      <c r="O58" s="137" t="s">
        <v>669</v>
      </c>
      <c r="P58" s="123">
        <f t="shared" ref="P58:Y59" si="0">B58/2.2046</f>
        <v>9185.3397441712787</v>
      </c>
      <c r="Q58" s="123">
        <f t="shared" si="0"/>
        <v>9525.5375124739185</v>
      </c>
      <c r="R58" s="123">
        <f t="shared" si="0"/>
        <v>7862.3484229943442</v>
      </c>
      <c r="S58" s="123">
        <f t="shared" si="0"/>
        <v>8164.7464392633583</v>
      </c>
      <c r="T58" s="123">
        <f t="shared" si="0"/>
        <v>6577.1568538510382</v>
      </c>
      <c r="U58" s="123">
        <f t="shared" si="0"/>
        <v>6350.3583416492784</v>
      </c>
      <c r="V58" s="123">
        <f t="shared" si="0"/>
        <v>5896.7613172457586</v>
      </c>
      <c r="W58" s="123">
        <f t="shared" si="0"/>
        <v>5896.7613172457586</v>
      </c>
      <c r="X58" s="123">
        <f t="shared" si="0"/>
        <v>26422.026671505035</v>
      </c>
      <c r="Y58" s="123">
        <f t="shared" si="0"/>
        <v>17009.888415131994</v>
      </c>
      <c r="Z58" s="309">
        <f>SUM(P58:Y58)</f>
        <v>102890.92503553175</v>
      </c>
      <c r="AA58" s="150">
        <f>(Z58-Z59)/Z58</f>
        <v>0.85755165707851011</v>
      </c>
    </row>
    <row r="59" spans="1:27" x14ac:dyDescent="0.25">
      <c r="A59" s="149"/>
      <c r="B59" s="124">
        <f>C5</f>
        <v>4025</v>
      </c>
      <c r="C59" s="124">
        <f>E5</f>
        <v>12000</v>
      </c>
      <c r="D59" s="124">
        <f>G5</f>
        <v>6082.7716724037882</v>
      </c>
      <c r="E59" s="124">
        <f>I5</f>
        <v>6339.2607802874736</v>
      </c>
      <c r="F59" s="124">
        <f>K5</f>
        <v>1167.5</v>
      </c>
      <c r="G59" s="124">
        <f>M5</f>
        <v>200</v>
      </c>
      <c r="H59" s="124">
        <f>O5</f>
        <v>195</v>
      </c>
      <c r="I59" s="124">
        <f>Q5</f>
        <v>195</v>
      </c>
      <c r="J59" s="124">
        <f>S5</f>
        <v>937.5</v>
      </c>
      <c r="K59" s="124">
        <f>U5</f>
        <v>1170</v>
      </c>
      <c r="L59" s="199" t="s">
        <v>683</v>
      </c>
      <c r="M59" s="199"/>
      <c r="N59" s="149"/>
      <c r="O59" s="137" t="s">
        <v>672</v>
      </c>
      <c r="P59" s="123">
        <f t="shared" si="0"/>
        <v>1825.7280232241676</v>
      </c>
      <c r="Q59" s="123">
        <f t="shared" si="0"/>
        <v>5443.1642928422389</v>
      </c>
      <c r="R59" s="123">
        <f t="shared" si="0"/>
        <v>2759.1271307283805</v>
      </c>
      <c r="S59" s="123">
        <f t="shared" si="0"/>
        <v>2875.4698268563338</v>
      </c>
      <c r="T59" s="123">
        <f t="shared" si="0"/>
        <v>529.57452599110945</v>
      </c>
      <c r="U59" s="123">
        <f t="shared" si="0"/>
        <v>90.719404880703976</v>
      </c>
      <c r="V59" s="123">
        <f t="shared" si="0"/>
        <v>88.451419758686384</v>
      </c>
      <c r="W59" s="123">
        <f t="shared" si="0"/>
        <v>88.451419758686384</v>
      </c>
      <c r="X59" s="123">
        <f t="shared" si="0"/>
        <v>425.24721037829988</v>
      </c>
      <c r="Y59" s="123">
        <f t="shared" si="0"/>
        <v>530.70851855211822</v>
      </c>
      <c r="Z59" s="309">
        <f t="shared" ref="Z59:Z80" si="1">SUM(P59:Y59)</f>
        <v>14656.641772970725</v>
      </c>
    </row>
    <row r="60" spans="1:27" x14ac:dyDescent="0.25">
      <c r="A60" s="149"/>
      <c r="N60" s="149"/>
      <c r="O60" s="149"/>
      <c r="P60" s="123"/>
      <c r="Q60" s="123"/>
      <c r="R60" s="123"/>
      <c r="S60" s="123"/>
      <c r="T60" s="123"/>
      <c r="U60" s="123"/>
      <c r="V60" s="123"/>
      <c r="W60" s="123"/>
      <c r="X60" s="123"/>
      <c r="Y60" s="123"/>
      <c r="Z60" s="309"/>
    </row>
    <row r="61" spans="1:27" x14ac:dyDescent="0.25">
      <c r="A61" s="149" t="s">
        <v>42</v>
      </c>
      <c r="B61" s="124">
        <f>B25</f>
        <v>85000</v>
      </c>
      <c r="C61" s="124">
        <f>D25</f>
        <v>85000</v>
      </c>
      <c r="D61" s="124">
        <f>F25</f>
        <v>72666.666666666672</v>
      </c>
      <c r="E61" s="124">
        <f>H25</f>
        <v>74000</v>
      </c>
      <c r="F61" s="124">
        <f>J25</f>
        <v>63000</v>
      </c>
      <c r="G61" s="124">
        <f>L25</f>
        <v>57000</v>
      </c>
      <c r="H61" s="124">
        <f>N25</f>
        <v>50500</v>
      </c>
      <c r="I61" s="124">
        <f>P25</f>
        <v>50500</v>
      </c>
      <c r="J61" s="124">
        <f>R25</f>
        <v>255000</v>
      </c>
      <c r="K61" s="124">
        <f>T25</f>
        <v>145000</v>
      </c>
      <c r="L61" s="199" t="s">
        <v>669</v>
      </c>
      <c r="M61" s="199"/>
      <c r="N61" s="149" t="s">
        <v>42</v>
      </c>
      <c r="O61" s="137" t="s">
        <v>669</v>
      </c>
      <c r="P61" s="123">
        <f t="shared" ref="P61:Y62" si="2">B61/2.2046</f>
        <v>38555.747074299194</v>
      </c>
      <c r="Q61" s="123">
        <f t="shared" si="2"/>
        <v>38555.747074299194</v>
      </c>
      <c r="R61" s="123">
        <f t="shared" si="2"/>
        <v>32961.38377332245</v>
      </c>
      <c r="S61" s="123">
        <f t="shared" si="2"/>
        <v>33566.179805860469</v>
      </c>
      <c r="T61" s="123">
        <f t="shared" si="2"/>
        <v>28576.612537421752</v>
      </c>
      <c r="U61" s="123">
        <f t="shared" si="2"/>
        <v>25855.030391000633</v>
      </c>
      <c r="V61" s="123">
        <f t="shared" si="2"/>
        <v>22906.649732377755</v>
      </c>
      <c r="W61" s="123">
        <f t="shared" si="2"/>
        <v>22906.649732377755</v>
      </c>
      <c r="X61" s="123">
        <f t="shared" si="2"/>
        <v>115667.24122289757</v>
      </c>
      <c r="Y61" s="123">
        <f t="shared" si="2"/>
        <v>65771.568538510386</v>
      </c>
      <c r="Z61" s="309">
        <f t="shared" si="1"/>
        <v>425322.80988236715</v>
      </c>
      <c r="AA61" s="150">
        <f>(Z61-Z62)/Z61</f>
        <v>0.88143613361205009</v>
      </c>
    </row>
    <row r="62" spans="1:27" x14ac:dyDescent="0.25">
      <c r="A62" s="149"/>
      <c r="B62" s="124">
        <f>C25</f>
        <v>10925</v>
      </c>
      <c r="C62" s="124">
        <f>E25</f>
        <v>41000</v>
      </c>
      <c r="D62" s="124">
        <f>G25</f>
        <v>26364.735485770558</v>
      </c>
      <c r="E62" s="124">
        <f>I25</f>
        <v>24281.149897330593</v>
      </c>
      <c r="F62" s="124">
        <f>K25</f>
        <v>4390</v>
      </c>
      <c r="G62" s="124">
        <f>M25</f>
        <v>400</v>
      </c>
      <c r="H62" s="124">
        <f>O25</f>
        <v>460</v>
      </c>
      <c r="I62" s="124">
        <f>Q25</f>
        <v>460</v>
      </c>
      <c r="J62" s="124">
        <f>S25</f>
        <v>1932.5</v>
      </c>
      <c r="K62" s="124">
        <f>U25</f>
        <v>960</v>
      </c>
      <c r="L62" s="199" t="s">
        <v>683</v>
      </c>
      <c r="M62" s="199"/>
      <c r="N62" s="149"/>
      <c r="O62" s="137" t="s">
        <v>672</v>
      </c>
      <c r="P62" s="123">
        <f t="shared" si="2"/>
        <v>4955.5474916084549</v>
      </c>
      <c r="Q62" s="123">
        <f t="shared" si="2"/>
        <v>18597.478000544317</v>
      </c>
      <c r="R62" s="123">
        <f t="shared" si="2"/>
        <v>11958.965565531415</v>
      </c>
      <c r="S62" s="123">
        <f t="shared" si="2"/>
        <v>11013.857342524989</v>
      </c>
      <c r="T62" s="123">
        <f t="shared" si="2"/>
        <v>1991.2909371314522</v>
      </c>
      <c r="U62" s="123">
        <f t="shared" si="2"/>
        <v>181.43880976140795</v>
      </c>
      <c r="V62" s="123">
        <f t="shared" si="2"/>
        <v>208.65463122561914</v>
      </c>
      <c r="W62" s="123">
        <f t="shared" si="2"/>
        <v>208.65463122561914</v>
      </c>
      <c r="X62" s="123">
        <f t="shared" si="2"/>
        <v>876.57624965980222</v>
      </c>
      <c r="Y62" s="123">
        <f t="shared" si="2"/>
        <v>435.45314342737908</v>
      </c>
      <c r="Z62" s="309">
        <f t="shared" si="1"/>
        <v>50427.916802640451</v>
      </c>
    </row>
    <row r="63" spans="1:27" x14ac:dyDescent="0.25">
      <c r="A63" s="149"/>
      <c r="N63" s="149"/>
      <c r="O63" s="149"/>
      <c r="P63" s="123"/>
      <c r="Q63" s="123"/>
      <c r="R63" s="123"/>
      <c r="S63" s="123"/>
      <c r="T63" s="123"/>
      <c r="U63" s="123"/>
      <c r="V63" s="123"/>
      <c r="W63" s="123"/>
      <c r="X63" s="123"/>
      <c r="Y63" s="123"/>
      <c r="Z63" s="309"/>
    </row>
    <row r="64" spans="1:27" x14ac:dyDescent="0.25">
      <c r="A64" s="149" t="s">
        <v>48</v>
      </c>
      <c r="B64" s="124">
        <f>B31</f>
        <v>28000</v>
      </c>
      <c r="C64" s="124">
        <f>D31</f>
        <v>29500</v>
      </c>
      <c r="D64" s="124">
        <f>F31</f>
        <v>25333.333333333332</v>
      </c>
      <c r="E64" s="124">
        <f>H31</f>
        <v>24000</v>
      </c>
      <c r="F64" s="124">
        <f>J31</f>
        <v>23000</v>
      </c>
      <c r="G64" s="124">
        <f>L31</f>
        <v>23000</v>
      </c>
      <c r="H64" s="124">
        <f>N31</f>
        <v>19500</v>
      </c>
      <c r="I64" s="124">
        <f>P31</f>
        <v>19500</v>
      </c>
      <c r="J64" s="124">
        <f>R31</f>
        <v>18250.3</v>
      </c>
      <c r="K64" s="124">
        <f>T31</f>
        <v>23500</v>
      </c>
      <c r="L64" s="199" t="s">
        <v>669</v>
      </c>
      <c r="M64" s="199"/>
      <c r="N64" s="149" t="s">
        <v>48</v>
      </c>
      <c r="O64" s="137" t="s">
        <v>669</v>
      </c>
      <c r="P64" s="123">
        <f t="shared" ref="P64:Y65" si="3">B64/2.2046</f>
        <v>12700.716683298557</v>
      </c>
      <c r="Q64" s="123">
        <f t="shared" si="3"/>
        <v>13381.112219903836</v>
      </c>
      <c r="R64" s="123">
        <f t="shared" si="3"/>
        <v>11491.124618222504</v>
      </c>
      <c r="S64" s="123">
        <f t="shared" si="3"/>
        <v>10886.328585684478</v>
      </c>
      <c r="T64" s="123">
        <f t="shared" si="3"/>
        <v>10432.731561280958</v>
      </c>
      <c r="U64" s="123">
        <f t="shared" si="3"/>
        <v>10432.731561280958</v>
      </c>
      <c r="V64" s="123">
        <f t="shared" si="3"/>
        <v>8845.141975868637</v>
      </c>
      <c r="W64" s="123">
        <f t="shared" si="3"/>
        <v>8845.141975868637</v>
      </c>
      <c r="X64" s="123">
        <f t="shared" si="3"/>
        <v>8278.2817744715594</v>
      </c>
      <c r="Y64" s="123">
        <f t="shared" si="3"/>
        <v>10659.530073482718</v>
      </c>
      <c r="Z64" s="309">
        <f t="shared" si="1"/>
        <v>105952.84102936285</v>
      </c>
      <c r="AA64" s="150">
        <f>(Z64-Z65)/Z64</f>
        <v>0.32515326471864603</v>
      </c>
    </row>
    <row r="65" spans="1:27" x14ac:dyDescent="0.25">
      <c r="A65" s="149"/>
      <c r="B65" s="124">
        <f>C31</f>
        <v>11625</v>
      </c>
      <c r="C65" s="124">
        <f>E31</f>
        <v>24500</v>
      </c>
      <c r="D65" s="124">
        <f>G31</f>
        <v>19602.916230526487</v>
      </c>
      <c r="E65" s="124">
        <f>I31</f>
        <v>19355.23613963039</v>
      </c>
      <c r="F65" s="124">
        <f>K31</f>
        <v>21750</v>
      </c>
      <c r="G65" s="124">
        <f>M31</f>
        <v>16000</v>
      </c>
      <c r="H65" s="124">
        <f>O31</f>
        <v>13750</v>
      </c>
      <c r="I65" s="124">
        <f>Q31</f>
        <v>13750</v>
      </c>
      <c r="J65" s="124">
        <f>S31</f>
        <v>8900</v>
      </c>
      <c r="K65" s="124">
        <f>U31</f>
        <v>8400</v>
      </c>
      <c r="L65" s="199" t="s">
        <v>683</v>
      </c>
      <c r="M65" s="199"/>
      <c r="N65" s="149"/>
      <c r="O65" s="137" t="s">
        <v>672</v>
      </c>
      <c r="P65" s="123">
        <f t="shared" si="3"/>
        <v>5273.065408690919</v>
      </c>
      <c r="Q65" s="123">
        <f t="shared" si="3"/>
        <v>11113.127097886238</v>
      </c>
      <c r="R65" s="123">
        <f t="shared" si="3"/>
        <v>8891.8244717982798</v>
      </c>
      <c r="S65" s="123">
        <f t="shared" si="3"/>
        <v>8779.4775195638158</v>
      </c>
      <c r="T65" s="123">
        <f t="shared" si="3"/>
        <v>9865.7352807765583</v>
      </c>
      <c r="U65" s="123">
        <f t="shared" si="3"/>
        <v>7257.5523904563179</v>
      </c>
      <c r="V65" s="123">
        <f t="shared" si="3"/>
        <v>6236.9590855483984</v>
      </c>
      <c r="W65" s="123">
        <f t="shared" si="3"/>
        <v>6236.9590855483984</v>
      </c>
      <c r="X65" s="123">
        <f t="shared" si="3"/>
        <v>4037.0135171913271</v>
      </c>
      <c r="Y65" s="123">
        <f t="shared" si="3"/>
        <v>3810.2150049895672</v>
      </c>
      <c r="Z65" s="309">
        <f t="shared" si="1"/>
        <v>71501.928862449815</v>
      </c>
    </row>
    <row r="66" spans="1:27" x14ac:dyDescent="0.25">
      <c r="A66" s="149"/>
      <c r="N66" s="149"/>
      <c r="O66" s="149"/>
      <c r="P66" s="123"/>
      <c r="Q66" s="123"/>
      <c r="R66" s="123"/>
      <c r="S66" s="123"/>
      <c r="T66" s="123"/>
      <c r="U66" s="123"/>
      <c r="V66" s="123"/>
      <c r="W66" s="123"/>
      <c r="X66" s="123"/>
      <c r="Y66" s="123"/>
      <c r="Z66" s="309"/>
    </row>
    <row r="67" spans="1:27" x14ac:dyDescent="0.25">
      <c r="A67" s="149" t="s">
        <v>26</v>
      </c>
      <c r="B67" s="124">
        <f>B9</f>
        <v>28</v>
      </c>
      <c r="C67" s="124">
        <f>D9</f>
        <v>28.5</v>
      </c>
      <c r="D67" s="124">
        <f>F9</f>
        <v>23.333333333333332</v>
      </c>
      <c r="E67" s="124">
        <f>H9</f>
        <v>23</v>
      </c>
      <c r="F67" s="124">
        <f>J9</f>
        <v>22</v>
      </c>
      <c r="G67" s="124">
        <f>L9</f>
        <v>20</v>
      </c>
      <c r="H67" s="124">
        <f>N9</f>
        <v>18</v>
      </c>
      <c r="I67" s="124">
        <f>P9</f>
        <v>18</v>
      </c>
      <c r="J67" s="124">
        <f>R9</f>
        <v>180.25</v>
      </c>
      <c r="K67" s="124">
        <f>T9</f>
        <v>68.5</v>
      </c>
      <c r="L67" s="199" t="s">
        <v>669</v>
      </c>
      <c r="M67" s="199"/>
      <c r="N67" s="149" t="s">
        <v>26</v>
      </c>
      <c r="O67" s="137" t="s">
        <v>669</v>
      </c>
      <c r="P67" s="123">
        <f t="shared" ref="P67:Y68" si="4">B67/2.2046</f>
        <v>12.700716683298557</v>
      </c>
      <c r="Q67" s="123">
        <f t="shared" si="4"/>
        <v>12.927515195500316</v>
      </c>
      <c r="R67" s="123">
        <f t="shared" si="4"/>
        <v>10.583930569415463</v>
      </c>
      <c r="S67" s="123">
        <f t="shared" si="4"/>
        <v>10.432731561280958</v>
      </c>
      <c r="T67" s="123">
        <f t="shared" si="4"/>
        <v>9.9791345368774369</v>
      </c>
      <c r="U67" s="123">
        <f t="shared" si="4"/>
        <v>9.071940488070398</v>
      </c>
      <c r="V67" s="123">
        <f t="shared" si="4"/>
        <v>8.1647464392633573</v>
      </c>
      <c r="W67" s="123">
        <f t="shared" si="4"/>
        <v>8.1647464392633573</v>
      </c>
      <c r="X67" s="123">
        <f t="shared" si="4"/>
        <v>81.760863648734457</v>
      </c>
      <c r="Y67" s="123">
        <f t="shared" si="4"/>
        <v>31.071396171641112</v>
      </c>
      <c r="Z67" s="309">
        <f t="shared" si="1"/>
        <v>194.85772173334541</v>
      </c>
      <c r="AA67" s="150">
        <f>(Z67-Z68)/Z67</f>
        <v>0.93348510052771305</v>
      </c>
    </row>
    <row r="68" spans="1:27" x14ac:dyDescent="0.25">
      <c r="A68" s="149"/>
      <c r="B68" s="124">
        <f>C9</f>
        <v>1.95</v>
      </c>
      <c r="C68" s="124">
        <f>E9</f>
        <v>9.85</v>
      </c>
      <c r="D68" s="124">
        <f>G9</f>
        <v>6.0049704657228364</v>
      </c>
      <c r="E68" s="124">
        <f>I9</f>
        <v>5.9362217659137579</v>
      </c>
      <c r="F68" s="124">
        <f>K9</f>
        <v>1.4350000000000001</v>
      </c>
      <c r="G68" s="124">
        <f>M9</f>
        <v>0.37</v>
      </c>
      <c r="H68" s="124">
        <f>O9</f>
        <v>0.37</v>
      </c>
      <c r="I68" s="124">
        <f>Q9</f>
        <v>0.37</v>
      </c>
      <c r="J68" s="124">
        <f>S9</f>
        <v>1.9175</v>
      </c>
      <c r="K68" s="124">
        <f>U9</f>
        <v>0.37</v>
      </c>
      <c r="L68" s="199" t="s">
        <v>683</v>
      </c>
      <c r="M68" s="199"/>
      <c r="N68" s="149"/>
      <c r="O68" s="137" t="s">
        <v>672</v>
      </c>
      <c r="P68" s="123">
        <f t="shared" si="4"/>
        <v>0.88451419758686378</v>
      </c>
      <c r="Q68" s="123">
        <f t="shared" si="4"/>
        <v>4.4679306903746712</v>
      </c>
      <c r="R68" s="123">
        <f t="shared" si="4"/>
        <v>2.7238367348828976</v>
      </c>
      <c r="S68" s="123">
        <f t="shared" si="4"/>
        <v>2.6926525292178889</v>
      </c>
      <c r="T68" s="123">
        <f t="shared" si="4"/>
        <v>0.65091173001905112</v>
      </c>
      <c r="U68" s="123">
        <f t="shared" si="4"/>
        <v>0.16783089902930234</v>
      </c>
      <c r="V68" s="123">
        <f t="shared" si="4"/>
        <v>0.16783089902930234</v>
      </c>
      <c r="W68" s="123">
        <f t="shared" si="4"/>
        <v>0.16783089902930234</v>
      </c>
      <c r="X68" s="123">
        <f t="shared" si="4"/>
        <v>0.86977229429374936</v>
      </c>
      <c r="Y68" s="123">
        <f t="shared" si="4"/>
        <v>0.16783089902930234</v>
      </c>
      <c r="Z68" s="309">
        <f t="shared" si="1"/>
        <v>12.960941772492333</v>
      </c>
    </row>
    <row r="69" spans="1:27" x14ac:dyDescent="0.25">
      <c r="A69" s="149"/>
      <c r="N69" s="149"/>
      <c r="O69" s="149"/>
      <c r="P69" s="123"/>
      <c r="Q69" s="123"/>
      <c r="R69" s="123"/>
      <c r="S69" s="123"/>
      <c r="T69" s="123"/>
      <c r="U69" s="123"/>
      <c r="V69" s="123"/>
      <c r="W69" s="123"/>
      <c r="X69" s="123"/>
      <c r="Y69" s="123"/>
      <c r="Z69" s="309"/>
    </row>
    <row r="70" spans="1:27" x14ac:dyDescent="0.25">
      <c r="A70" s="149" t="s">
        <v>40</v>
      </c>
      <c r="B70" s="124">
        <f>B23</f>
        <v>4550</v>
      </c>
      <c r="C70" s="124">
        <f>D23</f>
        <v>4450</v>
      </c>
      <c r="D70" s="124">
        <f>F23</f>
        <v>3666.6666666666665</v>
      </c>
      <c r="E70" s="124">
        <f>H23</f>
        <v>3600</v>
      </c>
      <c r="F70" s="124">
        <f>J23</f>
        <v>3400</v>
      </c>
      <c r="G70" s="124">
        <f>L23</f>
        <v>3200</v>
      </c>
      <c r="H70" s="124">
        <f>N23</f>
        <v>2850</v>
      </c>
      <c r="I70" s="124">
        <f>P23</f>
        <v>2850</v>
      </c>
      <c r="J70" s="124">
        <f>R23</f>
        <v>9625</v>
      </c>
      <c r="K70" s="124">
        <f>T23</f>
        <v>6600</v>
      </c>
      <c r="L70" s="199" t="s">
        <v>669</v>
      </c>
      <c r="M70" s="199"/>
      <c r="N70" s="149" t="s">
        <v>40</v>
      </c>
      <c r="O70" s="137" t="s">
        <v>669</v>
      </c>
      <c r="P70" s="123">
        <f t="shared" ref="P70:Y71" si="5">B70/2.2046</f>
        <v>2063.8664610360156</v>
      </c>
      <c r="Q70" s="123">
        <f t="shared" si="5"/>
        <v>2018.5067585956635</v>
      </c>
      <c r="R70" s="123">
        <f t="shared" si="5"/>
        <v>1663.1890894795729</v>
      </c>
      <c r="S70" s="123">
        <f t="shared" si="5"/>
        <v>1632.9492878526717</v>
      </c>
      <c r="T70" s="123">
        <f t="shared" si="5"/>
        <v>1542.2298829719675</v>
      </c>
      <c r="U70" s="123">
        <f t="shared" si="5"/>
        <v>1451.5104780912636</v>
      </c>
      <c r="V70" s="123">
        <f t="shared" si="5"/>
        <v>1292.7515195500316</v>
      </c>
      <c r="W70" s="123">
        <f t="shared" si="5"/>
        <v>1292.7515195500316</v>
      </c>
      <c r="X70" s="123">
        <f t="shared" si="5"/>
        <v>4365.8713598838785</v>
      </c>
      <c r="Y70" s="123">
        <f t="shared" si="5"/>
        <v>2993.7403610632314</v>
      </c>
      <c r="Z70" s="309">
        <f t="shared" si="1"/>
        <v>20317.366718074329</v>
      </c>
      <c r="AA70" s="150">
        <f>(Z70-Z71)/Z70</f>
        <v>0.83680486001414622</v>
      </c>
    </row>
    <row r="71" spans="1:27" x14ac:dyDescent="0.25">
      <c r="A71" s="149"/>
      <c r="B71" s="124">
        <f>C23</f>
        <v>732.5</v>
      </c>
      <c r="C71" s="124">
        <f>E23</f>
        <v>2550</v>
      </c>
      <c r="D71" s="124">
        <f>G23</f>
        <v>1442.2853919485128</v>
      </c>
      <c r="E71" s="124">
        <f>I23</f>
        <v>2144.4969199178599</v>
      </c>
      <c r="F71" s="124">
        <f>K23</f>
        <v>232.25</v>
      </c>
      <c r="G71" s="124">
        <f>M23</f>
        <v>26</v>
      </c>
      <c r="H71" s="124">
        <f>O23</f>
        <v>29</v>
      </c>
      <c r="I71" s="124">
        <f>Q23</f>
        <v>29</v>
      </c>
      <c r="J71" s="124">
        <f>S23</f>
        <v>72.75</v>
      </c>
      <c r="K71" s="124">
        <f>U23</f>
        <v>51.5</v>
      </c>
      <c r="L71" s="199" t="s">
        <v>683</v>
      </c>
      <c r="M71" s="199"/>
      <c r="N71" s="149"/>
      <c r="O71" s="137" t="s">
        <v>672</v>
      </c>
      <c r="P71" s="123">
        <f t="shared" si="5"/>
        <v>332.25982037557833</v>
      </c>
      <c r="Q71" s="123">
        <f t="shared" si="5"/>
        <v>1156.6724122289756</v>
      </c>
      <c r="R71" s="123">
        <f t="shared" si="5"/>
        <v>654.21636212850979</v>
      </c>
      <c r="S71" s="123">
        <f t="shared" si="5"/>
        <v>972.73742171725473</v>
      </c>
      <c r="T71" s="123">
        <f t="shared" si="5"/>
        <v>105.34790891771749</v>
      </c>
      <c r="U71" s="123">
        <f t="shared" si="5"/>
        <v>11.793522634491516</v>
      </c>
      <c r="V71" s="123">
        <f t="shared" si="5"/>
        <v>13.154313707702077</v>
      </c>
      <c r="W71" s="123">
        <f t="shared" si="5"/>
        <v>13.154313707702077</v>
      </c>
      <c r="X71" s="123">
        <f t="shared" si="5"/>
        <v>32.999183525356074</v>
      </c>
      <c r="Y71" s="123">
        <f t="shared" si="5"/>
        <v>23.360246756781276</v>
      </c>
      <c r="Z71" s="309">
        <f t="shared" si="1"/>
        <v>3315.6955057000687</v>
      </c>
    </row>
    <row r="72" spans="1:27" x14ac:dyDescent="0.25">
      <c r="A72" s="149"/>
      <c r="N72" s="149"/>
      <c r="O72" s="149"/>
      <c r="P72" s="123"/>
      <c r="Q72" s="123"/>
      <c r="R72" s="123"/>
      <c r="S72" s="123"/>
      <c r="T72" s="123"/>
      <c r="U72" s="123"/>
      <c r="V72" s="123"/>
      <c r="W72" s="123"/>
      <c r="X72" s="123"/>
      <c r="Y72" s="123"/>
      <c r="Z72" s="309"/>
    </row>
    <row r="73" spans="1:27" x14ac:dyDescent="0.25">
      <c r="A73" s="149" t="s">
        <v>44</v>
      </c>
      <c r="B73" s="124">
        <f>B27</f>
        <v>30.75</v>
      </c>
      <c r="C73" s="124">
        <f>D27</f>
        <v>29.5</v>
      </c>
      <c r="D73" s="124">
        <f>F27</f>
        <v>26</v>
      </c>
      <c r="E73" s="124">
        <f>H27</f>
        <v>26</v>
      </c>
      <c r="F73" s="124">
        <f>J27</f>
        <v>25.5</v>
      </c>
      <c r="G73" s="124">
        <f>L27</f>
        <v>22</v>
      </c>
      <c r="H73" s="124">
        <f>N27</f>
        <v>19.5</v>
      </c>
      <c r="I73" s="124">
        <f>P27</f>
        <v>19.5</v>
      </c>
      <c r="J73" s="124">
        <f>R27</f>
        <v>25</v>
      </c>
      <c r="K73" s="124">
        <f>T27</f>
        <v>29.5</v>
      </c>
      <c r="L73" s="199" t="s">
        <v>669</v>
      </c>
      <c r="M73" s="199"/>
      <c r="N73" s="149" t="s">
        <v>44</v>
      </c>
      <c r="O73" s="137" t="s">
        <v>669</v>
      </c>
      <c r="P73" s="123">
        <f t="shared" ref="P73:Y74" si="6">B73/2.2046</f>
        <v>13.948108500408237</v>
      </c>
      <c r="Q73" s="123">
        <f t="shared" si="6"/>
        <v>13.381112219903837</v>
      </c>
      <c r="R73" s="123">
        <f t="shared" si="6"/>
        <v>11.793522634491516</v>
      </c>
      <c r="S73" s="123">
        <f t="shared" si="6"/>
        <v>11.793522634491516</v>
      </c>
      <c r="T73" s="123">
        <f t="shared" si="6"/>
        <v>11.566724122289758</v>
      </c>
      <c r="U73" s="123">
        <f t="shared" si="6"/>
        <v>9.9791345368774369</v>
      </c>
      <c r="V73" s="123">
        <f t="shared" si="6"/>
        <v>8.8451419758686374</v>
      </c>
      <c r="W73" s="123">
        <f t="shared" si="6"/>
        <v>8.8451419758686374</v>
      </c>
      <c r="X73" s="123">
        <f t="shared" si="6"/>
        <v>11.339925610087997</v>
      </c>
      <c r="Y73" s="123">
        <f t="shared" si="6"/>
        <v>13.381112219903837</v>
      </c>
      <c r="Z73" s="309">
        <f t="shared" si="1"/>
        <v>114.87344643019142</v>
      </c>
      <c r="AA73" s="150">
        <f>(Z73-Z74)/Z73</f>
        <v>0.83886555084664471</v>
      </c>
    </row>
    <row r="74" spans="1:27" x14ac:dyDescent="0.25">
      <c r="A74" s="149"/>
      <c r="B74" s="124">
        <f>C27</f>
        <v>3.5249999999999999</v>
      </c>
      <c r="C74" s="124">
        <f>E27</f>
        <v>21</v>
      </c>
      <c r="D74" s="124">
        <f>G27</f>
        <v>6.4114609523993167</v>
      </c>
      <c r="E74" s="124">
        <f>I27</f>
        <v>6.751088295687885</v>
      </c>
      <c r="F74" s="124">
        <f>K27</f>
        <v>1.6775</v>
      </c>
      <c r="G74" s="124">
        <f>M27</f>
        <v>0.21</v>
      </c>
      <c r="H74" s="124">
        <f>O27</f>
        <v>0.13750000000000001</v>
      </c>
      <c r="I74" s="124">
        <f>Q27</f>
        <v>0.13750000000000001</v>
      </c>
      <c r="J74" s="124">
        <f>S27</f>
        <v>0.47225</v>
      </c>
      <c r="K74" s="124">
        <f>U27</f>
        <v>0.48499999999999999</v>
      </c>
      <c r="L74" s="199" t="s">
        <v>683</v>
      </c>
      <c r="M74" s="199"/>
      <c r="N74" s="149"/>
      <c r="O74" s="137" t="s">
        <v>672</v>
      </c>
      <c r="P74" s="123">
        <f t="shared" si="6"/>
        <v>1.5989295110224075</v>
      </c>
      <c r="Q74" s="123">
        <f t="shared" si="6"/>
        <v>9.5255375124739174</v>
      </c>
      <c r="R74" s="123">
        <f t="shared" si="6"/>
        <v>2.9082196100876878</v>
      </c>
      <c r="S74" s="123">
        <f t="shared" si="6"/>
        <v>3.0622735624094553</v>
      </c>
      <c r="T74" s="123">
        <f t="shared" si="6"/>
        <v>0.76090900843690457</v>
      </c>
      <c r="U74" s="123">
        <f t="shared" si="6"/>
        <v>9.5255375124739167E-2</v>
      </c>
      <c r="V74" s="123">
        <f t="shared" si="6"/>
        <v>6.2369590855483992E-2</v>
      </c>
      <c r="W74" s="123">
        <f t="shared" si="6"/>
        <v>6.2369590855483992E-2</v>
      </c>
      <c r="X74" s="123">
        <f t="shared" si="6"/>
        <v>0.21421119477456227</v>
      </c>
      <c r="Y74" s="123">
        <f t="shared" si="6"/>
        <v>0.21999455683570715</v>
      </c>
      <c r="Z74" s="309">
        <f t="shared" si="1"/>
        <v>18.510069512876349</v>
      </c>
    </row>
    <row r="75" spans="1:27" x14ac:dyDescent="0.25">
      <c r="A75" s="149"/>
      <c r="N75" s="149"/>
      <c r="O75" s="149"/>
      <c r="P75" s="123"/>
      <c r="Q75" s="123"/>
      <c r="R75" s="123"/>
      <c r="S75" s="123"/>
      <c r="T75" s="123"/>
      <c r="U75" s="123"/>
      <c r="V75" s="123"/>
      <c r="W75" s="123"/>
      <c r="X75" s="123"/>
      <c r="Y75" s="123"/>
      <c r="Z75" s="309"/>
    </row>
    <row r="76" spans="1:27" x14ac:dyDescent="0.25">
      <c r="A76" s="149" t="s">
        <v>32</v>
      </c>
      <c r="B76" s="124">
        <f>B15</f>
        <v>51.5</v>
      </c>
      <c r="C76" s="124">
        <f>D15</f>
        <v>55.5</v>
      </c>
      <c r="D76" s="124">
        <f>F15</f>
        <v>45.666666666666664</v>
      </c>
      <c r="E76" s="124">
        <f>H15</f>
        <v>46</v>
      </c>
      <c r="F76" s="124">
        <f>J15</f>
        <v>41</v>
      </c>
      <c r="G76" s="124">
        <f>L15</f>
        <v>40</v>
      </c>
      <c r="H76" s="124">
        <f>N15</f>
        <v>35.5</v>
      </c>
      <c r="I76" s="124">
        <f>P15</f>
        <v>35.5</v>
      </c>
      <c r="J76" s="124">
        <f>R15</f>
        <v>137.5</v>
      </c>
      <c r="K76" s="124">
        <f>T15</f>
        <v>80.5</v>
      </c>
      <c r="L76" s="199" t="s">
        <v>669</v>
      </c>
      <c r="M76" s="199"/>
      <c r="N76" s="149" t="s">
        <v>32</v>
      </c>
      <c r="O76" s="137" t="s">
        <v>669</v>
      </c>
      <c r="P76" s="123">
        <f t="shared" ref="P76:Y77" si="7">B76/2.2046</f>
        <v>23.360246756781276</v>
      </c>
      <c r="Q76" s="123">
        <f t="shared" si="7"/>
        <v>25.174634854395354</v>
      </c>
      <c r="R76" s="123">
        <f t="shared" si="7"/>
        <v>20.714264114427408</v>
      </c>
      <c r="S76" s="123">
        <f t="shared" si="7"/>
        <v>20.865463122561916</v>
      </c>
      <c r="T76" s="123">
        <f t="shared" si="7"/>
        <v>18.597478000544317</v>
      </c>
      <c r="U76" s="123">
        <f t="shared" si="7"/>
        <v>18.143880976140796</v>
      </c>
      <c r="V76" s="123">
        <f t="shared" si="7"/>
        <v>16.102694366324958</v>
      </c>
      <c r="W76" s="123">
        <f t="shared" si="7"/>
        <v>16.102694366324958</v>
      </c>
      <c r="X76" s="123">
        <f t="shared" si="7"/>
        <v>62.369590855483985</v>
      </c>
      <c r="Y76" s="123">
        <f t="shared" si="7"/>
        <v>36.514560464483353</v>
      </c>
      <c r="Z76" s="309">
        <f t="shared" si="1"/>
        <v>257.94550787746829</v>
      </c>
      <c r="AA76" s="150">
        <f>(Z76-Z77)/Z76</f>
        <v>0.78475579942054086</v>
      </c>
    </row>
    <row r="77" spans="1:27" x14ac:dyDescent="0.25">
      <c r="A77" s="149"/>
      <c r="B77" s="124">
        <f>C15</f>
        <v>10.55</v>
      </c>
      <c r="C77" s="124">
        <f>E15</f>
        <v>33.5</v>
      </c>
      <c r="D77" s="124">
        <f>G15</f>
        <v>26.103588099813365</v>
      </c>
      <c r="E77" s="124">
        <f>I15</f>
        <v>20.323613963039016</v>
      </c>
      <c r="F77" s="124">
        <f>K15</f>
        <v>7.1999999999999993</v>
      </c>
      <c r="G77" s="124">
        <f>M15</f>
        <v>4.5</v>
      </c>
      <c r="H77" s="124">
        <f>O15</f>
        <v>5.25</v>
      </c>
      <c r="I77" s="124">
        <f>Q15</f>
        <v>5.25</v>
      </c>
      <c r="J77" s="124">
        <f>S15</f>
        <v>5.2249999999999996</v>
      </c>
      <c r="K77" s="124">
        <f>U15</f>
        <v>4.5</v>
      </c>
      <c r="L77" s="199" t="s">
        <v>683</v>
      </c>
      <c r="M77" s="199"/>
      <c r="N77" s="149"/>
      <c r="O77" s="137" t="s">
        <v>672</v>
      </c>
      <c r="P77" s="123">
        <f t="shared" si="7"/>
        <v>4.785448607457135</v>
      </c>
      <c r="Q77" s="123">
        <f t="shared" si="7"/>
        <v>15.195500317517917</v>
      </c>
      <c r="R77" s="123">
        <f t="shared" si="7"/>
        <v>11.840509888330475</v>
      </c>
      <c r="S77" s="123">
        <f t="shared" si="7"/>
        <v>9.2187308187603261</v>
      </c>
      <c r="T77" s="123">
        <f t="shared" si="7"/>
        <v>3.2658985757053429</v>
      </c>
      <c r="U77" s="123">
        <f t="shared" si="7"/>
        <v>2.0411866098158393</v>
      </c>
      <c r="V77" s="123">
        <f t="shared" si="7"/>
        <v>2.3813843781184794</v>
      </c>
      <c r="W77" s="123">
        <f t="shared" si="7"/>
        <v>2.3813843781184794</v>
      </c>
      <c r="X77" s="123">
        <f t="shared" si="7"/>
        <v>2.3700444525083912</v>
      </c>
      <c r="Y77" s="123">
        <f t="shared" si="7"/>
        <v>2.0411866098158393</v>
      </c>
      <c r="Z77" s="309">
        <f t="shared" si="1"/>
        <v>55.521274636148227</v>
      </c>
    </row>
    <row r="78" spans="1:27" x14ac:dyDescent="0.25">
      <c r="A78" s="149"/>
      <c r="N78" s="149"/>
      <c r="O78" s="149"/>
      <c r="P78" s="123"/>
      <c r="Q78" s="123"/>
      <c r="R78" s="123"/>
      <c r="S78" s="123"/>
      <c r="T78" s="123"/>
      <c r="U78" s="123"/>
      <c r="V78" s="123"/>
      <c r="W78" s="123"/>
      <c r="X78" s="123"/>
      <c r="Y78" s="123"/>
      <c r="Z78" s="207"/>
    </row>
    <row r="79" spans="1:27" x14ac:dyDescent="0.25">
      <c r="A79" s="149" t="s">
        <v>69</v>
      </c>
      <c r="B79" s="124">
        <f>B52</f>
        <v>18500</v>
      </c>
      <c r="C79" s="124">
        <f>D52</f>
        <v>18000</v>
      </c>
      <c r="D79" s="124">
        <f>F52</f>
        <v>14666.666666666666</v>
      </c>
      <c r="E79" s="124">
        <f>H52</f>
        <v>14000</v>
      </c>
      <c r="F79" s="124">
        <f>J52</f>
        <v>13500</v>
      </c>
      <c r="G79" s="124">
        <f>L52</f>
        <v>13000</v>
      </c>
      <c r="H79" s="124">
        <f>N52</f>
        <v>11000</v>
      </c>
      <c r="I79" s="124">
        <f>P52</f>
        <v>11000</v>
      </c>
      <c r="J79" s="124">
        <f>R52</f>
        <v>36750</v>
      </c>
      <c r="K79" s="124">
        <f>T52</f>
        <v>22000</v>
      </c>
      <c r="L79" s="199" t="s">
        <v>669</v>
      </c>
      <c r="M79" s="199"/>
      <c r="N79" s="149" t="s">
        <v>69</v>
      </c>
      <c r="O79" s="137" t="s">
        <v>669</v>
      </c>
      <c r="P79" s="123">
        <f t="shared" ref="P79:Y80" si="8">B79/2.2046</f>
        <v>8391.5449514651173</v>
      </c>
      <c r="Q79" s="123">
        <f t="shared" si="8"/>
        <v>8164.7464392633583</v>
      </c>
      <c r="R79" s="123">
        <f t="shared" si="8"/>
        <v>6652.7563579182915</v>
      </c>
      <c r="S79" s="123">
        <f t="shared" si="8"/>
        <v>6350.3583416492784</v>
      </c>
      <c r="T79" s="123">
        <f t="shared" si="8"/>
        <v>6123.5598294475185</v>
      </c>
      <c r="U79" s="123">
        <f t="shared" si="8"/>
        <v>5896.7613172457586</v>
      </c>
      <c r="V79" s="123">
        <f t="shared" si="8"/>
        <v>4989.5672684387191</v>
      </c>
      <c r="W79" s="123">
        <f t="shared" si="8"/>
        <v>4989.5672684387191</v>
      </c>
      <c r="X79" s="123">
        <f t="shared" si="8"/>
        <v>16669.690646829356</v>
      </c>
      <c r="Y79" s="123">
        <f t="shared" si="8"/>
        <v>9979.1345368774382</v>
      </c>
      <c r="Z79" s="309">
        <f t="shared" si="1"/>
        <v>78207.686957573547</v>
      </c>
      <c r="AA79" s="150">
        <f>(Z79-Z80)/Z79</f>
        <v>0.82130344499926178</v>
      </c>
    </row>
    <row r="80" spans="1:27" x14ac:dyDescent="0.25">
      <c r="B80" s="124">
        <f>C52</f>
        <v>2962.5</v>
      </c>
      <c r="C80" s="124">
        <f>E52</f>
        <v>9950</v>
      </c>
      <c r="D80" s="124">
        <f>G52</f>
        <v>7631.1986496250538</v>
      </c>
      <c r="E80" s="124">
        <f>I52</f>
        <v>7484.0657084188915</v>
      </c>
      <c r="F80" s="124">
        <f>K52</f>
        <v>1082.5</v>
      </c>
      <c r="G80" s="124">
        <f>M52</f>
        <v>260</v>
      </c>
      <c r="H80" s="124">
        <f>O52</f>
        <v>345</v>
      </c>
      <c r="I80" s="124">
        <f>Q52</f>
        <v>345</v>
      </c>
      <c r="J80" s="124">
        <f>S52</f>
        <v>400</v>
      </c>
      <c r="K80" s="124">
        <f>U52</f>
        <v>350</v>
      </c>
      <c r="L80" s="199" t="s">
        <v>683</v>
      </c>
      <c r="M80" s="199"/>
      <c r="O80" s="137" t="s">
        <v>672</v>
      </c>
      <c r="P80" s="123">
        <f t="shared" si="8"/>
        <v>1343.7811847954276</v>
      </c>
      <c r="Q80" s="123">
        <f t="shared" si="8"/>
        <v>4513.2903928150226</v>
      </c>
      <c r="R80" s="123">
        <f t="shared" si="8"/>
        <v>3461.4890001020835</v>
      </c>
      <c r="S80" s="123">
        <f t="shared" si="8"/>
        <v>3394.7499357792303</v>
      </c>
      <c r="T80" s="123">
        <f t="shared" si="8"/>
        <v>491.01877891681028</v>
      </c>
      <c r="U80" s="123">
        <f t="shared" si="8"/>
        <v>117.93522634491516</v>
      </c>
      <c r="V80" s="123">
        <f t="shared" si="8"/>
        <v>156.49097341921436</v>
      </c>
      <c r="W80" s="123">
        <f t="shared" si="8"/>
        <v>156.49097341921436</v>
      </c>
      <c r="X80" s="123">
        <f t="shared" si="8"/>
        <v>181.43880976140795</v>
      </c>
      <c r="Y80" s="123">
        <f t="shared" si="8"/>
        <v>158.75895854123195</v>
      </c>
      <c r="Z80" s="309">
        <f t="shared" si="1"/>
        <v>13975.444233894559</v>
      </c>
    </row>
    <row r="81" spans="12:27" x14ac:dyDescent="0.25">
      <c r="P81" s="124"/>
      <c r="Q81" s="124"/>
      <c r="R81" s="124"/>
      <c r="S81" s="124"/>
      <c r="T81" s="124"/>
      <c r="U81" s="124"/>
      <c r="V81" s="124"/>
      <c r="W81" s="124"/>
      <c r="X81" s="141"/>
      <c r="Y81" s="141"/>
      <c r="Z81" s="149"/>
    </row>
    <row r="82" spans="12:27" x14ac:dyDescent="0.25">
      <c r="P82" s="124"/>
      <c r="Q82" s="124"/>
      <c r="R82" s="124"/>
      <c r="S82" s="124"/>
      <c r="T82" s="124"/>
      <c r="U82" s="124"/>
      <c r="V82" s="124"/>
      <c r="W82" s="124"/>
      <c r="X82" s="141"/>
      <c r="Y82" s="141"/>
      <c r="Z82" s="149" t="s">
        <v>671</v>
      </c>
    </row>
    <row r="83" spans="12:27" ht="30" customHeight="1" x14ac:dyDescent="0.25">
      <c r="L83" s="198"/>
      <c r="M83" s="198"/>
      <c r="N83" s="312" t="s">
        <v>664</v>
      </c>
      <c r="O83" s="137" t="s">
        <v>669</v>
      </c>
      <c r="P83" s="123">
        <f>P58+P61+P64+P67+P70+P73+P76+P79</f>
        <v>70947.223986210651</v>
      </c>
      <c r="Q83" s="123">
        <f t="shared" ref="Q83:Y83" si="9">Q58+Q61+Q64+Q67+Q70+Q73+Q76+Q79</f>
        <v>71697.133266805773</v>
      </c>
      <c r="R83" s="123">
        <f t="shared" si="9"/>
        <v>60673.893979255496</v>
      </c>
      <c r="S83" s="123">
        <f t="shared" si="9"/>
        <v>60643.654177628596</v>
      </c>
      <c r="T83" s="123">
        <f t="shared" si="9"/>
        <v>53292.434001632944</v>
      </c>
      <c r="U83" s="123">
        <f t="shared" si="9"/>
        <v>50023.587045268985</v>
      </c>
      <c r="V83" s="123">
        <f t="shared" si="9"/>
        <v>43963.984396262364</v>
      </c>
      <c r="W83" s="123">
        <f t="shared" si="9"/>
        <v>43963.984396262364</v>
      </c>
      <c r="X83" s="123">
        <f t="shared" si="9"/>
        <v>171558.5820557017</v>
      </c>
      <c r="Y83" s="123">
        <f t="shared" si="9"/>
        <v>106494.82899392178</v>
      </c>
      <c r="Z83" s="310">
        <f>SUM(P83:Y83)</f>
        <v>733259.30629895069</v>
      </c>
    </row>
    <row r="84" spans="12:27" x14ac:dyDescent="0.25">
      <c r="N84" s="312"/>
      <c r="O84" s="137" t="s">
        <v>672</v>
      </c>
      <c r="P84" s="123">
        <f>P59+P62+P65+P68+P71+P74+P77+P80</f>
        <v>13737.650821010615</v>
      </c>
      <c r="Q84" s="123">
        <f t="shared" ref="Q84:Y84" si="10">Q59+Q62+Q65+Q68+Q71+Q74+Q77+Q80</f>
        <v>40852.921164837157</v>
      </c>
      <c r="R84" s="123">
        <f t="shared" si="10"/>
        <v>27743.095096521971</v>
      </c>
      <c r="S84" s="123">
        <f t="shared" si="10"/>
        <v>27051.265703352008</v>
      </c>
      <c r="T84" s="123">
        <f t="shared" si="10"/>
        <v>12987.645151047811</v>
      </c>
      <c r="U84" s="123">
        <f t="shared" si="10"/>
        <v>7661.7436269618065</v>
      </c>
      <c r="V84" s="123">
        <f t="shared" si="10"/>
        <v>6706.3220085276234</v>
      </c>
      <c r="W84" s="123">
        <f t="shared" si="10"/>
        <v>6706.3220085276234</v>
      </c>
      <c r="X84" s="123">
        <f t="shared" si="10"/>
        <v>5556.7289984577692</v>
      </c>
      <c r="Y84" s="123">
        <f t="shared" si="10"/>
        <v>4960.9248843327587</v>
      </c>
      <c r="Z84" s="310">
        <f>SUM(P84:Y84)</f>
        <v>153964.61946357711</v>
      </c>
      <c r="AA84" s="150">
        <f>(Z83-Z84)/Z83</f>
        <v>0.79002705026589104</v>
      </c>
    </row>
    <row r="85" spans="12:27" x14ac:dyDescent="0.25">
      <c r="V85"/>
    </row>
  </sheetData>
  <sheetProtection algorithmName="SHA-512" hashValue="R4X4Tb3suFub8PuU+iPHthbsiPoE0vHPbHXYBjybNrt5msrJud+qb6ewGkQ1Xuy1qtA2vFC1TSowOyaJqPSvqg==" saltValue="9rW3rLLiuiFu88i1TqsHAA==" spinCount="100000" sheet="1" scenarios="1"/>
  <mergeCells count="14">
    <mergeCell ref="N83:N84"/>
    <mergeCell ref="B2:U2"/>
    <mergeCell ref="B56:K56"/>
    <mergeCell ref="P56:Y56"/>
    <mergeCell ref="N3:O3"/>
    <mergeCell ref="P3:Q3"/>
    <mergeCell ref="R3:S3"/>
    <mergeCell ref="T3:U3"/>
    <mergeCell ref="B3:C3"/>
    <mergeCell ref="D3:E3"/>
    <mergeCell ref="F3:G3"/>
    <mergeCell ref="H3:I3"/>
    <mergeCell ref="J3:K3"/>
    <mergeCell ref="L3:M3"/>
  </mergeCells>
  <pageMargins left="0.7" right="0.7" top="0.75" bottom="0.75" header="0.3" footer="0.3"/>
  <pageSetup paperSize="3" scale="44" orientation="landscape" r:id="rId1"/>
  <headerFooter>
    <oddFooter>&amp;L&amp;Z&amp;F&amp;R&amp;D &amp;T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4:O24"/>
  <sheetViews>
    <sheetView workbookViewId="0">
      <selection activeCell="F31" sqref="F31"/>
    </sheetView>
  </sheetViews>
  <sheetFormatPr defaultRowHeight="15" x14ac:dyDescent="0.25"/>
  <cols>
    <col min="1" max="1" width="13.7109375" customWidth="1"/>
    <col min="2" max="2" width="22.85546875" customWidth="1"/>
    <col min="8" max="12" width="9.5703125" bestFit="1" customWidth="1"/>
  </cols>
  <sheetData>
    <row r="4" spans="1:15" ht="15.75" thickBot="1" x14ac:dyDescent="0.3">
      <c r="A4" s="317"/>
      <c r="B4" s="317"/>
      <c r="C4" s="318" t="s">
        <v>674</v>
      </c>
      <c r="D4" s="318"/>
      <c r="E4" s="318"/>
      <c r="F4" s="318"/>
      <c r="G4" s="318"/>
      <c r="H4" s="318"/>
      <c r="I4" s="318"/>
      <c r="J4" s="318"/>
      <c r="K4" s="318"/>
      <c r="L4" s="318"/>
      <c r="O4" s="208" t="s">
        <v>691</v>
      </c>
    </row>
    <row r="5" spans="1:15" ht="15.75" thickBot="1" x14ac:dyDescent="0.3">
      <c r="A5" s="319"/>
      <c r="B5" s="320"/>
      <c r="C5" s="151">
        <v>42658</v>
      </c>
      <c r="D5" s="152">
        <v>42689</v>
      </c>
      <c r="E5" s="152">
        <v>42719</v>
      </c>
      <c r="F5" s="152">
        <v>42385</v>
      </c>
      <c r="G5" s="152">
        <v>42416</v>
      </c>
      <c r="H5" s="152">
        <v>42445</v>
      </c>
      <c r="I5" s="152">
        <v>42476</v>
      </c>
      <c r="J5" s="152">
        <v>42506</v>
      </c>
      <c r="K5" s="152">
        <v>42537</v>
      </c>
      <c r="L5" s="152">
        <v>42567</v>
      </c>
    </row>
    <row r="6" spans="1:15" ht="12" customHeight="1" thickBot="1" x14ac:dyDescent="0.3">
      <c r="A6" s="153" t="s">
        <v>22</v>
      </c>
      <c r="B6" s="154" t="s">
        <v>669</v>
      </c>
      <c r="C6" s="155">
        <v>9185</v>
      </c>
      <c r="D6" s="155">
        <v>9526</v>
      </c>
      <c r="E6" s="155">
        <v>7862</v>
      </c>
      <c r="F6" s="155">
        <v>8165</v>
      </c>
      <c r="G6" s="155">
        <v>6577</v>
      </c>
      <c r="H6" s="155">
        <v>6350</v>
      </c>
      <c r="I6" s="155">
        <v>5897</v>
      </c>
      <c r="J6" s="155">
        <v>5897</v>
      </c>
      <c r="K6" s="155">
        <v>26422</v>
      </c>
      <c r="L6" s="155">
        <v>17010</v>
      </c>
    </row>
    <row r="7" spans="1:15" ht="12" customHeight="1" thickBot="1" x14ac:dyDescent="0.3">
      <c r="A7" s="156"/>
      <c r="B7" s="157" t="s">
        <v>672</v>
      </c>
      <c r="C7" s="158">
        <v>1826</v>
      </c>
      <c r="D7" s="158">
        <v>5443</v>
      </c>
      <c r="E7" s="158">
        <v>2759</v>
      </c>
      <c r="F7" s="158">
        <v>2875</v>
      </c>
      <c r="G7" s="159">
        <v>530</v>
      </c>
      <c r="H7" s="159">
        <v>91</v>
      </c>
      <c r="I7" s="159">
        <v>88</v>
      </c>
      <c r="J7" s="159">
        <v>88</v>
      </c>
      <c r="K7" s="159">
        <v>425</v>
      </c>
      <c r="L7" s="159">
        <v>531</v>
      </c>
    </row>
    <row r="8" spans="1:15" ht="12" customHeight="1" thickBot="1" x14ac:dyDescent="0.3">
      <c r="A8" s="153" t="s">
        <v>42</v>
      </c>
      <c r="B8" s="154" t="s">
        <v>669</v>
      </c>
      <c r="C8" s="155">
        <v>38556</v>
      </c>
      <c r="D8" s="155">
        <v>38556</v>
      </c>
      <c r="E8" s="155">
        <v>32961</v>
      </c>
      <c r="F8" s="155">
        <v>33566</v>
      </c>
      <c r="G8" s="155">
        <v>28577</v>
      </c>
      <c r="H8" s="155">
        <v>25855</v>
      </c>
      <c r="I8" s="155">
        <v>22907</v>
      </c>
      <c r="J8" s="155">
        <v>22907</v>
      </c>
      <c r="K8" s="155">
        <v>115667</v>
      </c>
      <c r="L8" s="155">
        <v>65772</v>
      </c>
    </row>
    <row r="9" spans="1:15" ht="12" customHeight="1" thickBot="1" x14ac:dyDescent="0.3">
      <c r="A9" s="156"/>
      <c r="B9" s="157" t="s">
        <v>672</v>
      </c>
      <c r="C9" s="158">
        <v>4956</v>
      </c>
      <c r="D9" s="158">
        <v>18597</v>
      </c>
      <c r="E9" s="158">
        <v>11959</v>
      </c>
      <c r="F9" s="158">
        <v>11014</v>
      </c>
      <c r="G9" s="158">
        <v>1991</v>
      </c>
      <c r="H9" s="159">
        <v>181</v>
      </c>
      <c r="I9" s="159">
        <v>209</v>
      </c>
      <c r="J9" s="159">
        <v>209</v>
      </c>
      <c r="K9" s="159">
        <v>877</v>
      </c>
      <c r="L9" s="159">
        <v>435</v>
      </c>
    </row>
    <row r="10" spans="1:15" ht="12" customHeight="1" thickBot="1" x14ac:dyDescent="0.3">
      <c r="A10" s="153" t="s">
        <v>48</v>
      </c>
      <c r="B10" s="154" t="s">
        <v>669</v>
      </c>
      <c r="C10" s="155">
        <v>12701</v>
      </c>
      <c r="D10" s="155">
        <v>13381</v>
      </c>
      <c r="E10" s="155">
        <v>11491</v>
      </c>
      <c r="F10" s="155">
        <v>10886</v>
      </c>
      <c r="G10" s="155">
        <v>10433</v>
      </c>
      <c r="H10" s="155">
        <v>10433</v>
      </c>
      <c r="I10" s="155">
        <v>8845</v>
      </c>
      <c r="J10" s="155">
        <v>8845</v>
      </c>
      <c r="K10" s="155">
        <v>8278</v>
      </c>
      <c r="L10" s="155">
        <v>10660</v>
      </c>
    </row>
    <row r="11" spans="1:15" ht="12" customHeight="1" thickBot="1" x14ac:dyDescent="0.3">
      <c r="A11" s="156"/>
      <c r="B11" s="157" t="s">
        <v>672</v>
      </c>
      <c r="C11" s="158">
        <v>5273</v>
      </c>
      <c r="D11" s="158">
        <v>11113</v>
      </c>
      <c r="E11" s="158">
        <v>8892</v>
      </c>
      <c r="F11" s="158">
        <v>8779</v>
      </c>
      <c r="G11" s="158">
        <v>9866</v>
      </c>
      <c r="H11" s="158">
        <v>7258</v>
      </c>
      <c r="I11" s="158">
        <v>6237</v>
      </c>
      <c r="J11" s="158">
        <v>6237</v>
      </c>
      <c r="K11" s="158">
        <v>4037</v>
      </c>
      <c r="L11" s="158">
        <v>3810</v>
      </c>
    </row>
    <row r="12" spans="1:15" ht="12" customHeight="1" thickBot="1" x14ac:dyDescent="0.3">
      <c r="A12" s="153" t="s">
        <v>26</v>
      </c>
      <c r="B12" s="154" t="s">
        <v>669</v>
      </c>
      <c r="C12" s="160">
        <v>13</v>
      </c>
      <c r="D12" s="160">
        <v>13</v>
      </c>
      <c r="E12" s="160">
        <v>11</v>
      </c>
      <c r="F12" s="160">
        <v>10</v>
      </c>
      <c r="G12" s="160">
        <v>10</v>
      </c>
      <c r="H12" s="160">
        <v>9</v>
      </c>
      <c r="I12" s="160">
        <v>8</v>
      </c>
      <c r="J12" s="160">
        <v>8</v>
      </c>
      <c r="K12" s="160">
        <v>82</v>
      </c>
      <c r="L12" s="160">
        <v>31</v>
      </c>
    </row>
    <row r="13" spans="1:15" ht="12" customHeight="1" thickBot="1" x14ac:dyDescent="0.3">
      <c r="A13" s="156"/>
      <c r="B13" s="157" t="s">
        <v>672</v>
      </c>
      <c r="C13" s="159">
        <v>1</v>
      </c>
      <c r="D13" s="159">
        <v>4</v>
      </c>
      <c r="E13" s="159">
        <v>3</v>
      </c>
      <c r="F13" s="159">
        <v>3</v>
      </c>
      <c r="G13" s="159">
        <v>1</v>
      </c>
      <c r="H13" s="159">
        <v>0</v>
      </c>
      <c r="I13" s="159">
        <v>0</v>
      </c>
      <c r="J13" s="159">
        <v>0</v>
      </c>
      <c r="K13" s="159">
        <v>1</v>
      </c>
      <c r="L13" s="159">
        <v>0</v>
      </c>
    </row>
    <row r="14" spans="1:15" ht="12" customHeight="1" thickBot="1" x14ac:dyDescent="0.3">
      <c r="A14" s="153" t="s">
        <v>40</v>
      </c>
      <c r="B14" s="154" t="s">
        <v>669</v>
      </c>
      <c r="C14" s="155">
        <v>2064</v>
      </c>
      <c r="D14" s="155">
        <v>2019</v>
      </c>
      <c r="E14" s="155">
        <v>1663</v>
      </c>
      <c r="F14" s="155">
        <v>1633</v>
      </c>
      <c r="G14" s="155">
        <v>1542</v>
      </c>
      <c r="H14" s="155">
        <v>1452</v>
      </c>
      <c r="I14" s="155">
        <v>1293</v>
      </c>
      <c r="J14" s="155">
        <v>1293</v>
      </c>
      <c r="K14" s="155">
        <v>4366</v>
      </c>
      <c r="L14" s="155">
        <v>2994</v>
      </c>
    </row>
    <row r="15" spans="1:15" ht="12" customHeight="1" thickBot="1" x14ac:dyDescent="0.3">
      <c r="A15" s="156"/>
      <c r="B15" s="157" t="s">
        <v>672</v>
      </c>
      <c r="C15" s="159">
        <v>332</v>
      </c>
      <c r="D15" s="158">
        <v>1157</v>
      </c>
      <c r="E15" s="159">
        <v>654</v>
      </c>
      <c r="F15" s="159">
        <v>973</v>
      </c>
      <c r="G15" s="159">
        <v>105</v>
      </c>
      <c r="H15" s="159">
        <v>12</v>
      </c>
      <c r="I15" s="159">
        <v>13</v>
      </c>
      <c r="J15" s="159">
        <v>13</v>
      </c>
      <c r="K15" s="159">
        <v>33</v>
      </c>
      <c r="L15" s="159">
        <v>23</v>
      </c>
    </row>
    <row r="16" spans="1:15" ht="12" customHeight="1" thickBot="1" x14ac:dyDescent="0.3">
      <c r="A16" s="153" t="s">
        <v>44</v>
      </c>
      <c r="B16" s="154" t="s">
        <v>669</v>
      </c>
      <c r="C16" s="160">
        <v>14</v>
      </c>
      <c r="D16" s="160">
        <v>13</v>
      </c>
      <c r="E16" s="160">
        <v>12</v>
      </c>
      <c r="F16" s="160">
        <v>12</v>
      </c>
      <c r="G16" s="160">
        <v>12</v>
      </c>
      <c r="H16" s="160">
        <v>10</v>
      </c>
      <c r="I16" s="160">
        <v>9</v>
      </c>
      <c r="J16" s="160">
        <v>9</v>
      </c>
      <c r="K16" s="160">
        <v>11</v>
      </c>
      <c r="L16" s="160">
        <v>13</v>
      </c>
    </row>
    <row r="17" spans="1:12" ht="12" customHeight="1" thickBot="1" x14ac:dyDescent="0.3">
      <c r="A17" s="156"/>
      <c r="B17" s="157" t="s">
        <v>672</v>
      </c>
      <c r="C17" s="159">
        <v>2</v>
      </c>
      <c r="D17" s="159">
        <v>10</v>
      </c>
      <c r="E17" s="159">
        <v>3</v>
      </c>
      <c r="F17" s="159">
        <v>3</v>
      </c>
      <c r="G17" s="159">
        <v>1</v>
      </c>
      <c r="H17" s="159">
        <v>0</v>
      </c>
      <c r="I17" s="159">
        <v>0</v>
      </c>
      <c r="J17" s="159">
        <v>0</v>
      </c>
      <c r="K17" s="159">
        <v>0</v>
      </c>
      <c r="L17" s="159">
        <v>0</v>
      </c>
    </row>
    <row r="18" spans="1:12" ht="12" customHeight="1" thickBot="1" x14ac:dyDescent="0.3">
      <c r="A18" s="153" t="s">
        <v>32</v>
      </c>
      <c r="B18" s="154" t="s">
        <v>669</v>
      </c>
      <c r="C18" s="160">
        <v>23</v>
      </c>
      <c r="D18" s="160">
        <v>25</v>
      </c>
      <c r="E18" s="160">
        <v>21</v>
      </c>
      <c r="F18" s="160">
        <v>21</v>
      </c>
      <c r="G18" s="160">
        <v>19</v>
      </c>
      <c r="H18" s="160">
        <v>18</v>
      </c>
      <c r="I18" s="160">
        <v>16</v>
      </c>
      <c r="J18" s="160">
        <v>16</v>
      </c>
      <c r="K18" s="160">
        <v>62</v>
      </c>
      <c r="L18" s="160">
        <v>37</v>
      </c>
    </row>
    <row r="19" spans="1:12" ht="12" customHeight="1" thickBot="1" x14ac:dyDescent="0.3">
      <c r="A19" s="156"/>
      <c r="B19" s="157" t="s">
        <v>672</v>
      </c>
      <c r="C19" s="159">
        <v>5</v>
      </c>
      <c r="D19" s="159">
        <v>15</v>
      </c>
      <c r="E19" s="159">
        <v>12</v>
      </c>
      <c r="F19" s="159">
        <v>9</v>
      </c>
      <c r="G19" s="159">
        <v>3</v>
      </c>
      <c r="H19" s="159">
        <v>2</v>
      </c>
      <c r="I19" s="159">
        <v>2</v>
      </c>
      <c r="J19" s="159">
        <v>2</v>
      </c>
      <c r="K19" s="159">
        <v>2</v>
      </c>
      <c r="L19" s="159">
        <v>2</v>
      </c>
    </row>
    <row r="20" spans="1:12" ht="12" customHeight="1" thickBot="1" x14ac:dyDescent="0.3">
      <c r="A20" s="153" t="s">
        <v>69</v>
      </c>
      <c r="B20" s="154" t="s">
        <v>669</v>
      </c>
      <c r="C20" s="155">
        <v>8392</v>
      </c>
      <c r="D20" s="155">
        <v>8165</v>
      </c>
      <c r="E20" s="155">
        <v>6653</v>
      </c>
      <c r="F20" s="155">
        <v>6350</v>
      </c>
      <c r="G20" s="155">
        <v>6124</v>
      </c>
      <c r="H20" s="155">
        <v>5897</v>
      </c>
      <c r="I20" s="155">
        <v>4990</v>
      </c>
      <c r="J20" s="155">
        <v>4990</v>
      </c>
      <c r="K20" s="155">
        <v>16670</v>
      </c>
      <c r="L20" s="155">
        <v>9979</v>
      </c>
    </row>
    <row r="21" spans="1:12" ht="12" customHeight="1" thickBot="1" x14ac:dyDescent="0.3">
      <c r="A21" s="156"/>
      <c r="B21" s="157" t="s">
        <v>672</v>
      </c>
      <c r="C21" s="158">
        <v>1344</v>
      </c>
      <c r="D21" s="158">
        <v>4513</v>
      </c>
      <c r="E21" s="158">
        <v>3461</v>
      </c>
      <c r="F21" s="158">
        <v>3395</v>
      </c>
      <c r="G21" s="159">
        <v>491</v>
      </c>
      <c r="H21" s="159">
        <v>118</v>
      </c>
      <c r="I21" s="159">
        <v>156</v>
      </c>
      <c r="J21" s="159">
        <v>156</v>
      </c>
      <c r="K21" s="159">
        <v>181</v>
      </c>
      <c r="L21" s="159">
        <v>159</v>
      </c>
    </row>
    <row r="22" spans="1:12" ht="12" customHeight="1" thickBot="1" x14ac:dyDescent="0.3">
      <c r="A22" s="161"/>
      <c r="B22" s="162"/>
      <c r="C22" s="163"/>
      <c r="D22" s="164"/>
      <c r="E22" s="164"/>
      <c r="F22" s="164"/>
      <c r="G22" s="164"/>
      <c r="H22" s="164"/>
      <c r="I22" s="164"/>
      <c r="J22" s="164"/>
      <c r="K22" s="164"/>
      <c r="L22" s="164"/>
    </row>
    <row r="23" spans="1:12" ht="12" customHeight="1" thickBot="1" x14ac:dyDescent="0.3">
      <c r="A23" s="165" t="s">
        <v>670</v>
      </c>
      <c r="B23" s="154" t="s">
        <v>669</v>
      </c>
      <c r="C23" s="155">
        <v>70947</v>
      </c>
      <c r="D23" s="155">
        <v>71697</v>
      </c>
      <c r="E23" s="155">
        <v>60674</v>
      </c>
      <c r="F23" s="155">
        <v>60644</v>
      </c>
      <c r="G23" s="155">
        <v>53292</v>
      </c>
      <c r="H23" s="155">
        <v>50024</v>
      </c>
      <c r="I23" s="155">
        <v>43964</v>
      </c>
      <c r="J23" s="155">
        <v>43964</v>
      </c>
      <c r="K23" s="155">
        <v>171559</v>
      </c>
      <c r="L23" s="155">
        <v>106495</v>
      </c>
    </row>
    <row r="24" spans="1:12" ht="12" customHeight="1" thickBot="1" x14ac:dyDescent="0.3">
      <c r="A24" s="156"/>
      <c r="B24" s="157" t="s">
        <v>672</v>
      </c>
      <c r="C24" s="158">
        <v>13738</v>
      </c>
      <c r="D24" s="158">
        <v>40853</v>
      </c>
      <c r="E24" s="158">
        <v>27743</v>
      </c>
      <c r="F24" s="158">
        <v>27051</v>
      </c>
      <c r="G24" s="158">
        <v>12988</v>
      </c>
      <c r="H24" s="158">
        <v>7662</v>
      </c>
      <c r="I24" s="158">
        <v>6706</v>
      </c>
      <c r="J24" s="158">
        <v>6706</v>
      </c>
      <c r="K24" s="158">
        <v>5557</v>
      </c>
      <c r="L24" s="158">
        <v>4961</v>
      </c>
    </row>
  </sheetData>
  <sheetProtection algorithmName="SHA-512" hashValue="EYJ3ObZ4Wo6KoeYqj3PtmXM2j8ynQBV1DuPZTWX4N9zFlLIEwy655GQPLnEN0gTzRv5UrnsypC8/MuGPqNVddw==" saltValue="u02FXTUdv7vU858TOJtNbQ==" spinCount="100000" sheet="1" scenarios="1"/>
  <mergeCells count="3">
    <mergeCell ref="A4:B4"/>
    <mergeCell ref="C4:L4"/>
    <mergeCell ref="A5:B5"/>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E143"/>
  <sheetViews>
    <sheetView topLeftCell="N8" workbookViewId="0">
      <selection activeCell="U96" sqref="U96"/>
    </sheetView>
  </sheetViews>
  <sheetFormatPr defaultRowHeight="15" x14ac:dyDescent="0.25"/>
  <cols>
    <col min="1" max="1" width="30.7109375" style="166" customWidth="1"/>
    <col min="2" max="2" width="10.7109375" style="166" customWidth="1"/>
    <col min="3" max="3" width="12" style="166" customWidth="1"/>
    <col min="4" max="6" width="10.85546875" style="166" bestFit="1" customWidth="1"/>
    <col min="7" max="9" width="10.140625" style="166" bestFit="1" customWidth="1"/>
    <col min="10" max="11" width="10.85546875" style="166" bestFit="1" customWidth="1"/>
    <col min="12" max="24" width="10.140625" style="166" bestFit="1" customWidth="1"/>
    <col min="25" max="25" width="16.85546875" style="166" customWidth="1"/>
    <col min="26" max="26" width="11.140625" customWidth="1"/>
    <col min="27" max="28" width="9.7109375" bestFit="1" customWidth="1"/>
    <col min="30" max="30" width="11.140625" customWidth="1"/>
  </cols>
  <sheetData>
    <row r="1" spans="1:28" ht="15.75" x14ac:dyDescent="0.25">
      <c r="A1" s="211" t="s">
        <v>693</v>
      </c>
    </row>
    <row r="2" spans="1:28" ht="15.75" thickBot="1" x14ac:dyDescent="0.3">
      <c r="B2" s="167">
        <v>42221</v>
      </c>
      <c r="C2" s="290">
        <v>42296</v>
      </c>
      <c r="D2" s="290">
        <v>42299</v>
      </c>
      <c r="E2" s="290">
        <v>42303</v>
      </c>
      <c r="F2" s="290">
        <v>42306</v>
      </c>
      <c r="G2" s="290">
        <v>42311</v>
      </c>
      <c r="H2" s="290">
        <v>42313</v>
      </c>
      <c r="I2" s="290">
        <v>42346</v>
      </c>
      <c r="J2" s="290">
        <v>42355</v>
      </c>
      <c r="K2" s="290">
        <v>42361</v>
      </c>
      <c r="L2" s="290">
        <v>42404</v>
      </c>
      <c r="M2" s="290">
        <v>42418</v>
      </c>
      <c r="N2" s="290">
        <v>42454</v>
      </c>
      <c r="O2" s="290">
        <v>42472</v>
      </c>
      <c r="P2" s="290">
        <v>42472</v>
      </c>
      <c r="Q2" s="290">
        <v>42472</v>
      </c>
      <c r="R2" s="290">
        <v>42488</v>
      </c>
      <c r="S2" s="290">
        <v>42528</v>
      </c>
      <c r="T2" s="290">
        <v>42531</v>
      </c>
      <c r="U2" s="290">
        <v>42544</v>
      </c>
      <c r="V2" s="290">
        <v>42549</v>
      </c>
      <c r="W2" s="290">
        <v>42557</v>
      </c>
      <c r="X2" s="290">
        <v>42570</v>
      </c>
    </row>
    <row r="3" spans="1:28" s="122" customFormat="1" ht="66" customHeight="1" thickBot="1" x14ac:dyDescent="0.3">
      <c r="A3" s="168"/>
      <c r="B3" s="169">
        <v>42221</v>
      </c>
      <c r="C3" s="169">
        <v>42296</v>
      </c>
      <c r="D3" s="169">
        <v>42299</v>
      </c>
      <c r="E3" s="169">
        <v>42303</v>
      </c>
      <c r="F3" s="169">
        <v>42306</v>
      </c>
      <c r="G3" s="169">
        <v>42311</v>
      </c>
      <c r="H3" s="169">
        <v>42313</v>
      </c>
      <c r="I3" s="169">
        <v>42346</v>
      </c>
      <c r="J3" s="169">
        <v>42355</v>
      </c>
      <c r="K3" s="169">
        <v>42361</v>
      </c>
      <c r="L3" s="169">
        <v>42404</v>
      </c>
      <c r="M3" s="169">
        <v>42418</v>
      </c>
      <c r="N3" s="169">
        <v>42454</v>
      </c>
      <c r="O3" s="169">
        <v>42472</v>
      </c>
      <c r="P3" s="169">
        <v>42472</v>
      </c>
      <c r="Q3" s="169">
        <v>42472</v>
      </c>
      <c r="R3" s="169">
        <v>42488</v>
      </c>
      <c r="S3" s="169">
        <v>42528</v>
      </c>
      <c r="T3" s="169">
        <v>42531</v>
      </c>
      <c r="U3" s="169">
        <v>42544</v>
      </c>
      <c r="V3" s="169">
        <v>42549</v>
      </c>
      <c r="W3" s="169">
        <v>42557</v>
      </c>
      <c r="X3" s="169">
        <v>42570</v>
      </c>
      <c r="Y3" s="247" t="s">
        <v>703</v>
      </c>
    </row>
    <row r="4" spans="1:28" s="122" customFormat="1" ht="33" customHeight="1" x14ac:dyDescent="0.3">
      <c r="A4" s="168"/>
      <c r="B4" s="277" t="s">
        <v>713</v>
      </c>
      <c r="C4" s="243"/>
      <c r="D4" s="323" t="s">
        <v>706</v>
      </c>
      <c r="E4" s="323"/>
      <c r="F4" s="323"/>
      <c r="G4" s="323"/>
      <c r="H4" s="323"/>
      <c r="I4" s="323"/>
      <c r="J4" s="323"/>
      <c r="K4" s="323"/>
      <c r="L4" s="323"/>
      <c r="M4" s="323"/>
      <c r="N4" s="323"/>
      <c r="O4" s="323"/>
      <c r="P4" s="323"/>
      <c r="Q4" s="323"/>
      <c r="R4" s="323"/>
      <c r="S4" s="323"/>
      <c r="T4" s="323"/>
      <c r="U4" s="323"/>
      <c r="V4" s="323"/>
      <c r="W4" s="323"/>
      <c r="X4" s="323"/>
      <c r="Y4" s="280"/>
      <c r="AB4" s="197" t="s">
        <v>698</v>
      </c>
    </row>
    <row r="5" spans="1:28" ht="15.75" x14ac:dyDescent="0.25">
      <c r="A5" s="244" t="s">
        <v>673</v>
      </c>
      <c r="B5" s="245"/>
      <c r="C5" s="246"/>
      <c r="D5" s="246">
        <v>481</v>
      </c>
      <c r="E5" s="246">
        <v>422</v>
      </c>
      <c r="F5" s="246">
        <v>404</v>
      </c>
      <c r="G5" s="246">
        <v>557</v>
      </c>
      <c r="H5" s="246">
        <v>570</v>
      </c>
      <c r="I5" s="246">
        <v>514</v>
      </c>
      <c r="J5" s="246">
        <v>571</v>
      </c>
      <c r="K5" s="246">
        <v>521</v>
      </c>
      <c r="L5" s="246">
        <v>671</v>
      </c>
      <c r="M5" s="246">
        <v>508</v>
      </c>
      <c r="N5" s="246">
        <v>514</v>
      </c>
      <c r="O5" s="246">
        <v>638</v>
      </c>
      <c r="P5" s="246">
        <v>746</v>
      </c>
      <c r="Q5" s="246">
        <v>961</v>
      </c>
      <c r="R5" s="246">
        <v>429</v>
      </c>
      <c r="S5" s="246">
        <v>451</v>
      </c>
      <c r="T5" s="246">
        <v>324</v>
      </c>
      <c r="U5" s="246">
        <v>647</v>
      </c>
      <c r="V5" s="246">
        <v>300</v>
      </c>
      <c r="W5" s="246">
        <v>612</v>
      </c>
      <c r="X5" s="246">
        <v>446</v>
      </c>
      <c r="Y5" s="253">
        <f>AVERAGE(C5:X5)</f>
        <v>537.47619047619048</v>
      </c>
    </row>
    <row r="6" spans="1:28" s="166" customFormat="1" ht="15.75" x14ac:dyDescent="0.25">
      <c r="A6" s="241"/>
      <c r="B6" s="242"/>
      <c r="C6" s="322"/>
      <c r="D6" s="322"/>
      <c r="E6" s="322"/>
      <c r="F6" s="322"/>
      <c r="G6" s="322"/>
      <c r="H6" s="322"/>
      <c r="I6" s="322"/>
      <c r="J6" s="322"/>
      <c r="K6" s="322"/>
      <c r="L6" s="322"/>
      <c r="M6" s="322"/>
      <c r="N6" s="322"/>
      <c r="O6" s="322"/>
      <c r="P6" s="322"/>
      <c r="Q6" s="322"/>
      <c r="R6" s="322"/>
      <c r="S6" s="322"/>
      <c r="T6" s="322"/>
      <c r="U6" s="322"/>
      <c r="V6" s="322"/>
      <c r="W6" s="322"/>
      <c r="X6" s="322"/>
      <c r="Y6" s="254"/>
    </row>
    <row r="7" spans="1:28" ht="15.75" x14ac:dyDescent="0.25">
      <c r="A7" s="171"/>
      <c r="B7" s="171"/>
      <c r="C7" s="321" t="s">
        <v>702</v>
      </c>
      <c r="D7" s="321"/>
      <c r="E7" s="321"/>
      <c r="F7" s="321"/>
      <c r="G7" s="321"/>
      <c r="H7" s="321"/>
      <c r="I7" s="321"/>
      <c r="J7" s="321"/>
      <c r="K7" s="321"/>
      <c r="L7" s="321"/>
      <c r="M7" s="321"/>
      <c r="N7" s="321"/>
      <c r="O7" s="321"/>
      <c r="P7" s="321"/>
      <c r="Q7" s="321"/>
      <c r="R7" s="321"/>
      <c r="S7" s="321"/>
      <c r="T7" s="321"/>
      <c r="U7" s="321"/>
      <c r="V7" s="321"/>
      <c r="W7" s="321"/>
      <c r="X7" s="321"/>
      <c r="Y7" s="240" t="s">
        <v>659</v>
      </c>
    </row>
    <row r="8" spans="1:28" ht="16.5" thickBot="1" x14ac:dyDescent="0.3">
      <c r="A8" s="172" t="s">
        <v>22</v>
      </c>
      <c r="B8" s="173"/>
      <c r="C8" s="264">
        <v>20000</v>
      </c>
      <c r="D8" s="264">
        <v>20000</v>
      </c>
      <c r="E8" s="264">
        <v>20000</v>
      </c>
      <c r="F8" s="264">
        <v>21000</v>
      </c>
      <c r="G8" s="264">
        <v>21000</v>
      </c>
      <c r="H8" s="264">
        <v>21000</v>
      </c>
      <c r="I8" s="264">
        <v>17000</v>
      </c>
      <c r="J8" s="264">
        <v>17000</v>
      </c>
      <c r="K8" s="264">
        <v>18000</v>
      </c>
      <c r="L8" s="264">
        <v>15000</v>
      </c>
      <c r="M8" s="264">
        <v>14000</v>
      </c>
      <c r="N8" s="264">
        <v>14000</v>
      </c>
      <c r="O8" s="264">
        <v>13000</v>
      </c>
      <c r="P8" s="264">
        <v>13000</v>
      </c>
      <c r="Q8" s="264">
        <v>13000</v>
      </c>
      <c r="R8" s="264">
        <v>13000</v>
      </c>
      <c r="S8" s="265">
        <v>75000</v>
      </c>
      <c r="T8" s="265">
        <v>64000</v>
      </c>
      <c r="U8" s="265">
        <v>55000</v>
      </c>
      <c r="V8" s="266">
        <v>39000</v>
      </c>
      <c r="W8" s="266">
        <v>35000</v>
      </c>
      <c r="X8" s="266">
        <v>40000</v>
      </c>
      <c r="Y8" s="255">
        <f t="shared" ref="Y8:Y39" si="0">AVERAGE(C8:X8)</f>
        <v>26272.727272727272</v>
      </c>
    </row>
    <row r="9" spans="1:28" ht="16.5" thickBot="1" x14ac:dyDescent="0.3">
      <c r="A9" s="172" t="s">
        <v>23</v>
      </c>
      <c r="B9" s="173"/>
      <c r="C9" s="264">
        <v>19000</v>
      </c>
      <c r="D9" s="264">
        <v>19000</v>
      </c>
      <c r="E9" s="264">
        <v>19000</v>
      </c>
      <c r="F9" s="264">
        <v>20000</v>
      </c>
      <c r="G9" s="264">
        <v>19000</v>
      </c>
      <c r="H9" s="264">
        <v>19000</v>
      </c>
      <c r="I9" s="264">
        <v>12000</v>
      </c>
      <c r="J9" s="264">
        <v>12000</v>
      </c>
      <c r="K9" s="264">
        <v>12000</v>
      </c>
      <c r="L9" s="264">
        <v>8000</v>
      </c>
      <c r="M9" s="264">
        <v>12000</v>
      </c>
      <c r="N9" s="264">
        <v>5100</v>
      </c>
      <c r="O9" s="264">
        <v>4700</v>
      </c>
      <c r="P9" s="264">
        <v>4700</v>
      </c>
      <c r="Q9" s="264">
        <v>4700</v>
      </c>
      <c r="R9" s="264">
        <v>3800</v>
      </c>
      <c r="S9" s="265">
        <v>69000</v>
      </c>
      <c r="T9" s="265">
        <v>64000</v>
      </c>
      <c r="U9" s="265">
        <v>53000</v>
      </c>
      <c r="V9" s="266">
        <v>38000</v>
      </c>
      <c r="W9" s="266">
        <v>35000</v>
      </c>
      <c r="X9" s="266">
        <v>37000</v>
      </c>
      <c r="Y9" s="255">
        <f t="shared" si="0"/>
        <v>22272.727272727272</v>
      </c>
    </row>
    <row r="10" spans="1:28" ht="16.5" thickBot="1" x14ac:dyDescent="0.3">
      <c r="A10" s="172" t="s">
        <v>24</v>
      </c>
      <c r="B10" s="174"/>
      <c r="C10" s="267">
        <v>2.2999999999999998</v>
      </c>
      <c r="D10" s="263">
        <v>2.5</v>
      </c>
      <c r="E10" s="263">
        <v>2.2999999999999998</v>
      </c>
      <c r="F10" s="263">
        <v>2.4</v>
      </c>
      <c r="G10" s="263">
        <v>2.2999999999999998</v>
      </c>
      <c r="H10" s="263">
        <v>2.2999999999999998</v>
      </c>
      <c r="I10" s="263">
        <v>1.9</v>
      </c>
      <c r="J10" s="263">
        <v>1.9</v>
      </c>
      <c r="K10" s="263">
        <v>1.9</v>
      </c>
      <c r="L10" s="263">
        <v>1.8</v>
      </c>
      <c r="M10" s="263">
        <v>1.8</v>
      </c>
      <c r="N10" s="266">
        <v>1.6</v>
      </c>
      <c r="O10" s="266">
        <v>1.4</v>
      </c>
      <c r="P10" s="266">
        <v>1.4</v>
      </c>
      <c r="Q10" s="266">
        <v>1.4</v>
      </c>
      <c r="R10" s="263">
        <v>1.3</v>
      </c>
      <c r="S10" s="265">
        <v>4.5</v>
      </c>
      <c r="T10" s="265">
        <v>8</v>
      </c>
      <c r="U10" s="265">
        <v>2.2999999999999998</v>
      </c>
      <c r="V10" s="266">
        <v>3</v>
      </c>
      <c r="W10" s="266">
        <v>1.9</v>
      </c>
      <c r="X10" s="266">
        <v>4.5999999999999996</v>
      </c>
      <c r="Y10" s="256">
        <f t="shared" si="0"/>
        <v>2.4909090909090907</v>
      </c>
    </row>
    <row r="11" spans="1:28" ht="16.5" thickBot="1" x14ac:dyDescent="0.3">
      <c r="A11" s="172" t="s">
        <v>25</v>
      </c>
      <c r="B11" s="174"/>
      <c r="C11" s="267">
        <v>0.4</v>
      </c>
      <c r="D11" s="263">
        <v>0.4</v>
      </c>
      <c r="E11" s="263">
        <v>0.48</v>
      </c>
      <c r="F11" s="263">
        <v>1.9</v>
      </c>
      <c r="G11" s="263">
        <v>0.42</v>
      </c>
      <c r="H11" s="263">
        <v>0.4</v>
      </c>
      <c r="I11" s="263">
        <v>0.4</v>
      </c>
      <c r="J11" s="263">
        <v>0.4</v>
      </c>
      <c r="K11" s="263">
        <v>0.4</v>
      </c>
      <c r="L11" s="263">
        <v>0.4</v>
      </c>
      <c r="M11" s="263">
        <v>1.3</v>
      </c>
      <c r="N11" s="266">
        <v>0.48</v>
      </c>
      <c r="O11" s="266">
        <v>0.42</v>
      </c>
      <c r="P11" s="266">
        <v>0.42</v>
      </c>
      <c r="Q11" s="266">
        <v>0.42</v>
      </c>
      <c r="R11" s="263">
        <v>0.51</v>
      </c>
      <c r="S11" s="265">
        <v>3.9</v>
      </c>
      <c r="T11" s="265">
        <v>8</v>
      </c>
      <c r="U11" s="265">
        <v>1.8</v>
      </c>
      <c r="V11" s="266">
        <v>2</v>
      </c>
      <c r="W11" s="266">
        <v>0.56999999999999995</v>
      </c>
      <c r="X11" s="266">
        <v>1.3</v>
      </c>
      <c r="Y11" s="256">
        <f t="shared" si="0"/>
        <v>1.2145454545454546</v>
      </c>
    </row>
    <row r="12" spans="1:28" ht="16.5" thickBot="1" x14ac:dyDescent="0.3">
      <c r="A12" s="172" t="s">
        <v>26</v>
      </c>
      <c r="B12" s="176"/>
      <c r="C12" s="267">
        <v>26</v>
      </c>
      <c r="D12" s="263">
        <v>29</v>
      </c>
      <c r="E12" s="263">
        <v>27</v>
      </c>
      <c r="F12" s="263">
        <v>30</v>
      </c>
      <c r="G12" s="263">
        <v>28</v>
      </c>
      <c r="H12" s="263">
        <v>29</v>
      </c>
      <c r="I12" s="263">
        <v>24</v>
      </c>
      <c r="J12" s="263">
        <v>23</v>
      </c>
      <c r="K12" s="263">
        <v>23</v>
      </c>
      <c r="L12" s="263">
        <v>23</v>
      </c>
      <c r="M12" s="263">
        <v>21</v>
      </c>
      <c r="N12" s="266">
        <v>20</v>
      </c>
      <c r="O12" s="266">
        <v>17</v>
      </c>
      <c r="P12" s="266">
        <v>17</v>
      </c>
      <c r="Q12" s="266">
        <v>17</v>
      </c>
      <c r="R12" s="263">
        <v>19</v>
      </c>
      <c r="S12" s="265">
        <v>280</v>
      </c>
      <c r="T12" s="265">
        <v>200</v>
      </c>
      <c r="U12" s="265">
        <v>150</v>
      </c>
      <c r="V12" s="266">
        <v>91</v>
      </c>
      <c r="W12" s="266">
        <v>72</v>
      </c>
      <c r="X12" s="266">
        <v>65</v>
      </c>
      <c r="Y12" s="257">
        <f t="shared" si="0"/>
        <v>55.954545454545453</v>
      </c>
    </row>
    <row r="13" spans="1:28" ht="16.5" thickBot="1" x14ac:dyDescent="0.3">
      <c r="A13" s="172" t="s">
        <v>27</v>
      </c>
      <c r="B13" s="176"/>
      <c r="C13" s="267">
        <v>1.1000000000000001</v>
      </c>
      <c r="D13" s="263">
        <v>2.1</v>
      </c>
      <c r="E13" s="263">
        <v>2.6</v>
      </c>
      <c r="F13" s="263">
        <v>23</v>
      </c>
      <c r="G13" s="263">
        <v>1.5</v>
      </c>
      <c r="H13" s="263">
        <v>1.6</v>
      </c>
      <c r="I13" s="263">
        <v>1.3</v>
      </c>
      <c r="J13" s="263">
        <v>1.3</v>
      </c>
      <c r="K13" s="263">
        <v>1.3</v>
      </c>
      <c r="L13" s="263">
        <v>1.6</v>
      </c>
      <c r="M13" s="263">
        <v>13</v>
      </c>
      <c r="N13" s="266">
        <v>0.86</v>
      </c>
      <c r="O13" s="266">
        <v>1.5</v>
      </c>
      <c r="P13" s="266">
        <v>1.5</v>
      </c>
      <c r="Q13" s="266">
        <v>1.5</v>
      </c>
      <c r="R13" s="263">
        <v>0.87</v>
      </c>
      <c r="S13" s="265">
        <v>250</v>
      </c>
      <c r="T13" s="265">
        <v>190</v>
      </c>
      <c r="U13" s="265">
        <v>130</v>
      </c>
      <c r="V13" s="266">
        <v>65</v>
      </c>
      <c r="W13" s="266">
        <v>24</v>
      </c>
      <c r="X13" s="266">
        <v>22</v>
      </c>
      <c r="Y13" s="257">
        <f t="shared" si="0"/>
        <v>33.528636363636366</v>
      </c>
    </row>
    <row r="14" spans="1:28" ht="16.5" thickBot="1" x14ac:dyDescent="0.3">
      <c r="A14" s="172" t="s">
        <v>28</v>
      </c>
      <c r="B14" s="176"/>
      <c r="C14" s="267">
        <v>9.5</v>
      </c>
      <c r="D14" s="263">
        <v>9.6</v>
      </c>
      <c r="E14" s="263">
        <v>9.1999999999999993</v>
      </c>
      <c r="F14" s="263">
        <v>9.8000000000000007</v>
      </c>
      <c r="G14" s="263">
        <v>9.5</v>
      </c>
      <c r="H14" s="263">
        <v>9.6</v>
      </c>
      <c r="I14" s="263">
        <v>9.6999999999999993</v>
      </c>
      <c r="J14" s="263">
        <v>9.5</v>
      </c>
      <c r="K14" s="263">
        <v>9</v>
      </c>
      <c r="L14" s="263">
        <v>10</v>
      </c>
      <c r="M14" s="263">
        <v>10</v>
      </c>
      <c r="N14" s="266">
        <v>10</v>
      </c>
      <c r="O14" s="266">
        <v>9.6</v>
      </c>
      <c r="P14" s="266">
        <v>9.6</v>
      </c>
      <c r="Q14" s="266">
        <v>9.6</v>
      </c>
      <c r="R14" s="263">
        <v>9.1999999999999993</v>
      </c>
      <c r="S14" s="265">
        <v>11</v>
      </c>
      <c r="T14" s="265">
        <v>8.4</v>
      </c>
      <c r="U14" s="265">
        <v>8.8000000000000007</v>
      </c>
      <c r="V14" s="266">
        <v>11</v>
      </c>
      <c r="W14" s="266">
        <v>7.4</v>
      </c>
      <c r="X14" s="266">
        <v>11</v>
      </c>
      <c r="Y14" s="257">
        <f t="shared" si="0"/>
        <v>9.5909090909090917</v>
      </c>
    </row>
    <row r="15" spans="1:28" ht="16.5" thickBot="1" x14ac:dyDescent="0.3">
      <c r="A15" s="172" t="s">
        <v>29</v>
      </c>
      <c r="B15" s="176"/>
      <c r="C15" s="264">
        <v>9.3000000000000007</v>
      </c>
      <c r="D15" s="264">
        <v>9.6</v>
      </c>
      <c r="E15" s="264">
        <v>9.3000000000000007</v>
      </c>
      <c r="F15" s="264">
        <v>9.8000000000000007</v>
      </c>
      <c r="G15" s="264">
        <v>9.6</v>
      </c>
      <c r="H15" s="264">
        <v>9.6999999999999993</v>
      </c>
      <c r="I15" s="264">
        <v>160</v>
      </c>
      <c r="J15" s="264">
        <v>41</v>
      </c>
      <c r="K15" s="264">
        <v>9.1</v>
      </c>
      <c r="L15" s="264">
        <v>10</v>
      </c>
      <c r="M15" s="264">
        <v>35</v>
      </c>
      <c r="N15" s="264">
        <v>9.5</v>
      </c>
      <c r="O15" s="264">
        <v>9.3000000000000007</v>
      </c>
      <c r="P15" s="264">
        <v>9.3000000000000007</v>
      </c>
      <c r="Q15" s="264">
        <v>9.3000000000000007</v>
      </c>
      <c r="R15" s="264">
        <v>11</v>
      </c>
      <c r="S15" s="264">
        <v>11</v>
      </c>
      <c r="T15" s="264">
        <v>8.1</v>
      </c>
      <c r="U15" s="264">
        <v>8.6999999999999993</v>
      </c>
      <c r="V15" s="264">
        <v>11</v>
      </c>
      <c r="W15" s="264">
        <v>7.7</v>
      </c>
      <c r="X15" s="264">
        <v>11</v>
      </c>
      <c r="Y15" s="257">
        <f t="shared" si="0"/>
        <v>19.013636363636365</v>
      </c>
    </row>
    <row r="16" spans="1:28" ht="16.5" thickBot="1" x14ac:dyDescent="0.3">
      <c r="A16" s="172" t="s">
        <v>30</v>
      </c>
      <c r="B16" s="174"/>
      <c r="C16" s="264">
        <v>8</v>
      </c>
      <c r="D16" s="264">
        <v>9.4</v>
      </c>
      <c r="E16" s="264">
        <v>9.3000000000000007</v>
      </c>
      <c r="F16" s="264">
        <v>9.8000000000000007</v>
      </c>
      <c r="G16" s="264">
        <v>8</v>
      </c>
      <c r="H16" s="264">
        <v>7.3</v>
      </c>
      <c r="I16" s="264">
        <v>7.1</v>
      </c>
      <c r="J16" s="264">
        <v>6.9</v>
      </c>
      <c r="K16" s="264">
        <v>6.9</v>
      </c>
      <c r="L16" s="264">
        <v>6.9</v>
      </c>
      <c r="M16" s="264">
        <v>5.8</v>
      </c>
      <c r="N16" s="264">
        <v>5.5</v>
      </c>
      <c r="O16" s="264">
        <v>5</v>
      </c>
      <c r="P16" s="264">
        <v>5</v>
      </c>
      <c r="Q16" s="264">
        <v>5</v>
      </c>
      <c r="R16" s="264">
        <v>5.8</v>
      </c>
      <c r="S16" s="264">
        <v>7.6</v>
      </c>
      <c r="T16" s="264">
        <v>6.9</v>
      </c>
      <c r="U16" s="264">
        <v>7.9</v>
      </c>
      <c r="V16" s="264">
        <v>6.8</v>
      </c>
      <c r="W16" s="264">
        <v>6.6</v>
      </c>
      <c r="X16" s="264">
        <v>8</v>
      </c>
      <c r="Y16" s="256">
        <f t="shared" si="0"/>
        <v>7.0681818181818183</v>
      </c>
    </row>
    <row r="17" spans="1:31" ht="16.5" thickBot="1" x14ac:dyDescent="0.3">
      <c r="A17" s="172" t="s">
        <v>31</v>
      </c>
      <c r="B17" s="174"/>
      <c r="C17" s="264">
        <v>8.1</v>
      </c>
      <c r="D17" s="264">
        <v>8.6999999999999993</v>
      </c>
      <c r="E17" s="264">
        <v>9</v>
      </c>
      <c r="F17" s="264">
        <v>9.3000000000000007</v>
      </c>
      <c r="G17" s="264">
        <v>7</v>
      </c>
      <c r="H17" s="264">
        <v>6.9</v>
      </c>
      <c r="I17" s="264">
        <v>5.7</v>
      </c>
      <c r="J17" s="264">
        <v>5.6</v>
      </c>
      <c r="K17" s="264">
        <v>5.8</v>
      </c>
      <c r="L17" s="264">
        <v>4.2</v>
      </c>
      <c r="M17" s="264">
        <v>4.5999999999999996</v>
      </c>
      <c r="N17" s="264">
        <v>2.9</v>
      </c>
      <c r="O17" s="264">
        <v>2.5</v>
      </c>
      <c r="P17" s="264">
        <v>2.5</v>
      </c>
      <c r="Q17" s="264">
        <v>2.5</v>
      </c>
      <c r="R17" s="264">
        <v>2.6</v>
      </c>
      <c r="S17" s="264">
        <v>6.6</v>
      </c>
      <c r="T17" s="264">
        <v>6.7</v>
      </c>
      <c r="U17" s="264">
        <v>7.4</v>
      </c>
      <c r="V17" s="264">
        <v>6.6</v>
      </c>
      <c r="W17" s="264">
        <v>6.6</v>
      </c>
      <c r="X17" s="264">
        <v>7.7</v>
      </c>
      <c r="Y17" s="256">
        <f t="shared" si="0"/>
        <v>5.8863636363636349</v>
      </c>
    </row>
    <row r="18" spans="1:31" ht="16.5" thickBot="1" x14ac:dyDescent="0.3">
      <c r="A18" s="172" t="s">
        <v>32</v>
      </c>
      <c r="B18" s="176"/>
      <c r="C18" s="264">
        <v>53</v>
      </c>
      <c r="D18" s="264">
        <v>44</v>
      </c>
      <c r="E18" s="264">
        <v>52</v>
      </c>
      <c r="F18" s="264">
        <v>57</v>
      </c>
      <c r="G18" s="264">
        <v>55</v>
      </c>
      <c r="H18" s="264">
        <v>56</v>
      </c>
      <c r="I18" s="264">
        <v>46</v>
      </c>
      <c r="J18" s="264">
        <v>45</v>
      </c>
      <c r="K18" s="264">
        <v>46</v>
      </c>
      <c r="L18" s="264">
        <v>46</v>
      </c>
      <c r="M18" s="264">
        <v>36</v>
      </c>
      <c r="N18" s="264">
        <v>40</v>
      </c>
      <c r="O18" s="264">
        <v>36</v>
      </c>
      <c r="P18" s="264">
        <v>36</v>
      </c>
      <c r="Q18" s="264">
        <v>36</v>
      </c>
      <c r="R18" s="264">
        <v>35</v>
      </c>
      <c r="S18" s="264">
        <v>130</v>
      </c>
      <c r="T18" s="264">
        <v>170</v>
      </c>
      <c r="U18" s="264">
        <v>120</v>
      </c>
      <c r="V18" s="264">
        <v>130</v>
      </c>
      <c r="W18" s="264">
        <v>68</v>
      </c>
      <c r="X18" s="264">
        <v>93</v>
      </c>
      <c r="Y18" s="257">
        <f t="shared" si="0"/>
        <v>65</v>
      </c>
    </row>
    <row r="19" spans="1:31" ht="16.5" thickBot="1" x14ac:dyDescent="0.3">
      <c r="A19" s="172" t="s">
        <v>33</v>
      </c>
      <c r="B19" s="176"/>
      <c r="C19" s="264">
        <v>57</v>
      </c>
      <c r="D19" s="264">
        <v>44</v>
      </c>
      <c r="E19" s="264">
        <v>57</v>
      </c>
      <c r="F19" s="264">
        <v>56</v>
      </c>
      <c r="G19" s="264">
        <v>58</v>
      </c>
      <c r="H19" s="264">
        <v>57</v>
      </c>
      <c r="I19" s="264">
        <v>47</v>
      </c>
      <c r="J19" s="264">
        <v>47</v>
      </c>
      <c r="K19" s="264">
        <v>49</v>
      </c>
      <c r="L19" s="264">
        <v>46</v>
      </c>
      <c r="M19" s="264">
        <v>35</v>
      </c>
      <c r="N19" s="264">
        <v>39</v>
      </c>
      <c r="O19" s="264">
        <v>37</v>
      </c>
      <c r="P19" s="264">
        <v>37</v>
      </c>
      <c r="Q19" s="264">
        <v>37</v>
      </c>
      <c r="R19" s="264">
        <v>40</v>
      </c>
      <c r="S19" s="264">
        <v>130</v>
      </c>
      <c r="T19" s="264">
        <v>170</v>
      </c>
      <c r="U19" s="264">
        <v>120</v>
      </c>
      <c r="V19" s="264">
        <v>110</v>
      </c>
      <c r="W19" s="264">
        <v>72</v>
      </c>
      <c r="X19" s="264">
        <v>98</v>
      </c>
      <c r="Y19" s="257">
        <f t="shared" si="0"/>
        <v>65.590909090909093</v>
      </c>
    </row>
    <row r="20" spans="1:31" ht="16.5" thickBot="1" x14ac:dyDescent="0.3">
      <c r="A20" s="172" t="s">
        <v>34</v>
      </c>
      <c r="B20" s="176"/>
      <c r="C20" s="264">
        <v>340000</v>
      </c>
      <c r="D20" s="264">
        <v>350000</v>
      </c>
      <c r="E20" s="264">
        <v>350000</v>
      </c>
      <c r="F20" s="264">
        <v>380000</v>
      </c>
      <c r="G20" s="264">
        <v>400000</v>
      </c>
      <c r="H20" s="264">
        <v>380000</v>
      </c>
      <c r="I20" s="264">
        <v>350000</v>
      </c>
      <c r="J20" s="264">
        <v>350000</v>
      </c>
      <c r="K20" s="264">
        <v>370000</v>
      </c>
      <c r="L20" s="264">
        <v>370000</v>
      </c>
      <c r="M20" s="264">
        <v>360000</v>
      </c>
      <c r="N20" s="264">
        <v>370000</v>
      </c>
      <c r="O20" s="264">
        <v>360000</v>
      </c>
      <c r="P20" s="264">
        <v>360000</v>
      </c>
      <c r="Q20" s="264">
        <v>360000</v>
      </c>
      <c r="R20" s="264">
        <v>350000</v>
      </c>
      <c r="S20" s="264">
        <v>320000</v>
      </c>
      <c r="T20" s="264">
        <v>320000</v>
      </c>
      <c r="U20" s="264">
        <v>350000</v>
      </c>
      <c r="V20" s="264">
        <v>330000</v>
      </c>
      <c r="W20" s="264">
        <v>340000</v>
      </c>
      <c r="X20" s="264">
        <v>380000</v>
      </c>
      <c r="Y20" s="257">
        <f t="shared" si="0"/>
        <v>356363.63636363635</v>
      </c>
    </row>
    <row r="21" spans="1:31" ht="16.5" thickBot="1" x14ac:dyDescent="0.3">
      <c r="A21" s="172" t="s">
        <v>35</v>
      </c>
      <c r="B21" s="176"/>
      <c r="C21" s="264">
        <v>340000</v>
      </c>
      <c r="D21" s="264">
        <v>350000</v>
      </c>
      <c r="E21" s="264">
        <v>360000</v>
      </c>
      <c r="F21" s="264">
        <v>370000</v>
      </c>
      <c r="G21" s="264">
        <v>390000</v>
      </c>
      <c r="H21" s="264">
        <v>380000</v>
      </c>
      <c r="I21" s="264">
        <v>340000</v>
      </c>
      <c r="J21" s="264">
        <v>350000</v>
      </c>
      <c r="K21" s="264">
        <v>360000</v>
      </c>
      <c r="L21" s="264">
        <v>370000</v>
      </c>
      <c r="M21" s="264">
        <v>370000</v>
      </c>
      <c r="N21" s="264">
        <v>370000</v>
      </c>
      <c r="O21" s="264">
        <v>360000</v>
      </c>
      <c r="P21" s="264">
        <v>360000</v>
      </c>
      <c r="Q21" s="264">
        <v>360000</v>
      </c>
      <c r="R21" s="264">
        <v>350000</v>
      </c>
      <c r="S21" s="264">
        <v>290000</v>
      </c>
      <c r="T21" s="264">
        <v>320000</v>
      </c>
      <c r="U21" s="264">
        <v>350000</v>
      </c>
      <c r="V21" s="264">
        <v>330000</v>
      </c>
      <c r="W21" s="264">
        <v>340000</v>
      </c>
      <c r="X21" s="264">
        <v>360000</v>
      </c>
      <c r="Y21" s="257">
        <f t="shared" si="0"/>
        <v>353181.81818181818</v>
      </c>
    </row>
    <row r="22" spans="1:31" ht="16.5" thickBot="1" x14ac:dyDescent="0.3">
      <c r="A22" s="172" t="s">
        <v>36</v>
      </c>
      <c r="B22" s="174"/>
      <c r="C22" s="264">
        <v>2.5</v>
      </c>
      <c r="D22" s="264">
        <v>2.9</v>
      </c>
      <c r="E22" s="264">
        <v>2.8</v>
      </c>
      <c r="F22" s="264">
        <v>2.8</v>
      </c>
      <c r="G22" s="264">
        <v>2.9</v>
      </c>
      <c r="H22" s="264">
        <v>2.9</v>
      </c>
      <c r="I22" s="264">
        <v>2.6</v>
      </c>
      <c r="J22" s="264">
        <v>2.5</v>
      </c>
      <c r="K22" s="264">
        <v>2.2000000000000002</v>
      </c>
      <c r="L22" s="264">
        <v>2.4</v>
      </c>
      <c r="M22" s="264">
        <v>2.1</v>
      </c>
      <c r="N22" s="264">
        <v>2</v>
      </c>
      <c r="O22" s="264">
        <v>1.8</v>
      </c>
      <c r="P22" s="264">
        <v>1.8</v>
      </c>
      <c r="Q22" s="264">
        <v>1.8</v>
      </c>
      <c r="R22" s="264">
        <v>2.6</v>
      </c>
      <c r="S22" s="264">
        <v>22</v>
      </c>
      <c r="T22" s="264">
        <v>13</v>
      </c>
      <c r="U22" s="264">
        <v>13</v>
      </c>
      <c r="V22" s="264">
        <v>8.6</v>
      </c>
      <c r="W22" s="264">
        <v>6.8</v>
      </c>
      <c r="X22" s="264">
        <v>5.8</v>
      </c>
      <c r="Y22" s="256">
        <f t="shared" si="0"/>
        <v>4.8999999999999995</v>
      </c>
    </row>
    <row r="23" spans="1:31" ht="16.5" thickBot="1" x14ac:dyDescent="0.3">
      <c r="A23" s="172" t="s">
        <v>37</v>
      </c>
      <c r="B23" s="174"/>
      <c r="C23" s="264">
        <v>1</v>
      </c>
      <c r="D23" s="264">
        <v>1</v>
      </c>
      <c r="E23" s="264">
        <v>1</v>
      </c>
      <c r="F23" s="264">
        <v>2.2000000000000002</v>
      </c>
      <c r="G23" s="264">
        <v>1</v>
      </c>
      <c r="H23" s="264">
        <v>1</v>
      </c>
      <c r="I23" s="264">
        <v>1</v>
      </c>
      <c r="J23" s="264">
        <v>1</v>
      </c>
      <c r="K23" s="264">
        <v>1</v>
      </c>
      <c r="L23" s="264">
        <v>1</v>
      </c>
      <c r="M23" s="264">
        <v>1.2</v>
      </c>
      <c r="N23" s="264">
        <v>1</v>
      </c>
      <c r="O23" s="264">
        <v>1</v>
      </c>
      <c r="P23" s="264">
        <v>1</v>
      </c>
      <c r="Q23" s="264">
        <v>1</v>
      </c>
      <c r="R23" s="264">
        <v>1</v>
      </c>
      <c r="S23" s="264">
        <v>20</v>
      </c>
      <c r="T23" s="264">
        <v>13</v>
      </c>
      <c r="U23" s="264">
        <v>13</v>
      </c>
      <c r="V23" s="264">
        <v>8.3000000000000007</v>
      </c>
      <c r="W23" s="264">
        <v>6</v>
      </c>
      <c r="X23" s="264">
        <v>4.9000000000000004</v>
      </c>
      <c r="Y23" s="256">
        <f t="shared" si="0"/>
        <v>3.7545454545454549</v>
      </c>
    </row>
    <row r="24" spans="1:31" ht="16.5" thickBot="1" x14ac:dyDescent="0.3">
      <c r="A24" s="172" t="s">
        <v>38</v>
      </c>
      <c r="B24" s="176"/>
      <c r="C24" s="264">
        <v>79</v>
      </c>
      <c r="D24" s="264">
        <v>82</v>
      </c>
      <c r="E24" s="264">
        <v>76</v>
      </c>
      <c r="F24" s="264">
        <v>86</v>
      </c>
      <c r="G24" s="264">
        <v>80</v>
      </c>
      <c r="H24" s="264">
        <v>82</v>
      </c>
      <c r="I24" s="264">
        <v>72</v>
      </c>
      <c r="J24" s="264">
        <v>70</v>
      </c>
      <c r="K24" s="264">
        <v>67</v>
      </c>
      <c r="L24" s="264">
        <v>63</v>
      </c>
      <c r="M24" s="264">
        <v>61</v>
      </c>
      <c r="N24" s="264">
        <v>60</v>
      </c>
      <c r="O24" s="264">
        <v>54</v>
      </c>
      <c r="P24" s="264">
        <v>54</v>
      </c>
      <c r="Q24" s="264">
        <v>54</v>
      </c>
      <c r="R24" s="264">
        <v>53</v>
      </c>
      <c r="S24" s="264">
        <v>170</v>
      </c>
      <c r="T24" s="264">
        <v>130</v>
      </c>
      <c r="U24" s="264">
        <v>140</v>
      </c>
      <c r="V24" s="264">
        <v>110</v>
      </c>
      <c r="W24" s="264">
        <v>96</v>
      </c>
      <c r="X24" s="264">
        <v>91</v>
      </c>
      <c r="Y24" s="257">
        <f t="shared" si="0"/>
        <v>83.181818181818187</v>
      </c>
    </row>
    <row r="25" spans="1:31" ht="16.5" thickBot="1" x14ac:dyDescent="0.3">
      <c r="A25" s="172" t="s">
        <v>39</v>
      </c>
      <c r="B25" s="176"/>
      <c r="C25" s="264">
        <v>79</v>
      </c>
      <c r="D25" s="264">
        <v>82</v>
      </c>
      <c r="E25" s="264">
        <v>80</v>
      </c>
      <c r="F25" s="264">
        <v>81</v>
      </c>
      <c r="G25" s="264">
        <v>81</v>
      </c>
      <c r="H25" s="264">
        <v>80</v>
      </c>
      <c r="I25" s="264">
        <v>69</v>
      </c>
      <c r="J25" s="264">
        <v>70</v>
      </c>
      <c r="K25" s="264">
        <v>67</v>
      </c>
      <c r="L25" s="264">
        <v>61</v>
      </c>
      <c r="M25" s="264">
        <v>59</v>
      </c>
      <c r="N25" s="264">
        <v>58</v>
      </c>
      <c r="O25" s="264">
        <v>53</v>
      </c>
      <c r="P25" s="264">
        <v>53</v>
      </c>
      <c r="Q25" s="264">
        <v>53</v>
      </c>
      <c r="R25" s="264">
        <v>51</v>
      </c>
      <c r="S25" s="264">
        <v>150</v>
      </c>
      <c r="T25" s="264">
        <v>140</v>
      </c>
      <c r="U25" s="264">
        <v>130</v>
      </c>
      <c r="V25" s="264">
        <v>110</v>
      </c>
      <c r="W25" s="264">
        <v>94</v>
      </c>
      <c r="X25" s="264">
        <v>87</v>
      </c>
      <c r="Y25" s="257">
        <f t="shared" si="0"/>
        <v>81.272727272727266</v>
      </c>
    </row>
    <row r="26" spans="1:31" ht="16.5" thickBot="1" x14ac:dyDescent="0.3">
      <c r="A26" s="172" t="s">
        <v>40</v>
      </c>
      <c r="B26" s="176"/>
      <c r="C26" s="264">
        <v>4500</v>
      </c>
      <c r="D26" s="264">
        <v>4600</v>
      </c>
      <c r="E26" s="264">
        <v>4300</v>
      </c>
      <c r="F26" s="264">
        <v>4800</v>
      </c>
      <c r="G26" s="264">
        <v>4400</v>
      </c>
      <c r="H26" s="264">
        <v>4500</v>
      </c>
      <c r="I26" s="264">
        <v>3700</v>
      </c>
      <c r="J26" s="264">
        <v>3700</v>
      </c>
      <c r="K26" s="264">
        <v>3600</v>
      </c>
      <c r="L26" s="264">
        <v>3500</v>
      </c>
      <c r="M26" s="264">
        <v>3300</v>
      </c>
      <c r="N26" s="264">
        <v>3200</v>
      </c>
      <c r="O26" s="264">
        <v>2900</v>
      </c>
      <c r="P26" s="264">
        <v>2900</v>
      </c>
      <c r="Q26" s="264">
        <v>2900</v>
      </c>
      <c r="R26" s="264">
        <v>2800</v>
      </c>
      <c r="S26" s="264">
        <v>12000</v>
      </c>
      <c r="T26" s="264">
        <v>11000</v>
      </c>
      <c r="U26" s="264">
        <v>8600</v>
      </c>
      <c r="V26" s="264">
        <v>6900</v>
      </c>
      <c r="W26" s="264">
        <v>6200</v>
      </c>
      <c r="X26" s="264">
        <v>7000</v>
      </c>
      <c r="Y26" s="257">
        <f t="shared" si="0"/>
        <v>5059.090909090909</v>
      </c>
    </row>
    <row r="27" spans="1:31" ht="16.5" thickBot="1" x14ac:dyDescent="0.3">
      <c r="A27" s="172" t="s">
        <v>41</v>
      </c>
      <c r="B27" s="176"/>
      <c r="C27" s="264">
        <v>4400</v>
      </c>
      <c r="D27" s="264">
        <v>4500</v>
      </c>
      <c r="E27" s="264">
        <v>4600</v>
      </c>
      <c r="F27" s="264">
        <v>4800</v>
      </c>
      <c r="G27" s="264">
        <v>4300</v>
      </c>
      <c r="H27" s="264">
        <v>4300</v>
      </c>
      <c r="I27" s="264">
        <v>3500</v>
      </c>
      <c r="J27" s="264">
        <v>3500</v>
      </c>
      <c r="K27" s="264">
        <v>3400</v>
      </c>
      <c r="L27" s="264">
        <v>3000</v>
      </c>
      <c r="M27" s="264">
        <v>3000</v>
      </c>
      <c r="N27" s="264">
        <v>2500</v>
      </c>
      <c r="O27" s="264">
        <v>2100</v>
      </c>
      <c r="P27" s="264">
        <v>2100</v>
      </c>
      <c r="Q27" s="264">
        <v>2100</v>
      </c>
      <c r="R27" s="264">
        <v>1900</v>
      </c>
      <c r="S27" s="264">
        <v>11000</v>
      </c>
      <c r="T27" s="264">
        <v>11000</v>
      </c>
      <c r="U27" s="264">
        <v>8600</v>
      </c>
      <c r="V27" s="264">
        <v>6600</v>
      </c>
      <c r="W27" s="264">
        <v>6400</v>
      </c>
      <c r="X27" s="264">
        <v>6700</v>
      </c>
      <c r="Y27" s="257">
        <f t="shared" si="0"/>
        <v>4740.909090909091</v>
      </c>
    </row>
    <row r="28" spans="1:31" ht="16.5" thickBot="1" x14ac:dyDescent="0.3">
      <c r="A28" s="172" t="s">
        <v>42</v>
      </c>
      <c r="B28" s="176"/>
      <c r="C28" s="264">
        <v>86000</v>
      </c>
      <c r="D28" s="264">
        <v>85000</v>
      </c>
      <c r="E28" s="264">
        <v>84000</v>
      </c>
      <c r="F28" s="264">
        <v>85000</v>
      </c>
      <c r="G28" s="264">
        <v>85000</v>
      </c>
      <c r="H28" s="264">
        <v>85000</v>
      </c>
      <c r="I28" s="264">
        <v>73000</v>
      </c>
      <c r="J28" s="264">
        <v>71000</v>
      </c>
      <c r="K28" s="264">
        <v>74000</v>
      </c>
      <c r="L28" s="264">
        <v>66000</v>
      </c>
      <c r="M28" s="264">
        <v>60000</v>
      </c>
      <c r="N28" s="264">
        <v>57000</v>
      </c>
      <c r="O28" s="264">
        <v>52000</v>
      </c>
      <c r="P28" s="264">
        <v>52000</v>
      </c>
      <c r="Q28" s="264">
        <v>52000</v>
      </c>
      <c r="R28" s="264">
        <v>49000</v>
      </c>
      <c r="S28" s="264">
        <v>340000</v>
      </c>
      <c r="T28" s="264">
        <v>290000</v>
      </c>
      <c r="U28" s="264">
        <v>230000</v>
      </c>
      <c r="V28" s="264">
        <v>160000</v>
      </c>
      <c r="W28" s="264">
        <v>140000</v>
      </c>
      <c r="X28" s="264">
        <v>150000</v>
      </c>
      <c r="Y28" s="257">
        <f t="shared" si="0"/>
        <v>110272.72727272728</v>
      </c>
    </row>
    <row r="29" spans="1:31" ht="16.5" thickBot="1" x14ac:dyDescent="0.3">
      <c r="A29" s="172" t="s">
        <v>43</v>
      </c>
      <c r="B29" s="176"/>
      <c r="C29" s="264">
        <v>59000</v>
      </c>
      <c r="D29" s="264">
        <v>60000</v>
      </c>
      <c r="E29" s="264">
        <v>60000</v>
      </c>
      <c r="F29" s="264">
        <v>77000</v>
      </c>
      <c r="G29" s="264">
        <v>59000</v>
      </c>
      <c r="H29" s="264">
        <v>58000</v>
      </c>
      <c r="I29" s="264">
        <v>52000</v>
      </c>
      <c r="J29" s="264">
        <v>52000</v>
      </c>
      <c r="K29" s="264">
        <v>52000</v>
      </c>
      <c r="L29" s="264">
        <v>46000</v>
      </c>
      <c r="M29" s="264">
        <v>56000</v>
      </c>
      <c r="N29" s="264">
        <v>37000</v>
      </c>
      <c r="O29" s="264">
        <v>36000</v>
      </c>
      <c r="P29" s="264">
        <v>36000</v>
      </c>
      <c r="Q29" s="264">
        <v>36000</v>
      </c>
      <c r="R29" s="264">
        <v>32000</v>
      </c>
      <c r="S29" s="264">
        <v>310000</v>
      </c>
      <c r="T29" s="264">
        <v>280000</v>
      </c>
      <c r="U29" s="264">
        <v>210000</v>
      </c>
      <c r="V29" s="264">
        <v>140000</v>
      </c>
      <c r="W29" s="264">
        <v>100000</v>
      </c>
      <c r="X29" s="264">
        <v>110000</v>
      </c>
      <c r="Y29" s="257">
        <f t="shared" si="0"/>
        <v>89000</v>
      </c>
      <c r="AC29" t="s">
        <v>712</v>
      </c>
    </row>
    <row r="30" spans="1:31" ht="16.5" thickBot="1" x14ac:dyDescent="0.3">
      <c r="A30" s="172" t="s">
        <v>44</v>
      </c>
      <c r="B30" s="176"/>
      <c r="C30" s="264">
        <v>32</v>
      </c>
      <c r="D30" s="264">
        <v>32</v>
      </c>
      <c r="E30" s="264">
        <v>29</v>
      </c>
      <c r="F30" s="264">
        <v>30</v>
      </c>
      <c r="G30" s="264">
        <v>29</v>
      </c>
      <c r="H30" s="264">
        <v>30</v>
      </c>
      <c r="I30" s="264">
        <v>26</v>
      </c>
      <c r="J30" s="264">
        <v>26</v>
      </c>
      <c r="K30" s="264">
        <v>26</v>
      </c>
      <c r="L30" s="264">
        <v>26</v>
      </c>
      <c r="M30" s="264">
        <v>25</v>
      </c>
      <c r="N30" s="264">
        <v>22</v>
      </c>
      <c r="O30" s="264">
        <v>19</v>
      </c>
      <c r="P30" s="264">
        <v>19</v>
      </c>
      <c r="Q30" s="264">
        <v>19</v>
      </c>
      <c r="R30" s="264">
        <v>20</v>
      </c>
      <c r="S30" s="264">
        <v>39</v>
      </c>
      <c r="T30" s="264">
        <v>20</v>
      </c>
      <c r="U30" s="264">
        <v>18</v>
      </c>
      <c r="V30" s="264">
        <v>23</v>
      </c>
      <c r="W30" s="264">
        <v>21</v>
      </c>
      <c r="X30" s="264">
        <v>38</v>
      </c>
      <c r="Y30" s="257">
        <f t="shared" si="0"/>
        <v>25.863636363636363</v>
      </c>
      <c r="AC30" s="124">
        <v>659</v>
      </c>
      <c r="AD30" s="124">
        <v>659</v>
      </c>
      <c r="AE30" s="282" t="s">
        <v>665</v>
      </c>
    </row>
    <row r="31" spans="1:31" ht="16.5" thickBot="1" x14ac:dyDescent="0.3">
      <c r="A31" s="172" t="s">
        <v>45</v>
      </c>
      <c r="B31" s="176"/>
      <c r="C31" s="264">
        <v>14</v>
      </c>
      <c r="D31" s="264">
        <v>15</v>
      </c>
      <c r="E31" s="264">
        <v>15</v>
      </c>
      <c r="F31" s="264">
        <v>27</v>
      </c>
      <c r="G31" s="264">
        <v>9.6</v>
      </c>
      <c r="H31" s="264">
        <v>7.3</v>
      </c>
      <c r="I31" s="264">
        <v>2.9</v>
      </c>
      <c r="J31" s="264">
        <v>2.6</v>
      </c>
      <c r="K31" s="264">
        <v>2.9</v>
      </c>
      <c r="L31" s="264">
        <v>1.5</v>
      </c>
      <c r="M31" s="264">
        <v>18</v>
      </c>
      <c r="N31" s="264">
        <v>0.77</v>
      </c>
      <c r="O31" s="264">
        <v>0.89</v>
      </c>
      <c r="P31" s="264">
        <v>0.89</v>
      </c>
      <c r="Q31" s="264">
        <v>0.89</v>
      </c>
      <c r="R31" s="264">
        <v>0.34</v>
      </c>
      <c r="S31" s="264">
        <v>22</v>
      </c>
      <c r="T31" s="264">
        <v>18</v>
      </c>
      <c r="U31" s="264">
        <v>16</v>
      </c>
      <c r="V31" s="264">
        <v>19</v>
      </c>
      <c r="W31" s="264">
        <v>18</v>
      </c>
      <c r="X31" s="264">
        <v>35</v>
      </c>
      <c r="Y31" s="257">
        <f t="shared" si="0"/>
        <v>11.253636363636362</v>
      </c>
      <c r="AC31" s="281">
        <v>42223</v>
      </c>
      <c r="AD31" s="281">
        <v>42570</v>
      </c>
      <c r="AE31" s="124"/>
    </row>
    <row r="32" spans="1:31" ht="16.5" thickBot="1" x14ac:dyDescent="0.3">
      <c r="A32" s="172" t="s">
        <v>46</v>
      </c>
      <c r="B32" s="176"/>
      <c r="C32" s="264">
        <v>19000</v>
      </c>
      <c r="D32" s="264">
        <v>20000</v>
      </c>
      <c r="E32" s="264">
        <v>20000</v>
      </c>
      <c r="F32" s="264">
        <v>23000</v>
      </c>
      <c r="G32" s="264">
        <v>22000</v>
      </c>
      <c r="H32" s="264">
        <v>21000</v>
      </c>
      <c r="I32" s="264">
        <v>19000</v>
      </c>
      <c r="J32" s="264">
        <v>19000</v>
      </c>
      <c r="K32" s="264">
        <v>19000</v>
      </c>
      <c r="L32" s="264">
        <v>18000</v>
      </c>
      <c r="M32" s="264">
        <v>17000</v>
      </c>
      <c r="N32" s="264">
        <v>17000</v>
      </c>
      <c r="O32" s="264">
        <v>16000</v>
      </c>
      <c r="P32" s="264">
        <v>16000</v>
      </c>
      <c r="Q32" s="264">
        <v>16000</v>
      </c>
      <c r="R32" s="264">
        <v>15000</v>
      </c>
      <c r="S32" s="264">
        <v>41000</v>
      </c>
      <c r="T32" s="264">
        <v>37000</v>
      </c>
      <c r="U32" s="264">
        <v>34000</v>
      </c>
      <c r="V32" s="264">
        <v>26000</v>
      </c>
      <c r="W32" s="264">
        <v>25000</v>
      </c>
      <c r="X32" s="264">
        <v>26000</v>
      </c>
      <c r="Y32" s="257">
        <f t="shared" si="0"/>
        <v>22090.909090909092</v>
      </c>
    </row>
    <row r="33" spans="1:25" ht="16.5" thickBot="1" x14ac:dyDescent="0.3">
      <c r="A33" s="172" t="s">
        <v>47</v>
      </c>
      <c r="B33" s="176"/>
      <c r="C33" s="264">
        <v>19000</v>
      </c>
      <c r="D33" s="264">
        <v>20000</v>
      </c>
      <c r="E33" s="264">
        <v>21000</v>
      </c>
      <c r="F33" s="264">
        <v>22000</v>
      </c>
      <c r="G33" s="264">
        <v>22000</v>
      </c>
      <c r="H33" s="264">
        <v>20000</v>
      </c>
      <c r="I33" s="264">
        <v>19000</v>
      </c>
      <c r="J33" s="264">
        <v>19000</v>
      </c>
      <c r="K33" s="264">
        <v>19000</v>
      </c>
      <c r="L33" s="264">
        <v>18000</v>
      </c>
      <c r="M33" s="264">
        <v>18000</v>
      </c>
      <c r="N33" s="264">
        <v>17000</v>
      </c>
      <c r="O33" s="264">
        <v>16000</v>
      </c>
      <c r="P33" s="264">
        <v>16000</v>
      </c>
      <c r="Q33" s="264">
        <v>16000</v>
      </c>
      <c r="R33" s="264">
        <v>15000</v>
      </c>
      <c r="S33" s="264">
        <v>37000</v>
      </c>
      <c r="T33" s="264">
        <v>37000</v>
      </c>
      <c r="U33" s="264">
        <v>32000</v>
      </c>
      <c r="V33" s="264">
        <v>26000</v>
      </c>
      <c r="W33" s="264">
        <v>25000</v>
      </c>
      <c r="X33" s="264">
        <v>25000</v>
      </c>
      <c r="Y33" s="257">
        <f t="shared" si="0"/>
        <v>21772.727272727272</v>
      </c>
    </row>
    <row r="34" spans="1:25" ht="16.5" thickBot="1" x14ac:dyDescent="0.3">
      <c r="A34" s="172" t="s">
        <v>48</v>
      </c>
      <c r="B34" s="176"/>
      <c r="C34" s="264">
        <v>28000</v>
      </c>
      <c r="D34" s="264">
        <v>28000</v>
      </c>
      <c r="E34" s="264">
        <v>27000</v>
      </c>
      <c r="F34" s="264">
        <v>29000</v>
      </c>
      <c r="G34" s="264">
        <v>29000</v>
      </c>
      <c r="H34" s="264">
        <v>30000</v>
      </c>
      <c r="I34" s="264">
        <v>26000</v>
      </c>
      <c r="J34" s="264">
        <v>26000</v>
      </c>
      <c r="K34" s="264">
        <v>24000</v>
      </c>
      <c r="L34" s="264">
        <v>24000</v>
      </c>
      <c r="M34" s="264">
        <v>22000</v>
      </c>
      <c r="N34" s="264">
        <v>23000</v>
      </c>
      <c r="O34" s="264">
        <v>20000</v>
      </c>
      <c r="P34" s="264">
        <v>20000</v>
      </c>
      <c r="Q34" s="264">
        <v>20000</v>
      </c>
      <c r="R34" s="264">
        <v>19000</v>
      </c>
      <c r="S34" s="264">
        <v>1.2</v>
      </c>
      <c r="T34" s="264">
        <v>24000</v>
      </c>
      <c r="U34" s="264">
        <v>26000</v>
      </c>
      <c r="V34" s="264">
        <v>23000</v>
      </c>
      <c r="W34" s="264">
        <v>23000</v>
      </c>
      <c r="X34" s="264">
        <v>24000</v>
      </c>
      <c r="Y34" s="257">
        <f t="shared" si="0"/>
        <v>23409.145454545454</v>
      </c>
    </row>
    <row r="35" spans="1:25" ht="16.5" thickBot="1" x14ac:dyDescent="0.3">
      <c r="A35" s="172" t="s">
        <v>49</v>
      </c>
      <c r="B35" s="176"/>
      <c r="C35" s="264">
        <v>28000</v>
      </c>
      <c r="D35" s="264">
        <v>29000</v>
      </c>
      <c r="E35" s="264">
        <v>28000</v>
      </c>
      <c r="F35" s="264">
        <v>29000</v>
      </c>
      <c r="G35" s="264">
        <v>30000</v>
      </c>
      <c r="H35" s="264">
        <v>29000</v>
      </c>
      <c r="I35" s="264">
        <v>25000</v>
      </c>
      <c r="J35" s="264">
        <v>25000</v>
      </c>
      <c r="K35" s="264">
        <v>24000</v>
      </c>
      <c r="L35" s="264">
        <v>23000</v>
      </c>
      <c r="M35" s="264">
        <v>21000</v>
      </c>
      <c r="N35" s="264">
        <v>22000</v>
      </c>
      <c r="O35" s="264">
        <v>20000</v>
      </c>
      <c r="P35" s="264">
        <v>20000</v>
      </c>
      <c r="Q35" s="264">
        <v>20000</v>
      </c>
      <c r="R35" s="264">
        <v>19000</v>
      </c>
      <c r="S35" s="264">
        <v>1.2</v>
      </c>
      <c r="T35" s="264">
        <v>24000</v>
      </c>
      <c r="U35" s="264">
        <v>26000</v>
      </c>
      <c r="V35" s="264">
        <v>22000</v>
      </c>
      <c r="W35" s="264">
        <v>24000</v>
      </c>
      <c r="X35" s="264">
        <v>23000</v>
      </c>
      <c r="Y35" s="257">
        <f t="shared" si="0"/>
        <v>23227.327272727274</v>
      </c>
    </row>
    <row r="36" spans="1:25" ht="16.5" thickBot="1" x14ac:dyDescent="0.3">
      <c r="A36" s="172" t="s">
        <v>50</v>
      </c>
      <c r="B36" s="174"/>
      <c r="C36" s="264">
        <v>0.08</v>
      </c>
      <c r="D36" s="264">
        <v>0.08</v>
      </c>
      <c r="E36" s="264">
        <v>0.08</v>
      </c>
      <c r="F36" s="264">
        <v>0.08</v>
      </c>
      <c r="G36" s="264">
        <v>0.08</v>
      </c>
      <c r="H36" s="264">
        <v>0.08</v>
      </c>
      <c r="I36" s="264">
        <v>0.08</v>
      </c>
      <c r="J36" s="264">
        <v>0.08</v>
      </c>
      <c r="K36" s="264">
        <v>0.08</v>
      </c>
      <c r="L36" s="264" t="s">
        <v>413</v>
      </c>
      <c r="M36" s="264">
        <v>0.08</v>
      </c>
      <c r="N36" s="264">
        <v>0.08</v>
      </c>
      <c r="O36" s="264">
        <v>0.08</v>
      </c>
      <c r="P36" s="264">
        <v>0.08</v>
      </c>
      <c r="Q36" s="264">
        <v>0.08</v>
      </c>
      <c r="R36" s="264">
        <v>0.08</v>
      </c>
      <c r="S36" s="264">
        <v>0.08</v>
      </c>
      <c r="T36" s="264">
        <v>0.08</v>
      </c>
      <c r="U36" s="264">
        <v>0.08</v>
      </c>
      <c r="V36" s="264">
        <v>0.08</v>
      </c>
      <c r="W36" s="264">
        <v>0.08</v>
      </c>
      <c r="X36" s="264">
        <v>0.08</v>
      </c>
      <c r="Y36" s="256">
        <f t="shared" si="0"/>
        <v>8.0000000000000016E-2</v>
      </c>
    </row>
    <row r="37" spans="1:25" ht="16.5" thickBot="1" x14ac:dyDescent="0.3">
      <c r="A37" s="172" t="s">
        <v>51</v>
      </c>
      <c r="B37" s="174"/>
      <c r="C37" s="264">
        <v>0.08</v>
      </c>
      <c r="D37" s="264">
        <v>0.08</v>
      </c>
      <c r="E37" s="264">
        <v>0.08</v>
      </c>
      <c r="F37" s="264">
        <v>0.08</v>
      </c>
      <c r="G37" s="264">
        <v>0.08</v>
      </c>
      <c r="H37" s="264">
        <v>0.08</v>
      </c>
      <c r="I37" s="264">
        <v>0.08</v>
      </c>
      <c r="J37" s="264">
        <v>0.08</v>
      </c>
      <c r="K37" s="264">
        <v>0.08</v>
      </c>
      <c r="L37" s="264" t="s">
        <v>413</v>
      </c>
      <c r="M37" s="264">
        <v>0.08</v>
      </c>
      <c r="N37" s="264">
        <v>0.08</v>
      </c>
      <c r="O37" s="264">
        <v>0.08</v>
      </c>
      <c r="P37" s="264">
        <v>0.08</v>
      </c>
      <c r="Q37" s="264">
        <v>0.08</v>
      </c>
      <c r="R37" s="264">
        <v>0.08</v>
      </c>
      <c r="S37" s="264">
        <v>0.08</v>
      </c>
      <c r="T37" s="264">
        <v>0.08</v>
      </c>
      <c r="U37" s="264">
        <v>0.08</v>
      </c>
      <c r="V37" s="264">
        <v>0.08</v>
      </c>
      <c r="W37" s="264">
        <v>0.08</v>
      </c>
      <c r="X37" s="264">
        <v>0.08</v>
      </c>
      <c r="Y37" s="256">
        <f t="shared" si="0"/>
        <v>8.0000000000000016E-2</v>
      </c>
    </row>
    <row r="38" spans="1:25" ht="16.5" thickBot="1" x14ac:dyDescent="0.3">
      <c r="A38" s="172" t="s">
        <v>52</v>
      </c>
      <c r="B38" s="174"/>
      <c r="C38" s="264">
        <v>3.3</v>
      </c>
      <c r="D38" s="264">
        <v>3.8</v>
      </c>
      <c r="E38" s="264">
        <v>3.7</v>
      </c>
      <c r="F38" s="264">
        <v>3.9</v>
      </c>
      <c r="G38" s="264">
        <v>3.8</v>
      </c>
      <c r="H38" s="264">
        <v>3.8</v>
      </c>
      <c r="I38" s="264">
        <v>3.6</v>
      </c>
      <c r="J38" s="264">
        <v>3.4</v>
      </c>
      <c r="K38" s="264">
        <v>3.4</v>
      </c>
      <c r="L38" s="264">
        <v>3.4</v>
      </c>
      <c r="M38" s="264">
        <v>3.2</v>
      </c>
      <c r="N38" s="264">
        <v>3.1</v>
      </c>
      <c r="O38" s="264">
        <v>3</v>
      </c>
      <c r="P38" s="264">
        <v>3</v>
      </c>
      <c r="Q38" s="264">
        <v>3</v>
      </c>
      <c r="R38" s="264">
        <v>2.6</v>
      </c>
      <c r="S38" s="264">
        <v>13</v>
      </c>
      <c r="T38" s="264">
        <v>13</v>
      </c>
      <c r="U38" s="264">
        <v>9.3000000000000007</v>
      </c>
      <c r="V38" s="264">
        <v>9.3000000000000007</v>
      </c>
      <c r="W38" s="264">
        <v>6.8</v>
      </c>
      <c r="X38" s="264">
        <v>7</v>
      </c>
      <c r="Y38" s="256">
        <f t="shared" si="0"/>
        <v>5.1090909090909085</v>
      </c>
    </row>
    <row r="39" spans="1:25" ht="16.5" thickBot="1" x14ac:dyDescent="0.3">
      <c r="A39" s="172" t="s">
        <v>53</v>
      </c>
      <c r="B39" s="174"/>
      <c r="C39" s="264">
        <v>0.45</v>
      </c>
      <c r="D39" s="264">
        <v>0.45</v>
      </c>
      <c r="E39" s="264">
        <v>0.69</v>
      </c>
      <c r="F39" s="264">
        <v>3.1</v>
      </c>
      <c r="G39" s="264">
        <v>0.45</v>
      </c>
      <c r="H39" s="264">
        <v>0.45</v>
      </c>
      <c r="I39" s="264">
        <v>0.64</v>
      </c>
      <c r="J39" s="264">
        <v>0.55000000000000004</v>
      </c>
      <c r="K39" s="264">
        <v>0.7</v>
      </c>
      <c r="L39" s="264">
        <v>0.45</v>
      </c>
      <c r="M39" s="264">
        <v>2.2000000000000002</v>
      </c>
      <c r="N39" s="264">
        <v>0.46</v>
      </c>
      <c r="O39" s="264">
        <v>0.72</v>
      </c>
      <c r="P39" s="264">
        <v>0.72</v>
      </c>
      <c r="Q39" s="264">
        <v>0.72</v>
      </c>
      <c r="R39" s="264">
        <v>0.45</v>
      </c>
      <c r="S39" s="264">
        <v>11</v>
      </c>
      <c r="T39" s="264">
        <v>13</v>
      </c>
      <c r="U39" s="264">
        <v>7.7</v>
      </c>
      <c r="V39" s="264">
        <v>5.2</v>
      </c>
      <c r="W39" s="264">
        <v>1.6</v>
      </c>
      <c r="X39" s="264">
        <v>2</v>
      </c>
      <c r="Y39" s="256">
        <f t="shared" si="0"/>
        <v>2.4409090909090914</v>
      </c>
    </row>
    <row r="40" spans="1:25" ht="16.5" thickBot="1" x14ac:dyDescent="0.3">
      <c r="A40" s="172" t="s">
        <v>54</v>
      </c>
      <c r="B40" s="176"/>
      <c r="C40" s="264">
        <v>45</v>
      </c>
      <c r="D40" s="264">
        <v>47</v>
      </c>
      <c r="E40" s="264">
        <v>43</v>
      </c>
      <c r="F40" s="264">
        <v>49</v>
      </c>
      <c r="G40" s="264">
        <v>46</v>
      </c>
      <c r="H40" s="264">
        <v>48</v>
      </c>
      <c r="I40" s="264">
        <v>44</v>
      </c>
      <c r="J40" s="264">
        <v>43</v>
      </c>
      <c r="K40" s="264">
        <v>46</v>
      </c>
      <c r="L40" s="264">
        <v>37</v>
      </c>
      <c r="M40" s="264">
        <v>38</v>
      </c>
      <c r="N40" s="264">
        <v>37</v>
      </c>
      <c r="O40" s="264">
        <v>36</v>
      </c>
      <c r="P40" s="264">
        <v>36</v>
      </c>
      <c r="Q40" s="264">
        <v>36</v>
      </c>
      <c r="R40" s="264">
        <v>30</v>
      </c>
      <c r="S40" s="264">
        <v>110</v>
      </c>
      <c r="T40" s="264">
        <v>71</v>
      </c>
      <c r="U40" s="264">
        <v>88</v>
      </c>
      <c r="V40" s="264">
        <v>65</v>
      </c>
      <c r="W40" s="264">
        <v>56</v>
      </c>
      <c r="X40" s="264">
        <v>55</v>
      </c>
      <c r="Y40" s="257">
        <f t="shared" ref="Y40:Y56" si="1">AVERAGE(C40:X40)</f>
        <v>50.272727272727273</v>
      </c>
    </row>
    <row r="41" spans="1:25" ht="16.5" thickBot="1" x14ac:dyDescent="0.3">
      <c r="A41" s="172" t="s">
        <v>55</v>
      </c>
      <c r="B41" s="176"/>
      <c r="C41" s="264">
        <v>47</v>
      </c>
      <c r="D41" s="264">
        <v>48</v>
      </c>
      <c r="E41" s="264">
        <v>46</v>
      </c>
      <c r="F41" s="264">
        <v>48</v>
      </c>
      <c r="G41" s="264">
        <v>47</v>
      </c>
      <c r="H41" s="264">
        <v>47</v>
      </c>
      <c r="I41" s="264">
        <v>44</v>
      </c>
      <c r="J41" s="264">
        <v>43</v>
      </c>
      <c r="K41" s="264">
        <v>45</v>
      </c>
      <c r="L41" s="264">
        <v>36</v>
      </c>
      <c r="M41" s="264">
        <v>37</v>
      </c>
      <c r="N41" s="264">
        <v>37</v>
      </c>
      <c r="O41" s="264">
        <v>36</v>
      </c>
      <c r="P41" s="264">
        <v>36</v>
      </c>
      <c r="Q41" s="264">
        <v>36</v>
      </c>
      <c r="R41" s="264">
        <v>30</v>
      </c>
      <c r="S41" s="264">
        <v>100</v>
      </c>
      <c r="T41" s="264">
        <v>69</v>
      </c>
      <c r="U41" s="264">
        <v>88</v>
      </c>
      <c r="V41" s="264">
        <v>65</v>
      </c>
      <c r="W41" s="264">
        <v>57</v>
      </c>
      <c r="X41" s="264">
        <v>55</v>
      </c>
      <c r="Y41" s="257">
        <f t="shared" si="1"/>
        <v>49.863636363636367</v>
      </c>
    </row>
    <row r="42" spans="1:25" ht="16.5" thickBot="1" x14ac:dyDescent="0.3">
      <c r="A42" s="172" t="s">
        <v>56</v>
      </c>
      <c r="B42" s="176"/>
      <c r="C42" s="264">
        <v>2200</v>
      </c>
      <c r="D42" s="264">
        <v>2200</v>
      </c>
      <c r="E42" s="264">
        <v>2300</v>
      </c>
      <c r="F42" s="264">
        <v>2500</v>
      </c>
      <c r="G42" s="264">
        <v>2300</v>
      </c>
      <c r="H42" s="264">
        <v>2300</v>
      </c>
      <c r="I42" s="264">
        <v>1900</v>
      </c>
      <c r="J42" s="264">
        <v>1900</v>
      </c>
      <c r="K42" s="264">
        <v>2100</v>
      </c>
      <c r="L42" s="264">
        <v>2300</v>
      </c>
      <c r="M42" s="264">
        <v>2100</v>
      </c>
      <c r="N42" s="264">
        <v>1900</v>
      </c>
      <c r="O42" s="264">
        <v>1800</v>
      </c>
      <c r="P42" s="264">
        <v>1800</v>
      </c>
      <c r="Q42" s="264">
        <v>1800</v>
      </c>
      <c r="R42" s="264">
        <v>1800</v>
      </c>
      <c r="S42" s="264">
        <v>1800</v>
      </c>
      <c r="T42" s="264">
        <v>1600</v>
      </c>
      <c r="U42" s="264">
        <v>1900</v>
      </c>
      <c r="V42" s="264">
        <v>1800</v>
      </c>
      <c r="W42" s="264">
        <v>1700</v>
      </c>
      <c r="X42" s="264">
        <v>2400</v>
      </c>
      <c r="Y42" s="257">
        <f t="shared" si="1"/>
        <v>2018.1818181818182</v>
      </c>
    </row>
    <row r="43" spans="1:25" ht="16.5" thickBot="1" x14ac:dyDescent="0.3">
      <c r="A43" s="172" t="s">
        <v>57</v>
      </c>
      <c r="B43" s="176"/>
      <c r="C43" s="264">
        <v>2300</v>
      </c>
      <c r="D43" s="264">
        <v>2300</v>
      </c>
      <c r="E43" s="264">
        <v>2300</v>
      </c>
      <c r="F43" s="264">
        <v>2500</v>
      </c>
      <c r="G43" s="264">
        <v>2300</v>
      </c>
      <c r="H43" s="264">
        <v>2200</v>
      </c>
      <c r="I43" s="264">
        <v>1800</v>
      </c>
      <c r="J43" s="264">
        <v>1900</v>
      </c>
      <c r="K43" s="264">
        <v>2000</v>
      </c>
      <c r="L43" s="264">
        <v>2500</v>
      </c>
      <c r="M43" s="264">
        <v>2100</v>
      </c>
      <c r="N43" s="264">
        <v>1900</v>
      </c>
      <c r="O43" s="264">
        <v>1800</v>
      </c>
      <c r="P43" s="264">
        <v>1800</v>
      </c>
      <c r="Q43" s="264">
        <v>1800</v>
      </c>
      <c r="R43" s="264">
        <v>1800</v>
      </c>
      <c r="S43" s="264">
        <v>1600</v>
      </c>
      <c r="T43" s="264">
        <v>1600</v>
      </c>
      <c r="U43" s="264">
        <v>1900</v>
      </c>
      <c r="V43" s="264">
        <v>1800</v>
      </c>
      <c r="W43" s="264">
        <v>1700</v>
      </c>
      <c r="X43" s="264">
        <v>2300</v>
      </c>
      <c r="Y43" s="257">
        <f t="shared" si="1"/>
        <v>2009.090909090909</v>
      </c>
    </row>
    <row r="44" spans="1:25" ht="16.5" thickBot="1" x14ac:dyDescent="0.3">
      <c r="A44" s="172" t="s">
        <v>58</v>
      </c>
      <c r="B44" s="176"/>
      <c r="C44" s="264">
        <v>0.91</v>
      </c>
      <c r="D44" s="264">
        <v>1.8</v>
      </c>
      <c r="E44" s="264">
        <v>1.8</v>
      </c>
      <c r="F44" s="264">
        <v>1.8</v>
      </c>
      <c r="G44" s="264">
        <v>1.6</v>
      </c>
      <c r="H44" s="264">
        <v>1.7</v>
      </c>
      <c r="I44" s="264">
        <v>1.4</v>
      </c>
      <c r="J44" s="264">
        <v>1.4</v>
      </c>
      <c r="K44" s="264">
        <v>2.1</v>
      </c>
      <c r="L44" s="264">
        <v>1.7</v>
      </c>
      <c r="M44" s="264">
        <v>1.5</v>
      </c>
      <c r="N44" s="264">
        <v>0.83</v>
      </c>
      <c r="O44" s="264">
        <v>0.61</v>
      </c>
      <c r="P44" s="264">
        <v>0.61</v>
      </c>
      <c r="Q44" s="264">
        <v>0.61</v>
      </c>
      <c r="R44" s="264">
        <v>0.57999999999999996</v>
      </c>
      <c r="S44" s="264">
        <v>12</v>
      </c>
      <c r="T44" s="264">
        <v>6.1</v>
      </c>
      <c r="U44" s="264">
        <v>7.2</v>
      </c>
      <c r="V44" s="264">
        <v>4.4000000000000004</v>
      </c>
      <c r="W44" s="264">
        <v>2.8</v>
      </c>
      <c r="X44" s="264">
        <v>2.7</v>
      </c>
      <c r="Y44" s="257">
        <f t="shared" si="1"/>
        <v>2.5522727272727272</v>
      </c>
    </row>
    <row r="45" spans="1:25" ht="16.5" thickBot="1" x14ac:dyDescent="0.3">
      <c r="A45" s="172" t="s">
        <v>59</v>
      </c>
      <c r="B45" s="176"/>
      <c r="C45" s="264">
        <v>0.81</v>
      </c>
      <c r="D45" s="264">
        <v>1.3</v>
      </c>
      <c r="E45" s="264">
        <v>1.3</v>
      </c>
      <c r="F45" s="264">
        <v>1.2</v>
      </c>
      <c r="G45" s="264">
        <v>1.3</v>
      </c>
      <c r="H45" s="264">
        <v>1.4</v>
      </c>
      <c r="I45" s="264">
        <v>1.2</v>
      </c>
      <c r="J45" s="264">
        <v>0.95</v>
      </c>
      <c r="K45" s="264">
        <v>1.8</v>
      </c>
      <c r="L45" s="264">
        <v>1.1000000000000001</v>
      </c>
      <c r="M45" s="264">
        <v>1.1000000000000001</v>
      </c>
      <c r="N45" s="264">
        <v>0.57999999999999996</v>
      </c>
      <c r="O45" s="264">
        <v>0.57999999999999996</v>
      </c>
      <c r="P45" s="264">
        <v>0.57999999999999996</v>
      </c>
      <c r="Q45" s="264">
        <v>0.57999999999999996</v>
      </c>
      <c r="R45" s="264">
        <v>0.57999999999999996</v>
      </c>
      <c r="S45" s="264">
        <v>9.8000000000000007</v>
      </c>
      <c r="T45" s="264">
        <v>6.3</v>
      </c>
      <c r="U45" s="264">
        <v>6.3</v>
      </c>
      <c r="V45" s="264">
        <v>4.2</v>
      </c>
      <c r="W45" s="264">
        <v>2.5</v>
      </c>
      <c r="X45" s="264">
        <v>2.2999999999999998</v>
      </c>
      <c r="Y45" s="257">
        <f t="shared" si="1"/>
        <v>2.1709090909090909</v>
      </c>
    </row>
    <row r="46" spans="1:25" ht="16.5" thickBot="1" x14ac:dyDescent="0.3">
      <c r="A46" s="172" t="s">
        <v>60</v>
      </c>
      <c r="B46" s="176"/>
      <c r="C46" s="264">
        <v>0.1</v>
      </c>
      <c r="D46" s="264">
        <v>0.1</v>
      </c>
      <c r="E46" s="264">
        <v>0.1</v>
      </c>
      <c r="F46" s="264">
        <v>0.1</v>
      </c>
      <c r="G46" s="264">
        <v>0.1</v>
      </c>
      <c r="H46" s="264">
        <v>0.1</v>
      </c>
      <c r="I46" s="264">
        <v>0.1</v>
      </c>
      <c r="J46" s="264">
        <v>0.1</v>
      </c>
      <c r="K46" s="264">
        <v>0.1</v>
      </c>
      <c r="L46" s="264">
        <v>0.1</v>
      </c>
      <c r="M46" s="264">
        <v>0.1</v>
      </c>
      <c r="N46" s="264">
        <v>0.1</v>
      </c>
      <c r="O46" s="264">
        <v>0.1</v>
      </c>
      <c r="P46" s="264">
        <v>0.1</v>
      </c>
      <c r="Q46" s="264">
        <v>0.1</v>
      </c>
      <c r="R46" s="264">
        <v>0.1</v>
      </c>
      <c r="S46" s="264">
        <v>0.24</v>
      </c>
      <c r="T46" s="264">
        <v>2</v>
      </c>
      <c r="U46" s="264">
        <v>0.11</v>
      </c>
      <c r="V46" s="264">
        <v>0.5</v>
      </c>
      <c r="W46" s="264">
        <v>0.1</v>
      </c>
      <c r="X46" s="264">
        <v>0.1</v>
      </c>
      <c r="Y46" s="257">
        <f t="shared" si="1"/>
        <v>0.21136363636363634</v>
      </c>
    </row>
    <row r="47" spans="1:25" ht="16.5" thickBot="1" x14ac:dyDescent="0.3">
      <c r="A47" s="172" t="s">
        <v>61</v>
      </c>
      <c r="B47" s="176"/>
      <c r="C47" s="264">
        <v>0.1</v>
      </c>
      <c r="D47" s="264">
        <v>0.1</v>
      </c>
      <c r="E47" s="264">
        <v>0.1</v>
      </c>
      <c r="F47" s="264">
        <v>0.1</v>
      </c>
      <c r="G47" s="264">
        <v>0.1</v>
      </c>
      <c r="H47" s="264">
        <v>0.1</v>
      </c>
      <c r="I47" s="264">
        <v>0.1</v>
      </c>
      <c r="J47" s="264">
        <v>0.1</v>
      </c>
      <c r="K47" s="264">
        <v>0.1</v>
      </c>
      <c r="L47" s="264">
        <v>0.1</v>
      </c>
      <c r="M47" s="264">
        <v>0.1</v>
      </c>
      <c r="N47" s="264">
        <v>0.1</v>
      </c>
      <c r="O47" s="264">
        <v>0.1</v>
      </c>
      <c r="P47" s="264">
        <v>0.1</v>
      </c>
      <c r="Q47" s="264">
        <v>0.1</v>
      </c>
      <c r="R47" s="264">
        <v>0.1</v>
      </c>
      <c r="S47" s="264">
        <v>0.13</v>
      </c>
      <c r="T47" s="264">
        <v>2</v>
      </c>
      <c r="U47" s="264">
        <v>0.1</v>
      </c>
      <c r="V47" s="264">
        <v>0.5</v>
      </c>
      <c r="W47" s="264">
        <v>0.1</v>
      </c>
      <c r="X47" s="264">
        <v>0.1</v>
      </c>
      <c r="Y47" s="257">
        <f t="shared" si="1"/>
        <v>0.20590909090909087</v>
      </c>
    </row>
    <row r="48" spans="1:25" ht="16.5" thickBot="1" x14ac:dyDescent="0.3">
      <c r="A48" s="172" t="s">
        <v>62</v>
      </c>
      <c r="B48" s="176"/>
      <c r="C48" s="264">
        <v>7300</v>
      </c>
      <c r="D48" s="264">
        <v>5000</v>
      </c>
      <c r="E48" s="264">
        <v>2200</v>
      </c>
      <c r="F48" s="264">
        <v>1700</v>
      </c>
      <c r="G48" s="264">
        <v>1300</v>
      </c>
      <c r="H48" s="264">
        <v>1400</v>
      </c>
      <c r="I48" s="264">
        <v>2100</v>
      </c>
      <c r="J48" s="264">
        <v>2100</v>
      </c>
      <c r="K48" s="264">
        <v>2900</v>
      </c>
      <c r="L48" s="264">
        <v>3600</v>
      </c>
      <c r="M48" s="264">
        <v>3400</v>
      </c>
      <c r="N48" s="264">
        <v>2900</v>
      </c>
      <c r="O48" s="264">
        <v>2600</v>
      </c>
      <c r="P48" s="264">
        <v>2600</v>
      </c>
      <c r="Q48" s="264">
        <v>2600</v>
      </c>
      <c r="R48" s="264">
        <v>2900</v>
      </c>
      <c r="S48" s="264">
        <v>4800</v>
      </c>
      <c r="T48" s="264">
        <v>5200</v>
      </c>
      <c r="U48" s="264">
        <v>4800</v>
      </c>
      <c r="V48" s="264">
        <v>3400</v>
      </c>
      <c r="W48" s="264">
        <v>3800</v>
      </c>
      <c r="X48" s="264">
        <v>4200</v>
      </c>
      <c r="Y48" s="257">
        <f t="shared" si="1"/>
        <v>3309.090909090909</v>
      </c>
    </row>
    <row r="49" spans="1:25" ht="16.5" thickBot="1" x14ac:dyDescent="0.3">
      <c r="A49" s="172" t="s">
        <v>63</v>
      </c>
      <c r="B49" s="176"/>
      <c r="C49" s="264">
        <v>7700</v>
      </c>
      <c r="D49" s="264">
        <v>5200</v>
      </c>
      <c r="E49" s="264">
        <v>2300</v>
      </c>
      <c r="F49" s="264">
        <v>1800</v>
      </c>
      <c r="G49" s="264">
        <v>1500</v>
      </c>
      <c r="H49" s="264">
        <v>2600</v>
      </c>
      <c r="I49" s="264">
        <v>4600</v>
      </c>
      <c r="J49" s="264">
        <v>2500</v>
      </c>
      <c r="K49" s="264">
        <v>2900</v>
      </c>
      <c r="L49" s="264">
        <v>3800</v>
      </c>
      <c r="M49" s="264">
        <v>4000</v>
      </c>
      <c r="N49" s="264">
        <v>2800</v>
      </c>
      <c r="O49" s="264">
        <v>2500</v>
      </c>
      <c r="P49" s="264">
        <v>2500</v>
      </c>
      <c r="Q49" s="264">
        <v>2500</v>
      </c>
      <c r="R49" s="264">
        <v>2900</v>
      </c>
      <c r="S49" s="264">
        <v>4800</v>
      </c>
      <c r="T49" s="264">
        <v>4300</v>
      </c>
      <c r="U49" s="264">
        <v>3500</v>
      </c>
      <c r="V49" s="264">
        <v>3300</v>
      </c>
      <c r="W49" s="264">
        <v>3800</v>
      </c>
      <c r="X49" s="264">
        <v>4100</v>
      </c>
      <c r="Y49" s="257">
        <f t="shared" si="1"/>
        <v>3450</v>
      </c>
    </row>
    <row r="50" spans="1:25" ht="16.5" thickBot="1" x14ac:dyDescent="0.3">
      <c r="A50" s="172" t="s">
        <v>64</v>
      </c>
      <c r="B50" s="174"/>
      <c r="C50" s="264">
        <v>0.22</v>
      </c>
      <c r="D50" s="264">
        <v>0.23</v>
      </c>
      <c r="E50" s="264">
        <v>0.2</v>
      </c>
      <c r="F50" s="264">
        <v>0.25</v>
      </c>
      <c r="G50" s="264">
        <v>0.22</v>
      </c>
      <c r="H50" s="264">
        <v>0.21</v>
      </c>
      <c r="I50" s="264">
        <v>0.21</v>
      </c>
      <c r="J50" s="264">
        <v>0.19</v>
      </c>
      <c r="K50" s="264">
        <v>0.18</v>
      </c>
      <c r="L50" s="264">
        <v>0.17</v>
      </c>
      <c r="M50" s="264">
        <v>0.18</v>
      </c>
      <c r="N50" s="264">
        <v>0.17</v>
      </c>
      <c r="O50" s="264">
        <v>0.15</v>
      </c>
      <c r="P50" s="264">
        <v>0.15</v>
      </c>
      <c r="Q50" s="264">
        <v>0.15</v>
      </c>
      <c r="R50" s="264">
        <v>0.17</v>
      </c>
      <c r="S50" s="264">
        <v>0.21</v>
      </c>
      <c r="T50" s="264">
        <v>2</v>
      </c>
      <c r="U50" s="264">
        <v>0.22</v>
      </c>
      <c r="V50" s="264">
        <v>0.19</v>
      </c>
      <c r="W50" s="264">
        <v>0.22</v>
      </c>
      <c r="X50" s="264">
        <v>0.38</v>
      </c>
      <c r="Y50" s="256">
        <f t="shared" si="1"/>
        <v>0.28499999999999998</v>
      </c>
    </row>
    <row r="51" spans="1:25" ht="16.5" thickBot="1" x14ac:dyDescent="0.3">
      <c r="A51" s="172" t="s">
        <v>65</v>
      </c>
      <c r="B51" s="174"/>
      <c r="C51" s="264">
        <v>0.21</v>
      </c>
      <c r="D51" s="264">
        <v>0.23</v>
      </c>
      <c r="E51" s="264">
        <v>0.22</v>
      </c>
      <c r="F51" s="264">
        <v>0.24</v>
      </c>
      <c r="G51" s="264">
        <v>0.21</v>
      </c>
      <c r="H51" s="264">
        <v>0.2</v>
      </c>
      <c r="I51" s="264">
        <v>0.1</v>
      </c>
      <c r="J51" s="264">
        <v>0.1</v>
      </c>
      <c r="K51" s="264">
        <v>0.18</v>
      </c>
      <c r="L51" s="264">
        <v>0.15</v>
      </c>
      <c r="M51" s="264">
        <v>0.11</v>
      </c>
      <c r="N51" s="264">
        <v>0.15</v>
      </c>
      <c r="O51" s="264">
        <v>0.14000000000000001</v>
      </c>
      <c r="P51" s="264">
        <v>0.14000000000000001</v>
      </c>
      <c r="Q51" s="264">
        <v>0.14000000000000001</v>
      </c>
      <c r="R51" s="264">
        <v>0.15</v>
      </c>
      <c r="S51" s="264">
        <v>0.18</v>
      </c>
      <c r="T51" s="264">
        <v>2</v>
      </c>
      <c r="U51" s="264">
        <v>0.21</v>
      </c>
      <c r="V51" s="264">
        <v>0.19</v>
      </c>
      <c r="W51" s="264">
        <v>0.21</v>
      </c>
      <c r="X51" s="264">
        <v>0.42</v>
      </c>
      <c r="Y51" s="256">
        <f t="shared" si="1"/>
        <v>0.26727272727272733</v>
      </c>
    </row>
    <row r="52" spans="1:25" ht="16.5" thickBot="1" x14ac:dyDescent="0.3">
      <c r="A52" s="172" t="s">
        <v>66</v>
      </c>
      <c r="B52" s="176"/>
      <c r="C52" s="264">
        <v>0</v>
      </c>
      <c r="D52" s="264">
        <v>0</v>
      </c>
      <c r="E52" s="264">
        <v>0</v>
      </c>
      <c r="F52" s="264">
        <v>0</v>
      </c>
      <c r="G52" s="264">
        <v>0</v>
      </c>
      <c r="H52" s="264">
        <v>0</v>
      </c>
      <c r="I52" s="264">
        <v>0</v>
      </c>
      <c r="J52" s="264">
        <v>0</v>
      </c>
      <c r="K52" s="264">
        <v>0</v>
      </c>
      <c r="L52" s="264">
        <v>0</v>
      </c>
      <c r="M52" s="264">
        <v>0</v>
      </c>
      <c r="N52" s="264">
        <v>0</v>
      </c>
      <c r="O52" s="264">
        <v>0</v>
      </c>
      <c r="P52" s="264">
        <v>0</v>
      </c>
      <c r="Q52" s="264">
        <v>0</v>
      </c>
      <c r="R52" s="264">
        <v>0</v>
      </c>
      <c r="S52" s="264">
        <v>0</v>
      </c>
      <c r="T52" s="264">
        <v>0</v>
      </c>
      <c r="U52" s="264">
        <v>220</v>
      </c>
      <c r="V52" s="264">
        <v>210</v>
      </c>
      <c r="W52" s="264">
        <v>180</v>
      </c>
      <c r="X52" s="264">
        <v>160</v>
      </c>
      <c r="Y52" s="257">
        <f t="shared" si="1"/>
        <v>35</v>
      </c>
    </row>
    <row r="53" spans="1:25" ht="16.5" thickBot="1" x14ac:dyDescent="0.3">
      <c r="A53" s="172" t="s">
        <v>67</v>
      </c>
      <c r="B53" s="176"/>
      <c r="C53" s="264">
        <v>21</v>
      </c>
      <c r="D53" s="264">
        <v>21</v>
      </c>
      <c r="E53" s="264">
        <v>20</v>
      </c>
      <c r="F53" s="264">
        <v>21</v>
      </c>
      <c r="G53" s="264">
        <v>21</v>
      </c>
      <c r="H53" s="264">
        <v>21</v>
      </c>
      <c r="I53" s="264">
        <v>18</v>
      </c>
      <c r="J53" s="264">
        <v>18</v>
      </c>
      <c r="K53" s="264">
        <v>17</v>
      </c>
      <c r="L53" s="264">
        <v>16</v>
      </c>
      <c r="M53" s="264">
        <v>16</v>
      </c>
      <c r="N53" s="264">
        <v>15</v>
      </c>
      <c r="O53" s="264">
        <v>13</v>
      </c>
      <c r="P53" s="264">
        <v>13</v>
      </c>
      <c r="Q53" s="264">
        <v>13</v>
      </c>
      <c r="R53" s="264">
        <v>13</v>
      </c>
      <c r="S53" s="264">
        <v>87</v>
      </c>
      <c r="T53" s="264">
        <v>64</v>
      </c>
      <c r="U53" s="264">
        <v>50</v>
      </c>
      <c r="V53" s="264">
        <v>41</v>
      </c>
      <c r="W53" s="264">
        <v>35</v>
      </c>
      <c r="X53" s="264">
        <v>35</v>
      </c>
      <c r="Y53" s="257">
        <f t="shared" si="1"/>
        <v>26.772727272727273</v>
      </c>
    </row>
    <row r="54" spans="1:25" ht="16.5" thickBot="1" x14ac:dyDescent="0.3">
      <c r="A54" s="172" t="s">
        <v>68</v>
      </c>
      <c r="B54" s="176"/>
      <c r="C54" s="264">
        <v>0.3</v>
      </c>
      <c r="D54" s="264">
        <v>0.51</v>
      </c>
      <c r="E54" s="264">
        <v>0.92</v>
      </c>
      <c r="F54" s="264">
        <v>16</v>
      </c>
      <c r="G54" s="264">
        <v>0.3</v>
      </c>
      <c r="H54" s="264">
        <v>0.3</v>
      </c>
      <c r="I54" s="264">
        <v>0.3</v>
      </c>
      <c r="J54" s="264">
        <v>0.3</v>
      </c>
      <c r="K54" s="264">
        <v>0.3</v>
      </c>
      <c r="L54" s="264">
        <v>0.3</v>
      </c>
      <c r="M54" s="264">
        <v>9.8000000000000007</v>
      </c>
      <c r="N54" s="264">
        <v>0.3</v>
      </c>
      <c r="O54" s="264">
        <v>0.3</v>
      </c>
      <c r="P54" s="264">
        <v>0.3</v>
      </c>
      <c r="Q54" s="264">
        <v>0.3</v>
      </c>
      <c r="R54" s="264">
        <v>3</v>
      </c>
      <c r="S54" s="264">
        <v>76</v>
      </c>
      <c r="T54" s="264">
        <v>63</v>
      </c>
      <c r="U54" s="264">
        <v>39</v>
      </c>
      <c r="V54" s="264">
        <v>26</v>
      </c>
      <c r="W54" s="264">
        <v>6.5</v>
      </c>
      <c r="X54" s="264">
        <v>8.5</v>
      </c>
      <c r="Y54" s="257">
        <f t="shared" si="1"/>
        <v>11.478636363636364</v>
      </c>
    </row>
    <row r="55" spans="1:25" ht="16.5" thickBot="1" x14ac:dyDescent="0.3">
      <c r="A55" s="172" t="s">
        <v>69</v>
      </c>
      <c r="B55" s="176"/>
      <c r="C55" s="264">
        <v>18000</v>
      </c>
      <c r="D55" s="264">
        <v>19000</v>
      </c>
      <c r="E55" s="264">
        <v>17000</v>
      </c>
      <c r="F55" s="264">
        <v>20000</v>
      </c>
      <c r="G55" s="264">
        <v>18000</v>
      </c>
      <c r="H55" s="264">
        <v>18000</v>
      </c>
      <c r="I55" s="264">
        <v>15000</v>
      </c>
      <c r="J55" s="264">
        <v>15000</v>
      </c>
      <c r="K55" s="264">
        <v>14000</v>
      </c>
      <c r="L55" s="264">
        <v>15000</v>
      </c>
      <c r="M55" s="264">
        <v>12000</v>
      </c>
      <c r="N55" s="264">
        <v>13000</v>
      </c>
      <c r="O55" s="264">
        <v>11000</v>
      </c>
      <c r="P55" s="264">
        <v>11000</v>
      </c>
      <c r="Q55" s="264">
        <v>11000</v>
      </c>
      <c r="R55" s="264">
        <v>11000</v>
      </c>
      <c r="S55" s="264">
        <v>48000</v>
      </c>
      <c r="T55" s="264">
        <v>41000</v>
      </c>
      <c r="U55" s="264">
        <v>33000</v>
      </c>
      <c r="V55" s="264">
        <v>25000</v>
      </c>
      <c r="W55" s="264">
        <v>22000</v>
      </c>
      <c r="X55" s="264">
        <v>22000</v>
      </c>
      <c r="Y55" s="257">
        <f t="shared" si="1"/>
        <v>19500</v>
      </c>
    </row>
    <row r="56" spans="1:25" ht="16.5" thickBot="1" x14ac:dyDescent="0.3">
      <c r="A56" s="172" t="s">
        <v>70</v>
      </c>
      <c r="B56" s="176"/>
      <c r="C56" s="264">
        <v>18000</v>
      </c>
      <c r="D56" s="264">
        <v>19000</v>
      </c>
      <c r="E56" s="264">
        <v>19000</v>
      </c>
      <c r="F56" s="264">
        <v>20000</v>
      </c>
      <c r="G56" s="264">
        <v>18000</v>
      </c>
      <c r="H56" s="264">
        <v>18000</v>
      </c>
      <c r="I56" s="264">
        <v>15000</v>
      </c>
      <c r="J56" s="264">
        <v>15000</v>
      </c>
      <c r="K56" s="264">
        <v>14000</v>
      </c>
      <c r="L56" s="264">
        <v>14000</v>
      </c>
      <c r="M56" s="264">
        <v>11000</v>
      </c>
      <c r="N56" s="264">
        <v>12000</v>
      </c>
      <c r="O56" s="264">
        <v>11000</v>
      </c>
      <c r="P56" s="264">
        <v>11000</v>
      </c>
      <c r="Q56" s="264">
        <v>11000</v>
      </c>
      <c r="R56" s="264">
        <v>11000</v>
      </c>
      <c r="S56" s="264">
        <v>45000</v>
      </c>
      <c r="T56" s="264">
        <v>41000</v>
      </c>
      <c r="U56" s="264">
        <v>33000</v>
      </c>
      <c r="V56" s="264">
        <v>24000</v>
      </c>
      <c r="W56" s="264">
        <v>22000</v>
      </c>
      <c r="X56" s="264">
        <v>22000</v>
      </c>
      <c r="Y56" s="257">
        <f t="shared" si="1"/>
        <v>19272.727272727272</v>
      </c>
    </row>
    <row r="57" spans="1:25" ht="9" customHeight="1" x14ac:dyDescent="0.25">
      <c r="A57" s="236"/>
      <c r="B57" s="237"/>
      <c r="C57" s="268"/>
      <c r="D57" s="268"/>
      <c r="E57" s="268"/>
      <c r="F57" s="268"/>
      <c r="G57" s="268"/>
      <c r="H57" s="268"/>
      <c r="I57" s="268"/>
      <c r="J57" s="268"/>
      <c r="K57" s="268"/>
      <c r="L57" s="268"/>
      <c r="M57" s="268"/>
      <c r="N57" s="269"/>
      <c r="O57" s="269"/>
      <c r="P57" s="269"/>
      <c r="Q57" s="269"/>
      <c r="R57" s="269"/>
      <c r="S57" s="270"/>
      <c r="T57" s="270"/>
      <c r="U57" s="270"/>
      <c r="V57" s="270"/>
      <c r="W57" s="270"/>
      <c r="X57" s="270"/>
      <c r="Y57" s="237"/>
    </row>
    <row r="58" spans="1:25" x14ac:dyDescent="0.25">
      <c r="A58" s="278" t="s">
        <v>711</v>
      </c>
      <c r="B58" s="170"/>
      <c r="C58" s="324" t="s">
        <v>709</v>
      </c>
      <c r="D58" s="324"/>
      <c r="E58" s="324"/>
      <c r="F58" s="324"/>
      <c r="G58" s="324"/>
      <c r="H58" s="324"/>
      <c r="I58" s="324"/>
      <c r="J58" s="324"/>
      <c r="K58" s="324"/>
      <c r="L58" s="324"/>
      <c r="M58" s="324"/>
      <c r="N58" s="324"/>
      <c r="O58" s="324"/>
      <c r="P58" s="324"/>
      <c r="Q58" s="324"/>
      <c r="R58" s="324"/>
      <c r="S58" s="324"/>
      <c r="T58" s="324"/>
      <c r="U58" s="324"/>
      <c r="V58" s="324"/>
      <c r="W58" s="324"/>
      <c r="X58" s="324"/>
      <c r="Y58" s="240" t="s">
        <v>660</v>
      </c>
    </row>
    <row r="59" spans="1:25" x14ac:dyDescent="0.25">
      <c r="A59" s="177" t="s">
        <v>22</v>
      </c>
      <c r="B59" s="175"/>
      <c r="C59" s="263">
        <f t="shared" ref="C59:X59" si="2">C9</f>
        <v>19000</v>
      </c>
      <c r="D59" s="263">
        <f t="shared" si="2"/>
        <v>19000</v>
      </c>
      <c r="E59" s="263">
        <f>E9</f>
        <v>19000</v>
      </c>
      <c r="F59" s="263">
        <f t="shared" si="2"/>
        <v>20000</v>
      </c>
      <c r="G59" s="263">
        <f t="shared" si="2"/>
        <v>19000</v>
      </c>
      <c r="H59" s="263">
        <f t="shared" si="2"/>
        <v>19000</v>
      </c>
      <c r="I59" s="263">
        <f t="shared" si="2"/>
        <v>12000</v>
      </c>
      <c r="J59" s="263">
        <f>J9</f>
        <v>12000</v>
      </c>
      <c r="K59" s="263">
        <f t="shared" si="2"/>
        <v>12000</v>
      </c>
      <c r="L59" s="263">
        <f t="shared" si="2"/>
        <v>8000</v>
      </c>
      <c r="M59" s="263">
        <f t="shared" si="2"/>
        <v>12000</v>
      </c>
      <c r="N59" s="263">
        <f t="shared" si="2"/>
        <v>5100</v>
      </c>
      <c r="O59" s="263">
        <f t="shared" si="2"/>
        <v>4700</v>
      </c>
      <c r="P59" s="263">
        <f t="shared" si="2"/>
        <v>4700</v>
      </c>
      <c r="Q59" s="263">
        <f t="shared" si="2"/>
        <v>4700</v>
      </c>
      <c r="R59" s="263">
        <f t="shared" si="2"/>
        <v>3800</v>
      </c>
      <c r="S59" s="263">
        <f t="shared" si="2"/>
        <v>69000</v>
      </c>
      <c r="T59" s="263">
        <f t="shared" si="2"/>
        <v>64000</v>
      </c>
      <c r="U59" s="263">
        <f t="shared" si="2"/>
        <v>53000</v>
      </c>
      <c r="V59" s="263">
        <f t="shared" si="2"/>
        <v>38000</v>
      </c>
      <c r="W59" s="263">
        <f t="shared" si="2"/>
        <v>35000</v>
      </c>
      <c r="X59" s="263">
        <f t="shared" si="2"/>
        <v>37000</v>
      </c>
      <c r="Y59" s="250">
        <f>Y9</f>
        <v>22272.727272727272</v>
      </c>
    </row>
    <row r="60" spans="1:25" x14ac:dyDescent="0.25">
      <c r="A60" s="177" t="s">
        <v>24</v>
      </c>
      <c r="B60" s="175"/>
      <c r="C60" s="263">
        <f t="shared" ref="C60:X60" si="3">C11</f>
        <v>0.4</v>
      </c>
      <c r="D60" s="263">
        <f t="shared" si="3"/>
        <v>0.4</v>
      </c>
      <c r="E60" s="263">
        <f>E11</f>
        <v>0.48</v>
      </c>
      <c r="F60" s="263">
        <f t="shared" si="3"/>
        <v>1.9</v>
      </c>
      <c r="G60" s="263">
        <f t="shared" si="3"/>
        <v>0.42</v>
      </c>
      <c r="H60" s="263">
        <f t="shared" si="3"/>
        <v>0.4</v>
      </c>
      <c r="I60" s="263">
        <f t="shared" si="3"/>
        <v>0.4</v>
      </c>
      <c r="J60" s="263">
        <f>J11</f>
        <v>0.4</v>
      </c>
      <c r="K60" s="263">
        <f t="shared" si="3"/>
        <v>0.4</v>
      </c>
      <c r="L60" s="263">
        <f t="shared" si="3"/>
        <v>0.4</v>
      </c>
      <c r="M60" s="263">
        <f t="shared" si="3"/>
        <v>1.3</v>
      </c>
      <c r="N60" s="263">
        <f t="shared" si="3"/>
        <v>0.48</v>
      </c>
      <c r="O60" s="263">
        <f t="shared" si="3"/>
        <v>0.42</v>
      </c>
      <c r="P60" s="263">
        <f t="shared" si="3"/>
        <v>0.42</v>
      </c>
      <c r="Q60" s="263">
        <f t="shared" si="3"/>
        <v>0.42</v>
      </c>
      <c r="R60" s="263">
        <v>0.51</v>
      </c>
      <c r="S60" s="263">
        <f t="shared" si="3"/>
        <v>3.9</v>
      </c>
      <c r="T60" s="263">
        <f t="shared" si="3"/>
        <v>8</v>
      </c>
      <c r="U60" s="263">
        <f t="shared" si="3"/>
        <v>1.8</v>
      </c>
      <c r="V60" s="263">
        <f t="shared" si="3"/>
        <v>2</v>
      </c>
      <c r="W60" s="263">
        <f t="shared" si="3"/>
        <v>0.56999999999999995</v>
      </c>
      <c r="X60" s="263">
        <f t="shared" si="3"/>
        <v>1.3</v>
      </c>
      <c r="Y60" s="250">
        <f>Y11</f>
        <v>1.2145454545454546</v>
      </c>
    </row>
    <row r="61" spans="1:25" x14ac:dyDescent="0.25">
      <c r="A61" s="177" t="s">
        <v>26</v>
      </c>
      <c r="B61" s="175"/>
      <c r="C61" s="263">
        <f t="shared" ref="C61:X61" si="4">C13</f>
        <v>1.1000000000000001</v>
      </c>
      <c r="D61" s="263">
        <f t="shared" si="4"/>
        <v>2.1</v>
      </c>
      <c r="E61" s="263">
        <f>E13</f>
        <v>2.6</v>
      </c>
      <c r="F61" s="263">
        <f t="shared" si="4"/>
        <v>23</v>
      </c>
      <c r="G61" s="263">
        <f t="shared" si="4"/>
        <v>1.5</v>
      </c>
      <c r="H61" s="263">
        <f t="shared" si="4"/>
        <v>1.6</v>
      </c>
      <c r="I61" s="263">
        <f t="shared" si="4"/>
        <v>1.3</v>
      </c>
      <c r="J61" s="263">
        <f>J13</f>
        <v>1.3</v>
      </c>
      <c r="K61" s="263">
        <f t="shared" si="4"/>
        <v>1.3</v>
      </c>
      <c r="L61" s="263">
        <f t="shared" si="4"/>
        <v>1.6</v>
      </c>
      <c r="M61" s="263">
        <f t="shared" si="4"/>
        <v>13</v>
      </c>
      <c r="N61" s="263">
        <f t="shared" si="4"/>
        <v>0.86</v>
      </c>
      <c r="O61" s="263">
        <f t="shared" si="4"/>
        <v>1.5</v>
      </c>
      <c r="P61" s="263">
        <f t="shared" si="4"/>
        <v>1.5</v>
      </c>
      <c r="Q61" s="263">
        <f t="shared" si="4"/>
        <v>1.5</v>
      </c>
      <c r="R61" s="263">
        <v>0.87</v>
      </c>
      <c r="S61" s="263">
        <f t="shared" si="4"/>
        <v>250</v>
      </c>
      <c r="T61" s="263">
        <f t="shared" si="4"/>
        <v>190</v>
      </c>
      <c r="U61" s="263">
        <f t="shared" si="4"/>
        <v>130</v>
      </c>
      <c r="V61" s="263">
        <f t="shared" si="4"/>
        <v>65</v>
      </c>
      <c r="W61" s="263">
        <f t="shared" si="4"/>
        <v>24</v>
      </c>
      <c r="X61" s="263">
        <f t="shared" si="4"/>
        <v>22</v>
      </c>
      <c r="Y61" s="250">
        <f>Y13</f>
        <v>33.528636363636366</v>
      </c>
    </row>
    <row r="62" spans="1:25" x14ac:dyDescent="0.25">
      <c r="A62" s="177" t="s">
        <v>28</v>
      </c>
      <c r="B62" s="175"/>
      <c r="C62" s="263">
        <f t="shared" ref="C62:X62" si="5">C15</f>
        <v>9.3000000000000007</v>
      </c>
      <c r="D62" s="263">
        <f t="shared" si="5"/>
        <v>9.6</v>
      </c>
      <c r="E62" s="263">
        <f>E15</f>
        <v>9.3000000000000007</v>
      </c>
      <c r="F62" s="263">
        <f t="shared" si="5"/>
        <v>9.8000000000000007</v>
      </c>
      <c r="G62" s="263">
        <f t="shared" si="5"/>
        <v>9.6</v>
      </c>
      <c r="H62" s="263">
        <f t="shared" si="5"/>
        <v>9.6999999999999993</v>
      </c>
      <c r="I62" s="263">
        <f t="shared" si="5"/>
        <v>160</v>
      </c>
      <c r="J62" s="263">
        <f>J15</f>
        <v>41</v>
      </c>
      <c r="K62" s="263">
        <f t="shared" si="5"/>
        <v>9.1</v>
      </c>
      <c r="L62" s="263">
        <f t="shared" si="5"/>
        <v>10</v>
      </c>
      <c r="M62" s="263">
        <f t="shared" si="5"/>
        <v>35</v>
      </c>
      <c r="N62" s="263">
        <f t="shared" si="5"/>
        <v>9.5</v>
      </c>
      <c r="O62" s="263">
        <f t="shared" si="5"/>
        <v>9.3000000000000007</v>
      </c>
      <c r="P62" s="263">
        <f t="shared" si="5"/>
        <v>9.3000000000000007</v>
      </c>
      <c r="Q62" s="263">
        <f t="shared" si="5"/>
        <v>9.3000000000000007</v>
      </c>
      <c r="R62" s="263">
        <v>11</v>
      </c>
      <c r="S62" s="263">
        <f t="shared" si="5"/>
        <v>11</v>
      </c>
      <c r="T62" s="263">
        <f t="shared" si="5"/>
        <v>8.1</v>
      </c>
      <c r="U62" s="263">
        <f t="shared" si="5"/>
        <v>8.6999999999999993</v>
      </c>
      <c r="V62" s="263">
        <f t="shared" si="5"/>
        <v>11</v>
      </c>
      <c r="W62" s="263">
        <f t="shared" si="5"/>
        <v>7.7</v>
      </c>
      <c r="X62" s="263">
        <f t="shared" si="5"/>
        <v>11</v>
      </c>
      <c r="Y62" s="250">
        <f>Y15</f>
        <v>19.013636363636365</v>
      </c>
    </row>
    <row r="63" spans="1:25" x14ac:dyDescent="0.25">
      <c r="A63" s="177" t="s">
        <v>30</v>
      </c>
      <c r="B63" s="175"/>
      <c r="C63" s="263">
        <f t="shared" ref="C63:X63" si="6">C17</f>
        <v>8.1</v>
      </c>
      <c r="D63" s="263">
        <f t="shared" si="6"/>
        <v>8.6999999999999993</v>
      </c>
      <c r="E63" s="263">
        <f>E17</f>
        <v>9</v>
      </c>
      <c r="F63" s="263">
        <f t="shared" si="6"/>
        <v>9.3000000000000007</v>
      </c>
      <c r="G63" s="263">
        <f t="shared" si="6"/>
        <v>7</v>
      </c>
      <c r="H63" s="263">
        <f t="shared" si="6"/>
        <v>6.9</v>
      </c>
      <c r="I63" s="263">
        <f t="shared" si="6"/>
        <v>5.7</v>
      </c>
      <c r="J63" s="263">
        <f>J17</f>
        <v>5.6</v>
      </c>
      <c r="K63" s="263">
        <f t="shared" si="6"/>
        <v>5.8</v>
      </c>
      <c r="L63" s="263">
        <f t="shared" si="6"/>
        <v>4.2</v>
      </c>
      <c r="M63" s="263">
        <f t="shared" si="6"/>
        <v>4.5999999999999996</v>
      </c>
      <c r="N63" s="263">
        <f t="shared" si="6"/>
        <v>2.9</v>
      </c>
      <c r="O63" s="263">
        <f t="shared" si="6"/>
        <v>2.5</v>
      </c>
      <c r="P63" s="263">
        <f t="shared" si="6"/>
        <v>2.5</v>
      </c>
      <c r="Q63" s="263">
        <f t="shared" si="6"/>
        <v>2.5</v>
      </c>
      <c r="R63" s="263">
        <f t="shared" si="6"/>
        <v>2.6</v>
      </c>
      <c r="S63" s="263">
        <f t="shared" si="6"/>
        <v>6.6</v>
      </c>
      <c r="T63" s="263">
        <f t="shared" si="6"/>
        <v>6.7</v>
      </c>
      <c r="U63" s="263">
        <f t="shared" si="6"/>
        <v>7.4</v>
      </c>
      <c r="V63" s="263">
        <f t="shared" si="6"/>
        <v>6.6</v>
      </c>
      <c r="W63" s="263">
        <f t="shared" si="6"/>
        <v>6.6</v>
      </c>
      <c r="X63" s="263">
        <f t="shared" si="6"/>
        <v>7.7</v>
      </c>
      <c r="Y63" s="250">
        <f>Y17</f>
        <v>5.8863636363636349</v>
      </c>
    </row>
    <row r="64" spans="1:25" x14ac:dyDescent="0.25">
      <c r="A64" s="177" t="s">
        <v>32</v>
      </c>
      <c r="B64" s="175"/>
      <c r="C64" s="263">
        <f t="shared" ref="C64:X64" si="7">C19</f>
        <v>57</v>
      </c>
      <c r="D64" s="263">
        <f t="shared" si="7"/>
        <v>44</v>
      </c>
      <c r="E64" s="263">
        <f>E19</f>
        <v>57</v>
      </c>
      <c r="F64" s="263">
        <f t="shared" si="7"/>
        <v>56</v>
      </c>
      <c r="G64" s="263">
        <f t="shared" si="7"/>
        <v>58</v>
      </c>
      <c r="H64" s="263">
        <f t="shared" si="7"/>
        <v>57</v>
      </c>
      <c r="I64" s="263">
        <f t="shared" si="7"/>
        <v>47</v>
      </c>
      <c r="J64" s="263">
        <f>J19</f>
        <v>47</v>
      </c>
      <c r="K64" s="263">
        <f t="shared" si="7"/>
        <v>49</v>
      </c>
      <c r="L64" s="263">
        <f t="shared" si="7"/>
        <v>46</v>
      </c>
      <c r="M64" s="263">
        <f t="shared" si="7"/>
        <v>35</v>
      </c>
      <c r="N64" s="263">
        <f t="shared" si="7"/>
        <v>39</v>
      </c>
      <c r="O64" s="263">
        <f t="shared" si="7"/>
        <v>37</v>
      </c>
      <c r="P64" s="263">
        <f t="shared" si="7"/>
        <v>37</v>
      </c>
      <c r="Q64" s="263">
        <f t="shared" si="7"/>
        <v>37</v>
      </c>
      <c r="R64" s="263">
        <f t="shared" si="7"/>
        <v>40</v>
      </c>
      <c r="S64" s="263">
        <f t="shared" si="7"/>
        <v>130</v>
      </c>
      <c r="T64" s="263">
        <f t="shared" si="7"/>
        <v>170</v>
      </c>
      <c r="U64" s="263">
        <f t="shared" si="7"/>
        <v>120</v>
      </c>
      <c r="V64" s="263">
        <f t="shared" si="7"/>
        <v>110</v>
      </c>
      <c r="W64" s="263">
        <f t="shared" si="7"/>
        <v>72</v>
      </c>
      <c r="X64" s="263">
        <f t="shared" si="7"/>
        <v>98</v>
      </c>
      <c r="Y64" s="250">
        <f>Y19</f>
        <v>65.590909090909093</v>
      </c>
    </row>
    <row r="65" spans="1:25" x14ac:dyDescent="0.25">
      <c r="A65" s="177" t="s">
        <v>34</v>
      </c>
      <c r="B65" s="175"/>
      <c r="C65" s="263">
        <f t="shared" ref="C65:X65" si="8">C21</f>
        <v>340000</v>
      </c>
      <c r="D65" s="263">
        <f t="shared" si="8"/>
        <v>350000</v>
      </c>
      <c r="E65" s="263">
        <f>E21</f>
        <v>360000</v>
      </c>
      <c r="F65" s="263">
        <f t="shared" si="8"/>
        <v>370000</v>
      </c>
      <c r="G65" s="263">
        <f t="shared" si="8"/>
        <v>390000</v>
      </c>
      <c r="H65" s="263">
        <f t="shared" si="8"/>
        <v>380000</v>
      </c>
      <c r="I65" s="263">
        <f t="shared" si="8"/>
        <v>340000</v>
      </c>
      <c r="J65" s="263">
        <f>J21</f>
        <v>350000</v>
      </c>
      <c r="K65" s="263">
        <f t="shared" si="8"/>
        <v>360000</v>
      </c>
      <c r="L65" s="263">
        <f t="shared" si="8"/>
        <v>370000</v>
      </c>
      <c r="M65" s="263">
        <f t="shared" si="8"/>
        <v>370000</v>
      </c>
      <c r="N65" s="263">
        <f t="shared" si="8"/>
        <v>370000</v>
      </c>
      <c r="O65" s="263">
        <f t="shared" si="8"/>
        <v>360000</v>
      </c>
      <c r="P65" s="263">
        <f t="shared" si="8"/>
        <v>360000</v>
      </c>
      <c r="Q65" s="263">
        <f t="shared" si="8"/>
        <v>360000</v>
      </c>
      <c r="R65" s="263">
        <f t="shared" si="8"/>
        <v>350000</v>
      </c>
      <c r="S65" s="263">
        <f t="shared" si="8"/>
        <v>290000</v>
      </c>
      <c r="T65" s="263">
        <f t="shared" si="8"/>
        <v>320000</v>
      </c>
      <c r="U65" s="263">
        <f t="shared" si="8"/>
        <v>350000</v>
      </c>
      <c r="V65" s="263">
        <f t="shared" si="8"/>
        <v>330000</v>
      </c>
      <c r="W65" s="263">
        <f t="shared" si="8"/>
        <v>340000</v>
      </c>
      <c r="X65" s="263">
        <f t="shared" si="8"/>
        <v>360000</v>
      </c>
      <c r="Y65" s="250">
        <f>Y21</f>
        <v>353181.81818181818</v>
      </c>
    </row>
    <row r="66" spans="1:25" x14ac:dyDescent="0.25">
      <c r="A66" s="177" t="s">
        <v>36</v>
      </c>
      <c r="B66" s="175"/>
      <c r="C66" s="263">
        <f t="shared" ref="C66:X66" si="9">C23</f>
        <v>1</v>
      </c>
      <c r="D66" s="263">
        <f t="shared" si="9"/>
        <v>1</v>
      </c>
      <c r="E66" s="263">
        <f>E23</f>
        <v>1</v>
      </c>
      <c r="F66" s="263">
        <f t="shared" si="9"/>
        <v>2.2000000000000002</v>
      </c>
      <c r="G66" s="263">
        <f t="shared" si="9"/>
        <v>1</v>
      </c>
      <c r="H66" s="263">
        <f t="shared" si="9"/>
        <v>1</v>
      </c>
      <c r="I66" s="263">
        <f t="shared" si="9"/>
        <v>1</v>
      </c>
      <c r="J66" s="263">
        <f>J23</f>
        <v>1</v>
      </c>
      <c r="K66" s="263">
        <f t="shared" si="9"/>
        <v>1</v>
      </c>
      <c r="L66" s="263">
        <f t="shared" si="9"/>
        <v>1</v>
      </c>
      <c r="M66" s="263">
        <f t="shared" si="9"/>
        <v>1.2</v>
      </c>
      <c r="N66" s="263">
        <f t="shared" si="9"/>
        <v>1</v>
      </c>
      <c r="O66" s="263">
        <f t="shared" si="9"/>
        <v>1</v>
      </c>
      <c r="P66" s="263">
        <f t="shared" si="9"/>
        <v>1</v>
      </c>
      <c r="Q66" s="263">
        <f t="shared" si="9"/>
        <v>1</v>
      </c>
      <c r="R66" s="263">
        <v>1</v>
      </c>
      <c r="S66" s="263">
        <f t="shared" si="9"/>
        <v>20</v>
      </c>
      <c r="T66" s="263">
        <f t="shared" si="9"/>
        <v>13</v>
      </c>
      <c r="U66" s="263">
        <f t="shared" si="9"/>
        <v>13</v>
      </c>
      <c r="V66" s="263">
        <f t="shared" si="9"/>
        <v>8.3000000000000007</v>
      </c>
      <c r="W66" s="263">
        <f t="shared" si="9"/>
        <v>6</v>
      </c>
      <c r="X66" s="263">
        <f t="shared" si="9"/>
        <v>4.9000000000000004</v>
      </c>
      <c r="Y66" s="250">
        <f>Y23</f>
        <v>3.7545454545454549</v>
      </c>
    </row>
    <row r="67" spans="1:25" x14ac:dyDescent="0.25">
      <c r="A67" s="177" t="s">
        <v>38</v>
      </c>
      <c r="B67" s="175"/>
      <c r="C67" s="263">
        <f t="shared" ref="C67:X67" si="10">C25</f>
        <v>79</v>
      </c>
      <c r="D67" s="263">
        <f t="shared" si="10"/>
        <v>82</v>
      </c>
      <c r="E67" s="263">
        <f>E25</f>
        <v>80</v>
      </c>
      <c r="F67" s="263">
        <f t="shared" si="10"/>
        <v>81</v>
      </c>
      <c r="G67" s="263">
        <f t="shared" si="10"/>
        <v>81</v>
      </c>
      <c r="H67" s="263">
        <f t="shared" si="10"/>
        <v>80</v>
      </c>
      <c r="I67" s="263">
        <f t="shared" si="10"/>
        <v>69</v>
      </c>
      <c r="J67" s="263">
        <f>J25</f>
        <v>70</v>
      </c>
      <c r="K67" s="263">
        <f t="shared" si="10"/>
        <v>67</v>
      </c>
      <c r="L67" s="263">
        <f t="shared" si="10"/>
        <v>61</v>
      </c>
      <c r="M67" s="263">
        <f t="shared" si="10"/>
        <v>59</v>
      </c>
      <c r="N67" s="263">
        <f t="shared" si="10"/>
        <v>58</v>
      </c>
      <c r="O67" s="263">
        <f t="shared" si="10"/>
        <v>53</v>
      </c>
      <c r="P67" s="263">
        <f t="shared" si="10"/>
        <v>53</v>
      </c>
      <c r="Q67" s="263">
        <f t="shared" si="10"/>
        <v>53</v>
      </c>
      <c r="R67" s="263">
        <f t="shared" si="10"/>
        <v>51</v>
      </c>
      <c r="S67" s="263">
        <f t="shared" si="10"/>
        <v>150</v>
      </c>
      <c r="T67" s="263">
        <f t="shared" si="10"/>
        <v>140</v>
      </c>
      <c r="U67" s="263">
        <f t="shared" si="10"/>
        <v>130</v>
      </c>
      <c r="V67" s="263">
        <f t="shared" si="10"/>
        <v>110</v>
      </c>
      <c r="W67" s="263">
        <f t="shared" si="10"/>
        <v>94</v>
      </c>
      <c r="X67" s="263">
        <f t="shared" si="10"/>
        <v>87</v>
      </c>
      <c r="Y67" s="250">
        <f>Y25</f>
        <v>81.272727272727266</v>
      </c>
    </row>
    <row r="68" spans="1:25" x14ac:dyDescent="0.25">
      <c r="A68" s="177" t="s">
        <v>40</v>
      </c>
      <c r="B68" s="175"/>
      <c r="C68" s="263">
        <f t="shared" ref="C68:X68" si="11">C27</f>
        <v>4400</v>
      </c>
      <c r="D68" s="263">
        <f t="shared" si="11"/>
        <v>4500</v>
      </c>
      <c r="E68" s="263">
        <f>E27</f>
        <v>4600</v>
      </c>
      <c r="F68" s="263">
        <f t="shared" si="11"/>
        <v>4800</v>
      </c>
      <c r="G68" s="263">
        <f t="shared" si="11"/>
        <v>4300</v>
      </c>
      <c r="H68" s="263">
        <f t="shared" si="11"/>
        <v>4300</v>
      </c>
      <c r="I68" s="263">
        <f t="shared" si="11"/>
        <v>3500</v>
      </c>
      <c r="J68" s="263">
        <f>J27</f>
        <v>3500</v>
      </c>
      <c r="K68" s="263">
        <f t="shared" si="11"/>
        <v>3400</v>
      </c>
      <c r="L68" s="263">
        <f t="shared" si="11"/>
        <v>3000</v>
      </c>
      <c r="M68" s="263">
        <f t="shared" si="11"/>
        <v>3000</v>
      </c>
      <c r="N68" s="263">
        <f t="shared" si="11"/>
        <v>2500</v>
      </c>
      <c r="O68" s="263">
        <f t="shared" si="11"/>
        <v>2100</v>
      </c>
      <c r="P68" s="263">
        <f t="shared" si="11"/>
        <v>2100</v>
      </c>
      <c r="Q68" s="263">
        <f t="shared" si="11"/>
        <v>2100</v>
      </c>
      <c r="R68" s="263">
        <f t="shared" si="11"/>
        <v>1900</v>
      </c>
      <c r="S68" s="263">
        <f t="shared" si="11"/>
        <v>11000</v>
      </c>
      <c r="T68" s="263">
        <f t="shared" si="11"/>
        <v>11000</v>
      </c>
      <c r="U68" s="263">
        <f t="shared" si="11"/>
        <v>8600</v>
      </c>
      <c r="V68" s="263">
        <f t="shared" si="11"/>
        <v>6600</v>
      </c>
      <c r="W68" s="263">
        <f t="shared" si="11"/>
        <v>6400</v>
      </c>
      <c r="X68" s="263">
        <f t="shared" si="11"/>
        <v>6700</v>
      </c>
      <c r="Y68" s="250">
        <f>Y27</f>
        <v>4740.909090909091</v>
      </c>
    </row>
    <row r="69" spans="1:25" x14ac:dyDescent="0.25">
      <c r="A69" s="177" t="s">
        <v>42</v>
      </c>
      <c r="B69" s="175"/>
      <c r="C69" s="263">
        <f t="shared" ref="C69:X69" si="12">C29</f>
        <v>59000</v>
      </c>
      <c r="D69" s="263">
        <f t="shared" si="12"/>
        <v>60000</v>
      </c>
      <c r="E69" s="263">
        <f>E29</f>
        <v>60000</v>
      </c>
      <c r="F69" s="263">
        <f t="shared" si="12"/>
        <v>77000</v>
      </c>
      <c r="G69" s="263">
        <f t="shared" si="12"/>
        <v>59000</v>
      </c>
      <c r="H69" s="263">
        <f t="shared" si="12"/>
        <v>58000</v>
      </c>
      <c r="I69" s="263">
        <f t="shared" si="12"/>
        <v>52000</v>
      </c>
      <c r="J69" s="263">
        <f>J29</f>
        <v>52000</v>
      </c>
      <c r="K69" s="263">
        <f t="shared" si="12"/>
        <v>52000</v>
      </c>
      <c r="L69" s="263">
        <f t="shared" si="12"/>
        <v>46000</v>
      </c>
      <c r="M69" s="263">
        <f t="shared" si="12"/>
        <v>56000</v>
      </c>
      <c r="N69" s="263">
        <f t="shared" si="12"/>
        <v>37000</v>
      </c>
      <c r="O69" s="263">
        <f t="shared" si="12"/>
        <v>36000</v>
      </c>
      <c r="P69" s="263">
        <f t="shared" si="12"/>
        <v>36000</v>
      </c>
      <c r="Q69" s="263">
        <f t="shared" si="12"/>
        <v>36000</v>
      </c>
      <c r="R69" s="263">
        <f t="shared" si="12"/>
        <v>32000</v>
      </c>
      <c r="S69" s="263">
        <f t="shared" si="12"/>
        <v>310000</v>
      </c>
      <c r="T69" s="263">
        <f t="shared" si="12"/>
        <v>280000</v>
      </c>
      <c r="U69" s="263">
        <f t="shared" si="12"/>
        <v>210000</v>
      </c>
      <c r="V69" s="263">
        <f t="shared" si="12"/>
        <v>140000</v>
      </c>
      <c r="W69" s="263">
        <f t="shared" si="12"/>
        <v>100000</v>
      </c>
      <c r="X69" s="263">
        <f t="shared" si="12"/>
        <v>110000</v>
      </c>
      <c r="Y69" s="250">
        <f>Y29</f>
        <v>89000</v>
      </c>
    </row>
    <row r="70" spans="1:25" x14ac:dyDescent="0.25">
      <c r="A70" s="177" t="s">
        <v>44</v>
      </c>
      <c r="B70" s="175"/>
      <c r="C70" s="263">
        <f t="shared" ref="C70:X70" si="13">C31</f>
        <v>14</v>
      </c>
      <c r="D70" s="263">
        <f t="shared" si="13"/>
        <v>15</v>
      </c>
      <c r="E70" s="263">
        <f>E31</f>
        <v>15</v>
      </c>
      <c r="F70" s="263">
        <f t="shared" si="13"/>
        <v>27</v>
      </c>
      <c r="G70" s="263">
        <f t="shared" si="13"/>
        <v>9.6</v>
      </c>
      <c r="H70" s="263">
        <f t="shared" si="13"/>
        <v>7.3</v>
      </c>
      <c r="I70" s="263">
        <f t="shared" si="13"/>
        <v>2.9</v>
      </c>
      <c r="J70" s="263">
        <f>J31</f>
        <v>2.6</v>
      </c>
      <c r="K70" s="263">
        <f t="shared" si="13"/>
        <v>2.9</v>
      </c>
      <c r="L70" s="263">
        <f t="shared" si="13"/>
        <v>1.5</v>
      </c>
      <c r="M70" s="263">
        <f t="shared" si="13"/>
        <v>18</v>
      </c>
      <c r="N70" s="263">
        <f t="shared" si="13"/>
        <v>0.77</v>
      </c>
      <c r="O70" s="263">
        <f t="shared" si="13"/>
        <v>0.89</v>
      </c>
      <c r="P70" s="263">
        <f t="shared" si="13"/>
        <v>0.89</v>
      </c>
      <c r="Q70" s="263">
        <f t="shared" si="13"/>
        <v>0.89</v>
      </c>
      <c r="R70" s="263">
        <f t="shared" si="13"/>
        <v>0.34</v>
      </c>
      <c r="S70" s="263">
        <f t="shared" si="13"/>
        <v>22</v>
      </c>
      <c r="T70" s="263">
        <f t="shared" si="13"/>
        <v>18</v>
      </c>
      <c r="U70" s="263">
        <f t="shared" si="13"/>
        <v>16</v>
      </c>
      <c r="V70" s="263">
        <f t="shared" si="13"/>
        <v>19</v>
      </c>
      <c r="W70" s="263">
        <f t="shared" si="13"/>
        <v>18</v>
      </c>
      <c r="X70" s="263">
        <f t="shared" si="13"/>
        <v>35</v>
      </c>
      <c r="Y70" s="250">
        <f>Y31</f>
        <v>11.253636363636362</v>
      </c>
    </row>
    <row r="71" spans="1:25" x14ac:dyDescent="0.25">
      <c r="A71" s="177" t="s">
        <v>46</v>
      </c>
      <c r="B71" s="175"/>
      <c r="C71" s="263">
        <f t="shared" ref="C71:X71" si="14">C33</f>
        <v>19000</v>
      </c>
      <c r="D71" s="263">
        <f t="shared" si="14"/>
        <v>20000</v>
      </c>
      <c r="E71" s="263">
        <f>E33</f>
        <v>21000</v>
      </c>
      <c r="F71" s="263">
        <f t="shared" si="14"/>
        <v>22000</v>
      </c>
      <c r="G71" s="263">
        <f t="shared" si="14"/>
        <v>22000</v>
      </c>
      <c r="H71" s="263">
        <f t="shared" si="14"/>
        <v>20000</v>
      </c>
      <c r="I71" s="263">
        <f t="shared" si="14"/>
        <v>19000</v>
      </c>
      <c r="J71" s="263">
        <f>J33</f>
        <v>19000</v>
      </c>
      <c r="K71" s="263">
        <f t="shared" si="14"/>
        <v>19000</v>
      </c>
      <c r="L71" s="263">
        <f t="shared" si="14"/>
        <v>18000</v>
      </c>
      <c r="M71" s="263">
        <f t="shared" si="14"/>
        <v>18000</v>
      </c>
      <c r="N71" s="263">
        <f t="shared" si="14"/>
        <v>17000</v>
      </c>
      <c r="O71" s="263">
        <f t="shared" si="14"/>
        <v>16000</v>
      </c>
      <c r="P71" s="263">
        <f t="shared" si="14"/>
        <v>16000</v>
      </c>
      <c r="Q71" s="263">
        <f t="shared" si="14"/>
        <v>16000</v>
      </c>
      <c r="R71" s="263">
        <f t="shared" si="14"/>
        <v>15000</v>
      </c>
      <c r="S71" s="263">
        <f t="shared" si="14"/>
        <v>37000</v>
      </c>
      <c r="T71" s="263">
        <f t="shared" si="14"/>
        <v>37000</v>
      </c>
      <c r="U71" s="263">
        <f t="shared" si="14"/>
        <v>32000</v>
      </c>
      <c r="V71" s="263">
        <f t="shared" si="14"/>
        <v>26000</v>
      </c>
      <c r="W71" s="263">
        <f t="shared" si="14"/>
        <v>25000</v>
      </c>
      <c r="X71" s="263">
        <f t="shared" si="14"/>
        <v>25000</v>
      </c>
      <c r="Y71" s="250">
        <f>Y33</f>
        <v>21772.727272727272</v>
      </c>
    </row>
    <row r="72" spans="1:25" x14ac:dyDescent="0.25">
      <c r="A72" s="177" t="s">
        <v>48</v>
      </c>
      <c r="B72" s="175"/>
      <c r="C72" s="263">
        <f t="shared" ref="C72:X72" si="15">C35</f>
        <v>28000</v>
      </c>
      <c r="D72" s="263">
        <f t="shared" si="15"/>
        <v>29000</v>
      </c>
      <c r="E72" s="263">
        <f>E35</f>
        <v>28000</v>
      </c>
      <c r="F72" s="263">
        <f t="shared" si="15"/>
        <v>29000</v>
      </c>
      <c r="G72" s="263">
        <f t="shared" si="15"/>
        <v>30000</v>
      </c>
      <c r="H72" s="263">
        <f t="shared" si="15"/>
        <v>29000</v>
      </c>
      <c r="I72" s="263">
        <f t="shared" si="15"/>
        <v>25000</v>
      </c>
      <c r="J72" s="263">
        <f>J35</f>
        <v>25000</v>
      </c>
      <c r="K72" s="263">
        <f t="shared" si="15"/>
        <v>24000</v>
      </c>
      <c r="L72" s="263">
        <f t="shared" si="15"/>
        <v>23000</v>
      </c>
      <c r="M72" s="263">
        <f t="shared" si="15"/>
        <v>21000</v>
      </c>
      <c r="N72" s="263">
        <f t="shared" si="15"/>
        <v>22000</v>
      </c>
      <c r="O72" s="263">
        <f t="shared" si="15"/>
        <v>20000</v>
      </c>
      <c r="P72" s="263">
        <f t="shared" si="15"/>
        <v>20000</v>
      </c>
      <c r="Q72" s="263">
        <f t="shared" si="15"/>
        <v>20000</v>
      </c>
      <c r="R72" s="263">
        <f t="shared" si="15"/>
        <v>19000</v>
      </c>
      <c r="S72" s="263">
        <f t="shared" si="15"/>
        <v>1.2</v>
      </c>
      <c r="T72" s="263">
        <f t="shared" si="15"/>
        <v>24000</v>
      </c>
      <c r="U72" s="263">
        <f t="shared" si="15"/>
        <v>26000</v>
      </c>
      <c r="V72" s="263">
        <f t="shared" si="15"/>
        <v>22000</v>
      </c>
      <c r="W72" s="263">
        <f t="shared" si="15"/>
        <v>24000</v>
      </c>
      <c r="X72" s="263">
        <f t="shared" si="15"/>
        <v>23000</v>
      </c>
      <c r="Y72" s="250">
        <f>Y35</f>
        <v>23227.327272727274</v>
      </c>
    </row>
    <row r="73" spans="1:25" x14ac:dyDescent="0.25">
      <c r="A73" s="177" t="s">
        <v>52</v>
      </c>
      <c r="B73" s="175"/>
      <c r="C73" s="263">
        <f t="shared" ref="C73:X73" si="16">C39</f>
        <v>0.45</v>
      </c>
      <c r="D73" s="263">
        <f t="shared" si="16"/>
        <v>0.45</v>
      </c>
      <c r="E73" s="263">
        <f>E39</f>
        <v>0.69</v>
      </c>
      <c r="F73" s="263">
        <f t="shared" si="16"/>
        <v>3.1</v>
      </c>
      <c r="G73" s="263">
        <f t="shared" si="16"/>
        <v>0.45</v>
      </c>
      <c r="H73" s="263">
        <f t="shared" si="16"/>
        <v>0.45</v>
      </c>
      <c r="I73" s="263">
        <f t="shared" si="16"/>
        <v>0.64</v>
      </c>
      <c r="J73" s="263">
        <f>J39</f>
        <v>0.55000000000000004</v>
      </c>
      <c r="K73" s="263">
        <f t="shared" si="16"/>
        <v>0.7</v>
      </c>
      <c r="L73" s="263">
        <f t="shared" si="16"/>
        <v>0.45</v>
      </c>
      <c r="M73" s="263">
        <f t="shared" si="16"/>
        <v>2.2000000000000002</v>
      </c>
      <c r="N73" s="263">
        <f t="shared" si="16"/>
        <v>0.46</v>
      </c>
      <c r="O73" s="263">
        <f t="shared" si="16"/>
        <v>0.72</v>
      </c>
      <c r="P73" s="263">
        <f t="shared" si="16"/>
        <v>0.72</v>
      </c>
      <c r="Q73" s="263">
        <f t="shared" si="16"/>
        <v>0.72</v>
      </c>
      <c r="R73" s="263">
        <v>0.45</v>
      </c>
      <c r="S73" s="263">
        <f t="shared" si="16"/>
        <v>11</v>
      </c>
      <c r="T73" s="263">
        <f t="shared" si="16"/>
        <v>13</v>
      </c>
      <c r="U73" s="263">
        <f t="shared" si="16"/>
        <v>7.7</v>
      </c>
      <c r="V73" s="263">
        <f t="shared" si="16"/>
        <v>5.2</v>
      </c>
      <c r="W73" s="263">
        <f t="shared" si="16"/>
        <v>1.6</v>
      </c>
      <c r="X73" s="263">
        <f t="shared" si="16"/>
        <v>2</v>
      </c>
      <c r="Y73" s="250">
        <f>Y39</f>
        <v>2.4409090909090914</v>
      </c>
    </row>
    <row r="74" spans="1:25" x14ac:dyDescent="0.25">
      <c r="A74" s="177" t="s">
        <v>54</v>
      </c>
      <c r="B74" s="175"/>
      <c r="C74" s="263">
        <f t="shared" ref="C74:X74" si="17">C41</f>
        <v>47</v>
      </c>
      <c r="D74" s="263">
        <f t="shared" si="17"/>
        <v>48</v>
      </c>
      <c r="E74" s="263">
        <f>E41</f>
        <v>46</v>
      </c>
      <c r="F74" s="263">
        <f t="shared" si="17"/>
        <v>48</v>
      </c>
      <c r="G74" s="263">
        <f t="shared" si="17"/>
        <v>47</v>
      </c>
      <c r="H74" s="263">
        <f t="shared" si="17"/>
        <v>47</v>
      </c>
      <c r="I74" s="263">
        <f t="shared" si="17"/>
        <v>44</v>
      </c>
      <c r="J74" s="263">
        <f>J41</f>
        <v>43</v>
      </c>
      <c r="K74" s="263">
        <f t="shared" si="17"/>
        <v>45</v>
      </c>
      <c r="L74" s="263">
        <f t="shared" si="17"/>
        <v>36</v>
      </c>
      <c r="M74" s="263">
        <f t="shared" si="17"/>
        <v>37</v>
      </c>
      <c r="N74" s="263">
        <f t="shared" si="17"/>
        <v>37</v>
      </c>
      <c r="O74" s="263">
        <f t="shared" si="17"/>
        <v>36</v>
      </c>
      <c r="P74" s="263">
        <f t="shared" si="17"/>
        <v>36</v>
      </c>
      <c r="Q74" s="263">
        <f t="shared" si="17"/>
        <v>36</v>
      </c>
      <c r="R74" s="263">
        <f t="shared" si="17"/>
        <v>30</v>
      </c>
      <c r="S74" s="263">
        <f t="shared" si="17"/>
        <v>100</v>
      </c>
      <c r="T74" s="263">
        <f t="shared" si="17"/>
        <v>69</v>
      </c>
      <c r="U74" s="263">
        <f t="shared" si="17"/>
        <v>88</v>
      </c>
      <c r="V74" s="263">
        <f t="shared" si="17"/>
        <v>65</v>
      </c>
      <c r="W74" s="263">
        <f t="shared" si="17"/>
        <v>57</v>
      </c>
      <c r="X74" s="263">
        <f t="shared" si="17"/>
        <v>55</v>
      </c>
      <c r="Y74" s="250">
        <f>Y41</f>
        <v>49.863636363636367</v>
      </c>
    </row>
    <row r="75" spans="1:25" x14ac:dyDescent="0.25">
      <c r="A75" s="177" t="s">
        <v>56</v>
      </c>
      <c r="B75" s="175"/>
      <c r="C75" s="263">
        <f t="shared" ref="C75:X75" si="18">C43</f>
        <v>2300</v>
      </c>
      <c r="D75" s="263">
        <f t="shared" si="18"/>
        <v>2300</v>
      </c>
      <c r="E75" s="263">
        <f>E43</f>
        <v>2300</v>
      </c>
      <c r="F75" s="263">
        <f t="shared" si="18"/>
        <v>2500</v>
      </c>
      <c r="G75" s="263">
        <f t="shared" si="18"/>
        <v>2300</v>
      </c>
      <c r="H75" s="263">
        <f t="shared" si="18"/>
        <v>2200</v>
      </c>
      <c r="I75" s="263">
        <f t="shared" si="18"/>
        <v>1800</v>
      </c>
      <c r="J75" s="263">
        <f>J43</f>
        <v>1900</v>
      </c>
      <c r="K75" s="263">
        <f t="shared" si="18"/>
        <v>2000</v>
      </c>
      <c r="L75" s="263">
        <f t="shared" si="18"/>
        <v>2500</v>
      </c>
      <c r="M75" s="263">
        <f t="shared" si="18"/>
        <v>2100</v>
      </c>
      <c r="N75" s="263">
        <f t="shared" si="18"/>
        <v>1900</v>
      </c>
      <c r="O75" s="263">
        <f t="shared" si="18"/>
        <v>1800</v>
      </c>
      <c r="P75" s="263">
        <f t="shared" si="18"/>
        <v>1800</v>
      </c>
      <c r="Q75" s="263">
        <f t="shared" si="18"/>
        <v>1800</v>
      </c>
      <c r="R75" s="263">
        <f t="shared" si="18"/>
        <v>1800</v>
      </c>
      <c r="S75" s="263">
        <f t="shared" si="18"/>
        <v>1600</v>
      </c>
      <c r="T75" s="263">
        <f t="shared" si="18"/>
        <v>1600</v>
      </c>
      <c r="U75" s="263">
        <f t="shared" si="18"/>
        <v>1900</v>
      </c>
      <c r="V75" s="263">
        <f t="shared" si="18"/>
        <v>1800</v>
      </c>
      <c r="W75" s="263">
        <f t="shared" si="18"/>
        <v>1700</v>
      </c>
      <c r="X75" s="263">
        <f t="shared" si="18"/>
        <v>2300</v>
      </c>
      <c r="Y75" s="250">
        <f>Y43</f>
        <v>2009.090909090909</v>
      </c>
    </row>
    <row r="76" spans="1:25" x14ac:dyDescent="0.25">
      <c r="A76" s="177" t="s">
        <v>58</v>
      </c>
      <c r="B76" s="175"/>
      <c r="C76" s="264">
        <f>C45</f>
        <v>0.81</v>
      </c>
      <c r="D76" s="264">
        <f t="shared" ref="D76:X76" si="19">D45</f>
        <v>1.3</v>
      </c>
      <c r="E76" s="264">
        <f t="shared" si="19"/>
        <v>1.3</v>
      </c>
      <c r="F76" s="264">
        <f t="shared" si="19"/>
        <v>1.2</v>
      </c>
      <c r="G76" s="264">
        <f t="shared" si="19"/>
        <v>1.3</v>
      </c>
      <c r="H76" s="264">
        <f t="shared" si="19"/>
        <v>1.4</v>
      </c>
      <c r="I76" s="264">
        <f t="shared" si="19"/>
        <v>1.2</v>
      </c>
      <c r="J76" s="264">
        <f t="shared" si="19"/>
        <v>0.95</v>
      </c>
      <c r="K76" s="264">
        <f t="shared" si="19"/>
        <v>1.8</v>
      </c>
      <c r="L76" s="264">
        <f t="shared" si="19"/>
        <v>1.1000000000000001</v>
      </c>
      <c r="M76" s="264">
        <f t="shared" si="19"/>
        <v>1.1000000000000001</v>
      </c>
      <c r="N76" s="264">
        <f t="shared" si="19"/>
        <v>0.57999999999999996</v>
      </c>
      <c r="O76" s="264">
        <f t="shared" si="19"/>
        <v>0.57999999999999996</v>
      </c>
      <c r="P76" s="264">
        <f t="shared" si="19"/>
        <v>0.57999999999999996</v>
      </c>
      <c r="Q76" s="264">
        <f t="shared" si="19"/>
        <v>0.57999999999999996</v>
      </c>
      <c r="R76" s="264">
        <f t="shared" si="19"/>
        <v>0.57999999999999996</v>
      </c>
      <c r="S76" s="264">
        <f t="shared" si="19"/>
        <v>9.8000000000000007</v>
      </c>
      <c r="T76" s="264">
        <f t="shared" si="19"/>
        <v>6.3</v>
      </c>
      <c r="U76" s="264">
        <f t="shared" si="19"/>
        <v>6.3</v>
      </c>
      <c r="V76" s="264">
        <f t="shared" si="19"/>
        <v>4.2</v>
      </c>
      <c r="W76" s="264">
        <f t="shared" si="19"/>
        <v>2.5</v>
      </c>
      <c r="X76" s="264">
        <f t="shared" si="19"/>
        <v>2.2999999999999998</v>
      </c>
      <c r="Y76" s="250"/>
    </row>
    <row r="77" spans="1:25" x14ac:dyDescent="0.25">
      <c r="A77" s="177" t="s">
        <v>60</v>
      </c>
      <c r="B77" s="175"/>
      <c r="C77" s="263">
        <f>C47</f>
        <v>0.1</v>
      </c>
      <c r="D77" s="263">
        <f t="shared" ref="D77:X77" si="20">D47</f>
        <v>0.1</v>
      </c>
      <c r="E77" s="263">
        <f t="shared" si="20"/>
        <v>0.1</v>
      </c>
      <c r="F77" s="263">
        <f t="shared" si="20"/>
        <v>0.1</v>
      </c>
      <c r="G77" s="263">
        <f t="shared" si="20"/>
        <v>0.1</v>
      </c>
      <c r="H77" s="263">
        <f t="shared" si="20"/>
        <v>0.1</v>
      </c>
      <c r="I77" s="263">
        <f t="shared" si="20"/>
        <v>0.1</v>
      </c>
      <c r="J77" s="263">
        <f t="shared" si="20"/>
        <v>0.1</v>
      </c>
      <c r="K77" s="263">
        <f t="shared" si="20"/>
        <v>0.1</v>
      </c>
      <c r="L77" s="263">
        <f t="shared" si="20"/>
        <v>0.1</v>
      </c>
      <c r="M77" s="263">
        <f t="shared" si="20"/>
        <v>0.1</v>
      </c>
      <c r="N77" s="263">
        <f t="shared" si="20"/>
        <v>0.1</v>
      </c>
      <c r="O77" s="263">
        <f t="shared" si="20"/>
        <v>0.1</v>
      </c>
      <c r="P77" s="263">
        <f t="shared" si="20"/>
        <v>0.1</v>
      </c>
      <c r="Q77" s="263">
        <f t="shared" si="20"/>
        <v>0.1</v>
      </c>
      <c r="R77" s="263">
        <f t="shared" si="20"/>
        <v>0.1</v>
      </c>
      <c r="S77" s="263">
        <f t="shared" si="20"/>
        <v>0.13</v>
      </c>
      <c r="T77" s="263">
        <f t="shared" si="20"/>
        <v>2</v>
      </c>
      <c r="U77" s="263">
        <f t="shared" si="20"/>
        <v>0.1</v>
      </c>
      <c r="V77" s="263">
        <f t="shared" si="20"/>
        <v>0.5</v>
      </c>
      <c r="W77" s="263">
        <f t="shared" si="20"/>
        <v>0.1</v>
      </c>
      <c r="X77" s="263">
        <f t="shared" si="20"/>
        <v>0.1</v>
      </c>
      <c r="Y77" s="250"/>
    </row>
    <row r="78" spans="1:25" x14ac:dyDescent="0.25">
      <c r="A78" s="177" t="s">
        <v>62</v>
      </c>
      <c r="B78" s="175"/>
      <c r="C78" s="263">
        <f t="shared" ref="C78:X78" si="21">C49</f>
        <v>7700</v>
      </c>
      <c r="D78" s="263">
        <f t="shared" si="21"/>
        <v>5200</v>
      </c>
      <c r="E78" s="263">
        <f>E49</f>
        <v>2300</v>
      </c>
      <c r="F78" s="263">
        <f t="shared" si="21"/>
        <v>1800</v>
      </c>
      <c r="G78" s="263">
        <f t="shared" si="21"/>
        <v>1500</v>
      </c>
      <c r="H78" s="263">
        <f t="shared" si="21"/>
        <v>2600</v>
      </c>
      <c r="I78" s="263">
        <f t="shared" si="21"/>
        <v>4600</v>
      </c>
      <c r="J78" s="263">
        <f>J49</f>
        <v>2500</v>
      </c>
      <c r="K78" s="263">
        <f t="shared" si="21"/>
        <v>2900</v>
      </c>
      <c r="L78" s="263">
        <f t="shared" si="21"/>
        <v>3800</v>
      </c>
      <c r="M78" s="263">
        <f t="shared" si="21"/>
        <v>4000</v>
      </c>
      <c r="N78" s="263">
        <f t="shared" si="21"/>
        <v>2800</v>
      </c>
      <c r="O78" s="263">
        <f t="shared" si="21"/>
        <v>2500</v>
      </c>
      <c r="P78" s="263">
        <f t="shared" si="21"/>
        <v>2500</v>
      </c>
      <c r="Q78" s="263">
        <f t="shared" si="21"/>
        <v>2500</v>
      </c>
      <c r="R78" s="263">
        <f t="shared" si="21"/>
        <v>2900</v>
      </c>
      <c r="S78" s="263">
        <f t="shared" si="21"/>
        <v>4800</v>
      </c>
      <c r="T78" s="263">
        <f t="shared" si="21"/>
        <v>4300</v>
      </c>
      <c r="U78" s="263">
        <f t="shared" si="21"/>
        <v>3500</v>
      </c>
      <c r="V78" s="263">
        <f t="shared" si="21"/>
        <v>3300</v>
      </c>
      <c r="W78" s="263">
        <f t="shared" si="21"/>
        <v>3800</v>
      </c>
      <c r="X78" s="263">
        <f t="shared" si="21"/>
        <v>4100</v>
      </c>
      <c r="Y78" s="250">
        <f>Y49</f>
        <v>3450</v>
      </c>
    </row>
    <row r="79" spans="1:25" x14ac:dyDescent="0.25">
      <c r="A79" s="177" t="s">
        <v>64</v>
      </c>
      <c r="B79" s="175"/>
      <c r="C79" s="263">
        <f t="shared" ref="C79:X79" si="22">C51</f>
        <v>0.21</v>
      </c>
      <c r="D79" s="263">
        <f t="shared" si="22"/>
        <v>0.23</v>
      </c>
      <c r="E79" s="263">
        <f>E51</f>
        <v>0.22</v>
      </c>
      <c r="F79" s="263">
        <f t="shared" si="22"/>
        <v>0.24</v>
      </c>
      <c r="G79" s="263">
        <f t="shared" si="22"/>
        <v>0.21</v>
      </c>
      <c r="H79" s="263">
        <f t="shared" si="22"/>
        <v>0.2</v>
      </c>
      <c r="I79" s="263">
        <f t="shared" si="22"/>
        <v>0.1</v>
      </c>
      <c r="J79" s="263">
        <f>J51</f>
        <v>0.1</v>
      </c>
      <c r="K79" s="263">
        <f t="shared" si="22"/>
        <v>0.18</v>
      </c>
      <c r="L79" s="263">
        <f t="shared" si="22"/>
        <v>0.15</v>
      </c>
      <c r="M79" s="263">
        <f t="shared" si="22"/>
        <v>0.11</v>
      </c>
      <c r="N79" s="263">
        <f t="shared" si="22"/>
        <v>0.15</v>
      </c>
      <c r="O79" s="263">
        <f t="shared" si="22"/>
        <v>0.14000000000000001</v>
      </c>
      <c r="P79" s="263">
        <f t="shared" si="22"/>
        <v>0.14000000000000001</v>
      </c>
      <c r="Q79" s="263">
        <f t="shared" si="22"/>
        <v>0.14000000000000001</v>
      </c>
      <c r="R79" s="263">
        <f t="shared" si="22"/>
        <v>0.15</v>
      </c>
      <c r="S79" s="263">
        <f t="shared" si="22"/>
        <v>0.18</v>
      </c>
      <c r="T79" s="263">
        <f t="shared" si="22"/>
        <v>2</v>
      </c>
      <c r="U79" s="263">
        <f t="shared" si="22"/>
        <v>0.21</v>
      </c>
      <c r="V79" s="263">
        <f t="shared" si="22"/>
        <v>0.19</v>
      </c>
      <c r="W79" s="263">
        <f t="shared" si="22"/>
        <v>0.21</v>
      </c>
      <c r="X79" s="263">
        <f t="shared" si="22"/>
        <v>0.42</v>
      </c>
      <c r="Y79" s="250">
        <f>Y51</f>
        <v>0.26727272727272733</v>
      </c>
    </row>
    <row r="80" spans="1:25" x14ac:dyDescent="0.25">
      <c r="A80" s="177" t="s">
        <v>67</v>
      </c>
      <c r="B80" s="175"/>
      <c r="C80" s="263">
        <f t="shared" ref="C80:X80" si="23">C54</f>
        <v>0.3</v>
      </c>
      <c r="D80" s="263">
        <f t="shared" si="23"/>
        <v>0.51</v>
      </c>
      <c r="E80" s="263">
        <f>E54</f>
        <v>0.92</v>
      </c>
      <c r="F80" s="263">
        <f t="shared" si="23"/>
        <v>16</v>
      </c>
      <c r="G80" s="263">
        <f t="shared" si="23"/>
        <v>0.3</v>
      </c>
      <c r="H80" s="263">
        <f t="shared" si="23"/>
        <v>0.3</v>
      </c>
      <c r="I80" s="263">
        <f t="shared" si="23"/>
        <v>0.3</v>
      </c>
      <c r="J80" s="263">
        <f>J54</f>
        <v>0.3</v>
      </c>
      <c r="K80" s="263">
        <f t="shared" si="23"/>
        <v>0.3</v>
      </c>
      <c r="L80" s="263">
        <f t="shared" si="23"/>
        <v>0.3</v>
      </c>
      <c r="M80" s="263">
        <f t="shared" si="23"/>
        <v>9.8000000000000007</v>
      </c>
      <c r="N80" s="263">
        <f t="shared" si="23"/>
        <v>0.3</v>
      </c>
      <c r="O80" s="263">
        <f t="shared" si="23"/>
        <v>0.3</v>
      </c>
      <c r="P80" s="263">
        <f t="shared" si="23"/>
        <v>0.3</v>
      </c>
      <c r="Q80" s="263">
        <f t="shared" si="23"/>
        <v>0.3</v>
      </c>
      <c r="R80" s="263">
        <f t="shared" si="23"/>
        <v>3</v>
      </c>
      <c r="S80" s="263">
        <f t="shared" si="23"/>
        <v>76</v>
      </c>
      <c r="T80" s="263">
        <f t="shared" si="23"/>
        <v>63</v>
      </c>
      <c r="U80" s="263">
        <f t="shared" si="23"/>
        <v>39</v>
      </c>
      <c r="V80" s="263">
        <f t="shared" si="23"/>
        <v>26</v>
      </c>
      <c r="W80" s="263">
        <f t="shared" si="23"/>
        <v>6.5</v>
      </c>
      <c r="X80" s="263">
        <f t="shared" si="23"/>
        <v>8.5</v>
      </c>
      <c r="Y80" s="250">
        <f>Y54</f>
        <v>11.478636363636364</v>
      </c>
    </row>
    <row r="81" spans="1:25" x14ac:dyDescent="0.25">
      <c r="A81" s="178" t="s">
        <v>69</v>
      </c>
      <c r="B81" s="175"/>
      <c r="C81" s="263">
        <f t="shared" ref="C81:X81" si="24">C56</f>
        <v>18000</v>
      </c>
      <c r="D81" s="263">
        <f t="shared" si="24"/>
        <v>19000</v>
      </c>
      <c r="E81" s="263">
        <f>E56</f>
        <v>19000</v>
      </c>
      <c r="F81" s="263">
        <f t="shared" si="24"/>
        <v>20000</v>
      </c>
      <c r="G81" s="263">
        <f t="shared" si="24"/>
        <v>18000</v>
      </c>
      <c r="H81" s="263">
        <f t="shared" si="24"/>
        <v>18000</v>
      </c>
      <c r="I81" s="263">
        <f t="shared" si="24"/>
        <v>15000</v>
      </c>
      <c r="J81" s="263">
        <f>J56</f>
        <v>15000</v>
      </c>
      <c r="K81" s="263">
        <f t="shared" si="24"/>
        <v>14000</v>
      </c>
      <c r="L81" s="263">
        <f t="shared" si="24"/>
        <v>14000</v>
      </c>
      <c r="M81" s="263">
        <f t="shared" si="24"/>
        <v>11000</v>
      </c>
      <c r="N81" s="263">
        <f t="shared" si="24"/>
        <v>12000</v>
      </c>
      <c r="O81" s="263">
        <f t="shared" si="24"/>
        <v>11000</v>
      </c>
      <c r="P81" s="263">
        <f t="shared" si="24"/>
        <v>11000</v>
      </c>
      <c r="Q81" s="263">
        <f t="shared" si="24"/>
        <v>11000</v>
      </c>
      <c r="R81" s="263">
        <f t="shared" si="24"/>
        <v>11000</v>
      </c>
      <c r="S81" s="263">
        <f t="shared" si="24"/>
        <v>45000</v>
      </c>
      <c r="T81" s="263">
        <f t="shared" si="24"/>
        <v>41000</v>
      </c>
      <c r="U81" s="263">
        <f t="shared" si="24"/>
        <v>33000</v>
      </c>
      <c r="V81" s="263">
        <f t="shared" si="24"/>
        <v>24000</v>
      </c>
      <c r="W81" s="263">
        <f t="shared" si="24"/>
        <v>22000</v>
      </c>
      <c r="X81" s="263">
        <f t="shared" si="24"/>
        <v>22000</v>
      </c>
      <c r="Y81" s="250">
        <f>Y56</f>
        <v>19272.727272727272</v>
      </c>
    </row>
    <row r="82" spans="1:25" x14ac:dyDescent="0.25">
      <c r="A82" s="258" t="s">
        <v>708</v>
      </c>
      <c r="B82" s="259"/>
      <c r="C82" s="271">
        <f t="shared" ref="C82:X82" si="25">(SUM(C59:C81))/1000</f>
        <v>497.61877000000004</v>
      </c>
      <c r="D82" s="271">
        <f t="shared" si="25"/>
        <v>509.21338999999995</v>
      </c>
      <c r="E82" s="271">
        <f>(SUM(E59:E81))/1000</f>
        <v>516.42360999999994</v>
      </c>
      <c r="F82" s="271">
        <f t="shared" si="25"/>
        <v>547.37883999999997</v>
      </c>
      <c r="G82" s="271">
        <f t="shared" si="25"/>
        <v>546.31747999999993</v>
      </c>
      <c r="H82" s="271">
        <f t="shared" si="25"/>
        <v>533.31335000000001</v>
      </c>
      <c r="I82" s="271">
        <f t="shared" si="25"/>
        <v>473.23364000000004</v>
      </c>
      <c r="J82" s="271">
        <f>(SUM(J59:J81))/1000</f>
        <v>481.11389999999989</v>
      </c>
      <c r="K82" s="271">
        <f t="shared" si="25"/>
        <v>489.48457999999994</v>
      </c>
      <c r="L82" s="271">
        <f t="shared" si="25"/>
        <v>488.46379999999999</v>
      </c>
      <c r="M82" s="271">
        <f t="shared" si="25"/>
        <v>497.31741</v>
      </c>
      <c r="N82" s="271">
        <f t="shared" si="25"/>
        <v>470.45110000000005</v>
      </c>
      <c r="O82" s="271">
        <f t="shared" si="25"/>
        <v>454.24344999999994</v>
      </c>
      <c r="P82" s="271">
        <f t="shared" si="25"/>
        <v>454.24344999999994</v>
      </c>
      <c r="Q82" s="271">
        <f t="shared" si="25"/>
        <v>454.24344999999994</v>
      </c>
      <c r="R82" s="271">
        <f>SUM(R59:R81)/1000</f>
        <v>437.54160000000002</v>
      </c>
      <c r="S82" s="272">
        <f t="shared" si="25"/>
        <v>769.19181000000003</v>
      </c>
      <c r="T82" s="272">
        <f t="shared" si="25"/>
        <v>783.60910000000013</v>
      </c>
      <c r="U82" s="272">
        <f t="shared" si="25"/>
        <v>718.56820999999991</v>
      </c>
      <c r="V82" s="272">
        <f t="shared" si="25"/>
        <v>592.13298999999972</v>
      </c>
      <c r="W82" s="272">
        <f t="shared" si="25"/>
        <v>558.19677999999988</v>
      </c>
      <c r="X82" s="272">
        <f t="shared" si="25"/>
        <v>590.43522000000007</v>
      </c>
      <c r="Y82" s="259">
        <f>(SUM(Y59:Y81))/1000</f>
        <v>539.21289272727267</v>
      </c>
    </row>
    <row r="83" spans="1:25" x14ac:dyDescent="0.25">
      <c r="A83" s="238"/>
      <c r="B83" s="239"/>
      <c r="C83" s="273"/>
      <c r="D83" s="273"/>
      <c r="E83" s="273"/>
      <c r="F83" s="273"/>
      <c r="G83" s="273"/>
      <c r="H83" s="273"/>
      <c r="I83" s="273"/>
      <c r="J83" s="273"/>
      <c r="K83" s="273"/>
      <c r="L83" s="273"/>
      <c r="M83" s="273"/>
      <c r="N83" s="273"/>
      <c r="O83" s="273"/>
      <c r="P83" s="273"/>
      <c r="Q83" s="273"/>
      <c r="R83" s="273"/>
      <c r="S83" s="274"/>
      <c r="T83" s="274"/>
      <c r="U83" s="274"/>
      <c r="V83" s="274"/>
      <c r="W83" s="274"/>
      <c r="X83" s="274"/>
      <c r="Y83" s="239"/>
    </row>
    <row r="84" spans="1:25" s="166" customFormat="1" ht="15.75" x14ac:dyDescent="0.25">
      <c r="A84" s="138" t="s">
        <v>711</v>
      </c>
      <c r="C84" s="321" t="s">
        <v>710</v>
      </c>
      <c r="D84" s="321"/>
      <c r="E84" s="321"/>
      <c r="F84" s="321"/>
      <c r="G84" s="321"/>
      <c r="H84" s="321"/>
      <c r="I84" s="321"/>
      <c r="J84" s="321"/>
      <c r="K84" s="321"/>
      <c r="L84" s="321"/>
      <c r="M84" s="321"/>
      <c r="N84" s="321"/>
      <c r="O84" s="321"/>
      <c r="P84" s="321"/>
      <c r="Q84" s="321"/>
      <c r="R84" s="321"/>
      <c r="S84" s="321"/>
      <c r="T84" s="321"/>
      <c r="U84" s="321"/>
      <c r="V84" s="321"/>
      <c r="W84" s="321"/>
      <c r="X84" s="321"/>
    </row>
    <row r="85" spans="1:25" ht="15.75" x14ac:dyDescent="0.3">
      <c r="A85" s="177" t="s">
        <v>22</v>
      </c>
      <c r="B85" s="251">
        <v>34000</v>
      </c>
      <c r="C85" s="263">
        <f t="shared" ref="C85:X85" si="26">C8</f>
        <v>20000</v>
      </c>
      <c r="D85" s="263">
        <f t="shared" si="26"/>
        <v>20000</v>
      </c>
      <c r="E85" s="263">
        <f>E8</f>
        <v>20000</v>
      </c>
      <c r="F85" s="263">
        <f t="shared" si="26"/>
        <v>21000</v>
      </c>
      <c r="G85" s="263">
        <f t="shared" si="26"/>
        <v>21000</v>
      </c>
      <c r="H85" s="263">
        <f t="shared" si="26"/>
        <v>21000</v>
      </c>
      <c r="I85" s="263">
        <f t="shared" si="26"/>
        <v>17000</v>
      </c>
      <c r="J85" s="263">
        <f>J8</f>
        <v>17000</v>
      </c>
      <c r="K85" s="263">
        <f t="shared" si="26"/>
        <v>18000</v>
      </c>
      <c r="L85" s="263">
        <f t="shared" si="26"/>
        <v>15000</v>
      </c>
      <c r="M85" s="263">
        <f t="shared" si="26"/>
        <v>14000</v>
      </c>
      <c r="N85" s="263">
        <f t="shared" si="26"/>
        <v>14000</v>
      </c>
      <c r="O85" s="263">
        <f t="shared" si="26"/>
        <v>13000</v>
      </c>
      <c r="P85" s="263">
        <f t="shared" si="26"/>
        <v>13000</v>
      </c>
      <c r="Q85" s="263">
        <f t="shared" si="26"/>
        <v>13000</v>
      </c>
      <c r="R85" s="263">
        <f t="shared" si="26"/>
        <v>13000</v>
      </c>
      <c r="S85" s="264">
        <f t="shared" si="26"/>
        <v>75000</v>
      </c>
      <c r="T85" s="264">
        <f t="shared" si="26"/>
        <v>64000</v>
      </c>
      <c r="U85" s="264">
        <f t="shared" si="26"/>
        <v>55000</v>
      </c>
      <c r="V85" s="264">
        <f t="shared" si="26"/>
        <v>39000</v>
      </c>
      <c r="W85" s="264">
        <f t="shared" si="26"/>
        <v>35000</v>
      </c>
      <c r="X85" s="264">
        <f t="shared" si="26"/>
        <v>40000</v>
      </c>
      <c r="Y85" s="250">
        <f>Y8</f>
        <v>26272.727272727272</v>
      </c>
    </row>
    <row r="86" spans="1:25" ht="15.75" x14ac:dyDescent="0.3">
      <c r="A86" s="177" t="s">
        <v>24</v>
      </c>
      <c r="B86" s="251">
        <v>3.7</v>
      </c>
      <c r="C86" s="263">
        <f t="shared" ref="C86:X86" si="27">C10</f>
        <v>2.2999999999999998</v>
      </c>
      <c r="D86" s="263">
        <f t="shared" si="27"/>
        <v>2.5</v>
      </c>
      <c r="E86" s="263">
        <f>E10</f>
        <v>2.2999999999999998</v>
      </c>
      <c r="F86" s="263">
        <f t="shared" si="27"/>
        <v>2.4</v>
      </c>
      <c r="G86" s="263">
        <f t="shared" si="27"/>
        <v>2.2999999999999998</v>
      </c>
      <c r="H86" s="263">
        <f t="shared" si="27"/>
        <v>2.2999999999999998</v>
      </c>
      <c r="I86" s="263">
        <f t="shared" si="27"/>
        <v>1.9</v>
      </c>
      <c r="J86" s="263">
        <f>J10</f>
        <v>1.9</v>
      </c>
      <c r="K86" s="263">
        <f t="shared" si="27"/>
        <v>1.9</v>
      </c>
      <c r="L86" s="263">
        <f t="shared" si="27"/>
        <v>1.8</v>
      </c>
      <c r="M86" s="263">
        <f t="shared" si="27"/>
        <v>1.8</v>
      </c>
      <c r="N86" s="263">
        <f t="shared" si="27"/>
        <v>1.6</v>
      </c>
      <c r="O86" s="263">
        <f t="shared" si="27"/>
        <v>1.4</v>
      </c>
      <c r="P86" s="263">
        <f t="shared" si="27"/>
        <v>1.4</v>
      </c>
      <c r="Q86" s="263">
        <f t="shared" si="27"/>
        <v>1.4</v>
      </c>
      <c r="R86" s="263">
        <f t="shared" si="27"/>
        <v>1.3</v>
      </c>
      <c r="S86" s="264">
        <f t="shared" si="27"/>
        <v>4.5</v>
      </c>
      <c r="T86" s="264">
        <f t="shared" si="27"/>
        <v>8</v>
      </c>
      <c r="U86" s="264">
        <f t="shared" si="27"/>
        <v>2.2999999999999998</v>
      </c>
      <c r="V86" s="264">
        <f t="shared" si="27"/>
        <v>3</v>
      </c>
      <c r="W86" s="264">
        <f t="shared" si="27"/>
        <v>1.9</v>
      </c>
      <c r="X86" s="264">
        <f t="shared" si="27"/>
        <v>4.5999999999999996</v>
      </c>
      <c r="Y86" s="250">
        <f>Y10</f>
        <v>2.4909090909090907</v>
      </c>
    </row>
    <row r="87" spans="1:25" ht="15.75" x14ac:dyDescent="0.3">
      <c r="A87" s="177" t="s">
        <v>26</v>
      </c>
      <c r="B87" s="252">
        <v>60</v>
      </c>
      <c r="C87" s="263">
        <f t="shared" ref="C87:X87" si="28">C12</f>
        <v>26</v>
      </c>
      <c r="D87" s="263">
        <f t="shared" si="28"/>
        <v>29</v>
      </c>
      <c r="E87" s="263">
        <f>E12</f>
        <v>27</v>
      </c>
      <c r="F87" s="263">
        <f t="shared" si="28"/>
        <v>30</v>
      </c>
      <c r="G87" s="263">
        <f t="shared" si="28"/>
        <v>28</v>
      </c>
      <c r="H87" s="263">
        <f t="shared" si="28"/>
        <v>29</v>
      </c>
      <c r="I87" s="263">
        <f t="shared" si="28"/>
        <v>24</v>
      </c>
      <c r="J87" s="263">
        <f>J12</f>
        <v>23</v>
      </c>
      <c r="K87" s="263">
        <f t="shared" si="28"/>
        <v>23</v>
      </c>
      <c r="L87" s="263">
        <f t="shared" si="28"/>
        <v>23</v>
      </c>
      <c r="M87" s="263">
        <f t="shared" si="28"/>
        <v>21</v>
      </c>
      <c r="N87" s="263">
        <f t="shared" si="28"/>
        <v>20</v>
      </c>
      <c r="O87" s="263">
        <f t="shared" si="28"/>
        <v>17</v>
      </c>
      <c r="P87" s="263">
        <f t="shared" si="28"/>
        <v>17</v>
      </c>
      <c r="Q87" s="263">
        <f t="shared" si="28"/>
        <v>17</v>
      </c>
      <c r="R87" s="263">
        <f t="shared" si="28"/>
        <v>19</v>
      </c>
      <c r="S87" s="264">
        <f t="shared" si="28"/>
        <v>280</v>
      </c>
      <c r="T87" s="264">
        <f t="shared" si="28"/>
        <v>200</v>
      </c>
      <c r="U87" s="264">
        <f t="shared" si="28"/>
        <v>150</v>
      </c>
      <c r="V87" s="264">
        <f t="shared" si="28"/>
        <v>91</v>
      </c>
      <c r="W87" s="264">
        <f t="shared" si="28"/>
        <v>72</v>
      </c>
      <c r="X87" s="264">
        <f t="shared" si="28"/>
        <v>65</v>
      </c>
      <c r="Y87" s="250">
        <f>Y12</f>
        <v>55.954545454545453</v>
      </c>
    </row>
    <row r="88" spans="1:25" ht="15.75" x14ac:dyDescent="0.3">
      <c r="A88" s="177" t="s">
        <v>28</v>
      </c>
      <c r="B88" s="251">
        <v>9</v>
      </c>
      <c r="C88" s="263">
        <f t="shared" ref="C88:X88" si="29">C14</f>
        <v>9.5</v>
      </c>
      <c r="D88" s="263">
        <f t="shared" si="29"/>
        <v>9.6</v>
      </c>
      <c r="E88" s="263">
        <f>E14</f>
        <v>9.1999999999999993</v>
      </c>
      <c r="F88" s="263">
        <f t="shared" si="29"/>
        <v>9.8000000000000007</v>
      </c>
      <c r="G88" s="263">
        <f t="shared" si="29"/>
        <v>9.5</v>
      </c>
      <c r="H88" s="263">
        <f t="shared" si="29"/>
        <v>9.6</v>
      </c>
      <c r="I88" s="263">
        <f t="shared" si="29"/>
        <v>9.6999999999999993</v>
      </c>
      <c r="J88" s="263">
        <f>J14</f>
        <v>9.5</v>
      </c>
      <c r="K88" s="263">
        <f t="shared" si="29"/>
        <v>9</v>
      </c>
      <c r="L88" s="263">
        <f t="shared" si="29"/>
        <v>10</v>
      </c>
      <c r="M88" s="263">
        <f t="shared" si="29"/>
        <v>10</v>
      </c>
      <c r="N88" s="263">
        <f t="shared" si="29"/>
        <v>10</v>
      </c>
      <c r="O88" s="263">
        <f t="shared" si="29"/>
        <v>9.6</v>
      </c>
      <c r="P88" s="263">
        <f t="shared" si="29"/>
        <v>9.6</v>
      </c>
      <c r="Q88" s="263">
        <f t="shared" si="29"/>
        <v>9.6</v>
      </c>
      <c r="R88" s="263">
        <f t="shared" si="29"/>
        <v>9.1999999999999993</v>
      </c>
      <c r="S88" s="264">
        <f t="shared" si="29"/>
        <v>11</v>
      </c>
      <c r="T88" s="264">
        <f t="shared" si="29"/>
        <v>8.4</v>
      </c>
      <c r="U88" s="264">
        <f t="shared" si="29"/>
        <v>8.8000000000000007</v>
      </c>
      <c r="V88" s="264">
        <f t="shared" si="29"/>
        <v>11</v>
      </c>
      <c r="W88" s="264">
        <f t="shared" si="29"/>
        <v>7.4</v>
      </c>
      <c r="X88" s="264">
        <f t="shared" si="29"/>
        <v>11</v>
      </c>
      <c r="Y88" s="250">
        <f>Y14</f>
        <v>9.5909090909090917</v>
      </c>
    </row>
    <row r="89" spans="1:25" ht="15.75" x14ac:dyDescent="0.3">
      <c r="A89" s="177" t="s">
        <v>30</v>
      </c>
      <c r="B89" s="251">
        <v>11</v>
      </c>
      <c r="C89" s="263">
        <f t="shared" ref="C89:X89" si="30">C16</f>
        <v>8</v>
      </c>
      <c r="D89" s="263">
        <f t="shared" si="30"/>
        <v>9.4</v>
      </c>
      <c r="E89" s="263">
        <f>E16</f>
        <v>9.3000000000000007</v>
      </c>
      <c r="F89" s="263">
        <f t="shared" si="30"/>
        <v>9.8000000000000007</v>
      </c>
      <c r="G89" s="263">
        <f t="shared" si="30"/>
        <v>8</v>
      </c>
      <c r="H89" s="263">
        <f t="shared" si="30"/>
        <v>7.3</v>
      </c>
      <c r="I89" s="263">
        <f t="shared" si="30"/>
        <v>7.1</v>
      </c>
      <c r="J89" s="263">
        <f>J16</f>
        <v>6.9</v>
      </c>
      <c r="K89" s="263">
        <f t="shared" si="30"/>
        <v>6.9</v>
      </c>
      <c r="L89" s="263">
        <f t="shared" si="30"/>
        <v>6.9</v>
      </c>
      <c r="M89" s="263">
        <f t="shared" si="30"/>
        <v>5.8</v>
      </c>
      <c r="N89" s="263">
        <f t="shared" si="30"/>
        <v>5.5</v>
      </c>
      <c r="O89" s="263">
        <f t="shared" si="30"/>
        <v>5</v>
      </c>
      <c r="P89" s="263">
        <f t="shared" si="30"/>
        <v>5</v>
      </c>
      <c r="Q89" s="263">
        <f t="shared" si="30"/>
        <v>5</v>
      </c>
      <c r="R89" s="263">
        <f t="shared" si="30"/>
        <v>5.8</v>
      </c>
      <c r="S89" s="264">
        <f t="shared" si="30"/>
        <v>7.6</v>
      </c>
      <c r="T89" s="264">
        <f t="shared" si="30"/>
        <v>6.9</v>
      </c>
      <c r="U89" s="264">
        <f t="shared" si="30"/>
        <v>7.9</v>
      </c>
      <c r="V89" s="264">
        <f t="shared" si="30"/>
        <v>6.8</v>
      </c>
      <c r="W89" s="264">
        <f t="shared" si="30"/>
        <v>6.6</v>
      </c>
      <c r="X89" s="264">
        <f t="shared" si="30"/>
        <v>8</v>
      </c>
      <c r="Y89" s="250">
        <f>Y16</f>
        <v>7.0681818181818183</v>
      </c>
    </row>
    <row r="90" spans="1:25" ht="15.75" x14ac:dyDescent="0.3">
      <c r="A90" s="177" t="s">
        <v>32</v>
      </c>
      <c r="B90" s="252">
        <v>82</v>
      </c>
      <c r="C90" s="263">
        <f t="shared" ref="C90:X90" si="31">C18</f>
        <v>53</v>
      </c>
      <c r="D90" s="263">
        <f t="shared" si="31"/>
        <v>44</v>
      </c>
      <c r="E90" s="263">
        <f>E18</f>
        <v>52</v>
      </c>
      <c r="F90" s="263">
        <f t="shared" si="31"/>
        <v>57</v>
      </c>
      <c r="G90" s="263">
        <f t="shared" si="31"/>
        <v>55</v>
      </c>
      <c r="H90" s="263">
        <f t="shared" si="31"/>
        <v>56</v>
      </c>
      <c r="I90" s="263">
        <f t="shared" si="31"/>
        <v>46</v>
      </c>
      <c r="J90" s="263">
        <f>J18</f>
        <v>45</v>
      </c>
      <c r="K90" s="263">
        <f t="shared" si="31"/>
        <v>46</v>
      </c>
      <c r="L90" s="263">
        <f t="shared" si="31"/>
        <v>46</v>
      </c>
      <c r="M90" s="263">
        <f t="shared" si="31"/>
        <v>36</v>
      </c>
      <c r="N90" s="263">
        <f t="shared" si="31"/>
        <v>40</v>
      </c>
      <c r="O90" s="263">
        <f t="shared" si="31"/>
        <v>36</v>
      </c>
      <c r="P90" s="263">
        <f t="shared" si="31"/>
        <v>36</v>
      </c>
      <c r="Q90" s="263">
        <f t="shared" si="31"/>
        <v>36</v>
      </c>
      <c r="R90" s="263">
        <f t="shared" si="31"/>
        <v>35</v>
      </c>
      <c r="S90" s="264">
        <f t="shared" si="31"/>
        <v>130</v>
      </c>
      <c r="T90" s="264">
        <f t="shared" si="31"/>
        <v>170</v>
      </c>
      <c r="U90" s="264">
        <f t="shared" si="31"/>
        <v>120</v>
      </c>
      <c r="V90" s="264">
        <f t="shared" si="31"/>
        <v>130</v>
      </c>
      <c r="W90" s="264">
        <f t="shared" si="31"/>
        <v>68</v>
      </c>
      <c r="X90" s="264">
        <f t="shared" si="31"/>
        <v>93</v>
      </c>
      <c r="Y90" s="250">
        <f>Y18</f>
        <v>65</v>
      </c>
    </row>
    <row r="91" spans="1:25" ht="15.75" x14ac:dyDescent="0.3">
      <c r="A91" s="177" t="s">
        <v>34</v>
      </c>
      <c r="B91" s="251">
        <v>370000</v>
      </c>
      <c r="C91" s="263">
        <f t="shared" ref="C91:X91" si="32">C20</f>
        <v>340000</v>
      </c>
      <c r="D91" s="263">
        <f t="shared" si="32"/>
        <v>350000</v>
      </c>
      <c r="E91" s="263">
        <f>E20</f>
        <v>350000</v>
      </c>
      <c r="F91" s="263">
        <f t="shared" si="32"/>
        <v>380000</v>
      </c>
      <c r="G91" s="263">
        <f t="shared" si="32"/>
        <v>400000</v>
      </c>
      <c r="H91" s="263">
        <f t="shared" si="32"/>
        <v>380000</v>
      </c>
      <c r="I91" s="263">
        <f t="shared" si="32"/>
        <v>350000</v>
      </c>
      <c r="J91" s="263">
        <f>J20</f>
        <v>350000</v>
      </c>
      <c r="K91" s="263">
        <f t="shared" si="32"/>
        <v>370000</v>
      </c>
      <c r="L91" s="263">
        <f t="shared" si="32"/>
        <v>370000</v>
      </c>
      <c r="M91" s="263">
        <f t="shared" si="32"/>
        <v>360000</v>
      </c>
      <c r="N91" s="263">
        <f t="shared" si="32"/>
        <v>370000</v>
      </c>
      <c r="O91" s="263">
        <f t="shared" si="32"/>
        <v>360000</v>
      </c>
      <c r="P91" s="263">
        <f t="shared" si="32"/>
        <v>360000</v>
      </c>
      <c r="Q91" s="263">
        <f t="shared" si="32"/>
        <v>360000</v>
      </c>
      <c r="R91" s="263">
        <f t="shared" si="32"/>
        <v>350000</v>
      </c>
      <c r="S91" s="264">
        <f t="shared" si="32"/>
        <v>320000</v>
      </c>
      <c r="T91" s="264">
        <f t="shared" si="32"/>
        <v>320000</v>
      </c>
      <c r="U91" s="264">
        <f t="shared" si="32"/>
        <v>350000</v>
      </c>
      <c r="V91" s="264">
        <f t="shared" si="32"/>
        <v>330000</v>
      </c>
      <c r="W91" s="264">
        <f t="shared" si="32"/>
        <v>340000</v>
      </c>
      <c r="X91" s="264">
        <f t="shared" si="32"/>
        <v>380000</v>
      </c>
      <c r="Y91" s="250">
        <f>Y20</f>
        <v>356363.63636363635</v>
      </c>
    </row>
    <row r="92" spans="1:25" ht="15.75" x14ac:dyDescent="0.3">
      <c r="A92" s="177" t="s">
        <v>36</v>
      </c>
      <c r="B92" s="251">
        <v>14</v>
      </c>
      <c r="C92" s="263">
        <f t="shared" ref="C92:X92" si="33">C22</f>
        <v>2.5</v>
      </c>
      <c r="D92" s="263">
        <f t="shared" si="33"/>
        <v>2.9</v>
      </c>
      <c r="E92" s="263">
        <f>E22</f>
        <v>2.8</v>
      </c>
      <c r="F92" s="263">
        <f t="shared" si="33"/>
        <v>2.8</v>
      </c>
      <c r="G92" s="263">
        <f t="shared" si="33"/>
        <v>2.9</v>
      </c>
      <c r="H92" s="263">
        <f t="shared" si="33"/>
        <v>2.9</v>
      </c>
      <c r="I92" s="263">
        <f t="shared" si="33"/>
        <v>2.6</v>
      </c>
      <c r="J92" s="263">
        <f>J22</f>
        <v>2.5</v>
      </c>
      <c r="K92" s="263">
        <f t="shared" si="33"/>
        <v>2.2000000000000002</v>
      </c>
      <c r="L92" s="263">
        <f t="shared" si="33"/>
        <v>2.4</v>
      </c>
      <c r="M92" s="263">
        <f t="shared" si="33"/>
        <v>2.1</v>
      </c>
      <c r="N92" s="263">
        <f t="shared" si="33"/>
        <v>2</v>
      </c>
      <c r="O92" s="263">
        <f t="shared" si="33"/>
        <v>1.8</v>
      </c>
      <c r="P92" s="263">
        <f t="shared" si="33"/>
        <v>1.8</v>
      </c>
      <c r="Q92" s="263">
        <f t="shared" si="33"/>
        <v>1.8</v>
      </c>
      <c r="R92" s="263">
        <f t="shared" si="33"/>
        <v>2.6</v>
      </c>
      <c r="S92" s="264">
        <f t="shared" si="33"/>
        <v>22</v>
      </c>
      <c r="T92" s="264">
        <f t="shared" si="33"/>
        <v>13</v>
      </c>
      <c r="U92" s="264">
        <f t="shared" si="33"/>
        <v>13</v>
      </c>
      <c r="V92" s="264">
        <f t="shared" si="33"/>
        <v>8.6</v>
      </c>
      <c r="W92" s="264">
        <f t="shared" si="33"/>
        <v>6.8</v>
      </c>
      <c r="X92" s="264">
        <f t="shared" si="33"/>
        <v>5.8</v>
      </c>
      <c r="Y92" s="250">
        <f>Y22</f>
        <v>4.8999999999999995</v>
      </c>
    </row>
    <row r="93" spans="1:25" ht="15.75" x14ac:dyDescent="0.3">
      <c r="A93" s="177" t="s">
        <v>38</v>
      </c>
      <c r="B93" s="251">
        <v>110</v>
      </c>
      <c r="C93" s="263">
        <f t="shared" ref="C93:X93" si="34">C24</f>
        <v>79</v>
      </c>
      <c r="D93" s="263">
        <f t="shared" si="34"/>
        <v>82</v>
      </c>
      <c r="E93" s="263">
        <f>E24</f>
        <v>76</v>
      </c>
      <c r="F93" s="263">
        <f t="shared" si="34"/>
        <v>86</v>
      </c>
      <c r="G93" s="263">
        <f t="shared" si="34"/>
        <v>80</v>
      </c>
      <c r="H93" s="263">
        <f t="shared" si="34"/>
        <v>82</v>
      </c>
      <c r="I93" s="263">
        <f t="shared" si="34"/>
        <v>72</v>
      </c>
      <c r="J93" s="263">
        <f>J24</f>
        <v>70</v>
      </c>
      <c r="K93" s="263">
        <f t="shared" si="34"/>
        <v>67</v>
      </c>
      <c r="L93" s="263">
        <f t="shared" si="34"/>
        <v>63</v>
      </c>
      <c r="M93" s="263">
        <f t="shared" si="34"/>
        <v>61</v>
      </c>
      <c r="N93" s="263">
        <f t="shared" si="34"/>
        <v>60</v>
      </c>
      <c r="O93" s="263">
        <f t="shared" si="34"/>
        <v>54</v>
      </c>
      <c r="P93" s="263">
        <f t="shared" si="34"/>
        <v>54</v>
      </c>
      <c r="Q93" s="263">
        <f t="shared" si="34"/>
        <v>54</v>
      </c>
      <c r="R93" s="263">
        <f t="shared" si="34"/>
        <v>53</v>
      </c>
      <c r="S93" s="264">
        <f t="shared" si="34"/>
        <v>170</v>
      </c>
      <c r="T93" s="264">
        <f t="shared" si="34"/>
        <v>130</v>
      </c>
      <c r="U93" s="264">
        <f t="shared" si="34"/>
        <v>140</v>
      </c>
      <c r="V93" s="264">
        <f t="shared" si="34"/>
        <v>110</v>
      </c>
      <c r="W93" s="264">
        <f t="shared" si="34"/>
        <v>96</v>
      </c>
      <c r="X93" s="264">
        <f t="shared" si="34"/>
        <v>91</v>
      </c>
      <c r="Y93" s="250">
        <f>Y24</f>
        <v>83.181818181818187</v>
      </c>
    </row>
    <row r="94" spans="1:25" ht="15.75" x14ac:dyDescent="0.3">
      <c r="A94" s="177" t="s">
        <v>40</v>
      </c>
      <c r="B94" s="252">
        <v>7000</v>
      </c>
      <c r="C94" s="263">
        <f t="shared" ref="C94:X94" si="35">C26</f>
        <v>4500</v>
      </c>
      <c r="D94" s="263">
        <f t="shared" si="35"/>
        <v>4600</v>
      </c>
      <c r="E94" s="263">
        <f>E26</f>
        <v>4300</v>
      </c>
      <c r="F94" s="263">
        <f t="shared" si="35"/>
        <v>4800</v>
      </c>
      <c r="G94" s="263">
        <f t="shared" si="35"/>
        <v>4400</v>
      </c>
      <c r="H94" s="263">
        <f t="shared" si="35"/>
        <v>4500</v>
      </c>
      <c r="I94" s="263">
        <f t="shared" si="35"/>
        <v>3700</v>
      </c>
      <c r="J94" s="263">
        <f>J26</f>
        <v>3700</v>
      </c>
      <c r="K94" s="263">
        <f t="shared" si="35"/>
        <v>3600</v>
      </c>
      <c r="L94" s="263">
        <f t="shared" si="35"/>
        <v>3500</v>
      </c>
      <c r="M94" s="263">
        <f t="shared" si="35"/>
        <v>3300</v>
      </c>
      <c r="N94" s="263">
        <f t="shared" si="35"/>
        <v>3200</v>
      </c>
      <c r="O94" s="263">
        <f t="shared" si="35"/>
        <v>2900</v>
      </c>
      <c r="P94" s="263">
        <f t="shared" si="35"/>
        <v>2900</v>
      </c>
      <c r="Q94" s="263">
        <f t="shared" si="35"/>
        <v>2900</v>
      </c>
      <c r="R94" s="263">
        <f t="shared" si="35"/>
        <v>2800</v>
      </c>
      <c r="S94" s="264">
        <f t="shared" si="35"/>
        <v>12000</v>
      </c>
      <c r="T94" s="264">
        <f t="shared" si="35"/>
        <v>11000</v>
      </c>
      <c r="U94" s="264">
        <f t="shared" si="35"/>
        <v>8600</v>
      </c>
      <c r="V94" s="264">
        <f t="shared" si="35"/>
        <v>6900</v>
      </c>
      <c r="W94" s="264">
        <f t="shared" si="35"/>
        <v>6200</v>
      </c>
      <c r="X94" s="264">
        <f t="shared" si="35"/>
        <v>7000</v>
      </c>
      <c r="Y94" s="250">
        <f>Y26</f>
        <v>5059.090909090909</v>
      </c>
    </row>
    <row r="95" spans="1:25" ht="15.75" x14ac:dyDescent="0.3">
      <c r="A95" s="177" t="s">
        <v>42</v>
      </c>
      <c r="B95" s="251">
        <v>150000</v>
      </c>
      <c r="C95" s="263">
        <f t="shared" ref="C95:X95" si="36">C28</f>
        <v>86000</v>
      </c>
      <c r="D95" s="263">
        <f t="shared" si="36"/>
        <v>85000</v>
      </c>
      <c r="E95" s="263">
        <f>E28</f>
        <v>84000</v>
      </c>
      <c r="F95" s="263">
        <f t="shared" si="36"/>
        <v>85000</v>
      </c>
      <c r="G95" s="263">
        <f t="shared" si="36"/>
        <v>85000</v>
      </c>
      <c r="H95" s="263">
        <f t="shared" si="36"/>
        <v>85000</v>
      </c>
      <c r="I95" s="263">
        <f t="shared" si="36"/>
        <v>73000</v>
      </c>
      <c r="J95" s="263">
        <f>J28</f>
        <v>71000</v>
      </c>
      <c r="K95" s="263">
        <f t="shared" si="36"/>
        <v>74000</v>
      </c>
      <c r="L95" s="263">
        <f t="shared" si="36"/>
        <v>66000</v>
      </c>
      <c r="M95" s="263">
        <f t="shared" si="36"/>
        <v>60000</v>
      </c>
      <c r="N95" s="263">
        <f t="shared" si="36"/>
        <v>57000</v>
      </c>
      <c r="O95" s="263">
        <f t="shared" si="36"/>
        <v>52000</v>
      </c>
      <c r="P95" s="263">
        <f t="shared" si="36"/>
        <v>52000</v>
      </c>
      <c r="Q95" s="263">
        <f t="shared" si="36"/>
        <v>52000</v>
      </c>
      <c r="R95" s="263">
        <f t="shared" si="36"/>
        <v>49000</v>
      </c>
      <c r="S95" s="264">
        <f t="shared" si="36"/>
        <v>340000</v>
      </c>
      <c r="T95" s="264">
        <f t="shared" si="36"/>
        <v>290000</v>
      </c>
      <c r="U95" s="264">
        <f t="shared" si="36"/>
        <v>230000</v>
      </c>
      <c r="V95" s="264">
        <f t="shared" si="36"/>
        <v>160000</v>
      </c>
      <c r="W95" s="264">
        <f t="shared" si="36"/>
        <v>140000</v>
      </c>
      <c r="X95" s="264">
        <f t="shared" si="36"/>
        <v>150000</v>
      </c>
      <c r="Y95" s="250">
        <f>Y28</f>
        <v>110272.72727272728</v>
      </c>
    </row>
    <row r="96" spans="1:25" ht="15.75" x14ac:dyDescent="0.3">
      <c r="A96" s="177" t="s">
        <v>44</v>
      </c>
      <c r="B96" s="252">
        <v>42</v>
      </c>
      <c r="C96" s="263">
        <f t="shared" ref="C96:X96" si="37">C30</f>
        <v>32</v>
      </c>
      <c r="D96" s="263">
        <f t="shared" si="37"/>
        <v>32</v>
      </c>
      <c r="E96" s="263">
        <f>E30</f>
        <v>29</v>
      </c>
      <c r="F96" s="263">
        <f t="shared" si="37"/>
        <v>30</v>
      </c>
      <c r="G96" s="263">
        <f t="shared" si="37"/>
        <v>29</v>
      </c>
      <c r="H96" s="263">
        <f t="shared" si="37"/>
        <v>30</v>
      </c>
      <c r="I96" s="263">
        <f t="shared" si="37"/>
        <v>26</v>
      </c>
      <c r="J96" s="263">
        <f>J30</f>
        <v>26</v>
      </c>
      <c r="K96" s="263">
        <f t="shared" si="37"/>
        <v>26</v>
      </c>
      <c r="L96" s="263">
        <f t="shared" si="37"/>
        <v>26</v>
      </c>
      <c r="M96" s="263">
        <f t="shared" si="37"/>
        <v>25</v>
      </c>
      <c r="N96" s="263">
        <f t="shared" si="37"/>
        <v>22</v>
      </c>
      <c r="O96" s="263">
        <f t="shared" si="37"/>
        <v>19</v>
      </c>
      <c r="P96" s="263">
        <f t="shared" si="37"/>
        <v>19</v>
      </c>
      <c r="Q96" s="263">
        <f t="shared" si="37"/>
        <v>19</v>
      </c>
      <c r="R96" s="263">
        <f t="shared" si="37"/>
        <v>20</v>
      </c>
      <c r="S96" s="264">
        <f t="shared" si="37"/>
        <v>39</v>
      </c>
      <c r="T96" s="264">
        <f t="shared" si="37"/>
        <v>20</v>
      </c>
      <c r="U96" s="264">
        <f t="shared" si="37"/>
        <v>18</v>
      </c>
      <c r="V96" s="264">
        <f t="shared" si="37"/>
        <v>23</v>
      </c>
      <c r="W96" s="264">
        <f t="shared" si="37"/>
        <v>21</v>
      </c>
      <c r="X96" s="264">
        <f t="shared" si="37"/>
        <v>38</v>
      </c>
      <c r="Y96" s="250">
        <f>Y30</f>
        <v>25.863636363636363</v>
      </c>
    </row>
    <row r="97" spans="1:26" ht="15.75" x14ac:dyDescent="0.3">
      <c r="A97" s="177" t="s">
        <v>46</v>
      </c>
      <c r="B97" s="251">
        <v>27000</v>
      </c>
      <c r="C97" s="263">
        <f t="shared" ref="C97:X97" si="38">C32</f>
        <v>19000</v>
      </c>
      <c r="D97" s="263">
        <f t="shared" si="38"/>
        <v>20000</v>
      </c>
      <c r="E97" s="263">
        <f>E32</f>
        <v>20000</v>
      </c>
      <c r="F97" s="263">
        <f t="shared" si="38"/>
        <v>23000</v>
      </c>
      <c r="G97" s="263">
        <f t="shared" si="38"/>
        <v>22000</v>
      </c>
      <c r="H97" s="263">
        <f t="shared" si="38"/>
        <v>21000</v>
      </c>
      <c r="I97" s="263">
        <f t="shared" si="38"/>
        <v>19000</v>
      </c>
      <c r="J97" s="263">
        <f>J32</f>
        <v>19000</v>
      </c>
      <c r="K97" s="263">
        <f t="shared" si="38"/>
        <v>19000</v>
      </c>
      <c r="L97" s="263">
        <f t="shared" si="38"/>
        <v>18000</v>
      </c>
      <c r="M97" s="263">
        <f t="shared" si="38"/>
        <v>17000</v>
      </c>
      <c r="N97" s="263">
        <f t="shared" si="38"/>
        <v>17000</v>
      </c>
      <c r="O97" s="263">
        <f t="shared" si="38"/>
        <v>16000</v>
      </c>
      <c r="P97" s="263">
        <f t="shared" si="38"/>
        <v>16000</v>
      </c>
      <c r="Q97" s="263">
        <f t="shared" si="38"/>
        <v>16000</v>
      </c>
      <c r="R97" s="263">
        <f t="shared" si="38"/>
        <v>15000</v>
      </c>
      <c r="S97" s="264">
        <f t="shared" si="38"/>
        <v>41000</v>
      </c>
      <c r="T97" s="264">
        <f t="shared" si="38"/>
        <v>37000</v>
      </c>
      <c r="U97" s="264">
        <f t="shared" si="38"/>
        <v>34000</v>
      </c>
      <c r="V97" s="264">
        <f t="shared" si="38"/>
        <v>26000</v>
      </c>
      <c r="W97" s="264">
        <f t="shared" si="38"/>
        <v>25000</v>
      </c>
      <c r="X97" s="264">
        <f t="shared" si="38"/>
        <v>26000</v>
      </c>
      <c r="Y97" s="250">
        <f>Y32</f>
        <v>22090.909090909092</v>
      </c>
    </row>
    <row r="98" spans="1:26" ht="15.75" x14ac:dyDescent="0.3">
      <c r="A98" s="177" t="s">
        <v>48</v>
      </c>
      <c r="B98" s="251">
        <v>36000</v>
      </c>
      <c r="C98" s="263">
        <f t="shared" ref="C98:X98" si="39">C34</f>
        <v>28000</v>
      </c>
      <c r="D98" s="263">
        <f t="shared" si="39"/>
        <v>28000</v>
      </c>
      <c r="E98" s="263">
        <f>E34</f>
        <v>27000</v>
      </c>
      <c r="F98" s="263">
        <f t="shared" si="39"/>
        <v>29000</v>
      </c>
      <c r="G98" s="263">
        <f t="shared" si="39"/>
        <v>29000</v>
      </c>
      <c r="H98" s="263">
        <f t="shared" si="39"/>
        <v>30000</v>
      </c>
      <c r="I98" s="263">
        <f t="shared" si="39"/>
        <v>26000</v>
      </c>
      <c r="J98" s="263">
        <f>J34</f>
        <v>26000</v>
      </c>
      <c r="K98" s="263">
        <f t="shared" si="39"/>
        <v>24000</v>
      </c>
      <c r="L98" s="263">
        <f t="shared" si="39"/>
        <v>24000</v>
      </c>
      <c r="M98" s="263">
        <f t="shared" si="39"/>
        <v>22000</v>
      </c>
      <c r="N98" s="263">
        <f t="shared" si="39"/>
        <v>23000</v>
      </c>
      <c r="O98" s="263">
        <f t="shared" si="39"/>
        <v>20000</v>
      </c>
      <c r="P98" s="263">
        <f t="shared" si="39"/>
        <v>20000</v>
      </c>
      <c r="Q98" s="263">
        <f t="shared" si="39"/>
        <v>20000</v>
      </c>
      <c r="R98" s="263">
        <f t="shared" si="39"/>
        <v>19000</v>
      </c>
      <c r="S98" s="264">
        <f t="shared" si="39"/>
        <v>1.2</v>
      </c>
      <c r="T98" s="264">
        <f t="shared" si="39"/>
        <v>24000</v>
      </c>
      <c r="U98" s="264">
        <f t="shared" si="39"/>
        <v>26000</v>
      </c>
      <c r="V98" s="264">
        <f t="shared" si="39"/>
        <v>23000</v>
      </c>
      <c r="W98" s="264">
        <f t="shared" si="39"/>
        <v>23000</v>
      </c>
      <c r="X98" s="264">
        <f t="shared" si="39"/>
        <v>24000</v>
      </c>
      <c r="Y98" s="250">
        <f>Y34</f>
        <v>23409.145454545454</v>
      </c>
    </row>
    <row r="99" spans="1:26" ht="15.75" x14ac:dyDescent="0.3">
      <c r="A99" s="177" t="s">
        <v>52</v>
      </c>
      <c r="B99" s="251">
        <v>4</v>
      </c>
      <c r="C99" s="263">
        <f t="shared" ref="C99:X99" si="40">C38</f>
        <v>3.3</v>
      </c>
      <c r="D99" s="263">
        <f t="shared" si="40"/>
        <v>3.8</v>
      </c>
      <c r="E99" s="263">
        <f>E38</f>
        <v>3.7</v>
      </c>
      <c r="F99" s="263">
        <f t="shared" si="40"/>
        <v>3.9</v>
      </c>
      <c r="G99" s="263">
        <f t="shared" si="40"/>
        <v>3.8</v>
      </c>
      <c r="H99" s="263">
        <f t="shared" si="40"/>
        <v>3.8</v>
      </c>
      <c r="I99" s="263">
        <f t="shared" si="40"/>
        <v>3.6</v>
      </c>
      <c r="J99" s="263">
        <f>J38</f>
        <v>3.4</v>
      </c>
      <c r="K99" s="263">
        <f t="shared" si="40"/>
        <v>3.4</v>
      </c>
      <c r="L99" s="263">
        <f t="shared" si="40"/>
        <v>3.4</v>
      </c>
      <c r="M99" s="263">
        <f t="shared" si="40"/>
        <v>3.2</v>
      </c>
      <c r="N99" s="263">
        <f t="shared" si="40"/>
        <v>3.1</v>
      </c>
      <c r="O99" s="263">
        <f t="shared" si="40"/>
        <v>3</v>
      </c>
      <c r="P99" s="263">
        <f t="shared" si="40"/>
        <v>3</v>
      </c>
      <c r="Q99" s="263">
        <f t="shared" si="40"/>
        <v>3</v>
      </c>
      <c r="R99" s="263">
        <f t="shared" si="40"/>
        <v>2.6</v>
      </c>
      <c r="S99" s="264">
        <f t="shared" si="40"/>
        <v>13</v>
      </c>
      <c r="T99" s="264">
        <f t="shared" si="40"/>
        <v>13</v>
      </c>
      <c r="U99" s="264">
        <f t="shared" si="40"/>
        <v>9.3000000000000007</v>
      </c>
      <c r="V99" s="264">
        <f t="shared" si="40"/>
        <v>9.3000000000000007</v>
      </c>
      <c r="W99" s="264">
        <f t="shared" si="40"/>
        <v>6.8</v>
      </c>
      <c r="X99" s="264">
        <f t="shared" si="40"/>
        <v>7</v>
      </c>
      <c r="Y99" s="250">
        <f>Y38</f>
        <v>5.1090909090909085</v>
      </c>
    </row>
    <row r="100" spans="1:26" ht="15.75" x14ac:dyDescent="0.3">
      <c r="A100" s="177" t="s">
        <v>54</v>
      </c>
      <c r="B100" s="251">
        <v>69</v>
      </c>
      <c r="C100" s="263">
        <f t="shared" ref="C100:X100" si="41">C40</f>
        <v>45</v>
      </c>
      <c r="D100" s="263">
        <f t="shared" si="41"/>
        <v>47</v>
      </c>
      <c r="E100" s="263">
        <f>E40</f>
        <v>43</v>
      </c>
      <c r="F100" s="263">
        <f t="shared" si="41"/>
        <v>49</v>
      </c>
      <c r="G100" s="263">
        <f t="shared" si="41"/>
        <v>46</v>
      </c>
      <c r="H100" s="263">
        <f t="shared" si="41"/>
        <v>48</v>
      </c>
      <c r="I100" s="263">
        <f t="shared" si="41"/>
        <v>44</v>
      </c>
      <c r="J100" s="263">
        <f>J40</f>
        <v>43</v>
      </c>
      <c r="K100" s="263">
        <f t="shared" si="41"/>
        <v>46</v>
      </c>
      <c r="L100" s="263">
        <f t="shared" si="41"/>
        <v>37</v>
      </c>
      <c r="M100" s="263">
        <f t="shared" si="41"/>
        <v>38</v>
      </c>
      <c r="N100" s="263">
        <f t="shared" si="41"/>
        <v>37</v>
      </c>
      <c r="O100" s="263">
        <f t="shared" si="41"/>
        <v>36</v>
      </c>
      <c r="P100" s="263">
        <f t="shared" si="41"/>
        <v>36</v>
      </c>
      <c r="Q100" s="263">
        <f t="shared" si="41"/>
        <v>36</v>
      </c>
      <c r="R100" s="263">
        <f t="shared" si="41"/>
        <v>30</v>
      </c>
      <c r="S100" s="264">
        <f t="shared" si="41"/>
        <v>110</v>
      </c>
      <c r="T100" s="264">
        <f t="shared" si="41"/>
        <v>71</v>
      </c>
      <c r="U100" s="264">
        <f t="shared" si="41"/>
        <v>88</v>
      </c>
      <c r="V100" s="264">
        <f t="shared" si="41"/>
        <v>65</v>
      </c>
      <c r="W100" s="264">
        <f t="shared" si="41"/>
        <v>56</v>
      </c>
      <c r="X100" s="264">
        <f t="shared" si="41"/>
        <v>55</v>
      </c>
      <c r="Y100" s="250">
        <f>Y40</f>
        <v>50.272727272727273</v>
      </c>
    </row>
    <row r="101" spans="1:26" ht="15.75" x14ac:dyDescent="0.3">
      <c r="A101" s="177" t="s">
        <v>56</v>
      </c>
      <c r="B101" s="251">
        <v>2400</v>
      </c>
      <c r="C101" s="263">
        <f t="shared" ref="C101:X101" si="42">C42</f>
        <v>2200</v>
      </c>
      <c r="D101" s="263">
        <f t="shared" si="42"/>
        <v>2200</v>
      </c>
      <c r="E101" s="263">
        <f>E42</f>
        <v>2300</v>
      </c>
      <c r="F101" s="263">
        <f t="shared" si="42"/>
        <v>2500</v>
      </c>
      <c r="G101" s="263">
        <f t="shared" si="42"/>
        <v>2300</v>
      </c>
      <c r="H101" s="263">
        <f t="shared" si="42"/>
        <v>2300</v>
      </c>
      <c r="I101" s="263">
        <f t="shared" si="42"/>
        <v>1900</v>
      </c>
      <c r="J101" s="263">
        <f>J42</f>
        <v>1900</v>
      </c>
      <c r="K101" s="263">
        <f t="shared" si="42"/>
        <v>2100</v>
      </c>
      <c r="L101" s="263">
        <f t="shared" si="42"/>
        <v>2300</v>
      </c>
      <c r="M101" s="263">
        <f t="shared" si="42"/>
        <v>2100</v>
      </c>
      <c r="N101" s="263">
        <f t="shared" si="42"/>
        <v>1900</v>
      </c>
      <c r="O101" s="263">
        <f t="shared" si="42"/>
        <v>1800</v>
      </c>
      <c r="P101" s="263">
        <f t="shared" si="42"/>
        <v>1800</v>
      </c>
      <c r="Q101" s="263">
        <f t="shared" si="42"/>
        <v>1800</v>
      </c>
      <c r="R101" s="263">
        <f t="shared" si="42"/>
        <v>1800</v>
      </c>
      <c r="S101" s="264">
        <f t="shared" si="42"/>
        <v>1800</v>
      </c>
      <c r="T101" s="264">
        <f t="shared" si="42"/>
        <v>1600</v>
      </c>
      <c r="U101" s="264">
        <f t="shared" si="42"/>
        <v>1900</v>
      </c>
      <c r="V101" s="264">
        <f t="shared" si="42"/>
        <v>1800</v>
      </c>
      <c r="W101" s="264">
        <f t="shared" si="42"/>
        <v>1700</v>
      </c>
      <c r="X101" s="264">
        <f t="shared" si="42"/>
        <v>2400</v>
      </c>
      <c r="Y101" s="250">
        <f>Y42</f>
        <v>2018.1818181818182</v>
      </c>
    </row>
    <row r="102" spans="1:26" ht="15.75" x14ac:dyDescent="0.3">
      <c r="A102" s="177" t="s">
        <v>58</v>
      </c>
      <c r="B102" s="251">
        <v>5</v>
      </c>
      <c r="C102" s="263">
        <f t="shared" ref="C102:X102" si="43">C44</f>
        <v>0.91</v>
      </c>
      <c r="D102" s="263">
        <f t="shared" si="43"/>
        <v>1.8</v>
      </c>
      <c r="E102" s="263">
        <f>E44</f>
        <v>1.8</v>
      </c>
      <c r="F102" s="263">
        <f t="shared" si="43"/>
        <v>1.8</v>
      </c>
      <c r="G102" s="263">
        <f t="shared" si="43"/>
        <v>1.6</v>
      </c>
      <c r="H102" s="263">
        <f t="shared" si="43"/>
        <v>1.7</v>
      </c>
      <c r="I102" s="263">
        <f t="shared" si="43"/>
        <v>1.4</v>
      </c>
      <c r="J102" s="263">
        <f>J44</f>
        <v>1.4</v>
      </c>
      <c r="K102" s="263">
        <f t="shared" si="43"/>
        <v>2.1</v>
      </c>
      <c r="L102" s="263">
        <f t="shared" si="43"/>
        <v>1.7</v>
      </c>
      <c r="M102" s="263">
        <f t="shared" si="43"/>
        <v>1.5</v>
      </c>
      <c r="N102" s="263">
        <f t="shared" si="43"/>
        <v>0.83</v>
      </c>
      <c r="O102" s="263">
        <f t="shared" si="43"/>
        <v>0.61</v>
      </c>
      <c r="P102" s="263">
        <f t="shared" si="43"/>
        <v>0.61</v>
      </c>
      <c r="Q102" s="263">
        <f t="shared" si="43"/>
        <v>0.61</v>
      </c>
      <c r="R102" s="263">
        <f t="shared" si="43"/>
        <v>0.57999999999999996</v>
      </c>
      <c r="S102" s="264">
        <f t="shared" si="43"/>
        <v>12</v>
      </c>
      <c r="T102" s="264">
        <f t="shared" si="43"/>
        <v>6.1</v>
      </c>
      <c r="U102" s="264">
        <f t="shared" si="43"/>
        <v>7.2</v>
      </c>
      <c r="V102" s="264">
        <f t="shared" si="43"/>
        <v>4.4000000000000004</v>
      </c>
      <c r="W102" s="264">
        <f t="shared" si="43"/>
        <v>2.8</v>
      </c>
      <c r="X102" s="264">
        <f t="shared" si="43"/>
        <v>2.7</v>
      </c>
      <c r="Y102" s="250">
        <f>Y44</f>
        <v>2.5522727272727272</v>
      </c>
    </row>
    <row r="103" spans="1:26" ht="15.75" x14ac:dyDescent="0.3">
      <c r="A103" s="177" t="s">
        <v>60</v>
      </c>
      <c r="B103" s="251">
        <v>0.1</v>
      </c>
      <c r="C103" s="264">
        <f>C46</f>
        <v>0.1</v>
      </c>
      <c r="D103" s="264">
        <f t="shared" ref="D103:X103" si="44">D46</f>
        <v>0.1</v>
      </c>
      <c r="E103" s="264">
        <f t="shared" si="44"/>
        <v>0.1</v>
      </c>
      <c r="F103" s="264">
        <f t="shared" si="44"/>
        <v>0.1</v>
      </c>
      <c r="G103" s="264">
        <f t="shared" si="44"/>
        <v>0.1</v>
      </c>
      <c r="H103" s="264">
        <f t="shared" si="44"/>
        <v>0.1</v>
      </c>
      <c r="I103" s="264">
        <f t="shared" si="44"/>
        <v>0.1</v>
      </c>
      <c r="J103" s="264">
        <f t="shared" si="44"/>
        <v>0.1</v>
      </c>
      <c r="K103" s="264">
        <f t="shared" si="44"/>
        <v>0.1</v>
      </c>
      <c r="L103" s="264">
        <f t="shared" si="44"/>
        <v>0.1</v>
      </c>
      <c r="M103" s="264">
        <f t="shared" si="44"/>
        <v>0.1</v>
      </c>
      <c r="N103" s="264">
        <f t="shared" si="44"/>
        <v>0.1</v>
      </c>
      <c r="O103" s="264">
        <f t="shared" si="44"/>
        <v>0.1</v>
      </c>
      <c r="P103" s="264">
        <f t="shared" si="44"/>
        <v>0.1</v>
      </c>
      <c r="Q103" s="264">
        <f t="shared" si="44"/>
        <v>0.1</v>
      </c>
      <c r="R103" s="264">
        <f t="shared" si="44"/>
        <v>0.1</v>
      </c>
      <c r="S103" s="264">
        <f t="shared" si="44"/>
        <v>0.24</v>
      </c>
      <c r="T103" s="264">
        <f t="shared" si="44"/>
        <v>2</v>
      </c>
      <c r="U103" s="264">
        <f t="shared" si="44"/>
        <v>0.11</v>
      </c>
      <c r="V103" s="264">
        <f t="shared" si="44"/>
        <v>0.5</v>
      </c>
      <c r="W103" s="264">
        <f t="shared" si="44"/>
        <v>0.1</v>
      </c>
      <c r="X103" s="264">
        <f t="shared" si="44"/>
        <v>0.1</v>
      </c>
      <c r="Y103" s="250"/>
    </row>
    <row r="104" spans="1:26" ht="15.75" x14ac:dyDescent="0.3">
      <c r="A104" s="177" t="s">
        <v>62</v>
      </c>
      <c r="B104" s="251">
        <v>5300</v>
      </c>
      <c r="C104" s="263">
        <f t="shared" ref="C104:X104" si="45">C48</f>
        <v>7300</v>
      </c>
      <c r="D104" s="263">
        <f t="shared" si="45"/>
        <v>5000</v>
      </c>
      <c r="E104" s="263">
        <f>E48</f>
        <v>2200</v>
      </c>
      <c r="F104" s="263">
        <f t="shared" si="45"/>
        <v>1700</v>
      </c>
      <c r="G104" s="263">
        <f t="shared" si="45"/>
        <v>1300</v>
      </c>
      <c r="H104" s="263">
        <f t="shared" si="45"/>
        <v>1400</v>
      </c>
      <c r="I104" s="263">
        <f t="shared" si="45"/>
        <v>2100</v>
      </c>
      <c r="J104" s="263">
        <f>J48</f>
        <v>2100</v>
      </c>
      <c r="K104" s="263">
        <f t="shared" si="45"/>
        <v>2900</v>
      </c>
      <c r="L104" s="263">
        <f t="shared" si="45"/>
        <v>3600</v>
      </c>
      <c r="M104" s="263">
        <f t="shared" si="45"/>
        <v>3400</v>
      </c>
      <c r="N104" s="263">
        <f t="shared" si="45"/>
        <v>2900</v>
      </c>
      <c r="O104" s="263">
        <f t="shared" si="45"/>
        <v>2600</v>
      </c>
      <c r="P104" s="263">
        <f t="shared" si="45"/>
        <v>2600</v>
      </c>
      <c r="Q104" s="263">
        <f t="shared" si="45"/>
        <v>2600</v>
      </c>
      <c r="R104" s="263">
        <f t="shared" si="45"/>
        <v>2900</v>
      </c>
      <c r="S104" s="264">
        <f t="shared" si="45"/>
        <v>4800</v>
      </c>
      <c r="T104" s="264">
        <f t="shared" si="45"/>
        <v>5200</v>
      </c>
      <c r="U104" s="264">
        <f t="shared" si="45"/>
        <v>4800</v>
      </c>
      <c r="V104" s="264">
        <f t="shared" si="45"/>
        <v>3400</v>
      </c>
      <c r="W104" s="264">
        <f t="shared" si="45"/>
        <v>3800</v>
      </c>
      <c r="X104" s="264">
        <f t="shared" si="45"/>
        <v>4200</v>
      </c>
      <c r="Y104" s="250">
        <f>Y48</f>
        <v>3309.090909090909</v>
      </c>
    </row>
    <row r="105" spans="1:26" ht="15.75" x14ac:dyDescent="0.3">
      <c r="A105" s="177" t="s">
        <v>64</v>
      </c>
      <c r="B105" s="251">
        <v>0.28999999999999998</v>
      </c>
      <c r="C105" s="263">
        <f t="shared" ref="C105:X105" si="46">C50</f>
        <v>0.22</v>
      </c>
      <c r="D105" s="263">
        <f t="shared" si="46"/>
        <v>0.23</v>
      </c>
      <c r="E105" s="263">
        <f>E50</f>
        <v>0.2</v>
      </c>
      <c r="F105" s="263">
        <f t="shared" si="46"/>
        <v>0.25</v>
      </c>
      <c r="G105" s="263">
        <f t="shared" si="46"/>
        <v>0.22</v>
      </c>
      <c r="H105" s="263">
        <f t="shared" si="46"/>
        <v>0.21</v>
      </c>
      <c r="I105" s="263">
        <f t="shared" si="46"/>
        <v>0.21</v>
      </c>
      <c r="J105" s="263">
        <f>J50</f>
        <v>0.19</v>
      </c>
      <c r="K105" s="263">
        <f t="shared" si="46"/>
        <v>0.18</v>
      </c>
      <c r="L105" s="263">
        <f t="shared" si="46"/>
        <v>0.17</v>
      </c>
      <c r="M105" s="263">
        <f t="shared" si="46"/>
        <v>0.18</v>
      </c>
      <c r="N105" s="263">
        <f t="shared" si="46"/>
        <v>0.17</v>
      </c>
      <c r="O105" s="263">
        <f t="shared" si="46"/>
        <v>0.15</v>
      </c>
      <c r="P105" s="263">
        <f t="shared" si="46"/>
        <v>0.15</v>
      </c>
      <c r="Q105" s="263">
        <f t="shared" si="46"/>
        <v>0.15</v>
      </c>
      <c r="R105" s="263">
        <f t="shared" si="46"/>
        <v>0.17</v>
      </c>
      <c r="S105" s="264">
        <f t="shared" si="46"/>
        <v>0.21</v>
      </c>
      <c r="T105" s="264">
        <f t="shared" si="46"/>
        <v>2</v>
      </c>
      <c r="U105" s="264">
        <f t="shared" si="46"/>
        <v>0.22</v>
      </c>
      <c r="V105" s="264">
        <f t="shared" si="46"/>
        <v>0.19</v>
      </c>
      <c r="W105" s="264">
        <f t="shared" si="46"/>
        <v>0.22</v>
      </c>
      <c r="X105" s="264">
        <f t="shared" si="46"/>
        <v>0.38</v>
      </c>
      <c r="Y105" s="250">
        <f>Y50</f>
        <v>0.28499999999999998</v>
      </c>
    </row>
    <row r="106" spans="1:26" ht="15.75" x14ac:dyDescent="0.3">
      <c r="A106" s="177" t="s">
        <v>67</v>
      </c>
      <c r="B106" s="251">
        <v>38</v>
      </c>
      <c r="C106" s="263">
        <f t="shared" ref="C106:X106" si="47">C53</f>
        <v>21</v>
      </c>
      <c r="D106" s="263">
        <f t="shared" si="47"/>
        <v>21</v>
      </c>
      <c r="E106" s="263">
        <f>E53</f>
        <v>20</v>
      </c>
      <c r="F106" s="263">
        <f t="shared" si="47"/>
        <v>21</v>
      </c>
      <c r="G106" s="263">
        <f t="shared" si="47"/>
        <v>21</v>
      </c>
      <c r="H106" s="263">
        <f t="shared" si="47"/>
        <v>21</v>
      </c>
      <c r="I106" s="263">
        <f t="shared" si="47"/>
        <v>18</v>
      </c>
      <c r="J106" s="263">
        <f>J53</f>
        <v>18</v>
      </c>
      <c r="K106" s="263">
        <f t="shared" si="47"/>
        <v>17</v>
      </c>
      <c r="L106" s="263">
        <f t="shared" si="47"/>
        <v>16</v>
      </c>
      <c r="M106" s="263">
        <f t="shared" si="47"/>
        <v>16</v>
      </c>
      <c r="N106" s="263">
        <f t="shared" si="47"/>
        <v>15</v>
      </c>
      <c r="O106" s="263">
        <f t="shared" si="47"/>
        <v>13</v>
      </c>
      <c r="P106" s="263">
        <f t="shared" si="47"/>
        <v>13</v>
      </c>
      <c r="Q106" s="263">
        <f t="shared" si="47"/>
        <v>13</v>
      </c>
      <c r="R106" s="263">
        <f t="shared" si="47"/>
        <v>13</v>
      </c>
      <c r="S106" s="264">
        <f t="shared" si="47"/>
        <v>87</v>
      </c>
      <c r="T106" s="264">
        <f t="shared" si="47"/>
        <v>64</v>
      </c>
      <c r="U106" s="264">
        <f t="shared" si="47"/>
        <v>50</v>
      </c>
      <c r="V106" s="264">
        <f t="shared" si="47"/>
        <v>41</v>
      </c>
      <c r="W106" s="264">
        <f t="shared" si="47"/>
        <v>35</v>
      </c>
      <c r="X106" s="264">
        <f t="shared" si="47"/>
        <v>35</v>
      </c>
      <c r="Y106" s="250">
        <f>Y53</f>
        <v>26.772727272727273</v>
      </c>
    </row>
    <row r="107" spans="1:26" x14ac:dyDescent="0.25">
      <c r="A107" s="178" t="s">
        <v>69</v>
      </c>
      <c r="B107" s="249">
        <v>27000</v>
      </c>
      <c r="C107" s="275">
        <f t="shared" ref="C107:X107" si="48">C55</f>
        <v>18000</v>
      </c>
      <c r="D107" s="275">
        <f t="shared" si="48"/>
        <v>19000</v>
      </c>
      <c r="E107" s="275">
        <f>E55</f>
        <v>17000</v>
      </c>
      <c r="F107" s="275">
        <f t="shared" si="48"/>
        <v>20000</v>
      </c>
      <c r="G107" s="275">
        <f t="shared" si="48"/>
        <v>18000</v>
      </c>
      <c r="H107" s="275">
        <f t="shared" si="48"/>
        <v>18000</v>
      </c>
      <c r="I107" s="275">
        <f t="shared" si="48"/>
        <v>15000</v>
      </c>
      <c r="J107" s="275">
        <f>J55</f>
        <v>15000</v>
      </c>
      <c r="K107" s="275">
        <f t="shared" si="48"/>
        <v>14000</v>
      </c>
      <c r="L107" s="275">
        <f t="shared" si="48"/>
        <v>15000</v>
      </c>
      <c r="M107" s="275">
        <f t="shared" si="48"/>
        <v>12000</v>
      </c>
      <c r="N107" s="275">
        <f t="shared" si="48"/>
        <v>13000</v>
      </c>
      <c r="O107" s="275">
        <f t="shared" si="48"/>
        <v>11000</v>
      </c>
      <c r="P107" s="275">
        <f t="shared" si="48"/>
        <v>11000</v>
      </c>
      <c r="Q107" s="275">
        <f t="shared" si="48"/>
        <v>11000</v>
      </c>
      <c r="R107" s="275">
        <f t="shared" si="48"/>
        <v>11000</v>
      </c>
      <c r="S107" s="276">
        <f t="shared" si="48"/>
        <v>48000</v>
      </c>
      <c r="T107" s="276">
        <f t="shared" si="48"/>
        <v>41000</v>
      </c>
      <c r="U107" s="276">
        <f t="shared" si="48"/>
        <v>33000</v>
      </c>
      <c r="V107" s="276">
        <f t="shared" si="48"/>
        <v>25000</v>
      </c>
      <c r="W107" s="276">
        <f t="shared" si="48"/>
        <v>22000</v>
      </c>
      <c r="X107" s="276">
        <f t="shared" si="48"/>
        <v>22000</v>
      </c>
      <c r="Y107" s="279">
        <f>Y55</f>
        <v>19500</v>
      </c>
    </row>
    <row r="108" spans="1:26" x14ac:dyDescent="0.25">
      <c r="A108" s="260" t="s">
        <v>707</v>
      </c>
      <c r="B108" s="262">
        <f>(SUM(B85:B107))/1000</f>
        <v>659.14808999999991</v>
      </c>
      <c r="C108" s="261">
        <f t="shared" ref="C108:X108" si="49">(SUM(C85:C107))/1000</f>
        <v>525.28282999999988</v>
      </c>
      <c r="D108" s="261">
        <f t="shared" si="49"/>
        <v>534.08533</v>
      </c>
      <c r="E108" s="261">
        <f>(SUM(E85:E107))/1000</f>
        <v>527.07639999999992</v>
      </c>
      <c r="F108" s="261">
        <f t="shared" si="49"/>
        <v>567.30385000000012</v>
      </c>
      <c r="G108" s="261">
        <f t="shared" si="49"/>
        <v>583.28741999999988</v>
      </c>
      <c r="H108" s="261">
        <f t="shared" si="49"/>
        <v>563.49391000000003</v>
      </c>
      <c r="I108" s="261">
        <f t="shared" si="49"/>
        <v>507.95661000000001</v>
      </c>
      <c r="J108" s="261">
        <f>(SUM(J85:J107))/1000</f>
        <v>505.95089000000002</v>
      </c>
      <c r="K108" s="261">
        <f t="shared" si="49"/>
        <v>527.85077999999999</v>
      </c>
      <c r="L108" s="261">
        <f t="shared" si="49"/>
        <v>517.63747000000001</v>
      </c>
      <c r="M108" s="261">
        <f t="shared" si="49"/>
        <v>494.02167999999995</v>
      </c>
      <c r="N108" s="261">
        <f t="shared" si="49"/>
        <v>502.21729999999991</v>
      </c>
      <c r="O108" s="261">
        <f t="shared" si="49"/>
        <v>479.49665999999996</v>
      </c>
      <c r="P108" s="261">
        <f t="shared" si="49"/>
        <v>479.49665999999996</v>
      </c>
      <c r="Q108" s="261">
        <f t="shared" si="49"/>
        <v>479.49665999999996</v>
      </c>
      <c r="R108" s="261">
        <f t="shared" si="49"/>
        <v>464.69234999999992</v>
      </c>
      <c r="S108" s="262">
        <f t="shared" si="49"/>
        <v>843.48774999999989</v>
      </c>
      <c r="T108" s="262">
        <f t="shared" si="49"/>
        <v>794.51440000000002</v>
      </c>
      <c r="U108" s="262">
        <f t="shared" si="49"/>
        <v>743.91482999999994</v>
      </c>
      <c r="V108" s="262">
        <f t="shared" si="49"/>
        <v>615.60378999999989</v>
      </c>
      <c r="W108" s="262">
        <f t="shared" si="49"/>
        <v>597.08061999999995</v>
      </c>
      <c r="X108" s="262">
        <f t="shared" si="49"/>
        <v>656.01657999999986</v>
      </c>
      <c r="Y108" s="261">
        <f>(SUM(Y85:Y107))/1000</f>
        <v>568.63455090909088</v>
      </c>
    </row>
    <row r="109" spans="1:26" x14ac:dyDescent="0.25">
      <c r="A109" s="291"/>
      <c r="B109" s="292"/>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2"/>
    </row>
    <row r="110" spans="1:26" s="166" customFormat="1" ht="15.75" x14ac:dyDescent="0.25">
      <c r="A110" s="125"/>
      <c r="B110" s="175"/>
      <c r="C110" s="321" t="s">
        <v>719</v>
      </c>
      <c r="D110" s="321"/>
      <c r="E110" s="321"/>
      <c r="F110" s="321"/>
      <c r="G110" s="321"/>
      <c r="H110" s="321"/>
      <c r="I110" s="321"/>
      <c r="J110" s="321"/>
      <c r="K110" s="321"/>
      <c r="L110" s="321"/>
      <c r="M110" s="321"/>
      <c r="N110" s="321"/>
      <c r="O110" s="321"/>
      <c r="P110" s="321"/>
      <c r="Q110" s="321"/>
      <c r="R110" s="321"/>
      <c r="S110" s="321"/>
      <c r="T110" s="321"/>
      <c r="U110" s="321"/>
      <c r="V110" s="321"/>
      <c r="W110" s="321"/>
      <c r="X110" s="321"/>
      <c r="Y110" s="321"/>
    </row>
    <row r="111" spans="1:26" ht="42" customHeight="1" x14ac:dyDescent="0.25">
      <c r="C111" s="290">
        <v>42296</v>
      </c>
      <c r="D111" s="290">
        <v>42299</v>
      </c>
      <c r="E111" s="290">
        <v>42303</v>
      </c>
      <c r="F111" s="290">
        <v>42306</v>
      </c>
      <c r="G111" s="290">
        <v>42311</v>
      </c>
      <c r="H111" s="290">
        <v>42313</v>
      </c>
      <c r="I111" s="290">
        <v>42346</v>
      </c>
      <c r="J111" s="290">
        <v>42355</v>
      </c>
      <c r="K111" s="290">
        <v>42361</v>
      </c>
      <c r="L111" s="290">
        <v>42404</v>
      </c>
      <c r="M111" s="290">
        <v>42418</v>
      </c>
      <c r="N111" s="290">
        <v>42454</v>
      </c>
      <c r="O111" s="290">
        <v>42472</v>
      </c>
      <c r="P111" s="290">
        <v>42472</v>
      </c>
      <c r="Q111" s="290">
        <v>42472</v>
      </c>
      <c r="R111" s="290">
        <v>42488</v>
      </c>
      <c r="S111" s="290">
        <v>42528</v>
      </c>
      <c r="T111" s="290">
        <v>42531</v>
      </c>
      <c r="U111" s="290">
        <v>42544</v>
      </c>
      <c r="V111" s="290">
        <v>42549</v>
      </c>
      <c r="W111" s="290">
        <v>42557</v>
      </c>
      <c r="X111" s="290">
        <v>42570</v>
      </c>
      <c r="Y111" s="287" t="s">
        <v>718</v>
      </c>
    </row>
    <row r="112" spans="1:26" x14ac:dyDescent="0.25">
      <c r="A112" s="177" t="s">
        <v>22</v>
      </c>
      <c r="B112"/>
      <c r="C112" s="283">
        <f t="shared" ref="C112:S112" si="50">C59/C85</f>
        <v>0.95</v>
      </c>
      <c r="D112" s="283">
        <f t="shared" si="50"/>
        <v>0.95</v>
      </c>
      <c r="E112" s="283">
        <f t="shared" si="50"/>
        <v>0.95</v>
      </c>
      <c r="F112" s="283">
        <f t="shared" si="50"/>
        <v>0.95238095238095233</v>
      </c>
      <c r="G112" s="283">
        <f t="shared" si="50"/>
        <v>0.90476190476190477</v>
      </c>
      <c r="H112" s="283">
        <f t="shared" si="50"/>
        <v>0.90476190476190477</v>
      </c>
      <c r="I112" s="283">
        <f t="shared" si="50"/>
        <v>0.70588235294117652</v>
      </c>
      <c r="J112" s="283">
        <f t="shared" si="50"/>
        <v>0.70588235294117652</v>
      </c>
      <c r="K112" s="283">
        <f t="shared" si="50"/>
        <v>0.66666666666666663</v>
      </c>
      <c r="L112" s="283">
        <f t="shared" si="50"/>
        <v>0.53333333333333333</v>
      </c>
      <c r="M112" s="283">
        <f t="shared" si="50"/>
        <v>0.8571428571428571</v>
      </c>
      <c r="N112" s="283">
        <f t="shared" si="50"/>
        <v>0.36428571428571427</v>
      </c>
      <c r="O112" s="283">
        <f t="shared" si="50"/>
        <v>0.36153846153846153</v>
      </c>
      <c r="P112" s="283">
        <f t="shared" si="50"/>
        <v>0.36153846153846153</v>
      </c>
      <c r="Q112" s="283">
        <f t="shared" si="50"/>
        <v>0.36153846153846153</v>
      </c>
      <c r="R112" s="283">
        <f t="shared" si="50"/>
        <v>0.29230769230769232</v>
      </c>
      <c r="S112" s="283">
        <f t="shared" si="50"/>
        <v>0.92</v>
      </c>
      <c r="T112" s="283">
        <f t="shared" ref="T112:X112" si="51">T59/T85</f>
        <v>1</v>
      </c>
      <c r="U112" s="283">
        <f t="shared" si="51"/>
        <v>0.96363636363636362</v>
      </c>
      <c r="V112" s="283">
        <f t="shared" si="51"/>
        <v>0.97435897435897434</v>
      </c>
      <c r="W112" s="283">
        <f t="shared" si="51"/>
        <v>1</v>
      </c>
      <c r="X112" s="283">
        <f t="shared" si="51"/>
        <v>0.92500000000000004</v>
      </c>
      <c r="Y112" s="288">
        <f>AVERAGE(C112:X112)</f>
        <v>0.75477347518791393</v>
      </c>
      <c r="Z112" s="285" t="s">
        <v>22</v>
      </c>
    </row>
    <row r="113" spans="1:26" x14ac:dyDescent="0.25">
      <c r="A113" s="177" t="s">
        <v>24</v>
      </c>
      <c r="B113"/>
      <c r="C113" s="283">
        <f t="shared" ref="C113:R134" si="52">C60/C86</f>
        <v>0.17391304347826089</v>
      </c>
      <c r="D113" s="283">
        <f t="shared" si="52"/>
        <v>0.16</v>
      </c>
      <c r="E113" s="283">
        <f t="shared" si="52"/>
        <v>0.20869565217391306</v>
      </c>
      <c r="F113" s="283">
        <f t="shared" si="52"/>
        <v>0.79166666666666663</v>
      </c>
      <c r="G113" s="283">
        <f t="shared" si="52"/>
        <v>0.18260869565217391</v>
      </c>
      <c r="H113" s="283">
        <f t="shared" si="52"/>
        <v>0.17391304347826089</v>
      </c>
      <c r="I113" s="283">
        <f t="shared" si="52"/>
        <v>0.2105263157894737</v>
      </c>
      <c r="J113" s="283">
        <f t="shared" si="52"/>
        <v>0.2105263157894737</v>
      </c>
      <c r="K113" s="283">
        <f t="shared" si="52"/>
        <v>0.2105263157894737</v>
      </c>
      <c r="L113" s="283">
        <f t="shared" si="52"/>
        <v>0.22222222222222224</v>
      </c>
      <c r="M113" s="283">
        <f t="shared" si="52"/>
        <v>0.72222222222222221</v>
      </c>
      <c r="N113" s="283">
        <f t="shared" si="52"/>
        <v>0.3</v>
      </c>
      <c r="O113" s="283">
        <f t="shared" si="52"/>
        <v>0.3</v>
      </c>
      <c r="P113" s="283">
        <f t="shared" si="52"/>
        <v>0.3</v>
      </c>
      <c r="Q113" s="283">
        <f t="shared" si="52"/>
        <v>0.3</v>
      </c>
      <c r="R113" s="283">
        <f t="shared" si="52"/>
        <v>0.3923076923076923</v>
      </c>
      <c r="S113" s="283">
        <f t="shared" ref="S113:S127" si="53">S60/S86</f>
        <v>0.8666666666666667</v>
      </c>
      <c r="T113" s="283">
        <f t="shared" ref="T113:X113" si="54">T60/T86</f>
        <v>1</v>
      </c>
      <c r="U113" s="283">
        <f t="shared" si="54"/>
        <v>0.78260869565217395</v>
      </c>
      <c r="V113" s="283">
        <f t="shared" si="54"/>
        <v>0.66666666666666663</v>
      </c>
      <c r="W113" s="283">
        <f t="shared" si="54"/>
        <v>0.3</v>
      </c>
      <c r="X113" s="283">
        <f t="shared" si="54"/>
        <v>0.28260869565217395</v>
      </c>
      <c r="Y113" s="288">
        <f t="shared" ref="Y113:Y134" si="55">AVERAGE(C113:X113)</f>
        <v>0.39807631410034161</v>
      </c>
      <c r="Z113" s="285" t="s">
        <v>24</v>
      </c>
    </row>
    <row r="114" spans="1:26" x14ac:dyDescent="0.25">
      <c r="A114" s="177" t="s">
        <v>26</v>
      </c>
      <c r="B114"/>
      <c r="C114" s="283">
        <f t="shared" si="52"/>
        <v>4.230769230769231E-2</v>
      </c>
      <c r="D114" s="283">
        <f t="shared" ref="D114:R114" si="56">D61/D87</f>
        <v>7.2413793103448282E-2</v>
      </c>
      <c r="E114" s="283">
        <f t="shared" si="56"/>
        <v>9.6296296296296297E-2</v>
      </c>
      <c r="F114" s="283">
        <f t="shared" si="56"/>
        <v>0.76666666666666672</v>
      </c>
      <c r="G114" s="283">
        <f t="shared" si="56"/>
        <v>5.3571428571428568E-2</v>
      </c>
      <c r="H114" s="283">
        <f t="shared" si="56"/>
        <v>5.5172413793103454E-2</v>
      </c>
      <c r="I114" s="283">
        <f t="shared" si="56"/>
        <v>5.4166666666666669E-2</v>
      </c>
      <c r="J114" s="283">
        <f t="shared" si="56"/>
        <v>5.6521739130434782E-2</v>
      </c>
      <c r="K114" s="283">
        <f t="shared" si="56"/>
        <v>5.6521739130434782E-2</v>
      </c>
      <c r="L114" s="283">
        <f t="shared" si="56"/>
        <v>6.9565217391304349E-2</v>
      </c>
      <c r="M114" s="283">
        <f t="shared" si="56"/>
        <v>0.61904761904761907</v>
      </c>
      <c r="N114" s="283">
        <f t="shared" si="56"/>
        <v>4.2999999999999997E-2</v>
      </c>
      <c r="O114" s="283">
        <f t="shared" si="56"/>
        <v>8.8235294117647065E-2</v>
      </c>
      <c r="P114" s="283">
        <f t="shared" si="56"/>
        <v>8.8235294117647065E-2</v>
      </c>
      <c r="Q114" s="283">
        <f t="shared" si="56"/>
        <v>8.8235294117647065E-2</v>
      </c>
      <c r="R114" s="283">
        <f t="shared" si="56"/>
        <v>4.5789473684210526E-2</v>
      </c>
      <c r="S114" s="283">
        <f t="shared" si="53"/>
        <v>0.8928571428571429</v>
      </c>
      <c r="T114" s="283">
        <f t="shared" ref="T114:X114" si="57">T61/T87</f>
        <v>0.95</v>
      </c>
      <c r="U114" s="283">
        <f t="shared" si="57"/>
        <v>0.8666666666666667</v>
      </c>
      <c r="V114" s="283">
        <f t="shared" si="57"/>
        <v>0.7142857142857143</v>
      </c>
      <c r="W114" s="283">
        <f t="shared" si="57"/>
        <v>0.33333333333333331</v>
      </c>
      <c r="X114" s="283">
        <f t="shared" si="57"/>
        <v>0.33846153846153848</v>
      </c>
      <c r="Y114" s="288">
        <f t="shared" si="55"/>
        <v>0.29051595562484739</v>
      </c>
      <c r="Z114" s="285" t="s">
        <v>26</v>
      </c>
    </row>
    <row r="115" spans="1:26" x14ac:dyDescent="0.25">
      <c r="A115" s="177" t="s">
        <v>28</v>
      </c>
      <c r="B115"/>
      <c r="C115" s="283">
        <f t="shared" si="52"/>
        <v>0.97894736842105268</v>
      </c>
      <c r="D115" s="283">
        <f t="shared" ref="D115:H127" si="58">D62/D88</f>
        <v>1</v>
      </c>
      <c r="E115" s="283">
        <f t="shared" si="58"/>
        <v>1.0108695652173914</v>
      </c>
      <c r="F115" s="283">
        <f t="shared" si="58"/>
        <v>1</v>
      </c>
      <c r="G115" s="283">
        <f t="shared" si="58"/>
        <v>1.0105263157894737</v>
      </c>
      <c r="H115" s="283">
        <f t="shared" si="58"/>
        <v>1.0104166666666667</v>
      </c>
      <c r="I115" s="283"/>
      <c r="J115" s="283"/>
      <c r="K115" s="283">
        <f t="shared" ref="K115:R127" si="59">K62/K88</f>
        <v>1.0111111111111111</v>
      </c>
      <c r="L115" s="283">
        <f t="shared" si="59"/>
        <v>1</v>
      </c>
      <c r="M115" s="283">
        <f t="shared" si="59"/>
        <v>3.5</v>
      </c>
      <c r="N115" s="283">
        <f t="shared" si="59"/>
        <v>0.95</v>
      </c>
      <c r="O115" s="283">
        <f t="shared" si="59"/>
        <v>0.96875000000000011</v>
      </c>
      <c r="P115" s="283">
        <f t="shared" si="59"/>
        <v>0.96875000000000011</v>
      </c>
      <c r="Q115" s="283">
        <f t="shared" si="59"/>
        <v>0.96875000000000011</v>
      </c>
      <c r="R115" s="283">
        <f t="shared" si="59"/>
        <v>1.1956521739130437</v>
      </c>
      <c r="S115" s="283">
        <f t="shared" si="53"/>
        <v>1</v>
      </c>
      <c r="T115" s="283">
        <f t="shared" ref="T115:X115" si="60">T62/T88</f>
        <v>0.96428571428571419</v>
      </c>
      <c r="U115" s="283">
        <f t="shared" si="60"/>
        <v>0.98863636363636342</v>
      </c>
      <c r="V115" s="283">
        <f t="shared" si="60"/>
        <v>1</v>
      </c>
      <c r="W115" s="283">
        <f t="shared" si="60"/>
        <v>1.0405405405405406</v>
      </c>
      <c r="X115" s="283">
        <f t="shared" si="60"/>
        <v>1</v>
      </c>
      <c r="Y115" s="288">
        <f t="shared" si="55"/>
        <v>1.1283617909790677</v>
      </c>
      <c r="Z115" s="285" t="s">
        <v>28</v>
      </c>
    </row>
    <row r="116" spans="1:26" x14ac:dyDescent="0.25">
      <c r="A116" s="177" t="s">
        <v>30</v>
      </c>
      <c r="B116"/>
      <c r="C116" s="283">
        <f t="shared" si="52"/>
        <v>1.0125</v>
      </c>
      <c r="D116" s="283">
        <f t="shared" si="58"/>
        <v>0.92553191489361686</v>
      </c>
      <c r="E116" s="283">
        <f t="shared" si="58"/>
        <v>0.96774193548387089</v>
      </c>
      <c r="F116" s="283">
        <f t="shared" si="58"/>
        <v>0.94897959183673475</v>
      </c>
      <c r="G116" s="283">
        <f t="shared" si="58"/>
        <v>0.875</v>
      </c>
      <c r="H116" s="283">
        <f t="shared" si="58"/>
        <v>0.94520547945205491</v>
      </c>
      <c r="I116" s="283">
        <f t="shared" ref="I116:J127" si="61">I63/I89</f>
        <v>0.80281690140845074</v>
      </c>
      <c r="J116" s="283">
        <f t="shared" si="61"/>
        <v>0.81159420289855067</v>
      </c>
      <c r="K116" s="283">
        <f t="shared" si="59"/>
        <v>0.84057971014492749</v>
      </c>
      <c r="L116" s="283">
        <f t="shared" si="59"/>
        <v>0.60869565217391308</v>
      </c>
      <c r="M116" s="283">
        <f t="shared" si="59"/>
        <v>0.79310344827586199</v>
      </c>
      <c r="N116" s="283">
        <f t="shared" si="59"/>
        <v>0.52727272727272723</v>
      </c>
      <c r="O116" s="283">
        <f t="shared" si="59"/>
        <v>0.5</v>
      </c>
      <c r="P116" s="283">
        <f t="shared" si="59"/>
        <v>0.5</v>
      </c>
      <c r="Q116" s="283">
        <f t="shared" si="59"/>
        <v>0.5</v>
      </c>
      <c r="R116" s="283">
        <f t="shared" si="59"/>
        <v>0.44827586206896552</v>
      </c>
      <c r="S116" s="283">
        <f t="shared" si="53"/>
        <v>0.86842105263157898</v>
      </c>
      <c r="T116" s="283">
        <f t="shared" ref="T116:X116" si="62">T63/T89</f>
        <v>0.97101449275362317</v>
      </c>
      <c r="U116" s="283">
        <f t="shared" si="62"/>
        <v>0.93670886075949367</v>
      </c>
      <c r="V116" s="283">
        <f t="shared" si="62"/>
        <v>0.97058823529411764</v>
      </c>
      <c r="W116" s="283">
        <f t="shared" si="62"/>
        <v>1</v>
      </c>
      <c r="X116" s="283">
        <f t="shared" si="62"/>
        <v>0.96250000000000002</v>
      </c>
      <c r="Y116" s="288">
        <f t="shared" si="55"/>
        <v>0.80529682124311297</v>
      </c>
      <c r="Z116" s="285" t="s">
        <v>30</v>
      </c>
    </row>
    <row r="117" spans="1:26" x14ac:dyDescent="0.25">
      <c r="A117" s="177" t="s">
        <v>32</v>
      </c>
      <c r="B117"/>
      <c r="C117" s="283">
        <f t="shared" si="52"/>
        <v>1.0754716981132075</v>
      </c>
      <c r="D117" s="283">
        <f t="shared" si="58"/>
        <v>1</v>
      </c>
      <c r="E117" s="283">
        <f t="shared" si="58"/>
        <v>1.0961538461538463</v>
      </c>
      <c r="F117" s="283">
        <f t="shared" si="58"/>
        <v>0.98245614035087714</v>
      </c>
      <c r="G117" s="283">
        <f t="shared" si="58"/>
        <v>1.0545454545454545</v>
      </c>
      <c r="H117" s="283">
        <f t="shared" si="58"/>
        <v>1.0178571428571428</v>
      </c>
      <c r="I117" s="283">
        <f t="shared" si="61"/>
        <v>1.0217391304347827</v>
      </c>
      <c r="J117" s="283">
        <f t="shared" si="61"/>
        <v>1.0444444444444445</v>
      </c>
      <c r="K117" s="283">
        <f t="shared" si="59"/>
        <v>1.0652173913043479</v>
      </c>
      <c r="L117" s="283">
        <f t="shared" si="59"/>
        <v>1</v>
      </c>
      <c r="M117" s="283">
        <f t="shared" si="59"/>
        <v>0.97222222222222221</v>
      </c>
      <c r="N117" s="283">
        <f t="shared" si="59"/>
        <v>0.97499999999999998</v>
      </c>
      <c r="O117" s="283">
        <f t="shared" si="59"/>
        <v>1.0277777777777777</v>
      </c>
      <c r="P117" s="283">
        <f t="shared" si="59"/>
        <v>1.0277777777777777</v>
      </c>
      <c r="Q117" s="283">
        <f t="shared" si="59"/>
        <v>1.0277777777777777</v>
      </c>
      <c r="R117" s="283">
        <f t="shared" si="59"/>
        <v>1.1428571428571428</v>
      </c>
      <c r="S117" s="283">
        <f t="shared" si="53"/>
        <v>1</v>
      </c>
      <c r="T117" s="283">
        <f t="shared" ref="T117:X117" si="63">T64/T90</f>
        <v>1</v>
      </c>
      <c r="U117" s="283">
        <f t="shared" si="63"/>
        <v>1</v>
      </c>
      <c r="V117" s="283">
        <f t="shared" si="63"/>
        <v>0.84615384615384615</v>
      </c>
      <c r="W117" s="283">
        <f t="shared" si="63"/>
        <v>1.0588235294117647</v>
      </c>
      <c r="X117" s="283">
        <f t="shared" si="63"/>
        <v>1.053763440860215</v>
      </c>
      <c r="Y117" s="288">
        <f t="shared" si="55"/>
        <v>1.0222744892292104</v>
      </c>
      <c r="Z117" s="285" t="s">
        <v>32</v>
      </c>
    </row>
    <row r="118" spans="1:26" x14ac:dyDescent="0.25">
      <c r="A118" s="177" t="s">
        <v>34</v>
      </c>
      <c r="B118"/>
      <c r="C118" s="283">
        <f t="shared" si="52"/>
        <v>1</v>
      </c>
      <c r="D118" s="283">
        <f t="shared" si="58"/>
        <v>1</v>
      </c>
      <c r="E118" s="283">
        <f t="shared" si="58"/>
        <v>1.0285714285714285</v>
      </c>
      <c r="F118" s="283">
        <f t="shared" si="58"/>
        <v>0.97368421052631582</v>
      </c>
      <c r="G118" s="283">
        <f t="shared" si="58"/>
        <v>0.97499999999999998</v>
      </c>
      <c r="H118" s="283">
        <f t="shared" si="58"/>
        <v>1</v>
      </c>
      <c r="I118" s="283">
        <f t="shared" si="61"/>
        <v>0.97142857142857142</v>
      </c>
      <c r="J118" s="283">
        <f t="shared" si="61"/>
        <v>1</v>
      </c>
      <c r="K118" s="283">
        <f t="shared" si="59"/>
        <v>0.97297297297297303</v>
      </c>
      <c r="L118" s="283">
        <f t="shared" si="59"/>
        <v>1</v>
      </c>
      <c r="M118" s="283">
        <f t="shared" si="59"/>
        <v>1.0277777777777777</v>
      </c>
      <c r="N118" s="283">
        <f t="shared" si="59"/>
        <v>1</v>
      </c>
      <c r="O118" s="283">
        <f t="shared" si="59"/>
        <v>1</v>
      </c>
      <c r="P118" s="283">
        <f t="shared" si="59"/>
        <v>1</v>
      </c>
      <c r="Q118" s="283">
        <f t="shared" si="59"/>
        <v>1</v>
      </c>
      <c r="R118" s="283">
        <f t="shared" si="59"/>
        <v>1</v>
      </c>
      <c r="S118" s="283">
        <f t="shared" si="53"/>
        <v>0.90625</v>
      </c>
      <c r="T118" s="283">
        <f t="shared" ref="T118:X118" si="64">T65/T91</f>
        <v>1</v>
      </c>
      <c r="U118" s="283">
        <f t="shared" si="64"/>
        <v>1</v>
      </c>
      <c r="V118" s="283">
        <f t="shared" si="64"/>
        <v>1</v>
      </c>
      <c r="W118" s="283">
        <f t="shared" si="64"/>
        <v>1</v>
      </c>
      <c r="X118" s="283">
        <f t="shared" si="64"/>
        <v>0.94736842105263153</v>
      </c>
      <c r="Y118" s="288">
        <f t="shared" si="55"/>
        <v>0.9910478810149862</v>
      </c>
      <c r="Z118" s="285" t="s">
        <v>34</v>
      </c>
    </row>
    <row r="119" spans="1:26" x14ac:dyDescent="0.25">
      <c r="A119" s="177" t="s">
        <v>36</v>
      </c>
      <c r="B119"/>
      <c r="C119" s="283">
        <f t="shared" si="52"/>
        <v>0.4</v>
      </c>
      <c r="D119" s="283">
        <f t="shared" si="58"/>
        <v>0.34482758620689657</v>
      </c>
      <c r="E119" s="283">
        <f t="shared" si="58"/>
        <v>0.35714285714285715</v>
      </c>
      <c r="F119" s="283">
        <f t="shared" si="58"/>
        <v>0.78571428571428581</v>
      </c>
      <c r="G119" s="283">
        <f t="shared" si="58"/>
        <v>0.34482758620689657</v>
      </c>
      <c r="H119" s="283">
        <f t="shared" si="58"/>
        <v>0.34482758620689657</v>
      </c>
      <c r="I119" s="283">
        <f t="shared" si="61"/>
        <v>0.38461538461538458</v>
      </c>
      <c r="J119" s="283">
        <f t="shared" si="61"/>
        <v>0.4</v>
      </c>
      <c r="K119" s="283">
        <f t="shared" si="59"/>
        <v>0.45454545454545453</v>
      </c>
      <c r="L119" s="283">
        <f t="shared" si="59"/>
        <v>0.41666666666666669</v>
      </c>
      <c r="M119" s="283">
        <f t="shared" si="59"/>
        <v>0.5714285714285714</v>
      </c>
      <c r="N119" s="283">
        <f t="shared" si="59"/>
        <v>0.5</v>
      </c>
      <c r="O119" s="283">
        <f t="shared" si="59"/>
        <v>0.55555555555555558</v>
      </c>
      <c r="P119" s="283">
        <f t="shared" si="59"/>
        <v>0.55555555555555558</v>
      </c>
      <c r="Q119" s="283">
        <f t="shared" si="59"/>
        <v>0.55555555555555558</v>
      </c>
      <c r="R119" s="283">
        <f t="shared" si="59"/>
        <v>0.38461538461538458</v>
      </c>
      <c r="S119" s="283">
        <f t="shared" si="53"/>
        <v>0.90909090909090906</v>
      </c>
      <c r="T119" s="283">
        <f t="shared" ref="T119:X119" si="65">T66/T92</f>
        <v>1</v>
      </c>
      <c r="U119" s="283">
        <f t="shared" si="65"/>
        <v>1</v>
      </c>
      <c r="V119" s="283">
        <f t="shared" si="65"/>
        <v>0.9651162790697676</v>
      </c>
      <c r="W119" s="283">
        <f t="shared" si="65"/>
        <v>0.88235294117647056</v>
      </c>
      <c r="X119" s="283">
        <f t="shared" si="65"/>
        <v>0.84482758620689669</v>
      </c>
      <c r="Y119" s="288">
        <f t="shared" si="55"/>
        <v>0.58896662479818207</v>
      </c>
      <c r="Z119" s="285" t="s">
        <v>36</v>
      </c>
    </row>
    <row r="120" spans="1:26" x14ac:dyDescent="0.25">
      <c r="A120" s="177" t="s">
        <v>38</v>
      </c>
      <c r="B120"/>
      <c r="C120" s="283">
        <f t="shared" si="52"/>
        <v>1</v>
      </c>
      <c r="D120" s="283">
        <f t="shared" si="58"/>
        <v>1</v>
      </c>
      <c r="E120" s="283">
        <f t="shared" si="58"/>
        <v>1.0526315789473684</v>
      </c>
      <c r="F120" s="283">
        <f t="shared" si="58"/>
        <v>0.94186046511627908</v>
      </c>
      <c r="G120" s="283">
        <f t="shared" si="58"/>
        <v>1.0125</v>
      </c>
      <c r="H120" s="283">
        <f t="shared" si="58"/>
        <v>0.97560975609756095</v>
      </c>
      <c r="I120" s="283">
        <f t="shared" si="61"/>
        <v>0.95833333333333337</v>
      </c>
      <c r="J120" s="283">
        <f t="shared" si="61"/>
        <v>1</v>
      </c>
      <c r="K120" s="283">
        <f t="shared" si="59"/>
        <v>1</v>
      </c>
      <c r="L120" s="283">
        <f t="shared" si="59"/>
        <v>0.96825396825396826</v>
      </c>
      <c r="M120" s="283">
        <f t="shared" si="59"/>
        <v>0.96721311475409832</v>
      </c>
      <c r="N120" s="283">
        <f t="shared" si="59"/>
        <v>0.96666666666666667</v>
      </c>
      <c r="O120" s="283">
        <f t="shared" si="59"/>
        <v>0.98148148148148151</v>
      </c>
      <c r="P120" s="283">
        <f t="shared" si="59"/>
        <v>0.98148148148148151</v>
      </c>
      <c r="Q120" s="283">
        <f t="shared" si="59"/>
        <v>0.98148148148148151</v>
      </c>
      <c r="R120" s="283">
        <f t="shared" si="59"/>
        <v>0.96226415094339623</v>
      </c>
      <c r="S120" s="283">
        <f t="shared" si="53"/>
        <v>0.88235294117647056</v>
      </c>
      <c r="T120" s="283">
        <f t="shared" ref="T120:X120" si="66">T67/T93</f>
        <v>1.0769230769230769</v>
      </c>
      <c r="U120" s="283">
        <f t="shared" si="66"/>
        <v>0.9285714285714286</v>
      </c>
      <c r="V120" s="283">
        <f t="shared" si="66"/>
        <v>1</v>
      </c>
      <c r="W120" s="283">
        <f t="shared" si="66"/>
        <v>0.97916666666666663</v>
      </c>
      <c r="X120" s="283">
        <f t="shared" si="66"/>
        <v>0.95604395604395609</v>
      </c>
      <c r="Y120" s="288">
        <f t="shared" si="55"/>
        <v>0.98058343399721426</v>
      </c>
      <c r="Z120" s="285" t="s">
        <v>38</v>
      </c>
    </row>
    <row r="121" spans="1:26" x14ac:dyDescent="0.25">
      <c r="A121" s="177" t="s">
        <v>40</v>
      </c>
      <c r="B121"/>
      <c r="C121" s="283">
        <f t="shared" si="52"/>
        <v>0.97777777777777775</v>
      </c>
      <c r="D121" s="283">
        <f t="shared" si="58"/>
        <v>0.97826086956521741</v>
      </c>
      <c r="E121" s="283">
        <f t="shared" si="58"/>
        <v>1.069767441860465</v>
      </c>
      <c r="F121" s="283">
        <f t="shared" si="58"/>
        <v>1</v>
      </c>
      <c r="G121" s="283">
        <f t="shared" si="58"/>
        <v>0.97727272727272729</v>
      </c>
      <c r="H121" s="283">
        <f t="shared" si="58"/>
        <v>0.9555555555555556</v>
      </c>
      <c r="I121" s="283">
        <f t="shared" si="61"/>
        <v>0.94594594594594594</v>
      </c>
      <c r="J121" s="283">
        <f t="shared" si="61"/>
        <v>0.94594594594594594</v>
      </c>
      <c r="K121" s="283">
        <f t="shared" si="59"/>
        <v>0.94444444444444442</v>
      </c>
      <c r="L121" s="283">
        <f t="shared" si="59"/>
        <v>0.8571428571428571</v>
      </c>
      <c r="M121" s="283">
        <f t="shared" si="59"/>
        <v>0.90909090909090906</v>
      </c>
      <c r="N121" s="283">
        <f t="shared" si="59"/>
        <v>0.78125</v>
      </c>
      <c r="O121" s="283">
        <f t="shared" si="59"/>
        <v>0.72413793103448276</v>
      </c>
      <c r="P121" s="283">
        <f t="shared" si="59"/>
        <v>0.72413793103448276</v>
      </c>
      <c r="Q121" s="283">
        <f t="shared" si="59"/>
        <v>0.72413793103448276</v>
      </c>
      <c r="R121" s="283">
        <f t="shared" si="59"/>
        <v>0.6785714285714286</v>
      </c>
      <c r="S121" s="283">
        <f t="shared" si="53"/>
        <v>0.91666666666666663</v>
      </c>
      <c r="T121" s="283">
        <f t="shared" ref="T121:X121" si="67">T68/T94</f>
        <v>1</v>
      </c>
      <c r="U121" s="283">
        <f t="shared" si="67"/>
        <v>1</v>
      </c>
      <c r="V121" s="283">
        <f t="shared" si="67"/>
        <v>0.95652173913043481</v>
      </c>
      <c r="W121" s="283">
        <f t="shared" si="67"/>
        <v>1.032258064516129</v>
      </c>
      <c r="X121" s="283">
        <f t="shared" si="67"/>
        <v>0.95714285714285718</v>
      </c>
      <c r="Y121" s="288">
        <f t="shared" si="55"/>
        <v>0.91163768289694547</v>
      </c>
      <c r="Z121" s="285" t="s">
        <v>40</v>
      </c>
    </row>
    <row r="122" spans="1:26" x14ac:dyDescent="0.25">
      <c r="A122" s="177" t="s">
        <v>42</v>
      </c>
      <c r="B122"/>
      <c r="C122" s="283">
        <f t="shared" si="52"/>
        <v>0.68604651162790697</v>
      </c>
      <c r="D122" s="283">
        <f t="shared" si="58"/>
        <v>0.70588235294117652</v>
      </c>
      <c r="E122" s="283">
        <f t="shared" si="58"/>
        <v>0.7142857142857143</v>
      </c>
      <c r="F122" s="283">
        <f t="shared" si="58"/>
        <v>0.90588235294117647</v>
      </c>
      <c r="G122" s="283">
        <f t="shared" si="58"/>
        <v>0.69411764705882351</v>
      </c>
      <c r="H122" s="283">
        <f t="shared" si="58"/>
        <v>0.68235294117647061</v>
      </c>
      <c r="I122" s="283">
        <f t="shared" si="61"/>
        <v>0.71232876712328763</v>
      </c>
      <c r="J122" s="283">
        <f t="shared" si="61"/>
        <v>0.73239436619718312</v>
      </c>
      <c r="K122" s="283">
        <f t="shared" si="59"/>
        <v>0.70270270270270274</v>
      </c>
      <c r="L122" s="283">
        <f t="shared" si="59"/>
        <v>0.69696969696969702</v>
      </c>
      <c r="M122" s="283">
        <f t="shared" si="59"/>
        <v>0.93333333333333335</v>
      </c>
      <c r="N122" s="283">
        <f t="shared" si="59"/>
        <v>0.64912280701754388</v>
      </c>
      <c r="O122" s="283">
        <f t="shared" si="59"/>
        <v>0.69230769230769229</v>
      </c>
      <c r="P122" s="283">
        <f t="shared" si="59"/>
        <v>0.69230769230769229</v>
      </c>
      <c r="Q122" s="283">
        <f t="shared" si="59"/>
        <v>0.69230769230769229</v>
      </c>
      <c r="R122" s="283">
        <f t="shared" si="59"/>
        <v>0.65306122448979587</v>
      </c>
      <c r="S122" s="283">
        <f t="shared" si="53"/>
        <v>0.91176470588235292</v>
      </c>
      <c r="T122" s="283">
        <f t="shared" ref="T122:X122" si="68">T69/T95</f>
        <v>0.96551724137931039</v>
      </c>
      <c r="U122" s="283">
        <f t="shared" si="68"/>
        <v>0.91304347826086951</v>
      </c>
      <c r="V122" s="283">
        <f t="shared" si="68"/>
        <v>0.875</v>
      </c>
      <c r="W122" s="283">
        <f t="shared" si="68"/>
        <v>0.7142857142857143</v>
      </c>
      <c r="X122" s="283">
        <f t="shared" si="68"/>
        <v>0.73333333333333328</v>
      </c>
      <c r="Y122" s="288">
        <f t="shared" si="55"/>
        <v>0.75719763490588499</v>
      </c>
      <c r="Z122" s="285" t="s">
        <v>42</v>
      </c>
    </row>
    <row r="123" spans="1:26" x14ac:dyDescent="0.25">
      <c r="A123" s="177" t="s">
        <v>44</v>
      </c>
      <c r="B123"/>
      <c r="C123" s="283">
        <f t="shared" si="52"/>
        <v>0.4375</v>
      </c>
      <c r="D123" s="283">
        <f t="shared" si="58"/>
        <v>0.46875</v>
      </c>
      <c r="E123" s="283">
        <f t="shared" si="58"/>
        <v>0.51724137931034486</v>
      </c>
      <c r="F123" s="283">
        <f t="shared" si="58"/>
        <v>0.9</v>
      </c>
      <c r="G123" s="283">
        <f t="shared" si="58"/>
        <v>0.33103448275862069</v>
      </c>
      <c r="H123" s="283">
        <f t="shared" si="58"/>
        <v>0.24333333333333332</v>
      </c>
      <c r="I123" s="283">
        <f t="shared" si="61"/>
        <v>0.11153846153846153</v>
      </c>
      <c r="J123" s="283">
        <f t="shared" si="61"/>
        <v>0.1</v>
      </c>
      <c r="K123" s="283">
        <f t="shared" si="59"/>
        <v>0.11153846153846153</v>
      </c>
      <c r="L123" s="283">
        <f t="shared" si="59"/>
        <v>5.7692307692307696E-2</v>
      </c>
      <c r="M123" s="283">
        <f t="shared" si="59"/>
        <v>0.72</v>
      </c>
      <c r="N123" s="283">
        <f t="shared" si="59"/>
        <v>3.5000000000000003E-2</v>
      </c>
      <c r="O123" s="283">
        <f t="shared" si="59"/>
        <v>4.6842105263157893E-2</v>
      </c>
      <c r="P123" s="283">
        <f t="shared" si="59"/>
        <v>4.6842105263157893E-2</v>
      </c>
      <c r="Q123" s="283">
        <f t="shared" si="59"/>
        <v>4.6842105263157893E-2</v>
      </c>
      <c r="R123" s="283">
        <f t="shared" si="59"/>
        <v>1.7000000000000001E-2</v>
      </c>
      <c r="S123" s="283">
        <f t="shared" si="53"/>
        <v>0.5641025641025641</v>
      </c>
      <c r="T123" s="283">
        <f t="shared" ref="T123:X123" si="69">T70/T96</f>
        <v>0.9</v>
      </c>
      <c r="U123" s="283">
        <f t="shared" si="69"/>
        <v>0.88888888888888884</v>
      </c>
      <c r="V123" s="283">
        <f t="shared" si="69"/>
        <v>0.82608695652173914</v>
      </c>
      <c r="W123" s="283">
        <f t="shared" si="69"/>
        <v>0.8571428571428571</v>
      </c>
      <c r="X123" s="283">
        <f t="shared" si="69"/>
        <v>0.92105263157894735</v>
      </c>
      <c r="Y123" s="288">
        <f t="shared" si="55"/>
        <v>0.41583766546345458</v>
      </c>
      <c r="Z123" s="285" t="s">
        <v>44</v>
      </c>
    </row>
    <row r="124" spans="1:26" x14ac:dyDescent="0.25">
      <c r="A124" s="177" t="s">
        <v>46</v>
      </c>
      <c r="B124"/>
      <c r="C124" s="283">
        <f t="shared" si="52"/>
        <v>1</v>
      </c>
      <c r="D124" s="283">
        <f t="shared" si="58"/>
        <v>1</v>
      </c>
      <c r="E124" s="283">
        <f t="shared" si="58"/>
        <v>1.05</v>
      </c>
      <c r="F124" s="283">
        <f t="shared" si="58"/>
        <v>0.95652173913043481</v>
      </c>
      <c r="G124" s="283">
        <f t="shared" si="58"/>
        <v>1</v>
      </c>
      <c r="H124" s="283">
        <f t="shared" si="58"/>
        <v>0.95238095238095233</v>
      </c>
      <c r="I124" s="283">
        <f t="shared" si="61"/>
        <v>1</v>
      </c>
      <c r="J124" s="283">
        <f t="shared" si="61"/>
        <v>1</v>
      </c>
      <c r="K124" s="283">
        <f t="shared" si="59"/>
        <v>1</v>
      </c>
      <c r="L124" s="283">
        <f t="shared" si="59"/>
        <v>1</v>
      </c>
      <c r="M124" s="283">
        <f t="shared" si="59"/>
        <v>1.0588235294117647</v>
      </c>
      <c r="N124" s="283">
        <f t="shared" si="59"/>
        <v>1</v>
      </c>
      <c r="O124" s="283">
        <f t="shared" si="59"/>
        <v>1</v>
      </c>
      <c r="P124" s="283">
        <f t="shared" si="59"/>
        <v>1</v>
      </c>
      <c r="Q124" s="283">
        <f t="shared" si="59"/>
        <v>1</v>
      </c>
      <c r="R124" s="283">
        <f t="shared" si="59"/>
        <v>1</v>
      </c>
      <c r="S124" s="283">
        <f t="shared" si="53"/>
        <v>0.90243902439024393</v>
      </c>
      <c r="T124" s="283">
        <f t="shared" ref="T124:X124" si="70">T71/T97</f>
        <v>1</v>
      </c>
      <c r="U124" s="283">
        <f t="shared" si="70"/>
        <v>0.94117647058823528</v>
      </c>
      <c r="V124" s="283">
        <f t="shared" si="70"/>
        <v>1</v>
      </c>
      <c r="W124" s="283">
        <f t="shared" si="70"/>
        <v>1</v>
      </c>
      <c r="X124" s="283">
        <f t="shared" si="70"/>
        <v>0.96153846153846156</v>
      </c>
      <c r="Y124" s="288">
        <f t="shared" si="55"/>
        <v>0.99194909897454953</v>
      </c>
      <c r="Z124" s="285" t="s">
        <v>46</v>
      </c>
    </row>
    <row r="125" spans="1:26" x14ac:dyDescent="0.25">
      <c r="A125" s="177" t="s">
        <v>48</v>
      </c>
      <c r="B125"/>
      <c r="C125" s="283">
        <f t="shared" si="52"/>
        <v>1</v>
      </c>
      <c r="D125" s="283">
        <f t="shared" si="58"/>
        <v>1.0357142857142858</v>
      </c>
      <c r="E125" s="283">
        <f t="shared" si="58"/>
        <v>1.037037037037037</v>
      </c>
      <c r="F125" s="283">
        <f t="shared" si="58"/>
        <v>1</v>
      </c>
      <c r="G125" s="283">
        <f t="shared" si="58"/>
        <v>1.0344827586206897</v>
      </c>
      <c r="H125" s="283">
        <f t="shared" si="58"/>
        <v>0.96666666666666667</v>
      </c>
      <c r="I125" s="283">
        <f t="shared" si="61"/>
        <v>0.96153846153846156</v>
      </c>
      <c r="J125" s="283">
        <f t="shared" si="61"/>
        <v>0.96153846153846156</v>
      </c>
      <c r="K125" s="283">
        <f t="shared" si="59"/>
        <v>1</v>
      </c>
      <c r="L125" s="283">
        <f t="shared" si="59"/>
        <v>0.95833333333333337</v>
      </c>
      <c r="M125" s="283">
        <f t="shared" si="59"/>
        <v>0.95454545454545459</v>
      </c>
      <c r="N125" s="283">
        <f t="shared" si="59"/>
        <v>0.95652173913043481</v>
      </c>
      <c r="O125" s="283">
        <f t="shared" si="59"/>
        <v>1</v>
      </c>
      <c r="P125" s="283">
        <f t="shared" si="59"/>
        <v>1</v>
      </c>
      <c r="Q125" s="283">
        <f t="shared" si="59"/>
        <v>1</v>
      </c>
      <c r="R125" s="283">
        <f t="shared" si="59"/>
        <v>1</v>
      </c>
      <c r="S125" s="283">
        <f t="shared" si="53"/>
        <v>1</v>
      </c>
      <c r="T125" s="283">
        <f t="shared" ref="T125:X125" si="71">T72/T98</f>
        <v>1</v>
      </c>
      <c r="U125" s="283">
        <f t="shared" si="71"/>
        <v>1</v>
      </c>
      <c r="V125" s="283">
        <f t="shared" si="71"/>
        <v>0.95652173913043481</v>
      </c>
      <c r="W125" s="283">
        <f t="shared" si="71"/>
        <v>1.0434782608695652</v>
      </c>
      <c r="X125" s="283">
        <f t="shared" si="71"/>
        <v>0.95833333333333337</v>
      </c>
      <c r="Y125" s="288">
        <f t="shared" si="55"/>
        <v>0.99203234233900728</v>
      </c>
      <c r="Z125" s="285" t="s">
        <v>48</v>
      </c>
    </row>
    <row r="126" spans="1:26" x14ac:dyDescent="0.25">
      <c r="A126" s="177" t="s">
        <v>52</v>
      </c>
      <c r="B126"/>
      <c r="C126" s="283">
        <f t="shared" si="52"/>
        <v>0.13636363636363638</v>
      </c>
      <c r="D126" s="283">
        <f t="shared" si="58"/>
        <v>0.11842105263157895</v>
      </c>
      <c r="E126" s="283">
        <f t="shared" si="58"/>
        <v>0.18648648648648647</v>
      </c>
      <c r="F126" s="283">
        <f t="shared" si="58"/>
        <v>0.79487179487179493</v>
      </c>
      <c r="G126" s="283">
        <f t="shared" si="58"/>
        <v>0.11842105263157895</v>
      </c>
      <c r="H126" s="283">
        <f t="shared" si="58"/>
        <v>0.11842105263157895</v>
      </c>
      <c r="I126" s="283">
        <f t="shared" si="61"/>
        <v>0.17777777777777778</v>
      </c>
      <c r="J126" s="283">
        <f t="shared" si="61"/>
        <v>0.16176470588235295</v>
      </c>
      <c r="K126" s="283">
        <f t="shared" si="59"/>
        <v>0.20588235294117646</v>
      </c>
      <c r="L126" s="283">
        <f t="shared" si="59"/>
        <v>0.13235294117647059</v>
      </c>
      <c r="M126" s="283">
        <f t="shared" si="59"/>
        <v>0.6875</v>
      </c>
      <c r="N126" s="283">
        <f t="shared" si="59"/>
        <v>0.14838709677419354</v>
      </c>
      <c r="O126" s="283">
        <f t="shared" si="59"/>
        <v>0.24</v>
      </c>
      <c r="P126" s="283">
        <f t="shared" si="59"/>
        <v>0.24</v>
      </c>
      <c r="Q126" s="283">
        <f t="shared" si="59"/>
        <v>0.24</v>
      </c>
      <c r="R126" s="283">
        <f t="shared" si="59"/>
        <v>0.17307692307692307</v>
      </c>
      <c r="S126" s="283">
        <f t="shared" si="53"/>
        <v>0.84615384615384615</v>
      </c>
      <c r="T126" s="283">
        <f t="shared" ref="T126:X126" si="72">T73/T99</f>
        <v>1</v>
      </c>
      <c r="U126" s="283">
        <f t="shared" si="72"/>
        <v>0.82795698924731176</v>
      </c>
      <c r="V126" s="283">
        <f t="shared" si="72"/>
        <v>0.55913978494623651</v>
      </c>
      <c r="W126" s="283">
        <f t="shared" si="72"/>
        <v>0.23529411764705885</v>
      </c>
      <c r="X126" s="283">
        <f t="shared" si="72"/>
        <v>0.2857142857142857</v>
      </c>
      <c r="Y126" s="288">
        <f t="shared" si="55"/>
        <v>0.3469993589524677</v>
      </c>
      <c r="Z126" s="285" t="s">
        <v>52</v>
      </c>
    </row>
    <row r="127" spans="1:26" x14ac:dyDescent="0.25">
      <c r="A127" s="177" t="s">
        <v>54</v>
      </c>
      <c r="B127"/>
      <c r="C127" s="283">
        <f t="shared" si="52"/>
        <v>1.0444444444444445</v>
      </c>
      <c r="D127" s="283">
        <f t="shared" si="58"/>
        <v>1.0212765957446808</v>
      </c>
      <c r="E127" s="283">
        <f t="shared" si="58"/>
        <v>1.069767441860465</v>
      </c>
      <c r="F127" s="283">
        <f t="shared" si="58"/>
        <v>0.97959183673469385</v>
      </c>
      <c r="G127" s="283">
        <f t="shared" si="58"/>
        <v>1.0217391304347827</v>
      </c>
      <c r="H127" s="283">
        <f t="shared" si="58"/>
        <v>0.97916666666666663</v>
      </c>
      <c r="I127" s="283">
        <f t="shared" si="61"/>
        <v>1</v>
      </c>
      <c r="J127" s="283">
        <f t="shared" si="61"/>
        <v>1</v>
      </c>
      <c r="K127" s="283">
        <f t="shared" si="59"/>
        <v>0.97826086956521741</v>
      </c>
      <c r="L127" s="283">
        <f t="shared" si="59"/>
        <v>0.97297297297297303</v>
      </c>
      <c r="M127" s="283">
        <f t="shared" si="59"/>
        <v>0.97368421052631582</v>
      </c>
      <c r="N127" s="283">
        <f t="shared" si="59"/>
        <v>1</v>
      </c>
      <c r="O127" s="283">
        <f t="shared" si="59"/>
        <v>1</v>
      </c>
      <c r="P127" s="283">
        <f t="shared" si="59"/>
        <v>1</v>
      </c>
      <c r="Q127" s="283">
        <f t="shared" si="59"/>
        <v>1</v>
      </c>
      <c r="R127" s="283">
        <f t="shared" si="59"/>
        <v>1</v>
      </c>
      <c r="S127" s="283">
        <f t="shared" si="53"/>
        <v>0.90909090909090906</v>
      </c>
      <c r="T127" s="283">
        <f t="shared" ref="T127:X127" si="73">T74/T100</f>
        <v>0.971830985915493</v>
      </c>
      <c r="U127" s="283">
        <f t="shared" si="73"/>
        <v>1</v>
      </c>
      <c r="V127" s="283">
        <f t="shared" si="73"/>
        <v>1</v>
      </c>
      <c r="W127" s="283">
        <f t="shared" si="73"/>
        <v>1.0178571428571428</v>
      </c>
      <c r="X127" s="283">
        <f t="shared" si="73"/>
        <v>1</v>
      </c>
      <c r="Y127" s="288">
        <f t="shared" si="55"/>
        <v>0.9972583275824447</v>
      </c>
      <c r="Z127" s="285" t="s">
        <v>54</v>
      </c>
    </row>
    <row r="128" spans="1:26" x14ac:dyDescent="0.25">
      <c r="A128" s="177" t="s">
        <v>56</v>
      </c>
      <c r="B128"/>
      <c r="C128" s="283">
        <f t="shared" si="52"/>
        <v>1.0454545454545454</v>
      </c>
      <c r="D128" s="283">
        <f t="shared" ref="D128:S134" si="74">D75/D101</f>
        <v>1.0454545454545454</v>
      </c>
      <c r="E128" s="283">
        <f t="shared" si="74"/>
        <v>1</v>
      </c>
      <c r="F128" s="283">
        <f t="shared" si="74"/>
        <v>1</v>
      </c>
      <c r="G128" s="283">
        <f t="shared" si="74"/>
        <v>1</v>
      </c>
      <c r="H128" s="283">
        <f t="shared" si="74"/>
        <v>0.95652173913043481</v>
      </c>
      <c r="I128" s="283">
        <f t="shared" si="74"/>
        <v>0.94736842105263153</v>
      </c>
      <c r="J128" s="283">
        <f t="shared" si="74"/>
        <v>1</v>
      </c>
      <c r="K128" s="283">
        <f t="shared" si="74"/>
        <v>0.95238095238095233</v>
      </c>
      <c r="L128" s="283">
        <f t="shared" si="74"/>
        <v>1.0869565217391304</v>
      </c>
      <c r="M128" s="283">
        <f t="shared" si="74"/>
        <v>1</v>
      </c>
      <c r="N128" s="283">
        <f t="shared" si="74"/>
        <v>1</v>
      </c>
      <c r="O128" s="283">
        <f t="shared" si="74"/>
        <v>1</v>
      </c>
      <c r="P128" s="283">
        <f t="shared" si="74"/>
        <v>1</v>
      </c>
      <c r="Q128" s="283">
        <f t="shared" si="74"/>
        <v>1</v>
      </c>
      <c r="R128" s="283">
        <f t="shared" si="74"/>
        <v>1</v>
      </c>
      <c r="S128" s="283">
        <f t="shared" si="74"/>
        <v>0.88888888888888884</v>
      </c>
      <c r="T128" s="283">
        <f t="shared" ref="T128:X128" si="75">T75/T101</f>
        <v>1</v>
      </c>
      <c r="U128" s="283">
        <f t="shared" si="75"/>
        <v>1</v>
      </c>
      <c r="V128" s="283">
        <f t="shared" si="75"/>
        <v>1</v>
      </c>
      <c r="W128" s="283">
        <f t="shared" si="75"/>
        <v>1</v>
      </c>
      <c r="X128" s="283">
        <f t="shared" si="75"/>
        <v>0.95833333333333337</v>
      </c>
      <c r="Y128" s="288">
        <f t="shared" si="55"/>
        <v>0.99460722488338471</v>
      </c>
      <c r="Z128" s="285" t="s">
        <v>56</v>
      </c>
    </row>
    <row r="129" spans="1:26" x14ac:dyDescent="0.25">
      <c r="A129" s="177" t="s">
        <v>58</v>
      </c>
      <c r="B129"/>
      <c r="C129" s="283">
        <f t="shared" si="52"/>
        <v>0.89010989010989017</v>
      </c>
      <c r="D129" s="283">
        <f t="shared" si="74"/>
        <v>0.72222222222222221</v>
      </c>
      <c r="E129" s="283">
        <f t="shared" si="74"/>
        <v>0.72222222222222221</v>
      </c>
      <c r="F129" s="283">
        <f t="shared" si="74"/>
        <v>0.66666666666666663</v>
      </c>
      <c r="G129" s="283">
        <f t="shared" si="74"/>
        <v>0.8125</v>
      </c>
      <c r="H129" s="283">
        <f t="shared" si="74"/>
        <v>0.82352941176470584</v>
      </c>
      <c r="I129" s="283">
        <f t="shared" si="74"/>
        <v>0.85714285714285721</v>
      </c>
      <c r="J129" s="283">
        <f t="shared" si="74"/>
        <v>0.6785714285714286</v>
      </c>
      <c r="K129" s="283">
        <f t="shared" si="74"/>
        <v>0.8571428571428571</v>
      </c>
      <c r="L129" s="283">
        <f t="shared" si="74"/>
        <v>0.6470588235294118</v>
      </c>
      <c r="M129" s="283">
        <f t="shared" si="74"/>
        <v>0.73333333333333339</v>
      </c>
      <c r="N129" s="283">
        <f t="shared" si="74"/>
        <v>0.6987951807228916</v>
      </c>
      <c r="O129" s="283">
        <f t="shared" si="74"/>
        <v>0.95081967213114749</v>
      </c>
      <c r="P129" s="283">
        <f t="shared" si="74"/>
        <v>0.95081967213114749</v>
      </c>
      <c r="Q129" s="283">
        <f t="shared" si="74"/>
        <v>0.95081967213114749</v>
      </c>
      <c r="R129" s="283">
        <f t="shared" si="74"/>
        <v>1</v>
      </c>
      <c r="S129" s="283">
        <f t="shared" si="74"/>
        <v>0.81666666666666676</v>
      </c>
      <c r="T129" s="283">
        <f t="shared" ref="T129:X129" si="76">T76/T102</f>
        <v>1.0327868852459017</v>
      </c>
      <c r="U129" s="283">
        <f t="shared" si="76"/>
        <v>0.875</v>
      </c>
      <c r="V129" s="283">
        <f t="shared" si="76"/>
        <v>0.95454545454545447</v>
      </c>
      <c r="W129" s="283">
        <f t="shared" si="76"/>
        <v>0.8928571428571429</v>
      </c>
      <c r="X129" s="283">
        <f t="shared" si="76"/>
        <v>0.85185185185185175</v>
      </c>
      <c r="Y129" s="288">
        <f t="shared" si="55"/>
        <v>0.83570281413586112</v>
      </c>
      <c r="Z129" s="285" t="s">
        <v>58</v>
      </c>
    </row>
    <row r="130" spans="1:26" x14ac:dyDescent="0.25">
      <c r="A130" s="177" t="s">
        <v>60</v>
      </c>
      <c r="B130"/>
      <c r="C130" s="283">
        <f t="shared" si="52"/>
        <v>1</v>
      </c>
      <c r="D130" s="283">
        <f t="shared" si="74"/>
        <v>1</v>
      </c>
      <c r="E130" s="283">
        <f t="shared" si="74"/>
        <v>1</v>
      </c>
      <c r="F130" s="283">
        <f t="shared" si="74"/>
        <v>1</v>
      </c>
      <c r="G130" s="283">
        <f t="shared" si="74"/>
        <v>1</v>
      </c>
      <c r="H130" s="283">
        <f t="shared" si="74"/>
        <v>1</v>
      </c>
      <c r="I130" s="283">
        <f t="shared" si="74"/>
        <v>1</v>
      </c>
      <c r="J130" s="283">
        <f t="shared" si="74"/>
        <v>1</v>
      </c>
      <c r="K130" s="283">
        <f t="shared" si="74"/>
        <v>1</v>
      </c>
      <c r="L130" s="283">
        <f t="shared" si="74"/>
        <v>1</v>
      </c>
      <c r="M130" s="283">
        <f t="shared" si="74"/>
        <v>1</v>
      </c>
      <c r="N130" s="283">
        <f t="shared" si="74"/>
        <v>1</v>
      </c>
      <c r="O130" s="283">
        <f t="shared" si="74"/>
        <v>1</v>
      </c>
      <c r="P130" s="283">
        <f t="shared" si="74"/>
        <v>1</v>
      </c>
      <c r="Q130" s="283">
        <f t="shared" si="74"/>
        <v>1</v>
      </c>
      <c r="R130" s="283">
        <f t="shared" si="74"/>
        <v>1</v>
      </c>
      <c r="S130" s="283">
        <f t="shared" si="74"/>
        <v>0.54166666666666674</v>
      </c>
      <c r="T130" s="283">
        <f t="shared" ref="T130:X130" si="77">T77/T103</f>
        <v>1</v>
      </c>
      <c r="U130" s="283">
        <f t="shared" si="77"/>
        <v>0.90909090909090917</v>
      </c>
      <c r="V130" s="283">
        <f t="shared" si="77"/>
        <v>1</v>
      </c>
      <c r="W130" s="283">
        <f t="shared" si="77"/>
        <v>1</v>
      </c>
      <c r="X130" s="283">
        <f t="shared" si="77"/>
        <v>1</v>
      </c>
      <c r="Y130" s="288">
        <f t="shared" si="55"/>
        <v>0.97503443526170808</v>
      </c>
      <c r="Z130" s="285" t="s">
        <v>60</v>
      </c>
    </row>
    <row r="131" spans="1:26" x14ac:dyDescent="0.25">
      <c r="A131" s="177" t="s">
        <v>62</v>
      </c>
      <c r="B131"/>
      <c r="C131" s="283">
        <f t="shared" si="52"/>
        <v>1.0547945205479452</v>
      </c>
      <c r="D131" s="283">
        <f t="shared" si="74"/>
        <v>1.04</v>
      </c>
      <c r="E131" s="283">
        <f t="shared" si="74"/>
        <v>1.0454545454545454</v>
      </c>
      <c r="F131" s="283">
        <f t="shared" si="74"/>
        <v>1.0588235294117647</v>
      </c>
      <c r="G131" s="283">
        <f t="shared" si="74"/>
        <v>1.1538461538461537</v>
      </c>
      <c r="H131" s="283">
        <f t="shared" si="74"/>
        <v>1.8571428571428572</v>
      </c>
      <c r="I131" s="283">
        <f t="shared" si="74"/>
        <v>2.1904761904761907</v>
      </c>
      <c r="J131" s="283">
        <f t="shared" si="74"/>
        <v>1.1904761904761905</v>
      </c>
      <c r="K131" s="283">
        <f t="shared" si="74"/>
        <v>1</v>
      </c>
      <c r="L131" s="283">
        <f t="shared" si="74"/>
        <v>1.0555555555555556</v>
      </c>
      <c r="M131" s="283">
        <f t="shared" si="74"/>
        <v>1.1764705882352942</v>
      </c>
      <c r="N131" s="283">
        <f t="shared" si="74"/>
        <v>0.96551724137931039</v>
      </c>
      <c r="O131" s="283">
        <f t="shared" si="74"/>
        <v>0.96153846153846156</v>
      </c>
      <c r="P131" s="283">
        <f t="shared" si="74"/>
        <v>0.96153846153846156</v>
      </c>
      <c r="Q131" s="283">
        <f t="shared" si="74"/>
        <v>0.96153846153846156</v>
      </c>
      <c r="R131" s="283">
        <f t="shared" si="74"/>
        <v>1</v>
      </c>
      <c r="S131" s="283">
        <f t="shared" si="74"/>
        <v>1</v>
      </c>
      <c r="T131" s="283">
        <f t="shared" ref="T131:X131" si="78">T78/T104</f>
        <v>0.82692307692307687</v>
      </c>
      <c r="U131" s="283">
        <f t="shared" si="78"/>
        <v>0.72916666666666663</v>
      </c>
      <c r="V131" s="283">
        <f t="shared" si="78"/>
        <v>0.97058823529411764</v>
      </c>
      <c r="W131" s="283">
        <f t="shared" si="78"/>
        <v>1</v>
      </c>
      <c r="X131" s="283">
        <f t="shared" si="78"/>
        <v>0.97619047619047616</v>
      </c>
      <c r="Y131" s="288">
        <f t="shared" si="55"/>
        <v>1.0989109641916146</v>
      </c>
      <c r="Z131" s="285" t="s">
        <v>62</v>
      </c>
    </row>
    <row r="132" spans="1:26" x14ac:dyDescent="0.25">
      <c r="A132" s="177" t="s">
        <v>64</v>
      </c>
      <c r="B132"/>
      <c r="C132" s="283">
        <f t="shared" si="52"/>
        <v>0.95454545454545447</v>
      </c>
      <c r="D132" s="283">
        <f t="shared" si="74"/>
        <v>1</v>
      </c>
      <c r="E132" s="283">
        <f t="shared" si="74"/>
        <v>1.0999999999999999</v>
      </c>
      <c r="F132" s="283">
        <f t="shared" si="74"/>
        <v>0.96</v>
      </c>
      <c r="G132" s="283">
        <f t="shared" si="74"/>
        <v>0.95454545454545447</v>
      </c>
      <c r="H132" s="283">
        <f t="shared" si="74"/>
        <v>0.95238095238095244</v>
      </c>
      <c r="I132" s="283">
        <f t="shared" si="74"/>
        <v>0.47619047619047622</v>
      </c>
      <c r="J132" s="283">
        <f t="shared" si="74"/>
        <v>0.52631578947368418</v>
      </c>
      <c r="K132" s="283">
        <f t="shared" si="74"/>
        <v>1</v>
      </c>
      <c r="L132" s="283">
        <f t="shared" si="74"/>
        <v>0.88235294117647045</v>
      </c>
      <c r="M132" s="283">
        <f t="shared" si="74"/>
        <v>0.61111111111111116</v>
      </c>
      <c r="N132" s="283">
        <f t="shared" si="74"/>
        <v>0.88235294117647045</v>
      </c>
      <c r="O132" s="283">
        <f t="shared" si="74"/>
        <v>0.93333333333333346</v>
      </c>
      <c r="P132" s="283">
        <f t="shared" si="74"/>
        <v>0.93333333333333346</v>
      </c>
      <c r="Q132" s="283">
        <f t="shared" si="74"/>
        <v>0.93333333333333346</v>
      </c>
      <c r="R132" s="283">
        <f t="shared" si="74"/>
        <v>0.88235294117647045</v>
      </c>
      <c r="S132" s="283">
        <f t="shared" si="74"/>
        <v>0.8571428571428571</v>
      </c>
      <c r="T132" s="283">
        <f t="shared" ref="T132:X132" si="79">T79/T105</f>
        <v>1</v>
      </c>
      <c r="U132" s="283">
        <f t="shared" si="79"/>
        <v>0.95454545454545447</v>
      </c>
      <c r="V132" s="283">
        <f t="shared" si="79"/>
        <v>1</v>
      </c>
      <c r="W132" s="283">
        <f t="shared" si="79"/>
        <v>0.95454545454545447</v>
      </c>
      <c r="X132" s="283">
        <f t="shared" si="79"/>
        <v>1.1052631578947367</v>
      </c>
      <c r="Y132" s="288">
        <f t="shared" si="55"/>
        <v>0.90243840845022938</v>
      </c>
      <c r="Z132" s="285" t="s">
        <v>64</v>
      </c>
    </row>
    <row r="133" spans="1:26" x14ac:dyDescent="0.25">
      <c r="A133" s="177" t="s">
        <v>67</v>
      </c>
      <c r="B133"/>
      <c r="C133" s="283">
        <f t="shared" si="52"/>
        <v>1.4285714285714285E-2</v>
      </c>
      <c r="D133" s="283">
        <f t="shared" si="74"/>
        <v>2.4285714285714285E-2</v>
      </c>
      <c r="E133" s="283">
        <f t="shared" si="74"/>
        <v>4.5999999999999999E-2</v>
      </c>
      <c r="F133" s="283">
        <f t="shared" si="74"/>
        <v>0.76190476190476186</v>
      </c>
      <c r="G133" s="283">
        <f t="shared" si="74"/>
        <v>1.4285714285714285E-2</v>
      </c>
      <c r="H133" s="283">
        <f t="shared" si="74"/>
        <v>1.4285714285714285E-2</v>
      </c>
      <c r="I133" s="283">
        <f t="shared" si="74"/>
        <v>1.6666666666666666E-2</v>
      </c>
      <c r="J133" s="283">
        <f t="shared" si="74"/>
        <v>1.6666666666666666E-2</v>
      </c>
      <c r="K133" s="283">
        <f t="shared" si="74"/>
        <v>1.7647058823529412E-2</v>
      </c>
      <c r="L133" s="283">
        <f t="shared" si="74"/>
        <v>1.8749999999999999E-2</v>
      </c>
      <c r="M133" s="283">
        <f t="shared" si="74"/>
        <v>0.61250000000000004</v>
      </c>
      <c r="N133" s="283">
        <f t="shared" si="74"/>
        <v>0.02</v>
      </c>
      <c r="O133" s="283">
        <f t="shared" si="74"/>
        <v>2.3076923076923075E-2</v>
      </c>
      <c r="P133" s="283">
        <f t="shared" si="74"/>
        <v>2.3076923076923075E-2</v>
      </c>
      <c r="Q133" s="283">
        <f t="shared" si="74"/>
        <v>2.3076923076923075E-2</v>
      </c>
      <c r="R133" s="283">
        <f t="shared" si="74"/>
        <v>0.23076923076923078</v>
      </c>
      <c r="S133" s="283">
        <f t="shared" si="74"/>
        <v>0.87356321839080464</v>
      </c>
      <c r="T133" s="283">
        <f t="shared" ref="T133:X133" si="80">T80/T106</f>
        <v>0.984375</v>
      </c>
      <c r="U133" s="283">
        <f t="shared" si="80"/>
        <v>0.78</v>
      </c>
      <c r="V133" s="283">
        <f t="shared" si="80"/>
        <v>0.63414634146341464</v>
      </c>
      <c r="W133" s="283">
        <f t="shared" si="80"/>
        <v>0.18571428571428572</v>
      </c>
      <c r="X133" s="283">
        <f t="shared" si="80"/>
        <v>0.24285714285714285</v>
      </c>
      <c r="Y133" s="288">
        <f t="shared" si="55"/>
        <v>0.25354245452864227</v>
      </c>
      <c r="Z133" s="285" t="s">
        <v>67</v>
      </c>
    </row>
    <row r="134" spans="1:26" x14ac:dyDescent="0.25">
      <c r="A134" s="178" t="s">
        <v>69</v>
      </c>
      <c r="B134"/>
      <c r="C134" s="284">
        <f t="shared" si="52"/>
        <v>1</v>
      </c>
      <c r="D134" s="284">
        <f t="shared" si="74"/>
        <v>1</v>
      </c>
      <c r="E134" s="284">
        <f t="shared" si="74"/>
        <v>1.1176470588235294</v>
      </c>
      <c r="F134" s="284">
        <f t="shared" si="74"/>
        <v>1</v>
      </c>
      <c r="G134" s="284">
        <f t="shared" si="74"/>
        <v>1</v>
      </c>
      <c r="H134" s="284">
        <f t="shared" si="74"/>
        <v>1</v>
      </c>
      <c r="I134" s="284">
        <f t="shared" si="74"/>
        <v>1</v>
      </c>
      <c r="J134" s="284">
        <f t="shared" si="74"/>
        <v>1</v>
      </c>
      <c r="K134" s="284">
        <f t="shared" si="74"/>
        <v>1</v>
      </c>
      <c r="L134" s="284">
        <f t="shared" si="74"/>
        <v>0.93333333333333335</v>
      </c>
      <c r="M134" s="284">
        <f t="shared" si="74"/>
        <v>0.91666666666666663</v>
      </c>
      <c r="N134" s="284">
        <f t="shared" si="74"/>
        <v>0.92307692307692313</v>
      </c>
      <c r="O134" s="284">
        <f t="shared" si="74"/>
        <v>1</v>
      </c>
      <c r="P134" s="284">
        <f t="shared" si="74"/>
        <v>1</v>
      </c>
      <c r="Q134" s="284">
        <f t="shared" si="74"/>
        <v>1</v>
      </c>
      <c r="R134" s="284">
        <f t="shared" si="74"/>
        <v>1</v>
      </c>
      <c r="S134" s="284">
        <f t="shared" si="74"/>
        <v>0.9375</v>
      </c>
      <c r="T134" s="284">
        <f t="shared" ref="T134:X134" si="81">T81/T107</f>
        <v>1</v>
      </c>
      <c r="U134" s="284">
        <f t="shared" si="81"/>
        <v>1</v>
      </c>
      <c r="V134" s="284">
        <f t="shared" si="81"/>
        <v>0.96</v>
      </c>
      <c r="W134" s="284">
        <f t="shared" si="81"/>
        <v>1</v>
      </c>
      <c r="X134" s="284">
        <f t="shared" si="81"/>
        <v>1</v>
      </c>
      <c r="Y134" s="289">
        <f t="shared" si="55"/>
        <v>0.99037381735911145</v>
      </c>
      <c r="Z134" s="286" t="s">
        <v>69</v>
      </c>
    </row>
    <row r="135" spans="1:26" x14ac:dyDescent="0.25">
      <c r="A135"/>
      <c r="B135"/>
      <c r="C135"/>
      <c r="D135"/>
      <c r="E135"/>
      <c r="F135"/>
      <c r="G135"/>
      <c r="H135"/>
      <c r="I135"/>
      <c r="J135"/>
      <c r="K135"/>
      <c r="L135"/>
      <c r="M135"/>
      <c r="N135"/>
      <c r="O135"/>
      <c r="P135"/>
      <c r="Q135"/>
      <c r="R135"/>
      <c r="S135"/>
      <c r="T135"/>
      <c r="U135"/>
      <c r="V135"/>
      <c r="W135"/>
      <c r="X135"/>
      <c r="Y135"/>
    </row>
    <row r="136" spans="1:26" x14ac:dyDescent="0.25">
      <c r="A136"/>
      <c r="B136"/>
      <c r="C136"/>
      <c r="D136"/>
      <c r="E136"/>
      <c r="F136"/>
      <c r="G136"/>
      <c r="H136"/>
      <c r="I136"/>
      <c r="J136"/>
      <c r="K136"/>
      <c r="L136"/>
      <c r="M136"/>
      <c r="N136"/>
      <c r="O136"/>
      <c r="P136"/>
      <c r="Q136"/>
      <c r="R136"/>
      <c r="S136"/>
      <c r="T136"/>
      <c r="U136"/>
      <c r="V136"/>
      <c r="W136"/>
      <c r="X136"/>
      <c r="Y136"/>
    </row>
    <row r="137" spans="1:26" x14ac:dyDescent="0.25">
      <c r="A137"/>
      <c r="B137"/>
      <c r="C137"/>
      <c r="D137"/>
      <c r="E137"/>
      <c r="F137"/>
      <c r="G137"/>
      <c r="H137"/>
      <c r="I137"/>
      <c r="J137"/>
      <c r="K137"/>
      <c r="L137"/>
      <c r="M137"/>
      <c r="N137"/>
      <c r="O137"/>
      <c r="P137"/>
      <c r="Q137"/>
      <c r="R137"/>
      <c r="S137"/>
      <c r="T137"/>
      <c r="U137"/>
      <c r="V137"/>
      <c r="W137"/>
      <c r="X137"/>
      <c r="Y137"/>
    </row>
    <row r="138" spans="1:26" s="296" customFormat="1" ht="12.75" x14ac:dyDescent="0.2">
      <c r="A138" s="294" t="s">
        <v>720</v>
      </c>
      <c r="C138" s="296">
        <f>B96/B85</f>
        <v>1.2352941176470588E-3</v>
      </c>
      <c r="D138" s="296">
        <f t="shared" ref="D138:X138" si="82">C96/C85</f>
        <v>1.6000000000000001E-3</v>
      </c>
      <c r="E138" s="296">
        <f t="shared" si="82"/>
        <v>1.6000000000000001E-3</v>
      </c>
      <c r="F138" s="296">
        <f t="shared" si="82"/>
        <v>1.4499999999999999E-3</v>
      </c>
      <c r="G138" s="296">
        <f t="shared" si="82"/>
        <v>1.4285714285714286E-3</v>
      </c>
      <c r="H138" s="296">
        <f t="shared" si="82"/>
        <v>1.3809523809523809E-3</v>
      </c>
      <c r="I138" s="296">
        <f t="shared" si="82"/>
        <v>1.4285714285714286E-3</v>
      </c>
      <c r="J138" s="296">
        <f t="shared" si="82"/>
        <v>1.5294117647058824E-3</v>
      </c>
      <c r="K138" s="296">
        <f t="shared" si="82"/>
        <v>1.5294117647058824E-3</v>
      </c>
      <c r="L138" s="296">
        <f t="shared" si="82"/>
        <v>1.4444444444444444E-3</v>
      </c>
      <c r="M138" s="296">
        <f t="shared" si="82"/>
        <v>1.7333333333333333E-3</v>
      </c>
      <c r="N138" s="296">
        <f t="shared" si="82"/>
        <v>1.7857142857142857E-3</v>
      </c>
      <c r="O138" s="296">
        <f t="shared" si="82"/>
        <v>1.5714285714285715E-3</v>
      </c>
      <c r="P138" s="296">
        <f t="shared" si="82"/>
        <v>1.4615384615384616E-3</v>
      </c>
      <c r="Q138" s="296">
        <f t="shared" si="82"/>
        <v>1.4615384615384616E-3</v>
      </c>
      <c r="R138" s="296">
        <f t="shared" si="82"/>
        <v>1.4615384615384616E-3</v>
      </c>
      <c r="S138" s="296">
        <f t="shared" si="82"/>
        <v>1.5384615384615385E-3</v>
      </c>
      <c r="T138" s="296">
        <f t="shared" si="82"/>
        <v>5.1999999999999995E-4</v>
      </c>
      <c r="U138" s="296">
        <f t="shared" si="82"/>
        <v>3.1250000000000001E-4</v>
      </c>
      <c r="V138" s="296">
        <f t="shared" si="82"/>
        <v>3.2727272727272726E-4</v>
      </c>
      <c r="W138" s="296">
        <f t="shared" si="82"/>
        <v>5.8974358974358979E-4</v>
      </c>
      <c r="X138" s="296">
        <f t="shared" si="82"/>
        <v>5.9999999999999995E-4</v>
      </c>
    </row>
    <row r="139" spans="1:26" x14ac:dyDescent="0.25">
      <c r="A139"/>
      <c r="B139"/>
      <c r="C139"/>
      <c r="D139"/>
      <c r="E139"/>
      <c r="F139"/>
      <c r="G139"/>
      <c r="H139"/>
      <c r="I139"/>
      <c r="J139"/>
      <c r="K139"/>
      <c r="L139"/>
      <c r="M139"/>
      <c r="N139"/>
      <c r="O139"/>
      <c r="P139"/>
      <c r="Q139"/>
      <c r="R139"/>
      <c r="S139"/>
      <c r="T139"/>
      <c r="U139"/>
      <c r="V139"/>
      <c r="W139"/>
      <c r="X139"/>
      <c r="Y139"/>
    </row>
    <row r="140" spans="1:26" x14ac:dyDescent="0.25">
      <c r="A140"/>
      <c r="B140"/>
      <c r="C140"/>
      <c r="D140"/>
      <c r="E140"/>
      <c r="F140"/>
      <c r="G140"/>
      <c r="H140"/>
      <c r="I140"/>
      <c r="J140"/>
      <c r="K140"/>
      <c r="L140"/>
      <c r="M140"/>
      <c r="N140"/>
      <c r="O140"/>
      <c r="P140"/>
      <c r="Q140"/>
      <c r="R140"/>
      <c r="S140"/>
      <c r="T140"/>
      <c r="U140"/>
      <c r="V140"/>
      <c r="W140"/>
      <c r="X140"/>
      <c r="Y140"/>
    </row>
    <row r="141" spans="1:26" x14ac:dyDescent="0.25">
      <c r="A141"/>
      <c r="B141"/>
      <c r="C141"/>
      <c r="D141"/>
      <c r="E141"/>
      <c r="F141"/>
      <c r="G141"/>
      <c r="H141"/>
      <c r="I141"/>
      <c r="J141"/>
      <c r="K141"/>
      <c r="L141"/>
      <c r="M141"/>
      <c r="N141"/>
      <c r="O141"/>
      <c r="P141"/>
      <c r="Q141"/>
      <c r="R141"/>
      <c r="S141"/>
      <c r="T141"/>
      <c r="U141"/>
      <c r="V141"/>
      <c r="W141"/>
      <c r="X141"/>
      <c r="Y141"/>
    </row>
    <row r="142" spans="1:26" x14ac:dyDescent="0.25">
      <c r="A142"/>
      <c r="B142"/>
      <c r="C142"/>
      <c r="D142"/>
      <c r="E142"/>
      <c r="F142"/>
      <c r="G142"/>
      <c r="H142"/>
      <c r="I142"/>
      <c r="J142"/>
      <c r="K142"/>
      <c r="L142"/>
      <c r="M142"/>
      <c r="N142"/>
      <c r="O142"/>
      <c r="P142"/>
      <c r="Q142"/>
      <c r="R142"/>
      <c r="S142"/>
      <c r="T142"/>
      <c r="U142"/>
      <c r="V142"/>
      <c r="W142"/>
      <c r="X142"/>
      <c r="Y142"/>
    </row>
    <row r="143" spans="1:26" x14ac:dyDescent="0.25">
      <c r="A143"/>
      <c r="B143"/>
      <c r="C143"/>
      <c r="D143"/>
      <c r="E143"/>
      <c r="F143"/>
      <c r="G143"/>
      <c r="H143"/>
      <c r="I143"/>
      <c r="J143"/>
      <c r="K143"/>
      <c r="L143"/>
      <c r="M143"/>
      <c r="N143"/>
      <c r="O143"/>
      <c r="P143"/>
      <c r="Q143"/>
      <c r="R143"/>
      <c r="S143"/>
      <c r="T143"/>
      <c r="U143"/>
      <c r="V143"/>
      <c r="W143"/>
      <c r="X143"/>
      <c r="Y143"/>
    </row>
  </sheetData>
  <sheetProtection algorithmName="SHA-512" hashValue="MDLOqCeHQDk3xXYonEEHld/C9VMSowpAxE+dgV+yNPwA1erk6WhLc4qXv3wl5KENUvNZGnguy2SU3nL6Jrx8wQ==" saltValue="9XVLUIbTl7kukNDTYy7/rw==" spinCount="100000" sheet="1" scenarios="1"/>
  <mergeCells count="6">
    <mergeCell ref="C110:Y110"/>
    <mergeCell ref="C6:X6"/>
    <mergeCell ref="D4:X4"/>
    <mergeCell ref="C58:X58"/>
    <mergeCell ref="C84:X84"/>
    <mergeCell ref="C7:X7"/>
  </mergeCells>
  <pageMargins left="0.7" right="0.7" top="0.75" bottom="0.75" header="0.3" footer="0.3"/>
  <pageSetup orientation="portrait" r:id="rId1"/>
  <ignoredErrors>
    <ignoredError sqref="C108:Y108"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6"/>
  <sheetViews>
    <sheetView workbookViewId="0">
      <selection activeCell="I21" sqref="I21"/>
    </sheetView>
  </sheetViews>
  <sheetFormatPr defaultRowHeight="15" x14ac:dyDescent="0.25"/>
  <cols>
    <col min="1" max="1" width="21.42578125" customWidth="1"/>
    <col min="2" max="2" width="16.5703125" style="166" customWidth="1"/>
    <col min="3" max="3" width="17.85546875" style="166" customWidth="1"/>
    <col min="4" max="4" width="16" style="166" customWidth="1"/>
    <col min="18" max="18" width="17" customWidth="1"/>
    <col min="19" max="19" width="12.7109375" customWidth="1"/>
    <col min="20" max="20" width="13.5703125" customWidth="1"/>
    <col min="21" max="22" width="14" customWidth="1"/>
    <col min="23" max="23" width="11.140625" customWidth="1"/>
  </cols>
  <sheetData>
    <row r="1" spans="1:23" ht="47.25" customHeight="1" x14ac:dyDescent="0.4">
      <c r="A1" s="187" t="s">
        <v>695</v>
      </c>
      <c r="B1" s="188">
        <v>42231</v>
      </c>
      <c r="C1" s="189" t="s">
        <v>694</v>
      </c>
      <c r="D1" s="190" t="s">
        <v>663</v>
      </c>
      <c r="U1" s="325" t="s">
        <v>697</v>
      </c>
      <c r="V1" s="325"/>
    </row>
    <row r="2" spans="1:23" ht="38.25" x14ac:dyDescent="0.35">
      <c r="A2" s="126" t="s">
        <v>22</v>
      </c>
      <c r="B2" s="129">
        <v>33</v>
      </c>
      <c r="C2" s="179">
        <v>34</v>
      </c>
      <c r="D2" s="212">
        <f>'Influent summarized'!Y85/1000</f>
        <v>26.272727272727273</v>
      </c>
      <c r="R2" s="217" t="s">
        <v>695</v>
      </c>
      <c r="S2" s="227">
        <v>42231</v>
      </c>
      <c r="T2" s="217" t="s">
        <v>694</v>
      </c>
      <c r="U2" s="229" t="s">
        <v>663</v>
      </c>
      <c r="V2" s="228" t="s">
        <v>696</v>
      </c>
    </row>
    <row r="3" spans="1:23" ht="17.25" x14ac:dyDescent="0.35">
      <c r="A3" s="127" t="s">
        <v>24</v>
      </c>
      <c r="B3" s="130">
        <v>3.7000000000000002E-3</v>
      </c>
      <c r="C3" s="180">
        <v>3.7000000000000002E-3</v>
      </c>
      <c r="D3" s="213">
        <f>'Influent summarized'!Y86/1000</f>
        <v>2.4909090909090909E-3</v>
      </c>
      <c r="R3" s="216" t="s">
        <v>34</v>
      </c>
      <c r="S3" s="218">
        <v>370</v>
      </c>
      <c r="T3" s="219">
        <v>370</v>
      </c>
      <c r="U3" s="220">
        <v>356.36363636363637</v>
      </c>
      <c r="V3" s="124">
        <v>380</v>
      </c>
      <c r="W3" s="230">
        <f>V3/T3</f>
        <v>1.027027027027027</v>
      </c>
    </row>
    <row r="4" spans="1:23" ht="17.25" x14ac:dyDescent="0.35">
      <c r="A4" s="127" t="s">
        <v>26</v>
      </c>
      <c r="B4" s="131">
        <v>4.3999999999999997E-2</v>
      </c>
      <c r="C4" s="180">
        <v>0.06</v>
      </c>
      <c r="D4" s="213">
        <f>'Influent summarized'!Y87/1000</f>
        <v>5.5954545454545451E-2</v>
      </c>
      <c r="R4" s="216" t="s">
        <v>42</v>
      </c>
      <c r="S4" s="218">
        <v>150</v>
      </c>
      <c r="T4" s="224">
        <v>150</v>
      </c>
      <c r="U4" s="220">
        <v>110.27272727272728</v>
      </c>
      <c r="V4" s="124">
        <v>150</v>
      </c>
      <c r="W4" s="230">
        <f t="shared" ref="W4:W25" si="0">V4/T4</f>
        <v>1</v>
      </c>
    </row>
    <row r="5" spans="1:23" ht="17.25" x14ac:dyDescent="0.35">
      <c r="A5" s="127" t="s">
        <v>28</v>
      </c>
      <c r="B5" s="130">
        <v>8.6E-3</v>
      </c>
      <c r="C5" s="180">
        <v>8.6E-3</v>
      </c>
      <c r="D5" s="213">
        <f>'Influent summarized'!Y88/1000</f>
        <v>9.5909090909090909E-3</v>
      </c>
      <c r="R5" s="216" t="s">
        <v>48</v>
      </c>
      <c r="S5" s="218">
        <v>36</v>
      </c>
      <c r="T5" s="224">
        <v>36</v>
      </c>
      <c r="U5" s="220">
        <v>23.409145454545456</v>
      </c>
      <c r="V5" s="124">
        <v>24</v>
      </c>
      <c r="W5" s="230">
        <f t="shared" si="0"/>
        <v>0.66666666666666663</v>
      </c>
    </row>
    <row r="6" spans="1:23" ht="17.25" x14ac:dyDescent="0.35">
      <c r="A6" s="127" t="s">
        <v>30</v>
      </c>
      <c r="B6" s="132">
        <v>1.0999999999999999E-2</v>
      </c>
      <c r="C6" s="180">
        <v>1.0999999999999999E-2</v>
      </c>
      <c r="D6" s="213">
        <f>'Influent summarized'!Y89/1000</f>
        <v>7.0681818181818181E-3</v>
      </c>
      <c r="R6" s="216" t="s">
        <v>22</v>
      </c>
      <c r="S6" s="218">
        <v>33</v>
      </c>
      <c r="T6" s="219">
        <v>34</v>
      </c>
      <c r="U6" s="220">
        <v>26.272727272727273</v>
      </c>
      <c r="V6" s="124">
        <v>40</v>
      </c>
      <c r="W6" s="230">
        <f t="shared" si="0"/>
        <v>1.1764705882352942</v>
      </c>
    </row>
    <row r="7" spans="1:23" ht="17.25" x14ac:dyDescent="0.35">
      <c r="A7" s="127" t="s">
        <v>32</v>
      </c>
      <c r="B7" s="133">
        <v>8.2000000000000003E-2</v>
      </c>
      <c r="C7" s="180">
        <v>8.2000000000000003E-2</v>
      </c>
      <c r="D7" s="213">
        <f>'Influent summarized'!Y90/1000</f>
        <v>6.5000000000000002E-2</v>
      </c>
      <c r="R7" s="216" t="s">
        <v>46</v>
      </c>
      <c r="S7" s="218">
        <v>27</v>
      </c>
      <c r="T7" s="224">
        <v>27</v>
      </c>
      <c r="U7" s="220">
        <v>22.090909090909093</v>
      </c>
      <c r="V7" s="124">
        <v>26</v>
      </c>
      <c r="W7" s="230">
        <f t="shared" si="0"/>
        <v>0.96296296296296291</v>
      </c>
    </row>
    <row r="8" spans="1:23" ht="17.25" x14ac:dyDescent="0.35">
      <c r="A8" s="127" t="s">
        <v>34</v>
      </c>
      <c r="B8" s="132">
        <v>370</v>
      </c>
      <c r="C8" s="181">
        <v>370</v>
      </c>
      <c r="D8" s="214">
        <f>'Influent summarized'!Y91/1000</f>
        <v>356.36363636363637</v>
      </c>
      <c r="R8" s="216" t="s">
        <v>69</v>
      </c>
      <c r="S8" s="218">
        <v>20</v>
      </c>
      <c r="T8" s="219">
        <v>27</v>
      </c>
      <c r="U8" s="220">
        <v>19.5</v>
      </c>
      <c r="V8" s="124">
        <v>22</v>
      </c>
      <c r="W8" s="230">
        <f t="shared" si="0"/>
        <v>0.81481481481481477</v>
      </c>
    </row>
    <row r="9" spans="1:23" ht="17.25" x14ac:dyDescent="0.35">
      <c r="A9" s="127" t="s">
        <v>36</v>
      </c>
      <c r="B9" s="130">
        <v>5.4999999999999997E-3</v>
      </c>
      <c r="C9" s="180">
        <v>1.44E-2</v>
      </c>
      <c r="D9" s="213">
        <f>'Influent summarized'!Y92/1000</f>
        <v>4.8999999999999998E-3</v>
      </c>
      <c r="R9" s="216" t="s">
        <v>62</v>
      </c>
      <c r="S9" s="219">
        <v>5.3</v>
      </c>
      <c r="T9" s="219">
        <v>5.3</v>
      </c>
      <c r="U9" s="220">
        <v>3.3090909090909091</v>
      </c>
      <c r="V9" s="124">
        <v>4.2</v>
      </c>
      <c r="W9" s="230">
        <f t="shared" si="0"/>
        <v>0.79245283018867929</v>
      </c>
    </row>
    <row r="10" spans="1:23" ht="17.25" x14ac:dyDescent="0.35">
      <c r="A10" s="127" t="s">
        <v>38</v>
      </c>
      <c r="B10" s="132">
        <v>0.11</v>
      </c>
      <c r="C10" s="180">
        <v>0.11</v>
      </c>
      <c r="D10" s="213">
        <f>'Influent summarized'!Y93/1000</f>
        <v>8.318181818181819E-2</v>
      </c>
      <c r="R10" s="216" t="s">
        <v>40</v>
      </c>
      <c r="S10" s="218">
        <v>4.5999999999999996</v>
      </c>
      <c r="T10" s="219">
        <v>7</v>
      </c>
      <c r="U10" s="220">
        <v>5.0590909090909086</v>
      </c>
      <c r="V10" s="124">
        <v>6.7</v>
      </c>
      <c r="W10" s="230">
        <f t="shared" si="0"/>
        <v>0.95714285714285718</v>
      </c>
    </row>
    <row r="11" spans="1:23" ht="17.25" x14ac:dyDescent="0.35">
      <c r="A11" s="127" t="s">
        <v>40</v>
      </c>
      <c r="B11" s="131">
        <v>4.5999999999999996</v>
      </c>
      <c r="C11" s="181">
        <v>7</v>
      </c>
      <c r="D11" s="214">
        <f>'Influent summarized'!Y94/1000</f>
        <v>5.0590909090909086</v>
      </c>
      <c r="R11" s="216" t="s">
        <v>56</v>
      </c>
      <c r="S11" s="218">
        <v>2.4</v>
      </c>
      <c r="T11" s="226">
        <v>2.4</v>
      </c>
      <c r="U11" s="220">
        <v>2.0181818181818181</v>
      </c>
      <c r="V11" s="124">
        <v>2.4</v>
      </c>
      <c r="W11" s="230">
        <f t="shared" si="0"/>
        <v>1</v>
      </c>
    </row>
    <row r="12" spans="1:23" ht="17.25" x14ac:dyDescent="0.35">
      <c r="A12" s="127" t="s">
        <v>42</v>
      </c>
      <c r="B12" s="132">
        <v>150</v>
      </c>
      <c r="C12" s="182">
        <v>150</v>
      </c>
      <c r="D12" s="214">
        <f>'Influent summarized'!Y95/1000</f>
        <v>110.27272727272728</v>
      </c>
      <c r="R12" s="216" t="s">
        <v>38</v>
      </c>
      <c r="S12" s="218">
        <v>0.11</v>
      </c>
      <c r="T12" s="222">
        <v>0.11</v>
      </c>
      <c r="U12" s="223">
        <v>8.318181818181819E-2</v>
      </c>
      <c r="V12" s="124">
        <v>9.0999999999999998E-2</v>
      </c>
      <c r="W12" s="230">
        <f t="shared" si="0"/>
        <v>0.82727272727272727</v>
      </c>
    </row>
    <row r="13" spans="1:23" ht="17.25" x14ac:dyDescent="0.35">
      <c r="A13" s="127" t="s">
        <v>44</v>
      </c>
      <c r="B13" s="131">
        <v>4.2000000000000003E-2</v>
      </c>
      <c r="C13" s="180">
        <v>4.2000000000000003E-2</v>
      </c>
      <c r="D13" s="214">
        <f>'Influent summarized'!Y96/1000</f>
        <v>2.5863636363636363E-2</v>
      </c>
      <c r="R13" s="216" t="s">
        <v>32</v>
      </c>
      <c r="S13" s="222">
        <v>8.2000000000000003E-2</v>
      </c>
      <c r="T13" s="222">
        <v>8.2000000000000003E-2</v>
      </c>
      <c r="U13" s="223">
        <v>6.5000000000000002E-2</v>
      </c>
      <c r="V13" s="124">
        <v>9.2999999999999999E-2</v>
      </c>
      <c r="W13" s="230">
        <f t="shared" si="0"/>
        <v>1.1341463414634145</v>
      </c>
    </row>
    <row r="14" spans="1:23" ht="17.25" x14ac:dyDescent="0.35">
      <c r="A14" s="127" t="s">
        <v>46</v>
      </c>
      <c r="B14" s="132">
        <v>27</v>
      </c>
      <c r="C14" s="182">
        <v>27</v>
      </c>
      <c r="D14" s="214">
        <f>'Influent summarized'!Y97/1000</f>
        <v>22.090909090909093</v>
      </c>
      <c r="R14" s="216" t="s">
        <v>54</v>
      </c>
      <c r="S14" s="222">
        <v>6.9000000000000006E-2</v>
      </c>
      <c r="T14" s="222">
        <v>6.9000000000000006E-2</v>
      </c>
      <c r="U14" s="225">
        <v>5.0272727272727274E-2</v>
      </c>
      <c r="V14" s="124">
        <v>5.5E-2</v>
      </c>
      <c r="W14" s="230">
        <f t="shared" si="0"/>
        <v>0.79710144927536231</v>
      </c>
    </row>
    <row r="15" spans="1:23" ht="17.25" x14ac:dyDescent="0.35">
      <c r="A15" s="127" t="s">
        <v>48</v>
      </c>
      <c r="B15" s="132">
        <v>36</v>
      </c>
      <c r="C15" s="182">
        <v>36</v>
      </c>
      <c r="D15" s="214">
        <f>'Influent summarized'!Y98/1000</f>
        <v>23.409145454545456</v>
      </c>
      <c r="R15" s="216" t="s">
        <v>26</v>
      </c>
      <c r="S15" s="218">
        <v>4.3999999999999997E-2</v>
      </c>
      <c r="T15" s="222">
        <v>0.06</v>
      </c>
      <c r="U15" s="223">
        <v>5.5954545454545451E-2</v>
      </c>
      <c r="V15" s="124">
        <v>6.5000000000000002E-2</v>
      </c>
      <c r="W15" s="230">
        <f t="shared" si="0"/>
        <v>1.0833333333333335</v>
      </c>
    </row>
    <row r="16" spans="1:23" ht="17.25" x14ac:dyDescent="0.35">
      <c r="A16" s="127" t="s">
        <v>52</v>
      </c>
      <c r="B16" s="130">
        <v>4.2000000000000006E-3</v>
      </c>
      <c r="C16" s="180">
        <v>4.2000000000000006E-3</v>
      </c>
      <c r="D16" s="215">
        <f>'Influent summarized'!Y99/1000</f>
        <v>5.1090909090909086E-3</v>
      </c>
      <c r="R16" s="216" t="s">
        <v>44</v>
      </c>
      <c r="S16" s="218">
        <v>4.2000000000000003E-2</v>
      </c>
      <c r="T16" s="222">
        <v>4.2000000000000003E-2</v>
      </c>
      <c r="U16" s="220">
        <v>2.5863636363636363E-2</v>
      </c>
      <c r="V16" s="124">
        <v>3.7999999999999999E-2</v>
      </c>
      <c r="W16" s="230">
        <f t="shared" si="0"/>
        <v>0.90476190476190466</v>
      </c>
    </row>
    <row r="17" spans="1:23" ht="17.25" x14ac:dyDescent="0.35">
      <c r="A17" s="127" t="s">
        <v>54</v>
      </c>
      <c r="B17" s="134">
        <v>6.9000000000000006E-2</v>
      </c>
      <c r="C17" s="180">
        <v>6.9000000000000006E-2</v>
      </c>
      <c r="D17" s="215">
        <f>'Influent summarized'!Y100/1000</f>
        <v>5.0272727272727274E-2</v>
      </c>
      <c r="R17" s="216" t="s">
        <v>67</v>
      </c>
      <c r="S17" s="218">
        <v>3.7999999999999999E-2</v>
      </c>
      <c r="T17" s="222">
        <v>3.7999999999999999E-2</v>
      </c>
      <c r="U17" s="223">
        <v>2.6772727272727274E-2</v>
      </c>
      <c r="V17" s="124">
        <v>3.5000000000000003E-2</v>
      </c>
      <c r="W17" s="230">
        <f t="shared" si="0"/>
        <v>0.92105263157894746</v>
      </c>
    </row>
    <row r="18" spans="1:23" ht="17.25" x14ac:dyDescent="0.35">
      <c r="A18" s="127" t="s">
        <v>56</v>
      </c>
      <c r="B18" s="132">
        <v>2.4</v>
      </c>
      <c r="C18" s="183">
        <v>2.4</v>
      </c>
      <c r="D18" s="214">
        <f>'Influent summarized'!Y101/1000</f>
        <v>2.0181818181818181</v>
      </c>
      <c r="R18" s="216" t="s">
        <v>30</v>
      </c>
      <c r="S18" s="218">
        <v>1.0999999999999999E-2</v>
      </c>
      <c r="T18" s="222">
        <v>1.0999999999999999E-2</v>
      </c>
      <c r="U18" s="223">
        <v>7.0681818181818181E-3</v>
      </c>
      <c r="V18" s="124">
        <v>8.0000000000000002E-3</v>
      </c>
      <c r="W18" s="230">
        <f t="shared" si="0"/>
        <v>0.72727272727272729</v>
      </c>
    </row>
    <row r="19" spans="1:23" ht="17.25" x14ac:dyDescent="0.35">
      <c r="A19" s="127" t="s">
        <v>58</v>
      </c>
      <c r="B19" s="130">
        <v>4.7000000000000002E-3</v>
      </c>
      <c r="C19" s="180">
        <v>4.7000000000000002E-3</v>
      </c>
      <c r="D19" s="215">
        <f>'Influent summarized'!Y102/1000</f>
        <v>2.5522727272727272E-3</v>
      </c>
      <c r="R19" s="216" t="s">
        <v>28</v>
      </c>
      <c r="S19" s="221">
        <v>8.6E-3</v>
      </c>
      <c r="T19" s="222">
        <v>8.6E-3</v>
      </c>
      <c r="U19" s="223">
        <v>9.5909090909090909E-3</v>
      </c>
      <c r="V19" s="124">
        <v>1.0999999999999999E-2</v>
      </c>
      <c r="W19" s="230">
        <f t="shared" si="0"/>
        <v>1.2790697674418603</v>
      </c>
    </row>
    <row r="20" spans="1:23" ht="17.25" x14ac:dyDescent="0.35">
      <c r="A20" s="127" t="s">
        <v>60</v>
      </c>
      <c r="B20" s="130">
        <v>1E-4</v>
      </c>
      <c r="C20" s="184">
        <v>1E-4</v>
      </c>
      <c r="D20" s="215">
        <f>'Influent summarized'!Y103/1000</f>
        <v>0</v>
      </c>
      <c r="R20" s="216" t="s">
        <v>36</v>
      </c>
      <c r="S20" s="221">
        <v>5.4999999999999997E-3</v>
      </c>
      <c r="T20" s="222">
        <v>1.44E-2</v>
      </c>
      <c r="U20" s="223">
        <v>4.8999999999999998E-3</v>
      </c>
      <c r="V20" s="124">
        <v>5.8000000000000003E-2</v>
      </c>
      <c r="W20" s="230">
        <f t="shared" si="0"/>
        <v>4.0277777777777777</v>
      </c>
    </row>
    <row r="21" spans="1:23" ht="17.25" x14ac:dyDescent="0.35">
      <c r="A21" s="127" t="s">
        <v>62</v>
      </c>
      <c r="B21" s="135">
        <v>5.3</v>
      </c>
      <c r="C21" s="181">
        <v>5.3</v>
      </c>
      <c r="D21" s="214">
        <f>'Influent summarized'!Y104/1000</f>
        <v>3.3090909090909091</v>
      </c>
      <c r="R21" s="216" t="s">
        <v>58</v>
      </c>
      <c r="S21" s="221">
        <v>4.7000000000000002E-3</v>
      </c>
      <c r="T21" s="222">
        <v>4.7000000000000002E-3</v>
      </c>
      <c r="U21" s="225">
        <v>2.5522727272727272E-3</v>
      </c>
      <c r="V21" s="124">
        <v>2.7E-2</v>
      </c>
      <c r="W21" s="230">
        <f t="shared" si="0"/>
        <v>5.7446808510638299</v>
      </c>
    </row>
    <row r="22" spans="1:23" ht="17.25" x14ac:dyDescent="0.35">
      <c r="A22" s="127" t="s">
        <v>64</v>
      </c>
      <c r="B22" s="130">
        <v>2.9E-4</v>
      </c>
      <c r="C22" s="183">
        <v>2.9E-4</v>
      </c>
      <c r="D22" s="213">
        <f>'Influent summarized'!Y105/1000</f>
        <v>2.8499999999999999E-4</v>
      </c>
      <c r="R22" s="216" t="s">
        <v>52</v>
      </c>
      <c r="S22" s="221">
        <v>4.2000000000000006E-3</v>
      </c>
      <c r="T22" s="222">
        <v>4.2000000000000006E-3</v>
      </c>
      <c r="U22" s="225">
        <v>5.1090909090909086E-3</v>
      </c>
      <c r="V22" s="124">
        <v>7.0000000000000001E-3</v>
      </c>
      <c r="W22" s="230">
        <f t="shared" si="0"/>
        <v>1.6666666666666665</v>
      </c>
    </row>
    <row r="23" spans="1:23" ht="17.25" x14ac:dyDescent="0.35">
      <c r="A23" s="127" t="s">
        <v>67</v>
      </c>
      <c r="B23" s="132">
        <v>3.7999999999999999E-2</v>
      </c>
      <c r="C23" s="180">
        <v>3.7999999999999999E-2</v>
      </c>
      <c r="D23" s="213">
        <f>'Influent summarized'!Y106/1000</f>
        <v>2.6772727272727274E-2</v>
      </c>
      <c r="R23" s="216" t="s">
        <v>24</v>
      </c>
      <c r="S23" s="221">
        <v>3.7000000000000002E-3</v>
      </c>
      <c r="T23" s="222">
        <v>3.7000000000000002E-3</v>
      </c>
      <c r="U23" s="223">
        <v>2.4909090909090909E-3</v>
      </c>
      <c r="V23" s="124">
        <v>4.5999999999999999E-3</v>
      </c>
      <c r="W23" s="230">
        <f t="shared" si="0"/>
        <v>1.2432432432432432</v>
      </c>
    </row>
    <row r="24" spans="1:23" ht="17.25" x14ac:dyDescent="0.35">
      <c r="A24" s="127" t="s">
        <v>69</v>
      </c>
      <c r="B24" s="132">
        <v>20</v>
      </c>
      <c r="C24" s="181">
        <v>27</v>
      </c>
      <c r="D24" s="214">
        <f>'Influent summarized'!Y107/1000</f>
        <v>19.5</v>
      </c>
      <c r="R24" s="216" t="s">
        <v>64</v>
      </c>
      <c r="S24" s="221">
        <v>2.9E-4</v>
      </c>
      <c r="T24" s="221">
        <v>2.9E-4</v>
      </c>
      <c r="U24" s="223">
        <v>2.8499999999999999E-4</v>
      </c>
      <c r="V24" s="124">
        <v>3.8000000000000002E-4</v>
      </c>
      <c r="W24" s="230">
        <f t="shared" si="0"/>
        <v>1.3103448275862069</v>
      </c>
    </row>
    <row r="25" spans="1:23" ht="17.25" x14ac:dyDescent="0.35">
      <c r="A25" s="128" t="s">
        <v>661</v>
      </c>
      <c r="B25" s="185">
        <f>SUM(B2:B24)</f>
        <v>648.72308999999984</v>
      </c>
      <c r="C25" s="186">
        <f t="shared" ref="C25:D25" si="1">SUM(C2:C24)</f>
        <v>659.14798999999982</v>
      </c>
      <c r="D25" s="185">
        <f t="shared" si="1"/>
        <v>568.63455090909076</v>
      </c>
      <c r="R25" s="216" t="s">
        <v>60</v>
      </c>
      <c r="S25" s="221">
        <v>1E-4</v>
      </c>
      <c r="T25" s="221">
        <v>1E-4</v>
      </c>
      <c r="U25" s="225">
        <v>0</v>
      </c>
      <c r="V25" s="124">
        <v>1E-4</v>
      </c>
      <c r="W25" s="230">
        <f t="shared" si="0"/>
        <v>1</v>
      </c>
    </row>
    <row r="26" spans="1:23" ht="17.25" x14ac:dyDescent="0.35">
      <c r="A26" s="128" t="s">
        <v>662</v>
      </c>
      <c r="B26" s="185">
        <f>B25-(B8+B14+B18+B21)</f>
        <v>244.02308999999985</v>
      </c>
      <c r="C26" s="185">
        <f>C25-(C8+C14+C18+C21)</f>
        <v>254.44798999999983</v>
      </c>
      <c r="D26" s="185">
        <f>D25-(D8+D14+D18+D21)</f>
        <v>184.85273272727255</v>
      </c>
    </row>
  </sheetData>
  <sheetProtection algorithmName="SHA-512" hashValue="qcqDTZUX/y1qNVgNcdEiydXzM4RhgInBtMwsgC/DeX31jsJzNF2pDY/hOtVOX4oBBKIgAWKFlONohSk7Car47g==" saltValue="+YzkkbuAOrsre4oi8wxFsQ==" spinCount="100000" sheet="1" scenarios="1"/>
  <sortState ref="R2:U24">
    <sortCondition descending="1" ref="S2:S24"/>
  </sortState>
  <mergeCells count="1">
    <mergeCell ref="U1:V1"/>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83"/>
  <sheetViews>
    <sheetView workbookViewId="0">
      <selection activeCell="Z69" sqref="Z69"/>
    </sheetView>
  </sheetViews>
  <sheetFormatPr defaultRowHeight="12" x14ac:dyDescent="0.2"/>
  <cols>
    <col min="1" max="1" width="12.140625" style="218" customWidth="1"/>
    <col min="2" max="13" width="9.140625" style="218"/>
    <col min="14" max="15" width="11.28515625" style="218" customWidth="1"/>
    <col min="16" max="16" width="11.5703125" style="218" customWidth="1"/>
    <col min="17" max="27" width="9.140625" style="218"/>
    <col min="28" max="28" width="10.42578125" style="218" bestFit="1" customWidth="1"/>
    <col min="29" max="31" width="9.140625" style="218"/>
    <col min="32" max="32" width="13.42578125" style="295" customWidth="1"/>
    <col min="33" max="33" width="11.85546875" style="218" customWidth="1"/>
    <col min="34" max="16384" width="9.140625" style="218"/>
  </cols>
  <sheetData>
    <row r="1" spans="1:35" ht="19.5" customHeight="1" x14ac:dyDescent="0.3">
      <c r="A1" s="302" t="s">
        <v>725</v>
      </c>
    </row>
    <row r="2" spans="1:35" ht="19.5" customHeight="1" x14ac:dyDescent="0.3">
      <c r="A2" s="302"/>
      <c r="B2" s="326" t="s">
        <v>726</v>
      </c>
      <c r="C2" s="326"/>
      <c r="D2" s="326"/>
      <c r="E2" s="326"/>
      <c r="F2" s="326"/>
      <c r="G2" s="326"/>
      <c r="H2" s="326"/>
      <c r="I2" s="326"/>
      <c r="J2" s="326"/>
      <c r="K2" s="326"/>
      <c r="L2" s="326"/>
      <c r="M2" s="326"/>
      <c r="N2" s="326"/>
      <c r="O2" s="326"/>
      <c r="P2" s="326"/>
      <c r="Q2" s="326"/>
      <c r="R2" s="326"/>
      <c r="S2" s="326"/>
      <c r="T2" s="326"/>
      <c r="U2" s="326"/>
      <c r="V2" s="326"/>
      <c r="W2" s="326"/>
      <c r="X2" s="326"/>
      <c r="AG2" s="218" t="s">
        <v>729</v>
      </c>
      <c r="AI2" s="305" t="s">
        <v>728</v>
      </c>
    </row>
    <row r="3" spans="1:35" x14ac:dyDescent="0.2">
      <c r="B3" s="285" t="s">
        <v>22</v>
      </c>
      <c r="C3" s="285" t="s">
        <v>24</v>
      </c>
      <c r="D3" s="285" t="s">
        <v>26</v>
      </c>
      <c r="E3" s="285" t="s">
        <v>28</v>
      </c>
      <c r="F3" s="285" t="s">
        <v>30</v>
      </c>
      <c r="G3" s="285" t="s">
        <v>32</v>
      </c>
      <c r="H3" s="285" t="s">
        <v>34</v>
      </c>
      <c r="I3" s="285" t="s">
        <v>36</v>
      </c>
      <c r="J3" s="285" t="s">
        <v>38</v>
      </c>
      <c r="K3" s="285" t="s">
        <v>40</v>
      </c>
      <c r="L3" s="285" t="s">
        <v>42</v>
      </c>
      <c r="M3" s="285" t="s">
        <v>44</v>
      </c>
      <c r="N3" s="285" t="s">
        <v>46</v>
      </c>
      <c r="O3" s="285" t="s">
        <v>48</v>
      </c>
      <c r="P3" s="285" t="s">
        <v>52</v>
      </c>
      <c r="Q3" s="285" t="s">
        <v>54</v>
      </c>
      <c r="R3" s="285" t="s">
        <v>56</v>
      </c>
      <c r="S3" s="285" t="s">
        <v>58</v>
      </c>
      <c r="T3" s="285" t="s">
        <v>60</v>
      </c>
      <c r="U3" s="285" t="s">
        <v>62</v>
      </c>
      <c r="V3" s="285" t="s">
        <v>64</v>
      </c>
      <c r="W3" s="285" t="s">
        <v>67</v>
      </c>
      <c r="X3" s="285" t="s">
        <v>69</v>
      </c>
      <c r="Y3" s="218" t="s">
        <v>721</v>
      </c>
      <c r="Z3" s="218" t="s">
        <v>722</v>
      </c>
      <c r="AA3" s="218" t="s">
        <v>723</v>
      </c>
      <c r="AB3" s="218" t="s">
        <v>724</v>
      </c>
      <c r="AF3" s="295" t="s">
        <v>727</v>
      </c>
      <c r="AG3" s="218" t="s">
        <v>721</v>
      </c>
      <c r="AH3" s="218" t="s">
        <v>723</v>
      </c>
    </row>
    <row r="4" spans="1:35" ht="13.5" x14ac:dyDescent="0.3">
      <c r="A4" s="300">
        <v>42221</v>
      </c>
      <c r="B4" s="297">
        <v>34000</v>
      </c>
      <c r="C4" s="297">
        <v>3.7</v>
      </c>
      <c r="D4" s="298">
        <v>60</v>
      </c>
      <c r="E4" s="297">
        <v>9</v>
      </c>
      <c r="F4" s="297">
        <v>11</v>
      </c>
      <c r="G4" s="298">
        <v>82</v>
      </c>
      <c r="H4" s="297">
        <v>370000</v>
      </c>
      <c r="I4" s="297">
        <v>14</v>
      </c>
      <c r="J4" s="297">
        <v>110</v>
      </c>
      <c r="K4" s="298">
        <v>7000</v>
      </c>
      <c r="L4" s="297">
        <v>150000</v>
      </c>
      <c r="M4" s="298">
        <v>42</v>
      </c>
      <c r="N4" s="297">
        <v>27000</v>
      </c>
      <c r="O4" s="297">
        <v>36000</v>
      </c>
      <c r="P4" s="297">
        <v>4</v>
      </c>
      <c r="Q4" s="297">
        <v>69</v>
      </c>
      <c r="R4" s="297">
        <v>2400</v>
      </c>
      <c r="S4" s="297">
        <v>5</v>
      </c>
      <c r="T4" s="297">
        <v>0.1</v>
      </c>
      <c r="U4" s="297">
        <v>5300</v>
      </c>
      <c r="V4" s="297">
        <v>0.28999999999999998</v>
      </c>
      <c r="W4" s="297">
        <v>38</v>
      </c>
      <c r="X4" s="303">
        <v>27000</v>
      </c>
      <c r="Y4" s="221">
        <f>M4/B4</f>
        <v>1.2352941176470588E-3</v>
      </c>
      <c r="Z4" s="221">
        <f>D4/B4</f>
        <v>1.7647058823529412E-3</v>
      </c>
      <c r="AA4" s="221">
        <f>K4/B4</f>
        <v>0.20588235294117646</v>
      </c>
      <c r="AB4" s="221">
        <f>V4/B4</f>
        <v>8.5294117647058816E-6</v>
      </c>
      <c r="AF4" s="304">
        <v>42221.666666666664</v>
      </c>
      <c r="AG4" s="223">
        <v>0.18941798941798943</v>
      </c>
      <c r="AH4" s="221">
        <v>3.8835978835978842E-2</v>
      </c>
    </row>
    <row r="5" spans="1:35" x14ac:dyDescent="0.2">
      <c r="A5" s="301">
        <v>42296</v>
      </c>
      <c r="B5" s="218">
        <v>20000</v>
      </c>
      <c r="C5" s="218">
        <v>2.2999999999999998</v>
      </c>
      <c r="D5" s="218">
        <v>26</v>
      </c>
      <c r="E5" s="218">
        <v>9.5</v>
      </c>
      <c r="F5" s="218">
        <v>8</v>
      </c>
      <c r="G5" s="218">
        <v>53</v>
      </c>
      <c r="H5" s="218">
        <v>340000</v>
      </c>
      <c r="I5" s="218">
        <v>2.5</v>
      </c>
      <c r="J5" s="218">
        <v>79</v>
      </c>
      <c r="K5" s="218">
        <v>4500</v>
      </c>
      <c r="L5" s="218">
        <v>86000</v>
      </c>
      <c r="M5" s="218">
        <v>32</v>
      </c>
      <c r="N5" s="218">
        <v>19000</v>
      </c>
      <c r="O5" s="218">
        <v>28000</v>
      </c>
      <c r="P5" s="218">
        <v>3.3</v>
      </c>
      <c r="Q5" s="218">
        <v>45</v>
      </c>
      <c r="R5" s="218">
        <v>2200</v>
      </c>
      <c r="S5" s="218">
        <v>0.91</v>
      </c>
      <c r="T5" s="218">
        <v>0.1</v>
      </c>
      <c r="U5" s="218">
        <v>7300</v>
      </c>
      <c r="V5" s="218">
        <v>0.22</v>
      </c>
      <c r="W5" s="218">
        <v>21</v>
      </c>
      <c r="X5" s="218">
        <v>18000</v>
      </c>
      <c r="Y5" s="221">
        <f t="shared" ref="Y5:Y26" si="0">M5/B5</f>
        <v>1.6000000000000001E-3</v>
      </c>
      <c r="Z5" s="221">
        <f t="shared" ref="Z5:Z26" si="1">D5/B5</f>
        <v>1.2999999999999999E-3</v>
      </c>
      <c r="AA5" s="221">
        <f t="shared" ref="AA5:AA26" si="2">K5/B5</f>
        <v>0.22500000000000001</v>
      </c>
      <c r="AB5" s="221">
        <f t="shared" ref="AB5:AB26" si="3">V5/B5</f>
        <v>1.1E-5</v>
      </c>
      <c r="AF5" s="304">
        <v>42221.809027777781</v>
      </c>
      <c r="AG5" s="223">
        <v>0.1091304347826087</v>
      </c>
      <c r="AH5" s="221">
        <v>5.2463768115942028E-2</v>
      </c>
    </row>
    <row r="6" spans="1:35" x14ac:dyDescent="0.2">
      <c r="A6" s="301">
        <v>42299</v>
      </c>
      <c r="B6" s="218">
        <v>20000</v>
      </c>
      <c r="C6" s="218">
        <v>2.5</v>
      </c>
      <c r="D6" s="218">
        <v>29</v>
      </c>
      <c r="E6" s="218">
        <v>9.6</v>
      </c>
      <c r="F6" s="218">
        <v>9.4</v>
      </c>
      <c r="G6" s="218">
        <v>44</v>
      </c>
      <c r="H6" s="218">
        <v>350000</v>
      </c>
      <c r="I6" s="218">
        <v>2.9</v>
      </c>
      <c r="J6" s="218">
        <v>82</v>
      </c>
      <c r="K6" s="218">
        <v>4600</v>
      </c>
      <c r="L6" s="218">
        <v>85000</v>
      </c>
      <c r="M6" s="218">
        <v>32</v>
      </c>
      <c r="N6" s="218">
        <v>20000</v>
      </c>
      <c r="O6" s="218">
        <v>28000</v>
      </c>
      <c r="P6" s="218">
        <v>3.8</v>
      </c>
      <c r="Q6" s="218">
        <v>47</v>
      </c>
      <c r="R6" s="218">
        <v>2200</v>
      </c>
      <c r="S6" s="218">
        <v>1.8</v>
      </c>
      <c r="T6" s="218">
        <v>0.1</v>
      </c>
      <c r="U6" s="218">
        <v>5000</v>
      </c>
      <c r="V6" s="218">
        <v>0.23</v>
      </c>
      <c r="W6" s="218">
        <v>21</v>
      </c>
      <c r="X6" s="218">
        <v>19000</v>
      </c>
      <c r="Y6" s="221">
        <f t="shared" si="0"/>
        <v>1.6000000000000001E-3</v>
      </c>
      <c r="Z6" s="221">
        <f t="shared" si="1"/>
        <v>1.4499999999999999E-3</v>
      </c>
      <c r="AA6" s="221">
        <f t="shared" si="2"/>
        <v>0.23</v>
      </c>
      <c r="AB6" s="221">
        <f t="shared" si="3"/>
        <v>1.15E-5</v>
      </c>
      <c r="AF6" s="304">
        <v>42221.958333333336</v>
      </c>
      <c r="AG6" s="223">
        <v>7.0034843205574904E-2</v>
      </c>
      <c r="AH6" s="221">
        <v>5.1567944250871078E-2</v>
      </c>
    </row>
    <row r="7" spans="1:35" x14ac:dyDescent="0.2">
      <c r="A7" s="301">
        <v>42303</v>
      </c>
      <c r="B7" s="218">
        <v>20000</v>
      </c>
      <c r="C7" s="218">
        <v>2.2999999999999998</v>
      </c>
      <c r="D7" s="218">
        <v>27</v>
      </c>
      <c r="E7" s="218">
        <v>9.1999999999999993</v>
      </c>
      <c r="F7" s="218">
        <v>9.3000000000000007</v>
      </c>
      <c r="G7" s="218">
        <v>52</v>
      </c>
      <c r="H7" s="218">
        <v>350000</v>
      </c>
      <c r="I7" s="218">
        <v>2.8</v>
      </c>
      <c r="J7" s="218">
        <v>76</v>
      </c>
      <c r="K7" s="218">
        <v>4300</v>
      </c>
      <c r="L7" s="218">
        <v>84000</v>
      </c>
      <c r="M7" s="218">
        <v>29</v>
      </c>
      <c r="N7" s="218">
        <v>20000</v>
      </c>
      <c r="O7" s="218">
        <v>27000</v>
      </c>
      <c r="P7" s="218">
        <v>3.7</v>
      </c>
      <c r="Q7" s="218">
        <v>43</v>
      </c>
      <c r="R7" s="218">
        <v>2300</v>
      </c>
      <c r="S7" s="218">
        <v>1.8</v>
      </c>
      <c r="T7" s="218">
        <v>0.1</v>
      </c>
      <c r="U7" s="218">
        <v>2200</v>
      </c>
      <c r="V7" s="218">
        <v>0.2</v>
      </c>
      <c r="W7" s="218">
        <v>20</v>
      </c>
      <c r="X7" s="218">
        <v>17000</v>
      </c>
      <c r="Y7" s="221">
        <f t="shared" si="0"/>
        <v>1.4499999999999999E-3</v>
      </c>
      <c r="Z7" s="221">
        <f t="shared" si="1"/>
        <v>1.3500000000000001E-3</v>
      </c>
      <c r="AA7" s="221">
        <f t="shared" si="2"/>
        <v>0.215</v>
      </c>
      <c r="AB7" s="221">
        <f t="shared" si="3"/>
        <v>1.0000000000000001E-5</v>
      </c>
      <c r="AF7" s="304">
        <v>42222.25</v>
      </c>
      <c r="AG7" s="223">
        <v>3.2682926829268301E-2</v>
      </c>
      <c r="AH7" s="221">
        <v>5.5426829268292691E-2</v>
      </c>
    </row>
    <row r="8" spans="1:35" x14ac:dyDescent="0.2">
      <c r="A8" s="301">
        <v>42306</v>
      </c>
      <c r="B8" s="218">
        <v>21000</v>
      </c>
      <c r="C8" s="218">
        <v>2.4</v>
      </c>
      <c r="D8" s="218">
        <v>30</v>
      </c>
      <c r="E8" s="218">
        <v>9.8000000000000007</v>
      </c>
      <c r="F8" s="218">
        <v>9.8000000000000007</v>
      </c>
      <c r="G8" s="218">
        <v>57</v>
      </c>
      <c r="H8" s="218">
        <v>380000</v>
      </c>
      <c r="I8" s="218">
        <v>2.8</v>
      </c>
      <c r="J8" s="218">
        <v>86</v>
      </c>
      <c r="K8" s="218">
        <v>4800</v>
      </c>
      <c r="L8" s="218">
        <v>85000</v>
      </c>
      <c r="M8" s="218">
        <v>30</v>
      </c>
      <c r="N8" s="218">
        <v>23000</v>
      </c>
      <c r="O8" s="218">
        <v>29000</v>
      </c>
      <c r="P8" s="218">
        <v>3.9</v>
      </c>
      <c r="Q8" s="218">
        <v>49</v>
      </c>
      <c r="R8" s="218">
        <v>2500</v>
      </c>
      <c r="S8" s="218">
        <v>1.8</v>
      </c>
      <c r="T8" s="218">
        <v>0.1</v>
      </c>
      <c r="U8" s="218">
        <v>1700</v>
      </c>
      <c r="V8" s="218">
        <v>0.25</v>
      </c>
      <c r="W8" s="218">
        <v>21</v>
      </c>
      <c r="X8" s="218">
        <v>20000</v>
      </c>
      <c r="Y8" s="221">
        <f t="shared" si="0"/>
        <v>1.4285714285714286E-3</v>
      </c>
      <c r="Z8" s="221">
        <f t="shared" si="1"/>
        <v>1.4285714285714286E-3</v>
      </c>
      <c r="AA8" s="221">
        <f t="shared" si="2"/>
        <v>0.22857142857142856</v>
      </c>
      <c r="AB8" s="221">
        <f t="shared" si="3"/>
        <v>1.1904761904761905E-5</v>
      </c>
      <c r="AF8" s="304">
        <v>42222.576388888891</v>
      </c>
      <c r="AG8" s="223">
        <v>3.7939698492462315E-2</v>
      </c>
      <c r="AH8" s="221">
        <v>2.5025125628140705E-2</v>
      </c>
    </row>
    <row r="9" spans="1:35" x14ac:dyDescent="0.2">
      <c r="A9" s="301">
        <v>42311</v>
      </c>
      <c r="B9" s="218">
        <v>21000</v>
      </c>
      <c r="C9" s="218">
        <v>2.2999999999999998</v>
      </c>
      <c r="D9" s="218">
        <v>28</v>
      </c>
      <c r="E9" s="218">
        <v>9.5</v>
      </c>
      <c r="F9" s="218">
        <v>8</v>
      </c>
      <c r="G9" s="218">
        <v>55</v>
      </c>
      <c r="H9" s="218">
        <v>400000</v>
      </c>
      <c r="I9" s="218">
        <v>2.9</v>
      </c>
      <c r="J9" s="218">
        <v>80</v>
      </c>
      <c r="K9" s="218">
        <v>4400</v>
      </c>
      <c r="L9" s="218">
        <v>85000</v>
      </c>
      <c r="M9" s="218">
        <v>29</v>
      </c>
      <c r="N9" s="218">
        <v>22000</v>
      </c>
      <c r="O9" s="218">
        <v>29000</v>
      </c>
      <c r="P9" s="218">
        <v>3.8</v>
      </c>
      <c r="Q9" s="218">
        <v>46</v>
      </c>
      <c r="R9" s="218">
        <v>2300</v>
      </c>
      <c r="S9" s="218">
        <v>1.6</v>
      </c>
      <c r="T9" s="218">
        <v>0.1</v>
      </c>
      <c r="U9" s="218">
        <v>1300</v>
      </c>
      <c r="V9" s="218">
        <v>0.22</v>
      </c>
      <c r="W9" s="218">
        <v>21</v>
      </c>
      <c r="X9" s="218">
        <v>18000</v>
      </c>
      <c r="Y9" s="221">
        <f t="shared" si="0"/>
        <v>1.3809523809523809E-3</v>
      </c>
      <c r="Z9" s="221">
        <f t="shared" si="1"/>
        <v>1.3333333333333333E-3</v>
      </c>
      <c r="AA9" s="221">
        <f t="shared" si="2"/>
        <v>0.20952380952380953</v>
      </c>
      <c r="AB9" s="221">
        <f t="shared" si="3"/>
        <v>1.0476190476190477E-5</v>
      </c>
      <c r="AF9" s="304">
        <v>42223</v>
      </c>
      <c r="AG9" s="223">
        <v>2.8000000000000001E-2</v>
      </c>
      <c r="AH9" s="221">
        <v>4.6666666666666662E-2</v>
      </c>
    </row>
    <row r="10" spans="1:35" x14ac:dyDescent="0.2">
      <c r="A10" s="301">
        <v>42313</v>
      </c>
      <c r="B10" s="218">
        <v>21000</v>
      </c>
      <c r="C10" s="218">
        <v>2.2999999999999998</v>
      </c>
      <c r="D10" s="218">
        <v>29</v>
      </c>
      <c r="E10" s="218">
        <v>9.6</v>
      </c>
      <c r="F10" s="218">
        <v>7.3</v>
      </c>
      <c r="G10" s="218">
        <v>56</v>
      </c>
      <c r="H10" s="218">
        <v>380000</v>
      </c>
      <c r="I10" s="218">
        <v>2.9</v>
      </c>
      <c r="J10" s="218">
        <v>82</v>
      </c>
      <c r="K10" s="218">
        <v>4500</v>
      </c>
      <c r="L10" s="218">
        <v>85000</v>
      </c>
      <c r="M10" s="218">
        <v>30</v>
      </c>
      <c r="N10" s="218">
        <v>21000</v>
      </c>
      <c r="O10" s="218">
        <v>30000</v>
      </c>
      <c r="P10" s="218">
        <v>3.8</v>
      </c>
      <c r="Q10" s="218">
        <v>48</v>
      </c>
      <c r="R10" s="218">
        <v>2300</v>
      </c>
      <c r="S10" s="218">
        <v>1.7</v>
      </c>
      <c r="T10" s="218">
        <v>0.1</v>
      </c>
      <c r="U10" s="218">
        <v>1400</v>
      </c>
      <c r="V10" s="218">
        <v>0.21</v>
      </c>
      <c r="W10" s="218">
        <v>21</v>
      </c>
      <c r="X10" s="218">
        <v>18000</v>
      </c>
      <c r="Y10" s="221">
        <f t="shared" si="0"/>
        <v>1.4285714285714286E-3</v>
      </c>
      <c r="Z10" s="221">
        <f t="shared" si="1"/>
        <v>1.3809523809523809E-3</v>
      </c>
      <c r="AA10" s="221">
        <f t="shared" si="2"/>
        <v>0.21428571428571427</v>
      </c>
      <c r="AB10" s="221">
        <f t="shared" si="3"/>
        <v>9.9999999999999991E-6</v>
      </c>
      <c r="AF10" s="304">
        <v>42223.395833333336</v>
      </c>
      <c r="AG10" s="223">
        <v>1.3550600343053176E-2</v>
      </c>
      <c r="AH10" s="221">
        <v>6.8589193825042874E-2</v>
      </c>
    </row>
    <row r="11" spans="1:35" x14ac:dyDescent="0.2">
      <c r="A11" s="301">
        <v>42346</v>
      </c>
      <c r="B11" s="218">
        <v>17000</v>
      </c>
      <c r="C11" s="218">
        <v>1.9</v>
      </c>
      <c r="D11" s="218">
        <v>24</v>
      </c>
      <c r="E11" s="218">
        <v>9.6999999999999993</v>
      </c>
      <c r="F11" s="218">
        <v>7.1</v>
      </c>
      <c r="G11" s="218">
        <v>46</v>
      </c>
      <c r="H11" s="218">
        <v>350000</v>
      </c>
      <c r="I11" s="218">
        <v>2.6</v>
      </c>
      <c r="J11" s="218">
        <v>72</v>
      </c>
      <c r="K11" s="218">
        <v>3700</v>
      </c>
      <c r="L11" s="218">
        <v>73000</v>
      </c>
      <c r="M11" s="218">
        <v>26</v>
      </c>
      <c r="N11" s="218">
        <v>19000</v>
      </c>
      <c r="O11" s="218">
        <v>26000</v>
      </c>
      <c r="P11" s="218">
        <v>3.6</v>
      </c>
      <c r="Q11" s="218">
        <v>44</v>
      </c>
      <c r="R11" s="218">
        <v>1900</v>
      </c>
      <c r="S11" s="218">
        <v>1.4</v>
      </c>
      <c r="T11" s="218">
        <v>0.1</v>
      </c>
      <c r="U11" s="218">
        <v>2100</v>
      </c>
      <c r="V11" s="218">
        <v>0.21</v>
      </c>
      <c r="W11" s="218">
        <v>18</v>
      </c>
      <c r="X11" s="218">
        <v>15000</v>
      </c>
      <c r="Y11" s="221">
        <f t="shared" si="0"/>
        <v>1.5294117647058824E-3</v>
      </c>
      <c r="Z11" s="221">
        <f t="shared" si="1"/>
        <v>1.411764705882353E-3</v>
      </c>
      <c r="AA11" s="221">
        <f t="shared" si="2"/>
        <v>0.21764705882352942</v>
      </c>
      <c r="AB11" s="221">
        <f t="shared" si="3"/>
        <v>1.2352941176470587E-5</v>
      </c>
      <c r="AF11" s="304">
        <v>42223.645833333336</v>
      </c>
      <c r="AG11" s="223">
        <v>2.6249999999999999E-2</v>
      </c>
      <c r="AH11" s="221">
        <v>4.3749999999999997E-2</v>
      </c>
    </row>
    <row r="12" spans="1:35" x14ac:dyDescent="0.2">
      <c r="A12" s="301">
        <v>42355</v>
      </c>
      <c r="B12" s="218">
        <v>17000</v>
      </c>
      <c r="C12" s="218">
        <v>1.9</v>
      </c>
      <c r="D12" s="218">
        <v>23</v>
      </c>
      <c r="E12" s="218">
        <v>9.5</v>
      </c>
      <c r="F12" s="218">
        <v>6.9</v>
      </c>
      <c r="G12" s="218">
        <v>45</v>
      </c>
      <c r="H12" s="218">
        <v>350000</v>
      </c>
      <c r="I12" s="218">
        <v>2.5</v>
      </c>
      <c r="J12" s="218">
        <v>70</v>
      </c>
      <c r="K12" s="218">
        <v>3700</v>
      </c>
      <c r="L12" s="218">
        <v>71000</v>
      </c>
      <c r="M12" s="218">
        <v>26</v>
      </c>
      <c r="N12" s="218">
        <v>19000</v>
      </c>
      <c r="O12" s="218">
        <v>26000</v>
      </c>
      <c r="P12" s="218">
        <v>3.4</v>
      </c>
      <c r="Q12" s="218">
        <v>43</v>
      </c>
      <c r="R12" s="218">
        <v>1900</v>
      </c>
      <c r="S12" s="218">
        <v>1.4</v>
      </c>
      <c r="T12" s="218">
        <v>0.1</v>
      </c>
      <c r="U12" s="218">
        <v>2100</v>
      </c>
      <c r="V12" s="218">
        <v>0.19</v>
      </c>
      <c r="W12" s="218">
        <v>18</v>
      </c>
      <c r="X12" s="218">
        <v>15000</v>
      </c>
      <c r="Y12" s="221">
        <f t="shared" si="0"/>
        <v>1.5294117647058824E-3</v>
      </c>
      <c r="Z12" s="221">
        <f t="shared" si="1"/>
        <v>1.3529411764705882E-3</v>
      </c>
      <c r="AA12" s="221">
        <f t="shared" si="2"/>
        <v>0.21764705882352942</v>
      </c>
      <c r="AB12" s="221">
        <f t="shared" si="3"/>
        <v>1.1176470588235295E-5</v>
      </c>
      <c r="AF12" s="304">
        <v>42224.576388888891</v>
      </c>
      <c r="AG12" s="223">
        <v>1.4456391875746715E-2</v>
      </c>
      <c r="AH12" s="221">
        <v>5.2329749103942655E-2</v>
      </c>
    </row>
    <row r="13" spans="1:35" x14ac:dyDescent="0.2">
      <c r="A13" s="301">
        <v>42361</v>
      </c>
      <c r="B13" s="218">
        <v>18000</v>
      </c>
      <c r="C13" s="218">
        <v>1.9</v>
      </c>
      <c r="D13" s="218">
        <v>23</v>
      </c>
      <c r="E13" s="218">
        <v>9</v>
      </c>
      <c r="F13" s="218">
        <v>6.9</v>
      </c>
      <c r="G13" s="218">
        <v>46</v>
      </c>
      <c r="H13" s="218">
        <v>370000</v>
      </c>
      <c r="I13" s="218">
        <v>2.2000000000000002</v>
      </c>
      <c r="J13" s="218">
        <v>67</v>
      </c>
      <c r="K13" s="218">
        <v>3600</v>
      </c>
      <c r="L13" s="218">
        <v>74000</v>
      </c>
      <c r="M13" s="218">
        <v>26</v>
      </c>
      <c r="N13" s="218">
        <v>19000</v>
      </c>
      <c r="O13" s="218">
        <v>24000</v>
      </c>
      <c r="P13" s="218">
        <v>3.4</v>
      </c>
      <c r="Q13" s="218">
        <v>46</v>
      </c>
      <c r="R13" s="218">
        <v>2100</v>
      </c>
      <c r="S13" s="218">
        <v>2.1</v>
      </c>
      <c r="T13" s="218">
        <v>0.1</v>
      </c>
      <c r="U13" s="218">
        <v>2900</v>
      </c>
      <c r="V13" s="218">
        <v>0.18</v>
      </c>
      <c r="W13" s="218">
        <v>17</v>
      </c>
      <c r="X13" s="218">
        <v>14000</v>
      </c>
      <c r="Y13" s="221">
        <f t="shared" si="0"/>
        <v>1.4444444444444444E-3</v>
      </c>
      <c r="Z13" s="221">
        <f t="shared" si="1"/>
        <v>1.2777777777777779E-3</v>
      </c>
      <c r="AA13" s="221">
        <f t="shared" si="2"/>
        <v>0.2</v>
      </c>
      <c r="AB13" s="221">
        <f t="shared" si="3"/>
        <v>9.9999999999999991E-6</v>
      </c>
      <c r="AF13" s="304">
        <v>42226.659722222219</v>
      </c>
      <c r="AG13" s="223">
        <v>5.5128205128205125E-3</v>
      </c>
      <c r="AH13" s="221">
        <v>5.6410256410256411E-2</v>
      </c>
    </row>
    <row r="14" spans="1:35" x14ac:dyDescent="0.2">
      <c r="A14" s="301">
        <v>42404</v>
      </c>
      <c r="B14" s="218">
        <v>15000</v>
      </c>
      <c r="C14" s="218">
        <v>1.8</v>
      </c>
      <c r="D14" s="218">
        <v>23</v>
      </c>
      <c r="E14" s="218">
        <v>10</v>
      </c>
      <c r="F14" s="218">
        <v>6.9</v>
      </c>
      <c r="G14" s="218">
        <v>46</v>
      </c>
      <c r="H14" s="218">
        <v>370000</v>
      </c>
      <c r="I14" s="218">
        <v>2.4</v>
      </c>
      <c r="J14" s="218">
        <v>63</v>
      </c>
      <c r="K14" s="218">
        <v>3500</v>
      </c>
      <c r="L14" s="218">
        <v>66000</v>
      </c>
      <c r="M14" s="218">
        <v>26</v>
      </c>
      <c r="N14" s="218">
        <v>18000</v>
      </c>
      <c r="O14" s="218">
        <v>24000</v>
      </c>
      <c r="P14" s="218">
        <v>3.4</v>
      </c>
      <c r="Q14" s="218">
        <v>37</v>
      </c>
      <c r="R14" s="218">
        <v>2300</v>
      </c>
      <c r="S14" s="218">
        <v>1.7</v>
      </c>
      <c r="T14" s="218">
        <v>0.1</v>
      </c>
      <c r="U14" s="218">
        <v>3600</v>
      </c>
      <c r="V14" s="218">
        <v>0.17</v>
      </c>
      <c r="W14" s="218">
        <v>16</v>
      </c>
      <c r="X14" s="218">
        <v>15000</v>
      </c>
      <c r="Y14" s="221">
        <f t="shared" si="0"/>
        <v>1.7333333333333333E-3</v>
      </c>
      <c r="Z14" s="221">
        <f t="shared" si="1"/>
        <v>1.5333333333333334E-3</v>
      </c>
      <c r="AA14" s="221">
        <f t="shared" si="2"/>
        <v>0.23333333333333334</v>
      </c>
      <c r="AB14" s="221">
        <f t="shared" si="3"/>
        <v>1.1333333333333334E-5</v>
      </c>
      <c r="AF14" s="304">
        <v>42227.704861111109</v>
      </c>
      <c r="AG14" s="223">
        <v>9.2134831460674166E-3</v>
      </c>
      <c r="AH14" s="221">
        <v>4.8314606741573028E-2</v>
      </c>
    </row>
    <row r="15" spans="1:35" x14ac:dyDescent="0.2">
      <c r="A15" s="301">
        <v>42418</v>
      </c>
      <c r="B15" s="218">
        <v>14000</v>
      </c>
      <c r="C15" s="218">
        <v>1.8</v>
      </c>
      <c r="D15" s="218">
        <v>21</v>
      </c>
      <c r="E15" s="218">
        <v>10</v>
      </c>
      <c r="F15" s="218">
        <v>5.8</v>
      </c>
      <c r="G15" s="218">
        <v>36</v>
      </c>
      <c r="H15" s="218">
        <v>360000</v>
      </c>
      <c r="I15" s="218">
        <v>2.1</v>
      </c>
      <c r="J15" s="218">
        <v>61</v>
      </c>
      <c r="K15" s="218">
        <v>3300</v>
      </c>
      <c r="L15" s="218">
        <v>60000</v>
      </c>
      <c r="M15" s="218">
        <v>25</v>
      </c>
      <c r="N15" s="218">
        <v>17000</v>
      </c>
      <c r="O15" s="218">
        <v>22000</v>
      </c>
      <c r="P15" s="218">
        <v>3.2</v>
      </c>
      <c r="Q15" s="218">
        <v>38</v>
      </c>
      <c r="R15" s="218">
        <v>2100</v>
      </c>
      <c r="S15" s="218">
        <v>1.5</v>
      </c>
      <c r="T15" s="218">
        <v>0.1</v>
      </c>
      <c r="U15" s="218">
        <v>3400</v>
      </c>
      <c r="V15" s="218">
        <v>0.18</v>
      </c>
      <c r="W15" s="218">
        <v>16</v>
      </c>
      <c r="X15" s="218">
        <v>12000</v>
      </c>
      <c r="Y15" s="221">
        <f t="shared" si="0"/>
        <v>1.7857142857142857E-3</v>
      </c>
      <c r="Z15" s="221">
        <f t="shared" si="1"/>
        <v>1.5E-3</v>
      </c>
      <c r="AA15" s="221">
        <f t="shared" si="2"/>
        <v>0.23571428571428571</v>
      </c>
      <c r="AB15" s="221">
        <f t="shared" si="3"/>
        <v>1.2857142857142857E-5</v>
      </c>
      <c r="AF15" s="304">
        <v>42228.645833333336</v>
      </c>
      <c r="AG15" s="223">
        <v>5.8333333333333336E-3</v>
      </c>
      <c r="AH15" s="221">
        <v>5.2777777777777778E-2</v>
      </c>
    </row>
    <row r="16" spans="1:35" x14ac:dyDescent="0.2">
      <c r="A16" s="301">
        <v>42454</v>
      </c>
      <c r="B16" s="218">
        <v>14000</v>
      </c>
      <c r="C16" s="218">
        <v>1.6</v>
      </c>
      <c r="D16" s="218">
        <v>20</v>
      </c>
      <c r="E16" s="218">
        <v>10</v>
      </c>
      <c r="F16" s="218">
        <v>5.5</v>
      </c>
      <c r="G16" s="218">
        <v>40</v>
      </c>
      <c r="H16" s="218">
        <v>370000</v>
      </c>
      <c r="I16" s="218">
        <v>2</v>
      </c>
      <c r="J16" s="218">
        <v>60</v>
      </c>
      <c r="K16" s="218">
        <v>3200</v>
      </c>
      <c r="L16" s="218">
        <v>57000</v>
      </c>
      <c r="M16" s="218">
        <v>22</v>
      </c>
      <c r="N16" s="218">
        <v>17000</v>
      </c>
      <c r="O16" s="218">
        <v>23000</v>
      </c>
      <c r="P16" s="218">
        <v>3.1</v>
      </c>
      <c r="Q16" s="218">
        <v>37</v>
      </c>
      <c r="R16" s="218">
        <v>1900</v>
      </c>
      <c r="S16" s="218">
        <v>0.83</v>
      </c>
      <c r="T16" s="218">
        <v>0.1</v>
      </c>
      <c r="U16" s="218">
        <v>2900</v>
      </c>
      <c r="V16" s="218">
        <v>0.17</v>
      </c>
      <c r="W16" s="218">
        <v>15</v>
      </c>
      <c r="X16" s="218">
        <v>13000</v>
      </c>
      <c r="Y16" s="221">
        <f t="shared" si="0"/>
        <v>1.5714285714285715E-3</v>
      </c>
      <c r="Z16" s="221">
        <f t="shared" si="1"/>
        <v>1.4285714285714286E-3</v>
      </c>
      <c r="AA16" s="221">
        <f t="shared" si="2"/>
        <v>0.22857142857142856</v>
      </c>
      <c r="AB16" s="221">
        <f t="shared" si="3"/>
        <v>1.2142857142857144E-5</v>
      </c>
      <c r="AF16" s="304">
        <v>42229.711805555555</v>
      </c>
      <c r="AG16" s="223"/>
      <c r="AH16" s="221"/>
    </row>
    <row r="17" spans="1:34" x14ac:dyDescent="0.2">
      <c r="A17" s="301">
        <v>42472</v>
      </c>
      <c r="B17" s="218">
        <v>13000</v>
      </c>
      <c r="C17" s="218">
        <v>1.4</v>
      </c>
      <c r="D17" s="218">
        <v>17</v>
      </c>
      <c r="E17" s="218">
        <v>9.6</v>
      </c>
      <c r="F17" s="218">
        <v>5</v>
      </c>
      <c r="G17" s="218">
        <v>36</v>
      </c>
      <c r="H17" s="218">
        <v>360000</v>
      </c>
      <c r="I17" s="218">
        <v>1.8</v>
      </c>
      <c r="J17" s="218">
        <v>54</v>
      </c>
      <c r="K17" s="218">
        <v>2900</v>
      </c>
      <c r="L17" s="218">
        <v>52000</v>
      </c>
      <c r="M17" s="218">
        <v>19</v>
      </c>
      <c r="N17" s="218">
        <v>16000</v>
      </c>
      <c r="O17" s="218">
        <v>20000</v>
      </c>
      <c r="P17" s="218">
        <v>3</v>
      </c>
      <c r="Q17" s="218">
        <v>36</v>
      </c>
      <c r="R17" s="218">
        <v>1800</v>
      </c>
      <c r="S17" s="218">
        <v>0.61</v>
      </c>
      <c r="T17" s="218">
        <v>0.1</v>
      </c>
      <c r="U17" s="218">
        <v>2600</v>
      </c>
      <c r="V17" s="218">
        <v>0.15</v>
      </c>
      <c r="W17" s="218">
        <v>13</v>
      </c>
      <c r="X17" s="218">
        <v>11000</v>
      </c>
      <c r="Y17" s="221">
        <f t="shared" si="0"/>
        <v>1.4615384615384616E-3</v>
      </c>
      <c r="Z17" s="221">
        <f t="shared" si="1"/>
        <v>1.3076923076923077E-3</v>
      </c>
      <c r="AA17" s="221">
        <f t="shared" si="2"/>
        <v>0.22307692307692309</v>
      </c>
      <c r="AB17" s="221">
        <f t="shared" si="3"/>
        <v>1.1538461538461538E-5</v>
      </c>
      <c r="AF17" s="304">
        <v>42231.490277777775</v>
      </c>
      <c r="AG17" s="223">
        <v>4.5614035087719294E-3</v>
      </c>
      <c r="AH17" s="221">
        <v>8.771929824561403E-2</v>
      </c>
    </row>
    <row r="18" spans="1:34" x14ac:dyDescent="0.2">
      <c r="A18" s="301">
        <v>42472</v>
      </c>
      <c r="B18" s="218">
        <v>13000</v>
      </c>
      <c r="C18" s="218">
        <v>1.4</v>
      </c>
      <c r="D18" s="218">
        <v>17</v>
      </c>
      <c r="E18" s="218">
        <v>9.6</v>
      </c>
      <c r="F18" s="218">
        <v>5</v>
      </c>
      <c r="G18" s="218">
        <v>36</v>
      </c>
      <c r="H18" s="218">
        <v>360000</v>
      </c>
      <c r="I18" s="218">
        <v>1.8</v>
      </c>
      <c r="J18" s="218">
        <v>54</v>
      </c>
      <c r="K18" s="218">
        <v>2900</v>
      </c>
      <c r="L18" s="218">
        <v>52000</v>
      </c>
      <c r="M18" s="218">
        <v>19</v>
      </c>
      <c r="N18" s="218">
        <v>16000</v>
      </c>
      <c r="O18" s="218">
        <v>20000</v>
      </c>
      <c r="P18" s="218">
        <v>3</v>
      </c>
      <c r="Q18" s="218">
        <v>36</v>
      </c>
      <c r="R18" s="218">
        <v>1800</v>
      </c>
      <c r="S18" s="218">
        <v>0.61</v>
      </c>
      <c r="T18" s="218">
        <v>0.1</v>
      </c>
      <c r="U18" s="218">
        <v>2600</v>
      </c>
      <c r="V18" s="218">
        <v>0.15</v>
      </c>
      <c r="W18" s="218">
        <v>13</v>
      </c>
      <c r="X18" s="218">
        <v>11000</v>
      </c>
      <c r="Y18" s="221">
        <f t="shared" si="0"/>
        <v>1.4615384615384616E-3</v>
      </c>
      <c r="Z18" s="221">
        <f t="shared" si="1"/>
        <v>1.3076923076923077E-3</v>
      </c>
      <c r="AA18" s="221">
        <f t="shared" si="2"/>
        <v>0.22307692307692309</v>
      </c>
      <c r="AB18" s="221">
        <f t="shared" si="3"/>
        <v>1.1538461538461538E-5</v>
      </c>
      <c r="AF18" s="304">
        <v>42232.53125</v>
      </c>
      <c r="AG18" s="223">
        <v>3.2876712328767125E-3</v>
      </c>
      <c r="AH18" s="221">
        <v>5.3424657534246578E-2</v>
      </c>
    </row>
    <row r="19" spans="1:34" x14ac:dyDescent="0.2">
      <c r="A19" s="301">
        <v>42472</v>
      </c>
      <c r="B19" s="218">
        <v>13000</v>
      </c>
      <c r="C19" s="218">
        <v>1.4</v>
      </c>
      <c r="D19" s="218">
        <v>17</v>
      </c>
      <c r="E19" s="218">
        <v>9.6</v>
      </c>
      <c r="F19" s="218">
        <v>5</v>
      </c>
      <c r="G19" s="218">
        <v>36</v>
      </c>
      <c r="H19" s="218">
        <v>360000</v>
      </c>
      <c r="I19" s="218">
        <v>1.8</v>
      </c>
      <c r="J19" s="218">
        <v>54</v>
      </c>
      <c r="K19" s="218">
        <v>2900</v>
      </c>
      <c r="L19" s="218">
        <v>52000</v>
      </c>
      <c r="M19" s="218">
        <v>19</v>
      </c>
      <c r="N19" s="218">
        <v>16000</v>
      </c>
      <c r="O19" s="218">
        <v>20000</v>
      </c>
      <c r="P19" s="218">
        <v>3</v>
      </c>
      <c r="Q19" s="218">
        <v>36</v>
      </c>
      <c r="R19" s="218">
        <v>1800</v>
      </c>
      <c r="S19" s="218">
        <v>0.61</v>
      </c>
      <c r="T19" s="218">
        <v>0.1</v>
      </c>
      <c r="U19" s="218">
        <v>2600</v>
      </c>
      <c r="V19" s="218">
        <v>0.15</v>
      </c>
      <c r="W19" s="218">
        <v>13</v>
      </c>
      <c r="X19" s="218">
        <v>11000</v>
      </c>
      <c r="Y19" s="221">
        <f t="shared" si="0"/>
        <v>1.4615384615384616E-3</v>
      </c>
      <c r="Z19" s="221">
        <f t="shared" si="1"/>
        <v>1.3076923076923077E-3</v>
      </c>
      <c r="AA19" s="221">
        <f t="shared" si="2"/>
        <v>0.22307692307692309</v>
      </c>
      <c r="AB19" s="221">
        <f t="shared" si="3"/>
        <v>1.1538461538461538E-5</v>
      </c>
      <c r="AF19" s="304">
        <v>42233.5</v>
      </c>
      <c r="AG19" s="223">
        <v>3.246753246753247E-3</v>
      </c>
      <c r="AH19" s="221">
        <v>5.1948051948051951E-2</v>
      </c>
    </row>
    <row r="20" spans="1:34" x14ac:dyDescent="0.2">
      <c r="A20" s="301">
        <v>42488</v>
      </c>
      <c r="B20" s="218">
        <v>13000</v>
      </c>
      <c r="C20" s="218">
        <v>1.3</v>
      </c>
      <c r="D20" s="218">
        <v>19</v>
      </c>
      <c r="E20" s="218">
        <v>9.1999999999999993</v>
      </c>
      <c r="F20" s="218">
        <v>5.8</v>
      </c>
      <c r="G20" s="218">
        <v>35</v>
      </c>
      <c r="H20" s="218">
        <v>350000</v>
      </c>
      <c r="I20" s="218">
        <v>2.6</v>
      </c>
      <c r="J20" s="218">
        <v>53</v>
      </c>
      <c r="K20" s="218">
        <v>2800</v>
      </c>
      <c r="L20" s="218">
        <v>49000</v>
      </c>
      <c r="M20" s="218">
        <v>20</v>
      </c>
      <c r="N20" s="218">
        <v>15000</v>
      </c>
      <c r="O20" s="218">
        <v>19000</v>
      </c>
      <c r="P20" s="218">
        <v>2.6</v>
      </c>
      <c r="Q20" s="218">
        <v>30</v>
      </c>
      <c r="R20" s="218">
        <v>1800</v>
      </c>
      <c r="S20" s="218">
        <v>0.57999999999999996</v>
      </c>
      <c r="T20" s="218">
        <v>0.1</v>
      </c>
      <c r="U20" s="218">
        <v>2900</v>
      </c>
      <c r="V20" s="218">
        <v>0.17</v>
      </c>
      <c r="W20" s="218">
        <v>13</v>
      </c>
      <c r="X20" s="218">
        <v>11000</v>
      </c>
      <c r="Y20" s="221">
        <f t="shared" si="0"/>
        <v>1.5384615384615385E-3</v>
      </c>
      <c r="Z20" s="221">
        <f t="shared" si="1"/>
        <v>1.4615384615384616E-3</v>
      </c>
      <c r="AA20" s="221">
        <f t="shared" si="2"/>
        <v>0.2153846153846154</v>
      </c>
      <c r="AB20" s="221">
        <f t="shared" si="3"/>
        <v>1.3076923076923078E-5</v>
      </c>
      <c r="AF20" s="304">
        <v>42233.5</v>
      </c>
      <c r="AG20" s="223">
        <v>3.2051282051282055E-3</v>
      </c>
      <c r="AH20" s="221">
        <v>5.2564102564102565E-2</v>
      </c>
    </row>
    <row r="21" spans="1:34" x14ac:dyDescent="0.2">
      <c r="A21" s="301">
        <v>42528</v>
      </c>
      <c r="B21" s="218">
        <v>75000</v>
      </c>
      <c r="C21" s="218">
        <v>4.5</v>
      </c>
      <c r="D21" s="218">
        <v>280</v>
      </c>
      <c r="E21" s="218">
        <v>11</v>
      </c>
      <c r="F21" s="218">
        <v>7.6</v>
      </c>
      <c r="G21" s="218">
        <v>130</v>
      </c>
      <c r="H21" s="218">
        <v>320000</v>
      </c>
      <c r="I21" s="218">
        <v>22</v>
      </c>
      <c r="J21" s="218">
        <v>170</v>
      </c>
      <c r="K21" s="218">
        <v>12000</v>
      </c>
      <c r="L21" s="218">
        <v>340000</v>
      </c>
      <c r="M21" s="218">
        <v>39</v>
      </c>
      <c r="N21" s="218">
        <v>41000</v>
      </c>
      <c r="O21" s="218">
        <v>1.2</v>
      </c>
      <c r="P21" s="218">
        <v>13</v>
      </c>
      <c r="Q21" s="218">
        <v>110</v>
      </c>
      <c r="R21" s="218">
        <v>1800</v>
      </c>
      <c r="S21" s="218">
        <v>12</v>
      </c>
      <c r="T21" s="218">
        <v>0.24</v>
      </c>
      <c r="U21" s="218">
        <v>4800</v>
      </c>
      <c r="V21" s="218">
        <v>0.21</v>
      </c>
      <c r="W21" s="218">
        <v>87</v>
      </c>
      <c r="X21" s="218">
        <v>48000</v>
      </c>
      <c r="Y21" s="221">
        <f t="shared" si="0"/>
        <v>5.1999999999999995E-4</v>
      </c>
      <c r="Z21" s="221">
        <f t="shared" si="1"/>
        <v>3.7333333333333333E-3</v>
      </c>
      <c r="AA21" s="221">
        <f t="shared" si="2"/>
        <v>0.16</v>
      </c>
      <c r="AB21" s="221">
        <f t="shared" si="3"/>
        <v>2.7999999999999999E-6</v>
      </c>
      <c r="AF21" s="304">
        <v>42235.625</v>
      </c>
      <c r="AG21" s="223">
        <v>8.7500000000000008E-3</v>
      </c>
      <c r="AH21" s="221">
        <v>5.8749999999999997E-2</v>
      </c>
    </row>
    <row r="22" spans="1:34" x14ac:dyDescent="0.2">
      <c r="A22" s="301">
        <v>42531</v>
      </c>
      <c r="B22" s="218">
        <v>64000</v>
      </c>
      <c r="C22" s="218">
        <v>8</v>
      </c>
      <c r="D22" s="218">
        <v>200</v>
      </c>
      <c r="E22" s="218">
        <v>8.4</v>
      </c>
      <c r="F22" s="218">
        <v>6.9</v>
      </c>
      <c r="G22" s="218">
        <v>170</v>
      </c>
      <c r="H22" s="218">
        <v>320000</v>
      </c>
      <c r="I22" s="218">
        <v>13</v>
      </c>
      <c r="J22" s="218">
        <v>130</v>
      </c>
      <c r="K22" s="218">
        <v>11000</v>
      </c>
      <c r="L22" s="218">
        <v>290000</v>
      </c>
      <c r="M22" s="218">
        <v>20</v>
      </c>
      <c r="N22" s="218">
        <v>37000</v>
      </c>
      <c r="O22" s="218">
        <v>24000</v>
      </c>
      <c r="P22" s="218">
        <v>13</v>
      </c>
      <c r="Q22" s="218">
        <v>71</v>
      </c>
      <c r="R22" s="218">
        <v>1600</v>
      </c>
      <c r="S22" s="218">
        <v>6.1</v>
      </c>
      <c r="T22" s="218">
        <v>2</v>
      </c>
      <c r="U22" s="218">
        <v>5200</v>
      </c>
      <c r="V22" s="218">
        <v>2</v>
      </c>
      <c r="W22" s="218">
        <v>64</v>
      </c>
      <c r="X22" s="218">
        <v>41000</v>
      </c>
      <c r="Y22" s="221">
        <f t="shared" si="0"/>
        <v>3.1250000000000001E-4</v>
      </c>
      <c r="Z22" s="221">
        <f t="shared" si="1"/>
        <v>3.1250000000000002E-3</v>
      </c>
      <c r="AA22" s="221">
        <f t="shared" si="2"/>
        <v>0.171875</v>
      </c>
      <c r="AB22" s="221">
        <f t="shared" si="3"/>
        <v>3.1250000000000001E-5</v>
      </c>
      <c r="AF22" s="304">
        <v>42236.6875</v>
      </c>
      <c r="AG22" s="223">
        <v>3.1666666666666669E-2</v>
      </c>
      <c r="AH22" s="221">
        <v>3.9166666666666662E-2</v>
      </c>
    </row>
    <row r="23" spans="1:34" x14ac:dyDescent="0.2">
      <c r="A23" s="301">
        <v>42544</v>
      </c>
      <c r="B23" s="218">
        <v>55000</v>
      </c>
      <c r="C23" s="218">
        <v>2.2999999999999998</v>
      </c>
      <c r="D23" s="218">
        <v>150</v>
      </c>
      <c r="E23" s="218">
        <v>8.8000000000000007</v>
      </c>
      <c r="F23" s="218">
        <v>7.9</v>
      </c>
      <c r="G23" s="218">
        <v>120</v>
      </c>
      <c r="H23" s="218">
        <v>350000</v>
      </c>
      <c r="I23" s="218">
        <v>13</v>
      </c>
      <c r="J23" s="218">
        <v>140</v>
      </c>
      <c r="K23" s="218">
        <v>8600</v>
      </c>
      <c r="L23" s="218">
        <v>230000</v>
      </c>
      <c r="M23" s="218">
        <v>18</v>
      </c>
      <c r="N23" s="218">
        <v>34000</v>
      </c>
      <c r="O23" s="218">
        <v>26000</v>
      </c>
      <c r="P23" s="218">
        <v>9.3000000000000007</v>
      </c>
      <c r="Q23" s="218">
        <v>88</v>
      </c>
      <c r="R23" s="218">
        <v>1900</v>
      </c>
      <c r="S23" s="218">
        <v>7.2</v>
      </c>
      <c r="T23" s="218">
        <v>0.11</v>
      </c>
      <c r="U23" s="218">
        <v>4800</v>
      </c>
      <c r="V23" s="218">
        <v>0.22</v>
      </c>
      <c r="W23" s="218">
        <v>50</v>
      </c>
      <c r="X23" s="218">
        <v>33000</v>
      </c>
      <c r="Y23" s="221">
        <f t="shared" si="0"/>
        <v>3.2727272727272726E-4</v>
      </c>
      <c r="Z23" s="221">
        <f t="shared" si="1"/>
        <v>2.7272727272727275E-3</v>
      </c>
      <c r="AA23" s="221">
        <f t="shared" si="2"/>
        <v>0.15636363636363637</v>
      </c>
      <c r="AB23" s="221">
        <f t="shared" si="3"/>
        <v>3.9999999999999998E-6</v>
      </c>
      <c r="AF23" s="304">
        <v>42236.6875</v>
      </c>
      <c r="AG23" s="223">
        <v>3.1666666666666669E-2</v>
      </c>
      <c r="AH23" s="221">
        <v>3.8333333333333337E-2</v>
      </c>
    </row>
    <row r="24" spans="1:34" x14ac:dyDescent="0.2">
      <c r="A24" s="301">
        <v>42549</v>
      </c>
      <c r="B24" s="218">
        <v>39000</v>
      </c>
      <c r="C24" s="218">
        <v>3</v>
      </c>
      <c r="D24" s="218">
        <v>91</v>
      </c>
      <c r="E24" s="218">
        <v>11</v>
      </c>
      <c r="F24" s="218">
        <v>6.8</v>
      </c>
      <c r="G24" s="218">
        <v>130</v>
      </c>
      <c r="H24" s="218">
        <v>330000</v>
      </c>
      <c r="I24" s="218">
        <v>8.6</v>
      </c>
      <c r="J24" s="218">
        <v>110</v>
      </c>
      <c r="K24" s="218">
        <v>6900</v>
      </c>
      <c r="L24" s="218">
        <v>160000</v>
      </c>
      <c r="M24" s="218">
        <v>23</v>
      </c>
      <c r="N24" s="218">
        <v>26000</v>
      </c>
      <c r="O24" s="218">
        <v>23000</v>
      </c>
      <c r="P24" s="218">
        <v>9.3000000000000007</v>
      </c>
      <c r="Q24" s="218">
        <v>65</v>
      </c>
      <c r="R24" s="218">
        <v>1800</v>
      </c>
      <c r="S24" s="218">
        <v>4.4000000000000004</v>
      </c>
      <c r="T24" s="218">
        <v>0.5</v>
      </c>
      <c r="U24" s="218">
        <v>3400</v>
      </c>
      <c r="V24" s="218">
        <v>0.19</v>
      </c>
      <c r="W24" s="218">
        <v>41</v>
      </c>
      <c r="X24" s="218">
        <v>25000</v>
      </c>
      <c r="Y24" s="221">
        <f t="shared" si="0"/>
        <v>5.8974358974358979E-4</v>
      </c>
      <c r="Z24" s="221">
        <f t="shared" si="1"/>
        <v>2.3333333333333335E-3</v>
      </c>
      <c r="AA24" s="221">
        <f t="shared" si="2"/>
        <v>0.17692307692307693</v>
      </c>
      <c r="AB24" s="221">
        <f t="shared" si="3"/>
        <v>4.871794871794872E-6</v>
      </c>
      <c r="AF24" s="304">
        <v>42239.579861111109</v>
      </c>
      <c r="AG24" s="223">
        <v>4.9350649350649346E-3</v>
      </c>
      <c r="AH24" s="221">
        <v>5.1948051948051951E-2</v>
      </c>
    </row>
    <row r="25" spans="1:34" x14ac:dyDescent="0.2">
      <c r="A25" s="301">
        <v>42557</v>
      </c>
      <c r="B25" s="218">
        <v>35000</v>
      </c>
      <c r="C25" s="218">
        <v>1.9</v>
      </c>
      <c r="D25" s="218">
        <v>72</v>
      </c>
      <c r="E25" s="218">
        <v>7.4</v>
      </c>
      <c r="F25" s="218">
        <v>6.6</v>
      </c>
      <c r="G25" s="218">
        <v>68</v>
      </c>
      <c r="H25" s="218">
        <v>340000</v>
      </c>
      <c r="I25" s="218">
        <v>6.8</v>
      </c>
      <c r="J25" s="218">
        <v>96</v>
      </c>
      <c r="K25" s="218">
        <v>6200</v>
      </c>
      <c r="L25" s="218">
        <v>140000</v>
      </c>
      <c r="M25" s="218">
        <v>21</v>
      </c>
      <c r="N25" s="218">
        <v>25000</v>
      </c>
      <c r="O25" s="218">
        <v>23000</v>
      </c>
      <c r="P25" s="218">
        <v>6.8</v>
      </c>
      <c r="Q25" s="218">
        <v>56</v>
      </c>
      <c r="R25" s="218">
        <v>1700</v>
      </c>
      <c r="S25" s="218">
        <v>2.8</v>
      </c>
      <c r="T25" s="218">
        <v>0.1</v>
      </c>
      <c r="U25" s="218">
        <v>3800</v>
      </c>
      <c r="V25" s="218">
        <v>0.22</v>
      </c>
      <c r="W25" s="218">
        <v>35</v>
      </c>
      <c r="X25" s="218">
        <v>22000</v>
      </c>
      <c r="Y25" s="221">
        <f t="shared" si="0"/>
        <v>5.9999999999999995E-4</v>
      </c>
      <c r="Z25" s="221">
        <f t="shared" si="1"/>
        <v>2.0571428571428572E-3</v>
      </c>
      <c r="AA25" s="221">
        <f t="shared" si="2"/>
        <v>0.17714285714285713</v>
      </c>
      <c r="AB25" s="221">
        <f t="shared" si="3"/>
        <v>6.2857142857142858E-6</v>
      </c>
      <c r="AF25" s="304">
        <v>42240.649305555555</v>
      </c>
      <c r="AG25" s="223">
        <v>7.4712643678160927E-3</v>
      </c>
      <c r="AH25" s="221">
        <v>5.0574712643678167E-2</v>
      </c>
    </row>
    <row r="26" spans="1:34" x14ac:dyDescent="0.2">
      <c r="A26" s="301">
        <v>42570</v>
      </c>
      <c r="B26" s="218">
        <v>40000</v>
      </c>
      <c r="C26" s="218">
        <v>4.5999999999999996</v>
      </c>
      <c r="D26" s="218">
        <v>65</v>
      </c>
      <c r="E26" s="218">
        <v>11</v>
      </c>
      <c r="F26" s="218">
        <v>8</v>
      </c>
      <c r="G26" s="218">
        <v>93</v>
      </c>
      <c r="H26" s="218">
        <v>380000</v>
      </c>
      <c r="I26" s="218">
        <v>5.8</v>
      </c>
      <c r="J26" s="218">
        <v>91</v>
      </c>
      <c r="K26" s="218">
        <v>7000</v>
      </c>
      <c r="L26" s="218">
        <v>150000</v>
      </c>
      <c r="M26" s="218">
        <v>38</v>
      </c>
      <c r="N26" s="218">
        <v>26000</v>
      </c>
      <c r="O26" s="218">
        <v>24000</v>
      </c>
      <c r="P26" s="218">
        <v>7</v>
      </c>
      <c r="Q26" s="218">
        <v>55</v>
      </c>
      <c r="R26" s="218">
        <v>2400</v>
      </c>
      <c r="S26" s="218">
        <v>2.7</v>
      </c>
      <c r="T26" s="218">
        <v>0.1</v>
      </c>
      <c r="U26" s="218">
        <v>4200</v>
      </c>
      <c r="V26" s="218">
        <v>0.38</v>
      </c>
      <c r="W26" s="218">
        <v>35</v>
      </c>
      <c r="X26" s="218">
        <v>22000</v>
      </c>
      <c r="Y26" s="221">
        <f t="shared" si="0"/>
        <v>9.5E-4</v>
      </c>
      <c r="Z26" s="221">
        <f t="shared" si="1"/>
        <v>1.6249999999999999E-3</v>
      </c>
      <c r="AA26" s="221">
        <f t="shared" si="2"/>
        <v>0.17499999999999999</v>
      </c>
      <c r="AB26" s="221">
        <f t="shared" si="3"/>
        <v>9.5000000000000005E-6</v>
      </c>
      <c r="AF26" s="304">
        <v>42241.53125</v>
      </c>
      <c r="AG26" s="223">
        <v>5.9770114942528738E-3</v>
      </c>
      <c r="AH26" s="221">
        <v>5.2873563218390811E-2</v>
      </c>
    </row>
    <row r="27" spans="1:34" x14ac:dyDescent="0.2">
      <c r="AF27" s="304">
        <v>42246.548611111109</v>
      </c>
      <c r="AG27" s="223">
        <v>2.5714285714285713E-3</v>
      </c>
      <c r="AH27" s="221">
        <v>4.2857142857142858E-2</v>
      </c>
    </row>
    <row r="28" spans="1:34" x14ac:dyDescent="0.2">
      <c r="AF28" s="304">
        <v>42248.5</v>
      </c>
      <c r="AG28" s="223">
        <v>2.4657534246575342E-3</v>
      </c>
      <c r="AH28" s="221">
        <v>4.5205479452054796E-2</v>
      </c>
    </row>
    <row r="29" spans="1:34" x14ac:dyDescent="0.2">
      <c r="AF29" s="304">
        <v>42249.527777777781</v>
      </c>
      <c r="AG29" s="223">
        <v>2.638888888888889E-3</v>
      </c>
      <c r="AH29" s="221">
        <v>4.3055555555555555E-2</v>
      </c>
    </row>
    <row r="30" spans="1:34" x14ac:dyDescent="0.2">
      <c r="AF30" s="304">
        <v>42250.534722222219</v>
      </c>
      <c r="AG30" s="223">
        <v>2.2368421052631582E-3</v>
      </c>
      <c r="AH30" s="221">
        <v>0.05</v>
      </c>
    </row>
    <row r="31" spans="1:34" x14ac:dyDescent="0.2">
      <c r="AF31" s="304">
        <v>42251.458333333336</v>
      </c>
      <c r="AG31" s="223">
        <v>4.7897196261682236E-3</v>
      </c>
      <c r="AH31" s="221">
        <v>5.0545171339563863E-2</v>
      </c>
    </row>
    <row r="32" spans="1:34" x14ac:dyDescent="0.2">
      <c r="AF32" s="304">
        <v>42264.597222222219</v>
      </c>
      <c r="AG32" s="223">
        <v>2.1052631578947368E-3</v>
      </c>
      <c r="AH32" s="221">
        <v>4.6052631578947366E-2</v>
      </c>
    </row>
    <row r="33" spans="32:34" x14ac:dyDescent="0.2">
      <c r="AF33" s="304">
        <v>42265.607638888891</v>
      </c>
      <c r="AG33" s="223">
        <v>2E-3</v>
      </c>
      <c r="AH33" s="221">
        <v>4.7500000000000001E-2</v>
      </c>
    </row>
    <row r="34" spans="32:34" x14ac:dyDescent="0.2">
      <c r="AF34" s="304">
        <v>42266.59375</v>
      </c>
      <c r="AG34" s="223">
        <v>2.0779220779220779E-3</v>
      </c>
      <c r="AH34" s="221">
        <v>4.8051948051948047E-2</v>
      </c>
    </row>
    <row r="35" spans="32:34" x14ac:dyDescent="0.2">
      <c r="AF35" s="304">
        <v>42267.611111111109</v>
      </c>
      <c r="AG35" s="223">
        <v>1.923076923076923E-3</v>
      </c>
      <c r="AH35" s="221">
        <v>4.1025641025641026E-2</v>
      </c>
    </row>
    <row r="36" spans="32:34" x14ac:dyDescent="0.2">
      <c r="AF36" s="304">
        <v>42268.586805555555</v>
      </c>
      <c r="AG36" s="223">
        <v>1.8181818181818182E-3</v>
      </c>
      <c r="AH36" s="221">
        <v>4.9350649350649353E-2</v>
      </c>
    </row>
    <row r="37" spans="32:34" x14ac:dyDescent="0.2">
      <c r="AF37" s="304">
        <v>42268.600694444445</v>
      </c>
      <c r="AG37" s="306"/>
      <c r="AH37" s="221"/>
    </row>
    <row r="38" spans="32:34" x14ac:dyDescent="0.2">
      <c r="AF38" s="304">
        <v>42271.628472222219</v>
      </c>
      <c r="AG38" s="223">
        <v>2.1250000000000002E-3</v>
      </c>
      <c r="AH38" s="221">
        <v>4.4999999999999998E-2</v>
      </c>
    </row>
    <row r="39" spans="32:34" x14ac:dyDescent="0.2">
      <c r="AF39" s="304">
        <v>42275.625</v>
      </c>
      <c r="AG39" s="223">
        <v>2.4390243902439029E-3</v>
      </c>
      <c r="AH39" s="221">
        <v>4.7560975609756105E-2</v>
      </c>
    </row>
    <row r="40" spans="32:34" x14ac:dyDescent="0.2">
      <c r="AF40" s="304">
        <v>42278.635416666664</v>
      </c>
      <c r="AG40" s="223">
        <v>1.9117647058823528E-3</v>
      </c>
      <c r="AH40" s="221">
        <v>3.8235294117647062E-2</v>
      </c>
    </row>
    <row r="41" spans="32:34" x14ac:dyDescent="0.2">
      <c r="AF41" s="304">
        <v>42286.416666666664</v>
      </c>
      <c r="AG41" s="223">
        <v>3.281312525010004E-3</v>
      </c>
      <c r="AH41" s="221">
        <v>4.3470721621982122E-2</v>
      </c>
    </row>
    <row r="42" spans="32:34" x14ac:dyDescent="0.2">
      <c r="AF42" s="304">
        <v>42290.541666666664</v>
      </c>
      <c r="AG42" s="223"/>
      <c r="AH42" s="221"/>
    </row>
    <row r="43" spans="32:34" x14ac:dyDescent="0.2">
      <c r="AF43" s="304">
        <v>42303.409722222219</v>
      </c>
      <c r="AG43" s="223">
        <v>1.791044776119403E-3</v>
      </c>
      <c r="AH43" s="221">
        <v>1.6417910447761194E-2</v>
      </c>
    </row>
    <row r="44" spans="32:34" x14ac:dyDescent="0.2">
      <c r="AF44" s="304">
        <v>42339.520833333336</v>
      </c>
      <c r="AG44" s="223"/>
      <c r="AH44" s="221"/>
    </row>
    <row r="45" spans="32:34" x14ac:dyDescent="0.2">
      <c r="AF45" s="304">
        <v>42423.989583333336</v>
      </c>
      <c r="AG45" s="223"/>
      <c r="AH45" s="221"/>
    </row>
    <row r="46" spans="32:34" x14ac:dyDescent="0.2">
      <c r="AF46" s="304">
        <v>42451.399305555555</v>
      </c>
      <c r="AG46" s="223"/>
      <c r="AH46" s="221"/>
    </row>
    <row r="47" spans="32:34" x14ac:dyDescent="0.2">
      <c r="AF47" s="304">
        <v>42465.520833333336</v>
      </c>
      <c r="AG47" s="223"/>
      <c r="AH47" s="221"/>
    </row>
    <row r="48" spans="32:34" x14ac:dyDescent="0.2">
      <c r="AF48" s="304">
        <v>42479.479166666664</v>
      </c>
      <c r="AG48" s="223"/>
      <c r="AH48" s="221"/>
    </row>
    <row r="49" spans="32:34" x14ac:dyDescent="0.2">
      <c r="AF49" s="304">
        <v>42493.708333333336</v>
      </c>
      <c r="AG49" s="223"/>
      <c r="AH49" s="221"/>
    </row>
    <row r="50" spans="32:34" x14ac:dyDescent="0.2">
      <c r="AF50" s="304">
        <v>42501.576388888891</v>
      </c>
      <c r="AG50" s="223">
        <v>4.6511627906976744E-3</v>
      </c>
      <c r="AH50" s="221">
        <v>1.9302325581395351E-2</v>
      </c>
    </row>
    <row r="51" spans="32:34" x14ac:dyDescent="0.2">
      <c r="AF51" s="304">
        <v>42509.458333333336</v>
      </c>
      <c r="AG51" s="223">
        <v>5.2777777777777779E-3</v>
      </c>
      <c r="AH51" s="221">
        <v>2.4166666666666663E-2</v>
      </c>
    </row>
    <row r="52" spans="32:34" x14ac:dyDescent="0.2">
      <c r="AF52" s="304">
        <v>42516.40625</v>
      </c>
      <c r="AG52" s="223">
        <v>8.787878787878789E-3</v>
      </c>
      <c r="AH52" s="221">
        <v>2.5454545454545459E-2</v>
      </c>
    </row>
    <row r="53" spans="32:34" x14ac:dyDescent="0.2">
      <c r="AF53" s="304">
        <v>42522.409722222219</v>
      </c>
      <c r="AG53" s="223">
        <v>1.8387096774193548E-2</v>
      </c>
      <c r="AH53" s="221">
        <v>2.5806451612903226E-2</v>
      </c>
    </row>
    <row r="54" spans="32:34" x14ac:dyDescent="0.2">
      <c r="AF54" s="304">
        <v>42527.423611111109</v>
      </c>
      <c r="AG54" s="223">
        <v>2.5842696629213482E-2</v>
      </c>
      <c r="AH54" s="221">
        <v>1.0337078651685393E-2</v>
      </c>
    </row>
    <row r="55" spans="32:34" x14ac:dyDescent="0.2">
      <c r="AF55" s="304">
        <v>42528.413194444445</v>
      </c>
      <c r="AG55" s="223"/>
      <c r="AH55" s="221">
        <v>1.9166666666666669E-2</v>
      </c>
    </row>
    <row r="56" spans="32:34" x14ac:dyDescent="0.2">
      <c r="AF56" s="304">
        <v>42528.5</v>
      </c>
      <c r="AG56" s="223">
        <v>1.9032258064516128E-2</v>
      </c>
      <c r="AH56" s="221">
        <v>3.8709677419354833E-2</v>
      </c>
    </row>
    <row r="57" spans="32:34" x14ac:dyDescent="0.2">
      <c r="AF57" s="304">
        <v>42536.385416666664</v>
      </c>
      <c r="AG57" s="223">
        <v>0.01</v>
      </c>
      <c r="AH57" s="221">
        <v>4.2352941176470586E-2</v>
      </c>
    </row>
    <row r="58" spans="32:34" x14ac:dyDescent="0.2">
      <c r="AF58" s="304">
        <v>42544.59375</v>
      </c>
      <c r="AG58" s="223">
        <v>9.9999999999999985E-3</v>
      </c>
      <c r="AH58" s="221">
        <v>3.4444444444444444E-2</v>
      </c>
    </row>
    <row r="59" spans="32:34" x14ac:dyDescent="0.2">
      <c r="AF59" s="304">
        <v>42551.392361111109</v>
      </c>
      <c r="AG59" s="223">
        <v>6.1904761904761898E-3</v>
      </c>
      <c r="AH59" s="221">
        <v>2.1904761904761903E-2</v>
      </c>
    </row>
    <row r="60" spans="32:34" x14ac:dyDescent="0.2">
      <c r="AF60" s="304">
        <v>42564.538194444445</v>
      </c>
      <c r="AG60" s="223">
        <v>4.871794871794872E-3</v>
      </c>
      <c r="AH60" s="221">
        <v>1.9487179487179488E-2</v>
      </c>
    </row>
    <row r="61" spans="32:34" x14ac:dyDescent="0.2">
      <c r="AF61" s="304">
        <v>42571.434027777781</v>
      </c>
      <c r="AG61" s="223">
        <v>3.3333333333333331E-3</v>
      </c>
      <c r="AH61" s="221">
        <v>1.0952380952380951E-2</v>
      </c>
    </row>
    <row r="68" spans="1:33" x14ac:dyDescent="0.2">
      <c r="A68" s="341" t="s">
        <v>739</v>
      </c>
      <c r="C68" s="307">
        <v>42641</v>
      </c>
    </row>
    <row r="69" spans="1:33" x14ac:dyDescent="0.2">
      <c r="D69" s="218" t="s">
        <v>732</v>
      </c>
      <c r="E69" s="218" t="s">
        <v>733</v>
      </c>
      <c r="F69" s="218" t="s">
        <v>736</v>
      </c>
      <c r="AF69" s="218"/>
      <c r="AG69" s="295"/>
    </row>
    <row r="70" spans="1:33" x14ac:dyDescent="0.2">
      <c r="B70" s="308" t="s">
        <v>730</v>
      </c>
      <c r="C70" s="299">
        <v>42275</v>
      </c>
      <c r="D70" s="218">
        <v>362</v>
      </c>
      <c r="E70" s="218">
        <v>1</v>
      </c>
      <c r="F70" s="218">
        <f>E70/D70</f>
        <v>2.7624309392265192E-3</v>
      </c>
      <c r="AF70" s="218"/>
      <c r="AG70" s="295"/>
    </row>
    <row r="71" spans="1:33" x14ac:dyDescent="0.2">
      <c r="B71" s="308" t="s">
        <v>731</v>
      </c>
      <c r="C71" s="299">
        <v>42275</v>
      </c>
      <c r="D71" s="218">
        <v>3620</v>
      </c>
      <c r="E71" s="218">
        <v>116</v>
      </c>
      <c r="F71" s="218">
        <f>E71/D71</f>
        <v>3.2044198895027624E-2</v>
      </c>
      <c r="AF71" s="218"/>
      <c r="AG71" s="295"/>
    </row>
    <row r="72" spans="1:33" x14ac:dyDescent="0.2">
      <c r="B72" s="308" t="s">
        <v>734</v>
      </c>
      <c r="C72" s="299">
        <v>42275</v>
      </c>
      <c r="D72" s="218">
        <v>4050</v>
      </c>
      <c r="E72" s="218">
        <v>450</v>
      </c>
      <c r="F72" s="218">
        <f>E72/D72</f>
        <v>0.1111111111111111</v>
      </c>
      <c r="AF72" s="218"/>
      <c r="AG72" s="295"/>
    </row>
    <row r="73" spans="1:33" x14ac:dyDescent="0.2">
      <c r="B73" s="218" t="s">
        <v>735</v>
      </c>
      <c r="D73" s="218">
        <f>B5</f>
        <v>20000</v>
      </c>
      <c r="E73" s="218">
        <f>M5</f>
        <v>32</v>
      </c>
      <c r="F73" s="218">
        <f>E73/D73</f>
        <v>1.6000000000000001E-3</v>
      </c>
    </row>
    <row r="78" spans="1:33" x14ac:dyDescent="0.2">
      <c r="C78" s="307" t="s">
        <v>737</v>
      </c>
    </row>
    <row r="79" spans="1:33" x14ac:dyDescent="0.2">
      <c r="D79" s="218" t="s">
        <v>732</v>
      </c>
      <c r="E79" s="218" t="s">
        <v>733</v>
      </c>
      <c r="F79" s="218" t="s">
        <v>736</v>
      </c>
    </row>
    <row r="80" spans="1:33" x14ac:dyDescent="0.2">
      <c r="B80" s="308" t="s">
        <v>730</v>
      </c>
      <c r="C80" s="299">
        <v>42549</v>
      </c>
      <c r="D80" s="218">
        <v>642</v>
      </c>
      <c r="E80" s="218">
        <v>1.61</v>
      </c>
      <c r="F80" s="218">
        <f>E80/D80</f>
        <v>2.5077881619937695E-3</v>
      </c>
    </row>
    <row r="81" spans="2:6" x14ac:dyDescent="0.2">
      <c r="B81" s="308" t="s">
        <v>731</v>
      </c>
      <c r="C81" s="299">
        <v>42549</v>
      </c>
      <c r="D81" s="218">
        <v>1890</v>
      </c>
      <c r="E81" s="218">
        <v>25</v>
      </c>
      <c r="F81" s="218">
        <f>E81/D81</f>
        <v>1.3227513227513227E-2</v>
      </c>
    </row>
    <row r="82" spans="2:6" x14ac:dyDescent="0.2">
      <c r="B82" s="308" t="s">
        <v>734</v>
      </c>
      <c r="C82" s="299">
        <v>42549</v>
      </c>
      <c r="D82" s="218">
        <v>3080</v>
      </c>
      <c r="E82" s="218">
        <v>149</v>
      </c>
      <c r="F82" s="218">
        <f>E82/D82</f>
        <v>4.8376623376623379E-2</v>
      </c>
    </row>
    <row r="83" spans="2:6" x14ac:dyDescent="0.2">
      <c r="B83" s="218" t="s">
        <v>735</v>
      </c>
      <c r="C83" s="299">
        <v>42544</v>
      </c>
      <c r="D83" s="218">
        <v>55000</v>
      </c>
      <c r="E83" s="218">
        <v>18</v>
      </c>
      <c r="F83" s="218">
        <f>E83/D83</f>
        <v>3.2727272727272726E-4</v>
      </c>
    </row>
  </sheetData>
  <sheetProtection algorithmName="SHA-512" hashValue="6CApwJpjsFZvxesfgHY86ehn2gYx52lhOL6s3czp8a0dv2ILvfLHASkLprfa3p1Gz+PfK6DmlHjvyOt2YuJBvw==" saltValue="JJ+XZJlspTUcOXJWLVuDMA==" spinCount="100000" sheet="1" scenarios="1"/>
  <mergeCells count="1">
    <mergeCell ref="B2:X2"/>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U50"/>
  <sheetViews>
    <sheetView workbookViewId="0">
      <selection activeCell="B6" sqref="B6"/>
    </sheetView>
  </sheetViews>
  <sheetFormatPr defaultRowHeight="15" x14ac:dyDescent="0.25"/>
  <cols>
    <col min="1" max="1" width="22.85546875" style="11" bestFit="1" customWidth="1"/>
    <col min="2" max="2" width="47.28515625" style="11" customWidth="1"/>
    <col min="3" max="3" width="45.42578125" style="17" customWidth="1"/>
    <col min="4" max="6" width="16.5703125" style="11" bestFit="1" customWidth="1"/>
    <col min="7" max="7" width="17.85546875" style="11" bestFit="1" customWidth="1"/>
    <col min="8" max="10" width="17.85546875" style="11" customWidth="1"/>
    <col min="11" max="11" width="17.85546875" style="11" bestFit="1" customWidth="1"/>
    <col min="12" max="13" width="17.85546875" style="11" customWidth="1"/>
    <col min="14" max="14" width="17.85546875" style="11" bestFit="1" customWidth="1"/>
    <col min="15" max="17" width="17.85546875" style="11" customWidth="1"/>
    <col min="18" max="21" width="16.5703125" style="11" bestFit="1" customWidth="1"/>
    <col min="22" max="46" width="16.5703125" style="11" customWidth="1"/>
    <col min="47" max="67" width="17.7109375" style="11" bestFit="1" customWidth="1"/>
    <col min="68" max="68" width="17.85546875" style="11" bestFit="1" customWidth="1"/>
    <col min="69" max="111" width="17.7109375" style="11" bestFit="1" customWidth="1"/>
    <col min="112" max="278" width="16.5703125" style="11" bestFit="1" customWidth="1"/>
    <col min="281" max="16384" width="9.140625" style="11"/>
  </cols>
  <sheetData>
    <row r="1" spans="1:281" ht="18.75" x14ac:dyDescent="0.3">
      <c r="A1" s="210" t="s">
        <v>715</v>
      </c>
    </row>
    <row r="2" spans="1:281" customFormat="1" x14ac:dyDescent="0.25">
      <c r="A2" s="1" t="s">
        <v>0</v>
      </c>
      <c r="B2" s="4" t="s">
        <v>1</v>
      </c>
      <c r="C2" s="20" t="s">
        <v>1</v>
      </c>
      <c r="D2" s="3">
        <v>42296</v>
      </c>
      <c r="E2" s="2">
        <v>42298</v>
      </c>
      <c r="F2" s="2">
        <v>42298</v>
      </c>
      <c r="G2" s="2">
        <v>42299</v>
      </c>
      <c r="H2" s="2">
        <v>42300</v>
      </c>
      <c r="I2" s="3">
        <v>42301</v>
      </c>
      <c r="J2" s="2">
        <v>42302</v>
      </c>
      <c r="K2" s="2">
        <v>42303</v>
      </c>
      <c r="L2" s="3">
        <v>42304</v>
      </c>
      <c r="M2" s="3">
        <v>42305</v>
      </c>
      <c r="N2" s="2">
        <v>42306</v>
      </c>
      <c r="O2" s="2">
        <v>42307</v>
      </c>
      <c r="P2" s="2">
        <v>42308</v>
      </c>
      <c r="Q2" s="2">
        <v>42309</v>
      </c>
      <c r="R2" s="2">
        <v>42310</v>
      </c>
      <c r="S2" s="2">
        <v>42311</v>
      </c>
      <c r="T2" s="2">
        <v>42312</v>
      </c>
      <c r="U2" s="2">
        <v>42313</v>
      </c>
      <c r="V2" s="2">
        <v>42314</v>
      </c>
      <c r="W2" s="3">
        <v>42315</v>
      </c>
      <c r="X2" s="3">
        <v>42316</v>
      </c>
      <c r="Y2" s="3">
        <v>42317</v>
      </c>
      <c r="Z2" s="3">
        <v>42318</v>
      </c>
      <c r="AA2" s="3">
        <v>42319</v>
      </c>
      <c r="AB2" s="3">
        <v>42320</v>
      </c>
      <c r="AC2" s="3">
        <v>42321</v>
      </c>
      <c r="AD2" s="3">
        <v>42322</v>
      </c>
      <c r="AE2" s="3">
        <v>42323</v>
      </c>
      <c r="AF2" s="3">
        <v>42324</v>
      </c>
      <c r="AG2" s="3">
        <v>42325</v>
      </c>
      <c r="AH2" s="3">
        <v>42326</v>
      </c>
      <c r="AI2" s="3">
        <v>42327</v>
      </c>
      <c r="AJ2" s="3">
        <v>42328</v>
      </c>
      <c r="AK2" s="3">
        <v>42329</v>
      </c>
      <c r="AL2" s="3">
        <v>42330</v>
      </c>
      <c r="AM2" s="3">
        <v>42331</v>
      </c>
      <c r="AN2" s="3">
        <v>42332</v>
      </c>
      <c r="AO2" s="3">
        <v>42333</v>
      </c>
      <c r="AP2" s="3">
        <v>42334</v>
      </c>
      <c r="AQ2" s="3">
        <v>42335</v>
      </c>
      <c r="AR2" s="3">
        <v>42336</v>
      </c>
      <c r="AS2" s="3">
        <v>42337</v>
      </c>
      <c r="AT2" s="3">
        <v>42338</v>
      </c>
      <c r="AU2" s="2">
        <v>42339</v>
      </c>
      <c r="AV2" s="2">
        <v>42340</v>
      </c>
      <c r="AW2" s="2">
        <v>42341</v>
      </c>
      <c r="AX2" s="2">
        <v>42342</v>
      </c>
      <c r="AY2" s="2">
        <v>42343</v>
      </c>
      <c r="AZ2" s="2">
        <v>42344</v>
      </c>
      <c r="BA2" s="2">
        <v>42345</v>
      </c>
      <c r="BB2" s="2">
        <v>42346</v>
      </c>
      <c r="BC2" s="2">
        <v>42347</v>
      </c>
      <c r="BD2" s="2">
        <v>42348</v>
      </c>
      <c r="BE2" s="2">
        <v>42349</v>
      </c>
      <c r="BF2" s="2">
        <v>42350</v>
      </c>
      <c r="BG2" s="2">
        <v>42351</v>
      </c>
      <c r="BH2" s="2">
        <v>42352</v>
      </c>
      <c r="BI2" s="2">
        <v>42353</v>
      </c>
      <c r="BJ2" s="2">
        <v>42354</v>
      </c>
      <c r="BK2" s="2">
        <v>42355</v>
      </c>
      <c r="BL2" s="3">
        <v>42356</v>
      </c>
      <c r="BM2" s="2">
        <v>42357</v>
      </c>
      <c r="BN2" s="2">
        <v>42358</v>
      </c>
      <c r="BO2" s="2">
        <v>42359</v>
      </c>
      <c r="BP2" s="2">
        <v>42360</v>
      </c>
      <c r="BQ2" s="2">
        <v>42361</v>
      </c>
      <c r="BR2" s="2">
        <v>42362</v>
      </c>
      <c r="BS2" s="2">
        <v>42363</v>
      </c>
      <c r="BT2" s="2">
        <v>42364</v>
      </c>
      <c r="BU2" s="2">
        <v>42365</v>
      </c>
      <c r="BV2" s="2">
        <v>42366</v>
      </c>
      <c r="BW2" s="2">
        <v>42367</v>
      </c>
      <c r="BX2" s="2">
        <v>42368</v>
      </c>
      <c r="BY2" s="2">
        <v>42369</v>
      </c>
      <c r="BZ2" s="2">
        <v>42370</v>
      </c>
      <c r="CA2" s="2">
        <v>42371</v>
      </c>
      <c r="CB2" s="2">
        <v>42372</v>
      </c>
      <c r="CC2" s="2">
        <v>42373</v>
      </c>
      <c r="CD2" s="2">
        <v>42374</v>
      </c>
      <c r="CE2" s="2">
        <v>42375</v>
      </c>
      <c r="CF2" s="2">
        <v>42376</v>
      </c>
      <c r="CG2" s="2">
        <v>42377</v>
      </c>
      <c r="CH2" s="2">
        <v>42378</v>
      </c>
      <c r="CI2" s="2">
        <v>42379</v>
      </c>
      <c r="CJ2" s="2">
        <v>42380</v>
      </c>
      <c r="CK2" s="2">
        <v>42381</v>
      </c>
      <c r="CL2" s="2">
        <v>42382</v>
      </c>
      <c r="CM2" s="2">
        <v>42383</v>
      </c>
      <c r="CN2" s="2">
        <v>42384</v>
      </c>
      <c r="CO2" s="2">
        <v>42385</v>
      </c>
      <c r="CP2" s="2">
        <v>42386</v>
      </c>
      <c r="CQ2" s="2">
        <v>42387</v>
      </c>
      <c r="CR2" s="2">
        <v>42388</v>
      </c>
      <c r="CS2" s="2">
        <v>42389</v>
      </c>
      <c r="CT2" s="2">
        <v>42390</v>
      </c>
      <c r="CU2" s="2">
        <v>42391</v>
      </c>
      <c r="CV2" s="2">
        <v>42392</v>
      </c>
      <c r="CW2" s="2">
        <v>42393</v>
      </c>
      <c r="CX2" s="2">
        <v>42394</v>
      </c>
      <c r="CY2" s="2">
        <v>42395</v>
      </c>
      <c r="CZ2" s="2">
        <v>42396</v>
      </c>
      <c r="DA2" s="2">
        <v>42397</v>
      </c>
      <c r="DB2" s="2">
        <v>42398</v>
      </c>
      <c r="DC2" s="2">
        <v>42399</v>
      </c>
      <c r="DD2" s="2">
        <v>42400</v>
      </c>
      <c r="DE2" s="2">
        <v>42401</v>
      </c>
      <c r="DF2" s="2">
        <v>42402</v>
      </c>
      <c r="DG2" s="2">
        <v>42403</v>
      </c>
      <c r="DH2" s="2">
        <v>42404</v>
      </c>
      <c r="DI2" s="2">
        <v>42405</v>
      </c>
      <c r="DJ2" s="2">
        <v>42406</v>
      </c>
      <c r="DK2" s="2">
        <v>42407</v>
      </c>
      <c r="DL2" s="2">
        <v>42408</v>
      </c>
      <c r="DM2" s="2">
        <v>42409</v>
      </c>
      <c r="DN2" s="2">
        <v>42410</v>
      </c>
      <c r="DO2" s="2">
        <v>42411</v>
      </c>
      <c r="DP2" s="2">
        <v>42412</v>
      </c>
      <c r="DQ2" s="2">
        <v>42413</v>
      </c>
      <c r="DR2" s="2">
        <v>42414</v>
      </c>
      <c r="DS2" s="2">
        <v>42415</v>
      </c>
      <c r="DT2" s="2">
        <v>42416</v>
      </c>
      <c r="DU2" s="2">
        <v>42417</v>
      </c>
      <c r="DV2" s="2">
        <v>42418</v>
      </c>
      <c r="DW2" s="2">
        <v>42419</v>
      </c>
      <c r="DX2" s="2">
        <v>42420</v>
      </c>
      <c r="DY2" s="2">
        <v>42421</v>
      </c>
      <c r="DZ2" s="2">
        <v>42422</v>
      </c>
      <c r="EA2" s="2">
        <v>42423</v>
      </c>
      <c r="EB2" s="2">
        <v>42424</v>
      </c>
      <c r="EC2" s="2">
        <v>42425</v>
      </c>
      <c r="ED2" s="2">
        <v>42426</v>
      </c>
      <c r="EE2" s="2">
        <v>42427</v>
      </c>
      <c r="EF2" s="2">
        <v>42428</v>
      </c>
      <c r="EG2" s="2">
        <v>42429</v>
      </c>
      <c r="EH2" s="2">
        <v>42430</v>
      </c>
      <c r="EI2" s="2">
        <v>42431</v>
      </c>
      <c r="EJ2" s="2">
        <v>42432</v>
      </c>
      <c r="EK2" s="2">
        <v>42433</v>
      </c>
      <c r="EL2" s="2">
        <v>42434</v>
      </c>
      <c r="EM2" s="2">
        <v>42435</v>
      </c>
      <c r="EN2" s="2">
        <v>42436</v>
      </c>
      <c r="EO2" s="2">
        <v>42437</v>
      </c>
      <c r="EP2" s="2">
        <v>42438</v>
      </c>
      <c r="EQ2" s="2">
        <v>42439</v>
      </c>
      <c r="ER2" s="2">
        <v>42440</v>
      </c>
      <c r="ES2" s="2">
        <v>42441</v>
      </c>
      <c r="ET2" s="2">
        <v>42442</v>
      </c>
      <c r="EU2" s="2">
        <v>42443</v>
      </c>
      <c r="EV2" s="2">
        <v>42444</v>
      </c>
      <c r="EW2" s="2">
        <v>42445</v>
      </c>
      <c r="EX2" s="2">
        <v>42446</v>
      </c>
      <c r="EY2" s="2">
        <v>42447</v>
      </c>
      <c r="EZ2" s="2">
        <v>42448</v>
      </c>
      <c r="FA2" s="2">
        <v>42449</v>
      </c>
      <c r="FB2" s="2">
        <v>42450</v>
      </c>
      <c r="FC2" s="2">
        <v>42451</v>
      </c>
      <c r="FD2" s="2">
        <v>42452</v>
      </c>
      <c r="FE2" s="2">
        <v>42453</v>
      </c>
      <c r="FF2" s="2">
        <v>42454</v>
      </c>
      <c r="FG2" s="2">
        <v>42455</v>
      </c>
      <c r="FH2" s="2">
        <v>42456</v>
      </c>
      <c r="FI2" s="2">
        <v>42457</v>
      </c>
      <c r="FJ2" s="2">
        <v>42458</v>
      </c>
      <c r="FK2" s="2">
        <v>42459</v>
      </c>
      <c r="FL2" s="2">
        <v>42460</v>
      </c>
      <c r="FM2" s="2">
        <v>42461</v>
      </c>
      <c r="FN2" s="2">
        <v>42462</v>
      </c>
      <c r="FO2" s="2">
        <v>42463</v>
      </c>
      <c r="FP2" s="2">
        <v>42464</v>
      </c>
      <c r="FQ2" s="2">
        <v>42465</v>
      </c>
      <c r="FR2" s="2">
        <v>42466</v>
      </c>
      <c r="FS2" s="2">
        <v>42467</v>
      </c>
      <c r="FT2" s="2">
        <v>42468</v>
      </c>
      <c r="FU2" s="2">
        <v>42469</v>
      </c>
      <c r="FV2" s="2">
        <v>42470</v>
      </c>
      <c r="FW2" s="2">
        <v>42471</v>
      </c>
      <c r="FX2" s="2">
        <v>42472</v>
      </c>
      <c r="FY2" s="3">
        <v>42473</v>
      </c>
      <c r="FZ2" s="3">
        <v>42474</v>
      </c>
      <c r="GA2" s="3">
        <v>42475</v>
      </c>
      <c r="GB2" s="3">
        <v>42476</v>
      </c>
      <c r="GC2" s="3">
        <v>42477</v>
      </c>
      <c r="GD2" s="3">
        <v>42478</v>
      </c>
      <c r="GE2" s="3">
        <v>42479</v>
      </c>
      <c r="GF2" s="3">
        <v>42480</v>
      </c>
      <c r="GG2" s="3">
        <v>42481</v>
      </c>
      <c r="GH2" s="3">
        <v>42482</v>
      </c>
      <c r="GI2" s="3">
        <v>42483</v>
      </c>
      <c r="GJ2" s="3">
        <v>42484</v>
      </c>
      <c r="GK2" s="3">
        <v>42485</v>
      </c>
      <c r="GL2" s="3">
        <v>42486</v>
      </c>
      <c r="GM2" s="3">
        <v>42487</v>
      </c>
      <c r="GN2" s="3">
        <v>42488</v>
      </c>
      <c r="GO2" s="3">
        <v>42489</v>
      </c>
      <c r="GP2" s="3">
        <v>42490</v>
      </c>
      <c r="GQ2" s="3">
        <v>42491</v>
      </c>
      <c r="GR2" s="3">
        <v>42492</v>
      </c>
      <c r="GS2" s="3">
        <v>42493</v>
      </c>
      <c r="GT2" s="3">
        <v>42494</v>
      </c>
      <c r="GU2" s="3">
        <v>42495</v>
      </c>
      <c r="GV2" s="3">
        <v>42496</v>
      </c>
      <c r="GW2" s="3">
        <v>42497</v>
      </c>
      <c r="GX2" s="3">
        <v>42498</v>
      </c>
      <c r="GY2" s="3">
        <v>42499</v>
      </c>
      <c r="GZ2" s="3">
        <v>42500</v>
      </c>
      <c r="HA2" s="3">
        <v>42501</v>
      </c>
      <c r="HB2" s="3">
        <v>42502</v>
      </c>
      <c r="HC2" s="3">
        <v>42503</v>
      </c>
      <c r="HD2" s="3">
        <v>42504</v>
      </c>
      <c r="HE2" s="3">
        <v>42505</v>
      </c>
      <c r="HF2" s="3">
        <v>42506</v>
      </c>
      <c r="HG2" s="3">
        <v>42507</v>
      </c>
      <c r="HH2" s="3">
        <v>42508</v>
      </c>
      <c r="HI2" s="3">
        <v>42509</v>
      </c>
      <c r="HJ2" s="3">
        <v>42510</v>
      </c>
      <c r="HK2" s="3">
        <v>42511</v>
      </c>
      <c r="HL2" s="3">
        <v>42512</v>
      </c>
      <c r="HM2" s="3">
        <v>42513</v>
      </c>
      <c r="HN2" s="3">
        <v>42514</v>
      </c>
      <c r="HO2" s="3">
        <v>42515</v>
      </c>
      <c r="HP2" s="3">
        <v>42516</v>
      </c>
      <c r="HQ2" s="3">
        <v>42517</v>
      </c>
      <c r="HR2" s="3">
        <v>42518</v>
      </c>
      <c r="HS2" s="3">
        <v>42519</v>
      </c>
      <c r="HT2" s="3">
        <v>42520</v>
      </c>
      <c r="HU2" s="3">
        <v>42521</v>
      </c>
      <c r="HV2" s="3">
        <v>42522</v>
      </c>
      <c r="HW2" s="3">
        <v>42523</v>
      </c>
      <c r="HX2" s="3">
        <v>42524</v>
      </c>
      <c r="HY2" s="3">
        <v>42525</v>
      </c>
      <c r="HZ2" s="3">
        <v>42526</v>
      </c>
      <c r="IA2" s="3">
        <v>42527</v>
      </c>
      <c r="IB2" s="3">
        <v>42528</v>
      </c>
      <c r="IC2" s="3">
        <v>42529</v>
      </c>
      <c r="ID2" s="3">
        <v>42530</v>
      </c>
      <c r="IE2" s="3">
        <v>42531</v>
      </c>
      <c r="IF2" s="3">
        <v>42532</v>
      </c>
      <c r="IG2" s="3">
        <v>42533</v>
      </c>
      <c r="IH2" s="3">
        <v>42534</v>
      </c>
      <c r="II2" s="3">
        <v>42535</v>
      </c>
      <c r="IJ2" s="3">
        <v>42536</v>
      </c>
      <c r="IK2" s="3">
        <v>42537</v>
      </c>
      <c r="IL2" s="3">
        <v>42538</v>
      </c>
      <c r="IM2" s="3">
        <v>42539</v>
      </c>
      <c r="IN2" s="3">
        <v>42540</v>
      </c>
      <c r="IO2" s="3">
        <v>42541</v>
      </c>
      <c r="IP2" s="3">
        <v>42542</v>
      </c>
      <c r="IQ2" s="3">
        <v>42543</v>
      </c>
      <c r="IR2" s="3">
        <v>42544</v>
      </c>
      <c r="IS2" s="3">
        <v>42545</v>
      </c>
      <c r="IT2" s="3">
        <v>42546</v>
      </c>
      <c r="IU2" s="3">
        <v>42547</v>
      </c>
      <c r="IV2" s="3">
        <v>42548</v>
      </c>
      <c r="IW2" s="3">
        <v>42549</v>
      </c>
      <c r="IX2" s="3">
        <v>42550</v>
      </c>
      <c r="IY2" s="3">
        <v>42551</v>
      </c>
      <c r="IZ2" s="3">
        <v>42552</v>
      </c>
      <c r="JA2" s="3">
        <v>42553</v>
      </c>
      <c r="JB2" s="3">
        <v>42554</v>
      </c>
      <c r="JC2" s="3">
        <v>42555</v>
      </c>
      <c r="JD2" s="3">
        <v>42556</v>
      </c>
      <c r="JE2" s="3">
        <v>42557</v>
      </c>
      <c r="JF2" s="3">
        <v>42558</v>
      </c>
      <c r="JG2" s="3">
        <v>42559</v>
      </c>
      <c r="JH2" s="3">
        <v>42560</v>
      </c>
      <c r="JI2" s="3">
        <v>42561</v>
      </c>
      <c r="JJ2" s="3">
        <v>42562</v>
      </c>
      <c r="JK2" s="3">
        <v>42563</v>
      </c>
      <c r="JL2" s="3">
        <v>42564</v>
      </c>
      <c r="JM2" s="3">
        <v>42565</v>
      </c>
      <c r="JN2" s="3">
        <v>42566</v>
      </c>
      <c r="JO2" s="3">
        <v>42567</v>
      </c>
      <c r="JP2" s="3">
        <v>42568</v>
      </c>
      <c r="JQ2" s="3">
        <v>42569</v>
      </c>
      <c r="JR2" s="3">
        <v>42570</v>
      </c>
    </row>
    <row r="3" spans="1:281" customFormat="1" ht="15" customHeight="1" x14ac:dyDescent="0.25">
      <c r="A3" s="1"/>
      <c r="B3" s="71" t="s">
        <v>96</v>
      </c>
      <c r="C3" s="70" t="s">
        <v>95</v>
      </c>
      <c r="D3" s="3" t="s">
        <v>2</v>
      </c>
      <c r="E3" s="2" t="s">
        <v>2</v>
      </c>
      <c r="F3" s="2" t="s">
        <v>2</v>
      </c>
      <c r="G3" s="2" t="s">
        <v>2</v>
      </c>
      <c r="H3" s="2" t="s">
        <v>2</v>
      </c>
      <c r="I3" s="3" t="s">
        <v>2</v>
      </c>
      <c r="J3" s="2" t="s">
        <v>2</v>
      </c>
      <c r="K3" s="2" t="s">
        <v>2</v>
      </c>
      <c r="L3" s="3" t="s">
        <v>2</v>
      </c>
      <c r="M3" s="3" t="s">
        <v>2</v>
      </c>
      <c r="N3" s="2" t="s">
        <v>2</v>
      </c>
      <c r="O3" s="2" t="s">
        <v>2</v>
      </c>
      <c r="P3" s="2" t="s">
        <v>2</v>
      </c>
      <c r="Q3" s="2" t="s">
        <v>2</v>
      </c>
      <c r="R3" s="2" t="s">
        <v>2</v>
      </c>
      <c r="S3" s="2" t="s">
        <v>2</v>
      </c>
      <c r="T3" s="2" t="s">
        <v>2</v>
      </c>
      <c r="U3" s="2" t="s">
        <v>2</v>
      </c>
      <c r="V3" s="2" t="s">
        <v>2</v>
      </c>
      <c r="W3" s="3" t="s">
        <v>2</v>
      </c>
      <c r="X3" s="3" t="s">
        <v>2</v>
      </c>
      <c r="Y3" s="3" t="s">
        <v>2</v>
      </c>
      <c r="Z3" s="3" t="s">
        <v>2</v>
      </c>
      <c r="AA3" s="3" t="s">
        <v>2</v>
      </c>
      <c r="AB3" s="3" t="s">
        <v>2</v>
      </c>
      <c r="AC3" s="3" t="s">
        <v>2</v>
      </c>
      <c r="AD3" s="3" t="s">
        <v>2</v>
      </c>
      <c r="AE3" s="3" t="s">
        <v>2</v>
      </c>
      <c r="AF3" s="3" t="s">
        <v>2</v>
      </c>
      <c r="AG3" s="3" t="s">
        <v>2</v>
      </c>
      <c r="AH3" s="3" t="s">
        <v>2</v>
      </c>
      <c r="AI3" s="3" t="s">
        <v>2</v>
      </c>
      <c r="AJ3" s="3" t="s">
        <v>2</v>
      </c>
      <c r="AK3" s="3" t="s">
        <v>2</v>
      </c>
      <c r="AL3" s="3" t="s">
        <v>2</v>
      </c>
      <c r="AM3" s="3" t="s">
        <v>2</v>
      </c>
      <c r="AN3" s="3" t="s">
        <v>2</v>
      </c>
      <c r="AO3" s="3" t="s">
        <v>2</v>
      </c>
      <c r="AP3" s="3" t="s">
        <v>2</v>
      </c>
      <c r="AQ3" s="3" t="s">
        <v>2</v>
      </c>
      <c r="AR3" s="3" t="s">
        <v>2</v>
      </c>
      <c r="AS3" s="3" t="s">
        <v>2</v>
      </c>
      <c r="AT3" s="3" t="s">
        <v>2</v>
      </c>
      <c r="AU3" s="2" t="s">
        <v>3</v>
      </c>
      <c r="AV3" s="2" t="s">
        <v>2</v>
      </c>
      <c r="AW3" s="2" t="s">
        <v>2</v>
      </c>
      <c r="AX3" s="2" t="s">
        <v>2</v>
      </c>
      <c r="AY3" s="2" t="s">
        <v>2</v>
      </c>
      <c r="AZ3" s="2" t="s">
        <v>2</v>
      </c>
      <c r="BA3" s="2" t="s">
        <v>2</v>
      </c>
      <c r="BB3" s="2" t="s">
        <v>3</v>
      </c>
      <c r="BC3" s="2" t="s">
        <v>2</v>
      </c>
      <c r="BD3" s="2" t="s">
        <v>2</v>
      </c>
      <c r="BE3" s="2" t="s">
        <v>2</v>
      </c>
      <c r="BF3" s="2" t="s">
        <v>2</v>
      </c>
      <c r="BG3" s="2" t="s">
        <v>2</v>
      </c>
      <c r="BH3" s="2" t="s">
        <v>2</v>
      </c>
      <c r="BI3" s="2" t="s">
        <v>2</v>
      </c>
      <c r="BJ3" s="2" t="s">
        <v>2</v>
      </c>
      <c r="BK3" s="2" t="s">
        <v>3</v>
      </c>
      <c r="BL3" s="3" t="s">
        <v>2</v>
      </c>
      <c r="BM3" s="2" t="s">
        <v>2</v>
      </c>
      <c r="BN3" s="2" t="s">
        <v>2</v>
      </c>
      <c r="BO3" s="2" t="s">
        <v>2</v>
      </c>
      <c r="BP3" s="2" t="s">
        <v>2</v>
      </c>
      <c r="BQ3" s="2" t="s">
        <v>3</v>
      </c>
      <c r="BR3" s="2" t="s">
        <v>2</v>
      </c>
      <c r="BS3" s="2" t="s">
        <v>2</v>
      </c>
      <c r="BT3" s="2" t="s">
        <v>2</v>
      </c>
      <c r="BU3" s="2" t="s">
        <v>2</v>
      </c>
      <c r="BV3" s="2" t="s">
        <v>2</v>
      </c>
      <c r="BW3" s="2" t="s">
        <v>2</v>
      </c>
      <c r="BX3" s="2" t="s">
        <v>2</v>
      </c>
      <c r="BY3" s="2" t="s">
        <v>2</v>
      </c>
      <c r="BZ3" s="2" t="s">
        <v>2</v>
      </c>
      <c r="CA3" s="2" t="s">
        <v>2</v>
      </c>
      <c r="CB3" s="2" t="s">
        <v>2</v>
      </c>
      <c r="CC3" s="2" t="s">
        <v>2</v>
      </c>
      <c r="CD3" s="2" t="s">
        <v>3</v>
      </c>
      <c r="CE3" s="2" t="s">
        <v>2</v>
      </c>
      <c r="CF3" s="2" t="s">
        <v>2</v>
      </c>
      <c r="CG3" s="2" t="s">
        <v>2</v>
      </c>
      <c r="CH3" s="2" t="s">
        <v>2</v>
      </c>
      <c r="CI3" s="2" t="s">
        <v>2</v>
      </c>
      <c r="CJ3" s="2" t="s">
        <v>2</v>
      </c>
      <c r="CK3" s="2" t="s">
        <v>2</v>
      </c>
      <c r="CL3" s="2" t="s">
        <v>2</v>
      </c>
      <c r="CM3" s="2" t="s">
        <v>2</v>
      </c>
      <c r="CN3" s="2" t="s">
        <v>2</v>
      </c>
      <c r="CO3" s="2" t="s">
        <v>2</v>
      </c>
      <c r="CP3" s="2" t="s">
        <v>2</v>
      </c>
      <c r="CQ3" s="2" t="s">
        <v>2</v>
      </c>
      <c r="CR3" s="2" t="s">
        <v>2</v>
      </c>
      <c r="CS3" s="2" t="s">
        <v>2</v>
      </c>
      <c r="CT3" s="2" t="s">
        <v>2</v>
      </c>
      <c r="CU3" s="2" t="s">
        <v>2</v>
      </c>
      <c r="CV3" s="2" t="s">
        <v>2</v>
      </c>
      <c r="CW3" s="2" t="s">
        <v>2</v>
      </c>
      <c r="CX3" s="2" t="s">
        <v>2</v>
      </c>
      <c r="CY3" s="2" t="s">
        <v>2</v>
      </c>
      <c r="CZ3" s="2" t="s">
        <v>2</v>
      </c>
      <c r="DA3" s="2" t="s">
        <v>2</v>
      </c>
      <c r="DB3" s="2" t="s">
        <v>2</v>
      </c>
      <c r="DC3" s="2" t="s">
        <v>2</v>
      </c>
      <c r="DD3" s="2" t="s">
        <v>2</v>
      </c>
      <c r="DE3" s="2" t="s">
        <v>2</v>
      </c>
      <c r="DF3" s="2" t="s">
        <v>2</v>
      </c>
      <c r="DG3" s="2" t="s">
        <v>2</v>
      </c>
      <c r="DH3" s="2" t="s">
        <v>2</v>
      </c>
      <c r="DI3" s="2" t="s">
        <v>2</v>
      </c>
      <c r="DJ3" s="2" t="s">
        <v>2</v>
      </c>
      <c r="DK3" s="2" t="s">
        <v>2</v>
      </c>
      <c r="DL3" s="2" t="s">
        <v>2</v>
      </c>
      <c r="DM3" s="2" t="s">
        <v>2</v>
      </c>
      <c r="DN3" s="2" t="s">
        <v>2</v>
      </c>
      <c r="DO3" s="2" t="s">
        <v>2</v>
      </c>
      <c r="DP3" s="2" t="s">
        <v>2</v>
      </c>
      <c r="DQ3" s="2" t="s">
        <v>2</v>
      </c>
      <c r="DR3" s="2" t="s">
        <v>2</v>
      </c>
      <c r="DS3" s="2" t="s">
        <v>2</v>
      </c>
      <c r="DT3" s="2" t="s">
        <v>2</v>
      </c>
      <c r="DU3" s="2" t="s">
        <v>2</v>
      </c>
      <c r="DV3" s="2" t="s">
        <v>2</v>
      </c>
      <c r="DW3" s="2" t="s">
        <v>2</v>
      </c>
      <c r="DX3" s="2" t="s">
        <v>2</v>
      </c>
      <c r="DY3" s="2" t="s">
        <v>2</v>
      </c>
      <c r="DZ3" s="2" t="s">
        <v>2</v>
      </c>
      <c r="EA3" s="2" t="s">
        <v>2</v>
      </c>
      <c r="EB3" s="2" t="s">
        <v>2</v>
      </c>
      <c r="EC3" s="2" t="s">
        <v>2</v>
      </c>
      <c r="ED3" s="2" t="s">
        <v>2</v>
      </c>
      <c r="EE3" s="2" t="s">
        <v>2</v>
      </c>
      <c r="EF3" s="2" t="s">
        <v>2</v>
      </c>
      <c r="EG3" s="2" t="s">
        <v>2</v>
      </c>
      <c r="EH3" s="2" t="s">
        <v>2</v>
      </c>
      <c r="EI3" s="2" t="s">
        <v>2</v>
      </c>
      <c r="EJ3" s="2" t="s">
        <v>2</v>
      </c>
      <c r="EK3" s="2" t="s">
        <v>2</v>
      </c>
      <c r="EL3" s="2" t="s">
        <v>2</v>
      </c>
      <c r="EM3" s="2" t="s">
        <v>2</v>
      </c>
      <c r="EN3" s="2" t="s">
        <v>2</v>
      </c>
      <c r="EO3" s="2" t="s">
        <v>2</v>
      </c>
      <c r="EP3" s="2" t="s">
        <v>2</v>
      </c>
      <c r="EQ3" s="2" t="s">
        <v>2</v>
      </c>
      <c r="ER3" s="2" t="s">
        <v>2</v>
      </c>
      <c r="ES3" s="2" t="s">
        <v>2</v>
      </c>
      <c r="ET3" s="2" t="s">
        <v>2</v>
      </c>
      <c r="EU3" s="2" t="s">
        <v>2</v>
      </c>
      <c r="EV3" s="2" t="s">
        <v>2</v>
      </c>
      <c r="EW3" s="2" t="s">
        <v>2</v>
      </c>
      <c r="EX3" s="2" t="s">
        <v>2</v>
      </c>
      <c r="EY3" s="2" t="s">
        <v>2</v>
      </c>
      <c r="EZ3" s="2" t="s">
        <v>2</v>
      </c>
      <c r="FA3" s="2" t="s">
        <v>2</v>
      </c>
      <c r="FB3" s="2" t="s">
        <v>2</v>
      </c>
      <c r="FC3" s="2" t="s">
        <v>2</v>
      </c>
      <c r="FD3" s="2" t="s">
        <v>2</v>
      </c>
      <c r="FE3" s="2" t="s">
        <v>2</v>
      </c>
      <c r="FF3" s="2" t="s">
        <v>2</v>
      </c>
      <c r="FG3" s="2" t="s">
        <v>2</v>
      </c>
      <c r="FH3" s="2" t="s">
        <v>2</v>
      </c>
      <c r="FI3" s="2" t="s">
        <v>2</v>
      </c>
      <c r="FJ3" s="2" t="s">
        <v>2</v>
      </c>
      <c r="FK3" s="2" t="s">
        <v>2</v>
      </c>
      <c r="FL3" s="2" t="s">
        <v>2</v>
      </c>
      <c r="FM3" s="2" t="s">
        <v>2</v>
      </c>
      <c r="FN3" s="2" t="s">
        <v>2</v>
      </c>
      <c r="FO3" s="2" t="s">
        <v>2</v>
      </c>
      <c r="FP3" s="2" t="s">
        <v>2</v>
      </c>
      <c r="FQ3" s="2" t="s">
        <v>2</v>
      </c>
      <c r="FR3" s="2" t="s">
        <v>2</v>
      </c>
      <c r="FS3" s="2" t="s">
        <v>2</v>
      </c>
      <c r="FT3" s="2" t="s">
        <v>2</v>
      </c>
      <c r="FU3" s="2" t="s">
        <v>2</v>
      </c>
      <c r="FV3" s="2" t="s">
        <v>2</v>
      </c>
      <c r="FW3" s="2" t="s">
        <v>2</v>
      </c>
      <c r="FX3" s="2" t="s">
        <v>2</v>
      </c>
      <c r="FY3" s="3" t="s">
        <v>2</v>
      </c>
      <c r="FZ3" s="3" t="s">
        <v>2</v>
      </c>
      <c r="GA3" s="3" t="s">
        <v>2</v>
      </c>
      <c r="GB3" s="3" t="s">
        <v>2</v>
      </c>
      <c r="GC3" s="3" t="s">
        <v>2</v>
      </c>
      <c r="GD3" s="3" t="s">
        <v>2</v>
      </c>
      <c r="GE3" s="3" t="s">
        <v>2</v>
      </c>
      <c r="GF3" s="3" t="s">
        <v>2</v>
      </c>
      <c r="GG3" s="3" t="s">
        <v>2</v>
      </c>
      <c r="GH3" s="3" t="s">
        <v>2</v>
      </c>
      <c r="GI3" s="3" t="s">
        <v>2</v>
      </c>
      <c r="GJ3" s="3" t="s">
        <v>2</v>
      </c>
      <c r="GK3" s="3" t="s">
        <v>2</v>
      </c>
      <c r="GL3" s="3" t="s">
        <v>2</v>
      </c>
      <c r="GM3" s="3" t="s">
        <v>2</v>
      </c>
      <c r="GN3" s="3" t="s">
        <v>2</v>
      </c>
      <c r="GO3" s="3" t="s">
        <v>2</v>
      </c>
      <c r="GP3" s="3" t="s">
        <v>2</v>
      </c>
      <c r="GQ3" s="3" t="s">
        <v>2</v>
      </c>
      <c r="GR3" s="3" t="s">
        <v>2</v>
      </c>
      <c r="GS3" s="3" t="s">
        <v>2</v>
      </c>
      <c r="GT3" s="3" t="s">
        <v>2</v>
      </c>
      <c r="GU3" s="3" t="s">
        <v>2</v>
      </c>
      <c r="GV3" s="3" t="s">
        <v>2</v>
      </c>
      <c r="GW3" s="3" t="s">
        <v>2</v>
      </c>
      <c r="GX3" s="3" t="s">
        <v>2</v>
      </c>
      <c r="GY3" s="3" t="s">
        <v>2</v>
      </c>
      <c r="GZ3" s="3" t="s">
        <v>2</v>
      </c>
      <c r="HA3" s="3" t="s">
        <v>2</v>
      </c>
      <c r="HB3" s="3" t="s">
        <v>2</v>
      </c>
      <c r="HC3" s="3" t="s">
        <v>2</v>
      </c>
      <c r="HD3" s="3" t="s">
        <v>2</v>
      </c>
      <c r="HE3" s="3" t="s">
        <v>2</v>
      </c>
      <c r="HF3" s="3" t="s">
        <v>2</v>
      </c>
      <c r="HG3" s="3" t="s">
        <v>2</v>
      </c>
      <c r="HH3" s="3" t="s">
        <v>2</v>
      </c>
      <c r="HI3" s="3" t="s">
        <v>2</v>
      </c>
      <c r="HJ3" s="3" t="s">
        <v>2</v>
      </c>
      <c r="HK3" s="3" t="s">
        <v>2</v>
      </c>
      <c r="HL3" s="3" t="s">
        <v>2</v>
      </c>
      <c r="HM3" s="3" t="s">
        <v>2</v>
      </c>
      <c r="HN3" s="3" t="s">
        <v>2</v>
      </c>
      <c r="HO3" s="3" t="s">
        <v>2</v>
      </c>
      <c r="HP3" s="3" t="s">
        <v>2</v>
      </c>
      <c r="HQ3" s="3" t="s">
        <v>2</v>
      </c>
      <c r="HR3" s="3" t="s">
        <v>2</v>
      </c>
      <c r="HS3" s="3" t="s">
        <v>2</v>
      </c>
      <c r="HT3" s="3" t="s">
        <v>2</v>
      </c>
      <c r="HU3" s="3" t="s">
        <v>2</v>
      </c>
      <c r="HV3" s="3" t="s">
        <v>2</v>
      </c>
      <c r="HW3" s="3" t="s">
        <v>2</v>
      </c>
      <c r="HX3" s="3" t="s">
        <v>2</v>
      </c>
      <c r="HY3" s="3" t="s">
        <v>2</v>
      </c>
      <c r="HZ3" s="3" t="s">
        <v>2</v>
      </c>
      <c r="IA3" s="3" t="s">
        <v>2</v>
      </c>
      <c r="IB3" s="3" t="s">
        <v>2</v>
      </c>
      <c r="IC3" s="3" t="s">
        <v>2</v>
      </c>
      <c r="ID3" s="3" t="s">
        <v>2</v>
      </c>
      <c r="IE3" s="3" t="s">
        <v>2</v>
      </c>
      <c r="IF3" s="3" t="s">
        <v>2</v>
      </c>
      <c r="IG3" s="3" t="s">
        <v>2</v>
      </c>
      <c r="IH3" s="3" t="s">
        <v>2</v>
      </c>
      <c r="II3" s="3" t="s">
        <v>2</v>
      </c>
      <c r="IJ3" s="3" t="s">
        <v>2</v>
      </c>
      <c r="IK3" s="3" t="s">
        <v>2</v>
      </c>
      <c r="IL3" s="3" t="s">
        <v>2</v>
      </c>
      <c r="IM3" s="3" t="s">
        <v>2</v>
      </c>
      <c r="IN3" s="3" t="s">
        <v>2</v>
      </c>
      <c r="IO3" s="3" t="s">
        <v>2</v>
      </c>
      <c r="IP3" s="3" t="s">
        <v>2</v>
      </c>
      <c r="IQ3" s="3" t="s">
        <v>2</v>
      </c>
      <c r="IR3" s="3" t="s">
        <v>2</v>
      </c>
      <c r="IS3" s="3" t="s">
        <v>2</v>
      </c>
      <c r="IT3" s="3" t="s">
        <v>2</v>
      </c>
      <c r="IU3" s="3" t="s">
        <v>2</v>
      </c>
      <c r="IV3" s="3" t="s">
        <v>2</v>
      </c>
      <c r="IW3" s="3" t="s">
        <v>2</v>
      </c>
      <c r="IX3" s="3" t="s">
        <v>2</v>
      </c>
      <c r="IY3" s="3" t="s">
        <v>2</v>
      </c>
      <c r="IZ3" s="3" t="s">
        <v>2</v>
      </c>
      <c r="JA3" s="3" t="s">
        <v>2</v>
      </c>
      <c r="JB3" s="3" t="s">
        <v>2</v>
      </c>
      <c r="JC3" s="3" t="s">
        <v>2</v>
      </c>
      <c r="JD3" s="3" t="s">
        <v>2</v>
      </c>
      <c r="JE3" s="3" t="s">
        <v>2</v>
      </c>
      <c r="JF3" s="3" t="s">
        <v>2</v>
      </c>
      <c r="JG3" s="3" t="s">
        <v>2</v>
      </c>
      <c r="JH3" s="3" t="s">
        <v>2</v>
      </c>
      <c r="JI3" s="3" t="s">
        <v>2</v>
      </c>
      <c r="JJ3" s="3" t="s">
        <v>2</v>
      </c>
      <c r="JK3" s="3" t="s">
        <v>2</v>
      </c>
      <c r="JL3" s="3" t="s">
        <v>2</v>
      </c>
      <c r="JM3" s="3" t="s">
        <v>2</v>
      </c>
      <c r="JN3" s="3" t="s">
        <v>2</v>
      </c>
      <c r="JO3" s="3" t="s">
        <v>2</v>
      </c>
      <c r="JP3" s="3" t="s">
        <v>2</v>
      </c>
      <c r="JQ3" s="3" t="s">
        <v>2</v>
      </c>
      <c r="JR3" s="3" t="s">
        <v>2</v>
      </c>
    </row>
    <row r="4" spans="1:281" s="8" customFormat="1" x14ac:dyDescent="0.25">
      <c r="A4" s="5" t="s">
        <v>4</v>
      </c>
      <c r="B4" s="76"/>
      <c r="C4" s="77"/>
      <c r="D4" s="7">
        <v>480.76966668548067</v>
      </c>
      <c r="E4" s="6">
        <v>480.76966668548067</v>
      </c>
      <c r="F4" s="6">
        <v>480.76966668548067</v>
      </c>
      <c r="G4" s="7">
        <v>480.76966668548067</v>
      </c>
      <c r="H4" s="6">
        <v>532.97722222188452</v>
      </c>
      <c r="I4" s="6">
        <v>537.3242972677798</v>
      </c>
      <c r="J4" s="6">
        <v>522.75006010794448</v>
      </c>
      <c r="K4" s="6">
        <v>472.90677275995</v>
      </c>
      <c r="L4" s="6">
        <v>480.74392361118993</v>
      </c>
      <c r="M4" s="6">
        <v>431.46406250066894</v>
      </c>
      <c r="N4" s="6">
        <v>415.27916666652123</v>
      </c>
      <c r="O4" s="6">
        <v>452.68393749995471</v>
      </c>
      <c r="P4" s="6">
        <v>476.08402777771624</v>
      </c>
      <c r="Q4" s="6">
        <v>490.4366319440947</v>
      </c>
      <c r="R4" s="7">
        <v>530.89640667042499</v>
      </c>
      <c r="S4" s="7">
        <v>534.00874989301462</v>
      </c>
      <c r="T4" s="6">
        <v>561.98184611769909</v>
      </c>
      <c r="U4" s="6">
        <v>553.72413194441071</v>
      </c>
      <c r="V4" s="6">
        <v>538.13368055560181</v>
      </c>
      <c r="W4" s="7">
        <v>530.34322916665508</v>
      </c>
      <c r="X4" s="6">
        <v>544.82785194200289</v>
      </c>
      <c r="Y4" s="6">
        <v>568.89098138100132</v>
      </c>
      <c r="Z4" s="6">
        <v>569.20033594219569</v>
      </c>
      <c r="AA4" s="6">
        <v>571.73229166687202</v>
      </c>
      <c r="AB4" s="6">
        <v>563.12110835678197</v>
      </c>
      <c r="AC4" s="6">
        <v>552.37100694443484</v>
      </c>
      <c r="AD4" s="6">
        <v>549.48943141997245</v>
      </c>
      <c r="AE4" s="6">
        <v>558.71067951578118</v>
      </c>
      <c r="AF4" s="6" t="s">
        <v>5</v>
      </c>
      <c r="AG4" s="6">
        <v>528.59826388914541</v>
      </c>
      <c r="AH4" s="6">
        <v>548.39946171720146</v>
      </c>
      <c r="AI4" s="6">
        <v>549.32256944448716</v>
      </c>
      <c r="AJ4" s="6">
        <v>537.39912444553272</v>
      </c>
      <c r="AK4" s="6">
        <v>537.6673886792147</v>
      </c>
      <c r="AL4" s="6">
        <v>538.58888888879164</v>
      </c>
      <c r="AM4" s="6">
        <v>541.02473313215808</v>
      </c>
      <c r="AN4" s="6">
        <v>552.96810047308168</v>
      </c>
      <c r="AO4" s="6">
        <v>564.91845501280238</v>
      </c>
      <c r="AP4" s="6">
        <v>562.34618055556314</v>
      </c>
      <c r="AQ4" s="6">
        <v>564.70145097115289</v>
      </c>
      <c r="AR4" s="6">
        <v>560.25312499987012</v>
      </c>
      <c r="AS4" s="6">
        <v>556.76530623885594</v>
      </c>
      <c r="AT4" s="6">
        <v>496.47333333084055</v>
      </c>
      <c r="AU4" s="6">
        <v>520.37938519533202</v>
      </c>
      <c r="AV4" s="72" t="s">
        <v>6</v>
      </c>
      <c r="AW4" s="6">
        <v>520.64464446397358</v>
      </c>
      <c r="AX4" s="6" t="s">
        <v>7</v>
      </c>
      <c r="AY4" s="6">
        <v>524.75590277774143</v>
      </c>
      <c r="AZ4" s="6">
        <v>523.00004571445163</v>
      </c>
      <c r="BA4" s="72" t="s">
        <v>8</v>
      </c>
      <c r="BB4" s="6">
        <v>525.46493055586018</v>
      </c>
      <c r="BC4" s="6">
        <v>551.25000000019918</v>
      </c>
      <c r="BD4" s="6">
        <v>583.46379924589189</v>
      </c>
      <c r="BE4" s="6">
        <v>583.22272726964968</v>
      </c>
      <c r="BF4" s="6">
        <v>585.5880314639503</v>
      </c>
      <c r="BG4" s="72" t="s">
        <v>9</v>
      </c>
      <c r="BH4" s="6">
        <v>582.98993055565791</v>
      </c>
      <c r="BI4" s="6">
        <v>572.53680555557492</v>
      </c>
      <c r="BJ4" s="6">
        <v>570.04826388888421</v>
      </c>
      <c r="BK4" s="6">
        <v>572.19415486622745</v>
      </c>
      <c r="BL4" s="7">
        <v>528.9862745119118</v>
      </c>
      <c r="BM4" s="6">
        <v>526.70798611133728</v>
      </c>
      <c r="BN4" s="6">
        <v>526.31250000000989</v>
      </c>
      <c r="BO4" s="6">
        <v>525.5171301347882</v>
      </c>
      <c r="BP4" s="6" t="s">
        <v>10</v>
      </c>
      <c r="BQ4" s="6">
        <v>521.41909722219691</v>
      </c>
      <c r="BR4" s="6">
        <v>516.83819444457924</v>
      </c>
      <c r="BS4" s="6">
        <v>543.13576388938327</v>
      </c>
      <c r="BT4" s="6">
        <v>534.5295138888988</v>
      </c>
      <c r="BU4" s="6">
        <v>509.82604166640971</v>
      </c>
      <c r="BV4" s="6">
        <v>510.98854436437909</v>
      </c>
      <c r="BW4" s="6">
        <v>512.84444336423928</v>
      </c>
      <c r="BX4" s="6">
        <v>515.82343750168775</v>
      </c>
      <c r="BY4" s="6">
        <v>498.71900872863398</v>
      </c>
      <c r="BZ4" s="6">
        <v>490.04529813664084</v>
      </c>
      <c r="CA4" s="6">
        <v>478.90347222257509</v>
      </c>
      <c r="CB4" s="6">
        <v>490.08819444429651</v>
      </c>
      <c r="CC4" s="6">
        <v>489.06180555483115</v>
      </c>
      <c r="CD4" s="6">
        <v>487.11533561816168</v>
      </c>
      <c r="CE4" s="6">
        <v>488.73820267803671</v>
      </c>
      <c r="CF4" s="6">
        <v>476.05625000028135</v>
      </c>
      <c r="CG4" s="6">
        <v>466.61059249703129</v>
      </c>
      <c r="CH4" s="6">
        <v>455.83641996600591</v>
      </c>
      <c r="CI4" s="6">
        <v>455.61597222218751</v>
      </c>
      <c r="CJ4" s="6">
        <v>443.99930555570177</v>
      </c>
      <c r="CK4" s="6">
        <v>481.26388888869184</v>
      </c>
      <c r="CL4" s="6">
        <v>481.10731229675184</v>
      </c>
      <c r="CM4" s="6">
        <v>463.78680555540291</v>
      </c>
      <c r="CN4" s="6">
        <v>465.80230967227521</v>
      </c>
      <c r="CO4" s="6">
        <v>476.59236111097852</v>
      </c>
      <c r="CP4" s="6">
        <v>462.83541666639081</v>
      </c>
      <c r="CQ4" s="6">
        <v>441.99539399202814</v>
      </c>
      <c r="CR4" s="72" t="s">
        <v>11</v>
      </c>
      <c r="CS4" s="6">
        <v>504.75663724408514</v>
      </c>
      <c r="CT4" s="6">
        <v>502.47917548004608</v>
      </c>
      <c r="CU4" s="72" t="s">
        <v>12</v>
      </c>
      <c r="CV4" s="6">
        <v>500.6331548087158</v>
      </c>
      <c r="CW4" s="6">
        <v>511.56319444427317</v>
      </c>
      <c r="CX4" s="6">
        <v>505.61111111074621</v>
      </c>
      <c r="CY4" s="6">
        <v>489.96445261766053</v>
      </c>
      <c r="CZ4" s="6">
        <v>490.02133113007801</v>
      </c>
      <c r="DA4" s="6">
        <v>626.30486111167693</v>
      </c>
      <c r="DB4" s="6">
        <v>692.85833333347489</v>
      </c>
      <c r="DC4" s="6">
        <v>708.94861111123555</v>
      </c>
      <c r="DD4" s="6">
        <v>730.18252513840969</v>
      </c>
      <c r="DE4" s="6">
        <v>706.20363764083277</v>
      </c>
      <c r="DF4" s="6">
        <v>658.71191544675196</v>
      </c>
      <c r="DG4" s="6">
        <v>652.75220055162538</v>
      </c>
      <c r="DH4" s="6">
        <v>670.50277777786607</v>
      </c>
      <c r="DI4" s="6">
        <v>674.39423700094028</v>
      </c>
      <c r="DJ4" s="6">
        <v>674.9486111111396</v>
      </c>
      <c r="DK4" s="6">
        <v>675.85605643297083</v>
      </c>
      <c r="DL4" s="6">
        <v>587.1361773062232</v>
      </c>
      <c r="DM4" s="6">
        <v>514.19920833331059</v>
      </c>
      <c r="DN4" s="6">
        <v>514.72127414017154</v>
      </c>
      <c r="DO4" s="6">
        <v>514.41080555547876</v>
      </c>
      <c r="DP4" s="6">
        <v>516.76390972231286</v>
      </c>
      <c r="DQ4" s="6">
        <v>513.1354791667585</v>
      </c>
      <c r="DR4" s="6">
        <v>513.10409845179549</v>
      </c>
      <c r="DS4" s="6">
        <v>507.95830358756797</v>
      </c>
      <c r="DT4" s="6">
        <v>505.1248218568328</v>
      </c>
      <c r="DU4" s="6">
        <v>507.88709356840621</v>
      </c>
      <c r="DV4" s="6">
        <v>506.62645963756012</v>
      </c>
      <c r="DW4" s="6">
        <v>499.98893749998132</v>
      </c>
      <c r="DX4" s="6">
        <v>502.10863194450559</v>
      </c>
      <c r="DY4" s="6">
        <v>504.40091295958905</v>
      </c>
      <c r="DZ4" s="6">
        <v>505.1507777779654</v>
      </c>
      <c r="EA4" s="6">
        <v>502.59765972224642</v>
      </c>
      <c r="EB4" s="6">
        <v>493.33612727968898</v>
      </c>
      <c r="EC4" s="6">
        <v>498.107576638208</v>
      </c>
      <c r="ED4" s="6">
        <v>502.52530555550589</v>
      </c>
      <c r="EE4" s="6">
        <v>503.43525679278559</v>
      </c>
      <c r="EF4" s="6">
        <v>501.01553472218626</v>
      </c>
      <c r="EG4" s="6">
        <v>504.99130947155612</v>
      </c>
      <c r="EH4" s="6">
        <v>500.86553472218242</v>
      </c>
      <c r="EI4" s="6">
        <v>498.0901041666944</v>
      </c>
      <c r="EJ4" s="6">
        <v>474.25750378910146</v>
      </c>
      <c r="EK4" s="6">
        <v>459.08433547597866</v>
      </c>
      <c r="EL4" s="6">
        <v>458.76336805556139</v>
      </c>
      <c r="EM4" s="6">
        <v>466.21373619782429</v>
      </c>
      <c r="EN4" s="6">
        <v>484.55216382643874</v>
      </c>
      <c r="EO4" s="6">
        <v>425.44140277485479</v>
      </c>
      <c r="EP4" s="6">
        <v>496.67549728430691</v>
      </c>
      <c r="EQ4" s="72" t="s">
        <v>13</v>
      </c>
      <c r="ER4" s="6">
        <v>510.89816811899959</v>
      </c>
      <c r="ES4" s="6">
        <v>493.14592361110721</v>
      </c>
      <c r="ET4" s="6">
        <v>491.2183574532458</v>
      </c>
      <c r="EU4" s="6">
        <v>496.50437632907534</v>
      </c>
      <c r="EV4" s="6">
        <v>495.62657252764933</v>
      </c>
      <c r="EW4" s="6">
        <v>503.96875000000358</v>
      </c>
      <c r="EX4" s="6">
        <v>501.01822916657642</v>
      </c>
      <c r="EY4" s="6">
        <v>485.18489583342517</v>
      </c>
      <c r="EZ4" s="6">
        <v>485.20485204847643</v>
      </c>
      <c r="FA4" s="6">
        <v>485.6659722221691</v>
      </c>
      <c r="FB4" s="6">
        <v>490.20219139315196</v>
      </c>
      <c r="FC4" s="6">
        <v>493.91197916675378</v>
      </c>
      <c r="FD4" s="6">
        <v>486.38940972234428</v>
      </c>
      <c r="FE4" s="6">
        <v>418.83576388583475</v>
      </c>
      <c r="FF4" s="6">
        <v>500.23645833330255</v>
      </c>
      <c r="FG4" s="6">
        <v>493.46328679375819</v>
      </c>
      <c r="FH4" s="6">
        <v>470.11597222222645</v>
      </c>
      <c r="FI4" s="6">
        <v>487.1659722222343</v>
      </c>
      <c r="FJ4" s="6">
        <v>502.2826411045632</v>
      </c>
      <c r="FK4" s="6">
        <v>509.08791653405615</v>
      </c>
      <c r="FL4" s="6">
        <v>509.3655840297763</v>
      </c>
      <c r="FM4" s="6">
        <v>502.49874018908508</v>
      </c>
      <c r="FN4" s="6">
        <v>492.09444444441914</v>
      </c>
      <c r="FO4" s="6">
        <v>492.8036458333263</v>
      </c>
      <c r="FP4" s="6">
        <v>491.48573487200264</v>
      </c>
      <c r="FQ4" s="6">
        <v>473.22222222063618</v>
      </c>
      <c r="FR4" s="6">
        <v>487.88923611116348</v>
      </c>
      <c r="FS4" s="6">
        <v>489.08784722224021</v>
      </c>
      <c r="FT4" s="6">
        <v>489.77743055554623</v>
      </c>
      <c r="FU4" s="6">
        <v>491.20430239241847</v>
      </c>
      <c r="FV4" s="6">
        <v>489.95340725275634</v>
      </c>
      <c r="FW4" s="6">
        <v>321.4377234479885</v>
      </c>
      <c r="FX4" s="73" t="s">
        <v>14</v>
      </c>
      <c r="FY4" s="74" t="s">
        <v>14</v>
      </c>
      <c r="FZ4" s="74" t="s">
        <v>14</v>
      </c>
      <c r="GA4" s="74" t="s">
        <v>14</v>
      </c>
      <c r="GB4" s="74" t="s">
        <v>14</v>
      </c>
      <c r="GC4" s="74" t="s">
        <v>14</v>
      </c>
      <c r="GD4" s="74" t="s">
        <v>15</v>
      </c>
      <c r="GE4" s="74" t="s">
        <v>16</v>
      </c>
      <c r="GF4" s="74" t="s">
        <v>17</v>
      </c>
      <c r="GG4" s="74" t="s">
        <v>16</v>
      </c>
      <c r="GH4" s="7">
        <v>463.26916836200286</v>
      </c>
      <c r="GI4" s="7">
        <v>448.97708333339</v>
      </c>
      <c r="GJ4" s="7">
        <v>468.56354166658303</v>
      </c>
      <c r="GK4" s="7">
        <v>449.54062499996053</v>
      </c>
      <c r="GL4" s="7">
        <v>469.17222260869266</v>
      </c>
      <c r="GM4" s="7">
        <v>426.53541666642553</v>
      </c>
      <c r="GN4" s="7">
        <v>431.55795275648211</v>
      </c>
      <c r="GO4" s="7">
        <v>433.61458333340266</v>
      </c>
      <c r="GP4" s="7">
        <v>417.9532721028591</v>
      </c>
      <c r="GQ4" s="7">
        <v>417.3771633417573</v>
      </c>
      <c r="GR4" s="7">
        <v>424.08680555470278</v>
      </c>
      <c r="GS4" s="7">
        <v>420.67951388997176</v>
      </c>
      <c r="GT4" s="7">
        <v>408.21446264522137</v>
      </c>
      <c r="GU4" s="7">
        <v>409.33680555551973</v>
      </c>
      <c r="GV4" s="7">
        <v>425.1027777781394</v>
      </c>
      <c r="GW4" s="7">
        <v>405.55411827425161</v>
      </c>
      <c r="GX4" s="75" t="s">
        <v>18</v>
      </c>
      <c r="GY4" s="75" t="s">
        <v>19</v>
      </c>
      <c r="GZ4" s="75" t="s">
        <v>20</v>
      </c>
      <c r="HA4" s="75" t="s">
        <v>21</v>
      </c>
      <c r="HB4" s="7">
        <v>389.75826234771057</v>
      </c>
      <c r="HC4" s="7">
        <v>399.60034722236134</v>
      </c>
      <c r="HD4" s="7">
        <v>406.84166666666073</v>
      </c>
      <c r="HE4" s="7">
        <v>411.64062500046589</v>
      </c>
      <c r="HF4" s="7">
        <v>409.11527777786074</v>
      </c>
      <c r="HG4" s="7">
        <v>408.26111111092041</v>
      </c>
      <c r="HH4" s="7">
        <v>387.48804849806737</v>
      </c>
      <c r="HI4" s="7">
        <v>402.56840277791576</v>
      </c>
      <c r="HJ4" s="7">
        <v>385.22395833342193</v>
      </c>
      <c r="HK4" s="7">
        <v>346.76354166682648</v>
      </c>
      <c r="HL4" s="7">
        <v>342.53576388899324</v>
      </c>
      <c r="HM4" s="7">
        <v>355.99652777771638</v>
      </c>
      <c r="HN4" s="7">
        <v>350.38961919429306</v>
      </c>
      <c r="HO4" s="7">
        <v>344.00775109403236</v>
      </c>
      <c r="HP4" s="7">
        <v>370.66063953586627</v>
      </c>
      <c r="HQ4" s="7">
        <v>368.6550612332141</v>
      </c>
      <c r="HR4" s="7">
        <v>363.29873816074524</v>
      </c>
      <c r="HS4" s="7">
        <v>337.64131944434439</v>
      </c>
      <c r="HT4" s="7">
        <v>312.73333333286331</v>
      </c>
      <c r="HU4" s="75" t="s">
        <v>632</v>
      </c>
      <c r="HV4" s="75" t="s">
        <v>16</v>
      </c>
      <c r="HW4" s="75" t="s">
        <v>633</v>
      </c>
      <c r="HX4" s="7">
        <v>401.08368055579803</v>
      </c>
      <c r="HY4" s="7">
        <v>407.75173611100962</v>
      </c>
      <c r="HZ4" s="7">
        <v>473.17529188891587</v>
      </c>
      <c r="IA4" s="7">
        <v>489.31249537535427</v>
      </c>
      <c r="IB4" s="7">
        <v>500.52430555568884</v>
      </c>
      <c r="IC4" s="7">
        <v>442.70820107448617</v>
      </c>
      <c r="ID4" s="7">
        <v>371.61597222232371</v>
      </c>
      <c r="IE4" s="7">
        <v>347.13782158131761</v>
      </c>
      <c r="IF4" s="7">
        <v>320.44383521425254</v>
      </c>
      <c r="IG4" s="7">
        <v>380.16458333388505</v>
      </c>
      <c r="IH4" s="7">
        <v>334.27596204417495</v>
      </c>
      <c r="II4" s="7">
        <v>360.24548823048553</v>
      </c>
      <c r="IJ4" s="7">
        <v>380.58107879646951</v>
      </c>
      <c r="IK4" s="7">
        <v>356.10277777782113</v>
      </c>
      <c r="IL4" s="7">
        <v>338.04791666659008</v>
      </c>
      <c r="IM4" s="7">
        <v>186.97836695774694</v>
      </c>
      <c r="IN4" s="7">
        <v>182.20833333362921</v>
      </c>
      <c r="IO4" s="7">
        <v>300.27222222219746</v>
      </c>
      <c r="IP4" s="7">
        <v>295.68046802577965</v>
      </c>
      <c r="IQ4" s="7">
        <v>296.60625000273575</v>
      </c>
      <c r="IR4" s="7">
        <v>582.61527777750837</v>
      </c>
      <c r="IS4" s="7">
        <v>505.24716283886374</v>
      </c>
      <c r="IT4" s="7">
        <v>471.69791666705731</v>
      </c>
      <c r="IU4" s="7">
        <v>445.83680555571271</v>
      </c>
      <c r="IV4" s="7">
        <v>430.78400811475939</v>
      </c>
      <c r="IW4" s="7">
        <v>372.59861111022036</v>
      </c>
      <c r="IX4" s="7">
        <v>291.73680555870754</v>
      </c>
      <c r="IY4" s="7">
        <v>553.8722222234253</v>
      </c>
      <c r="IZ4" s="7">
        <v>551.44261636810336</v>
      </c>
      <c r="JA4" s="7">
        <v>517.69513889012649</v>
      </c>
      <c r="JB4" s="7">
        <v>544.67614249361725</v>
      </c>
      <c r="JC4" s="7">
        <v>488.0020833327153</v>
      </c>
      <c r="JD4" s="7">
        <v>534.28611110978625</v>
      </c>
      <c r="JE4" s="7">
        <v>558.5645833339737</v>
      </c>
      <c r="JF4" s="7">
        <v>495.64623974570645</v>
      </c>
      <c r="JG4" s="7">
        <v>515.48263888889278</v>
      </c>
      <c r="JH4" s="7">
        <v>498.59360925895527</v>
      </c>
      <c r="JI4" s="7">
        <v>502.99027777785506</v>
      </c>
      <c r="JJ4" s="7">
        <v>484.06342425733936</v>
      </c>
      <c r="JK4" s="7">
        <v>392.2479166668391</v>
      </c>
      <c r="JL4" s="7">
        <v>558.11523960487204</v>
      </c>
      <c r="JM4" s="7">
        <v>527.38402777734655</v>
      </c>
      <c r="JN4" s="7">
        <v>563.31805555543508</v>
      </c>
      <c r="JO4" s="7">
        <v>508.76527777732622</v>
      </c>
      <c r="JP4" s="7">
        <v>447.97417908152778</v>
      </c>
      <c r="JQ4" s="7">
        <v>438.49722222076986</v>
      </c>
      <c r="JR4" s="7">
        <v>447.89456359211204</v>
      </c>
    </row>
    <row r="5" spans="1:281" customFormat="1" x14ac:dyDescent="0.25">
      <c r="A5" s="1" t="s">
        <v>22</v>
      </c>
      <c r="B5" s="4">
        <f t="shared" ref="B5:B29" si="0">C5/2000</f>
        <v>14.383299205199284</v>
      </c>
      <c r="C5" s="20">
        <f t="shared" ref="C5:C29" si="1">SUM(D5:JR5)</f>
        <v>28766.598410398568</v>
      </c>
      <c r="D5" s="10">
        <v>91.863759324786855</v>
      </c>
      <c r="E5" s="9">
        <v>93.741477675765182</v>
      </c>
      <c r="F5" s="9">
        <v>93.741477675765182</v>
      </c>
      <c r="G5" s="9">
        <v>108.04102511783107</v>
      </c>
      <c r="H5" s="9">
        <v>103.92101632170839</v>
      </c>
      <c r="I5" s="10">
        <v>104.76861812899179</v>
      </c>
      <c r="J5" s="9">
        <v>101.92690280868271</v>
      </c>
      <c r="K5" s="9">
        <v>89.79303514803965</v>
      </c>
      <c r="L5" s="10">
        <v>93.736458237162509</v>
      </c>
      <c r="M5" s="10">
        <v>84.127767589092144</v>
      </c>
      <c r="N5" s="10">
        <v>72.363268944069773</v>
      </c>
      <c r="O5" s="9">
        <v>88.265263309739169</v>
      </c>
      <c r="P5" s="9">
        <v>92.827861976802524</v>
      </c>
      <c r="Q5" s="9">
        <v>53.043899259291067</v>
      </c>
      <c r="R5" s="9">
        <v>57.419886032811092</v>
      </c>
      <c r="S5" s="9">
        <v>57.75650611705106</v>
      </c>
      <c r="T5" s="9">
        <v>60.781977710049318</v>
      </c>
      <c r="U5" s="9">
        <v>59.888852420888924</v>
      </c>
      <c r="V5" s="9">
        <v>58.202644093430365</v>
      </c>
      <c r="W5" s="10">
        <v>57.360056301768793</v>
      </c>
      <c r="X5" s="10">
        <v>58.926662100072988</v>
      </c>
      <c r="Y5" s="10">
        <v>61.529245452719067</v>
      </c>
      <c r="Z5" s="10">
        <v>61.562704152805068</v>
      </c>
      <c r="AA5" s="10">
        <v>61.836551568843973</v>
      </c>
      <c r="AB5" s="10">
        <v>60.905196302429516</v>
      </c>
      <c r="AC5" s="10">
        <v>59.742503185311961</v>
      </c>
      <c r="AD5" s="10">
        <v>59.4308421227569</v>
      </c>
      <c r="AE5" s="10">
        <v>60.428179848326224</v>
      </c>
      <c r="AF5" s="10">
        <v>60.428179848326224</v>
      </c>
      <c r="AG5" s="10">
        <v>57.171327001462956</v>
      </c>
      <c r="AH5" s="10">
        <v>59.312954837542776</v>
      </c>
      <c r="AI5" s="10">
        <v>59.412794919017713</v>
      </c>
      <c r="AJ5" s="10">
        <v>58.123197090973946</v>
      </c>
      <c r="AK5" s="10">
        <v>58.152211605917273</v>
      </c>
      <c r="AL5" s="10">
        <v>58.251877823937008</v>
      </c>
      <c r="AM5" s="10">
        <v>58.515330160570741</v>
      </c>
      <c r="AN5" s="10">
        <v>59.807082718974428</v>
      </c>
      <c r="AO5" s="10">
        <v>61.09959098819769</v>
      </c>
      <c r="AP5" s="10">
        <v>60.821382840009022</v>
      </c>
      <c r="AQ5" s="10">
        <v>61.076120595134924</v>
      </c>
      <c r="AR5" s="10">
        <v>60.595005320858021</v>
      </c>
      <c r="AS5" s="10">
        <v>60.217775124450085</v>
      </c>
      <c r="AT5" s="10">
        <v>53.69680762575554</v>
      </c>
      <c r="AU5" s="10">
        <v>72.798564439187828</v>
      </c>
      <c r="AV5" s="9">
        <v>70.356514929191249</v>
      </c>
      <c r="AW5" s="9">
        <v>70.392378605242286</v>
      </c>
      <c r="AX5" s="9">
        <v>70.392378605242286</v>
      </c>
      <c r="AY5" s="9">
        <v>70.948230384078215</v>
      </c>
      <c r="AZ5" s="9">
        <v>70.71083438569427</v>
      </c>
      <c r="BA5" s="9">
        <v>70.71083438569427</v>
      </c>
      <c r="BB5" s="9">
        <v>74.872251168337414</v>
      </c>
      <c r="BC5" s="9">
        <v>74.530294546876689</v>
      </c>
      <c r="BD5" s="9">
        <v>78.885675855274954</v>
      </c>
      <c r="BE5" s="9">
        <v>78.853082357957362</v>
      </c>
      <c r="BF5" s="9">
        <v>79.17287703967007</v>
      </c>
      <c r="BG5" s="9">
        <v>79.17287703967007</v>
      </c>
      <c r="BH5" s="9">
        <v>78.821607695529536</v>
      </c>
      <c r="BI5" s="9">
        <v>77.408320647563642</v>
      </c>
      <c r="BJ5" s="9">
        <v>77.071863970174832</v>
      </c>
      <c r="BK5" s="9">
        <v>83.59194128562342</v>
      </c>
      <c r="BL5" s="10">
        <v>71.520186577076657</v>
      </c>
      <c r="BM5" s="9">
        <v>71.212156635022239</v>
      </c>
      <c r="BN5" s="9">
        <v>71.15868598401741</v>
      </c>
      <c r="BO5" s="9">
        <v>71.051150110405302</v>
      </c>
      <c r="BP5" s="9">
        <v>71.051150110405302</v>
      </c>
      <c r="BQ5" s="9">
        <v>81.550037250035373</v>
      </c>
      <c r="BR5" s="9">
        <v>69.87773762361266</v>
      </c>
      <c r="BS5" s="9">
        <v>73.43323076934962</v>
      </c>
      <c r="BT5" s="9">
        <v>72.269645558501679</v>
      </c>
      <c r="BU5" s="9">
        <v>68.929678100774609</v>
      </c>
      <c r="BV5" s="9">
        <v>69.086851195543176</v>
      </c>
      <c r="BW5" s="9">
        <v>69.337773098688331</v>
      </c>
      <c r="BX5" s="9">
        <v>69.740540101894467</v>
      </c>
      <c r="BY5" s="9">
        <v>67.427981164005473</v>
      </c>
      <c r="BZ5" s="9">
        <v>68.670836925398788</v>
      </c>
      <c r="CA5" s="9">
        <v>67.109514914341275</v>
      </c>
      <c r="CB5" s="9">
        <v>68.676848054082001</v>
      </c>
      <c r="CC5" s="9">
        <v>68.533018525835331</v>
      </c>
      <c r="CD5" s="9">
        <v>68.260256558503997</v>
      </c>
      <c r="CE5" s="9">
        <v>68.48767153349516</v>
      </c>
      <c r="CF5" s="9">
        <v>66.710529078417579</v>
      </c>
      <c r="CG5" s="9">
        <v>65.386893878722276</v>
      </c>
      <c r="CH5" s="9">
        <v>63.877091728395619</v>
      </c>
      <c r="CI5" s="9">
        <v>63.846200030987475</v>
      </c>
      <c r="CJ5" s="9">
        <v>62.218337820485196</v>
      </c>
      <c r="CK5" s="9">
        <v>67.440283903598456</v>
      </c>
      <c r="CL5" s="9">
        <v>67.418342573577874</v>
      </c>
      <c r="CM5" s="9">
        <v>64.99119206642456</v>
      </c>
      <c r="CN5" s="9">
        <v>65.273627904618451</v>
      </c>
      <c r="CO5" s="9">
        <v>66.78565519185355</v>
      </c>
      <c r="CP5" s="9">
        <v>64.857872409041022</v>
      </c>
      <c r="CQ5" s="9">
        <v>61.937526465442701</v>
      </c>
      <c r="CR5" s="9">
        <v>61.937526465442701</v>
      </c>
      <c r="CS5" s="9">
        <v>70.732360569524957</v>
      </c>
      <c r="CT5" s="9">
        <v>70.413216184308283</v>
      </c>
      <c r="CU5" s="9">
        <v>70.413216184308283</v>
      </c>
      <c r="CV5" s="9">
        <v>70.154530334318778</v>
      </c>
      <c r="CW5" s="9">
        <v>71.686174393052738</v>
      </c>
      <c r="CX5" s="9">
        <v>70.852099368729085</v>
      </c>
      <c r="CY5" s="9">
        <v>68.659507912609214</v>
      </c>
      <c r="CZ5" s="9">
        <v>68.667478390166337</v>
      </c>
      <c r="DA5" s="9">
        <v>87.765108953238425</v>
      </c>
      <c r="DB5" s="9">
        <v>97.091354210850938</v>
      </c>
      <c r="DC5" s="9">
        <v>99.346110751853189</v>
      </c>
      <c r="DD5" s="9">
        <v>102.32165332514691</v>
      </c>
      <c r="DE5" s="9">
        <v>113.1492223524572</v>
      </c>
      <c r="DF5" s="9">
        <v>105.54001284400637</v>
      </c>
      <c r="DG5" s="9">
        <v>116.09675762806577</v>
      </c>
      <c r="DH5" s="9">
        <v>118.20632790042565</v>
      </c>
      <c r="DI5" s="9">
        <v>118.97341750265738</v>
      </c>
      <c r="DJ5" s="9">
        <v>108.14148554972093</v>
      </c>
      <c r="DK5" s="9">
        <v>108.28687807819271</v>
      </c>
      <c r="DL5" s="9">
        <v>94.072018800590129</v>
      </c>
      <c r="DM5" s="9">
        <v>82.385925894583892</v>
      </c>
      <c r="DN5" s="9">
        <v>82.469572221103022</v>
      </c>
      <c r="DO5" s="9">
        <v>82.419828383701969</v>
      </c>
      <c r="DP5" s="9">
        <v>82.796846983437661</v>
      </c>
      <c r="DQ5" s="9">
        <v>82.215493286234405</v>
      </c>
      <c r="DR5" s="9">
        <v>82.210465411403874</v>
      </c>
      <c r="DS5" s="9">
        <v>81.385996864034638</v>
      </c>
      <c r="DT5" s="9">
        <v>80.932011303363225</v>
      </c>
      <c r="DU5" s="9">
        <v>81.374587466146565</v>
      </c>
      <c r="DV5" s="9">
        <v>80.244136705521541</v>
      </c>
      <c r="DW5" s="9">
        <v>80.10913063538591</v>
      </c>
      <c r="DX5" s="9">
        <v>80.448751907833554</v>
      </c>
      <c r="DY5" s="9">
        <v>80.816025312338311</v>
      </c>
      <c r="DZ5" s="9">
        <v>80.936170007928112</v>
      </c>
      <c r="EA5" s="9">
        <v>80.527104821654532</v>
      </c>
      <c r="EB5" s="9">
        <v>79.043205365729605</v>
      </c>
      <c r="EC5" s="9">
        <v>79.807695600039523</v>
      </c>
      <c r="ED5" s="9">
        <v>80.515512106374828</v>
      </c>
      <c r="EE5" s="9">
        <v>80.661306137145928</v>
      </c>
      <c r="EF5" s="9">
        <v>80.273613896545129</v>
      </c>
      <c r="EG5" s="9">
        <v>80.910619707847019</v>
      </c>
      <c r="EH5" s="9">
        <v>83.063507416727958</v>
      </c>
      <c r="EI5" s="9">
        <v>82.603230195500771</v>
      </c>
      <c r="EJ5" s="9">
        <v>78.65083331252869</v>
      </c>
      <c r="EK5" s="9">
        <v>76.134516074986252</v>
      </c>
      <c r="EL5" s="9">
        <v>76.081286859042791</v>
      </c>
      <c r="EM5" s="9">
        <v>77.316855422939824</v>
      </c>
      <c r="EN5" s="9">
        <v>80.358099057691945</v>
      </c>
      <c r="EO5" s="9">
        <v>70.555174323131979</v>
      </c>
      <c r="EP5" s="9">
        <v>82.368631882937464</v>
      </c>
      <c r="EQ5" s="9">
        <v>82.368631882937464</v>
      </c>
      <c r="ER5" s="9">
        <v>84.727318681018815</v>
      </c>
      <c r="ES5" s="9">
        <v>81.783287616548009</v>
      </c>
      <c r="ET5" s="9">
        <v>81.463620171395178</v>
      </c>
      <c r="EU5" s="9">
        <v>82.340253194949028</v>
      </c>
      <c r="EV5" s="9">
        <v>82.194678270112945</v>
      </c>
      <c r="EW5" s="9">
        <v>83.578144434801061</v>
      </c>
      <c r="EX5" s="9">
        <v>83.088830253368045</v>
      </c>
      <c r="EY5" s="9">
        <v>80.463031292217266</v>
      </c>
      <c r="EZ5" s="9">
        <v>80.466340829612037</v>
      </c>
      <c r="FA5" s="9">
        <v>80.542812968963332</v>
      </c>
      <c r="FB5" s="9">
        <v>81.295099258659477</v>
      </c>
      <c r="FC5" s="9">
        <v>81.910330219635824</v>
      </c>
      <c r="FD5" s="9">
        <v>80.662787796527908</v>
      </c>
      <c r="FE5" s="9">
        <v>69.459695603170374</v>
      </c>
      <c r="FF5" s="9">
        <v>82.959181429669599</v>
      </c>
      <c r="FG5" s="9">
        <v>81.835919105936782</v>
      </c>
      <c r="FH5" s="9">
        <v>77.964001989202472</v>
      </c>
      <c r="FI5" s="9">
        <v>80.791572870559691</v>
      </c>
      <c r="FJ5" s="9">
        <v>83.298520246206181</v>
      </c>
      <c r="FK5" s="9">
        <v>84.427106676941733</v>
      </c>
      <c r="FL5" s="9">
        <v>84.473155036214294</v>
      </c>
      <c r="FM5" s="9">
        <v>77.32583011045989</v>
      </c>
      <c r="FN5" s="9">
        <v>75.724789668312127</v>
      </c>
      <c r="FO5" s="9">
        <v>75.833923446621895</v>
      </c>
      <c r="FP5" s="9">
        <v>75.63111983549706</v>
      </c>
      <c r="FQ5" s="9">
        <v>72.820682388492955</v>
      </c>
      <c r="FR5" s="9">
        <v>75.077681130220981</v>
      </c>
      <c r="FS5" s="9">
        <v>75.262126566061752</v>
      </c>
      <c r="FT5" s="9">
        <v>75.368241466286491</v>
      </c>
      <c r="FU5" s="9">
        <v>75.587812264027932</v>
      </c>
      <c r="FV5" s="9">
        <v>75.395321224111868</v>
      </c>
      <c r="FW5" s="9">
        <v>49.463683799643562</v>
      </c>
      <c r="FX5" s="9">
        <v>57.420635196282134</v>
      </c>
      <c r="FY5" s="10">
        <v>57.398222770366331</v>
      </c>
      <c r="FZ5" s="10">
        <v>57.398222770366331</v>
      </c>
      <c r="GA5" s="10">
        <v>57.398222770366331</v>
      </c>
      <c r="GB5" s="10">
        <v>57.398222770366331</v>
      </c>
      <c r="GC5" s="10">
        <v>57.398222770366331</v>
      </c>
      <c r="GD5" s="10">
        <v>70.170481456533636</v>
      </c>
      <c r="GE5" s="10">
        <v>69.862716186987427</v>
      </c>
      <c r="GF5" s="10">
        <v>69.70883355221433</v>
      </c>
      <c r="GG5" s="10">
        <v>69.862716186987427</v>
      </c>
      <c r="GH5" s="10">
        <v>71.289080236687894</v>
      </c>
      <c r="GI5" s="10">
        <v>69.089776536083761</v>
      </c>
      <c r="GJ5" s="10">
        <v>72.10379235026906</v>
      </c>
      <c r="GK5" s="10">
        <v>69.176495812540068</v>
      </c>
      <c r="GL5" s="10">
        <v>72.197457777377053</v>
      </c>
      <c r="GM5" s="10">
        <v>65.636393740671608</v>
      </c>
      <c r="GN5" s="10">
        <v>66.124033896916799</v>
      </c>
      <c r="GO5" s="10">
        <v>66.725754559383972</v>
      </c>
      <c r="GP5" s="10">
        <v>64.315750723226373</v>
      </c>
      <c r="GQ5" s="10">
        <v>64.227097589152166</v>
      </c>
      <c r="GR5" s="10">
        <v>65.259595011265034</v>
      </c>
      <c r="GS5" s="10">
        <v>64.735271992455807</v>
      </c>
      <c r="GT5" s="10">
        <v>62.817117064331896</v>
      </c>
      <c r="GU5" s="10">
        <v>62.989826148487509</v>
      </c>
      <c r="GV5" s="10">
        <v>65.415935493863756</v>
      </c>
      <c r="GW5" s="10">
        <v>62.407736263123269</v>
      </c>
      <c r="GX5" s="10">
        <v>66.477298221979225</v>
      </c>
      <c r="GY5" s="10">
        <v>72.324838343357015</v>
      </c>
      <c r="GZ5" s="10">
        <v>71.863190439037737</v>
      </c>
      <c r="HA5" s="10">
        <v>70.478246726079831</v>
      </c>
      <c r="HB5" s="10">
        <v>59.977028334650868</v>
      </c>
      <c r="HC5" s="10">
        <v>61.491554286822598</v>
      </c>
      <c r="HD5" s="10">
        <v>62.605867602145075</v>
      </c>
      <c r="HE5" s="10">
        <v>63.344343954717338</v>
      </c>
      <c r="HF5" s="10">
        <v>62.95573687038592</v>
      </c>
      <c r="HG5" s="10">
        <v>62.824295453141794</v>
      </c>
      <c r="HH5" s="10">
        <v>59.627681845969377</v>
      </c>
      <c r="HI5" s="10">
        <v>61.948286495864252</v>
      </c>
      <c r="HJ5" s="10">
        <v>59.279277686069882</v>
      </c>
      <c r="HK5" s="10">
        <v>53.360887434942917</v>
      </c>
      <c r="HL5" s="10">
        <v>52.710305851254795</v>
      </c>
      <c r="HM5" s="10">
        <v>54.781683664510098</v>
      </c>
      <c r="HN5" s="10">
        <v>53.918877798761002</v>
      </c>
      <c r="HO5" s="10">
        <v>52.936819120718496</v>
      </c>
      <c r="HP5" s="10">
        <v>57.038235818461388</v>
      </c>
      <c r="HQ5" s="10">
        <v>56.729612145005532</v>
      </c>
      <c r="HR5" s="10">
        <v>55.905367037918083</v>
      </c>
      <c r="HS5" s="10">
        <v>51.957135844361666</v>
      </c>
      <c r="HT5" s="10">
        <v>48.124229314635159</v>
      </c>
      <c r="HU5" s="10">
        <v>66.477298221979225</v>
      </c>
      <c r="HV5" s="10">
        <v>312.69089585839259</v>
      </c>
      <c r="HW5" s="10">
        <v>322.3333463914708</v>
      </c>
      <c r="HX5" s="10">
        <v>276.24496781315827</v>
      </c>
      <c r="HY5" s="10">
        <v>280.83756751622576</v>
      </c>
      <c r="HZ5" s="10">
        <v>325.89781039383587</v>
      </c>
      <c r="IA5" s="10">
        <v>337.01225227670722</v>
      </c>
      <c r="IB5" s="10">
        <v>442.70356263543766</v>
      </c>
      <c r="IC5" s="10">
        <v>304.91370924634026</v>
      </c>
      <c r="ID5" s="10">
        <v>255.949187818251</v>
      </c>
      <c r="IE5" s="10">
        <v>263.4004679631891</v>
      </c>
      <c r="IF5" s="10">
        <v>220.70455926309205</v>
      </c>
      <c r="IG5" s="10">
        <v>261.83701351609051</v>
      </c>
      <c r="IH5" s="10">
        <v>230.23138774343414</v>
      </c>
      <c r="II5" s="10">
        <v>248.11780714478974</v>
      </c>
      <c r="IJ5" s="10">
        <v>262.12387329432073</v>
      </c>
      <c r="IK5" s="10">
        <v>245.26452995816956</v>
      </c>
      <c r="IL5" s="10">
        <v>232.8293081619808</v>
      </c>
      <c r="IM5" s="10">
        <v>128.78068958184397</v>
      </c>
      <c r="IN5" s="10">
        <v>125.49534577743862</v>
      </c>
      <c r="IO5" s="10">
        <v>206.81143208821427</v>
      </c>
      <c r="IP5" s="10">
        <v>203.64887760971328</v>
      </c>
      <c r="IQ5" s="10">
        <v>204.28650667522859</v>
      </c>
      <c r="IR5" s="10">
        <v>379.06191398262956</v>
      </c>
      <c r="IS5" s="10">
        <v>347.98719818941731</v>
      </c>
      <c r="IT5" s="10">
        <v>324.88027342986686</v>
      </c>
      <c r="IU5" s="10">
        <v>307.0685245283255</v>
      </c>
      <c r="IV5" s="10">
        <v>296.70096347769419</v>
      </c>
      <c r="IW5" s="10">
        <v>171.807873202118</v>
      </c>
      <c r="IX5" s="10">
        <v>200.93269401986331</v>
      </c>
      <c r="IY5" s="10">
        <v>381.47753603110471</v>
      </c>
      <c r="IZ5" s="10">
        <v>240.75524361468928</v>
      </c>
      <c r="JA5" s="10">
        <v>226.02137662576581</v>
      </c>
      <c r="JB5" s="10">
        <v>237.8010575983933</v>
      </c>
      <c r="JC5" s="10">
        <v>213.05763640657136</v>
      </c>
      <c r="JD5" s="10">
        <v>233.26485661803832</v>
      </c>
      <c r="JE5" s="10">
        <v>229.29853921846956</v>
      </c>
      <c r="JF5" s="10">
        <v>216.39501129348065</v>
      </c>
      <c r="JG5" s="10">
        <v>225.05541759216268</v>
      </c>
      <c r="JH5" s="10">
        <v>217.68180822234015</v>
      </c>
      <c r="JI5" s="10">
        <v>219.60135700029349</v>
      </c>
      <c r="JJ5" s="10">
        <v>211.33805072882177</v>
      </c>
      <c r="JK5" s="10">
        <v>171.25216646556873</v>
      </c>
      <c r="JL5" s="10">
        <v>243.66845522589514</v>
      </c>
      <c r="JM5" s="10">
        <v>230.25146464428281</v>
      </c>
      <c r="JN5" s="10">
        <v>245.93996124389224</v>
      </c>
      <c r="JO5" s="10">
        <v>222.12267379823095</v>
      </c>
      <c r="JP5" s="10">
        <v>195.58178750890983</v>
      </c>
      <c r="JQ5" s="10">
        <v>191.44422724422648</v>
      </c>
      <c r="JR5" s="10">
        <v>207.22710101717516</v>
      </c>
      <c r="JU5" s="11"/>
    </row>
    <row r="6" spans="1:281" customFormat="1" x14ac:dyDescent="0.25">
      <c r="A6" s="1" t="s">
        <v>24</v>
      </c>
      <c r="B6" s="4">
        <f t="shared" si="0"/>
        <v>1.26741513434849E-3</v>
      </c>
      <c r="C6" s="20">
        <f t="shared" si="1"/>
        <v>2.5348302686969801</v>
      </c>
      <c r="D6" s="10">
        <v>1.0977430359565719E-2</v>
      </c>
      <c r="E6" s="9">
        <v>1.1410749979022266E-2</v>
      </c>
      <c r="F6" s="9">
        <v>1.1410749979022266E-2</v>
      </c>
      <c r="G6" s="9">
        <v>1.2132949344783168E-2</v>
      </c>
      <c r="H6" s="9">
        <v>1.2649861771055411E-2</v>
      </c>
      <c r="I6" s="10">
        <v>1.2753036721402699E-2</v>
      </c>
      <c r="J6" s="9">
        <v>1.2407126844200211E-2</v>
      </c>
      <c r="K6" s="9">
        <v>1.0797896631726291E-2</v>
      </c>
      <c r="L6" s="10">
        <v>1.1410138984184654E-2</v>
      </c>
      <c r="M6" s="10">
        <v>1.0240514082493497E-2</v>
      </c>
      <c r="N6" s="10">
        <v>9.9811405440096285E-3</v>
      </c>
      <c r="O6" s="9">
        <v>1.0744153777302607E-2</v>
      </c>
      <c r="P6" s="9">
        <v>1.129953943939507E-2</v>
      </c>
      <c r="Q6" s="9">
        <v>8.1628667193464552E-3</v>
      </c>
      <c r="R6" s="9">
        <v>8.8362824617159268E-3</v>
      </c>
      <c r="S6" s="9">
        <v>8.3426064391295893E-3</v>
      </c>
      <c r="T6" s="9">
        <v>9.3536710142687017E-3</v>
      </c>
      <c r="U6" s="9">
        <v>9.7818458954118566E-3</v>
      </c>
      <c r="V6" s="9">
        <v>8.9567402299334485E-3</v>
      </c>
      <c r="W6" s="10">
        <v>8.827075330883314E-3</v>
      </c>
      <c r="X6" s="10">
        <v>9.0681585565112327E-3</v>
      </c>
      <c r="Y6" s="10">
        <v>9.4686672168906617E-3</v>
      </c>
      <c r="Z6" s="10">
        <v>9.4738161390705566E-3</v>
      </c>
      <c r="AA6" s="10">
        <v>9.515958213649877E-3</v>
      </c>
      <c r="AB6" s="10">
        <v>9.372632986540539E-3</v>
      </c>
      <c r="AC6" s="10">
        <v>9.1937074346285647E-3</v>
      </c>
      <c r="AD6" s="10">
        <v>9.1457462600020335E-3</v>
      </c>
      <c r="AE6" s="10">
        <v>9.2992254544368731E-3</v>
      </c>
      <c r="AF6" s="10">
        <v>9.2992254544368731E-3</v>
      </c>
      <c r="AG6" s="10">
        <v>8.7980319885584655E-3</v>
      </c>
      <c r="AH6" s="10">
        <v>9.1276047166663037E-3</v>
      </c>
      <c r="AI6" s="10">
        <v>9.1429689958710675E-3</v>
      </c>
      <c r="AJ6" s="10">
        <v>8.944514218999871E-3</v>
      </c>
      <c r="AK6" s="10">
        <v>8.9489792304661524E-3</v>
      </c>
      <c r="AL6" s="10">
        <v>8.9643167540169703E-3</v>
      </c>
      <c r="AM6" s="10">
        <v>9.0048591413767198E-3</v>
      </c>
      <c r="AN6" s="10">
        <v>9.2036455073088337E-3</v>
      </c>
      <c r="AO6" s="10">
        <v>9.4025481687393074E-3</v>
      </c>
      <c r="AP6" s="10">
        <v>9.3597350259347224E-3</v>
      </c>
      <c r="AQ6" s="10">
        <v>9.3989363360290901E-3</v>
      </c>
      <c r="AR6" s="10">
        <v>9.3248980410431462E-3</v>
      </c>
      <c r="AS6" s="10">
        <v>9.2668465052626013E-3</v>
      </c>
      <c r="AT6" s="10">
        <v>8.2633420624079364E-3</v>
      </c>
      <c r="AU6" s="10">
        <v>1.0395718700291653E-2</v>
      </c>
      <c r="AV6" s="9">
        <v>7.3467643090991209E-3</v>
      </c>
      <c r="AW6" s="9">
        <v>7.3505092639973273E-3</v>
      </c>
      <c r="AX6" s="9">
        <v>7.3505092639973273E-3</v>
      </c>
      <c r="AY6" s="9">
        <v>7.4085523892716667E-3</v>
      </c>
      <c r="AZ6" s="9">
        <v>7.3837630367887368E-3</v>
      </c>
      <c r="BA6" s="9">
        <v>7.3837630367887368E-3</v>
      </c>
      <c r="BB6" s="9">
        <v>7.5088597733469304E-3</v>
      </c>
      <c r="BC6" s="9">
        <v>7.7825985052658499E-3</v>
      </c>
      <c r="BD6" s="9">
        <v>8.2373959036483833E-3</v>
      </c>
      <c r="BE6" s="9">
        <v>8.2339924271822417E-3</v>
      </c>
      <c r="BF6" s="9">
        <v>8.2673860106508203E-3</v>
      </c>
      <c r="BG6" s="9">
        <v>8.2673860106508203E-3</v>
      </c>
      <c r="BH6" s="9">
        <v>8.2307057816342257E-3</v>
      </c>
      <c r="BI6" s="9">
        <v>8.0831275956914188E-3</v>
      </c>
      <c r="BJ6" s="9">
        <v>8.0479941341848882E-3</v>
      </c>
      <c r="BK6" s="9">
        <v>7.7312971886608229E-3</v>
      </c>
      <c r="BL6" s="10">
        <v>7.4682771688364021E-3</v>
      </c>
      <c r="BM6" s="9">
        <v>7.4361120823949189E-3</v>
      </c>
      <c r="BN6" s="9">
        <v>7.4305285728822308E-3</v>
      </c>
      <c r="BO6" s="9">
        <v>7.4192994675321977E-3</v>
      </c>
      <c r="BP6" s="9">
        <v>7.4192994675321977E-3</v>
      </c>
      <c r="BQ6" s="9">
        <v>7.0394343825273282E-3</v>
      </c>
      <c r="BR6" s="9">
        <v>7.2967694504258128E-3</v>
      </c>
      <c r="BS6" s="9">
        <v>7.6680409690710431E-3</v>
      </c>
      <c r="BT6" s="9">
        <v>7.5465371352575489E-3</v>
      </c>
      <c r="BU6" s="9">
        <v>7.1977712286932817E-3</v>
      </c>
      <c r="BV6" s="9">
        <v>7.2141835493455828E-3</v>
      </c>
      <c r="BW6" s="9">
        <v>7.2403853031455471E-3</v>
      </c>
      <c r="BX6" s="9">
        <v>7.2824430180141089E-3</v>
      </c>
      <c r="BY6" s="9">
        <v>7.0409611099822803E-3</v>
      </c>
      <c r="BZ6" s="9">
        <v>6.7488429007753516E-3</v>
      </c>
      <c r="CA6" s="9">
        <v>6.5953990599554547E-3</v>
      </c>
      <c r="CB6" s="9">
        <v>6.7494336633895265E-3</v>
      </c>
      <c r="CC6" s="9">
        <v>6.7352983632520871E-3</v>
      </c>
      <c r="CD6" s="9">
        <v>6.7084918213597081E-3</v>
      </c>
      <c r="CE6" s="9">
        <v>6.7308417446781937E-3</v>
      </c>
      <c r="CF6" s="9">
        <v>6.5561874696087631E-3</v>
      </c>
      <c r="CG6" s="9">
        <v>6.4261030491962849E-3</v>
      </c>
      <c r="CH6" s="9">
        <v>6.2777224850438995E-3</v>
      </c>
      <c r="CI6" s="9">
        <v>6.2746865061323208E-3</v>
      </c>
      <c r="CJ6" s="9">
        <v>6.1147032175243241E-3</v>
      </c>
      <c r="CK6" s="9">
        <v>6.6279064247247279E-3</v>
      </c>
      <c r="CL6" s="9">
        <v>6.6257500713733947E-3</v>
      </c>
      <c r="CM6" s="9">
        <v>6.3872142066203549E-3</v>
      </c>
      <c r="CN6" s="9">
        <v>6.4149714786569598E-3</v>
      </c>
      <c r="CO6" s="9">
        <v>6.563570725151081E-3</v>
      </c>
      <c r="CP6" s="9">
        <v>6.374111797161677E-3</v>
      </c>
      <c r="CQ6" s="9">
        <v>6.0871055966886488E-3</v>
      </c>
      <c r="CR6" s="9">
        <v>6.0871055966886488E-3</v>
      </c>
      <c r="CS6" s="9">
        <v>6.9514456333670052E-3</v>
      </c>
      <c r="CT6" s="9">
        <v>6.9200807131923458E-3</v>
      </c>
      <c r="CU6" s="9">
        <v>6.9200807131923458E-3</v>
      </c>
      <c r="CV6" s="9">
        <v>6.8946575460897041E-3</v>
      </c>
      <c r="CW6" s="9">
        <v>7.0451846926210754E-3</v>
      </c>
      <c r="CX6" s="9">
        <v>6.9632133411908327E-3</v>
      </c>
      <c r="CY6" s="9">
        <v>6.7477295063424194E-3</v>
      </c>
      <c r="CZ6" s="9">
        <v>6.7485128301416567E-3</v>
      </c>
      <c r="DA6" s="9">
        <v>8.6253926559582104E-3</v>
      </c>
      <c r="DB6" s="9">
        <v>9.5419587983820251E-3</v>
      </c>
      <c r="DC6" s="9">
        <v>9.7635521028476592E-3</v>
      </c>
      <c r="DD6" s="9">
        <v>1.0055982926044763E-2</v>
      </c>
      <c r="DE6" s="9">
        <v>1.1775326908984389E-2</v>
      </c>
      <c r="DF6" s="9">
        <v>1.0983444051832651E-2</v>
      </c>
      <c r="DG6" s="9">
        <v>1.137434449734428E-2</v>
      </c>
      <c r="DH6" s="9">
        <v>1.1280767488793171E-2</v>
      </c>
      <c r="DI6" s="9">
        <v>1.1346238726411464E-2</v>
      </c>
      <c r="DJ6" s="9">
        <v>1.1254176726063218E-2</v>
      </c>
      <c r="DK6" s="9">
        <v>1.1269307581735792E-2</v>
      </c>
      <c r="DL6" s="9">
        <v>9.7899813302695527E-3</v>
      </c>
      <c r="DM6" s="9">
        <v>8.5738212772349595E-3</v>
      </c>
      <c r="DN6" s="9">
        <v>8.5825262671502308E-3</v>
      </c>
      <c r="DO6" s="9">
        <v>8.5773494755212072E-3</v>
      </c>
      <c r="DP6" s="9">
        <v>8.6165854258030972E-3</v>
      </c>
      <c r="DQ6" s="9">
        <v>8.5560845253816048E-3</v>
      </c>
      <c r="DR6" s="9">
        <v>8.5555612794541817E-3</v>
      </c>
      <c r="DS6" s="9">
        <v>8.4697596586422695E-3</v>
      </c>
      <c r="DT6" s="9">
        <v>8.4225138333708215E-3</v>
      </c>
      <c r="DU6" s="9">
        <v>8.4685722939642494E-3</v>
      </c>
      <c r="DV6" s="9">
        <v>8.523656402710935E-3</v>
      </c>
      <c r="DW6" s="9">
        <v>8.3368774615861958E-3</v>
      </c>
      <c r="DX6" s="9">
        <v>8.3722215092532602E-3</v>
      </c>
      <c r="DY6" s="9">
        <v>8.4104432867706299E-3</v>
      </c>
      <c r="DZ6" s="9">
        <v>8.4229466256141184E-3</v>
      </c>
      <c r="EA6" s="9">
        <v>8.380375618979613E-3</v>
      </c>
      <c r="EB6" s="9">
        <v>8.2259476801012435E-3</v>
      </c>
      <c r="EC6" s="9">
        <v>8.305507417592714E-3</v>
      </c>
      <c r="ED6" s="9">
        <v>8.3791691766431711E-3</v>
      </c>
      <c r="EE6" s="9">
        <v>8.3943418162602638E-3</v>
      </c>
      <c r="EF6" s="9">
        <v>8.3539950708011561E-3</v>
      </c>
      <c r="EG6" s="9">
        <v>8.4202876313247861E-3</v>
      </c>
      <c r="EH6" s="9">
        <v>7.2229136884111277E-3</v>
      </c>
      <c r="EI6" s="9">
        <v>7.1828895822174605E-3</v>
      </c>
      <c r="EJ6" s="9">
        <v>6.8392028967416262E-3</v>
      </c>
      <c r="EK6" s="9">
        <v>6.6203927021727177E-3</v>
      </c>
      <c r="EL6" s="9">
        <v>6.615764074699374E-3</v>
      </c>
      <c r="EM6" s="9">
        <v>6.7232048193860737E-3</v>
      </c>
      <c r="EN6" s="9">
        <v>6.9876607876253865E-3</v>
      </c>
      <c r="EO6" s="9">
        <v>6.1352325498375652E-3</v>
      </c>
      <c r="EP6" s="9">
        <v>7.1624897289510846E-3</v>
      </c>
      <c r="EQ6" s="9">
        <v>7.1624897289510846E-3</v>
      </c>
      <c r="ER6" s="9">
        <v>7.3675929287842466E-3</v>
      </c>
      <c r="ES6" s="9">
        <v>7.1115902275259157E-3</v>
      </c>
      <c r="ET6" s="9">
        <v>7.0837930583821894E-3</v>
      </c>
      <c r="EU6" s="9">
        <v>7.160022016952091E-3</v>
      </c>
      <c r="EV6" s="9">
        <v>7.1473633278359063E-3</v>
      </c>
      <c r="EW6" s="9">
        <v>7.2676647334609613E-3</v>
      </c>
      <c r="EX6" s="9">
        <v>7.2251156742059158E-3</v>
      </c>
      <c r="EY6" s="9">
        <v>6.9967853297580231E-3</v>
      </c>
      <c r="EZ6" s="9">
        <v>6.9970731156184388E-3</v>
      </c>
      <c r="FA6" s="9">
        <v>7.0037228668663751E-3</v>
      </c>
      <c r="FB6" s="9">
        <v>7.0691390659703909E-3</v>
      </c>
      <c r="FC6" s="9">
        <v>7.1226374104031162E-3</v>
      </c>
      <c r="FD6" s="9">
        <v>7.0141554605676441E-3</v>
      </c>
      <c r="FE6" s="9">
        <v>6.0399735307104683E-3</v>
      </c>
      <c r="FF6" s="9">
        <v>7.2138418634495292E-3</v>
      </c>
      <c r="FG6" s="9">
        <v>7.116166878777112E-3</v>
      </c>
      <c r="FH6" s="9">
        <v>6.7794784338436912E-3</v>
      </c>
      <c r="FI6" s="9">
        <v>7.0253541626573643E-3</v>
      </c>
      <c r="FJ6" s="9">
        <v>7.2433495866266236E-3</v>
      </c>
      <c r="FK6" s="9">
        <v>7.3414875371253675E-3</v>
      </c>
      <c r="FL6" s="9">
        <v>7.3454917422795035E-3</v>
      </c>
      <c r="FM6" s="9">
        <v>5.7367855216662938E-3</v>
      </c>
      <c r="FN6" s="9">
        <v>5.6180047001090621E-3</v>
      </c>
      <c r="FO6" s="9">
        <v>5.6261013099797594E-3</v>
      </c>
      <c r="FP6" s="9">
        <v>5.6110553567920527E-3</v>
      </c>
      <c r="FQ6" s="9">
        <v>5.402549650063905E-3</v>
      </c>
      <c r="FR6" s="9">
        <v>5.5699958667481406E-3</v>
      </c>
      <c r="FS6" s="9">
        <v>5.5836798311408552E-3</v>
      </c>
      <c r="FT6" s="9">
        <v>5.5915524711419116E-3</v>
      </c>
      <c r="FU6" s="9">
        <v>5.6078423780419034E-3</v>
      </c>
      <c r="FV6" s="9">
        <v>5.5935615121363736E-3</v>
      </c>
      <c r="FW6" s="9">
        <v>3.6696993057135012E-3</v>
      </c>
      <c r="FX6" s="9">
        <v>4.4824851831601949E-3</v>
      </c>
      <c r="FY6" s="10">
        <v>4.2583609240021874E-3</v>
      </c>
      <c r="FZ6" s="10">
        <v>4.2583609240021874E-3</v>
      </c>
      <c r="GA6" s="10">
        <v>4.2583609240021874E-3</v>
      </c>
      <c r="GB6" s="10">
        <v>4.2583609240021874E-3</v>
      </c>
      <c r="GC6" s="10">
        <v>4.2583609240021874E-3</v>
      </c>
      <c r="GD6" s="10">
        <v>5.205931853471844E-3</v>
      </c>
      <c r="GE6" s="10">
        <v>5.1830988190267931E-3</v>
      </c>
      <c r="GF6" s="10">
        <v>5.171682301804266E-3</v>
      </c>
      <c r="GG6" s="10">
        <v>5.1830988190267931E-3</v>
      </c>
      <c r="GH6" s="10">
        <v>5.2889204392700898E-3</v>
      </c>
      <c r="GI6" s="10">
        <v>5.1257546043951274E-3</v>
      </c>
      <c r="GJ6" s="10">
        <v>5.349363743284311E-3</v>
      </c>
      <c r="GK6" s="10">
        <v>5.1321882875371375E-3</v>
      </c>
      <c r="GL6" s="10">
        <v>5.3563127597429303E-3</v>
      </c>
      <c r="GM6" s="10">
        <v>4.8695489303895384E-3</v>
      </c>
      <c r="GN6" s="10">
        <v>4.667578863311774E-3</v>
      </c>
      <c r="GO6" s="10">
        <v>4.950368358564214E-3</v>
      </c>
      <c r="GP6" s="10">
        <v>4.7715707291733737E-3</v>
      </c>
      <c r="GQ6" s="10">
        <v>4.7649935735802089E-3</v>
      </c>
      <c r="GR6" s="10">
        <v>4.8415943194612876E-3</v>
      </c>
      <c r="GS6" s="10">
        <v>4.8026949154887184E-3</v>
      </c>
      <c r="GT6" s="10">
        <v>4.6603874432733557E-3</v>
      </c>
      <c r="GU6" s="10">
        <v>4.6732006904383555E-3</v>
      </c>
      <c r="GV6" s="10">
        <v>4.8531931838477578E-3</v>
      </c>
      <c r="GW6" s="10">
        <v>4.6300155759443299E-3</v>
      </c>
      <c r="GX6" s="10">
        <v>4.9319354401312189E-3</v>
      </c>
      <c r="GY6" s="10">
        <v>5.3657630945872069E-3</v>
      </c>
      <c r="GZ6" s="10">
        <v>5.3315135429196307E-3</v>
      </c>
      <c r="HA6" s="10">
        <v>5.2287648879168949E-3</v>
      </c>
      <c r="HB6" s="10">
        <v>4.4496819147144349E-3</v>
      </c>
      <c r="HC6" s="10">
        <v>4.5620442461914469E-3</v>
      </c>
      <c r="HD6" s="10">
        <v>4.6447148943411041E-3</v>
      </c>
      <c r="HE6" s="10">
        <v>4.6995022848091749E-3</v>
      </c>
      <c r="HF6" s="10">
        <v>4.6706716147494436E-3</v>
      </c>
      <c r="HG6" s="10">
        <v>4.6609200062854121E-3</v>
      </c>
      <c r="HH6" s="10">
        <v>4.4237639792011653E-3</v>
      </c>
      <c r="HI6" s="10">
        <v>4.5959291035588476E-3</v>
      </c>
      <c r="HJ6" s="10">
        <v>4.3979159548431391E-3</v>
      </c>
      <c r="HK6" s="10">
        <v>3.9588319455834279E-3</v>
      </c>
      <c r="HL6" s="10">
        <v>3.9105654477697817E-3</v>
      </c>
      <c r="HM6" s="10">
        <v>4.0642404905337449E-3</v>
      </c>
      <c r="HN6" s="10">
        <v>4.0002291221259631E-3</v>
      </c>
      <c r="HO6" s="10">
        <v>3.927370415047449E-3</v>
      </c>
      <c r="HP6" s="10">
        <v>4.2316535749737086E-3</v>
      </c>
      <c r="HQ6" s="10">
        <v>4.2087568557403546E-3</v>
      </c>
      <c r="HR6" s="10">
        <v>4.1476063011341019E-3</v>
      </c>
      <c r="HS6" s="10">
        <v>3.8546879384727521E-3</v>
      </c>
      <c r="HT6" s="10">
        <v>3.5703254860525906E-3</v>
      </c>
      <c r="HU6" s="10">
        <v>4.9319354401312189E-3</v>
      </c>
      <c r="HV6" s="10">
        <v>2.1823573974849651E-2</v>
      </c>
      <c r="HW6" s="10">
        <v>2.2496547621651181E-2</v>
      </c>
      <c r="HX6" s="10">
        <v>1.9279910512586838E-2</v>
      </c>
      <c r="HY6" s="10">
        <v>1.9600440917162974E-2</v>
      </c>
      <c r="HZ6" s="10">
        <v>2.2745321554204469E-2</v>
      </c>
      <c r="IA6" s="10">
        <v>2.3521029602736391E-2</v>
      </c>
      <c r="IB6" s="10">
        <v>2.3458476824432171E-2</v>
      </c>
      <c r="IC6" s="10">
        <v>2.1280782324717321E-2</v>
      </c>
      <c r="ID6" s="10">
        <v>1.7863411145439545E-2</v>
      </c>
      <c r="IE6" s="10">
        <v>3.1704839349386088E-2</v>
      </c>
      <c r="IF6" s="10">
        <v>1.5403589741371739E-2</v>
      </c>
      <c r="IG6" s="10">
        <v>1.8274339002213511E-2</v>
      </c>
      <c r="IH6" s="10">
        <v>1.6068493801068468E-2</v>
      </c>
      <c r="II6" s="10">
        <v>1.7316837139876275E-2</v>
      </c>
      <c r="IJ6" s="10">
        <v>1.8294359750094351E-2</v>
      </c>
      <c r="IK6" s="10">
        <v>1.711769892837825E-2</v>
      </c>
      <c r="IL6" s="10">
        <v>1.6249809948055367E-2</v>
      </c>
      <c r="IM6" s="10">
        <v>8.9879652488964162E-3</v>
      </c>
      <c r="IN6" s="10">
        <v>8.7586718972258153E-3</v>
      </c>
      <c r="IO6" s="10">
        <v>1.4433949458719422E-2</v>
      </c>
      <c r="IP6" s="10">
        <v>1.421322591823517E-2</v>
      </c>
      <c r="IQ6" s="10">
        <v>1.4257727837747692E-2</v>
      </c>
      <c r="IR6" s="10">
        <v>1.3302874705707355E-2</v>
      </c>
      <c r="IS6" s="10">
        <v>2.4287001836556937E-2</v>
      </c>
      <c r="IT6" s="10">
        <v>2.2674304797722443E-2</v>
      </c>
      <c r="IU6" s="10">
        <v>2.1431172922369502E-2</v>
      </c>
      <c r="IV6" s="10">
        <v>2.070759178034071E-2</v>
      </c>
      <c r="IW6" s="10">
        <v>1.1641919998058553E-2</v>
      </c>
      <c r="IX6" s="10">
        <v>1.4023655853076609E-2</v>
      </c>
      <c r="IY6" s="10">
        <v>2.6624386375126173E-2</v>
      </c>
      <c r="IZ6" s="10">
        <v>1.8886662381003703E-2</v>
      </c>
      <c r="JA6" s="10">
        <v>1.7730826407471315E-2</v>
      </c>
      <c r="JB6" s="10">
        <v>1.8654913684432169E-2</v>
      </c>
      <c r="JC6" s="10">
        <v>1.6713852566989495E-2</v>
      </c>
      <c r="JD6" s="10">
        <v>1.8299059767723898E-2</v>
      </c>
      <c r="JE6" s="10">
        <v>1.006872976661898E-2</v>
      </c>
      <c r="JF6" s="10">
        <v>1.6975661497011282E-2</v>
      </c>
      <c r="JG6" s="10">
        <v>1.7655049274364537E-2</v>
      </c>
      <c r="JH6" s="10">
        <v>1.7076607581438741E-2</v>
      </c>
      <c r="JI6" s="10">
        <v>1.7227191507042015E-2</v>
      </c>
      <c r="JJ6" s="10">
        <v>1.6578955259486432E-2</v>
      </c>
      <c r="JK6" s="10">
        <v>1.34343152883807E-2</v>
      </c>
      <c r="JL6" s="10">
        <v>1.9115196735309696E-2</v>
      </c>
      <c r="JM6" s="10">
        <v>1.8062666508015572E-2</v>
      </c>
      <c r="JN6" s="10">
        <v>1.9293390849025396E-2</v>
      </c>
      <c r="JO6" s="10">
        <v>1.7424982667904161E-2</v>
      </c>
      <c r="JP6" s="10">
        <v>1.5342914792193586E-2</v>
      </c>
      <c r="JQ6" s="10">
        <v>1.5018333268539654E-2</v>
      </c>
      <c r="JR6" s="10">
        <v>2.2606592838237287E-2</v>
      </c>
      <c r="JU6" s="11"/>
    </row>
    <row r="7" spans="1:281" customFormat="1" x14ac:dyDescent="0.25">
      <c r="A7" s="1" t="s">
        <v>26</v>
      </c>
      <c r="B7" s="4">
        <f t="shared" si="0"/>
        <v>2.9180970395986092E-2</v>
      </c>
      <c r="C7" s="20">
        <f t="shared" si="1"/>
        <v>58.361940791972181</v>
      </c>
      <c r="D7" s="10">
        <v>0.14484430479700666</v>
      </c>
      <c r="E7" s="9">
        <v>0.15050634782457212</v>
      </c>
      <c r="F7" s="9">
        <v>0.15050634782457212</v>
      </c>
      <c r="G7" s="9">
        <v>0.16541254273387715</v>
      </c>
      <c r="H7" s="9">
        <v>0.16685007551189535</v>
      </c>
      <c r="I7" s="10">
        <v>0.16821094004685583</v>
      </c>
      <c r="J7" s="9">
        <v>0.16364843255261541</v>
      </c>
      <c r="K7" s="9">
        <v>0.14037265621244177</v>
      </c>
      <c r="L7" s="10">
        <v>0.15049828888000522</v>
      </c>
      <c r="M7" s="10">
        <v>0.1350710844804838</v>
      </c>
      <c r="N7" s="10">
        <v>0.12875671301772421</v>
      </c>
      <c r="O7" s="9">
        <v>0.14171402830315594</v>
      </c>
      <c r="P7" s="9">
        <v>0.14903949488417295</v>
      </c>
      <c r="Q7" s="9">
        <v>0.10991874679841976</v>
      </c>
      <c r="R7" s="9">
        <v>0.1189867638346585</v>
      </c>
      <c r="S7" s="9">
        <v>0.10909562266554085</v>
      </c>
      <c r="T7" s="9">
        <v>0.12595376492138</v>
      </c>
      <c r="U7" s="9">
        <v>0.1350826337937828</v>
      </c>
      <c r="V7" s="9">
        <v>0.12060881248249736</v>
      </c>
      <c r="W7" s="10">
        <v>0.11886278333644323</v>
      </c>
      <c r="X7" s="10">
        <v>0.12210913868515128</v>
      </c>
      <c r="Y7" s="10">
        <v>0.12750226974369014</v>
      </c>
      <c r="Z7" s="10">
        <v>0.12757160360553493</v>
      </c>
      <c r="AA7" s="10">
        <v>0.128139076306549</v>
      </c>
      <c r="AB7" s="10">
        <v>0.12620910122670115</v>
      </c>
      <c r="AC7" s="10">
        <v>0.12379974271178536</v>
      </c>
      <c r="AD7" s="10">
        <v>0.12315391173215734</v>
      </c>
      <c r="AE7" s="10">
        <v>0.12522061713014271</v>
      </c>
      <c r="AF7" s="10">
        <v>0.12522061713014271</v>
      </c>
      <c r="AG7" s="10">
        <v>0.11847169428636493</v>
      </c>
      <c r="AH7" s="10">
        <v>0.12290962308001914</v>
      </c>
      <c r="AI7" s="10">
        <v>0.12311651391552016</v>
      </c>
      <c r="AJ7" s="10">
        <v>0.12044418063851817</v>
      </c>
      <c r="AK7" s="10">
        <v>0.12050430516115071</v>
      </c>
      <c r="AL7" s="10">
        <v>0.12071083571293612</v>
      </c>
      <c r="AM7" s="10">
        <v>0.12125676749940495</v>
      </c>
      <c r="AN7" s="10">
        <v>0.12393356585654136</v>
      </c>
      <c r="AO7" s="10">
        <v>0.12661193021443187</v>
      </c>
      <c r="AP7" s="10">
        <v>0.12603542110735205</v>
      </c>
      <c r="AQ7" s="10">
        <v>0.12656329434436286</v>
      </c>
      <c r="AR7" s="10">
        <v>0.12556631658155581</v>
      </c>
      <c r="AS7" s="10">
        <v>0.12478461178566606</v>
      </c>
      <c r="AT7" s="10">
        <v>0.11127171802448234</v>
      </c>
      <c r="AU7" s="10">
        <v>0.14291973197615054</v>
      </c>
      <c r="AV7" s="9">
        <v>0.10836465392010941</v>
      </c>
      <c r="AW7" s="9">
        <v>0.10841989194387291</v>
      </c>
      <c r="AX7" s="9">
        <v>0.10841989194387291</v>
      </c>
      <c r="AY7" s="9">
        <v>0.10927602709646043</v>
      </c>
      <c r="AZ7" s="9">
        <v>0.10891038455102184</v>
      </c>
      <c r="BA7" s="9">
        <v>0.10891038455102184</v>
      </c>
      <c r="BB7" s="9">
        <v>0.11998216853249108</v>
      </c>
      <c r="BC7" s="9">
        <v>0.11479320121618403</v>
      </c>
      <c r="BD7" s="9">
        <v>0.12150145543613364</v>
      </c>
      <c r="BE7" s="9">
        <v>0.12145125421368226</v>
      </c>
      <c r="BF7" s="9">
        <v>0.12194380902604274</v>
      </c>
      <c r="BG7" s="9">
        <v>0.12194380902604274</v>
      </c>
      <c r="BH7" s="9">
        <v>0.12140277624537073</v>
      </c>
      <c r="BI7" s="9">
        <v>0.11922600040596569</v>
      </c>
      <c r="BJ7" s="9">
        <v>0.11870778242087879</v>
      </c>
      <c r="BK7" s="9">
        <v>0.11677727000345653</v>
      </c>
      <c r="BL7" s="10">
        <v>0.11015696662244628</v>
      </c>
      <c r="BM7" s="9">
        <v>0.10968253212122986</v>
      </c>
      <c r="BN7" s="9">
        <v>0.10960017544684292</v>
      </c>
      <c r="BO7" s="9">
        <v>0.1094345463257914</v>
      </c>
      <c r="BP7" s="9">
        <v>0.1094345463257914</v>
      </c>
      <c r="BQ7" s="9">
        <v>0.10115413436864044</v>
      </c>
      <c r="BR7" s="9">
        <v>0.10762723056882434</v>
      </c>
      <c r="BS7" s="9">
        <v>0.11310347942283402</v>
      </c>
      <c r="BT7" s="9">
        <v>0.11131129985272603</v>
      </c>
      <c r="BU7" s="9">
        <v>0.10616700841041568</v>
      </c>
      <c r="BV7" s="9">
        <v>0.10640908987276909</v>
      </c>
      <c r="BW7" s="9">
        <v>0.10679556531463352</v>
      </c>
      <c r="BX7" s="9">
        <v>0.10741591592405184</v>
      </c>
      <c r="BY7" s="9">
        <v>0.10385406171301814</v>
      </c>
      <c r="BZ7" s="9">
        <v>0.10048967825840752</v>
      </c>
      <c r="CA7" s="9">
        <v>9.820491294064404E-2</v>
      </c>
      <c r="CB7" s="9">
        <v>0.10049847466186483</v>
      </c>
      <c r="CC7" s="9">
        <v>0.10028800128386785</v>
      </c>
      <c r="CD7" s="9">
        <v>9.9888854228647989E-2</v>
      </c>
      <c r="CE7" s="9">
        <v>0.10022164262458427</v>
      </c>
      <c r="CF7" s="9">
        <v>9.7621055803076492E-2</v>
      </c>
      <c r="CG7" s="9">
        <v>9.5684110204271769E-2</v>
      </c>
      <c r="CH7" s="9">
        <v>9.3474736631542557E-2</v>
      </c>
      <c r="CI7" s="9">
        <v>9.3429531172101704E-2</v>
      </c>
      <c r="CJ7" s="9">
        <v>9.1047394050923103E-2</v>
      </c>
      <c r="CK7" s="9">
        <v>9.8688944747980553E-2</v>
      </c>
      <c r="CL7" s="9">
        <v>9.8656836835902526E-2</v>
      </c>
      <c r="CM7" s="9">
        <v>9.510505875267436E-2</v>
      </c>
      <c r="CN7" s="9">
        <v>9.5518362096269571E-2</v>
      </c>
      <c r="CO7" s="9">
        <v>9.7730991829867442E-2</v>
      </c>
      <c r="CP7" s="9">
        <v>9.4909965026198459E-2</v>
      </c>
      <c r="CQ7" s="9">
        <v>9.063646789969268E-2</v>
      </c>
      <c r="CR7" s="9">
        <v>9.063646789969268E-2</v>
      </c>
      <c r="CS7" s="9">
        <v>0.10350641515860565</v>
      </c>
      <c r="CT7" s="9">
        <v>0.10303939425097867</v>
      </c>
      <c r="CU7" s="9">
        <v>0.10303939425097867</v>
      </c>
      <c r="CV7" s="9">
        <v>0.10266084552492064</v>
      </c>
      <c r="CW7" s="9">
        <v>0.10490218152080759</v>
      </c>
      <c r="CX7" s="9">
        <v>0.10368163529492259</v>
      </c>
      <c r="CY7" s="9">
        <v>0.10047309991305482</v>
      </c>
      <c r="CZ7" s="9">
        <v>0.10048476353565128</v>
      </c>
      <c r="DA7" s="9">
        <v>0.12843133935597939</v>
      </c>
      <c r="DB7" s="9">
        <v>0.14207892874410061</v>
      </c>
      <c r="DC7" s="9">
        <v>0.14537843359217029</v>
      </c>
      <c r="DD7" s="9">
        <v>0.1497327028747672</v>
      </c>
      <c r="DE7" s="9">
        <v>0.17452943991586589</v>
      </c>
      <c r="DF7" s="9">
        <v>0.16279245183851426</v>
      </c>
      <c r="DG7" s="9">
        <v>0.14904313479278719</v>
      </c>
      <c r="DH7" s="9">
        <v>0.18234554876527825</v>
      </c>
      <c r="DI7" s="9">
        <v>0.18340384455620828</v>
      </c>
      <c r="DJ7" s="9">
        <v>0.16680514909656938</v>
      </c>
      <c r="DK7" s="9">
        <v>0.16702941291415968</v>
      </c>
      <c r="DL7" s="9">
        <v>0.14510339895999524</v>
      </c>
      <c r="DM7" s="9">
        <v>0.12707793482258523</v>
      </c>
      <c r="DN7" s="9">
        <v>0.12720695688932937</v>
      </c>
      <c r="DO7" s="9">
        <v>0.12713022844258998</v>
      </c>
      <c r="DP7" s="9">
        <v>0.12771176885163288</v>
      </c>
      <c r="DQ7" s="9">
        <v>0.12681504739781815</v>
      </c>
      <c r="DR7" s="9">
        <v>0.12680729204466687</v>
      </c>
      <c r="DS7" s="9">
        <v>0.12553557288647083</v>
      </c>
      <c r="DT7" s="9">
        <v>0.12483531314109614</v>
      </c>
      <c r="DU7" s="9">
        <v>0.12551797421648631</v>
      </c>
      <c r="DV7" s="9">
        <v>0.12176652003872766</v>
      </c>
      <c r="DW7" s="9">
        <v>0.12356604324145593</v>
      </c>
      <c r="DX7" s="9">
        <v>0.12408989934255371</v>
      </c>
      <c r="DY7" s="9">
        <v>0.12465640806662198</v>
      </c>
      <c r="DZ7" s="9">
        <v>0.12484172782396707</v>
      </c>
      <c r="EA7" s="9">
        <v>0.12421075647157886</v>
      </c>
      <c r="EB7" s="9">
        <v>0.1219218839937168</v>
      </c>
      <c r="EC7" s="9">
        <v>0.12310108831913091</v>
      </c>
      <c r="ED7" s="9">
        <v>0.1241928750397599</v>
      </c>
      <c r="EE7" s="9">
        <v>0.12441775816316564</v>
      </c>
      <c r="EF7" s="9">
        <v>0.12381975396830687</v>
      </c>
      <c r="EG7" s="9">
        <v>0.12480231721671659</v>
      </c>
      <c r="EH7" s="9">
        <v>0.11815482975292531</v>
      </c>
      <c r="EI7" s="9">
        <v>0.11750010208244062</v>
      </c>
      <c r="EJ7" s="9">
        <v>0.11187796071919839</v>
      </c>
      <c r="EK7" s="9">
        <v>0.1082985906197087</v>
      </c>
      <c r="EL7" s="9">
        <v>0.10822287398862393</v>
      </c>
      <c r="EM7" s="9">
        <v>0.1099804255037905</v>
      </c>
      <c r="EN7" s="9">
        <v>0.1143064843842386</v>
      </c>
      <c r="EO7" s="9">
        <v>0.10036217912775947</v>
      </c>
      <c r="EP7" s="9">
        <v>0.11716639448275815</v>
      </c>
      <c r="EQ7" s="9">
        <v>0.11716639448275815</v>
      </c>
      <c r="ER7" s="9">
        <v>0.12052154099336232</v>
      </c>
      <c r="ES7" s="9">
        <v>0.11633376347194475</v>
      </c>
      <c r="ET7" s="9">
        <v>0.11587904811336865</v>
      </c>
      <c r="EU7" s="9">
        <v>0.11712602682730795</v>
      </c>
      <c r="EV7" s="9">
        <v>0.11691895177118236</v>
      </c>
      <c r="EW7" s="9">
        <v>0.11888688226486553</v>
      </c>
      <c r="EX7" s="9">
        <v>0.11819085057055177</v>
      </c>
      <c r="EY7" s="9">
        <v>0.1144557466859583</v>
      </c>
      <c r="EZ7" s="9">
        <v>0.11446045438299163</v>
      </c>
      <c r="FA7" s="9">
        <v>0.11456923323048916</v>
      </c>
      <c r="FB7" s="9">
        <v>0.11563933322083228</v>
      </c>
      <c r="FC7" s="9">
        <v>0.11651447697184428</v>
      </c>
      <c r="FD7" s="9">
        <v>0.11473989307578572</v>
      </c>
      <c r="FE7" s="9">
        <v>9.8803900339872061E-2</v>
      </c>
      <c r="FF7" s="9">
        <v>0.1180064298162619</v>
      </c>
      <c r="FG7" s="9">
        <v>0.11640862985866224</v>
      </c>
      <c r="FH7" s="9">
        <v>0.11090096804695972</v>
      </c>
      <c r="FI7" s="9">
        <v>0.11492308517747002</v>
      </c>
      <c r="FJ7" s="9">
        <v>0.11848912698790051</v>
      </c>
      <c r="FK7" s="9">
        <v>0.12009450029480913</v>
      </c>
      <c r="FL7" s="9">
        <v>0.12016000241745556</v>
      </c>
      <c r="FM7" s="9">
        <v>0.1064626618389229</v>
      </c>
      <c r="FN7" s="9">
        <v>0.10425833985570815</v>
      </c>
      <c r="FO7" s="9">
        <v>0.10440859588941383</v>
      </c>
      <c r="FP7" s="9">
        <v>0.10412937467394096</v>
      </c>
      <c r="FQ7" s="9">
        <v>0.1002599477164491</v>
      </c>
      <c r="FR7" s="9">
        <v>0.10336739697975754</v>
      </c>
      <c r="FS7" s="9">
        <v>0.10362134255054031</v>
      </c>
      <c r="FT7" s="9">
        <v>0.10376744217498095</v>
      </c>
      <c r="FU7" s="9">
        <v>0.10406974855250388</v>
      </c>
      <c r="FV7" s="9">
        <v>0.10380472574627818</v>
      </c>
      <c r="FW7" s="9">
        <v>6.8101893431293706E-2</v>
      </c>
      <c r="FX7" s="9">
        <v>7.4543728595954067E-2</v>
      </c>
      <c r="FY7" s="10">
        <v>7.9026213779114285E-2</v>
      </c>
      <c r="FZ7" s="10">
        <v>7.9026213779114285E-2</v>
      </c>
      <c r="GA7" s="10">
        <v>7.9026213779114285E-2</v>
      </c>
      <c r="GB7" s="10">
        <v>7.9026213779114285E-2</v>
      </c>
      <c r="GC7" s="10">
        <v>7.9026213779114285E-2</v>
      </c>
      <c r="GD7" s="10">
        <v>9.6611135343903795E-2</v>
      </c>
      <c r="GE7" s="10">
        <v>9.6187402294149807E-2</v>
      </c>
      <c r="GF7" s="10">
        <v>9.5975535769272813E-2</v>
      </c>
      <c r="GG7" s="10">
        <v>9.6187402294149807E-2</v>
      </c>
      <c r="GH7" s="10">
        <v>9.815122878350703E-2</v>
      </c>
      <c r="GI7" s="10">
        <v>9.512321439524847E-2</v>
      </c>
      <c r="GJ7" s="10">
        <v>9.9272929256949902E-2</v>
      </c>
      <c r="GK7" s="10">
        <v>9.5242610009768178E-2</v>
      </c>
      <c r="GL7" s="10">
        <v>9.9401888372913499E-2</v>
      </c>
      <c r="GM7" s="10">
        <v>9.0368576466071118E-2</v>
      </c>
      <c r="GN7" s="10">
        <v>9.6618882470553724E-2</v>
      </c>
      <c r="GO7" s="10">
        <v>9.1868414906828524E-2</v>
      </c>
      <c r="GP7" s="10">
        <v>8.8550307321396418E-2</v>
      </c>
      <c r="GQ7" s="10">
        <v>8.8428249160230593E-2</v>
      </c>
      <c r="GR7" s="10">
        <v>8.9849797739055243E-2</v>
      </c>
      <c r="GS7" s="10">
        <v>8.9127906694806372E-2</v>
      </c>
      <c r="GT7" s="10">
        <v>8.6486979605167616E-2</v>
      </c>
      <c r="GU7" s="10">
        <v>8.6724766497292868E-2</v>
      </c>
      <c r="GV7" s="10">
        <v>9.0065048243406318E-2</v>
      </c>
      <c r="GW7" s="10">
        <v>8.5923341688314225E-2</v>
      </c>
      <c r="GX7" s="10">
        <v>9.1526338746856201E-2</v>
      </c>
      <c r="GY7" s="10">
        <v>9.9577266692181518E-2</v>
      </c>
      <c r="GZ7" s="10">
        <v>9.8941667117550564E-2</v>
      </c>
      <c r="HA7" s="10">
        <v>9.7034868393657742E-2</v>
      </c>
      <c r="HB7" s="10">
        <v>8.2576728585700504E-2</v>
      </c>
      <c r="HC7" s="10">
        <v>8.4661936905637072E-2</v>
      </c>
      <c r="HD7" s="10">
        <v>8.6196130091824863E-2</v>
      </c>
      <c r="HE7" s="10">
        <v>8.7212868717037609E-2</v>
      </c>
      <c r="HF7" s="10">
        <v>8.667783217687651E-2</v>
      </c>
      <c r="HG7" s="10">
        <v>8.6496862853486123E-2</v>
      </c>
      <c r="HH7" s="10">
        <v>8.2095746266648978E-2</v>
      </c>
      <c r="HI7" s="10">
        <v>8.5290768521834204E-2</v>
      </c>
      <c r="HJ7" s="10">
        <v>8.1616061351457408E-2</v>
      </c>
      <c r="HK7" s="10">
        <v>7.3467586526985054E-2</v>
      </c>
      <c r="HL7" s="10">
        <v>7.2571861941243404E-2</v>
      </c>
      <c r="HM7" s="10">
        <v>7.5423747208536757E-2</v>
      </c>
      <c r="HN7" s="10">
        <v>7.4235830971663933E-2</v>
      </c>
      <c r="HO7" s="10">
        <v>7.2883726755038417E-2</v>
      </c>
      <c r="HP7" s="10">
        <v>7.8530581607143657E-2</v>
      </c>
      <c r="HQ7" s="10">
        <v>7.8105666701792073E-2</v>
      </c>
      <c r="HR7" s="10">
        <v>7.6970841146309685E-2</v>
      </c>
      <c r="HS7" s="10">
        <v>7.15348930055522E-2</v>
      </c>
      <c r="HT7" s="10">
        <v>6.6257724546428587E-2</v>
      </c>
      <c r="HU7" s="10">
        <v>9.1526338746856201E-2</v>
      </c>
      <c r="HV7" s="10">
        <v>0.97296312646746852</v>
      </c>
      <c r="HW7" s="10">
        <v>1.0029663946845271</v>
      </c>
      <c r="HX7" s="10">
        <v>0.85955866037147277</v>
      </c>
      <c r="HY7" s="10">
        <v>0.87384890746499133</v>
      </c>
      <c r="HZ7" s="10">
        <v>1.0140575140162924</v>
      </c>
      <c r="IA7" s="10">
        <v>1.0486410029074966</v>
      </c>
      <c r="IB7" s="10">
        <v>1.6565293634483638</v>
      </c>
      <c r="IC7" s="10">
        <v>0.94876377848066262</v>
      </c>
      <c r="ID7" s="10">
        <v>0.79640669202352443</v>
      </c>
      <c r="IE7" s="10">
        <v>0.82724600565569217</v>
      </c>
      <c r="IF7" s="10">
        <v>0.68674016688829409</v>
      </c>
      <c r="IG7" s="10">
        <v>0.81472714002806013</v>
      </c>
      <c r="IH7" s="10">
        <v>0.71638366769476058</v>
      </c>
      <c r="II7" s="10">
        <v>0.77203871481174646</v>
      </c>
      <c r="IJ7" s="10">
        <v>0.81561972753342482</v>
      </c>
      <c r="IK7" s="10">
        <v>0.76316051103625338</v>
      </c>
      <c r="IL7" s="10">
        <v>0.72446730814039606</v>
      </c>
      <c r="IM7" s="10">
        <v>0.40071157818720499</v>
      </c>
      <c r="IN7" s="10">
        <v>0.39048896402800576</v>
      </c>
      <c r="IO7" s="10">
        <v>0.64351057296177039</v>
      </c>
      <c r="IP7" s="10">
        <v>0.63367002776591841</v>
      </c>
      <c r="IQ7" s="10">
        <v>0.63565406240628486</v>
      </c>
      <c r="IR7" s="10">
        <v>1.047636390639469</v>
      </c>
      <c r="IS7" s="10">
        <v>1.0827904387544474</v>
      </c>
      <c r="IT7" s="10">
        <v>1.0108913650849594</v>
      </c>
      <c r="IU7" s="10">
        <v>0.95546866129461483</v>
      </c>
      <c r="IV7" s="10">
        <v>0.92320915279190241</v>
      </c>
      <c r="IW7" s="10">
        <v>0.40298953839433466</v>
      </c>
      <c r="IX7" s="10">
        <v>0.62521840185469613</v>
      </c>
      <c r="IY7" s="10">
        <v>1.1869983458105471</v>
      </c>
      <c r="IZ7" s="10">
        <v>0.45149063439220433</v>
      </c>
      <c r="JA7" s="10">
        <v>0.4238600712775511</v>
      </c>
      <c r="JB7" s="10">
        <v>0.44595062081416281</v>
      </c>
      <c r="JC7" s="10">
        <v>0.39954904399613839</v>
      </c>
      <c r="JD7" s="10">
        <v>0.43744383928948388</v>
      </c>
      <c r="JE7" s="10">
        <v>0.48081540878861168</v>
      </c>
      <c r="JF7" s="10">
        <v>0.40580765536539609</v>
      </c>
      <c r="JG7" s="10">
        <v>0.42204859896928287</v>
      </c>
      <c r="JH7" s="10">
        <v>0.40822079807839351</v>
      </c>
      <c r="JI7" s="10">
        <v>0.41182054644728855</v>
      </c>
      <c r="JJ7" s="10">
        <v>0.39632428836098621</v>
      </c>
      <c r="JK7" s="10">
        <v>0.32115084231486923</v>
      </c>
      <c r="JL7" s="10">
        <v>0.45695380827250859</v>
      </c>
      <c r="JM7" s="10">
        <v>0.43179279620740391</v>
      </c>
      <c r="JN7" s="10">
        <v>0.46121358545407026</v>
      </c>
      <c r="JO7" s="10">
        <v>0.41654879619800378</v>
      </c>
      <c r="JP7" s="10">
        <v>0.36677641571654357</v>
      </c>
      <c r="JQ7" s="10">
        <v>0.35901720897740569</v>
      </c>
      <c r="JR7" s="10">
        <v>0.34787240360363714</v>
      </c>
      <c r="JU7" s="11"/>
    </row>
    <row r="8" spans="1:281" customFormat="1" x14ac:dyDescent="0.25">
      <c r="A8" s="1" t="s">
        <v>28</v>
      </c>
      <c r="B8" s="4">
        <f t="shared" si="0"/>
        <v>5.2583446348125412E-4</v>
      </c>
      <c r="C8" s="20">
        <f t="shared" si="1"/>
        <v>1.0516689269625081</v>
      </c>
      <c r="D8" s="10">
        <v>5.7775949260872317E-3</v>
      </c>
      <c r="E8" s="9">
        <v>4.9109556871741317E-3</v>
      </c>
      <c r="F8" s="9">
        <v>4.9109556871741317E-3</v>
      </c>
      <c r="G8" s="9">
        <v>1.0399670866956978E-2</v>
      </c>
      <c r="H8" s="9">
        <v>5.444244306530184E-3</v>
      </c>
      <c r="I8" s="10">
        <v>5.4886487155403965E-3</v>
      </c>
      <c r="J8" s="9">
        <v>5.339776110162113E-3</v>
      </c>
      <c r="K8" s="9">
        <v>2.8415517451911357E-3</v>
      </c>
      <c r="L8" s="10">
        <v>4.9106927273706094E-3</v>
      </c>
      <c r="M8" s="10">
        <v>4.4073098582883413E-3</v>
      </c>
      <c r="N8" s="10">
        <v>4.9905702720048906E-4</v>
      </c>
      <c r="O8" s="9">
        <v>4.6240661826365617E-3</v>
      </c>
      <c r="P8" s="9">
        <v>4.8630929232839487E-3</v>
      </c>
      <c r="Q8" s="9">
        <v>-5.0097015967108111E-3</v>
      </c>
      <c r="R8" s="9">
        <v>-5.4229892364321616E-3</v>
      </c>
      <c r="S8" s="9">
        <v>-9.626084352841846E-3</v>
      </c>
      <c r="T8" s="9">
        <v>-5.7405201170602216E-3</v>
      </c>
      <c r="U8" s="9">
        <v>-1.3308633871308706E-3</v>
      </c>
      <c r="V8" s="9">
        <v>-5.496916386601769E-3</v>
      </c>
      <c r="W8" s="10">
        <v>-5.4173386507226085E-3</v>
      </c>
      <c r="X8" s="10">
        <v>-5.5652958650068973E-3</v>
      </c>
      <c r="Y8" s="10">
        <v>-5.8110954038679274E-3</v>
      </c>
      <c r="Z8" s="10">
        <v>-5.8142553922093665E-3</v>
      </c>
      <c r="AA8" s="10">
        <v>-5.8401187592797138E-3</v>
      </c>
      <c r="AB8" s="10">
        <v>-5.7521574285627763E-3</v>
      </c>
      <c r="AC8" s="10">
        <v>-5.6423475230572423E-3</v>
      </c>
      <c r="AD8" s="10">
        <v>-5.6129128671492667E-3</v>
      </c>
      <c r="AE8" s="10">
        <v>-5.7071058745641473E-3</v>
      </c>
      <c r="AF8" s="10">
        <v>-5.7071058745641473E-3</v>
      </c>
      <c r="AG8" s="10">
        <v>-5.3995142168048391E-3</v>
      </c>
      <c r="AH8" s="10">
        <v>-5.6017790679901425E-3</v>
      </c>
      <c r="AI8" s="10">
        <v>-5.6112084090183395E-3</v>
      </c>
      <c r="AJ8" s="10">
        <v>-5.489413058591984E-3</v>
      </c>
      <c r="AK8" s="10">
        <v>-5.4921533183366206E-3</v>
      </c>
      <c r="AL8" s="10">
        <v>-5.5015662389273703E-3</v>
      </c>
      <c r="AM8" s="10">
        <v>-5.5264478484983309E-3</v>
      </c>
      <c r="AN8" s="10">
        <v>-5.6484467012364592E-3</v>
      </c>
      <c r="AO8" s="10">
        <v>-5.7705169266631245E-3</v>
      </c>
      <c r="AP8" s="10">
        <v>-5.7442417126675055E-3</v>
      </c>
      <c r="AQ8" s="10">
        <v>-5.7683002784293946E-3</v>
      </c>
      <c r="AR8" s="10">
        <v>-5.7228616136366095E-3</v>
      </c>
      <c r="AS8" s="10">
        <v>-5.6872343173091922E-3</v>
      </c>
      <c r="AT8" s="10">
        <v>-5.0713651646546801E-3</v>
      </c>
      <c r="AU8" s="10">
        <v>-1.992592010714625E-3</v>
      </c>
      <c r="AV8" s="9">
        <v>2.1331732734859304E-3</v>
      </c>
      <c r="AW8" s="9">
        <v>2.1342606416609733E-3</v>
      </c>
      <c r="AX8" s="9">
        <v>2.1342606416609733E-3</v>
      </c>
      <c r="AY8" s="9">
        <v>2.151113781129671E-3</v>
      </c>
      <c r="AZ8" s="9">
        <v>2.143916056803849E-3</v>
      </c>
      <c r="BA8" s="9">
        <v>2.143916056803849E-3</v>
      </c>
      <c r="BB8" s="9">
        <v>7.2705222739965908E-3</v>
      </c>
      <c r="BC8" s="9">
        <v>2.2597201204812289E-3</v>
      </c>
      <c r="BD8" s="9">
        <v>2.39177303714809E-3</v>
      </c>
      <c r="BE8" s="9">
        <v>2.3907848191069142E-3</v>
      </c>
      <c r="BF8" s="9">
        <v>2.4004808290459673E-3</v>
      </c>
      <c r="BG8" s="9">
        <v>2.4004808290459673E-3</v>
      </c>
      <c r="BH8" s="9">
        <v>2.3898305235629802E-3</v>
      </c>
      <c r="BI8" s="9">
        <v>2.346980388624971E-3</v>
      </c>
      <c r="BJ8" s="9">
        <v>2.336779195563965E-3</v>
      </c>
      <c r="BK8" s="9">
        <v>1.9496838237448577E-3</v>
      </c>
      <c r="BL8" s="10">
        <v>2.1684551981361183E-3</v>
      </c>
      <c r="BM8" s="9">
        <v>2.1591158890403583E-3</v>
      </c>
      <c r="BN8" s="9">
        <v>2.1574946864587122E-3</v>
      </c>
      <c r="BO8" s="9">
        <v>2.154234254190833E-3</v>
      </c>
      <c r="BP8" s="9">
        <v>2.154234254190833E-3</v>
      </c>
      <c r="BQ8" s="9">
        <v>2.8083169798737914E-3</v>
      </c>
      <c r="BR8" s="9">
        <v>2.1186569923250589E-3</v>
      </c>
      <c r="BS8" s="9">
        <v>2.2264577121330342E-3</v>
      </c>
      <c r="BT8" s="9">
        <v>2.1911784082092739E-3</v>
      </c>
      <c r="BU8" s="9">
        <v>2.0899123161876934E-3</v>
      </c>
      <c r="BV8" s="9">
        <v>2.0946777234198133E-3</v>
      </c>
      <c r="BW8" s="9">
        <v>2.1022855462072484E-3</v>
      </c>
      <c r="BX8" s="9">
        <v>2.1144972341731322E-3</v>
      </c>
      <c r="BY8" s="9">
        <v>2.0443816389843841E-3</v>
      </c>
      <c r="BZ8" s="9">
        <v>-5.4900101719259492E-4</v>
      </c>
      <c r="CA8" s="9">
        <v>-5.3651875528037962E-4</v>
      </c>
      <c r="CB8" s="9">
        <v>-5.4904907421231275E-4</v>
      </c>
      <c r="CC8" s="9">
        <v>-5.4789920389115149E-4</v>
      </c>
      <c r="CD8" s="9">
        <v>-5.457185606338108E-4</v>
      </c>
      <c r="CE8" s="9">
        <v>-5.4753666942910367E-4</v>
      </c>
      <c r="CF8" s="9">
        <v>-5.3332899322745125E-4</v>
      </c>
      <c r="CG8" s="9">
        <v>-5.2274696010303628E-4</v>
      </c>
      <c r="CH8" s="9">
        <v>-5.1067658272888061E-4</v>
      </c>
      <c r="CI8" s="9">
        <v>-5.1042961365061618E-4</v>
      </c>
      <c r="CJ8" s="9">
        <v>-4.9741538447519579E-4</v>
      </c>
      <c r="CK8" s="9">
        <v>-5.3916314582063557E-4</v>
      </c>
      <c r="CL8" s="9">
        <v>-5.3898773201996319E-4</v>
      </c>
      <c r="CM8" s="9">
        <v>-5.1958345275140289E-4</v>
      </c>
      <c r="CN8" s="9">
        <v>-5.2184143546143286E-4</v>
      </c>
      <c r="CO8" s="9">
        <v>-5.3392960208180351E-4</v>
      </c>
      <c r="CP8" s="9">
        <v>-5.1851760543117353E-4</v>
      </c>
      <c r="CQ8" s="9">
        <v>-4.9517038897986532E-4</v>
      </c>
      <c r="CR8" s="9">
        <v>-4.9517038897986532E-4</v>
      </c>
      <c r="CS8" s="9">
        <v>-5.6548222855197505E-4</v>
      </c>
      <c r="CT8" s="9">
        <v>-5.6293077294201216E-4</v>
      </c>
      <c r="CU8" s="9">
        <v>-5.6293077294201216E-4</v>
      </c>
      <c r="CV8" s="9">
        <v>-5.6086266366686677E-4</v>
      </c>
      <c r="CW8" s="9">
        <v>-5.731076599981913E-4</v>
      </c>
      <c r="CX8" s="9">
        <v>-5.6643950132603815E-4</v>
      </c>
      <c r="CY8" s="9">
        <v>-5.4891044541827833E-4</v>
      </c>
      <c r="CZ8" s="9">
        <v>-5.4897416679524497E-4</v>
      </c>
      <c r="DA8" s="9">
        <v>-7.0165351474735238E-4</v>
      </c>
      <c r="DB8" s="9">
        <v>-7.762138137368535E-4</v>
      </c>
      <c r="DC8" s="9">
        <v>-7.9423985928915586E-4</v>
      </c>
      <c r="DD8" s="9">
        <v>-8.1802835485116077E-4</v>
      </c>
      <c r="DE8" s="9">
        <v>1.3578755354504507E-2</v>
      </c>
      <c r="DF8" s="9">
        <v>1.2665593140852069E-2</v>
      </c>
      <c r="DG8" s="9">
        <v>7.8443755154097849E-4</v>
      </c>
      <c r="DH8" s="9">
        <v>1.289230570147791E-2</v>
      </c>
      <c r="DI8" s="9">
        <v>1.4588021219671912E-2</v>
      </c>
      <c r="DJ8" s="9">
        <v>1.2977789377802612E-2</v>
      </c>
      <c r="DK8" s="9">
        <v>1.2995237571731377E-2</v>
      </c>
      <c r="DL8" s="9">
        <v>1.1289347840310819E-2</v>
      </c>
      <c r="DM8" s="9">
        <v>9.8869290404150906E-3</v>
      </c>
      <c r="DN8" s="9">
        <v>9.8969672269840422E-3</v>
      </c>
      <c r="DO8" s="9">
        <v>9.8909975933938188E-3</v>
      </c>
      <c r="DP8" s="9">
        <v>9.9362426531783496E-3</v>
      </c>
      <c r="DQ8" s="9">
        <v>9.8664758490887156E-3</v>
      </c>
      <c r="DR8" s="9">
        <v>9.8658724663976266E-3</v>
      </c>
      <c r="DS8" s="9">
        <v>9.7669300568127004E-3</v>
      </c>
      <c r="DT8" s="9">
        <v>9.7124483844275994E-3</v>
      </c>
      <c r="DU8" s="9">
        <v>9.7655608434902841E-3</v>
      </c>
      <c r="DV8" s="9">
        <v>1.1567819403679125E-2</v>
      </c>
      <c r="DW8" s="9">
        <v>9.6136965322795725E-3</v>
      </c>
      <c r="DX8" s="9">
        <v>9.6544536322920455E-3</v>
      </c>
      <c r="DY8" s="9">
        <v>9.6985291955553263E-3</v>
      </c>
      <c r="DZ8" s="9">
        <v>9.7129474601676466E-3</v>
      </c>
      <c r="EA8" s="9">
        <v>9.663856569634123E-3</v>
      </c>
      <c r="EB8" s="9">
        <v>9.4857775049816198E-3</v>
      </c>
      <c r="EC8" s="9">
        <v>9.5775220671339215E-3</v>
      </c>
      <c r="ED8" s="9">
        <v>9.6624653568497879E-3</v>
      </c>
      <c r="EE8" s="9">
        <v>9.6799617340658853E-3</v>
      </c>
      <c r="EF8" s="9">
        <v>9.6334357573202439E-3</v>
      </c>
      <c r="EG8" s="9">
        <v>9.7098812325186676E-3</v>
      </c>
      <c r="EH8" s="9">
        <v>1.0232461058582401E-2</v>
      </c>
      <c r="EI8" s="9">
        <v>1.0175760241474735E-2</v>
      </c>
      <c r="EJ8" s="9">
        <v>9.6888707703839672E-3</v>
      </c>
      <c r="EK8" s="9">
        <v>9.3788896614113437E-3</v>
      </c>
      <c r="EL8" s="9">
        <v>9.3723324391574506E-3</v>
      </c>
      <c r="EM8" s="9">
        <v>9.5245401607969363E-3</v>
      </c>
      <c r="EN8" s="9">
        <v>9.8991861158026287E-3</v>
      </c>
      <c r="EO8" s="9">
        <v>8.691579445603205E-3</v>
      </c>
      <c r="EP8" s="9">
        <v>1.0146860449347365E-2</v>
      </c>
      <c r="EQ8" s="9">
        <v>1.0146860449347365E-2</v>
      </c>
      <c r="ER8" s="9">
        <v>1.043742331577769E-2</v>
      </c>
      <c r="ES8" s="9">
        <v>1.0074752822328385E-2</v>
      </c>
      <c r="ET8" s="9">
        <v>1.0035373499374764E-2</v>
      </c>
      <c r="EU8" s="9">
        <v>1.0143364524015444E-2</v>
      </c>
      <c r="EV8" s="9">
        <v>1.012543138110085E-2</v>
      </c>
      <c r="EW8" s="9">
        <v>1.0295858372403037E-2</v>
      </c>
      <c r="EX8" s="9">
        <v>1.0235580538458383E-2</v>
      </c>
      <c r="EY8" s="9">
        <v>9.912112550490515E-3</v>
      </c>
      <c r="EZ8" s="9">
        <v>9.9125202471261054E-3</v>
      </c>
      <c r="FA8" s="9">
        <v>9.921940728060713E-3</v>
      </c>
      <c r="FB8" s="9">
        <v>1.0014613676791385E-2</v>
      </c>
      <c r="FC8" s="9">
        <v>1.0090402998071069E-2</v>
      </c>
      <c r="FD8" s="9">
        <v>9.936720235804164E-3</v>
      </c>
      <c r="FE8" s="9">
        <v>8.5566291685064827E-3</v>
      </c>
      <c r="FF8" s="9">
        <v>1.0219609306553509E-2</v>
      </c>
      <c r="FG8" s="9">
        <v>1.00812364116009E-2</v>
      </c>
      <c r="FH8" s="9">
        <v>9.6042611146118922E-3</v>
      </c>
      <c r="FI8" s="9">
        <v>9.9525850637645838E-3</v>
      </c>
      <c r="FJ8" s="9">
        <v>1.0261411914387716E-2</v>
      </c>
      <c r="FK8" s="9">
        <v>1.0400440677594255E-2</v>
      </c>
      <c r="FL8" s="9">
        <v>1.0406113301562617E-2</v>
      </c>
      <c r="FM8" s="9">
        <v>4.076137081183949E-3</v>
      </c>
      <c r="FN8" s="9">
        <v>3.9917401816564266E-3</v>
      </c>
      <c r="FO8" s="9">
        <v>3.9974930360382327E-3</v>
      </c>
      <c r="FP8" s="9">
        <v>3.9868024903522425E-3</v>
      </c>
      <c r="FQ8" s="9">
        <v>3.8386536987296202E-3</v>
      </c>
      <c r="FR8" s="9">
        <v>3.9576286421631468E-3</v>
      </c>
      <c r="FS8" s="9">
        <v>3.9673514589685099E-3</v>
      </c>
      <c r="FT8" s="9">
        <v>3.9729451768639734E-3</v>
      </c>
      <c r="FU8" s="9">
        <v>3.9845195843981746E-3</v>
      </c>
      <c r="FV8" s="9">
        <v>3.9743726533600504E-3</v>
      </c>
      <c r="FW8" s="9">
        <v>2.6074179277437992E-3</v>
      </c>
      <c r="FX8" s="9">
        <v>5.3789822197922305E-3</v>
      </c>
      <c r="FY8" s="10">
        <v>3.0256774986331322E-3</v>
      </c>
      <c r="FZ8" s="10">
        <v>3.0256774986331322E-3</v>
      </c>
      <c r="GA8" s="10">
        <v>3.0256774986331322E-3</v>
      </c>
      <c r="GB8" s="10">
        <v>3.0256774986331322E-3</v>
      </c>
      <c r="GC8" s="10">
        <v>3.0256774986331322E-3</v>
      </c>
      <c r="GD8" s="10">
        <v>3.6989515800984127E-3</v>
      </c>
      <c r="GE8" s="10">
        <v>3.6827281082558797E-3</v>
      </c>
      <c r="GF8" s="10">
        <v>3.6746163723345923E-3</v>
      </c>
      <c r="GG8" s="10">
        <v>3.6827281082558797E-3</v>
      </c>
      <c r="GH8" s="10">
        <v>3.7579171542181933E-3</v>
      </c>
      <c r="GI8" s="10">
        <v>3.641983534701812E-3</v>
      </c>
      <c r="GJ8" s="10">
        <v>3.8008637123335895E-3</v>
      </c>
      <c r="GK8" s="10">
        <v>3.6465548358816449E-3</v>
      </c>
      <c r="GL8" s="10">
        <v>3.8058011713962975E-3</v>
      </c>
      <c r="GM8" s="10">
        <v>3.459942661066237E-3</v>
      </c>
      <c r="GN8" s="10">
        <v>-2.0744794948052148E-3</v>
      </c>
      <c r="GO8" s="10">
        <v>3.5173669916114259E-3</v>
      </c>
      <c r="GP8" s="10">
        <v>3.3903265707284427E-3</v>
      </c>
      <c r="GQ8" s="10">
        <v>3.3856533285964649E-3</v>
      </c>
      <c r="GR8" s="10">
        <v>3.4400801743540502E-3</v>
      </c>
      <c r="GS8" s="10">
        <v>3.4124411241630362E-3</v>
      </c>
      <c r="GT8" s="10">
        <v>3.3113279202205345E-3</v>
      </c>
      <c r="GU8" s="10">
        <v>3.3204320695219905E-3</v>
      </c>
      <c r="GV8" s="10">
        <v>3.4483214727339118E-3</v>
      </c>
      <c r="GW8" s="10">
        <v>3.2897479092235948E-3</v>
      </c>
      <c r="GX8" s="10">
        <v>3.5042699179879677E-3</v>
      </c>
      <c r="GY8" s="10">
        <v>3.8125158829961578E-3</v>
      </c>
      <c r="GZ8" s="10">
        <v>3.7881806752323582E-3</v>
      </c>
      <c r="HA8" s="10">
        <v>3.7151750519409596E-3</v>
      </c>
      <c r="HB8" s="10">
        <v>3.1616160972970861E-3</v>
      </c>
      <c r="HC8" s="10">
        <v>3.2414524907149675E-3</v>
      </c>
      <c r="HD8" s="10">
        <v>3.3001921617686752E-3</v>
      </c>
      <c r="HE8" s="10">
        <v>3.339120044469672E-3</v>
      </c>
      <c r="HF8" s="10">
        <v>3.3186350946903947E-3</v>
      </c>
      <c r="HG8" s="10">
        <v>3.3117063202554239E-3</v>
      </c>
      <c r="HH8" s="10">
        <v>3.1432007220639976E-3</v>
      </c>
      <c r="HI8" s="10">
        <v>3.2655285735812903E-3</v>
      </c>
      <c r="HJ8" s="10">
        <v>3.124835020546439E-3</v>
      </c>
      <c r="HK8" s="10">
        <v>2.8128542771250625E-3</v>
      </c>
      <c r="HL8" s="10">
        <v>2.7785596602574736E-3</v>
      </c>
      <c r="HM8" s="10">
        <v>2.8877498222213416E-3</v>
      </c>
      <c r="HN8" s="10">
        <v>2.8422680604579184E-3</v>
      </c>
      <c r="HO8" s="10">
        <v>2.7905000317442336E-3</v>
      </c>
      <c r="HP8" s="10">
        <v>3.0067012243234284E-3</v>
      </c>
      <c r="HQ8" s="10">
        <v>2.9904325027628811E-3</v>
      </c>
      <c r="HR8" s="10">
        <v>2.9469834244900128E-3</v>
      </c>
      <c r="HS8" s="10">
        <v>2.738857219441157E-3</v>
      </c>
      <c r="HT8" s="10">
        <v>2.5368102137742002E-3</v>
      </c>
      <c r="HU8" s="10">
        <v>3.5042699179879677E-3</v>
      </c>
      <c r="HV8" s="10">
        <v>7.7746482285401888E-3</v>
      </c>
      <c r="HW8" s="10">
        <v>8.0143950902132402E-3</v>
      </c>
      <c r="HX8" s="10">
        <v>6.8684681201090642E-3</v>
      </c>
      <c r="HY8" s="10">
        <v>6.9826570767393195E-3</v>
      </c>
      <c r="HZ8" s="10">
        <v>8.103020803685336E-3</v>
      </c>
      <c r="IA8" s="10">
        <v>8.3793667959748408E-3</v>
      </c>
      <c r="IB8" s="10">
        <v>1.1428488709338741E-2</v>
      </c>
      <c r="IC8" s="10">
        <v>7.5812787031805384E-3</v>
      </c>
      <c r="ID8" s="10">
        <v>6.3638402205628414E-3</v>
      </c>
      <c r="IE8" s="10">
        <v>-2.0858446940385661E-3</v>
      </c>
      <c r="IF8" s="10">
        <v>5.4875288453636872E-3</v>
      </c>
      <c r="IG8" s="10">
        <v>6.5102332695385692E-3</v>
      </c>
      <c r="IH8" s="10">
        <v>5.7244009166306439E-3</v>
      </c>
      <c r="II8" s="10">
        <v>6.1691232310809307E-3</v>
      </c>
      <c r="IJ8" s="10">
        <v>6.5173656609711222E-3</v>
      </c>
      <c r="IK8" s="10">
        <v>6.0981802432347534E-3</v>
      </c>
      <c r="IL8" s="10">
        <v>5.7889947939947298E-3</v>
      </c>
      <c r="IM8" s="10">
        <v>3.2019626199193546E-3</v>
      </c>
      <c r="IN8" s="10">
        <v>3.1202768633866937E-3</v>
      </c>
      <c r="IO8" s="10">
        <v>5.1420944946687919E-3</v>
      </c>
      <c r="IP8" s="10">
        <v>5.0634617333712856E-3</v>
      </c>
      <c r="IQ8" s="10">
        <v>5.0793155421976245E-3</v>
      </c>
      <c r="IR8" s="10">
        <v>1.1202420804806205E-2</v>
      </c>
      <c r="IS8" s="10">
        <v>8.6522444042734098E-3</v>
      </c>
      <c r="IT8" s="10">
        <v>8.0777210841886105E-3</v>
      </c>
      <c r="IU8" s="10">
        <v>7.634855353594143E-3</v>
      </c>
      <c r="IV8" s="10">
        <v>7.3770795717463741E-3</v>
      </c>
      <c r="IW8" s="10">
        <v>1.208968615183003E-2</v>
      </c>
      <c r="IX8" s="10">
        <v>4.9959273976585457E-3</v>
      </c>
      <c r="IY8" s="10">
        <v>9.4849376461386969E-3</v>
      </c>
      <c r="IZ8" s="10">
        <v>5.3015192648431381E-3</v>
      </c>
      <c r="JA8" s="10">
        <v>4.9770740792901905E-3</v>
      </c>
      <c r="JB8" s="10">
        <v>5.2364669991388502E-3</v>
      </c>
      <c r="JC8" s="10">
        <v>4.6916077381023227E-3</v>
      </c>
      <c r="JD8" s="10">
        <v>5.1365781804137284E-3</v>
      </c>
      <c r="JE8" s="10">
        <v>-4.6987405577555291E-3</v>
      </c>
      <c r="JF8" s="10">
        <v>4.7650979640733657E-3</v>
      </c>
      <c r="JG8" s="10">
        <v>4.9558033050847855E-3</v>
      </c>
      <c r="JH8" s="10">
        <v>4.7934337070705269E-3</v>
      </c>
      <c r="JI8" s="10">
        <v>4.8357028791696927E-3</v>
      </c>
      <c r="JJ8" s="10">
        <v>4.6537418272242712E-3</v>
      </c>
      <c r="JK8" s="10">
        <v>3.7710358704226496E-3</v>
      </c>
      <c r="JL8" s="10">
        <v>5.3656692590343114E-3</v>
      </c>
      <c r="JM8" s="10">
        <v>5.0702221776885853E-3</v>
      </c>
      <c r="JN8" s="10">
        <v>5.415688659375556E-3</v>
      </c>
      <c r="JO8" s="10">
        <v>4.8912232050257465E-3</v>
      </c>
      <c r="JP8" s="10">
        <v>4.3067830995631301E-3</v>
      </c>
      <c r="JQ8" s="10">
        <v>4.2156724964321768E-3</v>
      </c>
      <c r="JR8" s="10">
        <v>1.2379800839987083E-2</v>
      </c>
      <c r="JU8" s="11"/>
    </row>
    <row r="9" spans="1:281" customFormat="1" x14ac:dyDescent="0.25">
      <c r="A9" s="1" t="s">
        <v>30</v>
      </c>
      <c r="B9" s="4">
        <f t="shared" si="0"/>
        <v>4.205364824097938E-3</v>
      </c>
      <c r="C9" s="20">
        <f t="shared" si="1"/>
        <v>8.4107296481958755</v>
      </c>
      <c r="D9" s="10">
        <v>3.8709886004784387E-2</v>
      </c>
      <c r="E9" s="9">
        <v>4.44008170069803E-2</v>
      </c>
      <c r="F9" s="9">
        <v>4.44008170069803E-2</v>
      </c>
      <c r="G9" s="9">
        <v>5.2229458131828492E-2</v>
      </c>
      <c r="H9" s="9">
        <v>4.9222373524334589E-2</v>
      </c>
      <c r="I9" s="10">
        <v>4.9623841622268225E-2</v>
      </c>
      <c r="J9" s="9">
        <v>4.8277858125406886E-2</v>
      </c>
      <c r="K9" s="9">
        <v>4.3191586526905176E-2</v>
      </c>
      <c r="L9" s="10">
        <v>4.439843954099193E-2</v>
      </c>
      <c r="M9" s="10">
        <v>3.9847266189348106E-2</v>
      </c>
      <c r="N9" s="10">
        <v>3.6930220012835621E-2</v>
      </c>
      <c r="O9" s="9">
        <v>4.1806998368896481E-2</v>
      </c>
      <c r="P9" s="9">
        <v>4.3968081312279056E-2</v>
      </c>
      <c r="Q9" s="9">
        <v>1.9154741399188421E-2</v>
      </c>
      <c r="R9" s="9">
        <v>2.0734958845181777E-2</v>
      </c>
      <c r="S9" s="9">
        <v>2.1819124533108192E-2</v>
      </c>
      <c r="T9" s="9">
        <v>2.1949047506406697E-2</v>
      </c>
      <c r="U9" s="9">
        <v>2.0628382500528404E-2</v>
      </c>
      <c r="V9" s="9">
        <v>2.1017621478183188E-2</v>
      </c>
      <c r="W9" s="10">
        <v>2.0713353664527631E-2</v>
      </c>
      <c r="X9" s="10">
        <v>2.1279072425026368E-2</v>
      </c>
      <c r="Y9" s="10">
        <v>2.2218894191259671E-2</v>
      </c>
      <c r="Z9" s="10">
        <v>2.223097649962406E-2</v>
      </c>
      <c r="AA9" s="10">
        <v>2.2329865844304762E-2</v>
      </c>
      <c r="AB9" s="10">
        <v>2.1993543109210673E-2</v>
      </c>
      <c r="AC9" s="10">
        <v>2.1573681705807111E-2</v>
      </c>
      <c r="AD9" s="10">
        <v>2.1461137433217772E-2</v>
      </c>
      <c r="AE9" s="10">
        <v>2.1821287167451135E-2</v>
      </c>
      <c r="AF9" s="10">
        <v>2.1821287167451135E-2</v>
      </c>
      <c r="AG9" s="10">
        <v>2.0645201417194947E-2</v>
      </c>
      <c r="AH9" s="10">
        <v>2.1418567024668211E-2</v>
      </c>
      <c r="AI9" s="10">
        <v>2.145462038742306E-2</v>
      </c>
      <c r="AJ9" s="10">
        <v>2.0988932282851695E-2</v>
      </c>
      <c r="AK9" s="10">
        <v>2.0999409746581217E-2</v>
      </c>
      <c r="AL9" s="10">
        <v>2.1035400325310587E-2</v>
      </c>
      <c r="AM9" s="10">
        <v>2.113053589131721E-2</v>
      </c>
      <c r="AN9" s="10">
        <v>2.1597002092962971E-2</v>
      </c>
      <c r="AO9" s="10">
        <v>2.2063741190182486E-2</v>
      </c>
      <c r="AP9" s="10">
        <v>2.1963277136669929E-2</v>
      </c>
      <c r="AQ9" s="10">
        <v>2.2055265770465377E-2</v>
      </c>
      <c r="AR9" s="10">
        <v>2.1881529699198734E-2</v>
      </c>
      <c r="AS9" s="10">
        <v>2.17453076838292E-2</v>
      </c>
      <c r="AT9" s="10">
        <v>1.9390513864856164E-2</v>
      </c>
      <c r="AU9" s="10">
        <v>1.9671496067592133E-2</v>
      </c>
      <c r="AV9" s="9">
        <v>2.7280729255377729E-2</v>
      </c>
      <c r="AW9" s="9">
        <v>2.7294635390970663E-2</v>
      </c>
      <c r="AX9" s="9">
        <v>2.7294635390970663E-2</v>
      </c>
      <c r="AY9" s="9">
        <v>2.751016684388307E-2</v>
      </c>
      <c r="AZ9" s="9">
        <v>2.7418116577255451E-2</v>
      </c>
      <c r="BA9" s="9">
        <v>2.7418116577255451E-2</v>
      </c>
      <c r="BB9" s="9">
        <v>3.2425571077852142E-2</v>
      </c>
      <c r="BC9" s="9">
        <v>2.8899111743997098E-2</v>
      </c>
      <c r="BD9" s="9">
        <v>3.0587910263905723E-2</v>
      </c>
      <c r="BE9" s="9">
        <v>3.0575272139679383E-2</v>
      </c>
      <c r="BF9" s="9">
        <v>3.0699272484748973E-2</v>
      </c>
      <c r="BG9" s="9">
        <v>3.0699272484748973E-2</v>
      </c>
      <c r="BH9" s="9">
        <v>3.0563067843531928E-2</v>
      </c>
      <c r="BI9" s="9">
        <v>3.0015065979674776E-2</v>
      </c>
      <c r="BJ9" s="9">
        <v>2.9884604948009891E-2</v>
      </c>
      <c r="BK9" s="9">
        <v>3.3267458697313915E-2</v>
      </c>
      <c r="BL9" s="10">
        <v>2.7731942781233442E-2</v>
      </c>
      <c r="BM9" s="9">
        <v>2.7612504212393127E-2</v>
      </c>
      <c r="BN9" s="9">
        <v>2.7591770974616354E-2</v>
      </c>
      <c r="BO9" s="9">
        <v>2.7550073954003485E-2</v>
      </c>
      <c r="BP9" s="9">
        <v>2.7550073954003485E-2</v>
      </c>
      <c r="BQ9" s="9">
        <v>2.922754393421971E-2</v>
      </c>
      <c r="BR9" s="9">
        <v>2.7095083419164077E-2</v>
      </c>
      <c r="BS9" s="9">
        <v>2.8473725410965683E-2</v>
      </c>
      <c r="BT9" s="9">
        <v>2.8022545401059692E-2</v>
      </c>
      <c r="BU9" s="9">
        <v>2.6727473465962753E-2</v>
      </c>
      <c r="BV9" s="9">
        <v>2.6788417312441311E-2</v>
      </c>
      <c r="BW9" s="9">
        <v>2.6885712246831353E-2</v>
      </c>
      <c r="BX9" s="9">
        <v>2.7041885098464558E-2</v>
      </c>
      <c r="BY9" s="9">
        <v>2.6145190679544759E-2</v>
      </c>
      <c r="BZ9" s="9">
        <v>2.3931123634894146E-2</v>
      </c>
      <c r="CA9" s="9">
        <v>2.3387017988983787E-2</v>
      </c>
      <c r="CB9" s="9">
        <v>2.3933218455201355E-2</v>
      </c>
      <c r="CC9" s="9">
        <v>2.3883095253316399E-2</v>
      </c>
      <c r="CD9" s="9">
        <v>2.3788040341284462E-2</v>
      </c>
      <c r="CE9" s="9">
        <v>2.3867292264322066E-2</v>
      </c>
      <c r="CF9" s="9">
        <v>2.3247975277469524E-2</v>
      </c>
      <c r="CG9" s="9">
        <v>2.2786701190395001E-2</v>
      </c>
      <c r="CH9" s="9">
        <v>2.2260549718512591E-2</v>
      </c>
      <c r="CI9" s="9">
        <v>2.2249784260232695E-2</v>
      </c>
      <c r="CJ9" s="9">
        <v>2.1682489997277621E-2</v>
      </c>
      <c r="CK9" s="9">
        <v>2.3502287788084993E-2</v>
      </c>
      <c r="CL9" s="9">
        <v>2.3494641446421695E-2</v>
      </c>
      <c r="CM9" s="9">
        <v>2.2648802929406346E-2</v>
      </c>
      <c r="CN9" s="9">
        <v>2.2747229092030315E-2</v>
      </c>
      <c r="CO9" s="9">
        <v>2.3274156002641093E-2</v>
      </c>
      <c r="CP9" s="9">
        <v>2.2602342316041857E-2</v>
      </c>
      <c r="CQ9" s="9">
        <v>2.1584629951347137E-2</v>
      </c>
      <c r="CR9" s="9">
        <v>2.1584629951347137E-2</v>
      </c>
      <c r="CS9" s="9">
        <v>2.4649544720360697E-2</v>
      </c>
      <c r="CT9" s="9">
        <v>2.4538325983529216E-2</v>
      </c>
      <c r="CU9" s="9">
        <v>2.4538325983529216E-2</v>
      </c>
      <c r="CV9" s="9">
        <v>2.4448176462482579E-2</v>
      </c>
      <c r="CW9" s="9">
        <v>2.4981939628556018E-2</v>
      </c>
      <c r="CX9" s="9">
        <v>2.4691272535776142E-2</v>
      </c>
      <c r="CY9" s="9">
        <v>2.3927175583321358E-2</v>
      </c>
      <c r="CZ9" s="9">
        <v>2.3929953217793107E-2</v>
      </c>
      <c r="DA9" s="9">
        <v>3.0585293076762776E-2</v>
      </c>
      <c r="DB9" s="9">
        <v>3.3835399501877868E-2</v>
      </c>
      <c r="DC9" s="9">
        <v>3.462116038619515E-2</v>
      </c>
      <c r="DD9" s="9">
        <v>3.5658108243401883E-2</v>
      </c>
      <c r="DE9" s="9">
        <v>4.992314273304551E-2</v>
      </c>
      <c r="DF9" s="9">
        <v>4.6565844781913918E-2</v>
      </c>
      <c r="DG9" s="9">
        <v>4.392850288629517E-2</v>
      </c>
      <c r="DH9" s="9">
        <v>5.4389414678109954E-2</v>
      </c>
      <c r="DI9" s="9">
        <v>5.4705079573769577E-2</v>
      </c>
      <c r="DJ9" s="9">
        <v>4.7713653759327471E-2</v>
      </c>
      <c r="DK9" s="9">
        <v>4.7777803134818587E-2</v>
      </c>
      <c r="DL9" s="9">
        <v>4.1505992919142809E-2</v>
      </c>
      <c r="DM9" s="9">
        <v>3.6349912550151103E-2</v>
      </c>
      <c r="DN9" s="9">
        <v>3.6386818570458536E-2</v>
      </c>
      <c r="DO9" s="9">
        <v>3.6364870839461966E-2</v>
      </c>
      <c r="DP9" s="9">
        <v>3.6531217129576E-2</v>
      </c>
      <c r="DQ9" s="9">
        <v>3.6274715113915168E-2</v>
      </c>
      <c r="DR9" s="9">
        <v>3.6272496739739986E-2</v>
      </c>
      <c r="DS9" s="9">
        <v>3.5908728787000473E-2</v>
      </c>
      <c r="DT9" s="9">
        <v>3.5708423513372139E-2</v>
      </c>
      <c r="DU9" s="9">
        <v>3.590369478864483E-2</v>
      </c>
      <c r="DV9" s="9">
        <v>3.36684427907082E-2</v>
      </c>
      <c r="DW9" s="9">
        <v>3.5345356156959121E-2</v>
      </c>
      <c r="DX9" s="9">
        <v>3.5495202182473727E-2</v>
      </c>
      <c r="DY9" s="9">
        <v>3.5657248745533859E-2</v>
      </c>
      <c r="DZ9" s="9">
        <v>3.571025839652256E-2</v>
      </c>
      <c r="EA9" s="9">
        <v>3.5529772669295537E-2</v>
      </c>
      <c r="EB9" s="9">
        <v>3.4875053858158971E-2</v>
      </c>
      <c r="EC9" s="9">
        <v>3.5212358474947122E-2</v>
      </c>
      <c r="ED9" s="9">
        <v>3.5524657788543038E-2</v>
      </c>
      <c r="EE9" s="9">
        <v>3.5588984312901625E-2</v>
      </c>
      <c r="EF9" s="9">
        <v>3.5417928651522726E-2</v>
      </c>
      <c r="EG9" s="9">
        <v>3.5698985218931938E-2</v>
      </c>
      <c r="EH9" s="9">
        <v>3.2202156860832949E-2</v>
      </c>
      <c r="EI9" s="9">
        <v>3.2023716054052832E-2</v>
      </c>
      <c r="EJ9" s="9">
        <v>3.0491446247973078E-2</v>
      </c>
      <c r="EK9" s="9">
        <v>2.9515917463853365E-2</v>
      </c>
      <c r="EL9" s="9">
        <v>2.9495281499701376E-2</v>
      </c>
      <c r="EM9" s="9">
        <v>2.9974288153096242E-2</v>
      </c>
      <c r="EN9" s="9">
        <v>3.115332101149652E-2</v>
      </c>
      <c r="EO9" s="9">
        <v>2.7352911784692471E-2</v>
      </c>
      <c r="EP9" s="9">
        <v>3.1932766708240246E-2</v>
      </c>
      <c r="EQ9" s="9">
        <v>3.1932766708240246E-2</v>
      </c>
      <c r="ER9" s="9">
        <v>3.2847185140829765E-2</v>
      </c>
      <c r="ES9" s="9">
        <v>3.1705839764386373E-2</v>
      </c>
      <c r="ET9" s="9">
        <v>3.1581910718620591E-2</v>
      </c>
      <c r="EU9" s="9">
        <v>3.1921764825578069E-2</v>
      </c>
      <c r="EV9" s="9">
        <v>3.1865328169935085E-2</v>
      </c>
      <c r="EW9" s="9">
        <v>3.2401671936680108E-2</v>
      </c>
      <c r="EX9" s="9">
        <v>3.2211974047501375E-2</v>
      </c>
      <c r="EY9" s="9">
        <v>3.1194001261837852E-2</v>
      </c>
      <c r="EZ9" s="9">
        <v>3.1195284307132205E-2</v>
      </c>
      <c r="FA9" s="9">
        <v>3.1224931114779256E-2</v>
      </c>
      <c r="FB9" s="9">
        <v>3.1516578335784654E-2</v>
      </c>
      <c r="FC9" s="9">
        <v>3.1755091788047224E-2</v>
      </c>
      <c r="FD9" s="9">
        <v>3.1271443095030743E-2</v>
      </c>
      <c r="FE9" s="9">
        <v>2.6928215324417495E-2</v>
      </c>
      <c r="FF9" s="9">
        <v>3.2161711641212488E-2</v>
      </c>
      <c r="FG9" s="9">
        <v>3.1726244001214626E-2</v>
      </c>
      <c r="FH9" s="9">
        <v>3.0225174684219792E-2</v>
      </c>
      <c r="FI9" s="9">
        <v>3.1321370641847417E-2</v>
      </c>
      <c r="FJ9" s="9">
        <v>3.2293266907043691E-2</v>
      </c>
      <c r="FK9" s="9">
        <v>3.2730798603017273E-2</v>
      </c>
      <c r="FL9" s="9">
        <v>3.2748650684329458E-2</v>
      </c>
      <c r="FM9" s="9">
        <v>3.1703288409208462E-2</v>
      </c>
      <c r="FN9" s="9">
        <v>3.104686807955008E-2</v>
      </c>
      <c r="FO9" s="9">
        <v>3.1091612502519721E-2</v>
      </c>
      <c r="FP9" s="9">
        <v>3.1008463813850817E-2</v>
      </c>
      <c r="FQ9" s="9">
        <v>2.9856195434563686E-2</v>
      </c>
      <c r="FR9" s="9">
        <v>3.0781556105713405E-2</v>
      </c>
      <c r="FS9" s="9">
        <v>3.0857178014199467E-2</v>
      </c>
      <c r="FT9" s="9">
        <v>3.0900684708942142E-2</v>
      </c>
      <c r="FU9" s="9">
        <v>3.0990707878652619E-2</v>
      </c>
      <c r="FV9" s="9">
        <v>3.0911787303911538E-2</v>
      </c>
      <c r="FW9" s="9">
        <v>2.0279917215785138E-2</v>
      </c>
      <c r="FX9" s="9">
        <v>2.1740053138326953E-2</v>
      </c>
      <c r="FY9" s="10">
        <v>2.3533047211591034E-2</v>
      </c>
      <c r="FZ9" s="10">
        <v>2.3533047211591034E-2</v>
      </c>
      <c r="GA9" s="10">
        <v>2.3533047211591034E-2</v>
      </c>
      <c r="GB9" s="10">
        <v>2.3533047211591034E-2</v>
      </c>
      <c r="GC9" s="10">
        <v>2.3533047211591034E-2</v>
      </c>
      <c r="GD9" s="10">
        <v>2.876962340076545E-2</v>
      </c>
      <c r="GE9" s="10">
        <v>2.8643440841990168E-2</v>
      </c>
      <c r="GF9" s="10">
        <v>2.8580349562602522E-2</v>
      </c>
      <c r="GG9" s="10">
        <v>2.8643440841990168E-2</v>
      </c>
      <c r="GH9" s="10">
        <v>2.9228244532808392E-2</v>
      </c>
      <c r="GI9" s="10">
        <v>2.8326538603236223E-2</v>
      </c>
      <c r="GJ9" s="10">
        <v>2.9562273318150142E-2</v>
      </c>
      <c r="GK9" s="10">
        <v>2.8362093167968394E-2</v>
      </c>
      <c r="GL9" s="10">
        <v>2.9600675777526717E-2</v>
      </c>
      <c r="GM9" s="10">
        <v>2.6910665141626395E-2</v>
      </c>
      <c r="GN9" s="10">
        <v>2.9302022864123919E-2</v>
      </c>
      <c r="GO9" s="10">
        <v>2.7357298823644342E-2</v>
      </c>
      <c r="GP9" s="10">
        <v>2.6369206661221278E-2</v>
      </c>
      <c r="GQ9" s="10">
        <v>2.6332859222416943E-2</v>
      </c>
      <c r="GR9" s="10">
        <v>2.6756179133865011E-2</v>
      </c>
      <c r="GS9" s="10">
        <v>2.6541208743490283E-2</v>
      </c>
      <c r="GT9" s="10">
        <v>2.5754772712826435E-2</v>
      </c>
      <c r="GU9" s="10">
        <v>2.5825582762948808E-2</v>
      </c>
      <c r="GV9" s="10">
        <v>2.6820278121263925E-2</v>
      </c>
      <c r="GW9" s="10">
        <v>2.558692818285024E-2</v>
      </c>
      <c r="GX9" s="10">
        <v>2.7255432695462E-2</v>
      </c>
      <c r="GY9" s="10">
        <v>2.9652901312192462E-2</v>
      </c>
      <c r="GZ9" s="10">
        <v>2.9463627474029534E-2</v>
      </c>
      <c r="HA9" s="10">
        <v>2.8895805959540735E-2</v>
      </c>
      <c r="HB9" s="10">
        <v>2.4590347423421876E-2</v>
      </c>
      <c r="HC9" s="10">
        <v>2.5211297150005363E-2</v>
      </c>
      <c r="HD9" s="10">
        <v>2.5668161258200834E-2</v>
      </c>
      <c r="HE9" s="10">
        <v>2.5970933679208597E-2</v>
      </c>
      <c r="HF9" s="10">
        <v>2.5811606292036399E-2</v>
      </c>
      <c r="HG9" s="10">
        <v>2.5757715824208861E-2</v>
      </c>
      <c r="HH9" s="10">
        <v>2.4447116727164334E-2</v>
      </c>
      <c r="HI9" s="10">
        <v>2.5398555572298896E-2</v>
      </c>
      <c r="HJ9" s="10">
        <v>2.4304272382027873E-2</v>
      </c>
      <c r="HK9" s="10">
        <v>2.1877755488750521E-2</v>
      </c>
      <c r="HL9" s="10">
        <v>2.1611019579780372E-2</v>
      </c>
      <c r="HM9" s="10">
        <v>2.2460276395054907E-2</v>
      </c>
      <c r="HN9" s="10">
        <v>2.2106529359117166E-2</v>
      </c>
      <c r="HO9" s="10">
        <v>2.170388913578853E-2</v>
      </c>
      <c r="HP9" s="10">
        <v>2.3385453966959967E-2</v>
      </c>
      <c r="HQ9" s="10">
        <v>2.3258919465933541E-2</v>
      </c>
      <c r="HR9" s="10">
        <v>2.2920982190477932E-2</v>
      </c>
      <c r="HS9" s="10">
        <v>2.1302222817875735E-2</v>
      </c>
      <c r="HT9" s="10">
        <v>1.9730746107132737E-2</v>
      </c>
      <c r="HU9" s="10">
        <v>2.7255432695462E-2</v>
      </c>
      <c r="HV9" s="10">
        <v>3.900963848004374E-2</v>
      </c>
      <c r="HW9" s="10">
        <v>4.0212578873701478E-2</v>
      </c>
      <c r="HX9" s="10">
        <v>3.4462840041248957E-2</v>
      </c>
      <c r="HY9" s="10">
        <v>3.5035788139428814E-2</v>
      </c>
      <c r="HZ9" s="10">
        <v>4.0657262278140489E-2</v>
      </c>
      <c r="IA9" s="10">
        <v>4.2043840414891294E-2</v>
      </c>
      <c r="IB9" s="10">
        <v>4.4811705728722978E-2</v>
      </c>
      <c r="IC9" s="10">
        <v>3.8039398405432197E-2</v>
      </c>
      <c r="ID9" s="10">
        <v>3.193084742247318E-2</v>
      </c>
      <c r="IE9" s="10">
        <v>2.8158903369520531E-2</v>
      </c>
      <c r="IF9" s="10">
        <v>2.7533916662701993E-2</v>
      </c>
      <c r="IG9" s="10">
        <v>3.2665380966456645E-2</v>
      </c>
      <c r="IH9" s="10">
        <v>2.8722432669409884E-2</v>
      </c>
      <c r="II9" s="10">
        <v>3.0953846387528829E-2</v>
      </c>
      <c r="IJ9" s="10">
        <v>3.270116805329365E-2</v>
      </c>
      <c r="IK9" s="10">
        <v>3.0597886834476118E-2</v>
      </c>
      <c r="IL9" s="10">
        <v>2.9046535282148969E-2</v>
      </c>
      <c r="IM9" s="10">
        <v>1.6065987882402342E-2</v>
      </c>
      <c r="IN9" s="10">
        <v>1.5656126016291141E-2</v>
      </c>
      <c r="IO9" s="10">
        <v>2.5800684657460968E-2</v>
      </c>
      <c r="IP9" s="10">
        <v>2.5406141328845371E-2</v>
      </c>
      <c r="IQ9" s="10">
        <v>2.548568850997399E-2</v>
      </c>
      <c r="IR9" s="10">
        <v>5.4261725773279999E-2</v>
      </c>
      <c r="IS9" s="10">
        <v>4.3413015782845517E-2</v>
      </c>
      <c r="IT9" s="10">
        <v>4.0530319825928869E-2</v>
      </c>
      <c r="IU9" s="10">
        <v>3.8308221598735488E-2</v>
      </c>
      <c r="IV9" s="10">
        <v>3.7014820307359017E-2</v>
      </c>
      <c r="IW9" s="10">
        <v>2.9776449225803608E-2</v>
      </c>
      <c r="IX9" s="10">
        <v>2.5067284837374436E-2</v>
      </c>
      <c r="IY9" s="10">
        <v>4.7591090645538035E-2</v>
      </c>
      <c r="IZ9" s="10">
        <v>4.7382328429535596E-2</v>
      </c>
      <c r="JA9" s="10">
        <v>4.4482599583656093E-2</v>
      </c>
      <c r="JB9" s="10">
        <v>4.6800923804803524E-2</v>
      </c>
      <c r="JC9" s="10">
        <v>4.1931244159289428E-2</v>
      </c>
      <c r="JD9" s="10">
        <v>4.5908167487447672E-2</v>
      </c>
      <c r="JE9" s="10">
        <v>4.3295537996461617E-2</v>
      </c>
      <c r="JF9" s="10">
        <v>4.2588063053905494E-2</v>
      </c>
      <c r="JG9" s="10">
        <v>4.429249203919524E-2</v>
      </c>
      <c r="JH9" s="10">
        <v>4.2841313756942806E-2</v>
      </c>
      <c r="JI9" s="10">
        <v>4.3219094482579087E-2</v>
      </c>
      <c r="JJ9" s="10">
        <v>4.1592817580816836E-2</v>
      </c>
      <c r="JK9" s="10">
        <v>3.3703633091902462E-2</v>
      </c>
      <c r="JL9" s="10">
        <v>4.7955669002619057E-2</v>
      </c>
      <c r="JM9" s="10">
        <v>4.5315110713091702E-2</v>
      </c>
      <c r="JN9" s="10">
        <v>4.8402717393168981E-2</v>
      </c>
      <c r="JO9" s="10">
        <v>4.3715307394917462E-2</v>
      </c>
      <c r="JP9" s="10">
        <v>3.849187395234531E-2</v>
      </c>
      <c r="JQ9" s="10">
        <v>3.7677572936862636E-2</v>
      </c>
      <c r="JR9" s="10">
        <v>4.2252798519086358E-2</v>
      </c>
      <c r="JU9" s="11"/>
    </row>
    <row r="10" spans="1:281" customFormat="1" x14ac:dyDescent="0.25">
      <c r="A10" s="1" t="s">
        <v>32</v>
      </c>
      <c r="B10" s="4">
        <f t="shared" si="0"/>
        <v>3.2917949936585179E-2</v>
      </c>
      <c r="C10" s="20">
        <f t="shared" si="1"/>
        <v>65.835899873170362</v>
      </c>
      <c r="D10" s="10">
        <v>0.24843658182175052</v>
      </c>
      <c r="E10" s="9">
        <v>0.23659251222327171</v>
      </c>
      <c r="F10" s="9">
        <v>0.23659251222327171</v>
      </c>
      <c r="G10" s="9">
        <v>0.22994827805827142</v>
      </c>
      <c r="H10" s="9">
        <v>0.26228447570871843</v>
      </c>
      <c r="I10" s="10">
        <v>0.26442372341338755</v>
      </c>
      <c r="J10" s="9">
        <v>0.25725156671898664</v>
      </c>
      <c r="K10" s="9">
        <v>0.22164103612490799</v>
      </c>
      <c r="L10" s="10">
        <v>0.23657984374803126</v>
      </c>
      <c r="M10" s="10">
        <v>0.21232863376106767</v>
      </c>
      <c r="N10" s="10">
        <v>0.20960395142420218</v>
      </c>
      <c r="O10" s="9">
        <v>0.22277118844584398</v>
      </c>
      <c r="P10" s="9">
        <v>0.23428665318644459</v>
      </c>
      <c r="Q10" s="9">
        <v>0.12966286485604472</v>
      </c>
      <c r="R10" s="9">
        <v>0.1403597214135382</v>
      </c>
      <c r="S10" s="9">
        <v>0.14118257050834693</v>
      </c>
      <c r="T10" s="9">
        <v>0.14857816773567617</v>
      </c>
      <c r="U10" s="9">
        <v>0.14639497258439521</v>
      </c>
      <c r="V10" s="9">
        <v>0.14227313000616315</v>
      </c>
      <c r="W10" s="10">
        <v>0.14021347095987935</v>
      </c>
      <c r="X10" s="10">
        <v>0.14404295180017845</v>
      </c>
      <c r="Y10" s="10">
        <v>0.15040482221775778</v>
      </c>
      <c r="Z10" s="10">
        <v>0.15048661015130124</v>
      </c>
      <c r="AA10" s="10">
        <v>0.15115601494606309</v>
      </c>
      <c r="AB10" s="10">
        <v>0.14887936873927216</v>
      </c>
      <c r="AC10" s="10">
        <v>0.14603723000854041</v>
      </c>
      <c r="AD10" s="10">
        <v>0.14527539185562799</v>
      </c>
      <c r="AE10" s="10">
        <v>0.14771332851813077</v>
      </c>
      <c r="AF10" s="10">
        <v>0.14771332851813077</v>
      </c>
      <c r="AG10" s="10">
        <v>0.13975213267024275</v>
      </c>
      <c r="AH10" s="10">
        <v>0.1449872229362156</v>
      </c>
      <c r="AI10" s="10">
        <v>0.14523127646871001</v>
      </c>
      <c r="AJ10" s="10">
        <v>0.14207892622238072</v>
      </c>
      <c r="AK10" s="10">
        <v>0.14214985059224211</v>
      </c>
      <c r="AL10" s="10">
        <v>0.14239347912517936</v>
      </c>
      <c r="AM10" s="10">
        <v>0.14303747372583953</v>
      </c>
      <c r="AN10" s="10">
        <v>0.14619509109082635</v>
      </c>
      <c r="AO10" s="10">
        <v>0.1493545557489277</v>
      </c>
      <c r="AP10" s="10">
        <v>0.1486744913866887</v>
      </c>
      <c r="AQ10" s="10">
        <v>0.14929718367699646</v>
      </c>
      <c r="AR10" s="10">
        <v>0.14812112411765299</v>
      </c>
      <c r="AS10" s="10">
        <v>0.14719900585976692</v>
      </c>
      <c r="AT10" s="10">
        <v>0.13125886308518026</v>
      </c>
      <c r="AU10" s="10">
        <v>1.5836113116180828E-2</v>
      </c>
      <c r="AV10" s="9">
        <v>0.12233967251871722</v>
      </c>
      <c r="AW10" s="9">
        <v>0.12240203419748738</v>
      </c>
      <c r="AX10" s="9">
        <v>0.12240203419748738</v>
      </c>
      <c r="AY10" s="9">
        <v>0.12336857901085932</v>
      </c>
      <c r="AZ10" s="9">
        <v>0.12295578214721728</v>
      </c>
      <c r="BA10" s="9">
        <v>0.12295578214721728</v>
      </c>
      <c r="BB10" s="9">
        <v>0.1877632648232502</v>
      </c>
      <c r="BC10" s="9">
        <v>0.1295972638321419</v>
      </c>
      <c r="BD10" s="9">
        <v>0.13717063388180756</v>
      </c>
      <c r="BE10" s="9">
        <v>0.13711395856478692</v>
      </c>
      <c r="BF10" s="9">
        <v>0.13767003466766578</v>
      </c>
      <c r="BG10" s="9">
        <v>0.13767003466766578</v>
      </c>
      <c r="BH10" s="9">
        <v>0.13705922873773485</v>
      </c>
      <c r="BI10" s="9">
        <v>0.13460172960212385</v>
      </c>
      <c r="BJ10" s="9">
        <v>0.13401668072967879</v>
      </c>
      <c r="BK10" s="9">
        <v>0.18211901461700564</v>
      </c>
      <c r="BL10" s="10">
        <v>0.12436312704122865</v>
      </c>
      <c r="BM10" s="9">
        <v>0.12382750809712914</v>
      </c>
      <c r="BN10" s="9">
        <v>0.12373453046826455</v>
      </c>
      <c r="BO10" s="9">
        <v>0.12354754133762103</v>
      </c>
      <c r="BP10" s="9">
        <v>0.12354754133762103</v>
      </c>
      <c r="BQ10" s="9">
        <v>0.18694250525339753</v>
      </c>
      <c r="BR10" s="9">
        <v>0.12150714892324316</v>
      </c>
      <c r="BS10" s="9">
        <v>0.12768963063840158</v>
      </c>
      <c r="BT10" s="9">
        <v>0.12566632641723563</v>
      </c>
      <c r="BU10" s="9">
        <v>0.11985861229989014</v>
      </c>
      <c r="BV10" s="9">
        <v>0.12013191328647371</v>
      </c>
      <c r="BW10" s="9">
        <v>0.1205682297170054</v>
      </c>
      <c r="BX10" s="9">
        <v>0.12126858253185382</v>
      </c>
      <c r="BY10" s="9">
        <v>0.11724738131933912</v>
      </c>
      <c r="BZ10" s="9">
        <v>0.1512098748762862</v>
      </c>
      <c r="CA10" s="9">
        <v>0.14777191902043899</v>
      </c>
      <c r="CB10" s="9">
        <v>0.15122311109207665</v>
      </c>
      <c r="CC10" s="9">
        <v>0.1509064053994793</v>
      </c>
      <c r="CD10" s="9">
        <v>0.15030579668699212</v>
      </c>
      <c r="CE10" s="9">
        <v>0.15080655350681602</v>
      </c>
      <c r="CF10" s="9">
        <v>0.14689337142980791</v>
      </c>
      <c r="CG10" s="9">
        <v>0.14397879048265544</v>
      </c>
      <c r="CH10" s="9">
        <v>0.14065427887830662</v>
      </c>
      <c r="CI10" s="9">
        <v>0.1405862568487386</v>
      </c>
      <c r="CJ10" s="9">
        <v>0.13700178267910976</v>
      </c>
      <c r="CK10" s="9">
        <v>0.14850025640087411</v>
      </c>
      <c r="CL10" s="9">
        <v>0.14845194264913364</v>
      </c>
      <c r="CM10" s="9">
        <v>0.14310747415384986</v>
      </c>
      <c r="CN10" s="9">
        <v>0.14372938426396359</v>
      </c>
      <c r="CO10" s="9">
        <v>0.14705879551259493</v>
      </c>
      <c r="CP10" s="9">
        <v>0.14281391069060823</v>
      </c>
      <c r="CQ10" s="9">
        <v>0.13638344960264032</v>
      </c>
      <c r="CR10" s="9">
        <v>0.13638344960264032</v>
      </c>
      <c r="CS10" s="9">
        <v>0.15574925063227807</v>
      </c>
      <c r="CT10" s="9">
        <v>0.15504651006995587</v>
      </c>
      <c r="CU10" s="9">
        <v>0.15504651006995587</v>
      </c>
      <c r="CV10" s="9">
        <v>0.15447689628977618</v>
      </c>
      <c r="CW10" s="9">
        <v>0.15784950272426268</v>
      </c>
      <c r="CX10" s="9">
        <v>0.15601290970002984</v>
      </c>
      <c r="CY10" s="9">
        <v>0.15118492893586843</v>
      </c>
      <c r="CZ10" s="9">
        <v>0.15120247954349283</v>
      </c>
      <c r="DA10" s="9">
        <v>0.1932545420662316</v>
      </c>
      <c r="DB10" s="9">
        <v>0.2137904848566354</v>
      </c>
      <c r="DC10" s="9">
        <v>0.21875535014307171</v>
      </c>
      <c r="DD10" s="9">
        <v>0.22530735155067944</v>
      </c>
      <c r="DE10" s="9">
        <v>0.28685120686390797</v>
      </c>
      <c r="DF10" s="9">
        <v>0.26756065510049998</v>
      </c>
      <c r="DG10" s="9">
        <v>0.23533126546229555</v>
      </c>
      <c r="DH10" s="9">
        <v>0.33681148645111053</v>
      </c>
      <c r="DI10" s="9">
        <v>0.3387662705457139</v>
      </c>
      <c r="DJ10" s="9">
        <v>0.27415580060608047</v>
      </c>
      <c r="DK10" s="9">
        <v>0.27452439370282505</v>
      </c>
      <c r="DL10" s="9">
        <v>0.23848747312656643</v>
      </c>
      <c r="DM10" s="9">
        <v>0.20886137597876875</v>
      </c>
      <c r="DN10" s="9">
        <v>0.20907343267003808</v>
      </c>
      <c r="DO10" s="9">
        <v>0.20894732416044448</v>
      </c>
      <c r="DP10" s="9">
        <v>0.20990312604839242</v>
      </c>
      <c r="DQ10" s="9">
        <v>0.20842930231199877</v>
      </c>
      <c r="DR10" s="9">
        <v>0.20841655585264965</v>
      </c>
      <c r="DS10" s="9">
        <v>0.20632639745016851</v>
      </c>
      <c r="DT10" s="9">
        <v>0.20517547212103335</v>
      </c>
      <c r="DU10" s="9">
        <v>0.20629747281873267</v>
      </c>
      <c r="DV10" s="9">
        <v>0.19239110166118972</v>
      </c>
      <c r="DW10" s="9">
        <v>0.20308933924440603</v>
      </c>
      <c r="DX10" s="9">
        <v>0.20395033298216941</v>
      </c>
      <c r="DY10" s="9">
        <v>0.2048814292561062</v>
      </c>
      <c r="DZ10" s="9">
        <v>0.20518601509604129</v>
      </c>
      <c r="EA10" s="9">
        <v>0.20414897003352131</v>
      </c>
      <c r="EB10" s="9">
        <v>0.20038704979273661</v>
      </c>
      <c r="EC10" s="9">
        <v>0.2023251536682045</v>
      </c>
      <c r="ED10" s="9">
        <v>0.20411958066345171</v>
      </c>
      <c r="EE10" s="9">
        <v>0.20448919163214196</v>
      </c>
      <c r="EF10" s="9">
        <v>0.20350633037339025</v>
      </c>
      <c r="EG10" s="9">
        <v>0.20512124103695697</v>
      </c>
      <c r="EH10" s="9">
        <v>0.21367786328216243</v>
      </c>
      <c r="EI10" s="9">
        <v>0.21249381680726653</v>
      </c>
      <c r="EJ10" s="9">
        <v>0.20232641902860637</v>
      </c>
      <c r="EK10" s="9">
        <v>0.19585328410594288</v>
      </c>
      <c r="EL10" s="9">
        <v>0.19571635387652317</v>
      </c>
      <c r="EM10" s="9">
        <v>0.19889480924017131</v>
      </c>
      <c r="EN10" s="9">
        <v>0.20671829830058433</v>
      </c>
      <c r="EO10" s="9">
        <v>0.18150062959936122</v>
      </c>
      <c r="EP10" s="9">
        <v>0.21189032114813625</v>
      </c>
      <c r="EQ10" s="9">
        <v>0.21189032114813625</v>
      </c>
      <c r="ER10" s="9">
        <v>0.21795795747653399</v>
      </c>
      <c r="ES10" s="9">
        <v>0.21038454423097497</v>
      </c>
      <c r="ET10" s="9">
        <v>0.20956221131047309</v>
      </c>
      <c r="EU10" s="9">
        <v>0.21181731800149933</v>
      </c>
      <c r="EV10" s="9">
        <v>0.21144283178181222</v>
      </c>
      <c r="EW10" s="9">
        <v>0.21500174836488672</v>
      </c>
      <c r="EX10" s="9">
        <v>0.213743005361925</v>
      </c>
      <c r="EY10" s="9">
        <v>0.20698823267200811</v>
      </c>
      <c r="EZ10" s="9">
        <v>0.20699674633704546</v>
      </c>
      <c r="FA10" s="9">
        <v>0.207193468144797</v>
      </c>
      <c r="FB10" s="9">
        <v>0.20912869736829068</v>
      </c>
      <c r="FC10" s="9">
        <v>0.21071135672442545</v>
      </c>
      <c r="FD10" s="9">
        <v>0.20750209904179281</v>
      </c>
      <c r="FE10" s="9">
        <v>0.17868255028351798</v>
      </c>
      <c r="FF10" s="9">
        <v>0.21340948846038194</v>
      </c>
      <c r="FG10" s="9">
        <v>0.21051993683048953</v>
      </c>
      <c r="FH10" s="9">
        <v>0.20055957033454253</v>
      </c>
      <c r="FI10" s="9">
        <v>0.20783339397861364</v>
      </c>
      <c r="FJ10" s="9">
        <v>0.21428242527103761</v>
      </c>
      <c r="FK10" s="9">
        <v>0.21718567297329211</v>
      </c>
      <c r="FL10" s="9">
        <v>0.21730413070910201</v>
      </c>
      <c r="FM10" s="9">
        <v>0.18267132845305831</v>
      </c>
      <c r="FN10" s="9">
        <v>0.17888909702978847</v>
      </c>
      <c r="FO10" s="9">
        <v>0.17914691013356604</v>
      </c>
      <c r="FP10" s="9">
        <v>0.1786678153083785</v>
      </c>
      <c r="FQ10" s="9">
        <v>0.17202855464677178</v>
      </c>
      <c r="FR10" s="9">
        <v>0.17736039470434858</v>
      </c>
      <c r="FS10" s="9">
        <v>0.17779612093895886</v>
      </c>
      <c r="FT10" s="9">
        <v>0.17804680237057141</v>
      </c>
      <c r="FU10" s="9">
        <v>0.17856550730080789</v>
      </c>
      <c r="FV10" s="9">
        <v>0.17811077446539508</v>
      </c>
      <c r="FW10" s="9">
        <v>0.11685095157666674</v>
      </c>
      <c r="FX10" s="9">
        <v>0.13537105253143797</v>
      </c>
      <c r="FY10" s="10">
        <v>0.13559517679059596</v>
      </c>
      <c r="FZ10" s="10">
        <v>0.13559517679059596</v>
      </c>
      <c r="GA10" s="10">
        <v>0.13559517679059596</v>
      </c>
      <c r="GB10" s="10">
        <v>0.13559517679059596</v>
      </c>
      <c r="GC10" s="10">
        <v>0.13559517679059596</v>
      </c>
      <c r="GD10" s="10">
        <v>0.16576783007107712</v>
      </c>
      <c r="GE10" s="10">
        <v>0.16504077818480045</v>
      </c>
      <c r="GF10" s="10">
        <v>0.16467725224166213</v>
      </c>
      <c r="GG10" s="10">
        <v>0.16504077818480045</v>
      </c>
      <c r="GH10" s="10">
        <v>0.16841036135570547</v>
      </c>
      <c r="GI10" s="10">
        <v>0.16321481766626586</v>
      </c>
      <c r="GJ10" s="10">
        <v>0.17033500340457938</v>
      </c>
      <c r="GK10" s="10">
        <v>0.16341967968210358</v>
      </c>
      <c r="GL10" s="10">
        <v>0.17055627471813015</v>
      </c>
      <c r="GM10" s="10">
        <v>0.15505668962556163</v>
      </c>
      <c r="GN10" s="10">
        <v>0.14936252362597677</v>
      </c>
      <c r="GO10" s="10">
        <v>0.15763015036480788</v>
      </c>
      <c r="GP10" s="10">
        <v>0.15193685742894167</v>
      </c>
      <c r="GQ10" s="10">
        <v>0.15172742694821187</v>
      </c>
      <c r="GR10" s="10">
        <v>0.15416655596179363</v>
      </c>
      <c r="GS10" s="10">
        <v>0.15292791704582498</v>
      </c>
      <c r="GT10" s="10">
        <v>0.14839654753580944</v>
      </c>
      <c r="GU10" s="10">
        <v>0.14880454830080028</v>
      </c>
      <c r="GV10" s="10">
        <v>0.15453588822252073</v>
      </c>
      <c r="GW10" s="10">
        <v>0.1474294433392799</v>
      </c>
      <c r="GX10" s="10">
        <v>0.15704320743575723</v>
      </c>
      <c r="GY10" s="10">
        <v>0.17085719327501364</v>
      </c>
      <c r="GZ10" s="10">
        <v>0.16976661544559868</v>
      </c>
      <c r="HA10" s="10">
        <v>0.16649488195735374</v>
      </c>
      <c r="HB10" s="10">
        <v>0.14168723991590698</v>
      </c>
      <c r="HC10" s="10">
        <v>0.14526509310241184</v>
      </c>
      <c r="HD10" s="10">
        <v>0.14789750058296669</v>
      </c>
      <c r="HE10" s="10">
        <v>0.14964204643734474</v>
      </c>
      <c r="HF10" s="10">
        <v>0.14872401720649545</v>
      </c>
      <c r="HG10" s="10">
        <v>0.14841350546329862</v>
      </c>
      <c r="HH10" s="10">
        <v>0.14086195828508971</v>
      </c>
      <c r="HI10" s="10">
        <v>0.14634405829753175</v>
      </c>
      <c r="HJ10" s="10">
        <v>0.14003890277263681</v>
      </c>
      <c r="HK10" s="10">
        <v>0.12605754353041967</v>
      </c>
      <c r="HL10" s="10">
        <v>0.12452063662635354</v>
      </c>
      <c r="HM10" s="10">
        <v>0.12941397351436398</v>
      </c>
      <c r="HN10" s="10">
        <v>0.12737571678348458</v>
      </c>
      <c r="HO10" s="10">
        <v>0.12505574216335294</v>
      </c>
      <c r="HP10" s="10">
        <v>0.13474475857153123</v>
      </c>
      <c r="HQ10" s="10">
        <v>0.1340156788275218</v>
      </c>
      <c r="HR10" s="10">
        <v>0.13206851643084902</v>
      </c>
      <c r="HS10" s="10">
        <v>0.12274137909347443</v>
      </c>
      <c r="HT10" s="10">
        <v>0.11368667995062193</v>
      </c>
      <c r="HU10" s="10">
        <v>0.15704320743575723</v>
      </c>
      <c r="HV10" s="10">
        <v>0.72167831188080911</v>
      </c>
      <c r="HW10" s="10">
        <v>0.74393270916347731</v>
      </c>
      <c r="HX10" s="10">
        <v>0.63756254076310581</v>
      </c>
      <c r="HY10" s="10">
        <v>0.64816208057943325</v>
      </c>
      <c r="HZ10" s="10">
        <v>0.75215935214559915</v>
      </c>
      <c r="IA10" s="10">
        <v>0.77781104767548881</v>
      </c>
      <c r="IB10" s="10">
        <v>0.72781428096315182</v>
      </c>
      <c r="IC10" s="10">
        <v>0.70372887050049548</v>
      </c>
      <c r="ID10" s="10">
        <v>0.59072067731575384</v>
      </c>
      <c r="IE10" s="10">
        <v>0.69291760735960883</v>
      </c>
      <c r="IF10" s="10">
        <v>0.5093774582599867</v>
      </c>
      <c r="IG10" s="10">
        <v>0.60430954787944813</v>
      </c>
      <c r="IH10" s="10">
        <v>0.53136500438408274</v>
      </c>
      <c r="II10" s="10">
        <v>0.57264615816928344</v>
      </c>
      <c r="IJ10" s="10">
        <v>0.60497160898593261</v>
      </c>
      <c r="IK10" s="10">
        <v>0.56606090643780826</v>
      </c>
      <c r="IL10" s="10">
        <v>0.5373609027197559</v>
      </c>
      <c r="IM10" s="10">
        <v>0.29722077582444334</v>
      </c>
      <c r="IN10" s="10">
        <v>0.28963833130138611</v>
      </c>
      <c r="IO10" s="10">
        <v>0.47731266616302787</v>
      </c>
      <c r="IP10" s="10">
        <v>0.47001361458363933</v>
      </c>
      <c r="IQ10" s="10">
        <v>0.47148523743451892</v>
      </c>
      <c r="IR10" s="10">
        <v>0.82197762655265449</v>
      </c>
      <c r="IS10" s="10">
        <v>0.80314079198264199</v>
      </c>
      <c r="IT10" s="10">
        <v>0.74981091677968426</v>
      </c>
      <c r="IU10" s="10">
        <v>0.70870209957660646</v>
      </c>
      <c r="IV10" s="10">
        <v>0.68477417568614185</v>
      </c>
      <c r="IW10" s="10">
        <v>0.55791662759926774</v>
      </c>
      <c r="IX10" s="10">
        <v>0.46374476949142718</v>
      </c>
      <c r="IY10" s="10">
        <v>0.88043517694245377</v>
      </c>
      <c r="IZ10" s="10">
        <v>0.50364433016009869</v>
      </c>
      <c r="JA10" s="10">
        <v>0.47282203753256835</v>
      </c>
      <c r="JB10" s="10">
        <v>0.49746436491819135</v>
      </c>
      <c r="JC10" s="10">
        <v>0.44570273511971981</v>
      </c>
      <c r="JD10" s="10">
        <v>0.48797492713930402</v>
      </c>
      <c r="JE10" s="10">
        <v>0.40879042852473041</v>
      </c>
      <c r="JF10" s="10">
        <v>0.45268430658696746</v>
      </c>
      <c r="JG10" s="10">
        <v>0.47080131398305436</v>
      </c>
      <c r="JH10" s="10">
        <v>0.45537620217169966</v>
      </c>
      <c r="JI10" s="10">
        <v>0.45939177352112037</v>
      </c>
      <c r="JJ10" s="10">
        <v>0.44210547358630486</v>
      </c>
      <c r="JK10" s="10">
        <v>0.35824840769015209</v>
      </c>
      <c r="JL10" s="10">
        <v>0.50973857960825841</v>
      </c>
      <c r="JM10" s="10">
        <v>0.48167110688041537</v>
      </c>
      <c r="JN10" s="10">
        <v>0.51449042264067735</v>
      </c>
      <c r="JO10" s="10">
        <v>0.46466620447744433</v>
      </c>
      <c r="JP10" s="10">
        <v>0.40914439445849565</v>
      </c>
      <c r="JQ10" s="10">
        <v>0.40048888716105729</v>
      </c>
      <c r="JR10" s="10">
        <v>0.49034776370557548</v>
      </c>
      <c r="JU10" s="11"/>
    </row>
    <row r="11" spans="1:281" customFormat="1" x14ac:dyDescent="0.25">
      <c r="A11" s="1" t="s">
        <v>34</v>
      </c>
      <c r="B11" s="4">
        <f t="shared" si="0"/>
        <v>-100.29274796900468</v>
      </c>
      <c r="C11" s="20">
        <f t="shared" si="1"/>
        <v>-200585.49593800935</v>
      </c>
      <c r="D11" s="10">
        <v>-751.08734039133924</v>
      </c>
      <c r="E11" s="9">
        <v>-794.41930233699304</v>
      </c>
      <c r="F11" s="9">
        <v>-794.41930233699304</v>
      </c>
      <c r="G11" s="9">
        <v>-693.31139113046697</v>
      </c>
      <c r="H11" s="9">
        <v>-880.68657899752907</v>
      </c>
      <c r="I11" s="10">
        <v>-887.86964516094758</v>
      </c>
      <c r="J11" s="9">
        <v>-863.78731193798876</v>
      </c>
      <c r="K11" s="9">
        <v>-738.80345374969352</v>
      </c>
      <c r="L11" s="10">
        <v>-794.37676472171643</v>
      </c>
      <c r="M11" s="10">
        <v>-712.94718295840789</v>
      </c>
      <c r="N11" s="10">
        <v>-848.39694624081858</v>
      </c>
      <c r="O11" s="9">
        <v>-748.01070601473839</v>
      </c>
      <c r="P11" s="9">
        <v>-786.67679641358063</v>
      </c>
      <c r="Q11" s="9">
        <v>-707.25199012388066</v>
      </c>
      <c r="R11" s="9">
        <v>-765.59848043748025</v>
      </c>
      <c r="S11" s="9">
        <v>-705.91285254173454</v>
      </c>
      <c r="T11" s="9">
        <v>-810.426369467325</v>
      </c>
      <c r="U11" s="9">
        <v>-865.06120163506239</v>
      </c>
      <c r="V11" s="9">
        <v>-776.03525457907108</v>
      </c>
      <c r="W11" s="10">
        <v>-764.80075069025133</v>
      </c>
      <c r="X11" s="10">
        <v>-785.68882800097299</v>
      </c>
      <c r="Y11" s="10">
        <v>-820.38993936958786</v>
      </c>
      <c r="Z11" s="10">
        <v>-820.83605537073481</v>
      </c>
      <c r="AA11" s="10">
        <v>-824.48735425125233</v>
      </c>
      <c r="AB11" s="10">
        <v>-812.06928403239317</v>
      </c>
      <c r="AC11" s="10">
        <v>-796.56670913749304</v>
      </c>
      <c r="AD11" s="10">
        <v>-792.41122830342556</v>
      </c>
      <c r="AE11" s="10">
        <v>-805.70906464434938</v>
      </c>
      <c r="AF11" s="10">
        <v>-805.70906464434938</v>
      </c>
      <c r="AG11" s="10">
        <v>-762.28436001950604</v>
      </c>
      <c r="AH11" s="10">
        <v>-790.8393978339036</v>
      </c>
      <c r="AI11" s="10">
        <v>-792.17059892023599</v>
      </c>
      <c r="AJ11" s="10">
        <v>-774.97596121298557</v>
      </c>
      <c r="AK11" s="10">
        <v>-775.36282141222955</v>
      </c>
      <c r="AL11" s="10">
        <v>-776.69170431915927</v>
      </c>
      <c r="AM11" s="10">
        <v>-780.20440214094333</v>
      </c>
      <c r="AN11" s="10">
        <v>-797.42776958632521</v>
      </c>
      <c r="AO11" s="10">
        <v>-814.66121317596935</v>
      </c>
      <c r="AP11" s="10">
        <v>-810.95177120011977</v>
      </c>
      <c r="AQ11" s="10">
        <v>-814.34827460179804</v>
      </c>
      <c r="AR11" s="10">
        <v>-807.93340427810654</v>
      </c>
      <c r="AS11" s="10">
        <v>-802.90366832600193</v>
      </c>
      <c r="AT11" s="10">
        <v>-715.95743501007382</v>
      </c>
      <c r="AU11" s="10">
        <v>-360.23590647168021</v>
      </c>
      <c r="AV11" s="9">
        <v>-566.42639021178047</v>
      </c>
      <c r="AW11" s="9">
        <v>-566.71512157639836</v>
      </c>
      <c r="AX11" s="9">
        <v>-566.71512157639836</v>
      </c>
      <c r="AY11" s="9">
        <v>-571.19017434010902</v>
      </c>
      <c r="AZ11" s="9">
        <v>-569.27894609705618</v>
      </c>
      <c r="BA11" s="9">
        <v>-569.27894609705618</v>
      </c>
      <c r="BB11" s="9">
        <v>-631.47151889730503</v>
      </c>
      <c r="BC11" s="9">
        <v>-600.02866463888085</v>
      </c>
      <c r="BD11" s="9">
        <v>-635.09297837009353</v>
      </c>
      <c r="BE11" s="9">
        <v>-634.83057456784991</v>
      </c>
      <c r="BF11" s="9">
        <v>-637.40517831781972</v>
      </c>
      <c r="BG11" s="9">
        <v>-637.40517831781972</v>
      </c>
      <c r="BH11" s="9">
        <v>-634.57717828407885</v>
      </c>
      <c r="BI11" s="9">
        <v>-623.199083707932</v>
      </c>
      <c r="BJ11" s="9">
        <v>-620.49033752532569</v>
      </c>
      <c r="BK11" s="9">
        <v>-625.48843610442873</v>
      </c>
      <c r="BL11" s="10">
        <v>-575.794880557939</v>
      </c>
      <c r="BM11" s="9">
        <v>-573.31499240073572</v>
      </c>
      <c r="BN11" s="9">
        <v>-572.88451076216325</v>
      </c>
      <c r="BO11" s="9">
        <v>-572.01876070661137</v>
      </c>
      <c r="BP11" s="9">
        <v>-572.01876070661137</v>
      </c>
      <c r="BQ11" s="9">
        <v>-566.47421735355783</v>
      </c>
      <c r="BR11" s="9">
        <v>-562.57184879245096</v>
      </c>
      <c r="BS11" s="9">
        <v>-591.19642108670723</v>
      </c>
      <c r="BT11" s="9">
        <v>-581.82862662804519</v>
      </c>
      <c r="BU11" s="9">
        <v>-554.93920903240178</v>
      </c>
      <c r="BV11" s="9">
        <v>-556.20457854079405</v>
      </c>
      <c r="BW11" s="9">
        <v>-558.22470116862269</v>
      </c>
      <c r="BX11" s="9">
        <v>-561.46729867294835</v>
      </c>
      <c r="BY11" s="9">
        <v>-542.84934392264859</v>
      </c>
      <c r="BZ11" s="9">
        <v>-505.34697155241383</v>
      </c>
      <c r="CA11" s="9">
        <v>-493.85724191997633</v>
      </c>
      <c r="CB11" s="9">
        <v>-505.391207298062</v>
      </c>
      <c r="CC11" s="9">
        <v>-504.33276939671123</v>
      </c>
      <c r="CD11" s="9">
        <v>-502.32552090059562</v>
      </c>
      <c r="CE11" s="9">
        <v>-503.99906201415843</v>
      </c>
      <c r="CF11" s="9">
        <v>-490.92111513160808</v>
      </c>
      <c r="CG11" s="9">
        <v>-481.18051679970085</v>
      </c>
      <c r="CH11" s="9">
        <v>-470.06992053392742</v>
      </c>
      <c r="CI11" s="9">
        <v>-469.84258930526767</v>
      </c>
      <c r="CJ11" s="9">
        <v>-457.86319200921253</v>
      </c>
      <c r="CK11" s="9">
        <v>-496.29136263975306</v>
      </c>
      <c r="CL11" s="9">
        <v>-496.12989694085991</v>
      </c>
      <c r="CM11" s="9">
        <v>-478.26855705906564</v>
      </c>
      <c r="CN11" s="9">
        <v>-480.34699532892728</v>
      </c>
      <c r="CO11" s="9">
        <v>-491.47396632156187</v>
      </c>
      <c r="CP11" s="9">
        <v>-477.28746103455751</v>
      </c>
      <c r="CQ11" s="9">
        <v>-455.79670827023574</v>
      </c>
      <c r="CR11" s="9">
        <v>-455.79670827023574</v>
      </c>
      <c r="CS11" s="9">
        <v>-520.51767249311388</v>
      </c>
      <c r="CT11" s="9">
        <v>-518.16909694375272</v>
      </c>
      <c r="CU11" s="9">
        <v>-518.16909694375272</v>
      </c>
      <c r="CV11" s="9">
        <v>-516.26543424312695</v>
      </c>
      <c r="CW11" s="9">
        <v>-527.53676456662788</v>
      </c>
      <c r="CX11" s="9">
        <v>-521.39882732192245</v>
      </c>
      <c r="CY11" s="9">
        <v>-505.263601630621</v>
      </c>
      <c r="CZ11" s="9">
        <v>-505.32225617563154</v>
      </c>
      <c r="DA11" s="9">
        <v>-645.86124187868427</v>
      </c>
      <c r="DB11" s="9">
        <v>-714.49284749038634</v>
      </c>
      <c r="DC11" s="9">
        <v>-731.085544486657</v>
      </c>
      <c r="DD11" s="9">
        <v>-752.98248786850127</v>
      </c>
      <c r="DE11" s="9">
        <v>-742.58818344946667</v>
      </c>
      <c r="DF11" s="9">
        <v>-692.6496248903477</v>
      </c>
      <c r="DG11" s="9">
        <v>-627.55004123278832</v>
      </c>
      <c r="DH11" s="9">
        <v>-644.61528507389539</v>
      </c>
      <c r="DI11" s="9">
        <v>-729.40106098359502</v>
      </c>
      <c r="DJ11" s="9">
        <v>-709.72285659858017</v>
      </c>
      <c r="DK11" s="9">
        <v>-710.67705470405872</v>
      </c>
      <c r="DL11" s="9">
        <v>-617.38621001699812</v>
      </c>
      <c r="DM11" s="9">
        <v>-540.69143189770057</v>
      </c>
      <c r="DN11" s="9">
        <v>-541.24039522569001</v>
      </c>
      <c r="DO11" s="9">
        <v>-540.91393088872519</v>
      </c>
      <c r="DP11" s="9">
        <v>-543.38827009569104</v>
      </c>
      <c r="DQ11" s="9">
        <v>-539.57289799703904</v>
      </c>
      <c r="DR11" s="9">
        <v>-539.53990050611992</v>
      </c>
      <c r="DS11" s="9">
        <v>-534.12898748194493</v>
      </c>
      <c r="DT11" s="9">
        <v>-531.14952102338475</v>
      </c>
      <c r="DU11" s="9">
        <v>-534.05410862837653</v>
      </c>
      <c r="DV11" s="9">
        <v>-547.94934017427386</v>
      </c>
      <c r="DW11" s="9">
        <v>-525.74902910903938</v>
      </c>
      <c r="DX11" s="9">
        <v>-527.97793301597267</v>
      </c>
      <c r="DY11" s="9">
        <v>-530.38831538193153</v>
      </c>
      <c r="DZ11" s="9">
        <v>-531.17681422791748</v>
      </c>
      <c r="EA11" s="9">
        <v>-528.49215615186768</v>
      </c>
      <c r="EB11" s="9">
        <v>-518.7534573036819</v>
      </c>
      <c r="EC11" s="9">
        <v>-523.77073804638667</v>
      </c>
      <c r="ED11" s="9">
        <v>-528.41607420272248</v>
      </c>
      <c r="EE11" s="9">
        <v>-529.37290733172904</v>
      </c>
      <c r="EF11" s="9">
        <v>-526.82851797845069</v>
      </c>
      <c r="EG11" s="9">
        <v>-531.00912990336565</v>
      </c>
      <c r="EH11" s="9">
        <v>-361.14568442055679</v>
      </c>
      <c r="EI11" s="9">
        <v>-359.14447911087336</v>
      </c>
      <c r="EJ11" s="9">
        <v>-341.96014483708086</v>
      </c>
      <c r="EK11" s="9">
        <v>-331.01963510863652</v>
      </c>
      <c r="EL11" s="9">
        <v>-330.7882037349691</v>
      </c>
      <c r="EM11" s="9">
        <v>-336.16024096930369</v>
      </c>
      <c r="EN11" s="9">
        <v>-349.3830393812691</v>
      </c>
      <c r="EO11" s="9">
        <v>-306.76162749187824</v>
      </c>
      <c r="EP11" s="9">
        <v>-358.12448644755432</v>
      </c>
      <c r="EQ11" s="9">
        <v>-358.12448644755432</v>
      </c>
      <c r="ER11" s="9">
        <v>-368.37964643921168</v>
      </c>
      <c r="ES11" s="9">
        <v>-355.57951137629607</v>
      </c>
      <c r="ET11" s="9">
        <v>-354.18965291910899</v>
      </c>
      <c r="EU11" s="9">
        <v>-358.00110084760399</v>
      </c>
      <c r="EV11" s="9">
        <v>-357.3681663917946</v>
      </c>
      <c r="EW11" s="9">
        <v>-363.38323667304849</v>
      </c>
      <c r="EX11" s="9">
        <v>-361.25578371029587</v>
      </c>
      <c r="EY11" s="9">
        <v>-349.83926648790111</v>
      </c>
      <c r="EZ11" s="9">
        <v>-349.8536557809216</v>
      </c>
      <c r="FA11" s="9">
        <v>-350.18614334331869</v>
      </c>
      <c r="FB11" s="9">
        <v>-353.45695329851969</v>
      </c>
      <c r="FC11" s="9">
        <v>-356.13187052015564</v>
      </c>
      <c r="FD11" s="9">
        <v>-350.70777302838178</v>
      </c>
      <c r="FE11" s="9">
        <v>-301.99867653552383</v>
      </c>
      <c r="FF11" s="9">
        <v>-360.69209317247714</v>
      </c>
      <c r="FG11" s="9">
        <v>-355.80834393885561</v>
      </c>
      <c r="FH11" s="9">
        <v>-338.97392169218483</v>
      </c>
      <c r="FI11" s="9">
        <v>-351.26770813286839</v>
      </c>
      <c r="FJ11" s="9">
        <v>-362.16747933133092</v>
      </c>
      <c r="FK11" s="9">
        <v>-367.07437685626837</v>
      </c>
      <c r="FL11" s="9">
        <v>-367.27458711397503</v>
      </c>
      <c r="FM11" s="9">
        <v>-347.22649210085501</v>
      </c>
      <c r="FN11" s="9">
        <v>-340.03712658554741</v>
      </c>
      <c r="FO11" s="9">
        <v>-340.52718455140666</v>
      </c>
      <c r="FP11" s="9">
        <v>-339.61650843741381</v>
      </c>
      <c r="FQ11" s="9">
        <v>-326.99642618807843</v>
      </c>
      <c r="FR11" s="9">
        <v>-337.13132877686166</v>
      </c>
      <c r="FS11" s="9">
        <v>-337.95956872694569</v>
      </c>
      <c r="FT11" s="9">
        <v>-338.43607062174715</v>
      </c>
      <c r="FU11" s="9">
        <v>-339.42203867095714</v>
      </c>
      <c r="FV11" s="9">
        <v>-338.55767047141217</v>
      </c>
      <c r="FW11" s="9">
        <v>-222.113379030028</v>
      </c>
      <c r="FX11" s="9">
        <v>-268.94911098961165</v>
      </c>
      <c r="FY11" s="10">
        <v>-257.74289803171132</v>
      </c>
      <c r="FZ11" s="10">
        <v>-257.74289803171132</v>
      </c>
      <c r="GA11" s="10">
        <v>-257.74289803171132</v>
      </c>
      <c r="GB11" s="10">
        <v>-257.74289803171132</v>
      </c>
      <c r="GC11" s="10">
        <v>-257.74289803171132</v>
      </c>
      <c r="GD11" s="10">
        <v>-315.09587534171669</v>
      </c>
      <c r="GE11" s="10">
        <v>-313.71387588846392</v>
      </c>
      <c r="GF11" s="10">
        <v>-313.02287616183685</v>
      </c>
      <c r="GG11" s="10">
        <v>-313.71387588846392</v>
      </c>
      <c r="GH11" s="10">
        <v>-320.118868692663</v>
      </c>
      <c r="GI11" s="10">
        <v>-310.24304184496805</v>
      </c>
      <c r="GJ11" s="10">
        <v>-323.77727919878748</v>
      </c>
      <c r="GK11" s="10">
        <v>-310.63244898251105</v>
      </c>
      <c r="GL11" s="10">
        <v>-324.19787756338815</v>
      </c>
      <c r="GM11" s="10">
        <v>-294.73585631305059</v>
      </c>
      <c r="GN11" s="10">
        <v>-207.44794948052322</v>
      </c>
      <c r="GO11" s="10">
        <v>-299.6275585446765</v>
      </c>
      <c r="GP11" s="10">
        <v>-288.80559676575649</v>
      </c>
      <c r="GQ11" s="10">
        <v>-288.40750576932805</v>
      </c>
      <c r="GR11" s="10">
        <v>-293.04386670423628</v>
      </c>
      <c r="GS11" s="10">
        <v>-290.68942909536963</v>
      </c>
      <c r="GT11" s="10">
        <v>-282.0760820928615</v>
      </c>
      <c r="GU11" s="10">
        <v>-282.85162073705806</v>
      </c>
      <c r="GV11" s="10">
        <v>-293.74590323289021</v>
      </c>
      <c r="GW11" s="10">
        <v>-280.23778485978892</v>
      </c>
      <c r="GX11" s="10">
        <v>-298.51188190267931</v>
      </c>
      <c r="GY11" s="10">
        <v>-324.76987151448884</v>
      </c>
      <c r="GZ11" s="10">
        <v>-322.69687233460945</v>
      </c>
      <c r="HA11" s="10">
        <v>-316.47787479497015</v>
      </c>
      <c r="HB11" s="10">
        <v>-269.32285273271555</v>
      </c>
      <c r="HC11" s="10">
        <v>-276.12373069053524</v>
      </c>
      <c r="HD11" s="10">
        <v>-281.12748044696104</v>
      </c>
      <c r="HE11" s="10">
        <v>-284.44355934371288</v>
      </c>
      <c r="HF11" s="10">
        <v>-282.69854510325604</v>
      </c>
      <c r="HG11" s="10">
        <v>-282.1083161699064</v>
      </c>
      <c r="HH11" s="10">
        <v>-267.75413558322839</v>
      </c>
      <c r="HI11" s="10">
        <v>-278.17465626803573</v>
      </c>
      <c r="HJ11" s="10">
        <v>-266.18964989840015</v>
      </c>
      <c r="HK11" s="10">
        <v>-239.6135124958389</v>
      </c>
      <c r="HL11" s="10">
        <v>-236.69211920711859</v>
      </c>
      <c r="HM11" s="10">
        <v>-245.99350337441092</v>
      </c>
      <c r="HN11" s="10">
        <v>-242.11913107604505</v>
      </c>
      <c r="HO11" s="10">
        <v>-237.7092619633986</v>
      </c>
      <c r="HP11" s="10">
        <v>-256.12640059051341</v>
      </c>
      <c r="HQ11" s="10">
        <v>-254.74054653165308</v>
      </c>
      <c r="HR11" s="10">
        <v>-251.03932875285341</v>
      </c>
      <c r="HS11" s="10">
        <v>-233.31005943387731</v>
      </c>
      <c r="HT11" s="10">
        <v>-216.09864784002502</v>
      </c>
      <c r="HU11" s="10">
        <v>-298.51188190267931</v>
      </c>
      <c r="HV11" s="10">
        <v>-2373.3136697648997</v>
      </c>
      <c r="HW11" s="10">
        <v>-2446.4995538545645</v>
      </c>
      <c r="HX11" s="10">
        <v>-2096.690268243819</v>
      </c>
      <c r="HY11" s="10">
        <v>-2131.5479497414735</v>
      </c>
      <c r="HZ11" s="10">
        <v>-2473.553719019736</v>
      </c>
      <c r="IA11" s="10">
        <v>-2557.9119692975819</v>
      </c>
      <c r="IB11" s="10">
        <v>-3669.1463751034912</v>
      </c>
      <c r="IC11" s="10">
        <v>-2314.2850778130078</v>
      </c>
      <c r="ID11" s="10">
        <v>-1942.6459620665496</v>
      </c>
      <c r="IE11" s="10">
        <v>-2127.5615879193288</v>
      </c>
      <c r="IF11" s="10">
        <v>-1675.1403843741768</v>
      </c>
      <c r="IG11" s="10">
        <v>-1987.334366490719</v>
      </c>
      <c r="IH11" s="10">
        <v>-1747.4487008661958</v>
      </c>
      <c r="II11" s="10">
        <v>-1883.2060389615458</v>
      </c>
      <c r="IJ11" s="10">
        <v>-1989.5116228227594</v>
      </c>
      <c r="IK11" s="10">
        <v>-1861.5497584611333</v>
      </c>
      <c r="IL11" s="10">
        <v>-1767.1668318510215</v>
      </c>
      <c r="IM11" s="10">
        <v>-977.44122081748515</v>
      </c>
      <c r="IN11" s="10">
        <v>-952.50556882330761</v>
      </c>
      <c r="IO11" s="10">
        <v>-1569.6920036357371</v>
      </c>
      <c r="IP11" s="10">
        <v>-1545.6883186080747</v>
      </c>
      <c r="IQ11" s="10">
        <v>-1550.5279023550618</v>
      </c>
      <c r="IR11" s="10">
        <v>-2520.5446810813937</v>
      </c>
      <c r="IS11" s="10">
        <v>-2641.2114497255661</v>
      </c>
      <c r="IT11" s="10">
        <v>-2465.8306467523162</v>
      </c>
      <c r="IU11" s="10">
        <v>-2330.6400553076833</v>
      </c>
      <c r="IV11" s="10">
        <v>-2251.9506061120524</v>
      </c>
      <c r="IW11" s="10">
        <v>-1164.1919998058556</v>
      </c>
      <c r="IX11" s="10">
        <v>-1525.0725740220812</v>
      </c>
      <c r="IY11" s="10">
        <v>-2895.4020182949721</v>
      </c>
      <c r="IZ11" s="10">
        <v>-1491.0522932371341</v>
      </c>
      <c r="JA11" s="10">
        <v>-1399.8020848003666</v>
      </c>
      <c r="JB11" s="10">
        <v>-1472.7563435078036</v>
      </c>
      <c r="JC11" s="10">
        <v>-1319.5146763412758</v>
      </c>
      <c r="JD11" s="10">
        <v>-1444.6626132413594</v>
      </c>
      <c r="JE11" s="10">
        <v>-1476.7470324374503</v>
      </c>
      <c r="JF11" s="10">
        <v>-1340.1838023956279</v>
      </c>
      <c r="JG11" s="10">
        <v>-1393.8196795550948</v>
      </c>
      <c r="JH11" s="10">
        <v>-1348.1532301135849</v>
      </c>
      <c r="JI11" s="10">
        <v>-1360.0414347664746</v>
      </c>
      <c r="JJ11" s="10">
        <v>-1308.864888906824</v>
      </c>
      <c r="JK11" s="10">
        <v>-1060.6038385563716</v>
      </c>
      <c r="JL11" s="10">
        <v>-1509.0944791033962</v>
      </c>
      <c r="JM11" s="10">
        <v>-1425.9999874749146</v>
      </c>
      <c r="JN11" s="10">
        <v>-1523.1624354493742</v>
      </c>
      <c r="JO11" s="10">
        <v>-1375.6565264134861</v>
      </c>
      <c r="JP11" s="10">
        <v>-1211.2827467521256</v>
      </c>
      <c r="JQ11" s="10">
        <v>-1185.6578896215515</v>
      </c>
      <c r="JR11" s="10">
        <v>-1237.9800839987088</v>
      </c>
      <c r="JU11" s="11"/>
    </row>
    <row r="12" spans="1:281" customFormat="1" x14ac:dyDescent="0.25">
      <c r="A12" s="1" t="s">
        <v>36</v>
      </c>
      <c r="B12" s="4">
        <f t="shared" si="0"/>
        <v>1.9055354593000137E-3</v>
      </c>
      <c r="C12" s="20">
        <f t="shared" si="1"/>
        <v>3.8110709186000276</v>
      </c>
      <c r="D12" s="10">
        <v>8.6663923891308337E-3</v>
      </c>
      <c r="E12" s="9">
        <v>9.8219113743482772E-3</v>
      </c>
      <c r="F12" s="9">
        <v>9.8219113743482772E-3</v>
      </c>
      <c r="G12" s="9">
        <v>1.0977430359565721E-2</v>
      </c>
      <c r="H12" s="9">
        <v>1.0888488613060351E-2</v>
      </c>
      <c r="I12" s="10">
        <v>1.0977297431080803E-2</v>
      </c>
      <c r="J12" s="9">
        <v>1.0679552220324233E-2</v>
      </c>
      <c r="K12" s="9">
        <v>1.0229586282688063E-2</v>
      </c>
      <c r="L12" s="10">
        <v>9.821385454741224E-3</v>
      </c>
      <c r="M12" s="10">
        <v>8.8146197165766757E-3</v>
      </c>
      <c r="N12" s="10">
        <v>7.9849124352077E-3</v>
      </c>
      <c r="O12" s="9">
        <v>9.2481323652731338E-3</v>
      </c>
      <c r="P12" s="9">
        <v>9.7261858465679044E-3</v>
      </c>
      <c r="Q12" s="9">
        <v>6.1884549135839545E-3</v>
      </c>
      <c r="R12" s="9">
        <v>6.6989867038279617E-3</v>
      </c>
      <c r="S12" s="9">
        <v>6.4173895685612249E-3</v>
      </c>
      <c r="T12" s="9">
        <v>7.0912307328390902E-3</v>
      </c>
      <c r="U12" s="9">
        <v>7.3197486292197571E-3</v>
      </c>
      <c r="V12" s="9">
        <v>6.7903084775668768E-3</v>
      </c>
      <c r="W12" s="10">
        <v>6.6920065685396948E-3</v>
      </c>
      <c r="X12" s="10">
        <v>6.8747772450085155E-3</v>
      </c>
      <c r="Y12" s="10">
        <v>7.1784119694838916E-3</v>
      </c>
      <c r="Z12" s="10">
        <v>7.1823154844939258E-3</v>
      </c>
      <c r="AA12" s="10">
        <v>7.2142643496984626E-3</v>
      </c>
      <c r="AB12" s="10">
        <v>7.1056062352834407E-3</v>
      </c>
      <c r="AC12" s="10">
        <v>6.969958704953063E-3</v>
      </c>
      <c r="AD12" s="10">
        <v>6.9335982476549755E-3</v>
      </c>
      <c r="AE12" s="10">
        <v>7.049954315638058E-3</v>
      </c>
      <c r="AF12" s="10">
        <v>7.049954315638058E-3</v>
      </c>
      <c r="AG12" s="10">
        <v>6.6699881501706762E-3</v>
      </c>
      <c r="AH12" s="10">
        <v>6.9198447310466499E-3</v>
      </c>
      <c r="AI12" s="10">
        <v>6.9314927405520685E-3</v>
      </c>
      <c r="AJ12" s="10">
        <v>6.7810396606136202E-3</v>
      </c>
      <c r="AK12" s="10">
        <v>6.7844246873570054E-3</v>
      </c>
      <c r="AL12" s="10">
        <v>6.7960524127926511E-3</v>
      </c>
      <c r="AM12" s="10">
        <v>6.8267885187332511E-3</v>
      </c>
      <c r="AN12" s="10">
        <v>6.9774929838803419E-3</v>
      </c>
      <c r="AO12" s="10">
        <v>7.1282856152897305E-3</v>
      </c>
      <c r="AP12" s="10">
        <v>7.0958279980010489E-3</v>
      </c>
      <c r="AQ12" s="10">
        <v>7.1255474027657386E-3</v>
      </c>
      <c r="AR12" s="10">
        <v>7.0694172874334361E-3</v>
      </c>
      <c r="AS12" s="10">
        <v>7.02540709785251E-3</v>
      </c>
      <c r="AT12" s="10">
        <v>6.2646275563381475E-3</v>
      </c>
      <c r="AU12" s="10">
        <v>8.7312623667591335E-3</v>
      </c>
      <c r="AV12" s="9">
        <v>4.5288513085444456E-3</v>
      </c>
      <c r="AW12" s="9">
        <v>4.5311598546169275E-3</v>
      </c>
      <c r="AX12" s="9">
        <v>4.5311598546169275E-3</v>
      </c>
      <c r="AY12" s="9">
        <v>4.566940052917981E-3</v>
      </c>
      <c r="AZ12" s="9">
        <v>4.5516588642603804E-3</v>
      </c>
      <c r="BA12" s="9">
        <v>4.5516588642603804E-3</v>
      </c>
      <c r="BB12" s="9">
        <v>5.65744425004297E-3</v>
      </c>
      <c r="BC12" s="9">
        <v>4.7975176474350893E-3</v>
      </c>
      <c r="BD12" s="9">
        <v>5.0778736934615504E-3</v>
      </c>
      <c r="BE12" s="9">
        <v>5.075775648907677E-3</v>
      </c>
      <c r="BF12" s="9">
        <v>5.0963608436717708E-3</v>
      </c>
      <c r="BG12" s="9">
        <v>5.0963608436717708E-3</v>
      </c>
      <c r="BH12" s="9">
        <v>5.0737496237944994E-3</v>
      </c>
      <c r="BI12" s="9">
        <v>4.9827762874521432E-3</v>
      </c>
      <c r="BJ12" s="9">
        <v>4.961118559447926E-3</v>
      </c>
      <c r="BK12" s="9">
        <v>4.8170075941811972E-3</v>
      </c>
      <c r="BL12" s="10">
        <v>4.603756892917775E-3</v>
      </c>
      <c r="BM12" s="9">
        <v>4.5839289948539294E-3</v>
      </c>
      <c r="BN12" s="9">
        <v>4.5804870871924124E-3</v>
      </c>
      <c r="BO12" s="9">
        <v>4.5735649992746999E-3</v>
      </c>
      <c r="BP12" s="9">
        <v>4.5735649992746999E-3</v>
      </c>
      <c r="BQ12" s="9">
        <v>2.3236267259598171E-3</v>
      </c>
      <c r="BR12" s="9">
        <v>4.498032396762745E-3</v>
      </c>
      <c r="BS12" s="9">
        <v>4.7268996139891474E-3</v>
      </c>
      <c r="BT12" s="9">
        <v>4.6519995935709116E-3</v>
      </c>
      <c r="BU12" s="9">
        <v>4.4370057723640711E-3</v>
      </c>
      <c r="BV12" s="9">
        <v>4.4471230099308711E-3</v>
      </c>
      <c r="BW12" s="9">
        <v>4.4632748615475275E-3</v>
      </c>
      <c r="BX12" s="9">
        <v>4.4892009875266876E-3</v>
      </c>
      <c r="BY12" s="9">
        <v>4.340341488410145E-3</v>
      </c>
      <c r="BZ12" s="9">
        <v>1.9517348937200165E-3</v>
      </c>
      <c r="CA12" s="9">
        <v>1.9073596278029233E-3</v>
      </c>
      <c r="CB12" s="9">
        <v>1.9519057396005599E-3</v>
      </c>
      <c r="CC12" s="9">
        <v>1.9478178746262093E-3</v>
      </c>
      <c r="CD12" s="9">
        <v>1.9400655437510437E-3</v>
      </c>
      <c r="CE12" s="9">
        <v>1.9465290406576966E-3</v>
      </c>
      <c r="CF12" s="9">
        <v>1.8960198129275348E-3</v>
      </c>
      <c r="CG12" s="9">
        <v>1.8583999859170131E-3</v>
      </c>
      <c r="CH12" s="9">
        <v>1.8154889967498429E-3</v>
      </c>
      <c r="CI12" s="9">
        <v>1.8146110053570263E-3</v>
      </c>
      <c r="CJ12" s="9">
        <v>1.768344560667311E-3</v>
      </c>
      <c r="CK12" s="9">
        <v>1.9167606109130493E-3</v>
      </c>
      <c r="CL12" s="9">
        <v>1.9161370032604666E-3</v>
      </c>
      <c r="CM12" s="9">
        <v>1.8471535082396125E-3</v>
      </c>
      <c r="CN12" s="9">
        <v>1.8551807859796352E-3</v>
      </c>
      <c r="CO12" s="9">
        <v>1.8981550170926141E-3</v>
      </c>
      <c r="CP12" s="9">
        <v>1.8433643505857307E-3</v>
      </c>
      <c r="CQ12" s="9">
        <v>1.7603634533337204E-3</v>
      </c>
      <c r="CR12" s="9">
        <v>1.7603634533337204E-3</v>
      </c>
      <c r="CS12" s="9">
        <v>2.010326689169388E-3</v>
      </c>
      <c r="CT12" s="9">
        <v>2.0012560958775228E-3</v>
      </c>
      <c r="CU12" s="9">
        <v>2.0012560958775228E-3</v>
      </c>
      <c r="CV12" s="9">
        <v>1.9939038307451654E-3</v>
      </c>
      <c r="CW12" s="9">
        <v>2.0374356018438306E-3</v>
      </c>
      <c r="CX12" s="9">
        <v>2.0137298571370754E-3</v>
      </c>
      <c r="CY12" s="9">
        <v>1.951412905077346E-3</v>
      </c>
      <c r="CZ12" s="9">
        <v>1.9516394387831294E-3</v>
      </c>
      <c r="DA12" s="9">
        <v>2.494424609696573E-3</v>
      </c>
      <c r="DB12" s="9">
        <v>2.7594913994962583E-3</v>
      </c>
      <c r="DC12" s="9">
        <v>2.8235751825830789E-3</v>
      </c>
      <c r="DD12" s="9">
        <v>2.9081448562329817E-3</v>
      </c>
      <c r="DE12" s="9">
        <v>1.0608402620706654E-2</v>
      </c>
      <c r="DF12" s="9">
        <v>9.894994641290681E-3</v>
      </c>
      <c r="DG12" s="9">
        <v>9.4132506184918183E-3</v>
      </c>
      <c r="DH12" s="9">
        <v>1.1280767488793177E-2</v>
      </c>
      <c r="DI12" s="9">
        <v>1.1346238726411467E-2</v>
      </c>
      <c r="DJ12" s="9">
        <v>1.0138897951408302E-2</v>
      </c>
      <c r="DK12" s="9">
        <v>1.0152529352915128E-2</v>
      </c>
      <c r="DL12" s="9">
        <v>8.8198030002428433E-3</v>
      </c>
      <c r="DM12" s="9">
        <v>7.7241633128242899E-3</v>
      </c>
      <c r="DN12" s="9">
        <v>7.732005646081291E-3</v>
      </c>
      <c r="DO12" s="9">
        <v>7.7273418698389227E-3</v>
      </c>
      <c r="DP12" s="9">
        <v>7.7626895727955815E-3</v>
      </c>
      <c r="DQ12" s="9">
        <v>7.7081842571005473E-3</v>
      </c>
      <c r="DR12" s="9">
        <v>7.7077128643731393E-3</v>
      </c>
      <c r="DS12" s="9">
        <v>7.63041410688493E-3</v>
      </c>
      <c r="DT12" s="9">
        <v>7.587850300334072E-3</v>
      </c>
      <c r="DU12" s="9">
        <v>7.6293444089768001E-3</v>
      </c>
      <c r="DV12" s="9">
        <v>6.6971586021300203E-3</v>
      </c>
      <c r="DW12" s="9">
        <v>7.5107004158434165E-3</v>
      </c>
      <c r="DX12" s="9">
        <v>7.5425419002281592E-3</v>
      </c>
      <c r="DY12" s="9">
        <v>7.5769759340275945E-3</v>
      </c>
      <c r="DZ12" s="9">
        <v>7.588240203255962E-3</v>
      </c>
      <c r="EA12" s="9">
        <v>7.5498879450266784E-3</v>
      </c>
      <c r="EB12" s="9">
        <v>7.4107636757668903E-3</v>
      </c>
      <c r="EC12" s="9">
        <v>7.4824391149483898E-3</v>
      </c>
      <c r="ED12" s="9">
        <v>7.5488010600388965E-3</v>
      </c>
      <c r="EE12" s="9">
        <v>7.5624701047389761E-3</v>
      </c>
      <c r="EF12" s="9">
        <v>7.5261216854064453E-3</v>
      </c>
      <c r="EG12" s="9">
        <v>7.5858447129052153E-3</v>
      </c>
      <c r="EH12" s="9">
        <v>6.0190947403426058E-3</v>
      </c>
      <c r="EI12" s="9">
        <v>5.9857413185145474E-3</v>
      </c>
      <c r="EJ12" s="9">
        <v>5.6993357472846871E-3</v>
      </c>
      <c r="EK12" s="9">
        <v>5.5169939184772643E-3</v>
      </c>
      <c r="EL12" s="9">
        <v>5.5131367289161445E-3</v>
      </c>
      <c r="EM12" s="9">
        <v>5.6026706828217268E-3</v>
      </c>
      <c r="EN12" s="9">
        <v>5.8230506563544879E-3</v>
      </c>
      <c r="EO12" s="9">
        <v>5.1126937915313038E-3</v>
      </c>
      <c r="EP12" s="9">
        <v>5.9687414407925696E-3</v>
      </c>
      <c r="EQ12" s="9">
        <v>5.9687414407925696E-3</v>
      </c>
      <c r="ER12" s="9">
        <v>6.139660773986871E-3</v>
      </c>
      <c r="ES12" s="9">
        <v>5.9263251896049286E-3</v>
      </c>
      <c r="ET12" s="9">
        <v>5.9031608819851578E-3</v>
      </c>
      <c r="EU12" s="9">
        <v>5.9666850141267425E-3</v>
      </c>
      <c r="EV12" s="9">
        <v>5.9561361065299211E-3</v>
      </c>
      <c r="EW12" s="9">
        <v>6.0563872778841323E-3</v>
      </c>
      <c r="EX12" s="9">
        <v>6.0209297285049312E-3</v>
      </c>
      <c r="EY12" s="9">
        <v>5.8306544414650184E-3</v>
      </c>
      <c r="EZ12" s="9">
        <v>5.8308942630153644E-3</v>
      </c>
      <c r="FA12" s="9">
        <v>5.8364357223886455E-3</v>
      </c>
      <c r="FB12" s="9">
        <v>5.8909492216419916E-3</v>
      </c>
      <c r="FC12" s="9">
        <v>5.9355311753359289E-3</v>
      </c>
      <c r="FD12" s="9">
        <v>5.8451295504730362E-3</v>
      </c>
      <c r="FE12" s="9">
        <v>5.0333112755920565E-3</v>
      </c>
      <c r="FF12" s="9">
        <v>6.011534886207941E-3</v>
      </c>
      <c r="FG12" s="9">
        <v>5.9301390656475933E-3</v>
      </c>
      <c r="FH12" s="9">
        <v>5.6495653615364089E-3</v>
      </c>
      <c r="FI12" s="9">
        <v>5.8544618022144702E-3</v>
      </c>
      <c r="FJ12" s="9">
        <v>6.0361246555221855E-3</v>
      </c>
      <c r="FK12" s="9">
        <v>6.1179062809378062E-3</v>
      </c>
      <c r="FL12" s="9">
        <v>6.1212431185662542E-3</v>
      </c>
      <c r="FM12" s="9">
        <v>7.2464659221047941E-3</v>
      </c>
      <c r="FN12" s="9">
        <v>7.096426989611446E-3</v>
      </c>
      <c r="FO12" s="9">
        <v>7.106654286290222E-3</v>
      </c>
      <c r="FP12" s="9">
        <v>7.0876488717373258E-3</v>
      </c>
      <c r="FQ12" s="9">
        <v>6.8242732421859888E-3</v>
      </c>
      <c r="FR12" s="9">
        <v>7.0357842527344928E-3</v>
      </c>
      <c r="FS12" s="9">
        <v>7.0530692603884525E-3</v>
      </c>
      <c r="FT12" s="9">
        <v>7.0630136477582064E-3</v>
      </c>
      <c r="FU12" s="9">
        <v>7.0835903722634569E-3</v>
      </c>
      <c r="FV12" s="9">
        <v>7.0655513837512094E-3</v>
      </c>
      <c r="FW12" s="9">
        <v>4.6354096493223173E-3</v>
      </c>
      <c r="FX12" s="9">
        <v>3.5859881465281568E-3</v>
      </c>
      <c r="FY12" s="10">
        <v>5.3789822197922365E-3</v>
      </c>
      <c r="FZ12" s="10">
        <v>5.3789822197922365E-3</v>
      </c>
      <c r="GA12" s="10">
        <v>5.3789822197922365E-3</v>
      </c>
      <c r="GB12" s="10">
        <v>5.3789822197922365E-3</v>
      </c>
      <c r="GC12" s="10">
        <v>5.3789822197922365E-3</v>
      </c>
      <c r="GD12" s="10">
        <v>6.5759139201749597E-3</v>
      </c>
      <c r="GE12" s="10">
        <v>6.5470721924548933E-3</v>
      </c>
      <c r="GF12" s="10">
        <v>6.5326513285948627E-3</v>
      </c>
      <c r="GG12" s="10">
        <v>6.5470721924548933E-3</v>
      </c>
      <c r="GH12" s="10">
        <v>6.6807416074990628E-3</v>
      </c>
      <c r="GI12" s="10">
        <v>6.4746373950254205E-3</v>
      </c>
      <c r="GJ12" s="10">
        <v>6.7570910441486064E-3</v>
      </c>
      <c r="GK12" s="10">
        <v>6.4827641526784942E-3</v>
      </c>
      <c r="GL12" s="10">
        <v>6.7658687491489612E-3</v>
      </c>
      <c r="GM12" s="10">
        <v>6.1510091752288911E-3</v>
      </c>
      <c r="GN12" s="10">
        <v>8.2979179792209319E-3</v>
      </c>
      <c r="GO12" s="10">
        <v>6.2530968739758497E-3</v>
      </c>
      <c r="GP12" s="10">
        <v>6.0272472368505785E-3</v>
      </c>
      <c r="GQ12" s="10">
        <v>6.0189392508381567E-3</v>
      </c>
      <c r="GR12" s="10">
        <v>6.1156980877405728E-3</v>
      </c>
      <c r="GS12" s="10">
        <v>6.0665619985120628E-3</v>
      </c>
      <c r="GT12" s="10">
        <v>5.886805191503185E-3</v>
      </c>
      <c r="GU12" s="10">
        <v>5.9029903458168703E-3</v>
      </c>
      <c r="GV12" s="10">
        <v>6.1303492848603282E-3</v>
      </c>
      <c r="GW12" s="10">
        <v>5.8484407275086261E-3</v>
      </c>
      <c r="GX12" s="10">
        <v>6.2298131875341738E-3</v>
      </c>
      <c r="GY12" s="10">
        <v>6.7778060142154178E-3</v>
      </c>
      <c r="GZ12" s="10">
        <v>6.7345434226353217E-3</v>
      </c>
      <c r="HA12" s="10">
        <v>6.6047556478950253E-3</v>
      </c>
      <c r="HB12" s="10">
        <v>5.6206508396392865E-3</v>
      </c>
      <c r="HC12" s="10">
        <v>5.7625822057155128E-3</v>
      </c>
      <c r="HD12" s="10">
        <v>5.8670082875887618E-3</v>
      </c>
      <c r="HE12" s="10">
        <v>5.9362134123905333E-3</v>
      </c>
      <c r="HF12" s="10">
        <v>5.8997957238940352E-3</v>
      </c>
      <c r="HG12" s="10">
        <v>5.8874779026763099E-3</v>
      </c>
      <c r="HH12" s="10">
        <v>5.5879123947804232E-3</v>
      </c>
      <c r="HI12" s="10">
        <v>5.8053841308111781E-3</v>
      </c>
      <c r="HJ12" s="10">
        <v>5.555262258749227E-3</v>
      </c>
      <c r="HK12" s="10">
        <v>5.0006298260001202E-3</v>
      </c>
      <c r="HL12" s="10">
        <v>4.9396616182355128E-3</v>
      </c>
      <c r="HM12" s="10">
        <v>5.1337774617268347E-3</v>
      </c>
      <c r="HN12" s="10">
        <v>5.0529209963696385E-3</v>
      </c>
      <c r="HO12" s="10">
        <v>4.9608889453230907E-3</v>
      </c>
      <c r="HP12" s="10">
        <v>5.3452466210194213E-3</v>
      </c>
      <c r="HQ12" s="10">
        <v>5.3163244493562379E-3</v>
      </c>
      <c r="HR12" s="10">
        <v>5.2390816435378112E-3</v>
      </c>
      <c r="HS12" s="10">
        <v>4.8690795012287392E-3</v>
      </c>
      <c r="HT12" s="10">
        <v>4.5098848244874805E-3</v>
      </c>
      <c r="HU12" s="10">
        <v>6.2298131875341738E-3</v>
      </c>
      <c r="HV12" s="10">
        <v>7.1744999442318227E-2</v>
      </c>
      <c r="HW12" s="10">
        <v>7.3957400306178228E-2</v>
      </c>
      <c r="HX12" s="10">
        <v>6.3382705810129225E-2</v>
      </c>
      <c r="HY12" s="10">
        <v>6.44364495151733E-2</v>
      </c>
      <c r="HZ12" s="10">
        <v>7.4775244609447178E-2</v>
      </c>
      <c r="IA12" s="10">
        <v>7.7325384818995868E-2</v>
      </c>
      <c r="IB12" s="10">
        <v>0.12631487520848086</v>
      </c>
      <c r="IC12" s="10">
        <v>6.9960571892508178E-2</v>
      </c>
      <c r="ID12" s="10">
        <v>5.8725964140632497E-2</v>
      </c>
      <c r="IE12" s="10">
        <v>5.0060272656925385E-2</v>
      </c>
      <c r="IF12" s="10">
        <v>5.0639301274759602E-2</v>
      </c>
      <c r="IG12" s="10">
        <v>6.0076889469776913E-2</v>
      </c>
      <c r="IH12" s="10">
        <v>5.2825173371012585E-2</v>
      </c>
      <c r="II12" s="10">
        <v>5.6929102097343247E-2</v>
      </c>
      <c r="IJ12" s="10">
        <v>6.0142707678435173E-2</v>
      </c>
      <c r="IK12" s="10">
        <v>5.62744352270435E-2</v>
      </c>
      <c r="IL12" s="10">
        <v>5.3421250204232024E-2</v>
      </c>
      <c r="IM12" s="10">
        <v>2.9547935755746969E-2</v>
      </c>
      <c r="IN12" s="10">
        <v>2.8794133862129864E-2</v>
      </c>
      <c r="IO12" s="10">
        <v>4.7451608845540109E-2</v>
      </c>
      <c r="IP12" s="10">
        <v>4.6725980206198107E-2</v>
      </c>
      <c r="IQ12" s="10">
        <v>4.6872280266595526E-2</v>
      </c>
      <c r="IR12" s="10">
        <v>8.401815603604644E-2</v>
      </c>
      <c r="IS12" s="10">
        <v>7.984351853768093E-2</v>
      </c>
      <c r="IT12" s="10">
        <v>7.4541777022512537E-2</v>
      </c>
      <c r="IU12" s="10">
        <v>7.0454980982289722E-2</v>
      </c>
      <c r="IV12" s="10">
        <v>6.8076207977870076E-2</v>
      </c>
      <c r="IW12" s="10">
        <v>3.4030227686632705E-2</v>
      </c>
      <c r="IX12" s="10">
        <v>4.6102768616989358E-2</v>
      </c>
      <c r="IY12" s="10">
        <v>8.7527670208227298E-2</v>
      </c>
      <c r="IZ12" s="10">
        <v>3.5122565129585823E-2</v>
      </c>
      <c r="JA12" s="10">
        <v>3.2973115775297532E-2</v>
      </c>
      <c r="JB12" s="10">
        <v>3.4691593869294921E-2</v>
      </c>
      <c r="JC12" s="10">
        <v>3.1081901264927832E-2</v>
      </c>
      <c r="JD12" s="10">
        <v>3.4029830445240931E-2</v>
      </c>
      <c r="JE12" s="10">
        <v>3.8932421764260053E-2</v>
      </c>
      <c r="JF12" s="10">
        <v>3.1568774011985892E-2</v>
      </c>
      <c r="JG12" s="10">
        <v>3.2832196896186688E-2</v>
      </c>
      <c r="JH12" s="10">
        <v>3.1756498309342213E-2</v>
      </c>
      <c r="JI12" s="10">
        <v>3.2036531574499191E-2</v>
      </c>
      <c r="JJ12" s="10">
        <v>3.0831039605360731E-2</v>
      </c>
      <c r="JK12" s="10">
        <v>2.4983112641550072E-2</v>
      </c>
      <c r="JL12" s="10">
        <v>3.5547558841102236E-2</v>
      </c>
      <c r="JM12" s="10">
        <v>3.3590221927186859E-2</v>
      </c>
      <c r="JN12" s="10">
        <v>3.587893736836302E-2</v>
      </c>
      <c r="JO12" s="10">
        <v>3.2404353733295463E-2</v>
      </c>
      <c r="JP12" s="10">
        <v>2.8532438034605617E-2</v>
      </c>
      <c r="JQ12" s="10">
        <v>2.7928830288863206E-2</v>
      </c>
      <c r="JR12" s="10">
        <v>2.5836106100842617E-2</v>
      </c>
      <c r="JU12" s="11"/>
    </row>
    <row r="13" spans="1:281" customFormat="1" x14ac:dyDescent="0.25">
      <c r="A13" s="1" t="s">
        <v>38</v>
      </c>
      <c r="B13" s="4">
        <f t="shared" si="0"/>
        <v>4.1217163547157827E-2</v>
      </c>
      <c r="C13" s="20">
        <f t="shared" si="1"/>
        <v>82.434327094315648</v>
      </c>
      <c r="D13" s="10">
        <v>0.36976607526958222</v>
      </c>
      <c r="E13" s="9">
        <v>0.36875499615751695</v>
      </c>
      <c r="F13" s="9">
        <v>0.36875499615751695</v>
      </c>
      <c r="G13" s="9">
        <v>0.42349770808219334</v>
      </c>
      <c r="H13" s="9">
        <v>0.40879869748739817</v>
      </c>
      <c r="I13" s="10">
        <v>0.41213294619925428</v>
      </c>
      <c r="J13" s="9">
        <v>0.40095436497776116</v>
      </c>
      <c r="K13" s="9">
        <v>0.31257069197102416</v>
      </c>
      <c r="L13" s="10">
        <v>0.36873525096991677</v>
      </c>
      <c r="M13" s="10">
        <v>0.33093711965323913</v>
      </c>
      <c r="N13" s="10">
        <v>0.31440592713630322</v>
      </c>
      <c r="O13" s="9">
        <v>0.3472129695373869</v>
      </c>
      <c r="P13" s="9">
        <v>0.36516106568070389</v>
      </c>
      <c r="Q13" s="9">
        <v>0.18270676411533576</v>
      </c>
      <c r="R13" s="9">
        <v>0.19777960744634926</v>
      </c>
      <c r="S13" s="9">
        <v>0.18610429748827567</v>
      </c>
      <c r="T13" s="9">
        <v>0.20936014544572557</v>
      </c>
      <c r="U13" s="9">
        <v>0.21959245887659262</v>
      </c>
      <c r="V13" s="9">
        <v>0.20047577409959361</v>
      </c>
      <c r="W13" s="10">
        <v>0.19757352726164817</v>
      </c>
      <c r="X13" s="10">
        <v>0.20296961390025148</v>
      </c>
      <c r="Y13" s="10">
        <v>0.21193406767047679</v>
      </c>
      <c r="Z13" s="10">
        <v>0.21204931430410623</v>
      </c>
      <c r="AA13" s="10">
        <v>0.21299256651490694</v>
      </c>
      <c r="AB13" s="10">
        <v>0.20978456504170157</v>
      </c>
      <c r="AC13" s="10">
        <v>0.20577973319385229</v>
      </c>
      <c r="AD13" s="10">
        <v>0.20470623397838494</v>
      </c>
      <c r="AE13" s="10">
        <v>0.20814150836645717</v>
      </c>
      <c r="AF13" s="10">
        <v>0.20814150836645717</v>
      </c>
      <c r="AG13" s="10">
        <v>0.19692345967170571</v>
      </c>
      <c r="AH13" s="10">
        <v>0.20430017777375836</v>
      </c>
      <c r="AI13" s="10">
        <v>0.20464407138772778</v>
      </c>
      <c r="AJ13" s="10">
        <v>0.20020212331335457</v>
      </c>
      <c r="AK13" s="10">
        <v>0.20030206219815938</v>
      </c>
      <c r="AL13" s="10">
        <v>0.20064535694911634</v>
      </c>
      <c r="AM13" s="10">
        <v>0.20155280388641023</v>
      </c>
      <c r="AN13" s="10">
        <v>0.20600217380980079</v>
      </c>
      <c r="AO13" s="10">
        <v>0.21045414673712526</v>
      </c>
      <c r="AP13" s="10">
        <v>0.20949587422669769</v>
      </c>
      <c r="AQ13" s="10">
        <v>0.21037330427213136</v>
      </c>
      <c r="AR13" s="10">
        <v>0.20871612943851092</v>
      </c>
      <c r="AS13" s="10">
        <v>0.20741678098421701</v>
      </c>
      <c r="AT13" s="10">
        <v>0.18495567071093566</v>
      </c>
      <c r="AU13" s="10">
        <v>5.0123913586950675E-2</v>
      </c>
      <c r="AV13" s="9">
        <v>0.20275325949878931</v>
      </c>
      <c r="AW13" s="9">
        <v>0.20285661136640643</v>
      </c>
      <c r="AX13" s="9">
        <v>0.20285661136640643</v>
      </c>
      <c r="AY13" s="9">
        <v>0.20445846387531197</v>
      </c>
      <c r="AZ13" s="9">
        <v>0.20377433657718264</v>
      </c>
      <c r="BA13" s="9">
        <v>0.20377433657718264</v>
      </c>
      <c r="BB13" s="9">
        <v>0.32200133288518179</v>
      </c>
      <c r="BC13" s="9">
        <v>0.21478124898586121</v>
      </c>
      <c r="BD13" s="9">
        <v>0.22733257785038208</v>
      </c>
      <c r="BE13" s="9">
        <v>0.22723864997708909</v>
      </c>
      <c r="BF13" s="9">
        <v>0.22816023363075494</v>
      </c>
      <c r="BG13" s="9">
        <v>0.22816023363075494</v>
      </c>
      <c r="BH13" s="9">
        <v>0.22714794635987218</v>
      </c>
      <c r="BI13" s="9">
        <v>0.22307513866223505</v>
      </c>
      <c r="BJ13" s="9">
        <v>0.22210553850382242</v>
      </c>
      <c r="BK13" s="9">
        <v>0.29376520813114054</v>
      </c>
      <c r="BL13" s="10">
        <v>0.20610672605170982</v>
      </c>
      <c r="BM13" s="9">
        <v>0.20521904600050755</v>
      </c>
      <c r="BN13" s="9">
        <v>0.2050649543888115</v>
      </c>
      <c r="BO13" s="9">
        <v>0.20475505773020294</v>
      </c>
      <c r="BP13" s="9">
        <v>0.20475505773020294</v>
      </c>
      <c r="BQ13" s="9">
        <v>0.25247190595936048</v>
      </c>
      <c r="BR13" s="9">
        <v>0.20137352004782597</v>
      </c>
      <c r="BS13" s="9">
        <v>0.21161973285625285</v>
      </c>
      <c r="BT13" s="9">
        <v>0.20826651539740845</v>
      </c>
      <c r="BU13" s="9">
        <v>0.19864140407181785</v>
      </c>
      <c r="BV13" s="9">
        <v>0.19909434517189817</v>
      </c>
      <c r="BW13" s="9">
        <v>0.19981745139444956</v>
      </c>
      <c r="BX13" s="9">
        <v>0.20097814451293031</v>
      </c>
      <c r="BY13" s="9">
        <v>0.19431381693911648</v>
      </c>
      <c r="BZ13" s="9">
        <v>0.1998291147380625</v>
      </c>
      <c r="CA13" s="9">
        <v>0.19528573636581964</v>
      </c>
      <c r="CB13" s="9">
        <v>0.19984660685811134</v>
      </c>
      <c r="CC13" s="9">
        <v>0.19942806925773285</v>
      </c>
      <c r="CD13" s="9">
        <v>0.19863434393113977</v>
      </c>
      <c r="CE13" s="9">
        <v>0.19929611150476104</v>
      </c>
      <c r="CF13" s="9">
        <v>0.19412470513399893</v>
      </c>
      <c r="CG13" s="9">
        <v>0.19027298492737613</v>
      </c>
      <c r="CH13" s="9">
        <v>0.18587952708358796</v>
      </c>
      <c r="CI13" s="9">
        <v>0.1857896336030041</v>
      </c>
      <c r="CJ13" s="9">
        <v>0.18105262617736859</v>
      </c>
      <c r="CK13" s="9">
        <v>0.19624825957458542</v>
      </c>
      <c r="CL13" s="9">
        <v>0.19618441126938782</v>
      </c>
      <c r="CM13" s="9">
        <v>0.1891215100598484</v>
      </c>
      <c r="CN13" s="9">
        <v>0.18994338592511423</v>
      </c>
      <c r="CO13" s="9">
        <v>0.1943433188194259</v>
      </c>
      <c r="CP13" s="9">
        <v>0.18873355572137021</v>
      </c>
      <c r="CQ13" s="9">
        <v>0.18023547748661511</v>
      </c>
      <c r="CR13" s="9">
        <v>0.18023547748661511</v>
      </c>
      <c r="CS13" s="9">
        <v>0.20582805785950498</v>
      </c>
      <c r="CT13" s="9">
        <v>0.20489936173715007</v>
      </c>
      <c r="CU13" s="9">
        <v>0.20489936173715007</v>
      </c>
      <c r="CV13" s="9">
        <v>0.20414659729283699</v>
      </c>
      <c r="CW13" s="9">
        <v>0.20860361412930173</v>
      </c>
      <c r="CX13" s="9">
        <v>0.20617649249808018</v>
      </c>
      <c r="CY13" s="9">
        <v>0.19979614780918925</v>
      </c>
      <c r="CZ13" s="9">
        <v>0.19981934154827238</v>
      </c>
      <c r="DA13" s="9">
        <v>0.2553926064141005</v>
      </c>
      <c r="DB13" s="9">
        <v>0.28253156986787864</v>
      </c>
      <c r="DC13" s="9">
        <v>0.28909281221923955</v>
      </c>
      <c r="DD13" s="9">
        <v>0.29775151021840129</v>
      </c>
      <c r="DE13" s="9">
        <v>0.40545314816340827</v>
      </c>
      <c r="DF13" s="9">
        <v>0.37818669519012976</v>
      </c>
      <c r="DG13" s="9">
        <v>0.31377502061639406</v>
      </c>
      <c r="DH13" s="9">
        <v>0.42786339546779834</v>
      </c>
      <c r="DI13" s="9">
        <v>0.42953618035700558</v>
      </c>
      <c r="DJ13" s="9">
        <v>0.38750867970282526</v>
      </c>
      <c r="DK13" s="9">
        <v>0.38802967186841608</v>
      </c>
      <c r="DL13" s="9">
        <v>0.3370928706692814</v>
      </c>
      <c r="DM13" s="9">
        <v>0.29521752181614447</v>
      </c>
      <c r="DN13" s="9">
        <v>0.29551725579322685</v>
      </c>
      <c r="DO13" s="9">
        <v>0.29533900626524368</v>
      </c>
      <c r="DP13" s="9">
        <v>0.29668999547224717</v>
      </c>
      <c r="DQ13" s="9">
        <v>0.29460680230638281</v>
      </c>
      <c r="DR13" s="9">
        <v>0.29458878567634128</v>
      </c>
      <c r="DS13" s="9">
        <v>0.29163442716514193</v>
      </c>
      <c r="DT13" s="9">
        <v>0.2900076384787682</v>
      </c>
      <c r="DU13" s="9">
        <v>0.29159354331109327</v>
      </c>
      <c r="DV13" s="9">
        <v>0.31050462609875551</v>
      </c>
      <c r="DW13" s="9">
        <v>0.28705896989353547</v>
      </c>
      <c r="DX13" s="9">
        <v>0.28827595142672036</v>
      </c>
      <c r="DY13" s="9">
        <v>0.28959202019853458</v>
      </c>
      <c r="DZ13" s="9">
        <v>0.2900225405684429</v>
      </c>
      <c r="EA13" s="9">
        <v>0.28855671725891957</v>
      </c>
      <c r="EB13" s="9">
        <v>0.28323938768781043</v>
      </c>
      <c r="EC13" s="9">
        <v>0.2859788229733275</v>
      </c>
      <c r="ED13" s="9">
        <v>0.2885151765146865</v>
      </c>
      <c r="EE13" s="9">
        <v>0.28903760740312373</v>
      </c>
      <c r="EF13" s="9">
        <v>0.28764837081623429</v>
      </c>
      <c r="EG13" s="9">
        <v>0.28993098492723729</v>
      </c>
      <c r="EH13" s="9">
        <v>0.28891654753644513</v>
      </c>
      <c r="EI13" s="9">
        <v>0.28731558328869844</v>
      </c>
      <c r="EJ13" s="9">
        <v>0.27356811586966501</v>
      </c>
      <c r="EK13" s="9">
        <v>0.26481570808690857</v>
      </c>
      <c r="EL13" s="9">
        <v>0.26463056298797494</v>
      </c>
      <c r="EM13" s="9">
        <v>0.268928192775443</v>
      </c>
      <c r="EN13" s="9">
        <v>0.27950643150501542</v>
      </c>
      <c r="EO13" s="9">
        <v>0.24540930199350258</v>
      </c>
      <c r="EP13" s="9">
        <v>0.28649958915804336</v>
      </c>
      <c r="EQ13" s="9">
        <v>0.28649958915804336</v>
      </c>
      <c r="ER13" s="9">
        <v>0.29470371715136973</v>
      </c>
      <c r="ES13" s="9">
        <v>0.28446360910103657</v>
      </c>
      <c r="ET13" s="9">
        <v>0.28335172233528749</v>
      </c>
      <c r="EU13" s="9">
        <v>0.28640088067808356</v>
      </c>
      <c r="EV13" s="9">
        <v>0.28589453311343627</v>
      </c>
      <c r="EW13" s="9">
        <v>0.29070658933843835</v>
      </c>
      <c r="EX13" s="9">
        <v>0.28900462696823664</v>
      </c>
      <c r="EY13" s="9">
        <v>0.27987141319032088</v>
      </c>
      <c r="EZ13" s="9">
        <v>0.27988292462473752</v>
      </c>
      <c r="FA13" s="9">
        <v>0.28014891467465497</v>
      </c>
      <c r="FB13" s="9">
        <v>0.28276556263881558</v>
      </c>
      <c r="FC13" s="9">
        <v>0.28490549641612462</v>
      </c>
      <c r="FD13" s="9">
        <v>0.28056621842270574</v>
      </c>
      <c r="FE13" s="9">
        <v>0.24159894122841868</v>
      </c>
      <c r="FF13" s="9">
        <v>0.2885536745379812</v>
      </c>
      <c r="FG13" s="9">
        <v>0.28464667515108444</v>
      </c>
      <c r="FH13" s="9">
        <v>0.27117913735374771</v>
      </c>
      <c r="FI13" s="9">
        <v>0.28101416650629457</v>
      </c>
      <c r="FJ13" s="9">
        <v>0.2897339834650649</v>
      </c>
      <c r="FK13" s="9">
        <v>0.29365950148501468</v>
      </c>
      <c r="FL13" s="9">
        <v>0.29381966969118017</v>
      </c>
      <c r="FM13" s="9">
        <v>0.24607790527147522</v>
      </c>
      <c r="FN13" s="9">
        <v>0.24098283318888866</v>
      </c>
      <c r="FO13" s="9">
        <v>0.24133013513860546</v>
      </c>
      <c r="FP13" s="9">
        <v>0.24068474293608008</v>
      </c>
      <c r="FQ13" s="9">
        <v>0.23174094551589913</v>
      </c>
      <c r="FR13" s="9">
        <v>0.23892350691577535</v>
      </c>
      <c r="FS13" s="9">
        <v>0.23951047696735783</v>
      </c>
      <c r="FT13" s="9">
        <v>0.23984817178845574</v>
      </c>
      <c r="FU13" s="9">
        <v>0.24054692305811309</v>
      </c>
      <c r="FV13" s="9">
        <v>0.23993434907321814</v>
      </c>
      <c r="FW13" s="9">
        <v>0.15741078600823702</v>
      </c>
      <c r="FX13" s="9">
        <v>0.17929940732640792</v>
      </c>
      <c r="FY13" s="10">
        <v>0.18266127121377801</v>
      </c>
      <c r="FZ13" s="10">
        <v>0.18266127121377801</v>
      </c>
      <c r="GA13" s="10">
        <v>0.18266127121377801</v>
      </c>
      <c r="GB13" s="10">
        <v>0.18266127121377801</v>
      </c>
      <c r="GC13" s="10">
        <v>0.18266127121377801</v>
      </c>
      <c r="GD13" s="10">
        <v>0.22330707687260798</v>
      </c>
      <c r="GE13" s="10">
        <v>0.22232765986878072</v>
      </c>
      <c r="GF13" s="10">
        <v>0.22183795136686715</v>
      </c>
      <c r="GG13" s="10">
        <v>0.22232765986878072</v>
      </c>
      <c r="GH13" s="10">
        <v>0.22686685042132226</v>
      </c>
      <c r="GI13" s="10">
        <v>0.21986789487273831</v>
      </c>
      <c r="GJ13" s="10">
        <v>0.22945955004087965</v>
      </c>
      <c r="GK13" s="10">
        <v>0.22014386601804045</v>
      </c>
      <c r="GL13" s="10">
        <v>0.2297576262731835</v>
      </c>
      <c r="GM13" s="10">
        <v>0.20887801990881441</v>
      </c>
      <c r="GN13" s="10">
        <v>0.19707555200649707</v>
      </c>
      <c r="GO13" s="10">
        <v>0.21234474801209657</v>
      </c>
      <c r="GP13" s="10">
        <v>0.2046752707513842</v>
      </c>
      <c r="GQ13" s="10">
        <v>0.20439314539304576</v>
      </c>
      <c r="GR13" s="10">
        <v>0.20767891422952361</v>
      </c>
      <c r="GS13" s="10">
        <v>0.20601033453280546</v>
      </c>
      <c r="GT13" s="10">
        <v>0.19990609296146228</v>
      </c>
      <c r="GU13" s="10">
        <v>0.20045571382669786</v>
      </c>
      <c r="GV13" s="10">
        <v>0.20817644446504857</v>
      </c>
      <c r="GW13" s="10">
        <v>0.19860329970498042</v>
      </c>
      <c r="GX13" s="10">
        <v>0.21155407282668126</v>
      </c>
      <c r="GY13" s="10">
        <v>0.23016299589939859</v>
      </c>
      <c r="GZ13" s="10">
        <v>0.22869387039365774</v>
      </c>
      <c r="HA13" s="10">
        <v>0.22428649387643523</v>
      </c>
      <c r="HB13" s="10">
        <v>0.19086793476275066</v>
      </c>
      <c r="HC13" s="10">
        <v>0.19568768740242262</v>
      </c>
      <c r="HD13" s="10">
        <v>0.19923382309936838</v>
      </c>
      <c r="HE13" s="10">
        <v>0.20158391379576188</v>
      </c>
      <c r="HF13" s="10">
        <v>0.20034722979056824</v>
      </c>
      <c r="HG13" s="10">
        <v>0.19992893711171639</v>
      </c>
      <c r="HH13" s="10">
        <v>0.18975619173941838</v>
      </c>
      <c r="HI13" s="10">
        <v>0.1971411694421295</v>
      </c>
      <c r="HJ13" s="10">
        <v>0.18864744753669249</v>
      </c>
      <c r="HK13" s="10">
        <v>0.16981305450792067</v>
      </c>
      <c r="HL13" s="10">
        <v>0.16774267578591429</v>
      </c>
      <c r="HM13" s="10">
        <v>0.17433452630447377</v>
      </c>
      <c r="HN13" s="10">
        <v>0.171588775501719</v>
      </c>
      <c r="HO13" s="10">
        <v>0.16846352043493001</v>
      </c>
      <c r="HP13" s="10">
        <v>0.18151566650545115</v>
      </c>
      <c r="HQ13" s="10">
        <v>0.18053351775938897</v>
      </c>
      <c r="HR13" s="10">
        <v>0.17791048081180483</v>
      </c>
      <c r="HS13" s="10">
        <v>0.16534582472922588</v>
      </c>
      <c r="HT13" s="10">
        <v>0.15314817216488746</v>
      </c>
      <c r="HU13" s="10">
        <v>0.21155407282668126</v>
      </c>
      <c r="HV13" s="10">
        <v>0.70285547932750136</v>
      </c>
      <c r="HW13" s="10">
        <v>0.7245294368398032</v>
      </c>
      <c r="HX13" s="10">
        <v>0.62093361794599977</v>
      </c>
      <c r="HY13" s="10">
        <v>0.63125670028838021</v>
      </c>
      <c r="HZ13" s="10">
        <v>0.73254151230509779</v>
      </c>
      <c r="IA13" s="10">
        <v>0.75752415964312869</v>
      </c>
      <c r="IB13" s="10">
        <v>0.9323240789197399</v>
      </c>
      <c r="IC13" s="10">
        <v>0.6853741957454268</v>
      </c>
      <c r="ID13" s="10">
        <v>0.57531348520281234</v>
      </c>
      <c r="IE13" s="10">
        <v>0.52020966669321644</v>
      </c>
      <c r="IF13" s="10">
        <v>0.49609186210805356</v>
      </c>
      <c r="IG13" s="10">
        <v>0.58854793049003895</v>
      </c>
      <c r="IH13" s="10">
        <v>0.51750592848066124</v>
      </c>
      <c r="II13" s="10">
        <v>0.5577103861361401</v>
      </c>
      <c r="IJ13" s="10">
        <v>0.58919272370147624</v>
      </c>
      <c r="IK13" s="10">
        <v>0.55129689111208202</v>
      </c>
      <c r="IL13" s="10">
        <v>0.52334544163955821</v>
      </c>
      <c r="IM13" s="10">
        <v>0.28946865579727021</v>
      </c>
      <c r="IN13" s="10">
        <v>0.28208397679002889</v>
      </c>
      <c r="IO13" s="10">
        <v>0.46486338475488237</v>
      </c>
      <c r="IP13" s="10">
        <v>0.45775470722916151</v>
      </c>
      <c r="IQ13" s="10">
        <v>0.45918794717446154</v>
      </c>
      <c r="IR13" s="10">
        <v>0.94800486060672418</v>
      </c>
      <c r="IS13" s="10">
        <v>0.78219325289861164</v>
      </c>
      <c r="IT13" s="10">
        <v>0.73025432889164865</v>
      </c>
      <c r="IU13" s="10">
        <v>0.69021771293106282</v>
      </c>
      <c r="IV13" s="10">
        <v>0.66691387777559796</v>
      </c>
      <c r="IW13" s="10">
        <v>0.4486616860790259</v>
      </c>
      <c r="IX13" s="10">
        <v>0.45164936631814856</v>
      </c>
      <c r="IY13" s="10">
        <v>0.85747164369390738</v>
      </c>
      <c r="IZ13" s="10">
        <v>0.5722327356490069</v>
      </c>
      <c r="JA13" s="10">
        <v>0.53721293343338516</v>
      </c>
      <c r="JB13" s="10">
        <v>0.56521115671955036</v>
      </c>
      <c r="JC13" s="10">
        <v>0.50640041023141857</v>
      </c>
      <c r="JD13" s="10">
        <v>0.55442940734840662</v>
      </c>
      <c r="JE13" s="10">
        <v>0.56384886693066294</v>
      </c>
      <c r="JF13" s="10">
        <v>0.51433276149716634</v>
      </c>
      <c r="JG13" s="10">
        <v>0.53491701924258872</v>
      </c>
      <c r="JH13" s="10">
        <v>0.51739125075692471</v>
      </c>
      <c r="JI13" s="10">
        <v>0.52195367952037819</v>
      </c>
      <c r="JJ13" s="10">
        <v>0.5023132584760186</v>
      </c>
      <c r="JK13" s="10">
        <v>0.4070361842637451</v>
      </c>
      <c r="JL13" s="10">
        <v>0.57915692564701471</v>
      </c>
      <c r="JM13" s="10">
        <v>0.54726710630426145</v>
      </c>
      <c r="JN13" s="10">
        <v>0.5845558946713485</v>
      </c>
      <c r="JO13" s="10">
        <v>0.52794640469246468</v>
      </c>
      <c r="JP13" s="10">
        <v>0.46486340080909339</v>
      </c>
      <c r="JQ13" s="10">
        <v>0.4550291500836488</v>
      </c>
      <c r="JR13" s="10">
        <v>0.47742971065515422</v>
      </c>
      <c r="JU13" s="11"/>
    </row>
    <row r="14" spans="1:281" customFormat="1" x14ac:dyDescent="0.25">
      <c r="A14" s="1" t="s">
        <v>40</v>
      </c>
      <c r="B14" s="4">
        <f t="shared" si="0"/>
        <v>2.8257294767093586</v>
      </c>
      <c r="C14" s="20">
        <f t="shared" si="1"/>
        <v>5651.4589534187171</v>
      </c>
      <c r="D14" s="10">
        <v>21.839308820609695</v>
      </c>
      <c r="E14" s="9">
        <v>22.055968630337965</v>
      </c>
      <c r="F14" s="9">
        <v>22.055968630337965</v>
      </c>
      <c r="G14" s="9">
        <v>25.594745522566384</v>
      </c>
      <c r="H14" s="9">
        <v>24.451061929622284</v>
      </c>
      <c r="I14" s="10">
        <v>24.650489966559391</v>
      </c>
      <c r="J14" s="9">
        <v>23.981876824169266</v>
      </c>
      <c r="K14" s="9">
        <v>19.663538076722613</v>
      </c>
      <c r="L14" s="10">
        <v>22.054787631455657</v>
      </c>
      <c r="M14" s="10">
        <v>19.79400633413616</v>
      </c>
      <c r="N14" s="10">
        <v>17.966052979217331</v>
      </c>
      <c r="O14" s="9">
        <v>20.767497237900105</v>
      </c>
      <c r="P14" s="9">
        <v>21.841008511337055</v>
      </c>
      <c r="Q14" s="9">
        <v>11.198156510294774</v>
      </c>
      <c r="R14" s="9">
        <v>12.121975940260114</v>
      </c>
      <c r="S14" s="9">
        <v>11.551301223410213</v>
      </c>
      <c r="T14" s="9">
        <v>12.831750849899297</v>
      </c>
      <c r="U14" s="9">
        <v>13.308633871308643</v>
      </c>
      <c r="V14" s="9">
        <v>12.287224864168628</v>
      </c>
      <c r="W14" s="10">
        <v>12.109345219262309</v>
      </c>
      <c r="X14" s="10">
        <v>12.440073110015415</v>
      </c>
      <c r="Y14" s="10">
        <v>12.989507373351813</v>
      </c>
      <c r="Z14" s="10">
        <v>12.996570876703299</v>
      </c>
      <c r="AA14" s="10">
        <v>13.054383108978175</v>
      </c>
      <c r="AB14" s="10">
        <v>12.857763663846228</v>
      </c>
      <c r="AC14" s="10">
        <v>12.612306228010315</v>
      </c>
      <c r="AD14" s="10">
        <v>12.546511114804243</v>
      </c>
      <c r="AE14" s="10">
        <v>12.7570601902022</v>
      </c>
      <c r="AF14" s="10">
        <v>12.7570601902022</v>
      </c>
      <c r="AG14" s="10">
        <v>12.069502366975509</v>
      </c>
      <c r="AH14" s="10">
        <v>12.521623799036803</v>
      </c>
      <c r="AI14" s="10">
        <v>12.542701149570412</v>
      </c>
      <c r="AJ14" s="10">
        <v>12.270452719205608</v>
      </c>
      <c r="AK14" s="10">
        <v>12.276578005693636</v>
      </c>
      <c r="AL14" s="10">
        <v>12.29761865172004</v>
      </c>
      <c r="AM14" s="10">
        <v>12.353236367231602</v>
      </c>
      <c r="AN14" s="10">
        <v>12.625939685116816</v>
      </c>
      <c r="AO14" s="10">
        <v>12.89880254195285</v>
      </c>
      <c r="AP14" s="10">
        <v>12.840069710668573</v>
      </c>
      <c r="AQ14" s="10">
        <v>12.893847681195155</v>
      </c>
      <c r="AR14" s="10">
        <v>12.79227890107002</v>
      </c>
      <c r="AS14" s="10">
        <v>12.712641415161691</v>
      </c>
      <c r="AT14" s="10">
        <v>11.335992720992831</v>
      </c>
      <c r="AU14" s="10">
        <v>14.899261979878204</v>
      </c>
      <c r="AV14" s="9">
        <v>13.910391239079786</v>
      </c>
      <c r="AW14" s="9">
        <v>13.917481950801982</v>
      </c>
      <c r="AX14" s="9">
        <v>13.917481950801982</v>
      </c>
      <c r="AY14" s="9">
        <v>14.027381023010552</v>
      </c>
      <c r="AZ14" s="9">
        <v>13.980444769567129</v>
      </c>
      <c r="BA14" s="9">
        <v>13.980444769567129</v>
      </c>
      <c r="BB14" s="9">
        <v>15.131458132724049</v>
      </c>
      <c r="BC14" s="9">
        <v>14.735601349133319</v>
      </c>
      <c r="BD14" s="9">
        <v>15.59671645775077</v>
      </c>
      <c r="BE14" s="9">
        <v>15.590272302579155</v>
      </c>
      <c r="BF14" s="9">
        <v>15.65349983940752</v>
      </c>
      <c r="BG14" s="9">
        <v>15.65349983940752</v>
      </c>
      <c r="BH14" s="9">
        <v>15.584049355508368</v>
      </c>
      <c r="BI14" s="9">
        <v>15.304624261895981</v>
      </c>
      <c r="BJ14" s="9">
        <v>15.238102433431498</v>
      </c>
      <c r="BK14" s="9">
        <v>16.670266351258817</v>
      </c>
      <c r="BL14" s="10">
        <v>14.140464145792148</v>
      </c>
      <c r="BM14" s="9">
        <v>14.079562649866141</v>
      </c>
      <c r="BN14" s="9">
        <v>14.068990811905806</v>
      </c>
      <c r="BO14" s="9">
        <v>14.047729581503958</v>
      </c>
      <c r="BP14" s="9">
        <v>14.047729581503958</v>
      </c>
      <c r="BQ14" s="9">
        <v>15.839509119160555</v>
      </c>
      <c r="BR14" s="9">
        <v>13.815730785194406</v>
      </c>
      <c r="BS14" s="9">
        <v>14.518697678236846</v>
      </c>
      <c r="BT14" s="9">
        <v>14.288641861242608</v>
      </c>
      <c r="BU14" s="9">
        <v>13.628287178957153</v>
      </c>
      <c r="BV14" s="9">
        <v>13.659362328752282</v>
      </c>
      <c r="BW14" s="9">
        <v>13.70897282817393</v>
      </c>
      <c r="BX14" s="9">
        <v>13.788605064057524</v>
      </c>
      <c r="BY14" s="9">
        <v>13.331382309038432</v>
      </c>
      <c r="BZ14" s="9">
        <v>12.104988727760528</v>
      </c>
      <c r="CA14" s="9">
        <v>11.82976585018314</v>
      </c>
      <c r="CB14" s="9">
        <v>12.106048342703495</v>
      </c>
      <c r="CC14" s="9">
        <v>12.080694715223503</v>
      </c>
      <c r="CD14" s="9">
        <v>12.032613452671038</v>
      </c>
      <c r="CE14" s="9">
        <v>12.07270114974953</v>
      </c>
      <c r="CF14" s="9">
        <v>11.759434407279091</v>
      </c>
      <c r="CG14" s="9">
        <v>11.526109900263322</v>
      </c>
      <c r="CH14" s="9">
        <v>11.259968713856825</v>
      </c>
      <c r="CI14" s="9">
        <v>11.25452326327475</v>
      </c>
      <c r="CJ14" s="9">
        <v>10.967570976237907</v>
      </c>
      <c r="CK14" s="9">
        <v>11.888072331736595</v>
      </c>
      <c r="CL14" s="9">
        <v>11.884204611981561</v>
      </c>
      <c r="CM14" s="9">
        <v>11.456357350390928</v>
      </c>
      <c r="CN14" s="9">
        <v>11.506143879734767</v>
      </c>
      <c r="CO14" s="9">
        <v>11.772677303347054</v>
      </c>
      <c r="CP14" s="9">
        <v>11.432856356052241</v>
      </c>
      <c r="CQ14" s="9">
        <v>10.918070803535638</v>
      </c>
      <c r="CR14" s="9">
        <v>10.918070803535638</v>
      </c>
      <c r="CS14" s="9">
        <v>12.468384917343435</v>
      </c>
      <c r="CT14" s="9">
        <v>12.412127569121903</v>
      </c>
      <c r="CU14" s="9">
        <v>12.412127569121903</v>
      </c>
      <c r="CV14" s="9">
        <v>12.366527581727603</v>
      </c>
      <c r="CW14" s="9">
        <v>12.636518962290769</v>
      </c>
      <c r="CX14" s="9">
        <v>12.489491938599286</v>
      </c>
      <c r="CY14" s="9">
        <v>12.102991699935412</v>
      </c>
      <c r="CZ14" s="9">
        <v>12.104396700155352</v>
      </c>
      <c r="DA14" s="9">
        <v>15.470841803250046</v>
      </c>
      <c r="DB14" s="9">
        <v>17.114830704075189</v>
      </c>
      <c r="DC14" s="9">
        <v>17.512289126524987</v>
      </c>
      <c r="DD14" s="9">
        <v>18.036804494640013</v>
      </c>
      <c r="DE14" s="9">
        <v>26.883813921394797</v>
      </c>
      <c r="DF14" s="9">
        <v>25.075895419958837</v>
      </c>
      <c r="DG14" s="9">
        <v>22.513357729226271</v>
      </c>
      <c r="DH14" s="9">
        <v>27.968245681143653</v>
      </c>
      <c r="DI14" s="9">
        <v>28.122463129034134</v>
      </c>
      <c r="DJ14" s="9">
        <v>25.693995188458921</v>
      </c>
      <c r="DK14" s="9">
        <v>25.728539886157506</v>
      </c>
      <c r="DL14" s="9">
        <v>22.351144763215412</v>
      </c>
      <c r="DM14" s="9">
        <v>19.574574667359318</v>
      </c>
      <c r="DN14" s="9">
        <v>19.594448708299208</v>
      </c>
      <c r="DO14" s="9">
        <v>19.582629766545804</v>
      </c>
      <c r="DP14" s="9">
        <v>19.672207915378561</v>
      </c>
      <c r="DQ14" s="9">
        <v>19.534080544344206</v>
      </c>
      <c r="DR14" s="9">
        <v>19.53288594089441</v>
      </c>
      <c r="DS14" s="9">
        <v>19.336995429667788</v>
      </c>
      <c r="DT14" s="9">
        <v>19.229130231106602</v>
      </c>
      <c r="DU14" s="9">
        <v>19.334284601229012</v>
      </c>
      <c r="DV14" s="9">
        <v>19.239110166118969</v>
      </c>
      <c r="DW14" s="9">
        <v>19.033616993830389</v>
      </c>
      <c r="DX14" s="9">
        <v>19.114309683558204</v>
      </c>
      <c r="DY14" s="9">
        <v>19.201572412012734</v>
      </c>
      <c r="DZ14" s="9">
        <v>19.230118323091261</v>
      </c>
      <c r="EA14" s="9">
        <v>19.132926030286601</v>
      </c>
      <c r="EB14" s="9">
        <v>18.780357307128448</v>
      </c>
      <c r="EC14" s="9">
        <v>18.961997205102211</v>
      </c>
      <c r="ED14" s="9">
        <v>19.130171646350565</v>
      </c>
      <c r="EE14" s="9">
        <v>19.164811739429506</v>
      </c>
      <c r="EF14" s="9">
        <v>19.072697575157015</v>
      </c>
      <c r="EG14" s="9">
        <v>19.224047671444396</v>
      </c>
      <c r="EH14" s="9">
        <v>19.104606705847431</v>
      </c>
      <c r="EI14" s="9">
        <v>18.99874294496518</v>
      </c>
      <c r="EJ14" s="9">
        <v>18.089691661881595</v>
      </c>
      <c r="EK14" s="9">
        <v>17.510938697246836</v>
      </c>
      <c r="EL14" s="9">
        <v>17.498695977579839</v>
      </c>
      <c r="EM14" s="9">
        <v>17.782876747276159</v>
      </c>
      <c r="EN14" s="9">
        <v>18.482362783269146</v>
      </c>
      <c r="EO14" s="9">
        <v>16.227690094320359</v>
      </c>
      <c r="EP14" s="9">
        <v>18.944785333075615</v>
      </c>
      <c r="EQ14" s="9">
        <v>18.944785333075615</v>
      </c>
      <c r="ER14" s="9">
        <v>19.487283296634331</v>
      </c>
      <c r="ES14" s="9">
        <v>18.810156151806044</v>
      </c>
      <c r="ET14" s="9">
        <v>18.736632639420886</v>
      </c>
      <c r="EU14" s="9">
        <v>18.938258234838276</v>
      </c>
      <c r="EV14" s="9">
        <v>18.904776002125974</v>
      </c>
      <c r="EW14" s="9">
        <v>19.222973220004235</v>
      </c>
      <c r="EX14" s="9">
        <v>19.110430958274648</v>
      </c>
      <c r="EY14" s="9">
        <v>18.506497197209974</v>
      </c>
      <c r="EZ14" s="9">
        <v>18.507258390810769</v>
      </c>
      <c r="FA14" s="9">
        <v>18.524846982861561</v>
      </c>
      <c r="FB14" s="9">
        <v>18.697872829491679</v>
      </c>
      <c r="FC14" s="9">
        <v>18.839375950516246</v>
      </c>
      <c r="FD14" s="9">
        <v>18.552441193201417</v>
      </c>
      <c r="FE14" s="9">
        <v>15.975729988729187</v>
      </c>
      <c r="FF14" s="9">
        <v>19.080611728824007</v>
      </c>
      <c r="FG14" s="9">
        <v>18.822261394365459</v>
      </c>
      <c r="FH14" s="9">
        <v>17.931720457516558</v>
      </c>
      <c r="FI14" s="9">
        <v>18.582061760228729</v>
      </c>
      <c r="FJ14" s="9">
        <v>19.158659656627421</v>
      </c>
      <c r="FK14" s="9">
        <v>19.418234535696595</v>
      </c>
      <c r="FL14" s="9">
        <v>19.428825658329291</v>
      </c>
      <c r="FM14" s="9">
        <v>17.035233638548018</v>
      </c>
      <c r="FN14" s="9">
        <v>16.682517114744904</v>
      </c>
      <c r="FO14" s="9">
        <v>16.706559784687265</v>
      </c>
      <c r="FP14" s="9">
        <v>16.661881222642506</v>
      </c>
      <c r="FQ14" s="9">
        <v>16.042729013505557</v>
      </c>
      <c r="FR14" s="9">
        <v>16.539956147469997</v>
      </c>
      <c r="FS14" s="9">
        <v>16.580590319629852</v>
      </c>
      <c r="FT14" s="9">
        <v>16.603967916938245</v>
      </c>
      <c r="FU14" s="9">
        <v>16.652340366796004</v>
      </c>
      <c r="FV14" s="9">
        <v>16.6099337113018</v>
      </c>
      <c r="FW14" s="9">
        <v>10.897075517281882</v>
      </c>
      <c r="FX14" s="9">
        <v>12.887144901585565</v>
      </c>
      <c r="FY14" s="10">
        <v>12.645090701694917</v>
      </c>
      <c r="FZ14" s="10">
        <v>12.645090701694917</v>
      </c>
      <c r="GA14" s="10">
        <v>12.645090701694917</v>
      </c>
      <c r="GB14" s="10">
        <v>12.645090701694917</v>
      </c>
      <c r="GC14" s="10">
        <v>12.645090701694917</v>
      </c>
      <c r="GD14" s="10">
        <v>15.458877640677965</v>
      </c>
      <c r="GE14" s="10">
        <v>15.391075545762714</v>
      </c>
      <c r="GF14" s="10">
        <v>15.357174498305087</v>
      </c>
      <c r="GG14" s="10">
        <v>15.391075545762714</v>
      </c>
      <c r="GH14" s="10">
        <v>15.705310062295705</v>
      </c>
      <c r="GI14" s="10">
        <v>15.220793409472259</v>
      </c>
      <c r="GJ14" s="10">
        <v>15.884794862952671</v>
      </c>
      <c r="GK14" s="10">
        <v>15.239898062255017</v>
      </c>
      <c r="GL14" s="10">
        <v>15.905429784457684</v>
      </c>
      <c r="GM14" s="10">
        <v>14.459997402767248</v>
      </c>
      <c r="GN14" s="10">
        <v>14.267232725522987</v>
      </c>
      <c r="GO14" s="10">
        <v>14.699988567904898</v>
      </c>
      <c r="GP14" s="10">
        <v>14.169053712629568</v>
      </c>
      <c r="GQ14" s="10">
        <v>14.1495230221787</v>
      </c>
      <c r="GR14" s="10">
        <v>14.376986921263466</v>
      </c>
      <c r="GS14" s="10">
        <v>14.261476164835436</v>
      </c>
      <c r="GT14" s="10">
        <v>13.838897871025402</v>
      </c>
      <c r="GU14" s="10">
        <v>13.876946471291157</v>
      </c>
      <c r="GV14" s="10">
        <v>14.411429443825819</v>
      </c>
      <c r="GW14" s="10">
        <v>13.748709410251527</v>
      </c>
      <c r="GX14" s="10">
        <v>14.645252501694912</v>
      </c>
      <c r="GY14" s="10">
        <v>15.933492305084746</v>
      </c>
      <c r="GZ14" s="10">
        <v>15.831789162711866</v>
      </c>
      <c r="HA14" s="10">
        <v>15.52667973559322</v>
      </c>
      <c r="HB14" s="10">
        <v>13.213213348852014</v>
      </c>
      <c r="HC14" s="10">
        <v>13.546870335269546</v>
      </c>
      <c r="HD14" s="10">
        <v>13.792358649406577</v>
      </c>
      <c r="HE14" s="10">
        <v>13.955048363628086</v>
      </c>
      <c r="HF14" s="10">
        <v>13.869436447587558</v>
      </c>
      <c r="HG14" s="10">
        <v>13.840479302874888</v>
      </c>
      <c r="HH14" s="10">
        <v>13.1362507213963</v>
      </c>
      <c r="HI14" s="10">
        <v>13.647490527515272</v>
      </c>
      <c r="HJ14" s="10">
        <v>13.059495693276311</v>
      </c>
      <c r="HK14" s="10">
        <v>11.755647282621943</v>
      </c>
      <c r="HL14" s="10">
        <v>11.612321187535319</v>
      </c>
      <c r="HM14" s="10">
        <v>12.068655182942834</v>
      </c>
      <c r="HN14" s="10">
        <v>11.878575108965622</v>
      </c>
      <c r="HO14" s="10">
        <v>11.662223095630367</v>
      </c>
      <c r="HP14" s="10">
        <v>12.565783931579819</v>
      </c>
      <c r="HQ14" s="10">
        <v>12.497792726361624</v>
      </c>
      <c r="HR14" s="10">
        <v>12.316207763683474</v>
      </c>
      <c r="HS14" s="10">
        <v>11.44639439413856</v>
      </c>
      <c r="HT14" s="10">
        <v>10.60198757489932</v>
      </c>
      <c r="HU14" s="10">
        <v>14.645252501694912</v>
      </c>
      <c r="HV14" s="10">
        <v>52.11605862531438</v>
      </c>
      <c r="HW14" s="10">
        <v>53.723161754729361</v>
      </c>
      <c r="HX14" s="10">
        <v>46.041631298464395</v>
      </c>
      <c r="HY14" s="10">
        <v>46.807077937742505</v>
      </c>
      <c r="HZ14" s="10">
        <v>54.317249454037416</v>
      </c>
      <c r="IA14" s="10">
        <v>56.169688755684653</v>
      </c>
      <c r="IB14" s="10">
        <v>71.097229760202097</v>
      </c>
      <c r="IC14" s="10">
        <v>50.819838240320237</v>
      </c>
      <c r="ID14" s="10">
        <v>42.65894227850621</v>
      </c>
      <c r="IE14" s="10">
        <v>45.600736701070957</v>
      </c>
      <c r="IF14" s="10">
        <v>36.784735026754554</v>
      </c>
      <c r="IG14" s="10">
        <v>43.640263683473492</v>
      </c>
      <c r="IH14" s="10">
        <v>38.372567477814066</v>
      </c>
      <c r="II14" s="10">
        <v>41.353689392345785</v>
      </c>
      <c r="IJ14" s="10">
        <v>43.688074480709687</v>
      </c>
      <c r="IK14" s="10">
        <v>40.878134897150275</v>
      </c>
      <c r="IL14" s="10">
        <v>38.805561769077968</v>
      </c>
      <c r="IM14" s="10">
        <v>21.463822762192699</v>
      </c>
      <c r="IN14" s="10">
        <v>20.916255907568821</v>
      </c>
      <c r="IO14" s="10">
        <v>34.469173429263151</v>
      </c>
      <c r="IP14" s="10">
        <v>33.942071819365481</v>
      </c>
      <c r="IQ14" s="10">
        <v>34.048345184531343</v>
      </c>
      <c r="IR14" s="10">
        <v>60.016969461749184</v>
      </c>
      <c r="IS14" s="10">
        <v>57.998878323312745</v>
      </c>
      <c r="IT14" s="10">
        <v>54.147657001011048</v>
      </c>
      <c r="IU14" s="10">
        <v>51.178980386926007</v>
      </c>
      <c r="IV14" s="10">
        <v>49.451023395939892</v>
      </c>
      <c r="IW14" s="10">
        <v>30.833177348704314</v>
      </c>
      <c r="IX14" s="10">
        <v>33.489366655637774</v>
      </c>
      <c r="IY14" s="10">
        <v>63.580698687949749</v>
      </c>
      <c r="IZ14" s="10">
        <v>43.396248632281655</v>
      </c>
      <c r="JA14" s="10">
        <v>40.740462010289782</v>
      </c>
      <c r="JB14" s="10">
        <v>42.863755179826008</v>
      </c>
      <c r="JC14" s="10">
        <v>38.403741591203755</v>
      </c>
      <c r="JD14" s="10">
        <v>42.046102768049103</v>
      </c>
      <c r="JE14" s="10">
        <v>41.127404853382984</v>
      </c>
      <c r="JF14" s="10">
        <v>39.005305022167853</v>
      </c>
      <c r="JG14" s="10">
        <v>40.566347429184631</v>
      </c>
      <c r="JH14" s="10">
        <v>39.237250788439162</v>
      </c>
      <c r="JI14" s="10">
        <v>39.583250380303376</v>
      </c>
      <c r="JJ14" s="10">
        <v>38.093785444472601</v>
      </c>
      <c r="JK14" s="10">
        <v>30.868285496828431</v>
      </c>
      <c r="JL14" s="10">
        <v>43.921356428482632</v>
      </c>
      <c r="JM14" s="10">
        <v>41.502937413242101</v>
      </c>
      <c r="JN14" s="10">
        <v>44.330796482400999</v>
      </c>
      <c r="JO14" s="10">
        <v>40.037718947638744</v>
      </c>
      <c r="JP14" s="10">
        <v>35.253711409361301</v>
      </c>
      <c r="JQ14" s="10">
        <v>34.507914178607678</v>
      </c>
      <c r="JR14" s="10">
        <v>37.516179067265213</v>
      </c>
      <c r="JU14" s="11"/>
    </row>
    <row r="15" spans="1:281" customFormat="1" x14ac:dyDescent="0.25">
      <c r="A15" s="1" t="s">
        <v>42</v>
      </c>
      <c r="B15" s="4">
        <f t="shared" si="0"/>
        <v>61.130271230893356</v>
      </c>
      <c r="C15" s="20">
        <f t="shared" si="1"/>
        <v>122260.54246178671</v>
      </c>
      <c r="D15" s="10">
        <v>439.09721438262886</v>
      </c>
      <c r="E15" s="9">
        <v>427.97534414991094</v>
      </c>
      <c r="F15" s="9">
        <v>427.97534414991094</v>
      </c>
      <c r="G15" s="9">
        <v>475.4960624169783</v>
      </c>
      <c r="H15" s="9">
        <v>474.44987883085031</v>
      </c>
      <c r="I15" s="10">
        <v>478.31959247488857</v>
      </c>
      <c r="J15" s="9">
        <v>465.34578277677497</v>
      </c>
      <c r="K15" s="9">
        <v>403.50034781714027</v>
      </c>
      <c r="L15" s="10">
        <v>427.95242797644477</v>
      </c>
      <c r="M15" s="10">
        <v>384.08409147377506</v>
      </c>
      <c r="N15" s="10">
        <v>334.36820822432259</v>
      </c>
      <c r="O15" s="9">
        <v>402.97376762212178</v>
      </c>
      <c r="P15" s="9">
        <v>423.8042450497162</v>
      </c>
      <c r="Q15" s="9">
        <v>259.32572971208958</v>
      </c>
      <c r="R15" s="9">
        <v>280.71944282707636</v>
      </c>
      <c r="S15" s="9">
        <v>275.94775144813281</v>
      </c>
      <c r="T15" s="9">
        <v>297.15633547135224</v>
      </c>
      <c r="U15" s="9">
        <v>299.44426210444453</v>
      </c>
      <c r="V15" s="9">
        <v>284.54626001232634</v>
      </c>
      <c r="W15" s="10">
        <v>280.4269419197588</v>
      </c>
      <c r="X15" s="10">
        <v>288.08590360035691</v>
      </c>
      <c r="Y15" s="10">
        <v>300.80964443551557</v>
      </c>
      <c r="Z15" s="10">
        <v>300.97322030260261</v>
      </c>
      <c r="AA15" s="10">
        <v>302.31202989212608</v>
      </c>
      <c r="AB15" s="10">
        <v>297.75873747854439</v>
      </c>
      <c r="AC15" s="10">
        <v>292.07446001708075</v>
      </c>
      <c r="AD15" s="10">
        <v>290.55078371125603</v>
      </c>
      <c r="AE15" s="10">
        <v>295.42665703626159</v>
      </c>
      <c r="AF15" s="10">
        <v>295.42665703626159</v>
      </c>
      <c r="AG15" s="10">
        <v>279.50426534048569</v>
      </c>
      <c r="AH15" s="10">
        <v>289.97444587243115</v>
      </c>
      <c r="AI15" s="10">
        <v>290.46255293742013</v>
      </c>
      <c r="AJ15" s="10">
        <v>284.15785244476143</v>
      </c>
      <c r="AK15" s="10">
        <v>284.29970118448432</v>
      </c>
      <c r="AL15" s="10">
        <v>284.78695825035857</v>
      </c>
      <c r="AM15" s="10">
        <v>286.07494745167901</v>
      </c>
      <c r="AN15" s="10">
        <v>292.39018218165256</v>
      </c>
      <c r="AO15" s="10">
        <v>298.70911149785519</v>
      </c>
      <c r="AP15" s="10">
        <v>297.34898277337749</v>
      </c>
      <c r="AQ15" s="10">
        <v>298.59436735399271</v>
      </c>
      <c r="AR15" s="10">
        <v>296.24224823530596</v>
      </c>
      <c r="AS15" s="10">
        <v>294.39801171953388</v>
      </c>
      <c r="AT15" s="10">
        <v>262.51772617036039</v>
      </c>
      <c r="AU15" s="10">
        <v>221.11113493598367</v>
      </c>
      <c r="AV15" s="9">
        <v>289.55376723031532</v>
      </c>
      <c r="AW15" s="9">
        <v>289.70136496902882</v>
      </c>
      <c r="AX15" s="9">
        <v>289.70136496902882</v>
      </c>
      <c r="AY15" s="9">
        <v>291.98898505290572</v>
      </c>
      <c r="AZ15" s="9">
        <v>291.01197665891914</v>
      </c>
      <c r="BA15" s="9">
        <v>291.01197665891914</v>
      </c>
      <c r="BB15" s="9">
        <v>348.855580634148</v>
      </c>
      <c r="BC15" s="9">
        <v>306.73104801385364</v>
      </c>
      <c r="BD15" s="9">
        <v>324.65571450480275</v>
      </c>
      <c r="BE15" s="9">
        <v>324.52157525778318</v>
      </c>
      <c r="BF15" s="9">
        <v>325.83769722492889</v>
      </c>
      <c r="BG15" s="9">
        <v>325.83769722492889</v>
      </c>
      <c r="BH15" s="9">
        <v>324.39204060008365</v>
      </c>
      <c r="BI15" s="9">
        <v>318.57562701950468</v>
      </c>
      <c r="BJ15" s="9">
        <v>317.19093224680648</v>
      </c>
      <c r="BK15" s="9">
        <v>358.89163250522961</v>
      </c>
      <c r="BL15" s="10">
        <v>294.34288320349054</v>
      </c>
      <c r="BM15" s="9">
        <v>293.07517927825563</v>
      </c>
      <c r="BN15" s="9">
        <v>292.85511965122191</v>
      </c>
      <c r="BO15" s="9">
        <v>292.41255342479462</v>
      </c>
      <c r="BP15" s="9">
        <v>292.41255342479462</v>
      </c>
      <c r="BQ15" s="9">
        <v>343.04403735266067</v>
      </c>
      <c r="BR15" s="9">
        <v>287.5833488172633</v>
      </c>
      <c r="BS15" s="9">
        <v>302.21605817965582</v>
      </c>
      <c r="BT15" s="9">
        <v>297.42729793998808</v>
      </c>
      <c r="BU15" s="9">
        <v>283.68158923362517</v>
      </c>
      <c r="BV15" s="9">
        <v>284.32843852317984</v>
      </c>
      <c r="BW15" s="9">
        <v>285.36111307235865</v>
      </c>
      <c r="BX15" s="9">
        <v>287.01870943300514</v>
      </c>
      <c r="BY15" s="9">
        <v>277.50132283303196</v>
      </c>
      <c r="BZ15" s="9">
        <v>292.79747906093127</v>
      </c>
      <c r="CA15" s="9">
        <v>286.14034235912249</v>
      </c>
      <c r="CB15" s="9">
        <v>292.82310920326779</v>
      </c>
      <c r="CC15" s="9">
        <v>292.20985144829223</v>
      </c>
      <c r="CD15" s="9">
        <v>291.04685387910462</v>
      </c>
      <c r="CE15" s="9">
        <v>292.01650175816656</v>
      </c>
      <c r="CF15" s="9">
        <v>284.43915372985941</v>
      </c>
      <c r="CG15" s="9">
        <v>278.79546177823636</v>
      </c>
      <c r="CH15" s="9">
        <v>272.35799453174468</v>
      </c>
      <c r="CI15" s="9">
        <v>272.22627906809237</v>
      </c>
      <c r="CJ15" s="9">
        <v>265.28542946098179</v>
      </c>
      <c r="CK15" s="9">
        <v>287.55066922482308</v>
      </c>
      <c r="CL15" s="9">
        <v>287.45711617661664</v>
      </c>
      <c r="CM15" s="9">
        <v>277.10827550982827</v>
      </c>
      <c r="CN15" s="9">
        <v>278.31252035556224</v>
      </c>
      <c r="CO15" s="9">
        <v>284.75947510077265</v>
      </c>
      <c r="CP15" s="9">
        <v>276.53982955316155</v>
      </c>
      <c r="CQ15" s="9">
        <v>264.08811105728364</v>
      </c>
      <c r="CR15" s="9">
        <v>264.08811105728364</v>
      </c>
      <c r="CS15" s="9">
        <v>301.58736648694844</v>
      </c>
      <c r="CT15" s="9">
        <v>300.2266043988235</v>
      </c>
      <c r="CU15" s="9">
        <v>300.2266043988235</v>
      </c>
      <c r="CV15" s="9">
        <v>299.12362432552186</v>
      </c>
      <c r="CW15" s="9">
        <v>305.65422070813395</v>
      </c>
      <c r="CX15" s="9">
        <v>302.09790662483601</v>
      </c>
      <c r="CY15" s="9">
        <v>292.7491746200136</v>
      </c>
      <c r="CZ15" s="9">
        <v>292.78315899882887</v>
      </c>
      <c r="DA15" s="9">
        <v>374.21129261804106</v>
      </c>
      <c r="DB15" s="9">
        <v>413.97636936378427</v>
      </c>
      <c r="DC15" s="9">
        <v>423.59015973914836</v>
      </c>
      <c r="DD15" s="9">
        <v>436.27722463170755</v>
      </c>
      <c r="DE15" s="9">
        <v>497.40678207969364</v>
      </c>
      <c r="DF15" s="9">
        <v>463.95650874083742</v>
      </c>
      <c r="DG15" s="9">
        <v>470.66253092459101</v>
      </c>
      <c r="DH15" s="9">
        <v>527.6176108329837</v>
      </c>
      <c r="DI15" s="9">
        <v>530.51770502206773</v>
      </c>
      <c r="DJ15" s="9">
        <v>475.39264714563234</v>
      </c>
      <c r="DK15" s="9">
        <v>476.03179629948448</v>
      </c>
      <c r="DL15" s="9">
        <v>413.54292307538634</v>
      </c>
      <c r="DM15" s="9">
        <v>362.17056941170534</v>
      </c>
      <c r="DN15" s="9">
        <v>362.53828073345949</v>
      </c>
      <c r="DO15" s="9">
        <v>362.31960559300745</v>
      </c>
      <c r="DP15" s="9">
        <v>363.97698868923925</v>
      </c>
      <c r="DQ15" s="9">
        <v>361.42134344693034</v>
      </c>
      <c r="DR15" s="9">
        <v>361.39924078472768</v>
      </c>
      <c r="DS15" s="9">
        <v>357.77485664362052</v>
      </c>
      <c r="DT15" s="9">
        <v>355.77912488206397</v>
      </c>
      <c r="DU15" s="9">
        <v>357.72470064810426</v>
      </c>
      <c r="DV15" s="9">
        <v>350.07874511134213</v>
      </c>
      <c r="DW15" s="9">
        <v>352.16172109806615</v>
      </c>
      <c r="DX15" s="9">
        <v>353.65470461789806</v>
      </c>
      <c r="DY15" s="9">
        <v>355.26924759468591</v>
      </c>
      <c r="DZ15" s="9">
        <v>355.7974066502656</v>
      </c>
      <c r="EA15" s="9">
        <v>353.99914596641077</v>
      </c>
      <c r="EB15" s="9">
        <v>347.47588722935774</v>
      </c>
      <c r="EC15" s="9">
        <v>350.8366052217001</v>
      </c>
      <c r="ED15" s="9">
        <v>353.94818410310364</v>
      </c>
      <c r="EE15" s="9">
        <v>354.58909827100103</v>
      </c>
      <c r="EF15" s="9">
        <v>352.88479358533732</v>
      </c>
      <c r="EG15" s="9">
        <v>355.68508689869969</v>
      </c>
      <c r="EH15" s="9">
        <v>340.68076230339148</v>
      </c>
      <c r="EI15" s="9">
        <v>338.7929586279235</v>
      </c>
      <c r="EJ15" s="9">
        <v>322.58240329631332</v>
      </c>
      <c r="EK15" s="9">
        <v>312.26185578581322</v>
      </c>
      <c r="EL15" s="9">
        <v>312.04353885665381</v>
      </c>
      <c r="EM15" s="9">
        <v>317.11116064770977</v>
      </c>
      <c r="EN15" s="9">
        <v>329.58466714966403</v>
      </c>
      <c r="EO15" s="9">
        <v>289.37846860067174</v>
      </c>
      <c r="EP15" s="9">
        <v>337.83076554885946</v>
      </c>
      <c r="EQ15" s="9">
        <v>337.83076554885946</v>
      </c>
      <c r="ER15" s="9">
        <v>347.50479980765692</v>
      </c>
      <c r="ES15" s="9">
        <v>335.43000573163897</v>
      </c>
      <c r="ET15" s="9">
        <v>334.11890592035991</v>
      </c>
      <c r="EU15" s="9">
        <v>337.7143717995736</v>
      </c>
      <c r="EV15" s="9">
        <v>337.11730362959355</v>
      </c>
      <c r="EW15" s="9">
        <v>342.79151992824194</v>
      </c>
      <c r="EX15" s="9">
        <v>340.78462263337894</v>
      </c>
      <c r="EY15" s="9">
        <v>330.01504138692007</v>
      </c>
      <c r="EZ15" s="9">
        <v>330.02861528666961</v>
      </c>
      <c r="FA15" s="9">
        <v>330.34226188719731</v>
      </c>
      <c r="FB15" s="9">
        <v>333.4277259449367</v>
      </c>
      <c r="FC15" s="9">
        <v>335.9510645240137</v>
      </c>
      <c r="FD15" s="9">
        <v>330.8343325567738</v>
      </c>
      <c r="FE15" s="9">
        <v>284.88541819851037</v>
      </c>
      <c r="FF15" s="9">
        <v>340.2528745593695</v>
      </c>
      <c r="FG15" s="9">
        <v>335.64587111565373</v>
      </c>
      <c r="FH15" s="9">
        <v>319.76539946296083</v>
      </c>
      <c r="FI15" s="9">
        <v>331.36253800533893</v>
      </c>
      <c r="FJ15" s="9">
        <v>341.64465550255585</v>
      </c>
      <c r="FK15" s="9">
        <v>346.27349550107976</v>
      </c>
      <c r="FL15" s="9">
        <v>346.46236051084998</v>
      </c>
      <c r="FM15" s="9">
        <v>302.1776289517698</v>
      </c>
      <c r="FN15" s="9">
        <v>295.92100546679723</v>
      </c>
      <c r="FO15" s="9">
        <v>296.34748373830223</v>
      </c>
      <c r="FP15" s="9">
        <v>295.55495795144657</v>
      </c>
      <c r="FQ15" s="9">
        <v>284.5721941991556</v>
      </c>
      <c r="FR15" s="9">
        <v>293.39220333902824</v>
      </c>
      <c r="FS15" s="9">
        <v>294.11298815819839</v>
      </c>
      <c r="FT15" s="9">
        <v>294.52766911151707</v>
      </c>
      <c r="FU15" s="9">
        <v>295.38571852338595</v>
      </c>
      <c r="FV15" s="9">
        <v>294.63349270242543</v>
      </c>
      <c r="FW15" s="9">
        <v>193.29658237674056</v>
      </c>
      <c r="FX15" s="9">
        <v>231.25141059923459</v>
      </c>
      <c r="FY15" s="10">
        <v>224.30355856533623</v>
      </c>
      <c r="FZ15" s="10">
        <v>224.30355856533623</v>
      </c>
      <c r="GA15" s="10">
        <v>224.30355856533623</v>
      </c>
      <c r="GB15" s="10">
        <v>224.30355856533623</v>
      </c>
      <c r="GC15" s="10">
        <v>224.30355856533623</v>
      </c>
      <c r="GD15" s="10">
        <v>274.2156104712958</v>
      </c>
      <c r="GE15" s="10">
        <v>273.01291042536911</v>
      </c>
      <c r="GF15" s="10">
        <v>272.41156040240571</v>
      </c>
      <c r="GG15" s="10">
        <v>273.01291042536911</v>
      </c>
      <c r="GH15" s="10">
        <v>278.58692503271084</v>
      </c>
      <c r="GI15" s="10">
        <v>269.99237937256004</v>
      </c>
      <c r="GJ15" s="10">
        <v>281.77069654099671</v>
      </c>
      <c r="GK15" s="10">
        <v>270.33126516669302</v>
      </c>
      <c r="GL15" s="10">
        <v>282.13672683951171</v>
      </c>
      <c r="GM15" s="10">
        <v>256.49708260704472</v>
      </c>
      <c r="GN15" s="10">
        <v>250.02664111140066</v>
      </c>
      <c r="GO15" s="10">
        <v>260.75413964479293</v>
      </c>
      <c r="GP15" s="10">
        <v>251.33620977666911</v>
      </c>
      <c r="GQ15" s="10">
        <v>250.98976675995118</v>
      </c>
      <c r="GR15" s="10">
        <v>255.02461025878196</v>
      </c>
      <c r="GS15" s="10">
        <v>252.97563533795309</v>
      </c>
      <c r="GT15" s="10">
        <v>245.47977648568283</v>
      </c>
      <c r="GU15" s="10">
        <v>246.15469742056351</v>
      </c>
      <c r="GV15" s="10">
        <v>255.63556517867573</v>
      </c>
      <c r="GW15" s="10">
        <v>243.87997833710963</v>
      </c>
      <c r="GX15" s="10">
        <v>259.78320992017501</v>
      </c>
      <c r="GY15" s="10">
        <v>282.63451079278298</v>
      </c>
      <c r="GZ15" s="10">
        <v>280.83046072389277</v>
      </c>
      <c r="HA15" s="10">
        <v>275.41831051722249</v>
      </c>
      <c r="HB15" s="10">
        <v>234.38114001295818</v>
      </c>
      <c r="HC15" s="10">
        <v>240.29967797833677</v>
      </c>
      <c r="HD15" s="10">
        <v>244.65424559245133</v>
      </c>
      <c r="HE15" s="10">
        <v>247.54009929668536</v>
      </c>
      <c r="HF15" s="10">
        <v>246.02148168638124</v>
      </c>
      <c r="HG15" s="10">
        <v>245.50782854160215</v>
      </c>
      <c r="HH15" s="10">
        <v>233.01594686234344</v>
      </c>
      <c r="HI15" s="10">
        <v>242.08451825482604</v>
      </c>
      <c r="HJ15" s="10">
        <v>231.65443618984273</v>
      </c>
      <c r="HK15" s="10">
        <v>208.52626374420495</v>
      </c>
      <c r="HL15" s="10">
        <v>205.98388948042086</v>
      </c>
      <c r="HM15" s="10">
        <v>214.07852015400903</v>
      </c>
      <c r="HN15" s="10">
        <v>210.70680554861389</v>
      </c>
      <c r="HO15" s="10">
        <v>206.86906901997295</v>
      </c>
      <c r="HP15" s="10">
        <v>222.89678409650989</v>
      </c>
      <c r="HQ15" s="10">
        <v>221.69072953815515</v>
      </c>
      <c r="HR15" s="10">
        <v>218.46970453552677</v>
      </c>
      <c r="HS15" s="10">
        <v>203.04061520123835</v>
      </c>
      <c r="HT15" s="10">
        <v>188.062197181128</v>
      </c>
      <c r="HU15" s="10">
        <v>259.78320992017501</v>
      </c>
      <c r="HV15" s="10">
        <v>1380.7093267200655</v>
      </c>
      <c r="HW15" s="10">
        <v>1423.2862663105523</v>
      </c>
      <c r="HX15" s="10">
        <v>1219.7796884110171</v>
      </c>
      <c r="HY15" s="10">
        <v>1240.0586454510353</v>
      </c>
      <c r="HZ15" s="10">
        <v>1439.0254156046599</v>
      </c>
      <c r="IA15" s="10">
        <v>1488.1020397476225</v>
      </c>
      <c r="IB15" s="10">
        <v>2015.6245086839021</v>
      </c>
      <c r="IC15" s="10">
        <v>1346.3685952400997</v>
      </c>
      <c r="ID15" s="10">
        <v>1130.1622000121304</v>
      </c>
      <c r="IE15" s="10">
        <v>1201.8637127050172</v>
      </c>
      <c r="IF15" s="10">
        <v>974.53698671864822</v>
      </c>
      <c r="IG15" s="10">
        <v>1156.1603213606668</v>
      </c>
      <c r="IH15" s="10">
        <v>1016.6033887504736</v>
      </c>
      <c r="II15" s="10">
        <v>1095.5821707239097</v>
      </c>
      <c r="IJ15" s="10">
        <v>1157.4269715142505</v>
      </c>
      <c r="IK15" s="10">
        <v>1082.9833183893404</v>
      </c>
      <c r="IL15" s="10">
        <v>1028.0746947573755</v>
      </c>
      <c r="IM15" s="10">
        <v>568.64047390627343</v>
      </c>
      <c r="IN15" s="10">
        <v>554.13380008779848</v>
      </c>
      <c r="IO15" s="10">
        <v>913.1908761611196</v>
      </c>
      <c r="IP15" s="10">
        <v>899.22638751574493</v>
      </c>
      <c r="IQ15" s="10">
        <v>902.0418848948035</v>
      </c>
      <c r="IR15" s="10">
        <v>1605.7269921089073</v>
      </c>
      <c r="IS15" s="10">
        <v>1536.5627093182184</v>
      </c>
      <c r="IT15" s="10">
        <v>1434.532407349406</v>
      </c>
      <c r="IU15" s="10">
        <v>1355.883338382936</v>
      </c>
      <c r="IV15" s="10">
        <v>1310.1046207178431</v>
      </c>
      <c r="IW15" s="10">
        <v>715.21687741918959</v>
      </c>
      <c r="IX15" s="10">
        <v>887.23288189961647</v>
      </c>
      <c r="IY15" s="10">
        <v>1684.4417247468107</v>
      </c>
      <c r="IZ15" s="10">
        <v>954.53854363500818</v>
      </c>
      <c r="JA15" s="10">
        <v>896.12218797619926</v>
      </c>
      <c r="JB15" s="10">
        <v>942.82588319495096</v>
      </c>
      <c r="JC15" s="10">
        <v>844.72397324532164</v>
      </c>
      <c r="JD15" s="10">
        <v>924.84090138349109</v>
      </c>
      <c r="JE15" s="10">
        <v>931.02187908670169</v>
      </c>
      <c r="JF15" s="10">
        <v>857.95588843140536</v>
      </c>
      <c r="JG15" s="10">
        <v>892.29238508051526</v>
      </c>
      <c r="JH15" s="10">
        <v>863.05773895804782</v>
      </c>
      <c r="JI15" s="10">
        <v>870.66830339450223</v>
      </c>
      <c r="JJ15" s="10">
        <v>837.90621599172823</v>
      </c>
      <c r="JK15" s="10">
        <v>678.97500846959872</v>
      </c>
      <c r="JL15" s="10">
        <v>966.08875008912571</v>
      </c>
      <c r="JM15" s="10">
        <v>912.89350309282952</v>
      </c>
      <c r="JN15" s="10">
        <v>975.09474312056784</v>
      </c>
      <c r="JO15" s="10">
        <v>880.66473806488273</v>
      </c>
      <c r="JP15" s="10">
        <v>775.43629707633829</v>
      </c>
      <c r="JQ15" s="10">
        <v>759.03183298261456</v>
      </c>
      <c r="JR15" s="10">
        <v>804.04115194663973</v>
      </c>
      <c r="JU15" s="11"/>
    </row>
    <row r="16" spans="1:281" customFormat="1" x14ac:dyDescent="0.25">
      <c r="A16" s="1" t="s">
        <v>44</v>
      </c>
      <c r="B16" s="4">
        <f t="shared" si="0"/>
        <v>1.6877212464427305E-2</v>
      </c>
      <c r="C16" s="20">
        <f t="shared" si="1"/>
        <v>33.754424928854611</v>
      </c>
      <c r="D16" s="10">
        <v>0.16466145539348584</v>
      </c>
      <c r="E16" s="9">
        <v>0.15729502186272462</v>
      </c>
      <c r="F16" s="9">
        <v>0.15729502186272462</v>
      </c>
      <c r="G16" s="9">
        <v>0.18026096169392133</v>
      </c>
      <c r="H16" s="9">
        <v>0.17437594264151066</v>
      </c>
      <c r="I16" s="10">
        <v>0.17579818974186756</v>
      </c>
      <c r="J16" s="9">
        <v>0.17102988776372183</v>
      </c>
      <c r="K16" s="9">
        <v>0.14378251830667113</v>
      </c>
      <c r="L16" s="10">
        <v>0.15728659941489986</v>
      </c>
      <c r="M16" s="10">
        <v>0.14116354222576477</v>
      </c>
      <c r="N16" s="10">
        <v>0.11927462950091505</v>
      </c>
      <c r="O16" s="9">
        <v>0.14810611979091828</v>
      </c>
      <c r="P16" s="9">
        <v>0.15576200568988899</v>
      </c>
      <c r="Q16" s="9">
        <v>8.5459615473302247E-2</v>
      </c>
      <c r="R16" s="9">
        <v>9.2509816386195626E-2</v>
      </c>
      <c r="S16" s="9">
        <v>6.417389568561227E-2</v>
      </c>
      <c r="T16" s="9">
        <v>9.7926519643968368E-2</v>
      </c>
      <c r="U16" s="9">
        <v>0.12643202177743218</v>
      </c>
      <c r="V16" s="9">
        <v>9.377092659497116E-2</v>
      </c>
      <c r="W16" s="10">
        <v>9.2413424041738704E-2</v>
      </c>
      <c r="X16" s="10">
        <v>9.4937400050117637E-2</v>
      </c>
      <c r="Y16" s="10">
        <v>9.9130451007158518E-2</v>
      </c>
      <c r="Z16" s="10">
        <v>9.9184356690630401E-2</v>
      </c>
      <c r="AA16" s="10">
        <v>9.9625555305359714E-2</v>
      </c>
      <c r="AB16" s="10">
        <v>9.8125038487247546E-2</v>
      </c>
      <c r="AC16" s="10">
        <v>9.6251810687447092E-2</v>
      </c>
      <c r="AD16" s="10">
        <v>9.574969008666398E-2</v>
      </c>
      <c r="AE16" s="10">
        <v>9.7356511977859009E-2</v>
      </c>
      <c r="AF16" s="10">
        <v>9.7356511977859009E-2</v>
      </c>
      <c r="AG16" s="10">
        <v>9.2109360169023657E-2</v>
      </c>
      <c r="AH16" s="10">
        <v>9.5559760571596652E-2</v>
      </c>
      <c r="AI16" s="10">
        <v>9.5720614036195223E-2</v>
      </c>
      <c r="AJ16" s="10">
        <v>9.3642928646569062E-2</v>
      </c>
      <c r="AK16" s="10">
        <v>9.368967425397777E-2</v>
      </c>
      <c r="AL16" s="10">
        <v>9.3850247605231862E-2</v>
      </c>
      <c r="AM16" s="10">
        <v>9.4274698592030637E-2</v>
      </c>
      <c r="AN16" s="10">
        <v>9.6355855491680992E-2</v>
      </c>
      <c r="AO16" s="10">
        <v>9.843822992542961E-2</v>
      </c>
      <c r="AP16" s="10">
        <v>9.7990005686681231E-2</v>
      </c>
      <c r="AQ16" s="10">
        <v>9.8400416514384012E-2</v>
      </c>
      <c r="AR16" s="10">
        <v>9.762528635027122E-2</v>
      </c>
      <c r="AS16" s="10">
        <v>9.7017526589391834E-2</v>
      </c>
      <c r="AT16" s="10">
        <v>8.6511523397050621E-2</v>
      </c>
      <c r="AU16" s="10">
        <v>0.14622962228511804</v>
      </c>
      <c r="AV16" s="9">
        <v>0.12249889218683642</v>
      </c>
      <c r="AW16" s="9">
        <v>0.12256133502657088</v>
      </c>
      <c r="AX16" s="9">
        <v>0.12256133502657088</v>
      </c>
      <c r="AY16" s="9">
        <v>0.12352913775523092</v>
      </c>
      <c r="AZ16" s="9">
        <v>0.12311580365474442</v>
      </c>
      <c r="BA16" s="9">
        <v>0.12311580365474442</v>
      </c>
      <c r="BB16" s="9">
        <v>0.13046668427066518</v>
      </c>
      <c r="BC16" s="9">
        <v>0.12976592893408051</v>
      </c>
      <c r="BD16" s="9">
        <v>0.13734915538961207</v>
      </c>
      <c r="BE16" s="9">
        <v>0.13729240631217529</v>
      </c>
      <c r="BF16" s="9">
        <v>0.13784920612348592</v>
      </c>
      <c r="BG16" s="9">
        <v>0.13784920612348592</v>
      </c>
      <c r="BH16" s="9">
        <v>0.13723760525667611</v>
      </c>
      <c r="BI16" s="9">
        <v>0.1347769077947272</v>
      </c>
      <c r="BJ16" s="9">
        <v>0.13419109750707336</v>
      </c>
      <c r="BK16" s="9">
        <v>0.1353160054304223</v>
      </c>
      <c r="BL16" s="10">
        <v>0.12452498014583573</v>
      </c>
      <c r="BM16" s="9">
        <v>0.12398866411739094</v>
      </c>
      <c r="BN16" s="9">
        <v>0.12389556548225819</v>
      </c>
      <c r="BO16" s="9">
        <v>0.1237083329935387</v>
      </c>
      <c r="BP16" s="9">
        <v>0.1237083329935387</v>
      </c>
      <c r="BQ16" s="9">
        <v>0.11674660780999968</v>
      </c>
      <c r="BR16" s="9">
        <v>0.12166528509875651</v>
      </c>
      <c r="BS16" s="9">
        <v>0.12785581304018462</v>
      </c>
      <c r="BT16" s="9">
        <v>0.12582987557814129</v>
      </c>
      <c r="BU16" s="9">
        <v>0.12001460297796461</v>
      </c>
      <c r="BV16" s="9">
        <v>0.120288259653684</v>
      </c>
      <c r="BW16" s="9">
        <v>0.12072514393073544</v>
      </c>
      <c r="BX16" s="9">
        <v>0.1214264082237695</v>
      </c>
      <c r="BY16" s="9">
        <v>0.11739997359588501</v>
      </c>
      <c r="BZ16" s="9">
        <v>0.11335806862086781</v>
      </c>
      <c r="CA16" s="9">
        <v>0.1107807234829164</v>
      </c>
      <c r="CB16" s="9">
        <v>0.11336799146393009</v>
      </c>
      <c r="CC16" s="9">
        <v>0.11313056553084568</v>
      </c>
      <c r="CD16" s="9">
        <v>0.11268030496618274</v>
      </c>
      <c r="CE16" s="9">
        <v>0.11305570919153779</v>
      </c>
      <c r="CF16" s="9">
        <v>0.11012209944697343</v>
      </c>
      <c r="CG16" s="9">
        <v>0.10793711472108367</v>
      </c>
      <c r="CH16" s="9">
        <v>0.10544481575658167</v>
      </c>
      <c r="CI16" s="9">
        <v>0.10539382142898356</v>
      </c>
      <c r="CJ16" s="9">
        <v>0.10270663536244559</v>
      </c>
      <c r="CK16" s="9">
        <v>0.11132673887257305</v>
      </c>
      <c r="CL16" s="9">
        <v>0.11129051932282727</v>
      </c>
      <c r="CM16" s="9">
        <v>0.10728391177205637</v>
      </c>
      <c r="CN16" s="9">
        <v>0.10775014143460965</v>
      </c>
      <c r="CO16" s="9">
        <v>0.11024611353364233</v>
      </c>
      <c r="CP16" s="9">
        <v>0.1070638349600232</v>
      </c>
      <c r="CQ16" s="9">
        <v>0.10224308730799259</v>
      </c>
      <c r="CR16" s="9">
        <v>0.10224308730799259</v>
      </c>
      <c r="CS16" s="9">
        <v>0.11676111930697305</v>
      </c>
      <c r="CT16" s="9">
        <v>0.11623429317903956</v>
      </c>
      <c r="CU16" s="9">
        <v>0.11623429317903956</v>
      </c>
      <c r="CV16" s="9">
        <v>0.11580726870042116</v>
      </c>
      <c r="CW16" s="9">
        <v>0.11833562309489762</v>
      </c>
      <c r="CX16" s="9">
        <v>0.11695877757974907</v>
      </c>
      <c r="CY16" s="9">
        <v>0.11333936730504436</v>
      </c>
      <c r="CZ16" s="9">
        <v>0.11335252453426001</v>
      </c>
      <c r="DA16" s="9">
        <v>0.14487785046288587</v>
      </c>
      <c r="DB16" s="9">
        <v>0.1602731069825637</v>
      </c>
      <c r="DC16" s="9">
        <v>0.16399513598558785</v>
      </c>
      <c r="DD16" s="9">
        <v>0.16890699922054714</v>
      </c>
      <c r="DE16" s="9">
        <v>0.20217493714542742</v>
      </c>
      <c r="DF16" s="9">
        <v>0.18857880787371775</v>
      </c>
      <c r="DG16" s="9">
        <v>0.16786963602977081</v>
      </c>
      <c r="DH16" s="9">
        <v>0.20756612179379444</v>
      </c>
      <c r="DI16" s="9">
        <v>0.20933810450229159</v>
      </c>
      <c r="DJ16" s="9">
        <v>0.19322711715793942</v>
      </c>
      <c r="DK16" s="9">
        <v>0.19348690440785654</v>
      </c>
      <c r="DL16" s="9">
        <v>0.16808780557862807</v>
      </c>
      <c r="DM16" s="9">
        <v>0.14720710441580531</v>
      </c>
      <c r="DN16" s="9">
        <v>0.14735656360301722</v>
      </c>
      <c r="DO16" s="9">
        <v>0.14726768135539023</v>
      </c>
      <c r="DP16" s="9">
        <v>0.14794133787833816</v>
      </c>
      <c r="DQ16" s="9">
        <v>0.14690257557182221</v>
      </c>
      <c r="DR16" s="9">
        <v>0.14689359176922329</v>
      </c>
      <c r="DS16" s="9">
        <v>0.14542043204901295</v>
      </c>
      <c r="DT16" s="9">
        <v>0.14460925102376676</v>
      </c>
      <c r="DU16" s="9">
        <v>0.14540004574627988</v>
      </c>
      <c r="DV16" s="9">
        <v>0.14185799584511774</v>
      </c>
      <c r="DW16" s="9">
        <v>0.14313892852514387</v>
      </c>
      <c r="DX16" s="9">
        <v>0.14374576353454832</v>
      </c>
      <c r="DY16" s="9">
        <v>0.14440200735069791</v>
      </c>
      <c r="DZ16" s="9">
        <v>0.14461668179365214</v>
      </c>
      <c r="EA16" s="9">
        <v>0.14388576445631837</v>
      </c>
      <c r="EB16" s="9">
        <v>0.14123433413276532</v>
      </c>
      <c r="EC16" s="9">
        <v>0.14260032465268643</v>
      </c>
      <c r="ED16" s="9">
        <v>0.14386505060222124</v>
      </c>
      <c r="EE16" s="9">
        <v>0.1441255552561154</v>
      </c>
      <c r="EF16" s="9">
        <v>0.143432827080476</v>
      </c>
      <c r="EG16" s="9">
        <v>0.14457102853854759</v>
      </c>
      <c r="EH16" s="9">
        <v>0.13151722007648595</v>
      </c>
      <c r="EI16" s="9">
        <v>0.13078844780954288</v>
      </c>
      <c r="EJ16" s="9">
        <v>0.12453048607817041</v>
      </c>
      <c r="EK16" s="9">
        <v>0.12054631711872822</v>
      </c>
      <c r="EL16" s="9">
        <v>0.12046203752681778</v>
      </c>
      <c r="EM16" s="9">
        <v>0.12241835441965475</v>
      </c>
      <c r="EN16" s="9">
        <v>0.1272336568413456</v>
      </c>
      <c r="EO16" s="9">
        <v>0.11171235934495896</v>
      </c>
      <c r="EP16" s="9">
        <v>0.13041700048131763</v>
      </c>
      <c r="EQ16" s="9">
        <v>0.13041700048131763</v>
      </c>
      <c r="ER16" s="9">
        <v>0.13415158791161316</v>
      </c>
      <c r="ES16" s="9">
        <v>0.12949020539286771</v>
      </c>
      <c r="ET16" s="9">
        <v>0.12898406527137568</v>
      </c>
      <c r="EU16" s="9">
        <v>0.13037206755866931</v>
      </c>
      <c r="EV16" s="9">
        <v>0.13014157392767881</v>
      </c>
      <c r="EW16" s="9">
        <v>0.13233206202176831</v>
      </c>
      <c r="EX16" s="9">
        <v>0.13155731456783273</v>
      </c>
      <c r="EY16" s="9">
        <v>0.12739979954601066</v>
      </c>
      <c r="EZ16" s="9">
        <v>0.12740503964688574</v>
      </c>
      <c r="FA16" s="9">
        <v>0.12752612053419191</v>
      </c>
      <c r="FB16" s="9">
        <v>0.12871724049287753</v>
      </c>
      <c r="FC16" s="9">
        <v>0.12969135618109004</v>
      </c>
      <c r="FD16" s="9">
        <v>0.12771608067783585</v>
      </c>
      <c r="FE16" s="9">
        <v>0.10997785137168641</v>
      </c>
      <c r="FF16" s="9">
        <v>0.13135203726364353</v>
      </c>
      <c r="FG16" s="9">
        <v>0.12957353858439991</v>
      </c>
      <c r="FH16" s="9">
        <v>0.12344300314957055</v>
      </c>
      <c r="FI16" s="9">
        <v>0.12791999037838619</v>
      </c>
      <c r="FJ16" s="9">
        <v>0.13188932372315976</v>
      </c>
      <c r="FK16" s="9">
        <v>0.13367625223849111</v>
      </c>
      <c r="FL16" s="9">
        <v>0.13374916214067264</v>
      </c>
      <c r="FM16" s="9">
        <v>0.11692474701396169</v>
      </c>
      <c r="FN16" s="9">
        <v>0.11450380632195968</v>
      </c>
      <c r="FO16" s="9">
        <v>0.11466882801524533</v>
      </c>
      <c r="FP16" s="9">
        <v>0.11436216773251166</v>
      </c>
      <c r="FQ16" s="9">
        <v>0.11011249220985511</v>
      </c>
      <c r="FR16" s="9">
        <v>0.11352531049464297</v>
      </c>
      <c r="FS16" s="9">
        <v>0.11380421129522612</v>
      </c>
      <c r="FT16" s="9">
        <v>0.11396466812893184</v>
      </c>
      <c r="FU16" s="9">
        <v>0.11429668215245924</v>
      </c>
      <c r="FV16" s="9">
        <v>0.11400561555656899</v>
      </c>
      <c r="FW16" s="9">
        <v>7.4794266112502797E-2</v>
      </c>
      <c r="FX16" s="9">
        <v>8.4405195998906515E-2</v>
      </c>
      <c r="FY16" s="10">
        <v>8.679211935893931E-2</v>
      </c>
      <c r="FZ16" s="10">
        <v>8.679211935893931E-2</v>
      </c>
      <c r="GA16" s="10">
        <v>8.679211935893931E-2</v>
      </c>
      <c r="GB16" s="10">
        <v>8.679211935893931E-2</v>
      </c>
      <c r="GC16" s="10">
        <v>8.679211935893931E-2</v>
      </c>
      <c r="GD16" s="10">
        <v>0.10610511106615636</v>
      </c>
      <c r="GE16" s="10">
        <v>0.10563973777200658</v>
      </c>
      <c r="GF16" s="10">
        <v>0.10540705112493164</v>
      </c>
      <c r="GG16" s="10">
        <v>0.10563973777200658</v>
      </c>
      <c r="GH16" s="10">
        <v>0.10779654947933381</v>
      </c>
      <c r="GI16" s="10">
        <v>0.10447097213431641</v>
      </c>
      <c r="GJ16" s="10">
        <v>0.10902847945193943</v>
      </c>
      <c r="GK16" s="10">
        <v>0.10460210075519774</v>
      </c>
      <c r="GL16" s="10">
        <v>0.10917011137949731</v>
      </c>
      <c r="GM16" s="10">
        <v>9.9249095962807815E-2</v>
      </c>
      <c r="GN16" s="10">
        <v>0.10237556306863822</v>
      </c>
      <c r="GO16" s="10">
        <v>0.10089632351863115</v>
      </c>
      <c r="GP16" s="10">
        <v>9.7252145519599431E-2</v>
      </c>
      <c r="GQ16" s="10">
        <v>9.7118092703628187E-2</v>
      </c>
      <c r="GR16" s="10">
        <v>9.8679336853230701E-2</v>
      </c>
      <c r="GS16" s="10">
        <v>9.7886505580158184E-2</v>
      </c>
      <c r="GT16" s="10">
        <v>9.4986054600400341E-2</v>
      </c>
      <c r="GU16" s="10">
        <v>9.5247208809065953E-2</v>
      </c>
      <c r="GV16" s="10">
        <v>9.8915740023423418E-2</v>
      </c>
      <c r="GW16" s="10">
        <v>9.4367027988654789E-2</v>
      </c>
      <c r="GX16" s="10">
        <v>0.10052063153635865</v>
      </c>
      <c r="GY16" s="10">
        <v>0.10936272412520502</v>
      </c>
      <c r="GZ16" s="10">
        <v>0.10866466418398034</v>
      </c>
      <c r="HA16" s="10">
        <v>0.10657048436030619</v>
      </c>
      <c r="HB16" s="10">
        <v>9.0691543235429717E-2</v>
      </c>
      <c r="HC16" s="10">
        <v>9.2981664965138822E-2</v>
      </c>
      <c r="HD16" s="10">
        <v>9.4666623307031156E-2</v>
      </c>
      <c r="HE16" s="10">
        <v>9.5783276831176475E-2</v>
      </c>
      <c r="HF16" s="10">
        <v>9.519566225324852E-2</v>
      </c>
      <c r="HG16" s="10">
        <v>9.4996909075475033E-2</v>
      </c>
      <c r="HH16" s="10">
        <v>9.016329478661321E-2</v>
      </c>
      <c r="HI16" s="10">
        <v>9.3672291860692813E-2</v>
      </c>
      <c r="HJ16" s="10">
        <v>8.9636471237526591E-2</v>
      </c>
      <c r="HK16" s="10">
        <v>8.0687245838272734E-2</v>
      </c>
      <c r="HL16" s="10">
        <v>7.9703498402570919E-2</v>
      </c>
      <c r="HM16" s="10">
        <v>8.2835638418904858E-2</v>
      </c>
      <c r="HN16" s="10">
        <v>8.1530985660172584E-2</v>
      </c>
      <c r="HO16" s="10">
        <v>8.004601016984865E-2</v>
      </c>
      <c r="HP16" s="10">
        <v>8.624778141624044E-2</v>
      </c>
      <c r="HQ16" s="10">
        <v>8.5781110125550147E-2</v>
      </c>
      <c r="HR16" s="10">
        <v>8.4534765269167395E-2</v>
      </c>
      <c r="HS16" s="10">
        <v>7.8564626535451182E-2</v>
      </c>
      <c r="HT16" s="10">
        <v>7.2768870761782373E-2</v>
      </c>
      <c r="HU16" s="10">
        <v>0.10052063153635865</v>
      </c>
      <c r="HV16" s="10">
        <v>0.13382079164040461</v>
      </c>
      <c r="HW16" s="10">
        <v>0.1379474239817387</v>
      </c>
      <c r="HX16" s="10">
        <v>0.11822320626877544</v>
      </c>
      <c r="HY16" s="10">
        <v>0.12018867867648603</v>
      </c>
      <c r="HZ16" s="10">
        <v>0.13947289018778466</v>
      </c>
      <c r="IA16" s="10">
        <v>0.14422948345962933</v>
      </c>
      <c r="IB16" s="10">
        <v>0.23103592175036916</v>
      </c>
      <c r="IC16" s="10">
        <v>0.13049242716627127</v>
      </c>
      <c r="ID16" s="10">
        <v>0.10953732068063868</v>
      </c>
      <c r="IE16" s="10">
        <v>8.2599449883926895E-2</v>
      </c>
      <c r="IF16" s="10">
        <v>9.4453849569732698E-2</v>
      </c>
      <c r="IG16" s="10">
        <v>0.11205710461538558</v>
      </c>
      <c r="IH16" s="10">
        <v>9.8530999707289277E-2</v>
      </c>
      <c r="II16" s="10">
        <v>0.10618576303940008</v>
      </c>
      <c r="IJ16" s="10">
        <v>0.11217987059009418</v>
      </c>
      <c r="IK16" s="10">
        <v>0.10496465997263237</v>
      </c>
      <c r="IL16" s="10">
        <v>9.9642818988353754E-2</v>
      </c>
      <c r="IM16" s="10">
        <v>5.511364115840478E-2</v>
      </c>
      <c r="IN16" s="10">
        <v>5.3707628656795112E-2</v>
      </c>
      <c r="IO16" s="10">
        <v>8.850807595902635E-2</v>
      </c>
      <c r="IP16" s="10">
        <v>8.7154613003998183E-2</v>
      </c>
      <c r="IQ16" s="10">
        <v>8.7427495993078974E-2</v>
      </c>
      <c r="IR16" s="10">
        <v>0.12533408426677234</v>
      </c>
      <c r="IS16" s="10">
        <v>0.14892637732415231</v>
      </c>
      <c r="IT16" s="10">
        <v>0.13903741987558418</v>
      </c>
      <c r="IU16" s="10">
        <v>0.13141461291166215</v>
      </c>
      <c r="IV16" s="10">
        <v>0.12697765857256299</v>
      </c>
      <c r="IW16" s="10">
        <v>9.8508553829726245E-2</v>
      </c>
      <c r="IX16" s="10">
        <v>8.5992181212574959E-2</v>
      </c>
      <c r="IY16" s="10">
        <v>0.16325907322812527</v>
      </c>
      <c r="IZ16" s="10">
        <v>0.19227947683677982</v>
      </c>
      <c r="JA16" s="10">
        <v>0.18051225551325617</v>
      </c>
      <c r="JB16" s="10">
        <v>0.18992011247501742</v>
      </c>
      <c r="JC16" s="10">
        <v>0.17015874815129833</v>
      </c>
      <c r="JD16" s="10">
        <v>0.18629726988088033</v>
      </c>
      <c r="JE16" s="10">
        <v>0.1380087226677908</v>
      </c>
      <c r="JF16" s="10">
        <v>0.17282414678448504</v>
      </c>
      <c r="JG16" s="10">
        <v>0.17974079112129374</v>
      </c>
      <c r="JH16" s="10">
        <v>0.17385184876331403</v>
      </c>
      <c r="JI16" s="10">
        <v>0.17538489879888564</v>
      </c>
      <c r="JJ16" s="10">
        <v>0.16878539889613992</v>
      </c>
      <c r="JK16" s="10">
        <v>0.13677075722539159</v>
      </c>
      <c r="JL16" s="10">
        <v>0.19460611693860025</v>
      </c>
      <c r="JM16" s="10">
        <v>0.18389062060704278</v>
      </c>
      <c r="JN16" s="10">
        <v>0.19642025806472699</v>
      </c>
      <c r="JO16" s="10">
        <v>0.17739855161727697</v>
      </c>
      <c r="JP16" s="10">
        <v>0.15620163954227961</v>
      </c>
      <c r="JQ16" s="10">
        <v>0.15289717185497473</v>
      </c>
      <c r="JR16" s="10">
        <v>0.20168310324970265</v>
      </c>
      <c r="JU16" s="11"/>
    </row>
    <row r="17" spans="1:281" customFormat="1" x14ac:dyDescent="0.25">
      <c r="A17" s="1" t="s">
        <v>46</v>
      </c>
      <c r="B17" s="4">
        <f t="shared" si="0"/>
        <v>1.9243867037864819</v>
      </c>
      <c r="C17" s="20">
        <f t="shared" si="1"/>
        <v>3848.7734075729636</v>
      </c>
      <c r="D17" s="10">
        <v>5.7775949260872181</v>
      </c>
      <c r="E17" s="9">
        <v>33.943370190762451</v>
      </c>
      <c r="F17" s="9">
        <v>33.943370190762451</v>
      </c>
      <c r="G17" s="9">
        <v>17.332784778261683</v>
      </c>
      <c r="H17" s="9">
        <v>37.629335648076221</v>
      </c>
      <c r="I17" s="10">
        <v>37.936248475058633</v>
      </c>
      <c r="J17" s="9">
        <v>36.90727605553225</v>
      </c>
      <c r="K17" s="9">
        <v>11.366206980764503</v>
      </c>
      <c r="L17" s="10">
        <v>33.941552674473314</v>
      </c>
      <c r="M17" s="10">
        <v>30.462288726404694</v>
      </c>
      <c r="N17" s="10">
        <v>87.334979760084252</v>
      </c>
      <c r="O17" s="9">
        <v>31.960457438811559</v>
      </c>
      <c r="P17" s="9">
        <v>33.612554028580249</v>
      </c>
      <c r="Q17" s="9">
        <v>8.8406498765485111</v>
      </c>
      <c r="R17" s="9">
        <v>9.5699810054685486</v>
      </c>
      <c r="S17" s="9">
        <v>6.4173895685612194</v>
      </c>
      <c r="T17" s="9">
        <v>10.130329618341534</v>
      </c>
      <c r="U17" s="9">
        <v>13.308633871308643</v>
      </c>
      <c r="V17" s="9">
        <v>9.7004406822383658</v>
      </c>
      <c r="W17" s="10">
        <v>9.5600093836281275</v>
      </c>
      <c r="X17" s="10">
        <v>9.8211103500121908</v>
      </c>
      <c r="Y17" s="10">
        <v>10.254874242119854</v>
      </c>
      <c r="Z17" s="10">
        <v>10.260450692134185</v>
      </c>
      <c r="AA17" s="10">
        <v>10.306091928140631</v>
      </c>
      <c r="AB17" s="10">
        <v>10.150866050404915</v>
      </c>
      <c r="AC17" s="10">
        <v>9.9570838642186743</v>
      </c>
      <c r="AD17" s="10">
        <v>9.9051403537928024</v>
      </c>
      <c r="AE17" s="10">
        <v>10.071363308054373</v>
      </c>
      <c r="AF17" s="10">
        <v>10.071363308054373</v>
      </c>
      <c r="AG17" s="10">
        <v>9.528554500243871</v>
      </c>
      <c r="AH17" s="10">
        <v>9.8854924729237723</v>
      </c>
      <c r="AI17" s="10">
        <v>9.9021324865029783</v>
      </c>
      <c r="AJ17" s="10">
        <v>9.6871995151622912</v>
      </c>
      <c r="AK17" s="10">
        <v>9.6920352676528694</v>
      </c>
      <c r="AL17" s="10">
        <v>9.7086463039894966</v>
      </c>
      <c r="AM17" s="10">
        <v>9.7525550267618257</v>
      </c>
      <c r="AN17" s="10">
        <v>9.9678471198290595</v>
      </c>
      <c r="AO17" s="10">
        <v>10.183265164699606</v>
      </c>
      <c r="AP17" s="10">
        <v>10.136897140001508</v>
      </c>
      <c r="AQ17" s="10">
        <v>10.179353432522475</v>
      </c>
      <c r="AR17" s="10">
        <v>10.09916755347632</v>
      </c>
      <c r="AS17" s="10">
        <v>10.036295854075007</v>
      </c>
      <c r="AT17" s="10">
        <v>8.9494679376259683</v>
      </c>
      <c r="AU17" s="10">
        <v>8.3460596152844317</v>
      </c>
      <c r="AV17" s="9">
        <v>6.2374895487902364</v>
      </c>
      <c r="AW17" s="9">
        <v>6.2406690596681358</v>
      </c>
      <c r="AX17" s="9">
        <v>6.2406690596681358</v>
      </c>
      <c r="AY17" s="9">
        <v>6.2899483576074431</v>
      </c>
      <c r="AZ17" s="9">
        <v>6.2689019049749675</v>
      </c>
      <c r="BA17" s="9">
        <v>6.2689019049749675</v>
      </c>
      <c r="BB17" s="9">
        <v>12.59257406361354</v>
      </c>
      <c r="BC17" s="9">
        <v>6.6075179217201594</v>
      </c>
      <c r="BD17" s="9">
        <v>6.9936462769900629</v>
      </c>
      <c r="BE17" s="9">
        <v>6.9907566853284493</v>
      </c>
      <c r="BF17" s="9">
        <v>7.0191082315491968</v>
      </c>
      <c r="BG17" s="9">
        <v>7.0191082315491968</v>
      </c>
      <c r="BH17" s="9">
        <v>6.9879662844943482</v>
      </c>
      <c r="BI17" s="9">
        <v>6.8626706640389727</v>
      </c>
      <c r="BJ17" s="9">
        <v>6.8328419408433234</v>
      </c>
      <c r="BK17" s="9">
        <v>7.7915097835881113</v>
      </c>
      <c r="BL17" s="10">
        <v>6.3406553998732846</v>
      </c>
      <c r="BM17" s="9">
        <v>6.3133468621179532</v>
      </c>
      <c r="BN17" s="9">
        <v>6.3086063966877788</v>
      </c>
      <c r="BO17" s="9">
        <v>6.2990727538055467</v>
      </c>
      <c r="BP17" s="9">
        <v>6.2990727538055467</v>
      </c>
      <c r="BQ17" s="9">
        <v>9.5735345438095578</v>
      </c>
      <c r="BR17" s="9">
        <v>6.1950433241193252</v>
      </c>
      <c r="BS17" s="9">
        <v>6.5102572223581632</v>
      </c>
      <c r="BT17" s="9">
        <v>6.4070990343909102</v>
      </c>
      <c r="BU17" s="9">
        <v>6.1109926662480234</v>
      </c>
      <c r="BV17" s="9">
        <v>6.1249269200546337</v>
      </c>
      <c r="BW17" s="9">
        <v>6.1471725180636128</v>
      </c>
      <c r="BX17" s="9">
        <v>6.1828800140307436</v>
      </c>
      <c r="BY17" s="9">
        <v>5.9778590259877546</v>
      </c>
      <c r="BZ17" s="9">
        <v>5.6955832400379762</v>
      </c>
      <c r="CA17" s="9">
        <v>5.5660866461907119</v>
      </c>
      <c r="CB17" s="9">
        <v>5.696081805154023</v>
      </c>
      <c r="CC17" s="9">
        <v>5.6841525337604821</v>
      </c>
      <c r="CD17" s="9">
        <v>5.6615295607604565</v>
      </c>
      <c r="CE17" s="9">
        <v>5.6803914383505258</v>
      </c>
      <c r="CF17" s="9">
        <v>5.5329946213684451</v>
      </c>
      <c r="CG17" s="9">
        <v>5.4232118548135446</v>
      </c>
      <c r="CH17" s="9">
        <v>5.2979883362402376</v>
      </c>
      <c r="CI17" s="9">
        <v>5.2954261680492891</v>
      </c>
      <c r="CJ17" s="9">
        <v>5.1604107067800413</v>
      </c>
      <c r="CK17" s="9">
        <v>5.5935207418837933</v>
      </c>
      <c r="CL17" s="9">
        <v>5.5917009202954375</v>
      </c>
      <c r="CM17" s="9">
        <v>5.3903922080598221</v>
      </c>
      <c r="CN17" s="9">
        <v>5.413817535293731</v>
      </c>
      <c r="CO17" s="9">
        <v>5.5392256075007538</v>
      </c>
      <c r="CP17" s="9">
        <v>5.3793346290327122</v>
      </c>
      <c r="CQ17" s="9">
        <v>5.1371201147470913</v>
      </c>
      <c r="CR17" s="9">
        <v>5.1371201147470913</v>
      </c>
      <c r="CS17" s="9">
        <v>5.8665667323344337</v>
      </c>
      <c r="CT17" s="9">
        <v>5.8400967853674786</v>
      </c>
      <c r="CU17" s="9">
        <v>5.8400967853674786</v>
      </c>
      <c r="CV17" s="9">
        <v>5.8186412904645408</v>
      </c>
      <c r="CW17" s="9">
        <v>5.9456763845628871</v>
      </c>
      <c r="CX17" s="9">
        <v>5.8764979102327288</v>
      </c>
      <c r="CY17" s="9">
        <v>5.6946436077536049</v>
      </c>
      <c r="CZ17" s="9">
        <v>5.6953046819507591</v>
      </c>
      <c r="DA17" s="9">
        <v>7.2792688424230505</v>
      </c>
      <c r="DB17" s="9">
        <v>8.0527908870058127</v>
      </c>
      <c r="DC17" s="9">
        <v>8.2398011833744249</v>
      </c>
      <c r="DD17" s="9">
        <v>8.4865937254382402</v>
      </c>
      <c r="DE17" s="9">
        <v>6.3650415724239906</v>
      </c>
      <c r="DF17" s="9">
        <v>5.9369967847744363</v>
      </c>
      <c r="DG17" s="9">
        <v>15.688751030819702</v>
      </c>
      <c r="DH17" s="9">
        <v>8.0576910634237038</v>
      </c>
      <c r="DI17" s="9">
        <v>8.1044562331510974</v>
      </c>
      <c r="DJ17" s="9">
        <v>6.0833387708449891</v>
      </c>
      <c r="DK17" s="9">
        <v>6.0915176117490546</v>
      </c>
      <c r="DL17" s="9">
        <v>5.2918818001457311</v>
      </c>
      <c r="DM17" s="9">
        <v>4.6344979876945871</v>
      </c>
      <c r="DN17" s="9">
        <v>4.6392033876487346</v>
      </c>
      <c r="DO17" s="9">
        <v>4.6364051219033513</v>
      </c>
      <c r="DP17" s="9">
        <v>4.6576137436773593</v>
      </c>
      <c r="DQ17" s="9">
        <v>4.6249105542603104</v>
      </c>
      <c r="DR17" s="9">
        <v>4.6246277186239126</v>
      </c>
      <c r="DS17" s="9">
        <v>4.5782484641309367</v>
      </c>
      <c r="DT17" s="9">
        <v>4.5527101802004495</v>
      </c>
      <c r="DU17" s="9">
        <v>4.5776066453860835</v>
      </c>
      <c r="DV17" s="9">
        <v>6.0883260019363945</v>
      </c>
      <c r="DW17" s="9">
        <v>4.5064202495060925</v>
      </c>
      <c r="DX17" s="9">
        <v>4.5255251401369065</v>
      </c>
      <c r="DY17" s="9">
        <v>4.5461855604165606</v>
      </c>
      <c r="DZ17" s="9">
        <v>4.5529441219535585</v>
      </c>
      <c r="EA17" s="9">
        <v>4.529932767016021</v>
      </c>
      <c r="EB17" s="9">
        <v>4.4464582054601181</v>
      </c>
      <c r="EC17" s="9">
        <v>4.4894634689690065</v>
      </c>
      <c r="ED17" s="9">
        <v>4.5292806360233158</v>
      </c>
      <c r="EE17" s="9">
        <v>4.537482062843381</v>
      </c>
      <c r="EF17" s="9">
        <v>4.5156730112438481</v>
      </c>
      <c r="EG17" s="9">
        <v>4.5515068277431254</v>
      </c>
      <c r="EH17" s="9">
        <v>12.038189480685219</v>
      </c>
      <c r="EI17" s="9">
        <v>11.971482637029084</v>
      </c>
      <c r="EJ17" s="9">
        <v>11.398671494569385</v>
      </c>
      <c r="EK17" s="9">
        <v>11.033987836954523</v>
      </c>
      <c r="EL17" s="9">
        <v>11.026273457832318</v>
      </c>
      <c r="EM17" s="9">
        <v>11.205341365643477</v>
      </c>
      <c r="EN17" s="9">
        <v>11.646101312709021</v>
      </c>
      <c r="EO17" s="9">
        <v>10.225387583062584</v>
      </c>
      <c r="EP17" s="9">
        <v>11.93748288158514</v>
      </c>
      <c r="EQ17" s="9">
        <v>11.93748288158514</v>
      </c>
      <c r="ER17" s="9">
        <v>12.279321547973751</v>
      </c>
      <c r="ES17" s="9">
        <v>11.852650379209862</v>
      </c>
      <c r="ET17" s="9">
        <v>11.806321763970274</v>
      </c>
      <c r="EU17" s="9">
        <v>11.933370028253478</v>
      </c>
      <c r="EV17" s="9">
        <v>11.91227221305985</v>
      </c>
      <c r="EW17" s="9">
        <v>12.112774555768269</v>
      </c>
      <c r="EX17" s="9">
        <v>12.041859457009863</v>
      </c>
      <c r="EY17" s="9">
        <v>11.66130888293003</v>
      </c>
      <c r="EZ17" s="9">
        <v>11.661788526030747</v>
      </c>
      <c r="FA17" s="9">
        <v>11.6728714447773</v>
      </c>
      <c r="FB17" s="9">
        <v>11.781898443283978</v>
      </c>
      <c r="FC17" s="9">
        <v>11.871062350671863</v>
      </c>
      <c r="FD17" s="9">
        <v>11.690259100946065</v>
      </c>
      <c r="FE17" s="9">
        <v>10.066622551184111</v>
      </c>
      <c r="FF17" s="9">
        <v>12.02306977241588</v>
      </c>
      <c r="FG17" s="9">
        <v>11.860278131295189</v>
      </c>
      <c r="FH17" s="9">
        <v>11.299130723072807</v>
      </c>
      <c r="FI17" s="9">
        <v>11.708923604428932</v>
      </c>
      <c r="FJ17" s="9">
        <v>12.072249311044374</v>
      </c>
      <c r="FK17" s="9">
        <v>12.235812561875605</v>
      </c>
      <c r="FL17" s="9">
        <v>12.24248623713251</v>
      </c>
      <c r="FM17" s="9">
        <v>7.5484020021924891</v>
      </c>
      <c r="FN17" s="9">
        <v>7.3921114475119367</v>
      </c>
      <c r="FO17" s="9">
        <v>7.4027648815523008</v>
      </c>
      <c r="FP17" s="9">
        <v>7.3829675747263934</v>
      </c>
      <c r="FQ17" s="9">
        <v>7.1086179606104167</v>
      </c>
      <c r="FR17" s="9">
        <v>7.3289419299317444</v>
      </c>
      <c r="FS17" s="9">
        <v>7.3469471462379659</v>
      </c>
      <c r="FT17" s="9">
        <v>7.3573058830814659</v>
      </c>
      <c r="FU17" s="9">
        <v>7.3787399711077768</v>
      </c>
      <c r="FV17" s="9">
        <v>7.3599493580742035</v>
      </c>
      <c r="FW17" s="9">
        <v>4.8285517180441033</v>
      </c>
      <c r="FX17" s="9">
        <v>8.9649703663204079</v>
      </c>
      <c r="FY17" s="10">
        <v>5.6031064789502381</v>
      </c>
      <c r="FZ17" s="10">
        <v>5.6031064789502381</v>
      </c>
      <c r="GA17" s="10">
        <v>5.6031064789502381</v>
      </c>
      <c r="GB17" s="10">
        <v>5.6031064789502381</v>
      </c>
      <c r="GC17" s="10">
        <v>5.6031064789502381</v>
      </c>
      <c r="GD17" s="10">
        <v>6.8499103335155951</v>
      </c>
      <c r="GE17" s="10">
        <v>6.8198668671405045</v>
      </c>
      <c r="GF17" s="10">
        <v>6.8048451339529947</v>
      </c>
      <c r="GG17" s="10">
        <v>6.8198668671405045</v>
      </c>
      <c r="GH17" s="10">
        <v>6.9591058411448188</v>
      </c>
      <c r="GI17" s="10">
        <v>6.7444139531514935</v>
      </c>
      <c r="GJ17" s="10">
        <v>7.0386365043214596</v>
      </c>
      <c r="GK17" s="10">
        <v>6.7528793257067576</v>
      </c>
      <c r="GL17" s="10">
        <v>7.0477799470301647</v>
      </c>
      <c r="GM17" s="10">
        <v>6.4073012241967575</v>
      </c>
      <c r="GN17" s="10">
        <v>5.186198737013072</v>
      </c>
      <c r="GO17" s="10">
        <v>6.5136425770581781</v>
      </c>
      <c r="GP17" s="10">
        <v>6.2783825383860261</v>
      </c>
      <c r="GQ17" s="10">
        <v>6.2697283862897564</v>
      </c>
      <c r="GR17" s="10">
        <v>6.3705188413964322</v>
      </c>
      <c r="GS17" s="10">
        <v>6.3193354151167398</v>
      </c>
      <c r="GT17" s="10">
        <v>6.1320887411491611</v>
      </c>
      <c r="GU17" s="10">
        <v>6.1489482768925683</v>
      </c>
      <c r="GV17" s="10">
        <v>6.3857805050628542</v>
      </c>
      <c r="GW17" s="10">
        <v>6.0921257578214778</v>
      </c>
      <c r="GX17" s="10">
        <v>6.4893887370147496</v>
      </c>
      <c r="GY17" s="10">
        <v>7.0602145981410445</v>
      </c>
      <c r="GZ17" s="10">
        <v>7.0151493985784441</v>
      </c>
      <c r="HA17" s="10">
        <v>6.8799537998906573</v>
      </c>
      <c r="HB17" s="10">
        <v>5.8548446246242349</v>
      </c>
      <c r="HC17" s="10">
        <v>6.0026897976203344</v>
      </c>
      <c r="HD17" s="10">
        <v>6.1114669662383108</v>
      </c>
      <c r="HE17" s="10">
        <v>6.183555637906835</v>
      </c>
      <c r="HF17" s="10">
        <v>6.1456205457229203</v>
      </c>
      <c r="HG17" s="10">
        <v>6.1327894819544895</v>
      </c>
      <c r="HH17" s="10">
        <v>5.8207420778962558</v>
      </c>
      <c r="HI17" s="10">
        <v>6.0472751362616464</v>
      </c>
      <c r="HJ17" s="10">
        <v>5.7867315195304343</v>
      </c>
      <c r="HK17" s="10">
        <v>5.2089894020834748</v>
      </c>
      <c r="HL17" s="10">
        <v>5.1454808523286886</v>
      </c>
      <c r="HM17" s="10">
        <v>5.3476848559654613</v>
      </c>
      <c r="HN17" s="10">
        <v>5.2634593712183815</v>
      </c>
      <c r="HO17" s="10">
        <v>5.1675926513782287</v>
      </c>
      <c r="HP17" s="10">
        <v>5.5679652302285518</v>
      </c>
      <c r="HQ17" s="10">
        <v>5.5378379680794012</v>
      </c>
      <c r="HR17" s="10">
        <v>5.4573767120185579</v>
      </c>
      <c r="HS17" s="10">
        <v>5.0719578137799459</v>
      </c>
      <c r="HT17" s="10">
        <v>4.6977966921744709</v>
      </c>
      <c r="HU17" s="10">
        <v>6.4893887370147496</v>
      </c>
      <c r="HV17" s="10">
        <v>32.735360962274427</v>
      </c>
      <c r="HW17" s="10">
        <v>33.744821432476783</v>
      </c>
      <c r="HX17" s="10">
        <v>28.919865768880243</v>
      </c>
      <c r="HY17" s="10">
        <v>29.400661375744505</v>
      </c>
      <c r="HZ17" s="10">
        <v>34.117982331306763</v>
      </c>
      <c r="IA17" s="10">
        <v>35.281544404104551</v>
      </c>
      <c r="IB17" s="10">
        <v>48.119952460373611</v>
      </c>
      <c r="IC17" s="10">
        <v>31.921173487075976</v>
      </c>
      <c r="ID17" s="10">
        <v>26.795116718159335</v>
      </c>
      <c r="IE17" s="10">
        <v>33.373515104616928</v>
      </c>
      <c r="IF17" s="10">
        <v>23.105384612057648</v>
      </c>
      <c r="IG17" s="10">
        <v>27.411508503320249</v>
      </c>
      <c r="IH17" s="10">
        <v>24.102740701602698</v>
      </c>
      <c r="II17" s="10">
        <v>25.975255709814391</v>
      </c>
      <c r="IJ17" s="10">
        <v>27.441539625141502</v>
      </c>
      <c r="IK17" s="10">
        <v>25.676548392567383</v>
      </c>
      <c r="IL17" s="10">
        <v>24.374714922083072</v>
      </c>
      <c r="IM17" s="10">
        <v>13.481947873344623</v>
      </c>
      <c r="IN17" s="10">
        <v>13.138007845838729</v>
      </c>
      <c r="IO17" s="10">
        <v>21.650924188079159</v>
      </c>
      <c r="IP17" s="10">
        <v>21.319838877352765</v>
      </c>
      <c r="IQ17" s="10">
        <v>21.386591756621542</v>
      </c>
      <c r="IR17" s="10">
        <v>35.007565015019338</v>
      </c>
      <c r="IS17" s="10">
        <v>36.430502754835373</v>
      </c>
      <c r="IT17" s="10">
        <v>34.011457196583677</v>
      </c>
      <c r="IU17" s="10">
        <v>32.146759383554212</v>
      </c>
      <c r="IV17" s="10">
        <v>31.061387670511039</v>
      </c>
      <c r="IW17" s="10">
        <v>13.432984613144498</v>
      </c>
      <c r="IX17" s="10">
        <v>21.035483779614935</v>
      </c>
      <c r="IY17" s="10">
        <v>39.936579562689275</v>
      </c>
      <c r="IZ17" s="10">
        <v>56.328642188958412</v>
      </c>
      <c r="JA17" s="10">
        <v>52.881412092458291</v>
      </c>
      <c r="JB17" s="10">
        <v>55.637461865850327</v>
      </c>
      <c r="JC17" s="10">
        <v>49.848332217337116</v>
      </c>
      <c r="JD17" s="10">
        <v>54.576143166895861</v>
      </c>
      <c r="JE17" s="10">
        <v>26.84994604431725</v>
      </c>
      <c r="JF17" s="10">
        <v>50.629165868279287</v>
      </c>
      <c r="JG17" s="10">
        <v>52.655410116525815</v>
      </c>
      <c r="JH17" s="10">
        <v>50.930233137624299</v>
      </c>
      <c r="JI17" s="10">
        <v>51.37934309117793</v>
      </c>
      <c r="JJ17" s="10">
        <v>49.446006914257765</v>
      </c>
      <c r="JK17" s="10">
        <v>40.067256123240711</v>
      </c>
      <c r="JL17" s="10">
        <v>57.01023587723941</v>
      </c>
      <c r="JM17" s="10">
        <v>53.8711106379412</v>
      </c>
      <c r="JN17" s="10">
        <v>57.541692005865229</v>
      </c>
      <c r="JO17" s="10">
        <v>51.96924655339842</v>
      </c>
      <c r="JP17" s="10">
        <v>45.759570432858041</v>
      </c>
      <c r="JQ17" s="10">
        <v>44.791520274591946</v>
      </c>
      <c r="JR17" s="10">
        <v>69.972787356448762</v>
      </c>
      <c r="JU17" s="11"/>
    </row>
    <row r="18" spans="1:281" customFormat="1" x14ac:dyDescent="0.25">
      <c r="A18" s="1" t="s">
        <v>48</v>
      </c>
      <c r="B18" s="4">
        <f t="shared" si="0"/>
        <v>5.869769560540977</v>
      </c>
      <c r="C18" s="20">
        <f t="shared" si="1"/>
        <v>11739.539121081954</v>
      </c>
      <c r="D18" s="10">
        <v>92.441518817395547</v>
      </c>
      <c r="E18" s="9">
        <v>94.608116914678277</v>
      </c>
      <c r="F18" s="9">
        <v>94.608116914678277</v>
      </c>
      <c r="G18" s="9">
        <v>98.219113743482779</v>
      </c>
      <c r="H18" s="9">
        <v>104.88176531697842</v>
      </c>
      <c r="I18" s="10">
        <v>105.73720319644013</v>
      </c>
      <c r="J18" s="9">
        <v>102.86921623988783</v>
      </c>
      <c r="K18" s="9">
        <v>62.514138394204849</v>
      </c>
      <c r="L18" s="10">
        <v>94.603051071404408</v>
      </c>
      <c r="M18" s="10">
        <v>84.905528152319491</v>
      </c>
      <c r="N18" s="10">
        <v>107.29726084810349</v>
      </c>
      <c r="O18" s="9">
        <v>89.081274989027975</v>
      </c>
      <c r="P18" s="9">
        <v>93.686054845617335</v>
      </c>
      <c r="Q18" s="9">
        <v>29.468832921828351</v>
      </c>
      <c r="R18" s="9">
        <v>31.899936684895039</v>
      </c>
      <c r="S18" s="9">
        <v>19.252168705683687</v>
      </c>
      <c r="T18" s="9">
        <v>33.767765394471866</v>
      </c>
      <c r="U18" s="9">
        <v>46.580218549580252</v>
      </c>
      <c r="V18" s="9">
        <v>32.334802274127981</v>
      </c>
      <c r="W18" s="10">
        <v>31.866697945427177</v>
      </c>
      <c r="X18" s="10">
        <v>32.737034500040579</v>
      </c>
      <c r="Y18" s="10">
        <v>34.182914140399504</v>
      </c>
      <c r="Z18" s="10">
        <v>34.201502307113913</v>
      </c>
      <c r="AA18" s="10">
        <v>34.353639760468866</v>
      </c>
      <c r="AB18" s="10">
        <v>33.836220168016496</v>
      </c>
      <c r="AC18" s="10">
        <v>33.190279547395534</v>
      </c>
      <c r="AD18" s="10">
        <v>33.017134512642741</v>
      </c>
      <c r="AE18" s="10">
        <v>33.571211026847919</v>
      </c>
      <c r="AF18" s="10">
        <v>33.571211026847919</v>
      </c>
      <c r="AG18" s="10">
        <v>31.761848334146094</v>
      </c>
      <c r="AH18" s="10">
        <v>32.951641576412669</v>
      </c>
      <c r="AI18" s="10">
        <v>33.007108288343204</v>
      </c>
      <c r="AJ18" s="10">
        <v>32.290665050541065</v>
      </c>
      <c r="AK18" s="10">
        <v>32.306784225509574</v>
      </c>
      <c r="AL18" s="10">
        <v>32.362154346631655</v>
      </c>
      <c r="AM18" s="10">
        <v>32.50851675587262</v>
      </c>
      <c r="AN18" s="10">
        <v>33.226157066096903</v>
      </c>
      <c r="AO18" s="10">
        <v>33.944217215665361</v>
      </c>
      <c r="AP18" s="10">
        <v>33.78965713333838</v>
      </c>
      <c r="AQ18" s="10">
        <v>33.93117810840829</v>
      </c>
      <c r="AR18" s="10">
        <v>33.663891844921068</v>
      </c>
      <c r="AS18" s="10">
        <v>33.454319513583414</v>
      </c>
      <c r="AT18" s="10">
        <v>29.831559792086438</v>
      </c>
      <c r="AU18" s="10">
        <v>11.032967696558387</v>
      </c>
      <c r="AV18" s="9">
        <v>35.835737680923188</v>
      </c>
      <c r="AW18" s="9">
        <v>35.854004664279756</v>
      </c>
      <c r="AX18" s="9">
        <v>35.854004664279756</v>
      </c>
      <c r="AY18" s="9">
        <v>36.137124977386321</v>
      </c>
      <c r="AZ18" s="9">
        <v>36.016208517366266</v>
      </c>
      <c r="BA18" s="9">
        <v>36.016208517366266</v>
      </c>
      <c r="BB18" s="9">
        <v>80.792726648333499</v>
      </c>
      <c r="BC18" s="9">
        <v>37.961631376310066</v>
      </c>
      <c r="BD18" s="9">
        <v>40.180022981198988</v>
      </c>
      <c r="BE18" s="9">
        <v>40.163421646963485</v>
      </c>
      <c r="BF18" s="9">
        <v>40.326307462685719</v>
      </c>
      <c r="BG18" s="9">
        <v>40.326307462685719</v>
      </c>
      <c r="BH18" s="9">
        <v>40.147390185662573</v>
      </c>
      <c r="BI18" s="9">
        <v>39.427539522653916</v>
      </c>
      <c r="BJ18" s="9">
        <v>39.256167003079383</v>
      </c>
      <c r="BK18" s="9">
        <v>48.892627080939178</v>
      </c>
      <c r="BL18" s="10">
        <v>36.428447993000447</v>
      </c>
      <c r="BM18" s="9">
        <v>36.271554488362796</v>
      </c>
      <c r="BN18" s="9">
        <v>36.244319480702671</v>
      </c>
      <c r="BO18" s="9">
        <v>36.189546623321462</v>
      </c>
      <c r="BP18" s="9">
        <v>36.189546623321462</v>
      </c>
      <c r="BQ18" s="9">
        <v>37.091432830538679</v>
      </c>
      <c r="BR18" s="9">
        <v>35.591874863847039</v>
      </c>
      <c r="BS18" s="9">
        <v>37.402847448620179</v>
      </c>
      <c r="BT18" s="9">
        <v>36.810181162814075</v>
      </c>
      <c r="BU18" s="9">
        <v>35.108985505263604</v>
      </c>
      <c r="BV18" s="9">
        <v>35.189040832055923</v>
      </c>
      <c r="BW18" s="9">
        <v>35.316846643764421</v>
      </c>
      <c r="BX18" s="9">
        <v>35.521993994908144</v>
      </c>
      <c r="BY18" s="9">
        <v>34.344103709221429</v>
      </c>
      <c r="BZ18" s="9">
        <v>27.353310592284259</v>
      </c>
      <c r="CA18" s="9">
        <v>26.731397014189668</v>
      </c>
      <c r="CB18" s="9">
        <v>27.355704975070964</v>
      </c>
      <c r="CC18" s="9">
        <v>27.298414079333838</v>
      </c>
      <c r="CD18" s="9">
        <v>27.189766170785987</v>
      </c>
      <c r="CE18" s="9">
        <v>27.28035123895728</v>
      </c>
      <c r="CF18" s="9">
        <v>26.572470984151622</v>
      </c>
      <c r="CG18" s="9">
        <v>26.045234003372144</v>
      </c>
      <c r="CH18" s="9">
        <v>25.443842073408533</v>
      </c>
      <c r="CI18" s="9">
        <v>25.431537138275047</v>
      </c>
      <c r="CJ18" s="9">
        <v>24.78311893574633</v>
      </c>
      <c r="CK18" s="9">
        <v>26.86315056930178</v>
      </c>
      <c r="CL18" s="9">
        <v>26.854410789189401</v>
      </c>
      <c r="CM18" s="9">
        <v>25.887616082019804</v>
      </c>
      <c r="CN18" s="9">
        <v>26.000117335104932</v>
      </c>
      <c r="CO18" s="9">
        <v>26.602395592710565</v>
      </c>
      <c r="CP18" s="9">
        <v>25.834511530513737</v>
      </c>
      <c r="CQ18" s="9">
        <v>24.671264754900093</v>
      </c>
      <c r="CR18" s="9">
        <v>24.671264754900093</v>
      </c>
      <c r="CS18" s="9">
        <v>28.174466982039363</v>
      </c>
      <c r="CT18" s="9">
        <v>28.047343797242576</v>
      </c>
      <c r="CU18" s="9">
        <v>28.047343797242576</v>
      </c>
      <c r="CV18" s="9">
        <v>27.944302758027078</v>
      </c>
      <c r="CW18" s="9">
        <v>28.554394865989764</v>
      </c>
      <c r="CX18" s="9">
        <v>28.222161938315097</v>
      </c>
      <c r="CY18" s="9">
        <v>27.348797963351643</v>
      </c>
      <c r="CZ18" s="9">
        <v>27.351972803763545</v>
      </c>
      <c r="DA18" s="9">
        <v>34.959036351509553</v>
      </c>
      <c r="DB18" s="9">
        <v>38.673912922308091</v>
      </c>
      <c r="DC18" s="9">
        <v>39.57203880423117</v>
      </c>
      <c r="DD18" s="9">
        <v>40.75727177694543</v>
      </c>
      <c r="DE18" s="9">
        <v>61.528735200098623</v>
      </c>
      <c r="DF18" s="9">
        <v>57.390968919485886</v>
      </c>
      <c r="DG18" s="9">
        <v>39.22187757704927</v>
      </c>
      <c r="DH18" s="9">
        <v>72.519219570813249</v>
      </c>
      <c r="DI18" s="9">
        <v>72.940106098359422</v>
      </c>
      <c r="DJ18" s="9">
        <v>58.805608118168152</v>
      </c>
      <c r="DK18" s="9">
        <v>58.884670246907717</v>
      </c>
      <c r="DL18" s="9">
        <v>51.154857401408492</v>
      </c>
      <c r="DM18" s="9">
        <v>44.8001472143809</v>
      </c>
      <c r="DN18" s="9">
        <v>44.84563274727148</v>
      </c>
      <c r="DO18" s="9">
        <v>44.818582845065748</v>
      </c>
      <c r="DP18" s="9">
        <v>45.023599522214326</v>
      </c>
      <c r="DQ18" s="9">
        <v>44.707468691183209</v>
      </c>
      <c r="DR18" s="9">
        <v>44.704734613364167</v>
      </c>
      <c r="DS18" s="9">
        <v>44.256401819932606</v>
      </c>
      <c r="DT18" s="9">
        <v>44.009531741937607</v>
      </c>
      <c r="DU18" s="9">
        <v>44.250197572065446</v>
      </c>
      <c r="DV18" s="9">
        <v>48.706608015491042</v>
      </c>
      <c r="DW18" s="9">
        <v>43.562062411891858</v>
      </c>
      <c r="DX18" s="9">
        <v>43.746743021323326</v>
      </c>
      <c r="DY18" s="9">
        <v>43.946460417360015</v>
      </c>
      <c r="DZ18" s="9">
        <v>44.011793178884574</v>
      </c>
      <c r="EA18" s="9">
        <v>43.789350081154723</v>
      </c>
      <c r="EB18" s="9">
        <v>42.982429319447931</v>
      </c>
      <c r="EC18" s="9">
        <v>43.398146866700671</v>
      </c>
      <c r="ED18" s="9">
        <v>43.783046148225623</v>
      </c>
      <c r="EE18" s="9">
        <v>43.862326607486054</v>
      </c>
      <c r="EF18" s="9">
        <v>43.651505775357364</v>
      </c>
      <c r="EG18" s="9">
        <v>43.997899334850217</v>
      </c>
      <c r="EH18" s="9">
        <v>42.133663182398209</v>
      </c>
      <c r="EI18" s="9">
        <v>41.900189229601864</v>
      </c>
      <c r="EJ18" s="9">
        <v>39.89535023099279</v>
      </c>
      <c r="EK18" s="9">
        <v>38.618957429340853</v>
      </c>
      <c r="EL18" s="9">
        <v>38.591957102413005</v>
      </c>
      <c r="EM18" s="9">
        <v>39.218694779752099</v>
      </c>
      <c r="EN18" s="9">
        <v>40.761354594481432</v>
      </c>
      <c r="EO18" s="9">
        <v>35.788856540719124</v>
      </c>
      <c r="EP18" s="9">
        <v>41.781190085547991</v>
      </c>
      <c r="EQ18" s="9">
        <v>41.781190085547991</v>
      </c>
      <c r="ER18" s="9">
        <v>42.977625417908087</v>
      </c>
      <c r="ES18" s="9">
        <v>41.484276327234468</v>
      </c>
      <c r="ET18" s="9">
        <v>41.322126173896152</v>
      </c>
      <c r="EU18" s="9">
        <v>41.766795098887158</v>
      </c>
      <c r="EV18" s="9">
        <v>41.692952745709448</v>
      </c>
      <c r="EW18" s="9">
        <v>42.394710945188905</v>
      </c>
      <c r="EX18" s="9">
        <v>42.146508099534515</v>
      </c>
      <c r="EY18" s="9">
        <v>40.814581090255132</v>
      </c>
      <c r="EZ18" s="9">
        <v>40.816259841107566</v>
      </c>
      <c r="FA18" s="9">
        <v>40.855050056720543</v>
      </c>
      <c r="FB18" s="9">
        <v>41.236644551493939</v>
      </c>
      <c r="FC18" s="9">
        <v>41.548718227351515</v>
      </c>
      <c r="FD18" s="9">
        <v>40.915906853311228</v>
      </c>
      <c r="FE18" s="9">
        <v>35.233178929144373</v>
      </c>
      <c r="FF18" s="9">
        <v>42.080744203455595</v>
      </c>
      <c r="FG18" s="9">
        <v>41.510973459533162</v>
      </c>
      <c r="FH18" s="9">
        <v>39.546957530754881</v>
      </c>
      <c r="FI18" s="9">
        <v>40.981232615501284</v>
      </c>
      <c r="FJ18" s="9">
        <v>42.252872588655293</v>
      </c>
      <c r="FK18" s="9">
        <v>42.825343966564617</v>
      </c>
      <c r="FL18" s="9">
        <v>42.848701829963801</v>
      </c>
      <c r="FM18" s="9">
        <v>34.722649210085464</v>
      </c>
      <c r="FN18" s="9">
        <v>34.003712658554804</v>
      </c>
      <c r="FO18" s="9">
        <v>34.052718455140635</v>
      </c>
      <c r="FP18" s="9">
        <v>33.961650843741381</v>
      </c>
      <c r="FQ18" s="9">
        <v>32.699642618807843</v>
      </c>
      <c r="FR18" s="9">
        <v>33.713132877686093</v>
      </c>
      <c r="FS18" s="9">
        <v>33.795956872694674</v>
      </c>
      <c r="FT18" s="9">
        <v>33.843607062174712</v>
      </c>
      <c r="FU18" s="9">
        <v>33.942203867095728</v>
      </c>
      <c r="FV18" s="9">
        <v>33.855767047141228</v>
      </c>
      <c r="FW18" s="9">
        <v>22.21133790300275</v>
      </c>
      <c r="FX18" s="9">
        <v>26.894911098961181</v>
      </c>
      <c r="FY18" s="10">
        <v>25.774289803171115</v>
      </c>
      <c r="FZ18" s="10">
        <v>25.774289803171115</v>
      </c>
      <c r="GA18" s="10">
        <v>25.774289803171115</v>
      </c>
      <c r="GB18" s="10">
        <v>25.774289803171115</v>
      </c>
      <c r="GC18" s="10">
        <v>25.774289803171115</v>
      </c>
      <c r="GD18" s="10">
        <v>31.5095875341717</v>
      </c>
      <c r="GE18" s="10">
        <v>31.37138758884636</v>
      </c>
      <c r="GF18" s="10">
        <v>31.302287616183719</v>
      </c>
      <c r="GG18" s="10">
        <v>31.37138758884636</v>
      </c>
      <c r="GH18" s="10">
        <v>32.01188686926632</v>
      </c>
      <c r="GI18" s="10">
        <v>31.024304184496813</v>
      </c>
      <c r="GJ18" s="10">
        <v>32.37772791987868</v>
      </c>
      <c r="GK18" s="10">
        <v>31.063244898251128</v>
      </c>
      <c r="GL18" s="10">
        <v>32.419787756338792</v>
      </c>
      <c r="GM18" s="10">
        <v>29.473585631305099</v>
      </c>
      <c r="GN18" s="10">
        <v>25.930993685065403</v>
      </c>
      <c r="GO18" s="10">
        <v>29.962755854467616</v>
      </c>
      <c r="GP18" s="10">
        <v>28.880559676575686</v>
      </c>
      <c r="GQ18" s="10">
        <v>28.840750576932848</v>
      </c>
      <c r="GR18" s="10">
        <v>29.304386670423568</v>
      </c>
      <c r="GS18" s="10">
        <v>29.068942909536943</v>
      </c>
      <c r="GT18" s="10">
        <v>28.207608209286093</v>
      </c>
      <c r="GU18" s="10">
        <v>28.285162073705848</v>
      </c>
      <c r="GV18" s="10">
        <v>29.374590323289041</v>
      </c>
      <c r="GW18" s="10">
        <v>28.023778485978852</v>
      </c>
      <c r="GX18" s="10">
        <v>29.851188190267905</v>
      </c>
      <c r="GY18" s="10">
        <v>32.476987151448867</v>
      </c>
      <c r="GZ18" s="10">
        <v>32.269687233460886</v>
      </c>
      <c r="HA18" s="10">
        <v>31.647787479496998</v>
      </c>
      <c r="HB18" s="10">
        <v>26.932285273271575</v>
      </c>
      <c r="HC18" s="10">
        <v>27.61237306905349</v>
      </c>
      <c r="HD18" s="10">
        <v>28.112748044696147</v>
      </c>
      <c r="HE18" s="10">
        <v>28.444355934371345</v>
      </c>
      <c r="HF18" s="10">
        <v>28.269854510325587</v>
      </c>
      <c r="HG18" s="10">
        <v>28.21083161699066</v>
      </c>
      <c r="HH18" s="10">
        <v>26.775413558322867</v>
      </c>
      <c r="HI18" s="10">
        <v>27.817465626803568</v>
      </c>
      <c r="HJ18" s="10">
        <v>26.618964989840052</v>
      </c>
      <c r="HK18" s="10">
        <v>23.961351249583899</v>
      </c>
      <c r="HL18" s="10">
        <v>23.669211920711817</v>
      </c>
      <c r="HM18" s="10">
        <v>24.599350337441081</v>
      </c>
      <c r="HN18" s="10">
        <v>24.211913107604509</v>
      </c>
      <c r="HO18" s="10">
        <v>23.770926196339843</v>
      </c>
      <c r="HP18" s="10">
        <v>25.612640059051387</v>
      </c>
      <c r="HQ18" s="10">
        <v>25.474054653165283</v>
      </c>
      <c r="HR18" s="10">
        <v>25.103932875285352</v>
      </c>
      <c r="HS18" s="10">
        <v>23.331005943387709</v>
      </c>
      <c r="HT18" s="10">
        <v>21.609864784002511</v>
      </c>
      <c r="HU18" s="10">
        <v>29.851188190267905</v>
      </c>
      <c r="HV18" s="10">
        <v>51.014240934259149</v>
      </c>
      <c r="HW18" s="10">
        <v>52.587367306681273</v>
      </c>
      <c r="HX18" s="10">
        <v>45.068236816460178</v>
      </c>
      <c r="HY18" s="10">
        <v>45.817500676937243</v>
      </c>
      <c r="HZ18" s="10">
        <v>53.168895032069514</v>
      </c>
      <c r="IA18" s="10">
        <v>54.982170773616488</v>
      </c>
      <c r="IB18" s="10">
        <v>-72.172710697691443</v>
      </c>
      <c r="IC18" s="10">
        <v>49.745424742701061</v>
      </c>
      <c r="ID18" s="10">
        <v>41.757063308300822</v>
      </c>
      <c r="IE18" s="10">
        <v>74.673240046580361</v>
      </c>
      <c r="IF18" s="10">
        <v>36.007046289687025</v>
      </c>
      <c r="IG18" s="10">
        <v>42.717637993099252</v>
      </c>
      <c r="IH18" s="10">
        <v>37.561309397032609</v>
      </c>
      <c r="II18" s="10">
        <v>40.479405577246283</v>
      </c>
      <c r="IJ18" s="10">
        <v>42.764437992826785</v>
      </c>
      <c r="IK18" s="10">
        <v>40.013905072503782</v>
      </c>
      <c r="IL18" s="10">
        <v>37.985149489325522</v>
      </c>
      <c r="IM18" s="10">
        <v>21.010042866689041</v>
      </c>
      <c r="IN18" s="10">
        <v>20.474052460157623</v>
      </c>
      <c r="IO18" s="10">
        <v>33.740439405966058</v>
      </c>
      <c r="IP18" s="10">
        <v>33.224481575818572</v>
      </c>
      <c r="IQ18" s="10">
        <v>33.32850815032306</v>
      </c>
      <c r="IR18" s="10">
        <v>129.52799055557156</v>
      </c>
      <c r="IS18" s="10">
        <v>56.772688318089592</v>
      </c>
      <c r="IT18" s="10">
        <v>53.002888037536039</v>
      </c>
      <c r="IU18" s="10">
        <v>50.096974044007887</v>
      </c>
      <c r="IV18" s="10">
        <v>48.405548855929936</v>
      </c>
      <c r="IW18" s="10">
        <v>58.209599990292759</v>
      </c>
      <c r="IX18" s="10">
        <v>32.781347330755544</v>
      </c>
      <c r="IY18" s="10">
        <v>62.236499980835546</v>
      </c>
      <c r="IZ18" s="10">
        <v>100.06617612391435</v>
      </c>
      <c r="JA18" s="10">
        <v>93.942273246602383</v>
      </c>
      <c r="JB18" s="10">
        <v>98.83831460874589</v>
      </c>
      <c r="JC18" s="10">
        <v>88.554096056681189</v>
      </c>
      <c r="JD18" s="10">
        <v>96.952913155309048</v>
      </c>
      <c r="JE18" s="10">
        <v>73.837351621872514</v>
      </c>
      <c r="JF18" s="10">
        <v>89.941224071884349</v>
      </c>
      <c r="JG18" s="10">
        <v>93.540787383475276</v>
      </c>
      <c r="JH18" s="10">
        <v>90.476061220956154</v>
      </c>
      <c r="JI18" s="10">
        <v>91.273891844327864</v>
      </c>
      <c r="JJ18" s="10">
        <v>87.839376988857964</v>
      </c>
      <c r="JK18" s="10">
        <v>71.178302054227572</v>
      </c>
      <c r="JL18" s="10">
        <v>101.27700726427241</v>
      </c>
      <c r="JM18" s="10">
        <v>95.700443603872003</v>
      </c>
      <c r="JN18" s="10">
        <v>102.2211234457135</v>
      </c>
      <c r="JO18" s="10">
        <v>92.321837994860644</v>
      </c>
      <c r="JP18" s="10">
        <v>81.290531004253751</v>
      </c>
      <c r="JQ18" s="10">
        <v>79.57081837015744</v>
      </c>
      <c r="JR18" s="10">
        <v>103.34442440337045</v>
      </c>
      <c r="JU18" s="11"/>
    </row>
    <row r="19" spans="1:281" customFormat="1" x14ac:dyDescent="0.25">
      <c r="A19" s="1" t="s">
        <v>50</v>
      </c>
      <c r="B19" s="4">
        <f t="shared" si="0"/>
        <v>0</v>
      </c>
      <c r="C19" s="20">
        <f t="shared" si="1"/>
        <v>0</v>
      </c>
      <c r="D19" s="10">
        <v>0</v>
      </c>
      <c r="E19" s="9">
        <v>0</v>
      </c>
      <c r="F19" s="9">
        <v>0</v>
      </c>
      <c r="G19" s="9">
        <v>0</v>
      </c>
      <c r="H19" s="9">
        <v>0</v>
      </c>
      <c r="I19" s="10">
        <v>0</v>
      </c>
      <c r="J19" s="9">
        <v>0</v>
      </c>
      <c r="K19" s="9">
        <v>0</v>
      </c>
      <c r="L19" s="10">
        <v>0</v>
      </c>
      <c r="M19" s="10">
        <v>0</v>
      </c>
      <c r="N19" s="10">
        <v>0</v>
      </c>
      <c r="O19" s="9">
        <v>0</v>
      </c>
      <c r="P19" s="9">
        <v>0</v>
      </c>
      <c r="Q19" s="9">
        <v>0</v>
      </c>
      <c r="R19" s="9">
        <v>0</v>
      </c>
      <c r="S19" s="9">
        <v>0</v>
      </c>
      <c r="T19" s="9">
        <v>0</v>
      </c>
      <c r="U19" s="9">
        <v>0</v>
      </c>
      <c r="V19" s="9">
        <v>0</v>
      </c>
      <c r="W19" s="10">
        <v>0</v>
      </c>
      <c r="X19" s="10">
        <v>0</v>
      </c>
      <c r="Y19" s="10">
        <v>0</v>
      </c>
      <c r="Z19" s="10">
        <v>0</v>
      </c>
      <c r="AA19" s="10">
        <v>0</v>
      </c>
      <c r="AB19" s="10">
        <v>0</v>
      </c>
      <c r="AC19" s="10">
        <v>0</v>
      </c>
      <c r="AD19" s="10">
        <v>0</v>
      </c>
      <c r="AE19" s="10">
        <v>0</v>
      </c>
      <c r="AF19" s="10">
        <v>0</v>
      </c>
      <c r="AG19" s="10">
        <v>0</v>
      </c>
      <c r="AH19" s="10">
        <v>0</v>
      </c>
      <c r="AI19" s="10">
        <v>0</v>
      </c>
      <c r="AJ19" s="10">
        <v>0</v>
      </c>
      <c r="AK19" s="10">
        <v>0</v>
      </c>
      <c r="AL19" s="10">
        <v>0</v>
      </c>
      <c r="AM19" s="10">
        <v>0</v>
      </c>
      <c r="AN19" s="10">
        <v>0</v>
      </c>
      <c r="AO19" s="10">
        <v>0</v>
      </c>
      <c r="AP19" s="10">
        <v>0</v>
      </c>
      <c r="AQ19" s="10">
        <v>0</v>
      </c>
      <c r="AR19" s="10">
        <v>0</v>
      </c>
      <c r="AS19" s="10">
        <v>0</v>
      </c>
      <c r="AT19" s="10">
        <v>0</v>
      </c>
      <c r="AU19" s="10">
        <v>0</v>
      </c>
      <c r="AV19" s="9">
        <v>0</v>
      </c>
      <c r="AW19" s="9">
        <v>0</v>
      </c>
      <c r="AX19" s="9">
        <v>0</v>
      </c>
      <c r="AY19" s="9">
        <v>0</v>
      </c>
      <c r="AZ19" s="9">
        <v>0</v>
      </c>
      <c r="BA19" s="9">
        <v>0</v>
      </c>
      <c r="BB19" s="9">
        <v>0</v>
      </c>
      <c r="BC19" s="9">
        <v>0</v>
      </c>
      <c r="BD19" s="9">
        <v>0</v>
      </c>
      <c r="BE19" s="9">
        <v>0</v>
      </c>
      <c r="BF19" s="9">
        <v>0</v>
      </c>
      <c r="BG19" s="9">
        <v>0</v>
      </c>
      <c r="BH19" s="9">
        <v>0</v>
      </c>
      <c r="BI19" s="9">
        <v>0</v>
      </c>
      <c r="BJ19" s="9">
        <v>0</v>
      </c>
      <c r="BK19" s="9">
        <v>0</v>
      </c>
      <c r="BL19" s="10">
        <v>0</v>
      </c>
      <c r="BM19" s="9">
        <v>0</v>
      </c>
      <c r="BN19" s="9">
        <v>0</v>
      </c>
      <c r="BO19" s="9">
        <v>0</v>
      </c>
      <c r="BP19" s="9">
        <v>0</v>
      </c>
      <c r="BQ19" s="9">
        <v>0</v>
      </c>
      <c r="BR19" s="9">
        <v>0</v>
      </c>
      <c r="BS19" s="9">
        <v>0</v>
      </c>
      <c r="BT19" s="9">
        <v>0</v>
      </c>
      <c r="BU19" s="9">
        <v>0</v>
      </c>
      <c r="BV19" s="9">
        <v>0</v>
      </c>
      <c r="BW19" s="9">
        <v>0</v>
      </c>
      <c r="BX19" s="9">
        <v>0</v>
      </c>
      <c r="BY19" s="9">
        <v>0</v>
      </c>
      <c r="BZ19" s="9">
        <v>0</v>
      </c>
      <c r="CA19" s="9">
        <v>0</v>
      </c>
      <c r="CB19" s="9">
        <v>0</v>
      </c>
      <c r="CC19" s="9">
        <v>0</v>
      </c>
      <c r="CD19" s="9">
        <v>0</v>
      </c>
      <c r="CE19" s="9">
        <v>0</v>
      </c>
      <c r="CF19" s="9">
        <v>0</v>
      </c>
      <c r="CG19" s="9">
        <v>0</v>
      </c>
      <c r="CH19" s="9">
        <v>0</v>
      </c>
      <c r="CI19" s="9">
        <v>0</v>
      </c>
      <c r="CJ19" s="9">
        <v>0</v>
      </c>
      <c r="CK19" s="9">
        <v>0</v>
      </c>
      <c r="CL19" s="9">
        <v>0</v>
      </c>
      <c r="CM19" s="9">
        <v>0</v>
      </c>
      <c r="CN19" s="9">
        <v>0</v>
      </c>
      <c r="CO19" s="9">
        <v>0</v>
      </c>
      <c r="CP19" s="9">
        <v>0</v>
      </c>
      <c r="CQ19" s="9">
        <v>0</v>
      </c>
      <c r="CR19" s="9">
        <v>0</v>
      </c>
      <c r="CS19" s="9">
        <v>0</v>
      </c>
      <c r="CT19" s="9">
        <v>0</v>
      </c>
      <c r="CU19" s="9">
        <v>0</v>
      </c>
      <c r="CV19" s="9">
        <v>0</v>
      </c>
      <c r="CW19" s="9">
        <v>0</v>
      </c>
      <c r="CX19" s="9">
        <v>0</v>
      </c>
      <c r="CY19" s="9">
        <v>0</v>
      </c>
      <c r="CZ19" s="9">
        <v>0</v>
      </c>
      <c r="DA19" s="9">
        <v>0</v>
      </c>
      <c r="DB19" s="9">
        <v>0</v>
      </c>
      <c r="DC19" s="9">
        <v>0</v>
      </c>
      <c r="DD19" s="9">
        <v>0</v>
      </c>
      <c r="DE19" s="9">
        <v>0</v>
      </c>
      <c r="DF19" s="9">
        <v>0</v>
      </c>
      <c r="DG19" s="9" t="s">
        <v>0</v>
      </c>
      <c r="DH19" s="9" t="s">
        <v>0</v>
      </c>
      <c r="DI19" s="9" t="s">
        <v>0</v>
      </c>
      <c r="DJ19" s="9">
        <v>0</v>
      </c>
      <c r="DK19" s="9">
        <v>0</v>
      </c>
      <c r="DL19" s="9">
        <v>0</v>
      </c>
      <c r="DM19" s="9">
        <v>0</v>
      </c>
      <c r="DN19" s="9">
        <v>0</v>
      </c>
      <c r="DO19" s="9">
        <v>0</v>
      </c>
      <c r="DP19" s="9">
        <v>0</v>
      </c>
      <c r="DQ19" s="9">
        <v>0</v>
      </c>
      <c r="DR19" s="9">
        <v>0</v>
      </c>
      <c r="DS19" s="9">
        <v>0</v>
      </c>
      <c r="DT19" s="9">
        <v>0</v>
      </c>
      <c r="DU19" s="9">
        <v>0</v>
      </c>
      <c r="DV19" s="9">
        <v>0</v>
      </c>
      <c r="DW19" s="9">
        <v>0</v>
      </c>
      <c r="DX19" s="9">
        <v>0</v>
      </c>
      <c r="DY19" s="9">
        <v>0</v>
      </c>
      <c r="DZ19" s="9">
        <v>0</v>
      </c>
      <c r="EA19" s="9">
        <v>0</v>
      </c>
      <c r="EB19" s="9">
        <v>0</v>
      </c>
      <c r="EC19" s="9">
        <v>0</v>
      </c>
      <c r="ED19" s="9">
        <v>0</v>
      </c>
      <c r="EE19" s="9">
        <v>0</v>
      </c>
      <c r="EF19" s="9">
        <v>0</v>
      </c>
      <c r="EG19" s="9">
        <v>0</v>
      </c>
      <c r="EH19" s="9">
        <v>0</v>
      </c>
      <c r="EI19" s="9">
        <v>0</v>
      </c>
      <c r="EJ19" s="9">
        <v>0</v>
      </c>
      <c r="EK19" s="9">
        <v>0</v>
      </c>
      <c r="EL19" s="9">
        <v>0</v>
      </c>
      <c r="EM19" s="9">
        <v>0</v>
      </c>
      <c r="EN19" s="9">
        <v>0</v>
      </c>
      <c r="EO19" s="9">
        <v>0</v>
      </c>
      <c r="EP19" s="9">
        <v>0</v>
      </c>
      <c r="EQ19" s="9">
        <v>0</v>
      </c>
      <c r="ER19" s="9">
        <v>0</v>
      </c>
      <c r="ES19" s="9">
        <v>0</v>
      </c>
      <c r="ET19" s="9">
        <v>0</v>
      </c>
      <c r="EU19" s="9">
        <v>0</v>
      </c>
      <c r="EV19" s="9">
        <v>0</v>
      </c>
      <c r="EW19" s="9">
        <v>0</v>
      </c>
      <c r="EX19" s="9">
        <v>0</v>
      </c>
      <c r="EY19" s="9">
        <v>0</v>
      </c>
      <c r="EZ19" s="9">
        <v>0</v>
      </c>
      <c r="FA19" s="9">
        <v>0</v>
      </c>
      <c r="FB19" s="9">
        <v>0</v>
      </c>
      <c r="FC19" s="9">
        <v>0</v>
      </c>
      <c r="FD19" s="9">
        <v>0</v>
      </c>
      <c r="FE19" s="9">
        <v>0</v>
      </c>
      <c r="FF19" s="9">
        <v>0</v>
      </c>
      <c r="FG19" s="9">
        <v>0</v>
      </c>
      <c r="FH19" s="9">
        <v>0</v>
      </c>
      <c r="FI19" s="9">
        <v>0</v>
      </c>
      <c r="FJ19" s="9">
        <v>0</v>
      </c>
      <c r="FK19" s="9">
        <v>0</v>
      </c>
      <c r="FL19" s="9">
        <v>0</v>
      </c>
      <c r="FM19" s="9">
        <v>0</v>
      </c>
      <c r="FN19" s="9">
        <v>0</v>
      </c>
      <c r="FO19" s="9">
        <v>0</v>
      </c>
      <c r="FP19" s="9">
        <v>0</v>
      </c>
      <c r="FQ19" s="9">
        <v>0</v>
      </c>
      <c r="FR19" s="9">
        <v>0</v>
      </c>
      <c r="FS19" s="9">
        <v>0</v>
      </c>
      <c r="FT19" s="9">
        <v>0</v>
      </c>
      <c r="FU19" s="9">
        <v>0</v>
      </c>
      <c r="FV19" s="9">
        <v>0</v>
      </c>
      <c r="FW19" s="9">
        <v>0</v>
      </c>
      <c r="FX19" s="9">
        <v>0</v>
      </c>
      <c r="FY19" s="10">
        <v>0</v>
      </c>
      <c r="FZ19" s="10">
        <v>0</v>
      </c>
      <c r="GA19" s="10">
        <v>0</v>
      </c>
      <c r="GB19" s="10">
        <v>0</v>
      </c>
      <c r="GC19" s="10">
        <v>0</v>
      </c>
      <c r="GD19" s="10">
        <v>0</v>
      </c>
      <c r="GE19" s="10">
        <v>0</v>
      </c>
      <c r="GF19" s="10">
        <v>0</v>
      </c>
      <c r="GG19" s="10">
        <v>0</v>
      </c>
      <c r="GH19" s="10">
        <v>0</v>
      </c>
      <c r="GI19" s="10">
        <v>0</v>
      </c>
      <c r="GJ19" s="10">
        <v>0</v>
      </c>
      <c r="GK19" s="10">
        <v>0</v>
      </c>
      <c r="GL19" s="10">
        <v>0</v>
      </c>
      <c r="GM19" s="10">
        <v>0</v>
      </c>
      <c r="GN19" s="10">
        <v>0</v>
      </c>
      <c r="GO19" s="10">
        <v>0</v>
      </c>
      <c r="GP19" s="10">
        <v>0</v>
      </c>
      <c r="GQ19" s="10">
        <v>0</v>
      </c>
      <c r="GR19" s="10">
        <v>0</v>
      </c>
      <c r="GS19" s="10">
        <v>0</v>
      </c>
      <c r="GT19" s="10">
        <v>0</v>
      </c>
      <c r="GU19" s="10">
        <v>0</v>
      </c>
      <c r="GV19" s="10">
        <v>0</v>
      </c>
      <c r="GW19" s="10">
        <v>0</v>
      </c>
      <c r="GX19" s="10">
        <v>0</v>
      </c>
      <c r="GY19" s="10">
        <v>0</v>
      </c>
      <c r="GZ19" s="10">
        <v>0</v>
      </c>
      <c r="HA19" s="10">
        <v>0</v>
      </c>
      <c r="HB19" s="10">
        <v>0</v>
      </c>
      <c r="HC19" s="10">
        <v>0</v>
      </c>
      <c r="HD19" s="10">
        <v>0</v>
      </c>
      <c r="HE19" s="10">
        <v>0</v>
      </c>
      <c r="HF19" s="10">
        <v>0</v>
      </c>
      <c r="HG19" s="10">
        <v>0</v>
      </c>
      <c r="HH19" s="10">
        <v>0</v>
      </c>
      <c r="HI19" s="10">
        <v>0</v>
      </c>
      <c r="HJ19" s="10">
        <v>0</v>
      </c>
      <c r="HK19" s="10">
        <v>0</v>
      </c>
      <c r="HL19" s="10">
        <v>0</v>
      </c>
      <c r="HM19" s="10">
        <v>0</v>
      </c>
      <c r="HN19" s="10">
        <v>0</v>
      </c>
      <c r="HO19" s="10">
        <v>0</v>
      </c>
      <c r="HP19" s="10">
        <v>0</v>
      </c>
      <c r="HQ19" s="10">
        <v>0</v>
      </c>
      <c r="HR19" s="10">
        <v>0</v>
      </c>
      <c r="HS19" s="10">
        <v>0</v>
      </c>
      <c r="HT19" s="10">
        <v>0</v>
      </c>
      <c r="HU19" s="10">
        <v>0</v>
      </c>
      <c r="HV19" s="10">
        <v>0</v>
      </c>
      <c r="HW19" s="10">
        <v>0</v>
      </c>
      <c r="HX19" s="10">
        <v>0</v>
      </c>
      <c r="HY19" s="10">
        <v>0</v>
      </c>
      <c r="HZ19" s="10">
        <v>0</v>
      </c>
      <c r="IA19" s="10">
        <v>0</v>
      </c>
      <c r="IB19" s="10">
        <v>0</v>
      </c>
      <c r="IC19" s="10">
        <v>0</v>
      </c>
      <c r="ID19" s="10">
        <v>0</v>
      </c>
      <c r="IE19" s="10">
        <v>0</v>
      </c>
      <c r="IF19" s="10">
        <v>0</v>
      </c>
      <c r="IG19" s="10">
        <v>0</v>
      </c>
      <c r="IH19" s="10">
        <v>0</v>
      </c>
      <c r="II19" s="10">
        <v>0</v>
      </c>
      <c r="IJ19" s="10">
        <v>0</v>
      </c>
      <c r="IK19" s="10">
        <v>0</v>
      </c>
      <c r="IL19" s="10">
        <v>0</v>
      </c>
      <c r="IM19" s="10">
        <v>0</v>
      </c>
      <c r="IN19" s="10">
        <v>0</v>
      </c>
      <c r="IO19" s="10">
        <v>0</v>
      </c>
      <c r="IP19" s="10">
        <v>0</v>
      </c>
      <c r="IQ19" s="10">
        <v>0</v>
      </c>
      <c r="IR19" s="10">
        <v>0</v>
      </c>
      <c r="IS19" s="10">
        <v>0</v>
      </c>
      <c r="IT19" s="10">
        <v>0</v>
      </c>
      <c r="IU19" s="10">
        <v>0</v>
      </c>
      <c r="IV19" s="10">
        <v>0</v>
      </c>
      <c r="IW19" s="10">
        <v>0</v>
      </c>
      <c r="IX19" s="10">
        <v>0</v>
      </c>
      <c r="IY19" s="10">
        <v>0</v>
      </c>
      <c r="IZ19" s="10">
        <v>0</v>
      </c>
      <c r="JA19" s="10">
        <v>0</v>
      </c>
      <c r="JB19" s="10">
        <v>0</v>
      </c>
      <c r="JC19" s="10">
        <v>0</v>
      </c>
      <c r="JD19" s="10">
        <v>0</v>
      </c>
      <c r="JE19" s="10">
        <v>0</v>
      </c>
      <c r="JF19" s="10">
        <v>0</v>
      </c>
      <c r="JG19" s="10">
        <v>0</v>
      </c>
      <c r="JH19" s="10">
        <v>0</v>
      </c>
      <c r="JI19" s="10">
        <v>0</v>
      </c>
      <c r="JJ19" s="10">
        <v>0</v>
      </c>
      <c r="JK19" s="10">
        <v>0</v>
      </c>
      <c r="JL19" s="10">
        <v>0</v>
      </c>
      <c r="JM19" s="10">
        <v>0</v>
      </c>
      <c r="JN19" s="10">
        <v>0</v>
      </c>
      <c r="JO19" s="10">
        <v>0</v>
      </c>
      <c r="JP19" s="10">
        <v>0</v>
      </c>
      <c r="JQ19" s="10">
        <v>0</v>
      </c>
      <c r="JR19" s="10">
        <v>0</v>
      </c>
      <c r="JU19" s="11"/>
    </row>
    <row r="20" spans="1:281" customFormat="1" x14ac:dyDescent="0.25">
      <c r="A20" s="1" t="s">
        <v>52</v>
      </c>
      <c r="B20" s="4">
        <f t="shared" si="0"/>
        <v>1.9942105150639335E-3</v>
      </c>
      <c r="C20" s="20">
        <f t="shared" si="1"/>
        <v>3.9884210301278671</v>
      </c>
      <c r="D20" s="10">
        <v>1.6466145539348581E-2</v>
      </c>
      <c r="E20" s="9">
        <v>1.6263929716935532E-2</v>
      </c>
      <c r="F20" s="9">
        <v>1.6263929716935532E-2</v>
      </c>
      <c r="G20" s="9">
        <v>1.8546079712739982E-2</v>
      </c>
      <c r="H20" s="9">
        <v>1.8030056144567583E-2</v>
      </c>
      <c r="I20" s="10">
        <v>1.8177113099113219E-2</v>
      </c>
      <c r="J20" s="9">
        <v>1.7684082058948655E-2</v>
      </c>
      <c r="K20" s="9">
        <v>1.5912689773070324E-2</v>
      </c>
      <c r="L20" s="10">
        <v>1.6263058855939143E-2</v>
      </c>
      <c r="M20" s="10">
        <v>1.4595973236566676E-2</v>
      </c>
      <c r="N20" s="10">
        <v>1.197736865281155E-2</v>
      </c>
      <c r="O20" s="9">
        <v>1.5313819181319922E-2</v>
      </c>
      <c r="P20" s="9">
        <v>1.6105419504758037E-2</v>
      </c>
      <c r="Q20" s="9">
        <v>1.0314091522639925E-2</v>
      </c>
      <c r="R20" s="9">
        <v>1.1164977839713267E-2</v>
      </c>
      <c r="S20" s="9">
        <v>9.6260843528418391E-3</v>
      </c>
      <c r="T20" s="9">
        <v>1.1818717888065149E-2</v>
      </c>
      <c r="U20" s="9">
        <v>1.330863387130864E-2</v>
      </c>
      <c r="V20" s="9">
        <v>1.1317180795944798E-2</v>
      </c>
      <c r="W20" s="10">
        <v>1.1153344280899497E-2</v>
      </c>
      <c r="X20" s="10">
        <v>1.1457962075014195E-2</v>
      </c>
      <c r="Y20" s="10">
        <v>1.1964019949139822E-2</v>
      </c>
      <c r="Z20" s="10">
        <v>1.1970525807489878E-2</v>
      </c>
      <c r="AA20" s="10">
        <v>1.2023773916164106E-2</v>
      </c>
      <c r="AB20" s="10">
        <v>1.1842677058805744E-2</v>
      </c>
      <c r="AC20" s="10">
        <v>1.1616597841588441E-2</v>
      </c>
      <c r="AD20" s="10">
        <v>1.1555997079424965E-2</v>
      </c>
      <c r="AE20" s="10">
        <v>1.1749923859396773E-2</v>
      </c>
      <c r="AF20" s="10">
        <v>1.1749923859396773E-2</v>
      </c>
      <c r="AG20" s="10">
        <v>1.1116646916951127E-2</v>
      </c>
      <c r="AH20" s="10">
        <v>1.1533074551744424E-2</v>
      </c>
      <c r="AI20" s="10">
        <v>1.1552487900920122E-2</v>
      </c>
      <c r="AJ20" s="10">
        <v>1.1301732767689379E-2</v>
      </c>
      <c r="AK20" s="10">
        <v>1.1307374478928352E-2</v>
      </c>
      <c r="AL20" s="10">
        <v>1.1326754021321078E-2</v>
      </c>
      <c r="AM20" s="10">
        <v>1.1377980864555423E-2</v>
      </c>
      <c r="AN20" s="10">
        <v>1.1629154973133911E-2</v>
      </c>
      <c r="AO20" s="10">
        <v>1.1880476025482881E-2</v>
      </c>
      <c r="AP20" s="10">
        <v>1.1826379996668419E-2</v>
      </c>
      <c r="AQ20" s="10">
        <v>1.1875912337942895E-2</v>
      </c>
      <c r="AR20" s="10">
        <v>1.1782362145722394E-2</v>
      </c>
      <c r="AS20" s="10">
        <v>1.1709011829754194E-2</v>
      </c>
      <c r="AT20" s="10">
        <v>1.0441045927230243E-2</v>
      </c>
      <c r="AU20" s="10">
        <v>1.5132285866572752E-2</v>
      </c>
      <c r="AV20" s="9">
        <v>1.037764991174492E-2</v>
      </c>
      <c r="AW20" s="9">
        <v>1.0382939836565391E-2</v>
      </c>
      <c r="AX20" s="9">
        <v>1.0382939836565391E-2</v>
      </c>
      <c r="AY20" s="9">
        <v>1.0464928479257334E-2</v>
      </c>
      <c r="AZ20" s="9">
        <v>1.042991235368379E-2</v>
      </c>
      <c r="BA20" s="9">
        <v>1.042991235368379E-2</v>
      </c>
      <c r="BB20" s="9">
        <v>1.1521283860348099E-2</v>
      </c>
      <c r="BC20" s="9">
        <v>1.0993286199652418E-2</v>
      </c>
      <c r="BD20" s="9">
        <v>1.1635708902030497E-2</v>
      </c>
      <c r="BE20" s="9">
        <v>1.1630901331546067E-2</v>
      </c>
      <c r="BF20" s="9">
        <v>1.1678071337817586E-2</v>
      </c>
      <c r="BG20" s="9">
        <v>1.1678071337817586E-2</v>
      </c>
      <c r="BH20" s="9">
        <v>1.1626258790224976E-2</v>
      </c>
      <c r="BI20" s="9">
        <v>1.141779766585924E-2</v>
      </c>
      <c r="BJ20" s="9">
        <v>1.136817000007841E-2</v>
      </c>
      <c r="BK20" s="9">
        <v>9.5545345630584089E-3</v>
      </c>
      <c r="BL20" s="10">
        <v>1.0549292537678456E-2</v>
      </c>
      <c r="BM20" s="9">
        <v>1.050385784120161E-2</v>
      </c>
      <c r="BN20" s="9">
        <v>1.0495970871569308E-2</v>
      </c>
      <c r="BO20" s="9">
        <v>1.0480109232452829E-2</v>
      </c>
      <c r="BP20" s="9">
        <v>1.0480109232452829E-2</v>
      </c>
      <c r="BQ20" s="9">
        <v>8.3804508418674917E-3</v>
      </c>
      <c r="BR20" s="9">
        <v>1.0307029823925284E-2</v>
      </c>
      <c r="BS20" s="9">
        <v>1.0831468295148607E-2</v>
      </c>
      <c r="BT20" s="9">
        <v>1.0659838418756689E-2</v>
      </c>
      <c r="BU20" s="9">
        <v>1.0167190182444875E-2</v>
      </c>
      <c r="BV20" s="9">
        <v>1.0190373356806127E-2</v>
      </c>
      <c r="BW20" s="9">
        <v>1.022738456562808E-2</v>
      </c>
      <c r="BX20" s="9">
        <v>1.0286793064748348E-2</v>
      </c>
      <c r="BY20" s="9">
        <v>9.9456885191090139E-3</v>
      </c>
      <c r="BZ20" s="9">
        <v>8.9121971293163165E-3</v>
      </c>
      <c r="CA20" s="9">
        <v>8.709566578009623E-3</v>
      </c>
      <c r="CB20" s="9">
        <v>8.9129772619926211E-3</v>
      </c>
      <c r="CC20" s="9">
        <v>8.8943108649288428E-3</v>
      </c>
      <c r="CD20" s="9">
        <v>8.8589114358396375E-3</v>
      </c>
      <c r="CE20" s="9">
        <v>8.8884256689264092E-3</v>
      </c>
      <c r="CF20" s="9">
        <v>8.6577856389565659E-3</v>
      </c>
      <c r="CG20" s="9">
        <v>8.4860024140076384E-3</v>
      </c>
      <c r="CH20" s="9">
        <v>8.2900581821848257E-3</v>
      </c>
      <c r="CI20" s="9">
        <v>8.286049014548505E-3</v>
      </c>
      <c r="CJ20" s="9">
        <v>8.0747827832206159E-3</v>
      </c>
      <c r="CK20" s="9">
        <v>8.7524942394232655E-3</v>
      </c>
      <c r="CL20" s="9">
        <v>8.7496466629675557E-3</v>
      </c>
      <c r="CM20" s="9">
        <v>8.4346476801275775E-3</v>
      </c>
      <c r="CN20" s="9">
        <v>8.471302597688907E-3</v>
      </c>
      <c r="CO20" s="9">
        <v>8.6675356108875581E-3</v>
      </c>
      <c r="CP20" s="9">
        <v>8.4173452687836513E-3</v>
      </c>
      <c r="CQ20" s="9">
        <v>8.0383386933516113E-3</v>
      </c>
      <c r="CR20" s="9">
        <v>8.0383386933516113E-3</v>
      </c>
      <c r="CS20" s="9">
        <v>9.1797445471984949E-3</v>
      </c>
      <c r="CT20" s="9">
        <v>9.1383255431334142E-3</v>
      </c>
      <c r="CU20" s="9">
        <v>9.1383255431334142E-3</v>
      </c>
      <c r="CV20" s="9">
        <v>9.1047529322130661E-3</v>
      </c>
      <c r="CW20" s="9">
        <v>9.3035318374157568E-3</v>
      </c>
      <c r="CX20" s="9">
        <v>9.1952844157993981E-3</v>
      </c>
      <c r="CY20" s="9">
        <v>8.9107268342131594E-3</v>
      </c>
      <c r="CZ20" s="9">
        <v>8.9117612539229528E-3</v>
      </c>
      <c r="DA20" s="9">
        <v>1.1390278422220394E-2</v>
      </c>
      <c r="DB20" s="9">
        <v>1.2600651557798881E-2</v>
      </c>
      <c r="DC20" s="9">
        <v>1.2893277010927653E-2</v>
      </c>
      <c r="DD20" s="9">
        <v>1.3279447082055168E-2</v>
      </c>
      <c r="DE20" s="9">
        <v>1.1881410935191447E-2</v>
      </c>
      <c r="DF20" s="9">
        <v>1.1082393998245559E-2</v>
      </c>
      <c r="DG20" s="9">
        <v>1.2551000824655762E-2</v>
      </c>
      <c r="DH20" s="9">
        <v>1.3698074807820287E-2</v>
      </c>
      <c r="DI20" s="9">
        <v>1.3777575596356784E-2</v>
      </c>
      <c r="DJ20" s="9">
        <v>1.1355565705577289E-2</v>
      </c>
      <c r="DK20" s="9">
        <v>1.1370832875264943E-2</v>
      </c>
      <c r="DL20" s="9">
        <v>9.8781793602719815E-3</v>
      </c>
      <c r="DM20" s="9">
        <v>8.651062910363206E-3</v>
      </c>
      <c r="DN20" s="9">
        <v>8.6598463236110465E-3</v>
      </c>
      <c r="DO20" s="9">
        <v>8.6546228942195949E-3</v>
      </c>
      <c r="DP20" s="9">
        <v>8.6942123215310481E-3</v>
      </c>
      <c r="DQ20" s="9">
        <v>8.6331663679526105E-3</v>
      </c>
      <c r="DR20" s="9">
        <v>8.6326384080979146E-3</v>
      </c>
      <c r="DS20" s="9">
        <v>8.5460637997111198E-3</v>
      </c>
      <c r="DT20" s="9">
        <v>8.4983923363741633E-3</v>
      </c>
      <c r="DU20" s="9">
        <v>8.5448657380540159E-3</v>
      </c>
      <c r="DV20" s="9">
        <v>4.870660801549109E-3</v>
      </c>
      <c r="DW20" s="9">
        <v>8.4119844657446242E-3</v>
      </c>
      <c r="DX20" s="9">
        <v>8.4476469282555363E-3</v>
      </c>
      <c r="DY20" s="9">
        <v>8.4862130461109062E-3</v>
      </c>
      <c r="DZ20" s="9">
        <v>8.4988290276466795E-3</v>
      </c>
      <c r="EA20" s="9">
        <v>8.4558744984298776E-3</v>
      </c>
      <c r="EB20" s="9">
        <v>8.3000553168589147E-3</v>
      </c>
      <c r="EC20" s="9">
        <v>8.3803318087421926E-3</v>
      </c>
      <c r="ED20" s="9">
        <v>8.45465718724356E-3</v>
      </c>
      <c r="EE20" s="9">
        <v>8.469966517307654E-3</v>
      </c>
      <c r="EF20" s="9">
        <v>8.4292562876552134E-3</v>
      </c>
      <c r="EG20" s="9">
        <v>8.4961460784538402E-3</v>
      </c>
      <c r="EH20" s="9">
        <v>7.8248231624453886E-3</v>
      </c>
      <c r="EI20" s="9">
        <v>7.781463714068914E-3</v>
      </c>
      <c r="EJ20" s="9">
        <v>7.4091364714700906E-3</v>
      </c>
      <c r="EK20" s="9">
        <v>7.1720920940204474E-3</v>
      </c>
      <c r="EL20" s="9">
        <v>7.16707774759099E-3</v>
      </c>
      <c r="EM20" s="9">
        <v>7.2834718876682476E-3</v>
      </c>
      <c r="EN20" s="9">
        <v>7.5699658532608349E-3</v>
      </c>
      <c r="EO20" s="9">
        <v>6.646501928990696E-3</v>
      </c>
      <c r="EP20" s="9">
        <v>7.7593638730303425E-3</v>
      </c>
      <c r="EQ20" s="9">
        <v>7.7593638730303425E-3</v>
      </c>
      <c r="ER20" s="9">
        <v>7.9815590061829353E-3</v>
      </c>
      <c r="ES20" s="9">
        <v>7.7042227464864076E-3</v>
      </c>
      <c r="ET20" s="9">
        <v>7.6741091465807008E-3</v>
      </c>
      <c r="EU20" s="9">
        <v>7.7566905183647627E-3</v>
      </c>
      <c r="EV20" s="9">
        <v>7.7429769384889033E-3</v>
      </c>
      <c r="EW20" s="9">
        <v>7.8733034612493702E-3</v>
      </c>
      <c r="EX20" s="9">
        <v>7.8272086470564141E-3</v>
      </c>
      <c r="EY20" s="9">
        <v>7.5798507739045264E-3</v>
      </c>
      <c r="EZ20" s="9">
        <v>7.5801625419199738E-3</v>
      </c>
      <c r="FA20" s="9">
        <v>7.5873664391052417E-3</v>
      </c>
      <c r="FB20" s="9">
        <v>7.6582339881345919E-3</v>
      </c>
      <c r="FC20" s="9">
        <v>7.716190527936706E-3</v>
      </c>
      <c r="FD20" s="9">
        <v>7.5986684156149446E-3</v>
      </c>
      <c r="FE20" s="9">
        <v>6.5433046582696712E-3</v>
      </c>
      <c r="FF20" s="9">
        <v>7.8149953520703242E-3</v>
      </c>
      <c r="FG20" s="9">
        <v>7.7091807853418709E-3</v>
      </c>
      <c r="FH20" s="9">
        <v>7.3444349699973311E-3</v>
      </c>
      <c r="FI20" s="9">
        <v>7.6108003428788096E-3</v>
      </c>
      <c r="FJ20" s="9">
        <v>7.8469620521788418E-3</v>
      </c>
      <c r="FK20" s="9">
        <v>7.953278165219152E-3</v>
      </c>
      <c r="FL20" s="9">
        <v>7.9576160541361251E-3</v>
      </c>
      <c r="FM20" s="9">
        <v>9.0580824026309896E-3</v>
      </c>
      <c r="FN20" s="9">
        <v>8.8705337370143019E-3</v>
      </c>
      <c r="FO20" s="9">
        <v>8.8833178578627773E-3</v>
      </c>
      <c r="FP20" s="9">
        <v>8.8595610896716592E-3</v>
      </c>
      <c r="FQ20" s="9">
        <v>8.5303415527324816E-3</v>
      </c>
      <c r="FR20" s="9">
        <v>8.7947303159181117E-3</v>
      </c>
      <c r="FS20" s="9">
        <v>8.8163365754855578E-3</v>
      </c>
      <c r="FT20" s="9">
        <v>8.8287670596977584E-3</v>
      </c>
      <c r="FU20" s="9">
        <v>8.8544879653293142E-3</v>
      </c>
      <c r="FV20" s="9">
        <v>8.8319392296890079E-3</v>
      </c>
      <c r="FW20" s="9">
        <v>5.794262061652896E-3</v>
      </c>
      <c r="FX20" s="9">
        <v>7.1719762930563162E-3</v>
      </c>
      <c r="FY20" s="10">
        <v>6.7237277747402915E-3</v>
      </c>
      <c r="FZ20" s="10">
        <v>6.7237277747402915E-3</v>
      </c>
      <c r="GA20" s="10">
        <v>6.7237277747402915E-3</v>
      </c>
      <c r="GB20" s="10">
        <v>6.7237277747402915E-3</v>
      </c>
      <c r="GC20" s="10">
        <v>6.7237277747402915E-3</v>
      </c>
      <c r="GD20" s="10">
        <v>8.2198924002186962E-3</v>
      </c>
      <c r="GE20" s="10">
        <v>8.1838402405686114E-3</v>
      </c>
      <c r="GF20" s="10">
        <v>8.1658141607435734E-3</v>
      </c>
      <c r="GG20" s="10">
        <v>8.1838402405686114E-3</v>
      </c>
      <c r="GH20" s="10">
        <v>8.3509270093738257E-3</v>
      </c>
      <c r="GI20" s="10">
        <v>8.093296743781779E-3</v>
      </c>
      <c r="GJ20" s="10">
        <v>8.4463638051857533E-3</v>
      </c>
      <c r="GK20" s="10">
        <v>8.1034551908481123E-3</v>
      </c>
      <c r="GL20" s="10">
        <v>8.457335936436201E-3</v>
      </c>
      <c r="GM20" s="10">
        <v>7.6887614690361126E-3</v>
      </c>
      <c r="GN20" s="10">
        <v>6.2234384844157015E-3</v>
      </c>
      <c r="GO20" s="10">
        <v>7.8163710924698138E-3</v>
      </c>
      <c r="GP20" s="10">
        <v>7.5340590460632184E-3</v>
      </c>
      <c r="GQ20" s="10">
        <v>7.523674063547695E-3</v>
      </c>
      <c r="GR20" s="10">
        <v>7.6446226096757112E-3</v>
      </c>
      <c r="GS20" s="10">
        <v>7.5832024981400785E-3</v>
      </c>
      <c r="GT20" s="10">
        <v>7.3585064893789791E-3</v>
      </c>
      <c r="GU20" s="10">
        <v>7.3787379322710882E-3</v>
      </c>
      <c r="GV20" s="10">
        <v>7.6629366060754107E-3</v>
      </c>
      <c r="GW20" s="10">
        <v>7.3105509093857844E-3</v>
      </c>
      <c r="GX20" s="10">
        <v>7.787266484417717E-3</v>
      </c>
      <c r="GY20" s="10">
        <v>8.472257517769274E-3</v>
      </c>
      <c r="GZ20" s="10">
        <v>8.4181792782941495E-3</v>
      </c>
      <c r="HA20" s="10">
        <v>8.255944559868781E-3</v>
      </c>
      <c r="HB20" s="10">
        <v>7.0258135495491012E-3</v>
      </c>
      <c r="HC20" s="10">
        <v>7.2032277571443901E-3</v>
      </c>
      <c r="HD20" s="10">
        <v>7.3337603594859505E-3</v>
      </c>
      <c r="HE20" s="10">
        <v>7.4202667654881694E-3</v>
      </c>
      <c r="HF20" s="10">
        <v>7.3747446548675438E-3</v>
      </c>
      <c r="HG20" s="10">
        <v>7.3593473783453841E-3</v>
      </c>
      <c r="HH20" s="10">
        <v>6.9848904934755231E-3</v>
      </c>
      <c r="HI20" s="10">
        <v>7.2567301635139692E-3</v>
      </c>
      <c r="HJ20" s="10">
        <v>6.9440778234365341E-3</v>
      </c>
      <c r="HK20" s="10">
        <v>6.250787282500149E-3</v>
      </c>
      <c r="HL20" s="10">
        <v>6.174577022794391E-3</v>
      </c>
      <c r="HM20" s="10">
        <v>6.4172218271585403E-3</v>
      </c>
      <c r="HN20" s="10">
        <v>6.3161512454620455E-3</v>
      </c>
      <c r="HO20" s="10">
        <v>6.201111181653866E-3</v>
      </c>
      <c r="HP20" s="10">
        <v>6.6815582762742749E-3</v>
      </c>
      <c r="HQ20" s="10">
        <v>6.6454055616952971E-3</v>
      </c>
      <c r="HR20" s="10">
        <v>6.5488520544222627E-3</v>
      </c>
      <c r="HS20" s="10">
        <v>6.0863493765359218E-3</v>
      </c>
      <c r="HT20" s="10">
        <v>5.6373560306093523E-3</v>
      </c>
      <c r="HU20" s="10">
        <v>7.787266484417717E-3</v>
      </c>
      <c r="HV20" s="10">
        <v>4.7602670732640788E-2</v>
      </c>
      <c r="HW20" s="10">
        <v>4.907059449972663E-2</v>
      </c>
      <c r="HX20" s="10">
        <v>4.205430480558002E-2</v>
      </c>
      <c r="HY20" s="10">
        <v>4.2753461750561716E-2</v>
      </c>
      <c r="HZ20" s="10">
        <v>4.9613232640108487E-2</v>
      </c>
      <c r="IA20" s="10">
        <v>5.1305245820968744E-2</v>
      </c>
      <c r="IB20" s="10">
        <v>5.7743942952448404E-2</v>
      </c>
      <c r="IC20" s="10">
        <v>4.6418706445789625E-2</v>
      </c>
      <c r="ID20" s="10">
        <v>3.8964565560990011E-2</v>
      </c>
      <c r="IE20" s="10">
        <v>4.0882556003155733E-2</v>
      </c>
      <c r="IF20" s="10">
        <v>3.3599080123367105E-2</v>
      </c>
      <c r="IG20" s="10">
        <v>3.9860901948578199E-2</v>
      </c>
      <c r="IH20" s="10">
        <v>3.5049402103580596E-2</v>
      </c>
      <c r="II20" s="10">
        <v>3.77723510113551E-2</v>
      </c>
      <c r="IJ20" s="10">
        <v>3.9904572204893296E-2</v>
      </c>
      <c r="IK20" s="10">
        <v>3.7337980787525059E-2</v>
      </c>
      <c r="IL20" s="10">
        <v>3.5444897949195774E-2</v>
      </c>
      <c r="IM20" s="10">
        <v>1.9604999199155308E-2</v>
      </c>
      <c r="IN20" s="10">
        <v>1.9104853075823804E-2</v>
      </c>
      <c r="IO20" s="10">
        <v>3.1484052256831728E-2</v>
      </c>
      <c r="IP20" s="10">
        <v>3.1002599034150459E-2</v>
      </c>
      <c r="IQ20" s="10">
        <v>3.1099668846087152E-2</v>
      </c>
      <c r="IR20" s="10">
        <v>5.111104492192825E-2</v>
      </c>
      <c r="IS20" s="10">
        <v>5.297602275598981E-2</v>
      </c>
      <c r="IT20" s="10">
        <v>4.9458327340032054E-2</v>
      </c>
      <c r="IU20" s="10">
        <v>4.6746745936918473E-2</v>
      </c>
      <c r="IV20" s="10">
        <v>4.5168434570868166E-2</v>
      </c>
      <c r="IW20" s="10">
        <v>3.6716824609261595E-2</v>
      </c>
      <c r="IX20" s="10">
        <v>3.0589099329523355E-2</v>
      </c>
      <c r="IY20" s="10">
        <v>5.8074442780743966E-2</v>
      </c>
      <c r="IZ20" s="10">
        <v>3.5520179074449064E-2</v>
      </c>
      <c r="JA20" s="10">
        <v>3.3346396331244296E-2</v>
      </c>
      <c r="JB20" s="10">
        <v>3.5084328894230327E-2</v>
      </c>
      <c r="JC20" s="10">
        <v>3.1433771845285507E-2</v>
      </c>
      <c r="JD20" s="10">
        <v>3.4415073808771957E-2</v>
      </c>
      <c r="JE20" s="10">
        <v>3.9737920145589571E-2</v>
      </c>
      <c r="JF20" s="10">
        <v>3.1926156359291399E-2</v>
      </c>
      <c r="JG20" s="10">
        <v>3.3203882144068053E-2</v>
      </c>
      <c r="JH20" s="10">
        <v>3.2116005837372515E-2</v>
      </c>
      <c r="JI20" s="10">
        <v>3.2399209290436909E-2</v>
      </c>
      <c r="JJ20" s="10">
        <v>3.1180070242402557E-2</v>
      </c>
      <c r="JK20" s="10">
        <v>2.5265940331831771E-2</v>
      </c>
      <c r="JL20" s="10">
        <v>3.5949984035529806E-2</v>
      </c>
      <c r="JM20" s="10">
        <v>3.3970488590513506E-2</v>
      </c>
      <c r="JN20" s="10">
        <v>3.6285114017816186E-2</v>
      </c>
      <c r="JO20" s="10">
        <v>3.2771195473672389E-2</v>
      </c>
      <c r="JP20" s="10">
        <v>2.8855446767072856E-2</v>
      </c>
      <c r="JQ20" s="10">
        <v>2.8245005726095628E-2</v>
      </c>
      <c r="JR20" s="10">
        <v>2.583610610084261E-2</v>
      </c>
      <c r="JU20" s="11"/>
    </row>
    <row r="21" spans="1:281" customFormat="1" x14ac:dyDescent="0.25">
      <c r="A21" s="1" t="s">
        <v>54</v>
      </c>
      <c r="B21" s="4">
        <f t="shared" si="0"/>
        <v>2.1563942549472297E-2</v>
      </c>
      <c r="C21" s="20">
        <f t="shared" si="1"/>
        <v>43.127885098944596</v>
      </c>
      <c r="D21" s="10">
        <v>0.19643822748696552</v>
      </c>
      <c r="E21" s="9">
        <v>0.19383830977022631</v>
      </c>
      <c r="F21" s="9">
        <v>0.19383830977022631</v>
      </c>
      <c r="G21" s="9">
        <v>0.22648172110261913</v>
      </c>
      <c r="H21" s="9">
        <v>0.21488752527539695</v>
      </c>
      <c r="I21" s="10">
        <v>0.21664019341927118</v>
      </c>
      <c r="J21" s="9">
        <v>0.21076410411286936</v>
      </c>
      <c r="K21" s="9">
        <v>0.16481000122108547</v>
      </c>
      <c r="L21" s="10">
        <v>0.19382793059209885</v>
      </c>
      <c r="M21" s="10">
        <v>0.1739591126418516</v>
      </c>
      <c r="N21" s="10">
        <v>0.15969824870415403</v>
      </c>
      <c r="O21" s="9">
        <v>0.18251461226759619</v>
      </c>
      <c r="P21" s="9">
        <v>0.19194913832491373</v>
      </c>
      <c r="Q21" s="9">
        <v>8.8406498765485064E-2</v>
      </c>
      <c r="R21" s="9">
        <v>9.5699810054685142E-2</v>
      </c>
      <c r="S21" s="9">
        <v>8.98434539598571E-2</v>
      </c>
      <c r="T21" s="9">
        <v>0.10130329618341555</v>
      </c>
      <c r="U21" s="9">
        <v>0.1064690709704692</v>
      </c>
      <c r="V21" s="9">
        <v>9.7004406822384009E-2</v>
      </c>
      <c r="W21" s="10">
        <v>9.560009383628143E-2</v>
      </c>
      <c r="X21" s="10">
        <v>9.821110350012166E-2</v>
      </c>
      <c r="Y21" s="10">
        <v>0.10254874242119844</v>
      </c>
      <c r="Z21" s="10">
        <v>0.10260450692134176</v>
      </c>
      <c r="AA21" s="10">
        <v>0.10306091928140665</v>
      </c>
      <c r="AB21" s="10">
        <v>0.10150866050404916</v>
      </c>
      <c r="AC21" s="10">
        <v>9.9570838642186688E-2</v>
      </c>
      <c r="AD21" s="10">
        <v>9.905140353792824E-2</v>
      </c>
      <c r="AE21" s="10">
        <v>0.10071363308054382</v>
      </c>
      <c r="AF21" s="10">
        <v>0.10071363308054382</v>
      </c>
      <c r="AG21" s="10">
        <v>9.5285545002438243E-2</v>
      </c>
      <c r="AH21" s="10">
        <v>9.8854924729237875E-2</v>
      </c>
      <c r="AI21" s="10">
        <v>9.9021324865029542E-2</v>
      </c>
      <c r="AJ21" s="10">
        <v>9.6871995151623147E-2</v>
      </c>
      <c r="AK21" s="10">
        <v>9.6920352676528709E-2</v>
      </c>
      <c r="AL21" s="10">
        <v>9.7086463039895016E-2</v>
      </c>
      <c r="AM21" s="10">
        <v>9.7525550267617889E-2</v>
      </c>
      <c r="AN21" s="10">
        <v>9.967847119829068E-2</v>
      </c>
      <c r="AO21" s="10">
        <v>0.10183265164699612</v>
      </c>
      <c r="AP21" s="10">
        <v>0.10136897140001505</v>
      </c>
      <c r="AQ21" s="10">
        <v>0.10179353432522475</v>
      </c>
      <c r="AR21" s="10">
        <v>0.10099167553476329</v>
      </c>
      <c r="AS21" s="10">
        <v>0.10036295854075017</v>
      </c>
      <c r="AT21" s="10">
        <v>8.9494679376259184E-2</v>
      </c>
      <c r="AU21" s="10">
        <v>4.0850514014412365E-2</v>
      </c>
      <c r="AV21" s="9">
        <v>9.9258796612840566E-2</v>
      </c>
      <c r="AW21" s="9">
        <v>9.93093929979873E-2</v>
      </c>
      <c r="AX21" s="9">
        <v>9.93093929979873E-2</v>
      </c>
      <c r="AY21" s="9">
        <v>0.10009358730775214</v>
      </c>
      <c r="AZ21" s="9">
        <v>9.9758669622531243E-2</v>
      </c>
      <c r="BA21" s="9">
        <v>9.9758669622531243E-2</v>
      </c>
      <c r="BB21" s="9">
        <v>0.15233206131158045</v>
      </c>
      <c r="BC21" s="9">
        <v>0.10514715453670309</v>
      </c>
      <c r="BD21" s="9">
        <v>0.11129171567502499</v>
      </c>
      <c r="BE21" s="9">
        <v>0.11124573284991768</v>
      </c>
      <c r="BF21" s="9">
        <v>0.1116968983930367</v>
      </c>
      <c r="BG21" s="9">
        <v>0.1116968983930367</v>
      </c>
      <c r="BH21" s="9">
        <v>0.11120132847429554</v>
      </c>
      <c r="BI21" s="9">
        <v>0.10920746661529357</v>
      </c>
      <c r="BJ21" s="9">
        <v>0.10873279437003563</v>
      </c>
      <c r="BK21" s="9">
        <v>0.12961363184043059</v>
      </c>
      <c r="BL21" s="10">
        <v>0.10090050168504072</v>
      </c>
      <c r="BM21" s="9">
        <v>0.10046593380742755</v>
      </c>
      <c r="BN21" s="9">
        <v>0.10039049754572257</v>
      </c>
      <c r="BO21" s="9">
        <v>0.100238786202172</v>
      </c>
      <c r="BP21" s="9">
        <v>0.100238786202172</v>
      </c>
      <c r="BQ21" s="9">
        <v>0.11060078349858421</v>
      </c>
      <c r="BR21" s="9">
        <v>9.8583338778621576E-2</v>
      </c>
      <c r="BS21" s="9">
        <v>0.10359941968266057</v>
      </c>
      <c r="BT21" s="9">
        <v>0.10195783655561819</v>
      </c>
      <c r="BU21" s="9">
        <v>9.7245818757214025E-2</v>
      </c>
      <c r="BV21" s="9">
        <v>9.7467558169155394E-2</v>
      </c>
      <c r="BW21" s="9">
        <v>9.7821558167237449E-2</v>
      </c>
      <c r="BX21" s="9">
        <v>9.8389780855553249E-2</v>
      </c>
      <c r="BY21" s="9">
        <v>9.5127228446552581E-2</v>
      </c>
      <c r="BZ21" s="9">
        <v>9.1226072107954248E-2</v>
      </c>
      <c r="CA21" s="9">
        <v>8.9151927088880062E-2</v>
      </c>
      <c r="CB21" s="9">
        <v>9.1234057618008541E-2</v>
      </c>
      <c r="CC21" s="9">
        <v>9.1042986655391067E-2</v>
      </c>
      <c r="CD21" s="9">
        <v>9.068063483307226E-2</v>
      </c>
      <c r="CE21" s="9">
        <v>9.0982745246107E-2</v>
      </c>
      <c r="CF21" s="9">
        <v>8.8621892619115739E-2</v>
      </c>
      <c r="CG21" s="9">
        <v>8.6863503678797277E-2</v>
      </c>
      <c r="CH21" s="9">
        <v>8.4857800442879716E-2</v>
      </c>
      <c r="CI21" s="9">
        <v>8.4816762233044685E-2</v>
      </c>
      <c r="CJ21" s="9">
        <v>8.2654221596494382E-2</v>
      </c>
      <c r="CK21" s="9">
        <v>8.9591338591871184E-2</v>
      </c>
      <c r="CL21" s="9">
        <v>8.9562190536536301E-2</v>
      </c>
      <c r="CM21" s="9">
        <v>8.6337831884508137E-2</v>
      </c>
      <c r="CN21" s="9">
        <v>8.6713035002666389E-2</v>
      </c>
      <c r="CO21" s="9">
        <v>8.8721694231391868E-2</v>
      </c>
      <c r="CP21" s="9">
        <v>8.6160722805568329E-2</v>
      </c>
      <c r="CQ21" s="9">
        <v>8.2281176530046907E-2</v>
      </c>
      <c r="CR21" s="9">
        <v>8.2281176530046907E-2</v>
      </c>
      <c r="CS21" s="9">
        <v>9.3964712162911079E-2</v>
      </c>
      <c r="CT21" s="9">
        <v>9.3540743415737398E-2</v>
      </c>
      <c r="CU21" s="9">
        <v>9.3540743415737398E-2</v>
      </c>
      <c r="CV21" s="9">
        <v>9.3197091072748151E-2</v>
      </c>
      <c r="CW21" s="9">
        <v>9.5231810286926011E-2</v>
      </c>
      <c r="CX21" s="9">
        <v>9.4123779691710485E-2</v>
      </c>
      <c r="CY21" s="9">
        <v>9.1211022031620154E-2</v>
      </c>
      <c r="CZ21" s="9">
        <v>9.1221610447211443E-2</v>
      </c>
      <c r="DA21" s="9">
        <v>0.11659194086462782</v>
      </c>
      <c r="DB21" s="9">
        <v>0.12898143195662787</v>
      </c>
      <c r="DC21" s="9">
        <v>0.13197677309421751</v>
      </c>
      <c r="DD21" s="9">
        <v>0.13592964557262455</v>
      </c>
      <c r="DE21" s="9">
        <v>0.22532247166380934</v>
      </c>
      <c r="DF21" s="9">
        <v>0.21016968618101406</v>
      </c>
      <c r="DG21" s="9">
        <v>0.22748688994688571</v>
      </c>
      <c r="DH21" s="9">
        <v>0.23125573352026013</v>
      </c>
      <c r="DI21" s="9">
        <v>0.23097700264480486</v>
      </c>
      <c r="DJ21" s="9">
        <v>0.21535019248791232</v>
      </c>
      <c r="DK21" s="9">
        <v>0.21563972345591725</v>
      </c>
      <c r="DL21" s="9">
        <v>0.18733261572515791</v>
      </c>
      <c r="DM21" s="9">
        <v>0.16406122876438792</v>
      </c>
      <c r="DN21" s="9">
        <v>0.16422779992276665</v>
      </c>
      <c r="DO21" s="9">
        <v>0.16412874131537869</v>
      </c>
      <c r="DP21" s="9">
        <v>0.16487952652617813</v>
      </c>
      <c r="DQ21" s="9">
        <v>0.1637218336208156</v>
      </c>
      <c r="DR21" s="9">
        <v>0.16371182123928546</v>
      </c>
      <c r="DS21" s="9">
        <v>0.16206999563023583</v>
      </c>
      <c r="DT21" s="9">
        <v>0.16116594037909573</v>
      </c>
      <c r="DU21" s="9">
        <v>0.16204727524666723</v>
      </c>
      <c r="DV21" s="9">
        <v>0.17047312805421871</v>
      </c>
      <c r="DW21" s="9">
        <v>0.15952727683251422</v>
      </c>
      <c r="DX21" s="9">
        <v>0.16020358996084622</v>
      </c>
      <c r="DY21" s="9">
        <v>0.16093496883874611</v>
      </c>
      <c r="DZ21" s="9">
        <v>0.16117422191715669</v>
      </c>
      <c r="EA21" s="9">
        <v>0.16035961995236664</v>
      </c>
      <c r="EB21" s="9">
        <v>0.15740462047328868</v>
      </c>
      <c r="EC21" s="9">
        <v>0.15892700680150379</v>
      </c>
      <c r="ED21" s="9">
        <v>0.16033653451522606</v>
      </c>
      <c r="EE21" s="9">
        <v>0.16062686502465581</v>
      </c>
      <c r="EF21" s="9">
        <v>0.15985482459803296</v>
      </c>
      <c r="EG21" s="9">
        <v>0.16112334170210685</v>
      </c>
      <c r="EH21" s="9">
        <v>0.14445827376822251</v>
      </c>
      <c r="EI21" s="9">
        <v>0.14365779164434916</v>
      </c>
      <c r="EJ21" s="9">
        <v>0.13678405793483245</v>
      </c>
      <c r="EK21" s="9">
        <v>0.13240785404345434</v>
      </c>
      <c r="EL21" s="9">
        <v>0.13231528149398747</v>
      </c>
      <c r="EM21" s="9">
        <v>0.13446409638772144</v>
      </c>
      <c r="EN21" s="9">
        <v>0.13975321575250771</v>
      </c>
      <c r="EO21" s="9">
        <v>0.12270465099675125</v>
      </c>
      <c r="EP21" s="9">
        <v>0.14324979457902171</v>
      </c>
      <c r="EQ21" s="9">
        <v>0.14324979457902171</v>
      </c>
      <c r="ER21" s="9">
        <v>0.14735185857568489</v>
      </c>
      <c r="ES21" s="9">
        <v>0.14223180455051829</v>
      </c>
      <c r="ET21" s="9">
        <v>0.14167586116764375</v>
      </c>
      <c r="EU21" s="9">
        <v>0.14320044033904181</v>
      </c>
      <c r="EV21" s="9">
        <v>0.14294726655671813</v>
      </c>
      <c r="EW21" s="9">
        <v>0.14535329466921917</v>
      </c>
      <c r="EX21" s="9">
        <v>0.14450231348411835</v>
      </c>
      <c r="EY21" s="9">
        <v>0.13993570659516041</v>
      </c>
      <c r="EZ21" s="9">
        <v>0.13994146231236873</v>
      </c>
      <c r="FA21" s="9">
        <v>0.14007445733732746</v>
      </c>
      <c r="FB21" s="9">
        <v>0.14138278131940779</v>
      </c>
      <c r="FC21" s="9">
        <v>0.14245274820806228</v>
      </c>
      <c r="FD21" s="9">
        <v>0.1402831092113529</v>
      </c>
      <c r="FE21" s="9">
        <v>0.12079947061420936</v>
      </c>
      <c r="FF21" s="9">
        <v>0.14427683726899054</v>
      </c>
      <c r="FG21" s="9">
        <v>0.14232333757554227</v>
      </c>
      <c r="FH21" s="9">
        <v>0.13558956867687383</v>
      </c>
      <c r="FI21" s="9">
        <v>0.14050708325314731</v>
      </c>
      <c r="FJ21" s="9">
        <v>0.14486699173253248</v>
      </c>
      <c r="FK21" s="9">
        <v>0.14682975074250737</v>
      </c>
      <c r="FL21" s="9">
        <v>0.14690983484559009</v>
      </c>
      <c r="FM21" s="9">
        <v>0.11820797535433442</v>
      </c>
      <c r="FN21" s="9">
        <v>0.11576046526803668</v>
      </c>
      <c r="FO21" s="9">
        <v>0.11592729804510926</v>
      </c>
      <c r="FP21" s="9">
        <v>0.11561727222021514</v>
      </c>
      <c r="FQ21" s="9">
        <v>0.11132095726315891</v>
      </c>
      <c r="FR21" s="9">
        <v>0.11477123062273133</v>
      </c>
      <c r="FS21" s="9">
        <v>0.11505319231008661</v>
      </c>
      <c r="FT21" s="9">
        <v>0.11521541012905571</v>
      </c>
      <c r="FU21" s="9">
        <v>0.11555106794754755</v>
      </c>
      <c r="FV21" s="9">
        <v>0.11525680694744159</v>
      </c>
      <c r="FW21" s="9">
        <v>7.5615119904570316E-2</v>
      </c>
      <c r="FX21" s="9">
        <v>8.9649703663203947E-2</v>
      </c>
      <c r="FY21" s="10">
        <v>8.7744647460360828E-2</v>
      </c>
      <c r="FZ21" s="10">
        <v>8.7744647460360828E-2</v>
      </c>
      <c r="GA21" s="10">
        <v>8.7744647460360828E-2</v>
      </c>
      <c r="GB21" s="10">
        <v>8.7744647460360828E-2</v>
      </c>
      <c r="GC21" s="10">
        <v>8.7744647460360828E-2</v>
      </c>
      <c r="GD21" s="10">
        <v>0.10726959582285403</v>
      </c>
      <c r="GE21" s="10">
        <v>0.10679911513942048</v>
      </c>
      <c r="GF21" s="10">
        <v>0.10656387479770368</v>
      </c>
      <c r="GG21" s="10">
        <v>0.10679911513942048</v>
      </c>
      <c r="GH21" s="10">
        <v>0.10897959747232841</v>
      </c>
      <c r="GI21" s="10">
        <v>0.10561752250635217</v>
      </c>
      <c r="GJ21" s="10">
        <v>0.11022504765767407</v>
      </c>
      <c r="GK21" s="10">
        <v>0.10575009024056789</v>
      </c>
      <c r="GL21" s="10">
        <v>0.11036823397049247</v>
      </c>
      <c r="GM21" s="10">
        <v>0.10033833717092125</v>
      </c>
      <c r="GN21" s="10">
        <v>0.10527983436136552</v>
      </c>
      <c r="GO21" s="10">
        <v>0.10200364275673106</v>
      </c>
      <c r="GP21" s="10">
        <v>9.8319470551125054E-2</v>
      </c>
      <c r="GQ21" s="10">
        <v>9.8183946529297406E-2</v>
      </c>
      <c r="GR21" s="10">
        <v>9.9762325056268128E-2</v>
      </c>
      <c r="GS21" s="10">
        <v>9.8960792600728043E-2</v>
      </c>
      <c r="GT21" s="10">
        <v>9.6028509686395702E-2</v>
      </c>
      <c r="GU21" s="10">
        <v>9.6292530016137717E-2</v>
      </c>
      <c r="GV21" s="10">
        <v>0.10000132270928407</v>
      </c>
      <c r="GW21" s="10">
        <v>9.5402689367484417E-2</v>
      </c>
      <c r="GX21" s="10">
        <v>0.10162382762165119</v>
      </c>
      <c r="GY21" s="10">
        <v>0.11056296060688905</v>
      </c>
      <c r="GZ21" s="10">
        <v>0.10985723958173869</v>
      </c>
      <c r="HA21" s="10">
        <v>0.10774007650628759</v>
      </c>
      <c r="HB21" s="10">
        <v>9.1686866821615823E-2</v>
      </c>
      <c r="HC21" s="10">
        <v>9.4002122230734272E-2</v>
      </c>
      <c r="HD21" s="10">
        <v>9.5705572691291652E-2</v>
      </c>
      <c r="HE21" s="10">
        <v>9.6834481289620605E-2</v>
      </c>
      <c r="HF21" s="10">
        <v>9.6240417746021392E-2</v>
      </c>
      <c r="HG21" s="10">
        <v>9.6039483287407287E-2</v>
      </c>
      <c r="HH21" s="10">
        <v>9.1152820939855592E-2</v>
      </c>
      <c r="HI21" s="10">
        <v>9.4700328633857286E-2</v>
      </c>
      <c r="HJ21" s="10">
        <v>9.0620215595846765E-2</v>
      </c>
      <c r="HK21" s="10">
        <v>8.1572774036626938E-2</v>
      </c>
      <c r="HL21" s="10">
        <v>8.0578230147466817E-2</v>
      </c>
      <c r="HM21" s="10">
        <v>8.3744744844418989E-2</v>
      </c>
      <c r="HN21" s="10">
        <v>8.242577375327971E-2</v>
      </c>
      <c r="HO21" s="10">
        <v>8.0924500920582954E-2</v>
      </c>
      <c r="HP21" s="10">
        <v>8.719433550537932E-2</v>
      </c>
      <c r="HQ21" s="10">
        <v>8.6722542580123629E-2</v>
      </c>
      <c r="HR21" s="10">
        <v>8.5462519310210552E-2</v>
      </c>
      <c r="HS21" s="10">
        <v>7.9426859363793803E-2</v>
      </c>
      <c r="HT21" s="10">
        <v>7.3567496199452007E-2</v>
      </c>
      <c r="HU21" s="10">
        <v>0.10162382762165119</v>
      </c>
      <c r="HV21" s="10">
        <v>0.396234264980864</v>
      </c>
      <c r="HW21" s="10">
        <v>0.40845294275560418</v>
      </c>
      <c r="HX21" s="10">
        <v>0.35005087524415462</v>
      </c>
      <c r="HY21" s="10">
        <v>0.35587050540224024</v>
      </c>
      <c r="HZ21" s="10">
        <v>0.41296974446852491</v>
      </c>
      <c r="IA21" s="10">
        <v>0.42705369372468244</v>
      </c>
      <c r="IB21" s="10">
        <v>0.55337945329429727</v>
      </c>
      <c r="IC21" s="10">
        <v>0.38637920408314869</v>
      </c>
      <c r="ID21" s="10">
        <v>0.32433255860938676</v>
      </c>
      <c r="IE21" s="10">
        <v>0.26198209357124286</v>
      </c>
      <c r="IF21" s="10">
        <v>0.27967142624178071</v>
      </c>
      <c r="IG21" s="10">
        <v>0.33179346750893912</v>
      </c>
      <c r="IH21" s="10">
        <v>0.29174359057564936</v>
      </c>
      <c r="II21" s="10">
        <v>0.31440882432087858</v>
      </c>
      <c r="IJ21" s="10">
        <v>0.33215696921265059</v>
      </c>
      <c r="IK21" s="10">
        <v>0.31079322116836761</v>
      </c>
      <c r="IL21" s="10">
        <v>0.29503561186938032</v>
      </c>
      <c r="IM21" s="10">
        <v>0.16318774405027556</v>
      </c>
      <c r="IN21" s="10">
        <v>0.15902463663400618</v>
      </c>
      <c r="IO21" s="10">
        <v>0.26206639485987454</v>
      </c>
      <c r="IP21" s="10">
        <v>0.25805888307795732</v>
      </c>
      <c r="IQ21" s="10">
        <v>0.25886687105410655</v>
      </c>
      <c r="IR21" s="10">
        <v>0.54611801423430195</v>
      </c>
      <c r="IS21" s="10">
        <v>0.44096087709498694</v>
      </c>
      <c r="IT21" s="10">
        <v>0.41168034648364804</v>
      </c>
      <c r="IU21" s="10">
        <v>0.38910973337177124</v>
      </c>
      <c r="IV21" s="10">
        <v>0.37597221326181102</v>
      </c>
      <c r="IW21" s="10">
        <v>0.25836107072614567</v>
      </c>
      <c r="IX21" s="10">
        <v>0.25461700158242223</v>
      </c>
      <c r="IY21" s="10">
        <v>0.48339901512338468</v>
      </c>
      <c r="IZ21" s="10">
        <v>0.32968822928243308</v>
      </c>
      <c r="JA21" s="10">
        <v>0.30951179430585885</v>
      </c>
      <c r="JB21" s="10">
        <v>0.32564279150894759</v>
      </c>
      <c r="JC21" s="10">
        <v>0.29175935621323767</v>
      </c>
      <c r="JD21" s="10">
        <v>0.31943095559447859</v>
      </c>
      <c r="JE21" s="10">
        <v>0.31750061197405183</v>
      </c>
      <c r="JF21" s="10">
        <v>0.296329529640811</v>
      </c>
      <c r="JG21" s="10">
        <v>0.30818901803496002</v>
      </c>
      <c r="JH21" s="10">
        <v>0.29809165865844817</v>
      </c>
      <c r="JI21" s="10">
        <v>0.300720272798365</v>
      </c>
      <c r="JJ21" s="10">
        <v>0.28940456988050878</v>
      </c>
      <c r="JK21" s="10">
        <v>0.23451129319190872</v>
      </c>
      <c r="JL21" s="10">
        <v>0.33367755704619545</v>
      </c>
      <c r="JM21" s="10">
        <v>0.31530444167500871</v>
      </c>
      <c r="JN21" s="10">
        <v>0.33678813850491701</v>
      </c>
      <c r="JO21" s="10">
        <v>0.30417294306253756</v>
      </c>
      <c r="JP21" s="10">
        <v>0.26782807400408104</v>
      </c>
      <c r="JQ21" s="10">
        <v>0.26216213337187638</v>
      </c>
      <c r="JR21" s="10">
        <v>0.28096765384666345</v>
      </c>
      <c r="JU21" s="11"/>
    </row>
    <row r="22" spans="1:281" customFormat="1" x14ac:dyDescent="0.25">
      <c r="A22" s="1" t="s">
        <v>56</v>
      </c>
      <c r="B22" s="4">
        <f t="shared" si="0"/>
        <v>-0.12703816100698836</v>
      </c>
      <c r="C22" s="20">
        <f t="shared" si="1"/>
        <v>-254.07632201397672</v>
      </c>
      <c r="D22" s="10">
        <v>-0.57775949260871862</v>
      </c>
      <c r="E22" s="9">
        <v>-0.57775949260872217</v>
      </c>
      <c r="F22" s="9">
        <v>-0.57775949260872217</v>
      </c>
      <c r="G22" s="9">
        <v>-0.57775949260871862</v>
      </c>
      <c r="H22" s="9">
        <v>-0.64049933018002214</v>
      </c>
      <c r="I22" s="10">
        <v>-0.64572337829887161</v>
      </c>
      <c r="J22" s="9">
        <v>-0.62820895413672062</v>
      </c>
      <c r="K22" s="9">
        <v>-0.56831034903822442</v>
      </c>
      <c r="L22" s="10">
        <v>-0.5777285561612473</v>
      </c>
      <c r="M22" s="10">
        <v>-0.51850704215156718</v>
      </c>
      <c r="N22" s="10">
        <v>-0.49905702720047884</v>
      </c>
      <c r="O22" s="9">
        <v>-0.54400778619253565</v>
      </c>
      <c r="P22" s="9">
        <v>-0.57212857920987581</v>
      </c>
      <c r="Q22" s="9">
        <v>-0.88406498765484898</v>
      </c>
      <c r="R22" s="9">
        <v>-0.95699810054684775</v>
      </c>
      <c r="S22" s="9">
        <v>-1.2834779137122467</v>
      </c>
      <c r="T22" s="9">
        <v>-1.0130329618341563</v>
      </c>
      <c r="U22" s="9">
        <v>-0.66543169356542897</v>
      </c>
      <c r="V22" s="9">
        <v>-0.97004406822383693</v>
      </c>
      <c r="W22" s="10">
        <v>-0.95600093836281097</v>
      </c>
      <c r="X22" s="10">
        <v>-0.98211103500121411</v>
      </c>
      <c r="Y22" s="10">
        <v>-1.0254874242119882</v>
      </c>
      <c r="Z22" s="10">
        <v>-1.0260450692134171</v>
      </c>
      <c r="AA22" s="10">
        <v>-1.0306091928140688</v>
      </c>
      <c r="AB22" s="10">
        <v>-1.0150866050404943</v>
      </c>
      <c r="AC22" s="10">
        <v>-0.99570838642186388</v>
      </c>
      <c r="AD22" s="10">
        <v>-0.99051403537928451</v>
      </c>
      <c r="AE22" s="10">
        <v>-1.0071363308054408</v>
      </c>
      <c r="AF22" s="10">
        <v>-1.0071363308054408</v>
      </c>
      <c r="AG22" s="10">
        <v>-0.95285545002438354</v>
      </c>
      <c r="AH22" s="10">
        <v>-0.98854924729237759</v>
      </c>
      <c r="AI22" s="10">
        <v>-0.99021324865029392</v>
      </c>
      <c r="AJ22" s="10">
        <v>-0.96871995151623302</v>
      </c>
      <c r="AK22" s="10">
        <v>-0.96920352676528765</v>
      </c>
      <c r="AL22" s="10">
        <v>-0.97086463039895143</v>
      </c>
      <c r="AM22" s="10">
        <v>-0.97525550267617689</v>
      </c>
      <c r="AN22" s="10">
        <v>-0.9967847119829063</v>
      </c>
      <c r="AO22" s="10">
        <v>-1.0183265164699637</v>
      </c>
      <c r="AP22" s="10">
        <v>-1.0136897140001473</v>
      </c>
      <c r="AQ22" s="10">
        <v>-1.0179353432522511</v>
      </c>
      <c r="AR22" s="10">
        <v>-1.0099167553476285</v>
      </c>
      <c r="AS22" s="10">
        <v>-1.0036295854075021</v>
      </c>
      <c r="AT22" s="10">
        <v>-0.89494679376259434</v>
      </c>
      <c r="AU22" s="10">
        <v>-0.17833460716419758</v>
      </c>
      <c r="AV22" s="9">
        <v>-0.85624415668201692</v>
      </c>
      <c r="AW22" s="9">
        <v>-0.85668062035687242</v>
      </c>
      <c r="AX22" s="9">
        <v>-0.85668062035687242</v>
      </c>
      <c r="AY22" s="9">
        <v>-0.8634453789309493</v>
      </c>
      <c r="AZ22" s="9">
        <v>-0.86055625151125525</v>
      </c>
      <c r="BA22" s="9">
        <v>-0.86055625151125525</v>
      </c>
      <c r="BB22" s="9">
        <v>-0.57372995977634389</v>
      </c>
      <c r="BC22" s="9">
        <v>-0.90703937319491956</v>
      </c>
      <c r="BD22" s="9">
        <v>-0.96004469614463872</v>
      </c>
      <c r="BE22" s="9">
        <v>-0.95964803079456473</v>
      </c>
      <c r="BF22" s="9">
        <v>-0.9635399564794902</v>
      </c>
      <c r="BG22" s="9">
        <v>-0.9635399564794902</v>
      </c>
      <c r="BH22" s="9">
        <v>-0.95926498175050412</v>
      </c>
      <c r="BI22" s="9">
        <v>-0.94206517050696448</v>
      </c>
      <c r="BJ22" s="9">
        <v>-0.9379704670629323</v>
      </c>
      <c r="BK22" s="9">
        <v>-0.6213939796493726</v>
      </c>
      <c r="BL22" s="10">
        <v>-0.87040612945456175</v>
      </c>
      <c r="BM22" s="9">
        <v>-0.86665738154923311</v>
      </c>
      <c r="BN22" s="9">
        <v>-0.86600663964533453</v>
      </c>
      <c r="BO22" s="9">
        <v>-0.86469791985574673</v>
      </c>
      <c r="BP22" s="9">
        <v>-0.86469791985574673</v>
      </c>
      <c r="BQ22" s="9">
        <v>-2.8864928272792412E-2</v>
      </c>
      <c r="BR22" s="9">
        <v>-0.85041740033022428</v>
      </c>
      <c r="BS22" s="9">
        <v>-0.89368802328851693</v>
      </c>
      <c r="BT22" s="9">
        <v>-0.87952710246131183</v>
      </c>
      <c r="BU22" s="9">
        <v>-0.83887944357620015</v>
      </c>
      <c r="BV22" s="9">
        <v>-0.84079225213584508</v>
      </c>
      <c r="BW22" s="9">
        <v>-0.84384599084885004</v>
      </c>
      <c r="BX22" s="9">
        <v>-0.84874769601924704</v>
      </c>
      <c r="BY22" s="9">
        <v>-0.82060367723800454</v>
      </c>
      <c r="BZ22" s="9">
        <v>-0.1390641343109067</v>
      </c>
      <c r="CA22" s="9">
        <v>-0.13590232787938739</v>
      </c>
      <c r="CB22" s="9">
        <v>-0.13907630734452603</v>
      </c>
      <c r="CC22" s="9">
        <v>-0.13878504063321984</v>
      </c>
      <c r="CD22" s="9">
        <v>-0.13823267505041414</v>
      </c>
      <c r="CE22" s="9">
        <v>-0.13869320921662442</v>
      </c>
      <c r="CF22" s="9">
        <v>-0.13509434850475088</v>
      </c>
      <c r="CG22" s="9">
        <v>-0.13241387755914324</v>
      </c>
      <c r="CH22" s="9">
        <v>-0.12935640311414787</v>
      </c>
      <c r="CI22" s="9">
        <v>-0.12929384486744411</v>
      </c>
      <c r="CJ22" s="9">
        <v>-0.12599728901904861</v>
      </c>
      <c r="CK22" s="9">
        <v>-0.1365721624876084</v>
      </c>
      <c r="CL22" s="9">
        <v>-0.13652772947642866</v>
      </c>
      <c r="CM22" s="9">
        <v>-0.13161254860442995</v>
      </c>
      <c r="CN22" s="9">
        <v>-0.13218450457723563</v>
      </c>
      <c r="CO22" s="9">
        <v>-0.13524648510882464</v>
      </c>
      <c r="CP22" s="9">
        <v>-0.13134256525239252</v>
      </c>
      <c r="CQ22" s="9">
        <v>-0.12542862275921607</v>
      </c>
      <c r="CR22" s="9">
        <v>-0.12542862275921607</v>
      </c>
      <c r="CS22" s="9">
        <v>-0.1432388904922437</v>
      </c>
      <c r="CT22" s="9">
        <v>-0.14259259667033142</v>
      </c>
      <c r="CU22" s="9">
        <v>-0.14259259667033142</v>
      </c>
      <c r="CV22" s="9">
        <v>-0.14206873639138706</v>
      </c>
      <c r="CW22" s="9">
        <v>-0.14517044251055466</v>
      </c>
      <c r="CX22" s="9">
        <v>-0.14348137148126661</v>
      </c>
      <c r="CY22" s="9">
        <v>-0.13904119212137545</v>
      </c>
      <c r="CZ22" s="9">
        <v>-0.13905733299880296</v>
      </c>
      <c r="DA22" s="9">
        <v>-0.17773161717168939</v>
      </c>
      <c r="DB22" s="9">
        <v>-0.19661803651924714</v>
      </c>
      <c r="DC22" s="9">
        <v>-0.20118410532655062</v>
      </c>
      <c r="DD22" s="9">
        <v>-0.2072098255680288</v>
      </c>
      <c r="DE22" s="9">
        <v>-3.8190249434543944</v>
      </c>
      <c r="DF22" s="9">
        <v>-3.562198070864639</v>
      </c>
      <c r="DG22" s="9">
        <v>-4.7066253092459078</v>
      </c>
      <c r="DH22" s="9">
        <v>-4.0288455317118483</v>
      </c>
      <c r="DI22" s="9">
        <v>-4.0522281165755203</v>
      </c>
      <c r="DJ22" s="9">
        <v>-3.6500032625069885</v>
      </c>
      <c r="DK22" s="9">
        <v>-3.6549105670494448</v>
      </c>
      <c r="DL22" s="9">
        <v>-3.175129080087423</v>
      </c>
      <c r="DM22" s="9">
        <v>-2.780698792616743</v>
      </c>
      <c r="DN22" s="9">
        <v>-2.7835220325892642</v>
      </c>
      <c r="DO22" s="9">
        <v>-2.7818430731420101</v>
      </c>
      <c r="DP22" s="9">
        <v>-2.7945682462064063</v>
      </c>
      <c r="DQ22" s="9">
        <v>-2.7749463325561923</v>
      </c>
      <c r="DR22" s="9">
        <v>-2.7747766311743316</v>
      </c>
      <c r="DS22" s="9">
        <v>-2.7469490784785719</v>
      </c>
      <c r="DT22" s="9">
        <v>-2.7316261081202668</v>
      </c>
      <c r="DU22" s="9">
        <v>-2.7465639872316476</v>
      </c>
      <c r="DV22" s="9">
        <v>-1.2176652003872714</v>
      </c>
      <c r="DW22" s="9">
        <v>-2.7038521497036356</v>
      </c>
      <c r="DX22" s="9">
        <v>-2.7153150840821407</v>
      </c>
      <c r="DY22" s="9">
        <v>-2.7277113362499321</v>
      </c>
      <c r="DZ22" s="9">
        <v>-2.7317664731721472</v>
      </c>
      <c r="EA22" s="9">
        <v>-2.7179596602096048</v>
      </c>
      <c r="EB22" s="9">
        <v>-2.6678749232760826</v>
      </c>
      <c r="EC22" s="9">
        <v>-2.6936780813814227</v>
      </c>
      <c r="ED22" s="9">
        <v>-2.7175683816140008</v>
      </c>
      <c r="EE22" s="9">
        <v>-2.7224892377060286</v>
      </c>
      <c r="EF22" s="9">
        <v>-2.7094038067463195</v>
      </c>
      <c r="EG22" s="9">
        <v>-2.730904096645876</v>
      </c>
      <c r="EH22" s="9">
        <v>-0.60190947403426165</v>
      </c>
      <c r="EI22" s="9">
        <v>-0.59857413185145525</v>
      </c>
      <c r="EJ22" s="9">
        <v>-0.5699335747284664</v>
      </c>
      <c r="EK22" s="9">
        <v>-0.5516993918477251</v>
      </c>
      <c r="EL22" s="9">
        <v>-0.55131367289161304</v>
      </c>
      <c r="EM22" s="9">
        <v>-0.56026706828217598</v>
      </c>
      <c r="EN22" s="9">
        <v>-0.58230506563544537</v>
      </c>
      <c r="EO22" s="9">
        <v>-0.51126937915312887</v>
      </c>
      <c r="EP22" s="9">
        <v>-0.59687414407925843</v>
      </c>
      <c r="EQ22" s="9">
        <v>-0.59687414407925843</v>
      </c>
      <c r="ER22" s="9">
        <v>-0.61396607739868791</v>
      </c>
      <c r="ES22" s="9">
        <v>-0.59263251896049596</v>
      </c>
      <c r="ET22" s="9">
        <v>-0.590316088198513</v>
      </c>
      <c r="EU22" s="9">
        <v>-0.59666850141267602</v>
      </c>
      <c r="EV22" s="9">
        <v>-0.59561361065299145</v>
      </c>
      <c r="EW22" s="9">
        <v>-0.60563872778841521</v>
      </c>
      <c r="EX22" s="9">
        <v>-0.60209297285048891</v>
      </c>
      <c r="EY22" s="9">
        <v>-0.58306544414650041</v>
      </c>
      <c r="EZ22" s="9">
        <v>-0.5830894263015356</v>
      </c>
      <c r="FA22" s="9">
        <v>-0.58364357223886465</v>
      </c>
      <c r="FB22" s="9">
        <v>-0.58909492216420034</v>
      </c>
      <c r="FC22" s="9">
        <v>-0.59355311753358997</v>
      </c>
      <c r="FD22" s="9">
        <v>-0.58451295504730538</v>
      </c>
      <c r="FE22" s="9">
        <v>-0.50333112755920695</v>
      </c>
      <c r="FF22" s="9">
        <v>-0.60115348862079188</v>
      </c>
      <c r="FG22" s="9">
        <v>-0.59301390656476016</v>
      </c>
      <c r="FH22" s="9">
        <v>-0.56495653615364105</v>
      </c>
      <c r="FI22" s="9">
        <v>-0.5854461802214459</v>
      </c>
      <c r="FJ22" s="9">
        <v>-0.60361246555221726</v>
      </c>
      <c r="FK22" s="9">
        <v>-0.61179062809378237</v>
      </c>
      <c r="FL22" s="9">
        <v>-0.61212431185662552</v>
      </c>
      <c r="FM22" s="9">
        <v>0</v>
      </c>
      <c r="FN22" s="9">
        <v>0</v>
      </c>
      <c r="FO22" s="9">
        <v>0</v>
      </c>
      <c r="FP22" s="9">
        <v>0</v>
      </c>
      <c r="FQ22" s="9">
        <v>0</v>
      </c>
      <c r="FR22" s="9">
        <v>0</v>
      </c>
      <c r="FS22" s="9">
        <v>0</v>
      </c>
      <c r="FT22" s="9">
        <v>0</v>
      </c>
      <c r="FU22" s="9">
        <v>0</v>
      </c>
      <c r="FV22" s="9">
        <v>0</v>
      </c>
      <c r="FW22" s="9">
        <v>0</v>
      </c>
      <c r="FX22" s="9">
        <v>0</v>
      </c>
      <c r="FY22" s="10">
        <v>0</v>
      </c>
      <c r="FZ22" s="10">
        <v>0</v>
      </c>
      <c r="GA22" s="10">
        <v>0</v>
      </c>
      <c r="GB22" s="10">
        <v>0</v>
      </c>
      <c r="GC22" s="10">
        <v>0</v>
      </c>
      <c r="GD22" s="10">
        <v>0</v>
      </c>
      <c r="GE22" s="10">
        <v>0</v>
      </c>
      <c r="GF22" s="10">
        <v>0</v>
      </c>
      <c r="GG22" s="10">
        <v>0</v>
      </c>
      <c r="GH22" s="10">
        <v>0</v>
      </c>
      <c r="GI22" s="10">
        <v>0</v>
      </c>
      <c r="GJ22" s="10">
        <v>0</v>
      </c>
      <c r="GK22" s="10">
        <v>0</v>
      </c>
      <c r="GL22" s="10">
        <v>0</v>
      </c>
      <c r="GM22" s="10">
        <v>0</v>
      </c>
      <c r="GN22" s="10">
        <v>0</v>
      </c>
      <c r="GO22" s="10">
        <v>0</v>
      </c>
      <c r="GP22" s="10">
        <v>0</v>
      </c>
      <c r="GQ22" s="10">
        <v>0</v>
      </c>
      <c r="GR22" s="10">
        <v>0</v>
      </c>
      <c r="GS22" s="10">
        <v>0</v>
      </c>
      <c r="GT22" s="10">
        <v>0</v>
      </c>
      <c r="GU22" s="10">
        <v>0</v>
      </c>
      <c r="GV22" s="10">
        <v>0</v>
      </c>
      <c r="GW22" s="10">
        <v>0</v>
      </c>
      <c r="GX22" s="10">
        <v>0</v>
      </c>
      <c r="GY22" s="10">
        <v>0</v>
      </c>
      <c r="GZ22" s="10">
        <v>0</v>
      </c>
      <c r="HA22" s="10">
        <v>0</v>
      </c>
      <c r="HB22" s="10">
        <v>0</v>
      </c>
      <c r="HC22" s="10">
        <v>0</v>
      </c>
      <c r="HD22" s="10">
        <v>0</v>
      </c>
      <c r="HE22" s="10">
        <v>0</v>
      </c>
      <c r="HF22" s="10">
        <v>0</v>
      </c>
      <c r="HG22" s="10">
        <v>0</v>
      </c>
      <c r="HH22" s="10">
        <v>0</v>
      </c>
      <c r="HI22" s="10">
        <v>0</v>
      </c>
      <c r="HJ22" s="10">
        <v>0</v>
      </c>
      <c r="HK22" s="10">
        <v>0</v>
      </c>
      <c r="HL22" s="10">
        <v>0</v>
      </c>
      <c r="HM22" s="10">
        <v>0</v>
      </c>
      <c r="HN22" s="10">
        <v>0</v>
      </c>
      <c r="HO22" s="10">
        <v>0</v>
      </c>
      <c r="HP22" s="10">
        <v>0</v>
      </c>
      <c r="HQ22" s="10">
        <v>0</v>
      </c>
      <c r="HR22" s="10">
        <v>0</v>
      </c>
      <c r="HS22" s="10">
        <v>0</v>
      </c>
      <c r="HT22" s="10">
        <v>0</v>
      </c>
      <c r="HU22" s="10">
        <v>0</v>
      </c>
      <c r="HV22" s="10">
        <v>-2.7279467468562064</v>
      </c>
      <c r="HW22" s="10">
        <v>-2.8120684527063968</v>
      </c>
      <c r="HX22" s="10">
        <v>-2.409988814073353</v>
      </c>
      <c r="HY22" s="10">
        <v>-2.4500551146453731</v>
      </c>
      <c r="HZ22" s="10">
        <v>-2.8431651942755582</v>
      </c>
      <c r="IA22" s="10">
        <v>-2.9401287003420506</v>
      </c>
      <c r="IB22" s="10">
        <v>-6.6164934633013797</v>
      </c>
      <c r="IC22" s="10">
        <v>-2.6600977905896634</v>
      </c>
      <c r="ID22" s="10">
        <v>-2.232926393179941</v>
      </c>
      <c r="IE22" s="10">
        <v>-1.6686757552308462</v>
      </c>
      <c r="IF22" s="10">
        <v>-1.9254487176714674</v>
      </c>
      <c r="IG22" s="10">
        <v>-2.2842923752766886</v>
      </c>
      <c r="IH22" s="10">
        <v>-2.008561725133557</v>
      </c>
      <c r="II22" s="10">
        <v>-2.1646046424845364</v>
      </c>
      <c r="IJ22" s="10">
        <v>-2.2867949687617912</v>
      </c>
      <c r="IK22" s="10">
        <v>-2.1397123660472825</v>
      </c>
      <c r="IL22" s="10">
        <v>-2.0312262435069197</v>
      </c>
      <c r="IM22" s="10">
        <v>-1.1234956561120519</v>
      </c>
      <c r="IN22" s="10">
        <v>-1.0948339871532271</v>
      </c>
      <c r="IO22" s="10">
        <v>-1.8042436823399255</v>
      </c>
      <c r="IP22" s="10">
        <v>-1.7766532397793959</v>
      </c>
      <c r="IQ22" s="10">
        <v>-1.7822159797184636</v>
      </c>
      <c r="IR22" s="10">
        <v>-2.100453900901158</v>
      </c>
      <c r="IS22" s="10">
        <v>-3.035875229569621</v>
      </c>
      <c r="IT22" s="10">
        <v>-2.8342880997153088</v>
      </c>
      <c r="IU22" s="10">
        <v>-2.6788966152961855</v>
      </c>
      <c r="IV22" s="10">
        <v>-2.5884489725425883</v>
      </c>
      <c r="IW22" s="10">
        <v>-0.89553230754296642</v>
      </c>
      <c r="IX22" s="10">
        <v>-1.7529569816345774</v>
      </c>
      <c r="IY22" s="10">
        <v>-3.3280482968907723</v>
      </c>
      <c r="IZ22" s="10">
        <v>-0.66268990810539385</v>
      </c>
      <c r="JA22" s="10">
        <v>-0.62213425991127558</v>
      </c>
      <c r="JB22" s="10">
        <v>-0.65455837489235691</v>
      </c>
      <c r="JC22" s="10">
        <v>-0.58645096726279</v>
      </c>
      <c r="JD22" s="10">
        <v>-0.6420722725517205</v>
      </c>
      <c r="JE22" s="10">
        <v>-0.6712486511079323</v>
      </c>
      <c r="JF22" s="10">
        <v>-0.59563724550916852</v>
      </c>
      <c r="JG22" s="10">
        <v>-0.61947541313559817</v>
      </c>
      <c r="JH22" s="10">
        <v>-0.5991792133838203</v>
      </c>
      <c r="JI22" s="10">
        <v>-0.60446285989620918</v>
      </c>
      <c r="JJ22" s="10">
        <v>-0.58171772840302793</v>
      </c>
      <c r="JK22" s="10">
        <v>-0.47137948380282957</v>
      </c>
      <c r="JL22" s="10">
        <v>-0.67070865737928997</v>
      </c>
      <c r="JM22" s="10">
        <v>-0.63377777221107046</v>
      </c>
      <c r="JN22" s="10">
        <v>-0.67696108242194342</v>
      </c>
      <c r="JO22" s="10">
        <v>-0.61140290062821556</v>
      </c>
      <c r="JP22" s="10">
        <v>-0.5383478874453882</v>
      </c>
      <c r="JQ22" s="10">
        <v>-0.52695906205402565</v>
      </c>
      <c r="JR22" s="10">
        <v>-0.53825221043422644</v>
      </c>
      <c r="JU22" s="11"/>
    </row>
    <row r="23" spans="1:281" customFormat="1" x14ac:dyDescent="0.25">
      <c r="A23" s="1" t="s">
        <v>58</v>
      </c>
      <c r="B23" s="4">
        <f t="shared" si="0"/>
        <v>9.6224350288373172E-4</v>
      </c>
      <c r="C23" s="20">
        <f t="shared" si="1"/>
        <v>1.9244870057674635</v>
      </c>
      <c r="D23" s="10">
        <v>1.9066063256087838E-3</v>
      </c>
      <c r="E23" s="9">
        <v>5.7631509387720036E-3</v>
      </c>
      <c r="F23" s="9">
        <v>5.7631509387720036E-3</v>
      </c>
      <c r="G23" s="9">
        <v>7.0486658098264108E-3</v>
      </c>
      <c r="H23" s="9">
        <v>6.388980818545705E-3</v>
      </c>
      <c r="I23" s="10">
        <v>6.4410906985312363E-3</v>
      </c>
      <c r="J23" s="9">
        <v>6.2663843175137755E-3</v>
      </c>
      <c r="K23" s="9">
        <v>6.9333862582663542E-3</v>
      </c>
      <c r="L23" s="10">
        <v>5.7628423477084521E-3</v>
      </c>
      <c r="M23" s="10">
        <v>5.1721077454619027E-3</v>
      </c>
      <c r="N23" s="10">
        <v>6.0884957318458732E-3</v>
      </c>
      <c r="O23" s="9">
        <v>5.4264776672705572E-3</v>
      </c>
      <c r="P23" s="9">
        <v>5.7069825776185201E-3</v>
      </c>
      <c r="Q23" s="9">
        <v>5.8642977514438421E-3</v>
      </c>
      <c r="R23" s="9">
        <v>6.3480874002941126E-3</v>
      </c>
      <c r="S23" s="9">
        <v>5.5831289246482691E-3</v>
      </c>
      <c r="T23" s="9">
        <v>6.7197853134998977E-3</v>
      </c>
      <c r="U23" s="9">
        <v>7.4528349679328434E-3</v>
      </c>
      <c r="V23" s="9">
        <v>6.434625652551468E-3</v>
      </c>
      <c r="W23" s="10">
        <v>6.3414728911399994E-3</v>
      </c>
      <c r="X23" s="10">
        <v>6.5146698655080722E-3</v>
      </c>
      <c r="Y23" s="10">
        <v>6.8023999139394994E-3</v>
      </c>
      <c r="Z23" s="10">
        <v>6.8060989591156732E-3</v>
      </c>
      <c r="AA23" s="10">
        <v>6.8363743123333043E-3</v>
      </c>
      <c r="AB23" s="10">
        <v>6.7334078134352639E-3</v>
      </c>
      <c r="AC23" s="10">
        <v>6.6048656299317124E-3</v>
      </c>
      <c r="AD23" s="10">
        <v>6.5704097680159028E-3</v>
      </c>
      <c r="AE23" s="10">
        <v>6.6806709943427328E-3</v>
      </c>
      <c r="AF23" s="10">
        <v>6.6806709943427328E-3</v>
      </c>
      <c r="AG23" s="10">
        <v>6.3206078184950701E-3</v>
      </c>
      <c r="AH23" s="10">
        <v>6.5573766737061154E-3</v>
      </c>
      <c r="AI23" s="10">
        <v>6.5684145493802954E-3</v>
      </c>
      <c r="AJ23" s="10">
        <v>6.425842345057671E-3</v>
      </c>
      <c r="AK23" s="10">
        <v>6.429050060876405E-3</v>
      </c>
      <c r="AL23" s="10">
        <v>6.4400687149796998E-3</v>
      </c>
      <c r="AM23" s="10">
        <v>6.4691948344186515E-3</v>
      </c>
      <c r="AN23" s="10">
        <v>6.6120052561532781E-3</v>
      </c>
      <c r="AO23" s="10">
        <v>6.754899225917408E-3</v>
      </c>
      <c r="AP23" s="10">
        <v>6.7241417695343272E-3</v>
      </c>
      <c r="AQ23" s="10">
        <v>6.7523044435732465E-3</v>
      </c>
      <c r="AR23" s="10">
        <v>6.6991144771393002E-3</v>
      </c>
      <c r="AS23" s="10">
        <v>6.6574095832030965E-3</v>
      </c>
      <c r="AT23" s="10">
        <v>5.9364803986251963E-3</v>
      </c>
      <c r="AU23" s="10">
        <v>4.0712601918205301E-3</v>
      </c>
      <c r="AV23" s="9">
        <v>3.8486286799586031E-3</v>
      </c>
      <c r="AW23" s="9">
        <v>3.8505904879355566E-3</v>
      </c>
      <c r="AX23" s="9">
        <v>3.8505904879355566E-3</v>
      </c>
      <c r="AY23" s="9">
        <v>3.8809965860771012E-3</v>
      </c>
      <c r="AZ23" s="9">
        <v>3.8680105953865802E-3</v>
      </c>
      <c r="BA23" s="9">
        <v>3.8680105953865802E-3</v>
      </c>
      <c r="BB23" s="9">
        <v>2.7413726600533936E-3</v>
      </c>
      <c r="BC23" s="9">
        <v>4.0769419776911205E-3</v>
      </c>
      <c r="BD23" s="9">
        <v>4.3151892165221974E-3</v>
      </c>
      <c r="BE23" s="9">
        <v>4.3134062932394992E-3</v>
      </c>
      <c r="BF23" s="9">
        <v>4.3308996410122876E-3</v>
      </c>
      <c r="BG23" s="9">
        <v>4.3308996410122876E-3</v>
      </c>
      <c r="BH23" s="9">
        <v>4.3116845722498583E-3</v>
      </c>
      <c r="BI23" s="9">
        <v>4.2343752133185662E-3</v>
      </c>
      <c r="BJ23" s="9">
        <v>4.2159704242316492E-3</v>
      </c>
      <c r="BK23" s="9">
        <v>3.1084150005251266E-3</v>
      </c>
      <c r="BL23" s="10">
        <v>3.9122836248150061E-3</v>
      </c>
      <c r="BM23" s="9">
        <v>3.8954338295903584E-3</v>
      </c>
      <c r="BN23" s="9">
        <v>3.8925088882228081E-3</v>
      </c>
      <c r="BO23" s="9">
        <v>3.886626481345145E-3</v>
      </c>
      <c r="BP23" s="9">
        <v>3.886626481345145E-3</v>
      </c>
      <c r="BQ23" s="9">
        <v>6.2107704000292415E-3</v>
      </c>
      <c r="BR23" s="9">
        <v>3.822438694974022E-3</v>
      </c>
      <c r="BS23" s="9">
        <v>4.0169306038733039E-3</v>
      </c>
      <c r="BT23" s="9">
        <v>3.9532803872792607E-3</v>
      </c>
      <c r="BU23" s="9">
        <v>3.7705781235177083E-3</v>
      </c>
      <c r="BV23" s="9">
        <v>3.779175776213453E-3</v>
      </c>
      <c r="BW23" s="9">
        <v>3.7929016583701566E-3</v>
      </c>
      <c r="BX23" s="9">
        <v>3.8149337422708424E-3</v>
      </c>
      <c r="BY23" s="9">
        <v>3.6884325836871439E-3</v>
      </c>
      <c r="BZ23" s="9">
        <v>4.870146908902106E-3</v>
      </c>
      <c r="CA23" s="9">
        <v>4.7594176982735364E-3</v>
      </c>
      <c r="CB23" s="9">
        <v>4.8705732191247084E-3</v>
      </c>
      <c r="CC23" s="9">
        <v>4.8603728056193273E-3</v>
      </c>
      <c r="CD23" s="9">
        <v>4.8410284825916635E-3</v>
      </c>
      <c r="CE23" s="9">
        <v>4.857156789556883E-3</v>
      </c>
      <c r="CF23" s="9">
        <v>4.73112155798286E-3</v>
      </c>
      <c r="CG23" s="9">
        <v>4.6372491346233858E-3</v>
      </c>
      <c r="CH23" s="9">
        <v>4.5301737208861843E-3</v>
      </c>
      <c r="CI23" s="9">
        <v>4.5279828766882852E-3</v>
      </c>
      <c r="CJ23" s="9">
        <v>4.4125346243070193E-3</v>
      </c>
      <c r="CK23" s="9">
        <v>4.7828758887182195E-3</v>
      </c>
      <c r="CL23" s="9">
        <v>4.781319806029246E-3</v>
      </c>
      <c r="CM23" s="9">
        <v>4.6091858978216842E-3</v>
      </c>
      <c r="CN23" s="9">
        <v>4.6292162933422379E-3</v>
      </c>
      <c r="CO23" s="9">
        <v>4.7364495141504204E-3</v>
      </c>
      <c r="CP23" s="9">
        <v>4.5997308460650338E-3</v>
      </c>
      <c r="CQ23" s="9">
        <v>4.3926194373954276E-3</v>
      </c>
      <c r="CR23" s="9">
        <v>4.3926194373954276E-3</v>
      </c>
      <c r="CS23" s="9">
        <v>5.0163505005952833E-3</v>
      </c>
      <c r="CT23" s="9">
        <v>4.993716728957329E-3</v>
      </c>
      <c r="CU23" s="9">
        <v>4.993716728957329E-3</v>
      </c>
      <c r="CV23" s="9">
        <v>4.9753706864579268E-3</v>
      </c>
      <c r="CW23" s="9">
        <v>5.0839951318871427E-3</v>
      </c>
      <c r="CX23" s="9">
        <v>5.0248423956839238E-3</v>
      </c>
      <c r="CY23" s="9">
        <v>4.8693434534749121E-3</v>
      </c>
      <c r="CZ23" s="9">
        <v>4.8699087210378944E-3</v>
      </c>
      <c r="DA23" s="9">
        <v>6.2243157825848661E-3</v>
      </c>
      <c r="DB23" s="9">
        <v>6.8857346111097974E-3</v>
      </c>
      <c r="DC23" s="9">
        <v>7.0456423112361041E-3</v>
      </c>
      <c r="DD23" s="9">
        <v>7.2566682738492531E-3</v>
      </c>
      <c r="DE23" s="9">
        <v>8.6564565384966326E-3</v>
      </c>
      <c r="DF23" s="9">
        <v>8.0743156272931969E-3</v>
      </c>
      <c r="DG23" s="9">
        <v>1.1923450783422971E-2</v>
      </c>
      <c r="DH23" s="9">
        <v>9.0246139910345434E-3</v>
      </c>
      <c r="DI23" s="9">
        <v>9.0769909811291762E-3</v>
      </c>
      <c r="DJ23" s="9">
        <v>8.2733407283491732E-3</v>
      </c>
      <c r="DK23" s="9">
        <v>8.2844639519787412E-3</v>
      </c>
      <c r="DL23" s="9">
        <v>7.1969592481981627E-3</v>
      </c>
      <c r="DM23" s="9">
        <v>6.3029172632646209E-3</v>
      </c>
      <c r="DN23" s="9">
        <v>6.3093166072023333E-3</v>
      </c>
      <c r="DO23" s="9">
        <v>6.3055109657885623E-3</v>
      </c>
      <c r="DP23" s="9">
        <v>6.3343546914011936E-3</v>
      </c>
      <c r="DQ23" s="9">
        <v>6.2898783537940466E-3</v>
      </c>
      <c r="DR23" s="9">
        <v>6.2894936973284807E-3</v>
      </c>
      <c r="DS23" s="9">
        <v>6.226417911218105E-3</v>
      </c>
      <c r="DT23" s="9">
        <v>6.1916858450726036E-3</v>
      </c>
      <c r="DU23" s="9">
        <v>6.2255450377250703E-3</v>
      </c>
      <c r="DV23" s="9">
        <v>5.6012599217814731E-3</v>
      </c>
      <c r="DW23" s="9">
        <v>6.1287315393282298E-3</v>
      </c>
      <c r="DX23" s="9">
        <v>6.15471419058618E-3</v>
      </c>
      <c r="DY23" s="9">
        <v>6.1828123621665175E-3</v>
      </c>
      <c r="DZ23" s="9">
        <v>6.1920040058568663E-3</v>
      </c>
      <c r="EA23" s="9">
        <v>6.1607085631417693E-3</v>
      </c>
      <c r="EB23" s="9">
        <v>6.0471831594257792E-3</v>
      </c>
      <c r="EC23" s="9">
        <v>6.1056703177978884E-3</v>
      </c>
      <c r="ED23" s="9">
        <v>6.1598216649917381E-3</v>
      </c>
      <c r="EE23" s="9">
        <v>6.1709756054670059E-3</v>
      </c>
      <c r="EF23" s="9">
        <v>6.1413152952916588E-3</v>
      </c>
      <c r="EG23" s="9">
        <v>6.190049285730654E-3</v>
      </c>
      <c r="EH23" s="9">
        <v>1.5047736850856519E-3</v>
      </c>
      <c r="EI23" s="9">
        <v>1.4964353296286368E-3</v>
      </c>
      <c r="EJ23" s="9">
        <v>1.4248339368211713E-3</v>
      </c>
      <c r="EK23" s="9">
        <v>1.3792484796193161E-3</v>
      </c>
      <c r="EL23" s="9">
        <v>1.3782841822290361E-3</v>
      </c>
      <c r="EM23" s="9">
        <v>1.4006676707054317E-3</v>
      </c>
      <c r="EN23" s="9">
        <v>1.4557626640886228E-3</v>
      </c>
      <c r="EO23" s="9">
        <v>1.2781734478828259E-3</v>
      </c>
      <c r="EP23" s="9">
        <v>1.4921853601981422E-3</v>
      </c>
      <c r="EQ23" s="9">
        <v>1.4921853601981422E-3</v>
      </c>
      <c r="ER23" s="9">
        <v>1.5349151934967191E-3</v>
      </c>
      <c r="ES23" s="9">
        <v>1.481581297401233E-3</v>
      </c>
      <c r="ET23" s="9">
        <v>1.4757902204962903E-3</v>
      </c>
      <c r="EU23" s="9">
        <v>1.4916712535316852E-3</v>
      </c>
      <c r="EV23" s="9">
        <v>1.4890340266324803E-3</v>
      </c>
      <c r="EW23" s="9">
        <v>1.5140968194710335E-3</v>
      </c>
      <c r="EX23" s="9">
        <v>1.5052324321262328E-3</v>
      </c>
      <c r="EY23" s="9">
        <v>1.4576636103662546E-3</v>
      </c>
      <c r="EZ23" s="9">
        <v>1.4577235657538415E-3</v>
      </c>
      <c r="FA23" s="9">
        <v>1.4591089305971616E-3</v>
      </c>
      <c r="FB23" s="9">
        <v>1.4727373054104972E-3</v>
      </c>
      <c r="FC23" s="9">
        <v>1.4838827938339827E-3</v>
      </c>
      <c r="FD23" s="9">
        <v>1.4612823876182595E-3</v>
      </c>
      <c r="FE23" s="9">
        <v>1.2583278188980137E-3</v>
      </c>
      <c r="FF23" s="9">
        <v>1.5028837215519857E-3</v>
      </c>
      <c r="FG23" s="9">
        <v>1.4825347664118994E-3</v>
      </c>
      <c r="FH23" s="9">
        <v>1.4123913403841014E-3</v>
      </c>
      <c r="FI23" s="9">
        <v>1.4636154505536171E-3</v>
      </c>
      <c r="FJ23" s="9">
        <v>1.5090311638805464E-3</v>
      </c>
      <c r="FK23" s="9">
        <v>1.5294765702344518E-3</v>
      </c>
      <c r="FL23" s="9">
        <v>1.5303107796415631E-3</v>
      </c>
      <c r="FM23" s="9">
        <v>9.0580824026310989E-5</v>
      </c>
      <c r="FN23" s="9">
        <v>8.8705337370142794E-5</v>
      </c>
      <c r="FO23" s="9">
        <v>8.8833178578627981E-5</v>
      </c>
      <c r="FP23" s="9">
        <v>8.8595610896717233E-5</v>
      </c>
      <c r="FQ23" s="9">
        <v>8.5303415527326204E-5</v>
      </c>
      <c r="FR23" s="9">
        <v>8.7947303159182331E-5</v>
      </c>
      <c r="FS23" s="9">
        <v>8.8163365754855699E-5</v>
      </c>
      <c r="FT23" s="9">
        <v>8.8287670596977081E-5</v>
      </c>
      <c r="FU23" s="9">
        <v>8.8544879653293211E-5</v>
      </c>
      <c r="FV23" s="9">
        <v>8.831939229689105E-5</v>
      </c>
      <c r="FW23" s="9">
        <v>5.7942620616529151E-5</v>
      </c>
      <c r="FX23" s="9">
        <v>1.3447455549480628E-4</v>
      </c>
      <c r="FY23" s="10">
        <v>6.7237277747403141E-5</v>
      </c>
      <c r="FZ23" s="10">
        <v>6.7237277747403141E-5</v>
      </c>
      <c r="GA23" s="10">
        <v>6.7237277747403141E-5</v>
      </c>
      <c r="GB23" s="10">
        <v>6.7237277747403141E-5</v>
      </c>
      <c r="GC23" s="10">
        <v>6.7237277747403141E-5</v>
      </c>
      <c r="GD23" s="10">
        <v>8.2198924002187604E-5</v>
      </c>
      <c r="GE23" s="10">
        <v>8.1838402405685906E-5</v>
      </c>
      <c r="GF23" s="10">
        <v>8.1658141607434623E-5</v>
      </c>
      <c r="GG23" s="10">
        <v>8.1838402405685906E-5</v>
      </c>
      <c r="GH23" s="10">
        <v>8.3509270093738014E-5</v>
      </c>
      <c r="GI23" s="10">
        <v>8.0932967437817929E-5</v>
      </c>
      <c r="GJ23" s="10">
        <v>8.4463638051857342E-5</v>
      </c>
      <c r="GK23" s="10">
        <v>8.1034551908481384E-5</v>
      </c>
      <c r="GL23" s="10">
        <v>8.4573359364362166E-5</v>
      </c>
      <c r="GM23" s="10">
        <v>7.6887614690361421E-5</v>
      </c>
      <c r="GN23" s="10">
        <v>0</v>
      </c>
      <c r="GO23" s="10">
        <v>7.8163710924697167E-5</v>
      </c>
      <c r="GP23" s="10">
        <v>7.534059046063234E-5</v>
      </c>
      <c r="GQ23" s="10">
        <v>7.5236740635477219E-5</v>
      </c>
      <c r="GR23" s="10">
        <v>7.6446226096756748E-5</v>
      </c>
      <c r="GS23" s="10">
        <v>7.5832024981400264E-5</v>
      </c>
      <c r="GT23" s="10">
        <v>7.358506489378927E-5</v>
      </c>
      <c r="GU23" s="10">
        <v>7.37873793227109E-5</v>
      </c>
      <c r="GV23" s="10">
        <v>7.6629366060754558E-5</v>
      </c>
      <c r="GW23" s="10">
        <v>7.3105509093857306E-5</v>
      </c>
      <c r="GX23" s="10">
        <v>7.7872664844177639E-5</v>
      </c>
      <c r="GY23" s="10">
        <v>8.472257517769255E-5</v>
      </c>
      <c r="GZ23" s="10">
        <v>8.4181792782942171E-5</v>
      </c>
      <c r="HA23" s="10">
        <v>8.2559445598688001E-5</v>
      </c>
      <c r="HB23" s="10">
        <v>7.0258135495490821E-5</v>
      </c>
      <c r="HC23" s="10">
        <v>7.203227757144378E-5</v>
      </c>
      <c r="HD23" s="10">
        <v>7.3337603594860433E-5</v>
      </c>
      <c r="HE23" s="10">
        <v>7.4202667654880376E-5</v>
      </c>
      <c r="HF23" s="10">
        <v>7.374744654867595E-5</v>
      </c>
      <c r="HG23" s="10">
        <v>7.3593473783454145E-5</v>
      </c>
      <c r="HH23" s="10">
        <v>6.9848904934755561E-5</v>
      </c>
      <c r="HI23" s="10">
        <v>7.2567301635139553E-5</v>
      </c>
      <c r="HJ23" s="10">
        <v>6.9440778234365445E-5</v>
      </c>
      <c r="HK23" s="10">
        <v>6.2507872825001351E-5</v>
      </c>
      <c r="HL23" s="10">
        <v>6.1745770227944127E-5</v>
      </c>
      <c r="HM23" s="10">
        <v>6.4172218271585195E-5</v>
      </c>
      <c r="HN23" s="10">
        <v>6.3161512454620351E-5</v>
      </c>
      <c r="HO23" s="10">
        <v>6.2011111816538938E-5</v>
      </c>
      <c r="HP23" s="10">
        <v>6.6815582762743027E-5</v>
      </c>
      <c r="HQ23" s="10">
        <v>6.645405561695383E-5</v>
      </c>
      <c r="HR23" s="10">
        <v>6.5488520544223442E-5</v>
      </c>
      <c r="HS23" s="10">
        <v>6.0863493765358871E-5</v>
      </c>
      <c r="HT23" s="10">
        <v>5.6373560306092942E-5</v>
      </c>
      <c r="HU23" s="10">
        <v>7.7872664844177639E-5</v>
      </c>
      <c r="HV23" s="10">
        <v>3.356738472006561E-2</v>
      </c>
      <c r="HW23" s="10">
        <v>3.4602502310552216E-2</v>
      </c>
      <c r="HX23" s="10">
        <v>2.965491235717263E-2</v>
      </c>
      <c r="HY23" s="10">
        <v>3.0147928185711298E-2</v>
      </c>
      <c r="HZ23" s="10">
        <v>3.4985147715560758E-2</v>
      </c>
      <c r="IA23" s="10">
        <v>3.6178283657708914E-2</v>
      </c>
      <c r="IB23" s="10">
        <v>5.593944473518439E-2</v>
      </c>
      <c r="IC23" s="10">
        <v>3.2732503313205825E-2</v>
      </c>
      <c r="ID23" s="10">
        <v>2.7476159268079205E-2</v>
      </c>
      <c r="IE23" s="10">
        <v>2.2318538226212579E-2</v>
      </c>
      <c r="IF23" s="10">
        <v>2.3692646470947407E-2</v>
      </c>
      <c r="IG23" s="10">
        <v>2.810821767777965E-2</v>
      </c>
      <c r="IH23" s="10">
        <v>2.4715352027768436E-2</v>
      </c>
      <c r="II23" s="10">
        <v>2.6635460125772194E-2</v>
      </c>
      <c r="IJ23" s="10">
        <v>2.8139012090613875E-2</v>
      </c>
      <c r="IK23" s="10">
        <v>2.6329160664211794E-2</v>
      </c>
      <c r="IL23" s="10">
        <v>2.4994238926352663E-2</v>
      </c>
      <c r="IM23" s="10">
        <v>1.3824614048458802E-2</v>
      </c>
      <c r="IN23" s="10">
        <v>1.3471932211920458E-2</v>
      </c>
      <c r="IO23" s="10">
        <v>2.2201218511192812E-2</v>
      </c>
      <c r="IP23" s="10">
        <v>2.1861718115485471E-2</v>
      </c>
      <c r="IQ23" s="10">
        <v>2.1930167630435669E-2</v>
      </c>
      <c r="IR23" s="10">
        <v>4.5369804259465074E-2</v>
      </c>
      <c r="IS23" s="10">
        <v>3.7356444699854142E-2</v>
      </c>
      <c r="IT23" s="10">
        <v>3.4875915066996832E-2</v>
      </c>
      <c r="IU23" s="10">
        <v>3.2963822851219599E-2</v>
      </c>
      <c r="IV23" s="10">
        <v>3.1850864607136563E-2</v>
      </c>
      <c r="IW23" s="10">
        <v>1.5582262151247608E-2</v>
      </c>
      <c r="IX23" s="10">
        <v>2.1570135659013463E-2</v>
      </c>
      <c r="IY23" s="10">
        <v>4.0951634293240967E-2</v>
      </c>
      <c r="IZ23" s="10">
        <v>1.438037100588703E-2</v>
      </c>
      <c r="JA23" s="10">
        <v>1.3500313440074645E-2</v>
      </c>
      <c r="JB23" s="10">
        <v>1.4203916735164149E-2</v>
      </c>
      <c r="JC23" s="10">
        <v>1.2725985989602527E-2</v>
      </c>
      <c r="JD23" s="10">
        <v>1.3932968314372235E-2</v>
      </c>
      <c r="JE23" s="10">
        <v>1.4901720054596092E-2</v>
      </c>
      <c r="JF23" s="10">
        <v>1.2925328227548941E-2</v>
      </c>
      <c r="JG23" s="10">
        <v>1.3442616465042479E-2</v>
      </c>
      <c r="JH23" s="10">
        <v>1.3002188930428796E-2</v>
      </c>
      <c r="JI23" s="10">
        <v>1.3116844059747779E-2</v>
      </c>
      <c r="JJ23" s="10">
        <v>1.262327470634581E-2</v>
      </c>
      <c r="JK23" s="10">
        <v>1.0228934798521449E-2</v>
      </c>
      <c r="JL23" s="10">
        <v>1.4554377865130537E-2</v>
      </c>
      <c r="JM23" s="10">
        <v>1.3752977656980279E-2</v>
      </c>
      <c r="JN23" s="10">
        <v>1.4690055488556184E-2</v>
      </c>
      <c r="JO23" s="10">
        <v>1.3267442943632295E-2</v>
      </c>
      <c r="JP23" s="10">
        <v>1.168214915756494E-2</v>
      </c>
      <c r="JQ23" s="10">
        <v>1.1435011646572296E-2</v>
      </c>
      <c r="JR23" s="10">
        <v>1.1410946861205487E-2</v>
      </c>
      <c r="JU23" s="11"/>
    </row>
    <row r="24" spans="1:281" customFormat="1" x14ac:dyDescent="0.25">
      <c r="A24" s="1" t="s">
        <v>60</v>
      </c>
      <c r="B24" s="4">
        <f t="shared" si="0"/>
        <v>4.0548950022779451E-5</v>
      </c>
      <c r="C24" s="20">
        <f t="shared" si="1"/>
        <v>8.1097900045558904E-2</v>
      </c>
      <c r="D24" s="10">
        <v>0</v>
      </c>
      <c r="E24" s="9">
        <v>0</v>
      </c>
      <c r="F24" s="9">
        <v>0</v>
      </c>
      <c r="G24" s="9">
        <v>0</v>
      </c>
      <c r="H24" s="9">
        <v>0</v>
      </c>
      <c r="I24" s="10">
        <v>0</v>
      </c>
      <c r="J24" s="9">
        <v>0</v>
      </c>
      <c r="K24" s="9">
        <v>0</v>
      </c>
      <c r="L24" s="10">
        <v>0</v>
      </c>
      <c r="M24" s="10">
        <v>0</v>
      </c>
      <c r="N24" s="10">
        <v>0</v>
      </c>
      <c r="O24" s="9">
        <v>0</v>
      </c>
      <c r="P24" s="9">
        <v>0</v>
      </c>
      <c r="Q24" s="9">
        <v>0</v>
      </c>
      <c r="R24" s="9">
        <v>0</v>
      </c>
      <c r="S24" s="9">
        <v>0</v>
      </c>
      <c r="T24" s="9">
        <v>0</v>
      </c>
      <c r="U24" s="9">
        <v>0</v>
      </c>
      <c r="V24" s="9">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9">
        <v>-1.7303865804970992E-5</v>
      </c>
      <c r="AW24" s="9">
        <v>-1.7312686313466683E-5</v>
      </c>
      <c r="AX24" s="9">
        <v>-1.7312686313466683E-5</v>
      </c>
      <c r="AY24" s="9">
        <v>-1.7449395537880662E-5</v>
      </c>
      <c r="AZ24" s="9">
        <v>-1.7391009068584923E-5</v>
      </c>
      <c r="BA24" s="9">
        <v>-1.7391009068584923E-5</v>
      </c>
      <c r="BB24" s="9">
        <v>-1.1548311824192015E-5</v>
      </c>
      <c r="BC24" s="9">
        <v>-1.8330387975329376E-5</v>
      </c>
      <c r="BD24" s="9">
        <v>-1.9401574258018904E-5</v>
      </c>
      <c r="BE24" s="9">
        <v>-1.9393558035153712E-5</v>
      </c>
      <c r="BF24" s="9">
        <v>-1.9472210086965598E-5</v>
      </c>
      <c r="BG24" s="9">
        <v>-1.9472210086965598E-5</v>
      </c>
      <c r="BH24" s="9">
        <v>-1.9385816984656269E-5</v>
      </c>
      <c r="BI24" s="9">
        <v>-1.9038225443964796E-5</v>
      </c>
      <c r="BJ24" s="9">
        <v>-1.895547544987291E-5</v>
      </c>
      <c r="BK24" s="9">
        <v>-1.324677088399809E-5</v>
      </c>
      <c r="BL24" s="10">
        <v>-1.7590065569930073E-5</v>
      </c>
      <c r="BM24" s="9">
        <v>-1.7514307002488259E-5</v>
      </c>
      <c r="BN24" s="9">
        <v>-1.7501156138344286E-5</v>
      </c>
      <c r="BO24" s="9">
        <v>-1.7474708177866462E-5</v>
      </c>
      <c r="BP24" s="9">
        <v>-1.7474708177866462E-5</v>
      </c>
      <c r="BQ24" s="9">
        <v>-4.5823073633058592E-5</v>
      </c>
      <c r="BR24" s="9">
        <v>-1.7186112697749659E-5</v>
      </c>
      <c r="BS24" s="9">
        <v>-1.8060570114041994E-5</v>
      </c>
      <c r="BT24" s="9">
        <v>-1.7774391607880587E-5</v>
      </c>
      <c r="BU24" s="9">
        <v>-1.6952941757221451E-5</v>
      </c>
      <c r="BV24" s="9">
        <v>-1.6991597767155491E-5</v>
      </c>
      <c r="BW24" s="9">
        <v>-1.705331087139216E-5</v>
      </c>
      <c r="BX24" s="9">
        <v>-1.7152369589425024E-5</v>
      </c>
      <c r="BY24" s="9">
        <v>-1.6583606205286517E-5</v>
      </c>
      <c r="BZ24" s="9">
        <v>-6.6508933800867856E-5</v>
      </c>
      <c r="CA24" s="9">
        <v>-6.4996765507534531E-5</v>
      </c>
      <c r="CB24" s="9">
        <v>-6.6514755686512004E-5</v>
      </c>
      <c r="CC24" s="9">
        <v>-6.6375454215886935E-5</v>
      </c>
      <c r="CD24" s="9">
        <v>-6.6111279371937792E-5</v>
      </c>
      <c r="CE24" s="9">
        <v>-6.6331534842734431E-5</v>
      </c>
      <c r="CF24" s="9">
        <v>-6.4610340589228038E-5</v>
      </c>
      <c r="CG24" s="9">
        <v>-6.3328376223937611E-5</v>
      </c>
      <c r="CH24" s="9">
        <v>-6.186610583720038E-5</v>
      </c>
      <c r="CI24" s="9">
        <v>-6.1836186675735209E-5</v>
      </c>
      <c r="CJ24" s="9">
        <v>-6.0259573009109136E-5</v>
      </c>
      <c r="CK24" s="9">
        <v>-6.5317121189725639E-5</v>
      </c>
      <c r="CL24" s="9">
        <v>-6.5295870619160902E-5</v>
      </c>
      <c r="CM24" s="9">
        <v>-6.2945131941250475E-5</v>
      </c>
      <c r="CN24" s="9">
        <v>-6.3218676102156117E-5</v>
      </c>
      <c r="CO24" s="9">
        <v>-6.4683101573787742E-5</v>
      </c>
      <c r="CP24" s="9">
        <v>-6.2816009468534832E-5</v>
      </c>
      <c r="CQ24" s="9">
        <v>-5.9987602189191152E-5</v>
      </c>
      <c r="CR24" s="9">
        <v>-5.9987602189191152E-5</v>
      </c>
      <c r="CS24" s="9">
        <v>-6.8505556322376901E-5</v>
      </c>
      <c r="CT24" s="9">
        <v>-6.8196459277115114E-5</v>
      </c>
      <c r="CU24" s="9">
        <v>-6.8196459277115114E-5</v>
      </c>
      <c r="CV24" s="9">
        <v>-6.7945917404575295E-5</v>
      </c>
      <c r="CW24" s="9">
        <v>-6.9429342070266836E-5</v>
      </c>
      <c r="CX24" s="9">
        <v>-6.8621525491040268E-5</v>
      </c>
      <c r="CY24" s="9">
        <v>-6.6497961449351879E-5</v>
      </c>
      <c r="CZ24" s="9">
        <v>-6.650568099942516E-5</v>
      </c>
      <c r="DA24" s="9">
        <v>-8.5002077777764085E-5</v>
      </c>
      <c r="DB24" s="9">
        <v>-9.403471311790197E-5</v>
      </c>
      <c r="DC24" s="9">
        <v>-9.6218485156176429E-5</v>
      </c>
      <c r="DD24" s="9">
        <v>-9.9100351358620553E-5</v>
      </c>
      <c r="DE24" s="9">
        <v>0</v>
      </c>
      <c r="DF24" s="9">
        <v>0</v>
      </c>
      <c r="DG24" s="9">
        <v>0</v>
      </c>
      <c r="DH24" s="9">
        <v>0</v>
      </c>
      <c r="DI24" s="9">
        <v>0</v>
      </c>
      <c r="DJ24" s="9">
        <v>0</v>
      </c>
      <c r="DK24" s="9">
        <v>0</v>
      </c>
      <c r="DL24" s="9">
        <v>0</v>
      </c>
      <c r="DM24" s="9">
        <v>0</v>
      </c>
      <c r="DN24" s="9">
        <v>0</v>
      </c>
      <c r="DO24" s="9">
        <v>0</v>
      </c>
      <c r="DP24" s="9">
        <v>0</v>
      </c>
      <c r="DQ24" s="9">
        <v>0</v>
      </c>
      <c r="DR24" s="9">
        <v>0</v>
      </c>
      <c r="DS24" s="9">
        <v>0</v>
      </c>
      <c r="DT24" s="9">
        <v>0</v>
      </c>
      <c r="DU24" s="9">
        <v>0</v>
      </c>
      <c r="DV24" s="9">
        <v>0</v>
      </c>
      <c r="DW24" s="9">
        <v>0</v>
      </c>
      <c r="DX24" s="9">
        <v>0</v>
      </c>
      <c r="DY24" s="9">
        <v>0</v>
      </c>
      <c r="DZ24" s="9">
        <v>0</v>
      </c>
      <c r="EA24" s="9">
        <v>0</v>
      </c>
      <c r="EB24" s="9">
        <v>0</v>
      </c>
      <c r="EC24" s="9">
        <v>0</v>
      </c>
      <c r="ED24" s="9">
        <v>0</v>
      </c>
      <c r="EE24" s="9">
        <v>0</v>
      </c>
      <c r="EF24" s="9">
        <v>0</v>
      </c>
      <c r="EG24" s="9">
        <v>0</v>
      </c>
      <c r="EH24" s="9">
        <v>0</v>
      </c>
      <c r="EI24" s="9">
        <v>0</v>
      </c>
      <c r="EJ24" s="9">
        <v>0</v>
      </c>
      <c r="EK24" s="9">
        <v>0</v>
      </c>
      <c r="EL24" s="9">
        <v>0</v>
      </c>
      <c r="EM24" s="9">
        <v>0</v>
      </c>
      <c r="EN24" s="9">
        <v>0</v>
      </c>
      <c r="EO24" s="9">
        <v>0</v>
      </c>
      <c r="EP24" s="9">
        <v>0</v>
      </c>
      <c r="EQ24" s="9">
        <v>0</v>
      </c>
      <c r="ER24" s="9">
        <v>0</v>
      </c>
      <c r="ES24" s="9">
        <v>0</v>
      </c>
      <c r="ET24" s="9">
        <v>0</v>
      </c>
      <c r="EU24" s="9">
        <v>0</v>
      </c>
      <c r="EV24" s="9">
        <v>0</v>
      </c>
      <c r="EW24" s="9">
        <v>0</v>
      </c>
      <c r="EX24" s="9">
        <v>0</v>
      </c>
      <c r="EY24" s="9">
        <v>0</v>
      </c>
      <c r="EZ24" s="9">
        <v>0</v>
      </c>
      <c r="FA24" s="9">
        <v>0</v>
      </c>
      <c r="FB24" s="9">
        <v>0</v>
      </c>
      <c r="FC24" s="9">
        <v>0</v>
      </c>
      <c r="FD24" s="9">
        <v>0</v>
      </c>
      <c r="FE24" s="9">
        <v>0</v>
      </c>
      <c r="FF24" s="9">
        <v>0</v>
      </c>
      <c r="FG24" s="9">
        <v>0</v>
      </c>
      <c r="FH24" s="9">
        <v>0</v>
      </c>
      <c r="FI24" s="9">
        <v>0</v>
      </c>
      <c r="FJ24" s="9">
        <v>0</v>
      </c>
      <c r="FK24" s="9">
        <v>0</v>
      </c>
      <c r="FL24" s="9">
        <v>0</v>
      </c>
      <c r="FM24" s="9">
        <v>0</v>
      </c>
      <c r="FN24" s="9">
        <v>0</v>
      </c>
      <c r="FO24" s="9">
        <v>0</v>
      </c>
      <c r="FP24" s="9">
        <v>0</v>
      </c>
      <c r="FQ24" s="9">
        <v>0</v>
      </c>
      <c r="FR24" s="9">
        <v>0</v>
      </c>
      <c r="FS24" s="9">
        <v>0</v>
      </c>
      <c r="FT24" s="9">
        <v>0</v>
      </c>
      <c r="FU24" s="9">
        <v>0</v>
      </c>
      <c r="FV24" s="9">
        <v>0</v>
      </c>
      <c r="FW24" s="9">
        <v>0</v>
      </c>
      <c r="FX24" s="9">
        <v>0</v>
      </c>
      <c r="FY24" s="10">
        <v>0</v>
      </c>
      <c r="FZ24" s="10">
        <v>0</v>
      </c>
      <c r="GA24" s="10">
        <v>0</v>
      </c>
      <c r="GB24" s="10">
        <v>0</v>
      </c>
      <c r="GC24" s="10">
        <v>0</v>
      </c>
      <c r="GD24" s="10">
        <v>0</v>
      </c>
      <c r="GE24" s="10">
        <v>0</v>
      </c>
      <c r="GF24" s="10">
        <v>0</v>
      </c>
      <c r="GG24" s="10">
        <v>0</v>
      </c>
      <c r="GH24" s="10">
        <v>0</v>
      </c>
      <c r="GI24" s="10">
        <v>0</v>
      </c>
      <c r="GJ24" s="10">
        <v>0</v>
      </c>
      <c r="GK24" s="10">
        <v>0</v>
      </c>
      <c r="GL24" s="10">
        <v>0</v>
      </c>
      <c r="GM24" s="10">
        <v>0</v>
      </c>
      <c r="GN24" s="10">
        <v>0</v>
      </c>
      <c r="GO24" s="10">
        <v>0</v>
      </c>
      <c r="GP24" s="10">
        <v>0</v>
      </c>
      <c r="GQ24" s="10">
        <v>0</v>
      </c>
      <c r="GR24" s="10">
        <v>0</v>
      </c>
      <c r="GS24" s="10">
        <v>0</v>
      </c>
      <c r="GT24" s="10">
        <v>0</v>
      </c>
      <c r="GU24" s="10">
        <v>0</v>
      </c>
      <c r="GV24" s="10">
        <v>0</v>
      </c>
      <c r="GW24" s="10">
        <v>0</v>
      </c>
      <c r="GX24" s="10">
        <v>0</v>
      </c>
      <c r="GY24" s="10">
        <v>0</v>
      </c>
      <c r="GZ24" s="10">
        <v>0</v>
      </c>
      <c r="HA24" s="10">
        <v>0</v>
      </c>
      <c r="HB24" s="10">
        <v>0</v>
      </c>
      <c r="HC24" s="10">
        <v>0</v>
      </c>
      <c r="HD24" s="10">
        <v>0</v>
      </c>
      <c r="HE24" s="10">
        <v>0</v>
      </c>
      <c r="HF24" s="10">
        <v>0</v>
      </c>
      <c r="HG24" s="10">
        <v>0</v>
      </c>
      <c r="HH24" s="10">
        <v>0</v>
      </c>
      <c r="HI24" s="10">
        <v>0</v>
      </c>
      <c r="HJ24" s="10">
        <v>0</v>
      </c>
      <c r="HK24" s="10">
        <v>0</v>
      </c>
      <c r="HL24" s="10">
        <v>0</v>
      </c>
      <c r="HM24" s="10">
        <v>0</v>
      </c>
      <c r="HN24" s="10">
        <v>0</v>
      </c>
      <c r="HO24" s="10">
        <v>0</v>
      </c>
      <c r="HP24" s="10">
        <v>0</v>
      </c>
      <c r="HQ24" s="10">
        <v>0</v>
      </c>
      <c r="HR24" s="10">
        <v>0</v>
      </c>
      <c r="HS24" s="10">
        <v>0</v>
      </c>
      <c r="HT24" s="10">
        <v>0</v>
      </c>
      <c r="HU24" s="10">
        <v>0</v>
      </c>
      <c r="HV24" s="10">
        <v>3.3417347648988524E-3</v>
      </c>
      <c r="HW24" s="10">
        <v>3.4447838545653363E-3</v>
      </c>
      <c r="HX24" s="10">
        <v>2.9522362972398595E-3</v>
      </c>
      <c r="HY24" s="10">
        <v>3.0013175154405803E-3</v>
      </c>
      <c r="HZ24" s="10">
        <v>3.482877362987559E-3</v>
      </c>
      <c r="IA24" s="10">
        <v>3.6016576579190091E-3</v>
      </c>
      <c r="IB24" s="10">
        <v>8.4209916805653919E-4</v>
      </c>
      <c r="IC24" s="10">
        <v>3.258619793472339E-3</v>
      </c>
      <c r="ID24" s="10">
        <v>2.7353348316454303E-3</v>
      </c>
      <c r="IE24" s="10">
        <v>7.926209837346522E-3</v>
      </c>
      <c r="IF24" s="10">
        <v>2.3586746791475479E-3</v>
      </c>
      <c r="IG24" s="10">
        <v>2.7982581597139431E-3</v>
      </c>
      <c r="IH24" s="10">
        <v>2.4604881132886092E-3</v>
      </c>
      <c r="II24" s="10">
        <v>2.6516406870435542E-3</v>
      </c>
      <c r="IJ24" s="10">
        <v>2.801323836733198E-3</v>
      </c>
      <c r="IK24" s="10">
        <v>2.6211476484079188E-3</v>
      </c>
      <c r="IL24" s="10">
        <v>2.4882521482959786E-3</v>
      </c>
      <c r="IM24" s="10">
        <v>1.3762821787372643E-3</v>
      </c>
      <c r="IN24" s="10">
        <v>1.3411716342627022E-3</v>
      </c>
      <c r="IO24" s="10">
        <v>2.2101985108664121E-3</v>
      </c>
      <c r="IP24" s="10">
        <v>2.1764002187297611E-3</v>
      </c>
      <c r="IQ24" s="10">
        <v>2.1832145751551151E-3</v>
      </c>
      <c r="IR24" s="10">
        <v>7.0015130030038589E-5</v>
      </c>
      <c r="IS24" s="10">
        <v>3.7189471562227806E-3</v>
      </c>
      <c r="IT24" s="10">
        <v>3.4720029221512495E-3</v>
      </c>
      <c r="IU24" s="10">
        <v>3.2816483537378297E-3</v>
      </c>
      <c r="IV24" s="10">
        <v>3.1708499913646708E-3</v>
      </c>
      <c r="IW24" s="10">
        <v>1.7910646150859312E-3</v>
      </c>
      <c r="IX24" s="10">
        <v>2.1473723025023568E-3</v>
      </c>
      <c r="IY24" s="10">
        <v>4.0768591636911955E-3</v>
      </c>
      <c r="IZ24" s="10">
        <v>0</v>
      </c>
      <c r="JA24" s="10">
        <v>0</v>
      </c>
      <c r="JB24" s="10">
        <v>0</v>
      </c>
      <c r="JC24" s="10">
        <v>0</v>
      </c>
      <c r="JD24" s="10">
        <v>0</v>
      </c>
      <c r="JE24" s="10">
        <v>0</v>
      </c>
      <c r="JF24" s="10">
        <v>0</v>
      </c>
      <c r="JG24" s="10">
        <v>0</v>
      </c>
      <c r="JH24" s="10">
        <v>0</v>
      </c>
      <c r="JI24" s="10">
        <v>0</v>
      </c>
      <c r="JJ24" s="10">
        <v>0</v>
      </c>
      <c r="JK24" s="10">
        <v>0</v>
      </c>
      <c r="JL24" s="10">
        <v>0</v>
      </c>
      <c r="JM24" s="10">
        <v>0</v>
      </c>
      <c r="JN24" s="10">
        <v>0</v>
      </c>
      <c r="JO24" s="10">
        <v>0</v>
      </c>
      <c r="JP24" s="10">
        <v>0</v>
      </c>
      <c r="JQ24" s="10">
        <v>0</v>
      </c>
      <c r="JR24" s="10">
        <v>0</v>
      </c>
      <c r="JU24" s="11"/>
    </row>
    <row r="25" spans="1:281" customFormat="1" x14ac:dyDescent="0.25">
      <c r="A25" s="1" t="s">
        <v>62</v>
      </c>
      <c r="B25" s="4">
        <f t="shared" si="0"/>
        <v>-4.7640338734057055</v>
      </c>
      <c r="C25" s="20">
        <f t="shared" si="1"/>
        <v>-9528.0677468114118</v>
      </c>
      <c r="D25" s="10">
        <v>1.155518985217455</v>
      </c>
      <c r="E25" s="9">
        <v>-12.421829091087528</v>
      </c>
      <c r="F25" s="9">
        <v>-12.421829091087528</v>
      </c>
      <c r="G25" s="9">
        <v>-13.866227822609336</v>
      </c>
      <c r="H25" s="9">
        <v>-13.770735598870445</v>
      </c>
      <c r="I25" s="10">
        <v>-13.88305263342572</v>
      </c>
      <c r="J25" s="9">
        <v>-13.506492513939477</v>
      </c>
      <c r="K25" s="9">
        <v>-17.049310471146775</v>
      </c>
      <c r="L25" s="10">
        <v>-12.421163957466838</v>
      </c>
      <c r="M25" s="10">
        <v>-11.147901406258747</v>
      </c>
      <c r="N25" s="10">
        <v>-16.967938924816366</v>
      </c>
      <c r="O25" s="9">
        <v>-11.696167403139548</v>
      </c>
      <c r="P25" s="9">
        <v>-12.300764453012356</v>
      </c>
      <c r="Q25" s="9">
        <v>-12.376909827167911</v>
      </c>
      <c r="R25" s="9">
        <v>-13.397973407655913</v>
      </c>
      <c r="S25" s="9">
        <v>-16.043473921403066</v>
      </c>
      <c r="T25" s="9">
        <v>-14.182461465678177</v>
      </c>
      <c r="U25" s="9">
        <v>-11.312338790612351</v>
      </c>
      <c r="V25" s="9">
        <v>-13.580616955133753</v>
      </c>
      <c r="W25" s="10">
        <v>-13.384013137079394</v>
      </c>
      <c r="X25" s="10">
        <v>-13.749554490017033</v>
      </c>
      <c r="Y25" s="10">
        <v>-14.356823938967784</v>
      </c>
      <c r="Z25" s="10">
        <v>-14.364630968987848</v>
      </c>
      <c r="AA25" s="10">
        <v>-14.428528699396932</v>
      </c>
      <c r="AB25" s="10">
        <v>-14.211212470566892</v>
      </c>
      <c r="AC25" s="10">
        <v>-13.93991740990613</v>
      </c>
      <c r="AD25" s="10">
        <v>-13.867196495309946</v>
      </c>
      <c r="AE25" s="10">
        <v>-14.099908631276122</v>
      </c>
      <c r="AF25" s="10">
        <v>-14.099908631276122</v>
      </c>
      <c r="AG25" s="10">
        <v>-13.339976300341357</v>
      </c>
      <c r="AH25" s="10">
        <v>-13.839689462093306</v>
      </c>
      <c r="AI25" s="10">
        <v>-13.862985481104143</v>
      </c>
      <c r="AJ25" s="10">
        <v>-13.562079321227246</v>
      </c>
      <c r="AK25" s="10">
        <v>-13.568849374714024</v>
      </c>
      <c r="AL25" s="10">
        <v>-13.592104825585299</v>
      </c>
      <c r="AM25" s="10">
        <v>-13.653577037466508</v>
      </c>
      <c r="AN25" s="10">
        <v>-13.954985967760695</v>
      </c>
      <c r="AO25" s="10">
        <v>-14.256571230579461</v>
      </c>
      <c r="AP25" s="10">
        <v>-14.191655996002108</v>
      </c>
      <c r="AQ25" s="10">
        <v>-14.251094805531473</v>
      </c>
      <c r="AR25" s="10">
        <v>-14.138834574866868</v>
      </c>
      <c r="AS25" s="10">
        <v>-14.050814195705028</v>
      </c>
      <c r="AT25" s="10">
        <v>-12.529255112676294</v>
      </c>
      <c r="AU25" s="10">
        <v>-7.6802770818714645</v>
      </c>
      <c r="AV25" s="9">
        <v>-15.01391579359348</v>
      </c>
      <c r="AW25" s="9">
        <v>-15.02156901821413</v>
      </c>
      <c r="AX25" s="9">
        <v>-15.02156901821413</v>
      </c>
      <c r="AY25" s="9">
        <v>-15.14018648824602</v>
      </c>
      <c r="AZ25" s="9">
        <v>-15.089526737218563</v>
      </c>
      <c r="BA25" s="9">
        <v>-15.089526737218563</v>
      </c>
      <c r="BB25" s="9">
        <v>-22.213300648214318</v>
      </c>
      <c r="BC25" s="9">
        <v>-15.904590605784133</v>
      </c>
      <c r="BD25" s="9">
        <v>-16.834018794191348</v>
      </c>
      <c r="BE25" s="9">
        <v>-16.827063418066796</v>
      </c>
      <c r="BF25" s="9">
        <v>-16.895306855469933</v>
      </c>
      <c r="BG25" s="9">
        <v>-16.895306855469933</v>
      </c>
      <c r="BH25" s="9">
        <v>-16.820346798691894</v>
      </c>
      <c r="BI25" s="9">
        <v>-16.518754646896252</v>
      </c>
      <c r="BJ25" s="9">
        <v>-16.446955578571295</v>
      </c>
      <c r="BK25" s="9">
        <v>-21.672921418119756</v>
      </c>
      <c r="BL25" s="10">
        <v>-15.262240602608362</v>
      </c>
      <c r="BM25" s="9">
        <v>-15.196507733142539</v>
      </c>
      <c r="BN25" s="9">
        <v>-15.185097221231555</v>
      </c>
      <c r="BO25" s="9">
        <v>-15.162149317219725</v>
      </c>
      <c r="BP25" s="9">
        <v>-15.162149317219725</v>
      </c>
      <c r="BQ25" s="9">
        <v>-16.745266514253892</v>
      </c>
      <c r="BR25" s="9">
        <v>-14.911745835955944</v>
      </c>
      <c r="BS25" s="9">
        <v>-15.670479760575692</v>
      </c>
      <c r="BT25" s="9">
        <v>-15.422173397022519</v>
      </c>
      <c r="BU25" s="9">
        <v>-14.709432150328819</v>
      </c>
      <c r="BV25" s="9">
        <v>-14.742972521284489</v>
      </c>
      <c r="BW25" s="9">
        <v>-14.796518668764671</v>
      </c>
      <c r="BX25" s="9">
        <v>-14.882468205586676</v>
      </c>
      <c r="BY25" s="9">
        <v>-14.388973534963341</v>
      </c>
      <c r="BZ25" s="9">
        <v>-15.506255602336918</v>
      </c>
      <c r="CA25" s="9">
        <v>-15.153700438238456</v>
      </c>
      <c r="CB25" s="9">
        <v>-15.507612948511728</v>
      </c>
      <c r="CC25" s="9">
        <v>-15.475135443823959</v>
      </c>
      <c r="CD25" s="9">
        <v>-15.413544279751935</v>
      </c>
      <c r="CE25" s="9">
        <v>-15.464895841606968</v>
      </c>
      <c r="CF25" s="9">
        <v>-15.06360722501222</v>
      </c>
      <c r="CG25" s="9">
        <v>-14.76472306035549</v>
      </c>
      <c r="CH25" s="9">
        <v>-14.423801366371251</v>
      </c>
      <c r="CI25" s="9">
        <v>-14.416825849871849</v>
      </c>
      <c r="CJ25" s="9">
        <v>-14.049245539923746</v>
      </c>
      <c r="CK25" s="9">
        <v>-15.228389909379182</v>
      </c>
      <c r="CL25" s="9">
        <v>-15.223435435445445</v>
      </c>
      <c r="CM25" s="9">
        <v>-14.675371397866478</v>
      </c>
      <c r="CN25" s="9">
        <v>-14.739146975599034</v>
      </c>
      <c r="CO25" s="9">
        <v>-15.080571117830566</v>
      </c>
      <c r="CP25" s="9">
        <v>-14.645267080273111</v>
      </c>
      <c r="CQ25" s="9">
        <v>-13.985836779490874</v>
      </c>
      <c r="CR25" s="9">
        <v>-13.985836779490874</v>
      </c>
      <c r="CS25" s="9">
        <v>-15.971759067669797</v>
      </c>
      <c r="CT25" s="9">
        <v>-15.899694496553579</v>
      </c>
      <c r="CU25" s="9">
        <v>-15.899694496553579</v>
      </c>
      <c r="CV25" s="9">
        <v>-15.841281797797588</v>
      </c>
      <c r="CW25" s="9">
        <v>-16.187135515764211</v>
      </c>
      <c r="CX25" s="9">
        <v>-15.998796752211085</v>
      </c>
      <c r="CY25" s="9">
        <v>-15.503697448455277</v>
      </c>
      <c r="CZ25" s="9">
        <v>-15.505497226465945</v>
      </c>
      <c r="DA25" s="9">
        <v>-19.817848060804902</v>
      </c>
      <c r="DB25" s="9">
        <v>-21.923765932924702</v>
      </c>
      <c r="DC25" s="9">
        <v>-22.432902457411856</v>
      </c>
      <c r="DD25" s="9">
        <v>-23.104796463119879</v>
      </c>
      <c r="DE25" s="9">
        <v>-15.063931721403449</v>
      </c>
      <c r="DF25" s="9">
        <v>-14.050892390632761</v>
      </c>
      <c r="DG25" s="9">
        <v>-14.119875927737731</v>
      </c>
      <c r="DH25" s="9">
        <v>-15.309613020505019</v>
      </c>
      <c r="DI25" s="9">
        <v>-15.398466842986998</v>
      </c>
      <c r="DJ25" s="9">
        <v>-14.397235090999786</v>
      </c>
      <c r="DK25" s="9">
        <v>-14.416591681139487</v>
      </c>
      <c r="DL25" s="9">
        <v>-12.524120260344834</v>
      </c>
      <c r="DM25" s="9">
        <v>-10.968311904210498</v>
      </c>
      <c r="DN25" s="9">
        <v>-10.979448017435431</v>
      </c>
      <c r="DO25" s="9">
        <v>-10.972825455171279</v>
      </c>
      <c r="DP25" s="9">
        <v>-11.023019193369723</v>
      </c>
      <c r="DQ25" s="9">
        <v>-10.945621645082777</v>
      </c>
      <c r="DR25" s="9">
        <v>-10.944952267409846</v>
      </c>
      <c r="DS25" s="9">
        <v>-10.835188031776589</v>
      </c>
      <c r="DT25" s="9">
        <v>-10.774747426474384</v>
      </c>
      <c r="DU25" s="9">
        <v>-10.833669060747063</v>
      </c>
      <c r="DV25" s="9">
        <v>-12.176652003872771</v>
      </c>
      <c r="DW25" s="9">
        <v>-10.665194590497649</v>
      </c>
      <c r="DX25" s="9">
        <v>-10.71040949832399</v>
      </c>
      <c r="DY25" s="9">
        <v>-10.759305826319189</v>
      </c>
      <c r="DZ25" s="9">
        <v>-10.775301088623472</v>
      </c>
      <c r="EA25" s="9">
        <v>-10.720840881937885</v>
      </c>
      <c r="EB25" s="9">
        <v>-10.523284419588975</v>
      </c>
      <c r="EC25" s="9">
        <v>-10.625063543226723</v>
      </c>
      <c r="ED25" s="9">
        <v>-10.719297505255231</v>
      </c>
      <c r="EE25" s="9">
        <v>-10.738707548729337</v>
      </c>
      <c r="EF25" s="9">
        <v>-10.687092793277152</v>
      </c>
      <c r="EG25" s="9">
        <v>-10.771899492325403</v>
      </c>
      <c r="EH25" s="9">
        <v>-12.038189480685212</v>
      </c>
      <c r="EI25" s="9">
        <v>-11.971482637029101</v>
      </c>
      <c r="EJ25" s="9">
        <v>-11.398671494569371</v>
      </c>
      <c r="EK25" s="9">
        <v>-11.033987836954525</v>
      </c>
      <c r="EL25" s="9">
        <v>-11.026273457832289</v>
      </c>
      <c r="EM25" s="9">
        <v>-11.205341365643452</v>
      </c>
      <c r="EN25" s="9">
        <v>-11.646101312708979</v>
      </c>
      <c r="EO25" s="9">
        <v>-10.225387583062604</v>
      </c>
      <c r="EP25" s="9">
        <v>-11.93748288158514</v>
      </c>
      <c r="EQ25" s="9">
        <v>-11.93748288158514</v>
      </c>
      <c r="ER25" s="9">
        <v>-12.279321547973744</v>
      </c>
      <c r="ES25" s="9">
        <v>-11.852650379209855</v>
      </c>
      <c r="ET25" s="9">
        <v>-11.806321763970317</v>
      </c>
      <c r="EU25" s="9">
        <v>-11.933370028253478</v>
      </c>
      <c r="EV25" s="9">
        <v>-11.91227221305984</v>
      </c>
      <c r="EW25" s="9">
        <v>-12.112774555768272</v>
      </c>
      <c r="EX25" s="9">
        <v>-12.04185945700986</v>
      </c>
      <c r="EY25" s="9">
        <v>-11.661308882930044</v>
      </c>
      <c r="EZ25" s="9">
        <v>-11.661788526030726</v>
      </c>
      <c r="FA25" s="9">
        <v>-11.672871444777293</v>
      </c>
      <c r="FB25" s="9">
        <v>-11.781898443283978</v>
      </c>
      <c r="FC25" s="9">
        <v>-11.871062350671863</v>
      </c>
      <c r="FD25" s="9">
        <v>-11.690259100946061</v>
      </c>
      <c r="FE25" s="9">
        <v>-10.066622551184111</v>
      </c>
      <c r="FF25" s="9">
        <v>-12.023069772415887</v>
      </c>
      <c r="FG25" s="9">
        <v>-11.860278131295185</v>
      </c>
      <c r="FH25" s="9">
        <v>-11.299130723072814</v>
      </c>
      <c r="FI25" s="9">
        <v>-11.708923604428939</v>
      </c>
      <c r="FJ25" s="9">
        <v>-12.07224931104437</v>
      </c>
      <c r="FK25" s="9">
        <v>-12.235812561875612</v>
      </c>
      <c r="FL25" s="9">
        <v>-12.242486237132507</v>
      </c>
      <c r="FM25" s="9">
        <v>-11.020666923201034</v>
      </c>
      <c r="FN25" s="9">
        <v>-10.792482713367406</v>
      </c>
      <c r="FO25" s="9">
        <v>-10.808036727066384</v>
      </c>
      <c r="FP25" s="9">
        <v>-10.779132659100515</v>
      </c>
      <c r="FQ25" s="9">
        <v>-10.37858222249119</v>
      </c>
      <c r="FR25" s="9">
        <v>-10.700255217700374</v>
      </c>
      <c r="FS25" s="9">
        <v>-10.726542833507438</v>
      </c>
      <c r="FT25" s="9">
        <v>-10.741666589298941</v>
      </c>
      <c r="FU25" s="9">
        <v>-10.772960357817333</v>
      </c>
      <c r="FV25" s="9">
        <v>-10.745526062788294</v>
      </c>
      <c r="FW25" s="9">
        <v>-7.0496855083443606</v>
      </c>
      <c r="FX25" s="9">
        <v>-8.9649703663203901</v>
      </c>
      <c r="FY25" s="10">
        <v>-8.1805354592673591</v>
      </c>
      <c r="FZ25" s="10">
        <v>-8.1805354592673591</v>
      </c>
      <c r="GA25" s="10">
        <v>-8.1805354592673591</v>
      </c>
      <c r="GB25" s="10">
        <v>-8.1805354592673591</v>
      </c>
      <c r="GC25" s="10">
        <v>-8.1805354592673591</v>
      </c>
      <c r="GD25" s="10">
        <v>-10.000869086932749</v>
      </c>
      <c r="GE25" s="10">
        <v>-9.9570056260251523</v>
      </c>
      <c r="GF25" s="10">
        <v>-9.9350738955713531</v>
      </c>
      <c r="GG25" s="10">
        <v>-9.9570056260251523</v>
      </c>
      <c r="GH25" s="10">
        <v>-10.160294528071486</v>
      </c>
      <c r="GI25" s="10">
        <v>-9.8468443716011578</v>
      </c>
      <c r="GJ25" s="10">
        <v>-10.27640929630933</v>
      </c>
      <c r="GK25" s="10">
        <v>-9.859203815531874</v>
      </c>
      <c r="GL25" s="10">
        <v>-10.289758722664047</v>
      </c>
      <c r="GM25" s="10">
        <v>-9.3546597873272717</v>
      </c>
      <c r="GN25" s="10">
        <v>-7.7792981055196258</v>
      </c>
      <c r="GO25" s="10">
        <v>-9.50991816250494</v>
      </c>
      <c r="GP25" s="10">
        <v>-9.1664385060435905</v>
      </c>
      <c r="GQ25" s="10">
        <v>-9.1538034439830298</v>
      </c>
      <c r="GR25" s="10">
        <v>-9.3009575084387883</v>
      </c>
      <c r="GS25" s="10">
        <v>-9.2262297060704235</v>
      </c>
      <c r="GT25" s="10">
        <v>-8.9528495620777555</v>
      </c>
      <c r="GU25" s="10">
        <v>-8.9774644842631623</v>
      </c>
      <c r="GV25" s="10">
        <v>-9.323239537391748</v>
      </c>
      <c r="GW25" s="10">
        <v>-8.8945036064193665</v>
      </c>
      <c r="GX25" s="10">
        <v>-9.4745075560415568</v>
      </c>
      <c r="GY25" s="10">
        <v>-10.307913313285944</v>
      </c>
      <c r="GZ25" s="10">
        <v>-10.242118121924548</v>
      </c>
      <c r="HA25" s="10">
        <v>-10.044732547840344</v>
      </c>
      <c r="HB25" s="10">
        <v>-8.5480731519514102</v>
      </c>
      <c r="HC25" s="10">
        <v>-8.7639271045256706</v>
      </c>
      <c r="HD25" s="10">
        <v>-8.9227417707079049</v>
      </c>
      <c r="HE25" s="10">
        <v>-9.0279912313439343</v>
      </c>
      <c r="HF25" s="10">
        <v>-8.9726059967555134</v>
      </c>
      <c r="HG25" s="10">
        <v>-8.9538726436535523</v>
      </c>
      <c r="HH25" s="10">
        <v>-8.4982834337285489</v>
      </c>
      <c r="HI25" s="10">
        <v>-8.8290216989419967</v>
      </c>
      <c r="HJ25" s="10">
        <v>-8.4486280185144516</v>
      </c>
      <c r="HK25" s="10">
        <v>-7.6051245270418431</v>
      </c>
      <c r="HL25" s="10">
        <v>-7.5124020443998436</v>
      </c>
      <c r="HM25" s="10">
        <v>-7.8076198897095637</v>
      </c>
      <c r="HN25" s="10">
        <v>-7.6846506819788214</v>
      </c>
      <c r="HO25" s="10">
        <v>-7.5446852710122005</v>
      </c>
      <c r="HP25" s="10">
        <v>-8.1292292361336997</v>
      </c>
      <c r="HQ25" s="10">
        <v>-8.0852434333959486</v>
      </c>
      <c r="HR25" s="10">
        <v>-7.9677699995470874</v>
      </c>
      <c r="HS25" s="10">
        <v>-7.4050584081187072</v>
      </c>
      <c r="HT25" s="10">
        <v>-6.8587831705747107</v>
      </c>
      <c r="HU25" s="10">
        <v>-9.4745075560415568</v>
      </c>
      <c r="HV25" s="10">
        <v>-257.51817290322577</v>
      </c>
      <c r="HW25" s="10">
        <v>-265.45926193548388</v>
      </c>
      <c r="HX25" s="10">
        <v>-227.5029440485246</v>
      </c>
      <c r="HY25" s="10">
        <v>-231.28520282252313</v>
      </c>
      <c r="HZ25" s="10">
        <v>-268.39479433961276</v>
      </c>
      <c r="IA25" s="10">
        <v>-277.5481493122893</v>
      </c>
      <c r="IB25" s="10">
        <v>-488.41751747279284</v>
      </c>
      <c r="IC25" s="10">
        <v>-251.1132314316643</v>
      </c>
      <c r="ID25" s="10">
        <v>-210.78825151618662</v>
      </c>
      <c r="IE25" s="10">
        <v>-378.7893964374021</v>
      </c>
      <c r="IF25" s="10">
        <v>-181.76235894818655</v>
      </c>
      <c r="IG25" s="10">
        <v>-215.63720022611938</v>
      </c>
      <c r="IH25" s="10">
        <v>-189.60822685260794</v>
      </c>
      <c r="II25" s="10">
        <v>-204.33867825054003</v>
      </c>
      <c r="IJ25" s="10">
        <v>-215.87344505111329</v>
      </c>
      <c r="IK25" s="10">
        <v>-201.98884735486331</v>
      </c>
      <c r="IL25" s="10">
        <v>-191.74775738705333</v>
      </c>
      <c r="IM25" s="10">
        <v>-106.05798993697773</v>
      </c>
      <c r="IN25" s="10">
        <v>-103.35232838726462</v>
      </c>
      <c r="IO25" s="10">
        <v>-170.32060361288922</v>
      </c>
      <c r="IP25" s="10">
        <v>-167.71606583517504</v>
      </c>
      <c r="IQ25" s="10">
        <v>-168.24118848542273</v>
      </c>
      <c r="IR25" s="10">
        <v>-106.42299764565884</v>
      </c>
      <c r="IS25" s="10">
        <v>-286.5866216713718</v>
      </c>
      <c r="IT25" s="10">
        <v>-267.55679661312479</v>
      </c>
      <c r="IU25" s="10">
        <v>-252.88784048396016</v>
      </c>
      <c r="IV25" s="10">
        <v>-244.3495830080204</v>
      </c>
      <c r="IW25" s="10">
        <v>-7.1642584603437243</v>
      </c>
      <c r="IX25" s="10">
        <v>-165.47913906630401</v>
      </c>
      <c r="IY25" s="10">
        <v>-314.16775922648884</v>
      </c>
      <c r="IZ25" s="10">
        <v>-4.9701743107904441</v>
      </c>
      <c r="JA25" s="10">
        <v>-4.6660069493345588</v>
      </c>
      <c r="JB25" s="10">
        <v>-4.9091878116926786</v>
      </c>
      <c r="JC25" s="10">
        <v>-4.398382254470917</v>
      </c>
      <c r="JD25" s="10">
        <v>-4.8155420441378709</v>
      </c>
      <c r="JE25" s="10">
        <v>-4.6987405577555208</v>
      </c>
      <c r="JF25" s="10">
        <v>-4.4672793413187577</v>
      </c>
      <c r="JG25" s="10">
        <v>-4.6460655985169801</v>
      </c>
      <c r="JH25" s="10">
        <v>-4.4938441003786131</v>
      </c>
      <c r="JI25" s="10">
        <v>-4.5334714492215937</v>
      </c>
      <c r="JJ25" s="10">
        <v>-4.3628829630227415</v>
      </c>
      <c r="JK25" s="10">
        <v>-3.5353461285212369</v>
      </c>
      <c r="JL25" s="10">
        <v>-5.0303149303446446</v>
      </c>
      <c r="JM25" s="10">
        <v>-4.7533332915830471</v>
      </c>
      <c r="JN25" s="10">
        <v>-5.0772081181645738</v>
      </c>
      <c r="JO25" s="10">
        <v>-4.5855217547116176</v>
      </c>
      <c r="JP25" s="10">
        <v>-4.0376091558404141</v>
      </c>
      <c r="JQ25" s="10">
        <v>-3.9521929654051675</v>
      </c>
      <c r="JR25" s="10">
        <v>-4.3060176834737689</v>
      </c>
      <c r="JU25" s="11"/>
    </row>
    <row r="26" spans="1:281" customFormat="1" x14ac:dyDescent="0.25">
      <c r="A26" s="1" t="s">
        <v>64</v>
      </c>
      <c r="B26" s="4">
        <f t="shared" si="0"/>
        <v>5.613849642544962E-5</v>
      </c>
      <c r="C26" s="20">
        <f t="shared" si="1"/>
        <v>0.11227699285089925</v>
      </c>
      <c r="D26" s="10">
        <v>2.8887974630436111E-4</v>
      </c>
      <c r="E26" s="9">
        <v>3.6109968288045133E-4</v>
      </c>
      <c r="F26" s="9">
        <v>3.6109968288045133E-4</v>
      </c>
      <c r="G26" s="9">
        <v>4.0443164482610551E-4</v>
      </c>
      <c r="H26" s="9">
        <v>4.0031208136251275E-4</v>
      </c>
      <c r="I26" s="10">
        <v>4.0357711143679449E-4</v>
      </c>
      <c r="J26" s="9">
        <v>3.926305963354497E-4</v>
      </c>
      <c r="K26" s="9">
        <v>1.7049310471146776E-4</v>
      </c>
      <c r="L26" s="10">
        <v>3.6108034760078014E-4</v>
      </c>
      <c r="M26" s="10">
        <v>3.2406690134473065E-4</v>
      </c>
      <c r="N26" s="10">
        <v>4.9905702720048125E-4</v>
      </c>
      <c r="O26" s="9">
        <v>3.400048663703358E-4</v>
      </c>
      <c r="P26" s="9">
        <v>3.575803620061729E-4</v>
      </c>
      <c r="Q26" s="9">
        <v>1.1787533168731296E-4</v>
      </c>
      <c r="R26" s="9">
        <v>1.2759974673958005E-4</v>
      </c>
      <c r="S26" s="9">
        <v>1.283477913712242E-4</v>
      </c>
      <c r="T26" s="9">
        <v>1.3507106157788717E-4</v>
      </c>
      <c r="U26" s="9">
        <v>1.3308633871308658E-4</v>
      </c>
      <c r="V26" s="9">
        <v>1.2933920909651182E-4</v>
      </c>
      <c r="W26" s="10">
        <v>1.2746679178170825E-4</v>
      </c>
      <c r="X26" s="10">
        <v>1.3094813800016238E-4</v>
      </c>
      <c r="Y26" s="10">
        <v>1.367316565615978E-4</v>
      </c>
      <c r="Z26" s="10">
        <v>1.3680600922845584E-4</v>
      </c>
      <c r="AA26" s="10">
        <v>1.3741455904187506E-4</v>
      </c>
      <c r="AB26" s="10">
        <v>1.3534488067206535E-4</v>
      </c>
      <c r="AC26" s="10">
        <v>1.3276111818958216E-4</v>
      </c>
      <c r="AD26" s="10">
        <v>1.3206853805057062E-4</v>
      </c>
      <c r="AE26" s="10">
        <v>1.3428484410739176E-4</v>
      </c>
      <c r="AF26" s="10">
        <v>1.3428484410739176E-4</v>
      </c>
      <c r="AG26" s="10">
        <v>1.2704739333658458E-4</v>
      </c>
      <c r="AH26" s="10">
        <v>1.3180656630565053E-4</v>
      </c>
      <c r="AI26" s="10">
        <v>1.3202843315337272E-4</v>
      </c>
      <c r="AJ26" s="10">
        <v>1.2916266020216458E-4</v>
      </c>
      <c r="AK26" s="10">
        <v>1.292271369020383E-4</v>
      </c>
      <c r="AL26" s="10">
        <v>1.2944861738652677E-4</v>
      </c>
      <c r="AM26" s="10">
        <v>1.3003406702349072E-4</v>
      </c>
      <c r="AN26" s="10">
        <v>1.3290462826438744E-4</v>
      </c>
      <c r="AO26" s="10">
        <v>1.357768688626615E-4</v>
      </c>
      <c r="AP26" s="10">
        <v>1.3515862853335343E-4</v>
      </c>
      <c r="AQ26" s="10">
        <v>1.3572471243363318E-4</v>
      </c>
      <c r="AR26" s="10">
        <v>1.3465556737968427E-4</v>
      </c>
      <c r="AS26" s="10">
        <v>1.3381727805433351E-4</v>
      </c>
      <c r="AT26" s="10">
        <v>1.1932623916834583E-4</v>
      </c>
      <c r="AU26" s="10">
        <v>6.2536002245578261E-5</v>
      </c>
      <c r="AV26" s="9">
        <v>1.5260209501400659E-4</v>
      </c>
      <c r="AW26" s="9">
        <v>1.5267988272287501E-4</v>
      </c>
      <c r="AX26" s="9">
        <v>1.5267988272287501E-4</v>
      </c>
      <c r="AY26" s="9">
        <v>1.5388551586222239E-4</v>
      </c>
      <c r="AZ26" s="9">
        <v>1.5337060794306536E-4</v>
      </c>
      <c r="BA26" s="9">
        <v>1.5337060794306536E-4</v>
      </c>
      <c r="BB26" s="9">
        <v>3.2691550812951882E-4</v>
      </c>
      <c r="BC26" s="9">
        <v>1.6165495265521579E-4</v>
      </c>
      <c r="BD26" s="9">
        <v>1.7110170130266232E-4</v>
      </c>
      <c r="BE26" s="9">
        <v>1.7103100655634822E-4</v>
      </c>
      <c r="BF26" s="9">
        <v>1.7172463583080581E-4</v>
      </c>
      <c r="BG26" s="9">
        <v>1.7172463583080581E-4</v>
      </c>
      <c r="BH26" s="9">
        <v>1.7096273854405142E-4</v>
      </c>
      <c r="BI26" s="9">
        <v>1.6789734275813413E-4</v>
      </c>
      <c r="BJ26" s="9">
        <v>1.6716757389589497E-4</v>
      </c>
      <c r="BK26" s="9">
        <v>1.5330126668481703E-4</v>
      </c>
      <c r="BL26" s="10">
        <v>1.5512607920444661E-4</v>
      </c>
      <c r="BM26" s="9">
        <v>1.544579674520115E-4</v>
      </c>
      <c r="BN26" s="9">
        <v>1.543419905112363E-4</v>
      </c>
      <c r="BO26" s="9">
        <v>1.541087470139015E-4</v>
      </c>
      <c r="BP26" s="9">
        <v>1.541087470139015E-4</v>
      </c>
      <c r="BQ26" s="9">
        <v>1.8930582125573255E-4</v>
      </c>
      <c r="BR26" s="9">
        <v>1.5156363510805508E-4</v>
      </c>
      <c r="BS26" s="9">
        <v>1.5927543981289981E-4</v>
      </c>
      <c r="BT26" s="9">
        <v>1.5675164310293755E-4</v>
      </c>
      <c r="BU26" s="9">
        <v>1.4950730998267549E-4</v>
      </c>
      <c r="BV26" s="9">
        <v>1.4984821577605713E-4</v>
      </c>
      <c r="BW26" s="9">
        <v>1.5039246115466053E-4</v>
      </c>
      <c r="BX26" s="9">
        <v>1.5126605599592897E-4</v>
      </c>
      <c r="BY26" s="9">
        <v>1.46250154638103E-4</v>
      </c>
      <c r="BZ26" s="9">
        <v>1.6953731852512174E-4</v>
      </c>
      <c r="CA26" s="9">
        <v>1.656826640755696E-4</v>
      </c>
      <c r="CB26" s="9">
        <v>1.6955215904089071E-4</v>
      </c>
      <c r="CC26" s="9">
        <v>1.6919706692849709E-4</v>
      </c>
      <c r="CD26" s="9">
        <v>1.6852366123537533E-4</v>
      </c>
      <c r="CE26" s="9">
        <v>1.6908511245366121E-4</v>
      </c>
      <c r="CF26" s="9">
        <v>1.6469763182926859E-4</v>
      </c>
      <c r="CG26" s="9">
        <v>1.6142978811992798E-4</v>
      </c>
      <c r="CH26" s="9">
        <v>1.5770232797046319E-4</v>
      </c>
      <c r="CI26" s="9">
        <v>1.5762606130796468E-4</v>
      </c>
      <c r="CJ26" s="9">
        <v>1.5360712974321991E-4</v>
      </c>
      <c r="CK26" s="9">
        <v>1.6649927983271925E-4</v>
      </c>
      <c r="CL26" s="9">
        <v>1.6644511019647899E-4</v>
      </c>
      <c r="CM26" s="9">
        <v>1.6045286360296947E-4</v>
      </c>
      <c r="CN26" s="9">
        <v>1.6115015253676879E-4</v>
      </c>
      <c r="CO26" s="9">
        <v>1.6488310619354636E-4</v>
      </c>
      <c r="CP26" s="9">
        <v>1.601237186816104E-4</v>
      </c>
      <c r="CQ26" s="9">
        <v>1.5291385139862908E-4</v>
      </c>
      <c r="CR26" s="9">
        <v>1.5291385139862908E-4</v>
      </c>
      <c r="CS26" s="9">
        <v>1.7462689084358596E-4</v>
      </c>
      <c r="CT26" s="9">
        <v>1.7383897437548194E-4</v>
      </c>
      <c r="CU26" s="9">
        <v>1.7383897437548194E-4</v>
      </c>
      <c r="CV26" s="9">
        <v>1.7320032036584397E-4</v>
      </c>
      <c r="CW26" s="9">
        <v>1.7698170469548024E-4</v>
      </c>
      <c r="CX26" s="9">
        <v>1.7492250679716098E-4</v>
      </c>
      <c r="CY26" s="9">
        <v>1.695093490036208E-4</v>
      </c>
      <c r="CZ26" s="9">
        <v>1.6952902683853418E-4</v>
      </c>
      <c r="DA26" s="9">
        <v>2.1667802371713707E-4</v>
      </c>
      <c r="DB26" s="9">
        <v>2.397030323478158E-4</v>
      </c>
      <c r="DC26" s="9">
        <v>2.4526966579810805E-4</v>
      </c>
      <c r="DD26" s="9">
        <v>2.5261580473597521E-4</v>
      </c>
      <c r="DE26" s="9">
        <v>4.031192995868529E-4</v>
      </c>
      <c r="DF26" s="9">
        <v>3.7600979636904543E-4</v>
      </c>
      <c r="DG26" s="9">
        <v>2.3533126546229567E-4</v>
      </c>
      <c r="DH26" s="9">
        <v>4.0288455317118513E-4</v>
      </c>
      <c r="DI26" s="9">
        <v>4.0522281165755259E-4</v>
      </c>
      <c r="DJ26" s="9">
        <v>3.8527812215351557E-4</v>
      </c>
      <c r="DK26" s="9">
        <v>3.8579611541077457E-4</v>
      </c>
      <c r="DL26" s="9">
        <v>3.3515251400922767E-4</v>
      </c>
      <c r="DM26" s="9">
        <v>2.9351820588732313E-4</v>
      </c>
      <c r="DN26" s="9">
        <v>2.9381621455108883E-4</v>
      </c>
      <c r="DO26" s="9">
        <v>2.9363899105387908E-4</v>
      </c>
      <c r="DP26" s="9">
        <v>2.9498220376623224E-4</v>
      </c>
      <c r="DQ26" s="9">
        <v>2.9291100176982048E-4</v>
      </c>
      <c r="DR26" s="9">
        <v>2.9289308884617902E-4</v>
      </c>
      <c r="DS26" s="9">
        <v>2.8995573606162717E-4</v>
      </c>
      <c r="DT26" s="9">
        <v>2.8833831141269475E-4</v>
      </c>
      <c r="DU26" s="9">
        <v>2.8991508754111809E-4</v>
      </c>
      <c r="DV26" s="9">
        <v>3.6529956011618295E-4</v>
      </c>
      <c r="DW26" s="9">
        <v>2.8540661580204974E-4</v>
      </c>
      <c r="DX26" s="9">
        <v>2.8661659220866986E-4</v>
      </c>
      <c r="DY26" s="9">
        <v>2.8792508549304848E-4</v>
      </c>
      <c r="DZ26" s="9">
        <v>2.8835312772372622E-4</v>
      </c>
      <c r="EA26" s="9">
        <v>2.8689574191101343E-4</v>
      </c>
      <c r="EB26" s="9">
        <v>2.8160901967914172E-4</v>
      </c>
      <c r="EC26" s="9">
        <v>2.8433268636803867E-4</v>
      </c>
      <c r="ED26" s="9">
        <v>2.8685444028147796E-4</v>
      </c>
      <c r="EE26" s="9">
        <v>2.8737386398008089E-4</v>
      </c>
      <c r="EF26" s="9">
        <v>2.8599262404544476E-4</v>
      </c>
      <c r="EG26" s="9">
        <v>2.8826209909039828E-4</v>
      </c>
      <c r="EH26" s="9">
        <v>1.8057284221027823E-4</v>
      </c>
      <c r="EI26" s="9">
        <v>1.795722395554366E-4</v>
      </c>
      <c r="EJ26" s="9">
        <v>1.7098007241854072E-4</v>
      </c>
      <c r="EK26" s="9">
        <v>1.6550981755431796E-4</v>
      </c>
      <c r="EL26" s="9">
        <v>1.6539410186748441E-4</v>
      </c>
      <c r="EM26" s="9">
        <v>1.6808012048465191E-4</v>
      </c>
      <c r="EN26" s="9">
        <v>1.7469151969063464E-4</v>
      </c>
      <c r="EO26" s="9">
        <v>1.5338081374593907E-4</v>
      </c>
      <c r="EP26" s="9">
        <v>1.7906224322377707E-4</v>
      </c>
      <c r="EQ26" s="9">
        <v>1.7906224322377707E-4</v>
      </c>
      <c r="ER26" s="9">
        <v>1.8418982321960627E-4</v>
      </c>
      <c r="ES26" s="9">
        <v>1.7778975568814805E-4</v>
      </c>
      <c r="ET26" s="9">
        <v>1.7709482645955491E-4</v>
      </c>
      <c r="EU26" s="9">
        <v>1.7900055042380215E-4</v>
      </c>
      <c r="EV26" s="9">
        <v>1.7868408319589779E-4</v>
      </c>
      <c r="EW26" s="9">
        <v>1.8169161833652379E-4</v>
      </c>
      <c r="EX26" s="9">
        <v>1.8062789185514794E-4</v>
      </c>
      <c r="EY26" s="9">
        <v>1.7491963324395049E-4</v>
      </c>
      <c r="EZ26" s="9">
        <v>1.7492682789046099E-4</v>
      </c>
      <c r="FA26" s="9">
        <v>1.7509307167165946E-4</v>
      </c>
      <c r="FB26" s="9">
        <v>1.7672847664925947E-4</v>
      </c>
      <c r="FC26" s="9">
        <v>1.7806593526007797E-4</v>
      </c>
      <c r="FD26" s="9">
        <v>1.7535388651419099E-4</v>
      </c>
      <c r="FE26" s="9">
        <v>1.5099933826776175E-4</v>
      </c>
      <c r="FF26" s="9">
        <v>1.8034604658623819E-4</v>
      </c>
      <c r="FG26" s="9">
        <v>1.7790417196942784E-4</v>
      </c>
      <c r="FH26" s="9">
        <v>1.6948696084609219E-4</v>
      </c>
      <c r="FI26" s="9">
        <v>1.756338540664338E-4</v>
      </c>
      <c r="FJ26" s="9">
        <v>1.810837396656657E-4</v>
      </c>
      <c r="FK26" s="9">
        <v>1.8353718842813432E-4</v>
      </c>
      <c r="FL26" s="9">
        <v>1.836372935569877E-4</v>
      </c>
      <c r="FM26" s="9">
        <v>1.962584520570045E-4</v>
      </c>
      <c r="FN26" s="9">
        <v>1.9219489763530996E-4</v>
      </c>
      <c r="FO26" s="9">
        <v>1.9247188692036034E-4</v>
      </c>
      <c r="FP26" s="9">
        <v>1.9195715694288618E-4</v>
      </c>
      <c r="FQ26" s="9">
        <v>1.8482406697587059E-4</v>
      </c>
      <c r="FR26" s="9">
        <v>1.9055249017822578E-4</v>
      </c>
      <c r="FS26" s="9">
        <v>1.9102062580218728E-4</v>
      </c>
      <c r="FT26" s="9">
        <v>1.912899529601178E-4</v>
      </c>
      <c r="FU26" s="9">
        <v>1.9184723924880185E-4</v>
      </c>
      <c r="FV26" s="9">
        <v>1.9135868330992869E-4</v>
      </c>
      <c r="FW26" s="9">
        <v>1.2554234466914606E-4</v>
      </c>
      <c r="FX26" s="9">
        <v>1.3447455549480585E-4</v>
      </c>
      <c r="FY26" s="10">
        <v>1.4568076845270644E-4</v>
      </c>
      <c r="FZ26" s="10">
        <v>1.4568076845270644E-4</v>
      </c>
      <c r="GA26" s="10">
        <v>1.4568076845270644E-4</v>
      </c>
      <c r="GB26" s="10">
        <v>1.4568076845270644E-4</v>
      </c>
      <c r="GC26" s="10">
        <v>1.4568076845270644E-4</v>
      </c>
      <c r="GD26" s="10">
        <v>1.7809766867140514E-4</v>
      </c>
      <c r="GE26" s="10">
        <v>1.7731653854565334E-4</v>
      </c>
      <c r="GF26" s="10">
        <v>1.7692597348277744E-4</v>
      </c>
      <c r="GG26" s="10">
        <v>1.7731653854565334E-4</v>
      </c>
      <c r="GH26" s="10">
        <v>1.8093675186976624E-4</v>
      </c>
      <c r="GI26" s="10">
        <v>1.7535476278193827E-4</v>
      </c>
      <c r="GJ26" s="10">
        <v>1.830045491123583E-4</v>
      </c>
      <c r="GK26" s="10">
        <v>1.7557486246837564E-4</v>
      </c>
      <c r="GL26" s="10">
        <v>1.8324227862278426E-4</v>
      </c>
      <c r="GM26" s="10">
        <v>1.6658983182911576E-4</v>
      </c>
      <c r="GN26" s="10">
        <v>2.0744794948052332E-4</v>
      </c>
      <c r="GO26" s="10">
        <v>1.6935470700351262E-4</v>
      </c>
      <c r="GP26" s="10">
        <v>1.6323794599803652E-4</v>
      </c>
      <c r="GQ26" s="10">
        <v>1.630129380435334E-4</v>
      </c>
      <c r="GR26" s="10">
        <v>1.6563348987630715E-4</v>
      </c>
      <c r="GS26" s="10">
        <v>1.6430272079303514E-4</v>
      </c>
      <c r="GT26" s="10">
        <v>1.5943430726987813E-4</v>
      </c>
      <c r="GU26" s="10">
        <v>1.5987265519920709E-4</v>
      </c>
      <c r="GV26" s="10">
        <v>1.6603029313163372E-4</v>
      </c>
      <c r="GW26" s="10">
        <v>1.5839526970335858E-4</v>
      </c>
      <c r="GX26" s="10">
        <v>1.6872410716238387E-4</v>
      </c>
      <c r="GY26" s="10">
        <v>1.8356557955166773E-4</v>
      </c>
      <c r="GZ26" s="10">
        <v>1.8239388436303993E-4</v>
      </c>
      <c r="HA26" s="10">
        <v>1.7887879879715683E-4</v>
      </c>
      <c r="HB26" s="10">
        <v>1.5222596024023073E-4</v>
      </c>
      <c r="HC26" s="10">
        <v>1.5606993473812848E-4</v>
      </c>
      <c r="HD26" s="10">
        <v>1.5889814112219573E-4</v>
      </c>
      <c r="HE26" s="10">
        <v>1.6077244658557711E-4</v>
      </c>
      <c r="HF26" s="10">
        <v>1.5978613418879699E-4</v>
      </c>
      <c r="HG26" s="10">
        <v>1.5945252653081692E-4</v>
      </c>
      <c r="HH26" s="10">
        <v>1.5133929402530281E-4</v>
      </c>
      <c r="HI26" s="10">
        <v>1.5722915354280255E-4</v>
      </c>
      <c r="HJ26" s="10">
        <v>1.5045501950779162E-4</v>
      </c>
      <c r="HK26" s="10">
        <v>1.3543372445416985E-4</v>
      </c>
      <c r="HL26" s="10">
        <v>1.3378250216054496E-4</v>
      </c>
      <c r="HM26" s="10">
        <v>1.3903980625510194E-4</v>
      </c>
      <c r="HN26" s="10">
        <v>1.3684994365167772E-4</v>
      </c>
      <c r="HO26" s="10">
        <v>1.3435740893583397E-4</v>
      </c>
      <c r="HP26" s="10">
        <v>1.4476709598594257E-4</v>
      </c>
      <c r="HQ26" s="10">
        <v>1.4398378717006457E-4</v>
      </c>
      <c r="HR26" s="10">
        <v>1.418917945124825E-4</v>
      </c>
      <c r="HS26" s="10">
        <v>1.3187090315827839E-4</v>
      </c>
      <c r="HT26" s="10">
        <v>1.2214271399653605E-4</v>
      </c>
      <c r="HU26" s="10">
        <v>1.6872410716238387E-4</v>
      </c>
      <c r="HV26" s="10">
        <v>2.5369904745762718E-3</v>
      </c>
      <c r="HW26" s="10">
        <v>2.6152236610169494E-3</v>
      </c>
      <c r="HX26" s="10">
        <v>2.2412895970882192E-3</v>
      </c>
      <c r="HY26" s="10">
        <v>2.2785512566201962E-3</v>
      </c>
      <c r="HZ26" s="10">
        <v>2.6441436306762693E-3</v>
      </c>
      <c r="IA26" s="10">
        <v>2.7343196913181046E-3</v>
      </c>
      <c r="IB26" s="10">
        <v>3.6089964345280279E-4</v>
      </c>
      <c r="IC26" s="10">
        <v>2.4738909452483872E-3</v>
      </c>
      <c r="ID26" s="10">
        <v>2.0766215456573473E-3</v>
      </c>
      <c r="IE26" s="10">
        <v>7.1335888536118702E-3</v>
      </c>
      <c r="IF26" s="10">
        <v>1.7906673074344647E-3</v>
      </c>
      <c r="IG26" s="10">
        <v>2.1243919090073197E-3</v>
      </c>
      <c r="IH26" s="10">
        <v>1.867962404374209E-3</v>
      </c>
      <c r="II26" s="10">
        <v>2.013082317510617E-3</v>
      </c>
      <c r="IJ26" s="10">
        <v>2.1267193209484675E-3</v>
      </c>
      <c r="IK26" s="10">
        <v>1.9899325004239707E-3</v>
      </c>
      <c r="IL26" s="10">
        <v>1.8890404064614368E-3</v>
      </c>
      <c r="IM26" s="10">
        <v>1.0448509601842086E-3</v>
      </c>
      <c r="IN26" s="10">
        <v>1.0181956080525007E-3</v>
      </c>
      <c r="IO26" s="10">
        <v>1.677946624576133E-3</v>
      </c>
      <c r="IP26" s="10">
        <v>1.6522875129948386E-3</v>
      </c>
      <c r="IQ26" s="10">
        <v>1.6574608611381687E-3</v>
      </c>
      <c r="IR26" s="10">
        <v>4.2009078018023175E-4</v>
      </c>
      <c r="IS26" s="10">
        <v>2.8233639634997437E-3</v>
      </c>
      <c r="IT26" s="10">
        <v>2.6358879327352336E-3</v>
      </c>
      <c r="IU26" s="10">
        <v>2.4913738522254546E-3</v>
      </c>
      <c r="IV26" s="10">
        <v>2.407257544464607E-3</v>
      </c>
      <c r="IW26" s="10">
        <v>1.3432984613144473E-4</v>
      </c>
      <c r="IX26" s="10">
        <v>1.6302499929201563E-3</v>
      </c>
      <c r="IY26" s="10">
        <v>3.095084916108418E-3</v>
      </c>
      <c r="IZ26" s="10">
        <v>2.982104586474266E-4</v>
      </c>
      <c r="JA26" s="10">
        <v>2.7996041696007313E-4</v>
      </c>
      <c r="JB26" s="10">
        <v>2.9455126870156024E-4</v>
      </c>
      <c r="JC26" s="10">
        <v>2.6390293526825487E-4</v>
      </c>
      <c r="JD26" s="10">
        <v>2.8893252264827187E-4</v>
      </c>
      <c r="JE26" s="10">
        <v>1.3424973022158667E-4</v>
      </c>
      <c r="JF26" s="10">
        <v>2.6803676047912578E-4</v>
      </c>
      <c r="JG26" s="10">
        <v>2.7876393591101949E-4</v>
      </c>
      <c r="JH26" s="10">
        <v>2.6963064602271718E-4</v>
      </c>
      <c r="JI26" s="10">
        <v>2.7200828695329491E-4</v>
      </c>
      <c r="JJ26" s="10">
        <v>2.6177297778136452E-4</v>
      </c>
      <c r="JK26" s="10">
        <v>2.1212076771127443E-4</v>
      </c>
      <c r="JL26" s="10">
        <v>3.0181889582067971E-4</v>
      </c>
      <c r="JM26" s="10">
        <v>2.8519999749498253E-4</v>
      </c>
      <c r="JN26" s="10">
        <v>3.0463248708987537E-4</v>
      </c>
      <c r="JO26" s="10">
        <v>2.7513130528269742E-4</v>
      </c>
      <c r="JP26" s="10">
        <v>2.4225654935042468E-4</v>
      </c>
      <c r="JQ26" s="10">
        <v>2.3713157792430999E-4</v>
      </c>
      <c r="JR26" s="10">
        <v>3.7677654730395487E-4</v>
      </c>
      <c r="JU26" s="11"/>
    </row>
    <row r="27" spans="1:281" customFormat="1" x14ac:dyDescent="0.25">
      <c r="A27" s="1" t="s">
        <v>66</v>
      </c>
      <c r="B27" s="4">
        <f t="shared" si="0"/>
        <v>2.2730917684631931E-2</v>
      </c>
      <c r="C27" s="20">
        <f t="shared" si="1"/>
        <v>45.461835369263859</v>
      </c>
      <c r="D27" s="10" t="s">
        <v>0</v>
      </c>
      <c r="E27" s="9">
        <v>0</v>
      </c>
      <c r="F27" s="9">
        <v>0</v>
      </c>
      <c r="G27" s="9" t="s">
        <v>0</v>
      </c>
      <c r="H27" s="9">
        <v>0</v>
      </c>
      <c r="I27" s="10">
        <v>0</v>
      </c>
      <c r="J27" s="9">
        <v>0</v>
      </c>
      <c r="K27" s="9" t="s">
        <v>0</v>
      </c>
      <c r="L27" s="10">
        <v>0</v>
      </c>
      <c r="M27" s="10">
        <v>0</v>
      </c>
      <c r="N27" s="10" t="s">
        <v>0</v>
      </c>
      <c r="O27" s="9">
        <v>0</v>
      </c>
      <c r="P27" s="9">
        <v>0</v>
      </c>
      <c r="Q27" s="9">
        <v>0</v>
      </c>
      <c r="R27" s="9">
        <v>0</v>
      </c>
      <c r="S27" s="9" t="s">
        <v>0</v>
      </c>
      <c r="T27" s="9">
        <v>0</v>
      </c>
      <c r="U27" s="9" t="s">
        <v>0</v>
      </c>
      <c r="V27" s="9">
        <v>0</v>
      </c>
      <c r="W27" s="10">
        <v>0</v>
      </c>
      <c r="X27" s="10">
        <v>0</v>
      </c>
      <c r="Y27" s="10">
        <v>0</v>
      </c>
      <c r="Z27" s="10">
        <v>0</v>
      </c>
      <c r="AA27" s="10">
        <v>0</v>
      </c>
      <c r="AB27" s="10">
        <v>0</v>
      </c>
      <c r="AC27" s="10">
        <v>0</v>
      </c>
      <c r="AD27" s="10">
        <v>0</v>
      </c>
      <c r="AE27" s="10">
        <v>0</v>
      </c>
      <c r="AF27" s="10">
        <v>0</v>
      </c>
      <c r="AG27" s="10">
        <v>0</v>
      </c>
      <c r="AH27" s="10">
        <v>0</v>
      </c>
      <c r="AI27" s="10">
        <v>0</v>
      </c>
      <c r="AJ27" s="10">
        <v>0</v>
      </c>
      <c r="AK27" s="10">
        <v>0</v>
      </c>
      <c r="AL27" s="10">
        <v>0</v>
      </c>
      <c r="AM27" s="10">
        <v>0</v>
      </c>
      <c r="AN27" s="10">
        <v>0</v>
      </c>
      <c r="AO27" s="10">
        <v>0</v>
      </c>
      <c r="AP27" s="10">
        <v>0</v>
      </c>
      <c r="AQ27" s="10">
        <v>0</v>
      </c>
      <c r="AR27" s="10">
        <v>0</v>
      </c>
      <c r="AS27" s="10">
        <v>0</v>
      </c>
      <c r="AT27" s="10">
        <v>0</v>
      </c>
      <c r="AU27" s="10" t="s">
        <v>0</v>
      </c>
      <c r="AV27" s="9">
        <v>0</v>
      </c>
      <c r="AW27" s="9">
        <v>0</v>
      </c>
      <c r="AX27" s="9">
        <v>0</v>
      </c>
      <c r="AY27" s="9">
        <v>0</v>
      </c>
      <c r="AZ27" s="9">
        <v>0</v>
      </c>
      <c r="BA27" s="9">
        <v>0</v>
      </c>
      <c r="BB27" s="9" t="s">
        <v>0</v>
      </c>
      <c r="BC27" s="9">
        <v>0</v>
      </c>
      <c r="BD27" s="9">
        <v>0</v>
      </c>
      <c r="BE27" s="9">
        <v>0</v>
      </c>
      <c r="BF27" s="9">
        <v>0</v>
      </c>
      <c r="BG27" s="9">
        <v>0</v>
      </c>
      <c r="BH27" s="9">
        <v>0</v>
      </c>
      <c r="BI27" s="9">
        <v>0</v>
      </c>
      <c r="BJ27" s="9">
        <v>0</v>
      </c>
      <c r="BK27" s="9" t="s">
        <v>0</v>
      </c>
      <c r="BL27" s="10">
        <v>0</v>
      </c>
      <c r="BM27" s="9">
        <v>0</v>
      </c>
      <c r="BN27" s="9">
        <v>0</v>
      </c>
      <c r="BO27" s="9">
        <v>0</v>
      </c>
      <c r="BP27" s="9">
        <v>0</v>
      </c>
      <c r="BQ27" s="9" t="s">
        <v>0</v>
      </c>
      <c r="BR27" s="9">
        <v>0</v>
      </c>
      <c r="BS27" s="9">
        <v>0</v>
      </c>
      <c r="BT27" s="9">
        <v>0</v>
      </c>
      <c r="BU27" s="9">
        <v>0</v>
      </c>
      <c r="BV27" s="9">
        <v>0</v>
      </c>
      <c r="BW27" s="9">
        <v>0</v>
      </c>
      <c r="BX27" s="9">
        <v>0</v>
      </c>
      <c r="BY27" s="9">
        <v>0</v>
      </c>
      <c r="BZ27" s="9">
        <v>0</v>
      </c>
      <c r="CA27" s="9">
        <v>0</v>
      </c>
      <c r="CB27" s="9">
        <v>0</v>
      </c>
      <c r="CC27" s="9">
        <v>0</v>
      </c>
      <c r="CD27" s="9" t="s">
        <v>0</v>
      </c>
      <c r="CE27" s="9">
        <v>0</v>
      </c>
      <c r="CF27" s="9">
        <v>0</v>
      </c>
      <c r="CG27" s="9">
        <v>0</v>
      </c>
      <c r="CH27" s="9">
        <v>0</v>
      </c>
      <c r="CI27" s="9">
        <v>0</v>
      </c>
      <c r="CJ27" s="9">
        <v>0</v>
      </c>
      <c r="CK27" s="9">
        <v>0</v>
      </c>
      <c r="CL27" s="9">
        <v>0</v>
      </c>
      <c r="CM27" s="9">
        <v>0</v>
      </c>
      <c r="CN27" s="9">
        <v>0</v>
      </c>
      <c r="CO27" s="9">
        <v>0</v>
      </c>
      <c r="CP27" s="9">
        <v>0</v>
      </c>
      <c r="CQ27" s="9">
        <v>0</v>
      </c>
      <c r="CR27" s="9">
        <v>0</v>
      </c>
      <c r="CS27" s="9">
        <v>0</v>
      </c>
      <c r="CT27" s="9">
        <v>0</v>
      </c>
      <c r="CU27" s="9">
        <v>0</v>
      </c>
      <c r="CV27" s="9">
        <v>0</v>
      </c>
      <c r="CW27" s="9">
        <v>0</v>
      </c>
      <c r="CX27" s="9">
        <v>0</v>
      </c>
      <c r="CY27" s="9">
        <v>0</v>
      </c>
      <c r="CZ27" s="9">
        <v>0</v>
      </c>
      <c r="DA27" s="9">
        <v>0</v>
      </c>
      <c r="DB27" s="9">
        <v>0</v>
      </c>
      <c r="DC27" s="9">
        <v>0</v>
      </c>
      <c r="DD27" s="9">
        <v>0</v>
      </c>
      <c r="DE27" s="9">
        <v>0</v>
      </c>
      <c r="DF27" s="9">
        <v>0</v>
      </c>
      <c r="DG27" s="9" t="s">
        <v>0</v>
      </c>
      <c r="DH27" s="9" t="s">
        <v>0</v>
      </c>
      <c r="DI27" s="9" t="s">
        <v>0</v>
      </c>
      <c r="DJ27" s="9">
        <v>0</v>
      </c>
      <c r="DK27" s="9">
        <v>0</v>
      </c>
      <c r="DL27" s="9">
        <v>0</v>
      </c>
      <c r="DM27" s="9">
        <v>0</v>
      </c>
      <c r="DN27" s="9">
        <v>0</v>
      </c>
      <c r="DO27" s="9">
        <v>0</v>
      </c>
      <c r="DP27" s="9">
        <v>0</v>
      </c>
      <c r="DQ27" s="9">
        <v>0</v>
      </c>
      <c r="DR27" s="9">
        <v>0</v>
      </c>
      <c r="DS27" s="9">
        <v>0</v>
      </c>
      <c r="DT27" s="9">
        <v>0</v>
      </c>
      <c r="DU27" s="9">
        <v>0</v>
      </c>
      <c r="DV27" s="9" t="s">
        <v>0</v>
      </c>
      <c r="DW27" s="9">
        <v>0</v>
      </c>
      <c r="DX27" s="9">
        <v>0</v>
      </c>
      <c r="DY27" s="9">
        <v>0</v>
      </c>
      <c r="DZ27" s="9">
        <v>0</v>
      </c>
      <c r="EA27" s="9">
        <v>0</v>
      </c>
      <c r="EB27" s="9">
        <v>0</v>
      </c>
      <c r="EC27" s="9">
        <v>0</v>
      </c>
      <c r="ED27" s="9">
        <v>0</v>
      </c>
      <c r="EE27" s="9">
        <v>0</v>
      </c>
      <c r="EF27" s="9">
        <v>0</v>
      </c>
      <c r="EG27" s="9">
        <v>0</v>
      </c>
      <c r="EH27" s="9">
        <v>0</v>
      </c>
      <c r="EI27" s="9">
        <v>0</v>
      </c>
      <c r="EJ27" s="9">
        <v>0</v>
      </c>
      <c r="EK27" s="9">
        <v>0</v>
      </c>
      <c r="EL27" s="9">
        <v>0</v>
      </c>
      <c r="EM27" s="9">
        <v>0</v>
      </c>
      <c r="EN27" s="9">
        <v>0</v>
      </c>
      <c r="EO27" s="9">
        <v>0</v>
      </c>
      <c r="EP27" s="9">
        <v>0</v>
      </c>
      <c r="EQ27" s="9">
        <v>0</v>
      </c>
      <c r="ER27" s="9">
        <v>0</v>
      </c>
      <c r="ES27" s="9">
        <v>0</v>
      </c>
      <c r="ET27" s="9">
        <v>0</v>
      </c>
      <c r="EU27" s="9">
        <v>0</v>
      </c>
      <c r="EV27" s="9">
        <v>0</v>
      </c>
      <c r="EW27" s="9">
        <v>0</v>
      </c>
      <c r="EX27" s="9">
        <v>0</v>
      </c>
      <c r="EY27" s="9">
        <v>0</v>
      </c>
      <c r="EZ27" s="9">
        <v>0</v>
      </c>
      <c r="FA27" s="9">
        <v>0</v>
      </c>
      <c r="FB27" s="9">
        <v>0</v>
      </c>
      <c r="FC27" s="9">
        <v>0</v>
      </c>
      <c r="FD27" s="9">
        <v>0</v>
      </c>
      <c r="FE27" s="9">
        <v>0</v>
      </c>
      <c r="FF27" s="9" t="s">
        <v>0</v>
      </c>
      <c r="FG27" s="9">
        <v>0</v>
      </c>
      <c r="FH27" s="9">
        <v>0</v>
      </c>
      <c r="FI27" s="9">
        <v>0</v>
      </c>
      <c r="FJ27" s="9">
        <v>0</v>
      </c>
      <c r="FK27" s="9">
        <v>0</v>
      </c>
      <c r="FL27" s="9">
        <v>0</v>
      </c>
      <c r="FM27" s="9">
        <v>0</v>
      </c>
      <c r="FN27" s="9">
        <v>0</v>
      </c>
      <c r="FO27" s="9">
        <v>0</v>
      </c>
      <c r="FP27" s="9">
        <v>0</v>
      </c>
      <c r="FQ27" s="9">
        <v>0</v>
      </c>
      <c r="FR27" s="9">
        <v>0</v>
      </c>
      <c r="FS27" s="9">
        <v>0</v>
      </c>
      <c r="FT27" s="9">
        <v>0</v>
      </c>
      <c r="FU27" s="9">
        <v>0</v>
      </c>
      <c r="FV27" s="9">
        <v>0</v>
      </c>
      <c r="FW27" s="9">
        <v>0</v>
      </c>
      <c r="FX27" s="9" t="s">
        <v>0</v>
      </c>
      <c r="FY27" s="10">
        <v>0</v>
      </c>
      <c r="FZ27" s="10">
        <v>0</v>
      </c>
      <c r="GA27" s="10">
        <v>0</v>
      </c>
      <c r="GB27" s="10">
        <v>0</v>
      </c>
      <c r="GC27" s="10">
        <v>0</v>
      </c>
      <c r="GD27" s="10">
        <v>0</v>
      </c>
      <c r="GE27" s="10">
        <v>0</v>
      </c>
      <c r="GF27" s="10">
        <v>0</v>
      </c>
      <c r="GG27" s="10">
        <v>0</v>
      </c>
      <c r="GH27" s="10">
        <v>0</v>
      </c>
      <c r="GI27" s="10">
        <v>0</v>
      </c>
      <c r="GJ27" s="10">
        <v>0</v>
      </c>
      <c r="GK27" s="10">
        <v>0</v>
      </c>
      <c r="GL27" s="10">
        <v>0</v>
      </c>
      <c r="GM27" s="10">
        <v>0</v>
      </c>
      <c r="GN27" s="10" t="s">
        <v>0</v>
      </c>
      <c r="GO27" s="10">
        <v>0</v>
      </c>
      <c r="GP27" s="10">
        <v>0</v>
      </c>
      <c r="GQ27" s="10">
        <v>0</v>
      </c>
      <c r="GR27" s="10">
        <v>0</v>
      </c>
      <c r="GS27" s="10">
        <v>0</v>
      </c>
      <c r="GT27" s="10">
        <v>0</v>
      </c>
      <c r="GU27" s="10">
        <v>0</v>
      </c>
      <c r="GV27" s="10">
        <v>0</v>
      </c>
      <c r="GW27" s="10">
        <v>0</v>
      </c>
      <c r="GX27" s="10">
        <v>0</v>
      </c>
      <c r="GY27" s="10">
        <v>0</v>
      </c>
      <c r="GZ27" s="10">
        <v>0</v>
      </c>
      <c r="HA27" s="10">
        <v>0</v>
      </c>
      <c r="HB27" s="10">
        <v>0</v>
      </c>
      <c r="HC27" s="10">
        <v>0</v>
      </c>
      <c r="HD27" s="10">
        <v>0</v>
      </c>
      <c r="HE27" s="10">
        <v>0</v>
      </c>
      <c r="HF27" s="10">
        <v>0</v>
      </c>
      <c r="HG27" s="10">
        <v>0</v>
      </c>
      <c r="HH27" s="10">
        <v>0</v>
      </c>
      <c r="HI27" s="10">
        <v>0</v>
      </c>
      <c r="HJ27" s="10">
        <v>0</v>
      </c>
      <c r="HK27" s="10">
        <v>0</v>
      </c>
      <c r="HL27" s="10">
        <v>0</v>
      </c>
      <c r="HM27" s="10">
        <v>0</v>
      </c>
      <c r="HN27" s="10">
        <v>0</v>
      </c>
      <c r="HO27" s="10">
        <v>0</v>
      </c>
      <c r="HP27" s="10">
        <v>0</v>
      </c>
      <c r="HQ27" s="10">
        <v>0</v>
      </c>
      <c r="HR27" s="10">
        <v>0</v>
      </c>
      <c r="HS27" s="10">
        <v>0</v>
      </c>
      <c r="HT27" s="10">
        <v>0</v>
      </c>
      <c r="HU27" s="10">
        <v>0</v>
      </c>
      <c r="HV27" s="10">
        <v>1.1250052384034994</v>
      </c>
      <c r="HW27" s="10">
        <v>1.1596970298961182</v>
      </c>
      <c r="HX27" s="10">
        <v>0.99387938692385125</v>
      </c>
      <c r="HY27" s="10">
        <v>1.0104027292797511</v>
      </c>
      <c r="HZ27" s="10">
        <v>1.1725213261192404</v>
      </c>
      <c r="IA27" s="10">
        <v>1.2125090760210606</v>
      </c>
      <c r="IB27" s="10" t="s">
        <v>0</v>
      </c>
      <c r="IC27" s="10">
        <v>1.0970243288391772</v>
      </c>
      <c r="ID27" s="10">
        <v>0.92085884454740852</v>
      </c>
      <c r="IE27" s="10" t="s">
        <v>0</v>
      </c>
      <c r="IF27" s="10">
        <v>0.79405505116771335</v>
      </c>
      <c r="IG27" s="10">
        <v>0.94204217556410641</v>
      </c>
      <c r="IH27" s="10">
        <v>0.82833085544507945</v>
      </c>
      <c r="II27" s="10">
        <v>0.89268295456062208</v>
      </c>
      <c r="IJ27" s="10">
        <v>0.94307424511736349</v>
      </c>
      <c r="IK27" s="10">
        <v>0.8824173797578988</v>
      </c>
      <c r="IL27" s="10">
        <v>0.83767770282225418</v>
      </c>
      <c r="IM27" s="10">
        <v>0.46332960858061029</v>
      </c>
      <c r="IN27" s="10">
        <v>0.45150953630199064</v>
      </c>
      <c r="IO27" s="10">
        <v>0.74407009459698614</v>
      </c>
      <c r="IP27" s="10">
        <v>0.73269179608502299</v>
      </c>
      <c r="IQ27" s="10">
        <v>0.73498587003589333</v>
      </c>
      <c r="IR27" s="10">
        <v>1.4703177306308131</v>
      </c>
      <c r="IS27" s="10">
        <v>1.2519949446745098</v>
      </c>
      <c r="IT27" s="10">
        <v>1.1688604123225919</v>
      </c>
      <c r="IU27" s="10">
        <v>1.104776964148148</v>
      </c>
      <c r="IV27" s="10">
        <v>1.0674763562765635</v>
      </c>
      <c r="IW27" s="10">
        <v>0.90627869523348148</v>
      </c>
      <c r="IX27" s="10">
        <v>0.72291945922609924</v>
      </c>
      <c r="IY27" s="10">
        <v>1.3724871176377544</v>
      </c>
      <c r="IZ27" s="10">
        <v>1.062291922692945</v>
      </c>
      <c r="JA27" s="10">
        <v>0.99728121863777242</v>
      </c>
      <c r="JB27" s="10">
        <v>1.0492570749524484</v>
      </c>
      <c r="JC27" s="10">
        <v>0.94008090052225124</v>
      </c>
      <c r="JD27" s="10">
        <v>1.0292418529004002</v>
      </c>
      <c r="JE27" s="10">
        <v>1.1344102203724051</v>
      </c>
      <c r="JF27" s="10">
        <v>0.95480650455119609</v>
      </c>
      <c r="JG27" s="10">
        <v>0.99301908725636356</v>
      </c>
      <c r="JH27" s="10">
        <v>0.96048427905425615</v>
      </c>
      <c r="JI27" s="10">
        <v>0.96895396441362613</v>
      </c>
      <c r="JJ27" s="10">
        <v>0.93249351863006125</v>
      </c>
      <c r="JK27" s="10">
        <v>0.75562131253593912</v>
      </c>
      <c r="JL27" s="10">
        <v>1.0751459777789978</v>
      </c>
      <c r="JM27" s="10">
        <v>1.0159457688543496</v>
      </c>
      <c r="JN27" s="10">
        <v>1.0851686151223761</v>
      </c>
      <c r="JO27" s="10">
        <v>0.98007884970703074</v>
      </c>
      <c r="JP27" s="10">
        <v>0.8629716635749588</v>
      </c>
      <c r="JQ27" s="10">
        <v>0.84471537647259864</v>
      </c>
      <c r="JR27" s="10">
        <v>0.8159903510182791</v>
      </c>
      <c r="JU27" s="11"/>
    </row>
    <row r="28" spans="1:281" customFormat="1" x14ac:dyDescent="0.25">
      <c r="A28" s="1" t="s">
        <v>67</v>
      </c>
      <c r="B28" s="4">
        <f t="shared" si="0"/>
        <v>1.5162440748572984E-2</v>
      </c>
      <c r="C28" s="20">
        <f t="shared" si="1"/>
        <v>30.324881497145967</v>
      </c>
      <c r="D28" s="10">
        <v>0.11653408965917925</v>
      </c>
      <c r="E28" s="9">
        <v>0.1100776273292768</v>
      </c>
      <c r="F28" s="9">
        <v>0.1100776273292768</v>
      </c>
      <c r="G28" s="9">
        <v>0.11867179978183152</v>
      </c>
      <c r="H28" s="9">
        <v>0.12203113488254841</v>
      </c>
      <c r="I28" s="10">
        <v>0.12302644665039235</v>
      </c>
      <c r="J28" s="9">
        <v>0.11968951098689846</v>
      </c>
      <c r="K28" s="9">
        <v>0.10343248352495711</v>
      </c>
      <c r="L28" s="10">
        <v>0.11007173316262187</v>
      </c>
      <c r="M28" s="10">
        <v>9.8788554205927762E-2</v>
      </c>
      <c r="N28" s="10">
        <v>8.6336865705683247E-2</v>
      </c>
      <c r="O28" s="9">
        <v>0.10364708346433316</v>
      </c>
      <c r="P28" s="9">
        <v>0.10900479755396181</v>
      </c>
      <c r="Q28" s="9">
        <v>7.1314575670824637E-2</v>
      </c>
      <c r="R28" s="9">
        <v>7.7197846777446039E-2</v>
      </c>
      <c r="S28" s="9">
        <v>7.3158241081598019E-2</v>
      </c>
      <c r="T28" s="9">
        <v>8.1717992254621868E-2</v>
      </c>
      <c r="U28" s="9">
        <v>8.5175256776375344E-2</v>
      </c>
      <c r="V28" s="9">
        <v>7.8250221503389727E-2</v>
      </c>
      <c r="W28" s="10">
        <v>7.7117409027933681E-2</v>
      </c>
      <c r="X28" s="10">
        <v>7.9223623490098177E-2</v>
      </c>
      <c r="Y28" s="10">
        <v>8.2722652219766768E-2</v>
      </c>
      <c r="Z28" s="10">
        <v>8.276763558321569E-2</v>
      </c>
      <c r="AA28" s="10">
        <v>8.3135808220334728E-2</v>
      </c>
      <c r="AB28" s="10">
        <v>8.1883652806599691E-2</v>
      </c>
      <c r="AC28" s="10">
        <v>8.0320476504697216E-2</v>
      </c>
      <c r="AD28" s="10">
        <v>7.9901465520595447E-2</v>
      </c>
      <c r="AE28" s="10">
        <v>8.124233068497197E-2</v>
      </c>
      <c r="AF28" s="10">
        <v>8.124233068497197E-2</v>
      </c>
      <c r="AG28" s="10">
        <v>7.6863672968633515E-2</v>
      </c>
      <c r="AH28" s="10">
        <v>7.9742972614918625E-2</v>
      </c>
      <c r="AI28" s="10">
        <v>7.9877202057790517E-2</v>
      </c>
      <c r="AJ28" s="10">
        <v>7.8143409422309379E-2</v>
      </c>
      <c r="AK28" s="10">
        <v>7.8182417825733208E-2</v>
      </c>
      <c r="AL28" s="10">
        <v>7.8316413518848646E-2</v>
      </c>
      <c r="AM28" s="10">
        <v>7.8670610549211775E-2</v>
      </c>
      <c r="AN28" s="10">
        <v>8.0407300099954476E-2</v>
      </c>
      <c r="AO28" s="10">
        <v>8.21450056619102E-2</v>
      </c>
      <c r="AP28" s="10">
        <v>8.1770970262678822E-2</v>
      </c>
      <c r="AQ28" s="10">
        <v>8.211345102234803E-2</v>
      </c>
      <c r="AR28" s="10">
        <v>8.1466618264709134E-2</v>
      </c>
      <c r="AS28" s="10">
        <v>8.0959453222871805E-2</v>
      </c>
      <c r="AT28" s="10">
        <v>7.219237469684911E-2</v>
      </c>
      <c r="AU28" s="10">
        <v>9.8069767171735822E-2</v>
      </c>
      <c r="AV28" s="9">
        <v>7.8437202855825616E-2</v>
      </c>
      <c r="AW28" s="9">
        <v>7.8477185598524041E-2</v>
      </c>
      <c r="AX28" s="9">
        <v>7.8477185598524041E-2</v>
      </c>
      <c r="AY28" s="9">
        <v>7.9096878867558229E-2</v>
      </c>
      <c r="AZ28" s="9">
        <v>7.8832217121575746E-2</v>
      </c>
      <c r="BA28" s="9">
        <v>7.8832217121575746E-2</v>
      </c>
      <c r="BB28" s="9">
        <v>8.365031955291545E-2</v>
      </c>
      <c r="BC28" s="9">
        <v>8.3090355429931734E-2</v>
      </c>
      <c r="BD28" s="9">
        <v>8.7945967274053488E-2</v>
      </c>
      <c r="BE28" s="9">
        <v>8.7909630301372915E-2</v>
      </c>
      <c r="BF28" s="9">
        <v>8.8266154503104044E-2</v>
      </c>
      <c r="BG28" s="9">
        <v>8.8266154503104044E-2</v>
      </c>
      <c r="BH28" s="9">
        <v>8.7874540665620546E-2</v>
      </c>
      <c r="BI28" s="9">
        <v>8.6298932735262096E-2</v>
      </c>
      <c r="BJ28" s="9">
        <v>8.5923832850296256E-2</v>
      </c>
      <c r="BK28" s="9">
        <v>8.7467223895142207E-2</v>
      </c>
      <c r="BL28" s="10">
        <v>7.9734526198157463E-2</v>
      </c>
      <c r="BM28" s="9">
        <v>7.9391117956931975E-2</v>
      </c>
      <c r="BN28" s="9">
        <v>7.9331506017598141E-2</v>
      </c>
      <c r="BO28" s="9">
        <v>7.9211619278732839E-2</v>
      </c>
      <c r="BP28" s="9">
        <v>7.9211619278732839E-2</v>
      </c>
      <c r="BQ28" s="9">
        <v>7.4285095615376856E-2</v>
      </c>
      <c r="BR28" s="9">
        <v>7.7903436328614503E-2</v>
      </c>
      <c r="BS28" s="9">
        <v>8.1867290101151985E-2</v>
      </c>
      <c r="BT28" s="9">
        <v>8.0570063123448873E-2</v>
      </c>
      <c r="BU28" s="9">
        <v>7.6846488906089555E-2</v>
      </c>
      <c r="BV28" s="9">
        <v>7.7021713871826478E-2</v>
      </c>
      <c r="BW28" s="9">
        <v>7.7301455019292045E-2</v>
      </c>
      <c r="BX28" s="9">
        <v>7.7750481199254304E-2</v>
      </c>
      <c r="BY28" s="9">
        <v>7.5172316906867029E-2</v>
      </c>
      <c r="BZ28" s="9">
        <v>6.709421241831566E-2</v>
      </c>
      <c r="CA28" s="9">
        <v>6.5568737044000819E-2</v>
      </c>
      <c r="CB28" s="9">
        <v>6.7100085536553417E-2</v>
      </c>
      <c r="CC28" s="9">
        <v>6.6959558212986714E-2</v>
      </c>
      <c r="CD28" s="9">
        <v>6.6693058630410668E-2</v>
      </c>
      <c r="CE28" s="9">
        <v>6.6915252349350474E-2</v>
      </c>
      <c r="CF28" s="9">
        <v>6.5178911586413313E-2</v>
      </c>
      <c r="CG28" s="9">
        <v>6.3885665934708263E-2</v>
      </c>
      <c r="CH28" s="9">
        <v>6.2410527568567596E-2</v>
      </c>
      <c r="CI28" s="9">
        <v>6.2380345118481582E-2</v>
      </c>
      <c r="CJ28" s="9">
        <v>6.0789857251589252E-2</v>
      </c>
      <c r="CK28" s="9">
        <v>6.5891911856195445E-2</v>
      </c>
      <c r="CL28" s="9">
        <v>6.5870474280609465E-2</v>
      </c>
      <c r="CM28" s="9">
        <v>6.3499049102333588E-2</v>
      </c>
      <c r="CN28" s="9">
        <v>6.3775000451854982E-2</v>
      </c>
      <c r="CO28" s="9">
        <v>6.5252312867637122E-2</v>
      </c>
      <c r="CP28" s="9">
        <v>6.3368790351857843E-2</v>
      </c>
      <c r="CQ28" s="9">
        <v>6.0515493088456024E-2</v>
      </c>
      <c r="CR28" s="9">
        <v>6.0515493088456024E-2</v>
      </c>
      <c r="CS28" s="9">
        <v>6.9108405218013771E-2</v>
      </c>
      <c r="CT28" s="9">
        <v>6.8796588118753665E-2</v>
      </c>
      <c r="CU28" s="9">
        <v>6.8796588118753665E-2</v>
      </c>
      <c r="CV28" s="9">
        <v>6.8543841477735401E-2</v>
      </c>
      <c r="CW28" s="9">
        <v>7.0040320280485194E-2</v>
      </c>
      <c r="CX28" s="9">
        <v>6.9225394915361449E-2</v>
      </c>
      <c r="CY28" s="9">
        <v>6.7083143510106219E-2</v>
      </c>
      <c r="CZ28" s="9">
        <v>6.7090930992219966E-2</v>
      </c>
      <c r="DA28" s="9">
        <v>8.5750096062208486E-2</v>
      </c>
      <c r="DB28" s="9">
        <v>9.4862218593339653E-2</v>
      </c>
      <c r="DC28" s="9">
        <v>9.7065207825550892E-2</v>
      </c>
      <c r="DD28" s="9">
        <v>9.9972434450576575E-2</v>
      </c>
      <c r="DE28" s="9">
        <v>0.12496698287192437</v>
      </c>
      <c r="DF28" s="9">
        <v>0.11656303687440417</v>
      </c>
      <c r="DG28" s="9">
        <v>0.10589906945803298</v>
      </c>
      <c r="DH28" s="9">
        <v>0.12650574969575201</v>
      </c>
      <c r="DI28" s="9">
        <v>0.12723996286047148</v>
      </c>
      <c r="DJ28" s="9">
        <v>0.11943621786758979</v>
      </c>
      <c r="DK28" s="9">
        <v>0.11959679577734017</v>
      </c>
      <c r="DL28" s="9">
        <v>0.10389727934286064</v>
      </c>
      <c r="DM28" s="9">
        <v>9.0990643825070161E-2</v>
      </c>
      <c r="DN28" s="9">
        <v>9.1083026510837578E-2</v>
      </c>
      <c r="DO28" s="9">
        <v>9.1028087226702525E-2</v>
      </c>
      <c r="DP28" s="9">
        <v>9.144448316753194E-2</v>
      </c>
      <c r="DQ28" s="9">
        <v>9.0802410548644436E-2</v>
      </c>
      <c r="DR28" s="9">
        <v>9.0796857542315562E-2</v>
      </c>
      <c r="DS28" s="9">
        <v>8.9886278179104467E-2</v>
      </c>
      <c r="DT28" s="9">
        <v>8.9384876537935351E-2</v>
      </c>
      <c r="DU28" s="9">
        <v>8.987367713774673E-2</v>
      </c>
      <c r="DV28" s="9">
        <v>9.1324890029045758E-2</v>
      </c>
      <c r="DW28" s="9">
        <v>8.8476050898635486E-2</v>
      </c>
      <c r="DX28" s="9">
        <v>8.8851143584687736E-2</v>
      </c>
      <c r="DY28" s="9">
        <v>8.9256776502845053E-2</v>
      </c>
      <c r="DZ28" s="9">
        <v>8.9389469594355259E-2</v>
      </c>
      <c r="EA28" s="9">
        <v>8.8937679992414254E-2</v>
      </c>
      <c r="EB28" s="9">
        <v>8.7298796100533912E-2</v>
      </c>
      <c r="EC28" s="9">
        <v>8.8143132774092067E-2</v>
      </c>
      <c r="ED28" s="9">
        <v>8.8924876487258164E-2</v>
      </c>
      <c r="EE28" s="9">
        <v>8.9085897833825145E-2</v>
      </c>
      <c r="EF28" s="9">
        <v>8.8657713454087919E-2</v>
      </c>
      <c r="EG28" s="9">
        <v>8.9361250718023422E-2</v>
      </c>
      <c r="EH28" s="9">
        <v>8.8480692683036322E-2</v>
      </c>
      <c r="EI28" s="9">
        <v>8.7990397382163882E-2</v>
      </c>
      <c r="EJ28" s="9">
        <v>8.3780235485084911E-2</v>
      </c>
      <c r="EK28" s="9">
        <v>8.1099810601615752E-2</v>
      </c>
      <c r="EL28" s="9">
        <v>8.104310991506733E-2</v>
      </c>
      <c r="EM28" s="9">
        <v>8.2359259037479399E-2</v>
      </c>
      <c r="EN28" s="9">
        <v>8.5598844648410971E-2</v>
      </c>
      <c r="EO28" s="9">
        <v>7.5156598735510172E-2</v>
      </c>
      <c r="EP28" s="9">
        <v>8.774049917965078E-2</v>
      </c>
      <c r="EQ28" s="9">
        <v>8.774049917965078E-2</v>
      </c>
      <c r="ER28" s="9">
        <v>9.025301337760698E-2</v>
      </c>
      <c r="ES28" s="9">
        <v>8.7116980287192461E-2</v>
      </c>
      <c r="ET28" s="9">
        <v>8.6776464965181807E-2</v>
      </c>
      <c r="EU28" s="9">
        <v>8.7710269707663102E-2</v>
      </c>
      <c r="EV28" s="9">
        <v>8.7555200765989868E-2</v>
      </c>
      <c r="EW28" s="9">
        <v>8.9028892984896746E-2</v>
      </c>
      <c r="EX28" s="9">
        <v>8.8507667009022475E-2</v>
      </c>
      <c r="EY28" s="9">
        <v>8.5710620289535772E-2</v>
      </c>
      <c r="EZ28" s="9">
        <v>8.5714145666325861E-2</v>
      </c>
      <c r="FA28" s="9">
        <v>8.5795605119113078E-2</v>
      </c>
      <c r="FB28" s="9">
        <v>8.6596953558137277E-2</v>
      </c>
      <c r="FC28" s="9">
        <v>8.7252308277438156E-2</v>
      </c>
      <c r="FD28" s="9">
        <v>8.5923404391953631E-2</v>
      </c>
      <c r="FE28" s="9">
        <v>7.3989675751203229E-2</v>
      </c>
      <c r="FF28" s="9">
        <v>8.8369562827256734E-2</v>
      </c>
      <c r="FG28" s="9">
        <v>8.7173044265019609E-2</v>
      </c>
      <c r="FH28" s="9">
        <v>8.3048610814585241E-2</v>
      </c>
      <c r="FI28" s="9">
        <v>8.6060588492552714E-2</v>
      </c>
      <c r="FJ28" s="9">
        <v>8.8731032436176124E-2</v>
      </c>
      <c r="FK28" s="9">
        <v>8.9933222329785747E-2</v>
      </c>
      <c r="FL28" s="9">
        <v>8.9982273842923927E-2</v>
      </c>
      <c r="FM28" s="9">
        <v>7.6691764342275703E-2</v>
      </c>
      <c r="FN28" s="9">
        <v>7.5103852306721119E-2</v>
      </c>
      <c r="FO28" s="9">
        <v>7.5212091196571518E-2</v>
      </c>
      <c r="FP28" s="9">
        <v>7.5010950559220038E-2</v>
      </c>
      <c r="FQ28" s="9">
        <v>7.2223558479801678E-2</v>
      </c>
      <c r="FR28" s="9">
        <v>7.4462050008106684E-2</v>
      </c>
      <c r="FS28" s="9">
        <v>7.4644983005777751E-2</v>
      </c>
      <c r="FT28" s="9">
        <v>7.4750227772107658E-2</v>
      </c>
      <c r="FU28" s="9">
        <v>7.4967998106454853E-2</v>
      </c>
      <c r="FV28" s="9">
        <v>7.477708547803362E-2</v>
      </c>
      <c r="FW28" s="9">
        <v>4.9058085455327846E-2</v>
      </c>
      <c r="FX28" s="9">
        <v>5.6927561826134503E-2</v>
      </c>
      <c r="FY28" s="10">
        <v>5.6927561826134503E-2</v>
      </c>
      <c r="FZ28" s="10">
        <v>5.6927561826134503E-2</v>
      </c>
      <c r="GA28" s="10">
        <v>5.6927561826134503E-2</v>
      </c>
      <c r="GB28" s="10">
        <v>5.6927561826134503E-2</v>
      </c>
      <c r="GC28" s="10">
        <v>5.6927561826134503E-2</v>
      </c>
      <c r="GD28" s="10">
        <v>6.9595088988518322E-2</v>
      </c>
      <c r="GE28" s="10">
        <v>6.9289847370147636E-2</v>
      </c>
      <c r="GF28" s="10">
        <v>6.9137226560962287E-2</v>
      </c>
      <c r="GG28" s="10">
        <v>6.9289847370147636E-2</v>
      </c>
      <c r="GH28" s="10">
        <v>7.0704515346031713E-2</v>
      </c>
      <c r="GI28" s="10">
        <v>6.8523245764019053E-2</v>
      </c>
      <c r="GJ28" s="10">
        <v>7.1512546883906042E-2</v>
      </c>
      <c r="GK28" s="10">
        <v>6.8609253949180701E-2</v>
      </c>
      <c r="GL28" s="10">
        <v>7.1605444261826523E-2</v>
      </c>
      <c r="GM28" s="10">
        <v>6.509818043783909E-2</v>
      </c>
      <c r="GN28" s="10">
        <v>6.5864723960066138E-2</v>
      </c>
      <c r="GO28" s="10">
        <v>6.6178608582911094E-2</v>
      </c>
      <c r="GP28" s="10">
        <v>6.3788366590001963E-2</v>
      </c>
      <c r="GQ28" s="10">
        <v>6.3700440404703823E-2</v>
      </c>
      <c r="GR28" s="10">
        <v>6.4724471428587727E-2</v>
      </c>
      <c r="GS28" s="10">
        <v>6.4204447817585997E-2</v>
      </c>
      <c r="GT28" s="10">
        <v>6.2302021610075364E-2</v>
      </c>
      <c r="GU28" s="10">
        <v>6.2473314493228543E-2</v>
      </c>
      <c r="GV28" s="10">
        <v>6.4879529931438473E-2</v>
      </c>
      <c r="GW28" s="10">
        <v>6.1895997699466299E-2</v>
      </c>
      <c r="GX28" s="10">
        <v>6.5932189568069982E-2</v>
      </c>
      <c r="GY28" s="10">
        <v>7.1731780317113192E-2</v>
      </c>
      <c r="GZ28" s="10">
        <v>7.1273917889557156E-2</v>
      </c>
      <c r="HA28" s="10">
        <v>6.9900330606889022E-2</v>
      </c>
      <c r="HB28" s="10">
        <v>5.9485221386182431E-2</v>
      </c>
      <c r="HC28" s="10">
        <v>6.0987328343822492E-2</v>
      </c>
      <c r="HD28" s="10">
        <v>6.2092504376981057E-2</v>
      </c>
      <c r="HE28" s="10">
        <v>6.2824925281133148E-2</v>
      </c>
      <c r="HF28" s="10">
        <v>6.2439504744545196E-2</v>
      </c>
      <c r="HG28" s="10">
        <v>6.2309141136657628E-2</v>
      </c>
      <c r="HH28" s="10">
        <v>5.9138739511426092E-2</v>
      </c>
      <c r="HI28" s="10">
        <v>6.1440315384418284E-2</v>
      </c>
      <c r="HJ28" s="10">
        <v>5.8793192238429319E-2</v>
      </c>
      <c r="HK28" s="10">
        <v>5.2923332325167917E-2</v>
      </c>
      <c r="HL28" s="10">
        <v>5.2278085459659181E-2</v>
      </c>
      <c r="HM28" s="10">
        <v>5.4332478136608998E-2</v>
      </c>
      <c r="HN28" s="10">
        <v>5.3476747211578655E-2</v>
      </c>
      <c r="HO28" s="10">
        <v>5.2502741338002729E-2</v>
      </c>
      <c r="HP28" s="10">
        <v>5.6570526739122204E-2</v>
      </c>
      <c r="HQ28" s="10">
        <v>5.6264433755686856E-2</v>
      </c>
      <c r="HR28" s="10">
        <v>5.544694739410852E-2</v>
      </c>
      <c r="HS28" s="10">
        <v>5.1531091388004144E-2</v>
      </c>
      <c r="HT28" s="10">
        <v>4.7729614392492507E-2</v>
      </c>
      <c r="HU28" s="10">
        <v>6.5932189568069982E-2</v>
      </c>
      <c r="HV28" s="10">
        <v>0.3260032759830509</v>
      </c>
      <c r="HW28" s="10">
        <v>0.336056240440678</v>
      </c>
      <c r="HX28" s="10">
        <v>0.28800571322583624</v>
      </c>
      <c r="HY28" s="10">
        <v>0.29279383647569518</v>
      </c>
      <c r="HZ28" s="10">
        <v>0.33977245654190069</v>
      </c>
      <c r="IA28" s="10">
        <v>0.35136008033437649</v>
      </c>
      <c r="IB28" s="10">
        <v>0.51307899310873417</v>
      </c>
      <c r="IC28" s="10">
        <v>0.31789498646441777</v>
      </c>
      <c r="ID28" s="10">
        <v>0.26684586861696902</v>
      </c>
      <c r="IE28" s="10">
        <v>0.26410965515916224</v>
      </c>
      <c r="IF28" s="10">
        <v>0.23010074900532876</v>
      </c>
      <c r="IG28" s="10">
        <v>0.27298436030744067</v>
      </c>
      <c r="IH28" s="10">
        <v>0.2400331689620859</v>
      </c>
      <c r="II28" s="10">
        <v>0.25868107780011429</v>
      </c>
      <c r="IJ28" s="10">
        <v>0.27328343274187816</v>
      </c>
      <c r="IK28" s="10">
        <v>0.25570632630448031</v>
      </c>
      <c r="IL28" s="10">
        <v>0.24274169223029465</v>
      </c>
      <c r="IM28" s="10">
        <v>0.13426334838367077</v>
      </c>
      <c r="IN28" s="10">
        <v>0.13083813563474636</v>
      </c>
      <c r="IO28" s="10">
        <v>0.21561614125803311</v>
      </c>
      <c r="IP28" s="10">
        <v>0.21231894541983679</v>
      </c>
      <c r="IQ28" s="10">
        <v>0.2129837206562547</v>
      </c>
      <c r="IR28" s="10">
        <v>0.34797519624929235</v>
      </c>
      <c r="IS28" s="10">
        <v>0.36280226930971704</v>
      </c>
      <c r="IT28" s="10">
        <v>0.3387115993564776</v>
      </c>
      <c r="IU28" s="10">
        <v>0.32014154001097089</v>
      </c>
      <c r="IV28" s="10">
        <v>0.30933259446370198</v>
      </c>
      <c r="IW28" s="10">
        <v>0.18224082458499352</v>
      </c>
      <c r="IX28" s="10">
        <v>0.20948712409024006</v>
      </c>
      <c r="IY28" s="10">
        <v>0.39771841171993166</v>
      </c>
      <c r="IZ28" s="10">
        <v>0.22985399462635558</v>
      </c>
      <c r="JA28" s="10">
        <v>0.21578726805022541</v>
      </c>
      <c r="JB28" s="10">
        <v>0.22703357233141397</v>
      </c>
      <c r="JC28" s="10">
        <v>0.20341051799509849</v>
      </c>
      <c r="JD28" s="10">
        <v>0.22270276773456255</v>
      </c>
      <c r="JE28" s="10">
        <v>0.23292328193445241</v>
      </c>
      <c r="JF28" s="10">
        <v>0.20659677860485484</v>
      </c>
      <c r="JG28" s="10">
        <v>0.21486504704608214</v>
      </c>
      <c r="JH28" s="10">
        <v>0.20782531016217642</v>
      </c>
      <c r="JI28" s="10">
        <v>0.20965794295500076</v>
      </c>
      <c r="JJ28" s="10">
        <v>0.20176879409659193</v>
      </c>
      <c r="JK28" s="10">
        <v>0.16349797395701215</v>
      </c>
      <c r="JL28" s="10">
        <v>0.23263529781200587</v>
      </c>
      <c r="JM28" s="10">
        <v>0.21982582029141057</v>
      </c>
      <c r="JN28" s="10">
        <v>0.23480395143805124</v>
      </c>
      <c r="JO28" s="10">
        <v>0.21206509608289686</v>
      </c>
      <c r="JP28" s="10">
        <v>0.18672596476043318</v>
      </c>
      <c r="JQ28" s="10">
        <v>0.18277575067343785</v>
      </c>
      <c r="JR28" s="10">
        <v>0.18661204135754447</v>
      </c>
      <c r="JU28" s="11"/>
    </row>
    <row r="29" spans="1:281" s="16" customFormat="1" ht="15.75" thickBot="1" x14ac:dyDescent="0.3">
      <c r="A29" s="12" t="s">
        <v>69</v>
      </c>
      <c r="B29" s="15">
        <f t="shared" si="0"/>
        <v>10.507859985780016</v>
      </c>
      <c r="C29" s="21">
        <f t="shared" si="1"/>
        <v>21015.719971560033</v>
      </c>
      <c r="D29" s="14">
        <v>87.241683383917035</v>
      </c>
      <c r="E29" s="13">
        <v>89.769381164080215</v>
      </c>
      <c r="F29" s="13">
        <v>89.769381164080215</v>
      </c>
      <c r="G29" s="13">
        <v>105.44110740109177</v>
      </c>
      <c r="H29" s="13">
        <v>99.517583426720677</v>
      </c>
      <c r="I29" s="14">
        <v>100.32926990318708</v>
      </c>
      <c r="J29" s="13">
        <v>97.607966248992795</v>
      </c>
      <c r="K29" s="13">
        <v>76.721897120160492</v>
      </c>
      <c r="L29" s="14">
        <v>89.764574413553959</v>
      </c>
      <c r="M29" s="14">
        <v>80.563031674300078</v>
      </c>
      <c r="N29" s="14">
        <v>76.355725161673661</v>
      </c>
      <c r="O29" s="13">
        <v>84.52520977966546</v>
      </c>
      <c r="P29" s="13">
        <v>88.894477994734615</v>
      </c>
      <c r="Q29" s="13">
        <v>47.444821004143648</v>
      </c>
      <c r="R29" s="13">
        <v>51.358898062681035</v>
      </c>
      <c r="S29" s="13">
        <v>51.980855505345929</v>
      </c>
      <c r="T29" s="13">
        <v>54.366102285099672</v>
      </c>
      <c r="U29" s="13">
        <v>53.234535485234574</v>
      </c>
      <c r="V29" s="13">
        <v>52.059031661346069</v>
      </c>
      <c r="W29" s="14">
        <v>51.305383692137688</v>
      </c>
      <c r="X29" s="14">
        <v>52.706625545065336</v>
      </c>
      <c r="Y29" s="14">
        <v>55.034491766043217</v>
      </c>
      <c r="Z29" s="14">
        <v>55.064418714453424</v>
      </c>
      <c r="AA29" s="14">
        <v>55.309360014354894</v>
      </c>
      <c r="AB29" s="14">
        <v>54.476314470506367</v>
      </c>
      <c r="AC29" s="14">
        <v>53.436350071306805</v>
      </c>
      <c r="AD29" s="14">
        <v>53.157586565354791</v>
      </c>
      <c r="AE29" s="14">
        <v>54.049649753225168</v>
      </c>
      <c r="AF29" s="14">
        <v>54.049649753225168</v>
      </c>
      <c r="AG29" s="14">
        <v>51.136575817975185</v>
      </c>
      <c r="AH29" s="14">
        <v>53.052142938024389</v>
      </c>
      <c r="AI29" s="14">
        <v>53.141444344232525</v>
      </c>
      <c r="AJ29" s="14">
        <v>51.987970731371092</v>
      </c>
      <c r="AK29" s="14">
        <v>52.013922603070412</v>
      </c>
      <c r="AL29" s="14">
        <v>52.103068498076965</v>
      </c>
      <c r="AM29" s="14">
        <v>52.338711976954954</v>
      </c>
      <c r="AN29" s="14">
        <v>53.494112876416011</v>
      </c>
      <c r="AO29" s="14">
        <v>54.650189717221252</v>
      </c>
      <c r="AP29" s="14">
        <v>54.401347984674729</v>
      </c>
      <c r="AQ29" s="14">
        <v>54.629196754537332</v>
      </c>
      <c r="AR29" s="14">
        <v>54.198865870323019</v>
      </c>
      <c r="AS29" s="14">
        <v>53.861454416869265</v>
      </c>
      <c r="AT29" s="14">
        <v>48.028811265259115</v>
      </c>
      <c r="AU29" s="14">
        <v>19.379027311842862</v>
      </c>
      <c r="AV29" s="13">
        <v>43.997004371241189</v>
      </c>
      <c r="AW29" s="13">
        <v>44.019431495631494</v>
      </c>
      <c r="AX29" s="13">
        <v>44.019431495631494</v>
      </c>
      <c r="AY29" s="13">
        <v>44.367029911610757</v>
      </c>
      <c r="AZ29" s="13">
        <v>44.218575816220657</v>
      </c>
      <c r="BA29" s="13">
        <v>44.218575816220657</v>
      </c>
      <c r="BB29" s="13">
        <v>62.794436961568159</v>
      </c>
      <c r="BC29" s="13">
        <v>46.607051220047119</v>
      </c>
      <c r="BD29" s="13">
        <v>49.330661544647171</v>
      </c>
      <c r="BE29" s="13">
        <v>49.310279405972466</v>
      </c>
      <c r="BF29" s="13">
        <v>49.51026100004907</v>
      </c>
      <c r="BG29" s="13">
        <v>49.51026100004907</v>
      </c>
      <c r="BH29" s="13">
        <v>49.290596923663387</v>
      </c>
      <c r="BI29" s="13">
        <v>48.406806751711919</v>
      </c>
      <c r="BJ29" s="13">
        <v>48.196405683371538</v>
      </c>
      <c r="BK29" s="13">
        <v>69.073962097520734</v>
      </c>
      <c r="BL29" s="14">
        <v>44.724699121759059</v>
      </c>
      <c r="BM29" s="13">
        <v>44.532074533678177</v>
      </c>
      <c r="BN29" s="13">
        <v>44.498636998172614</v>
      </c>
      <c r="BO29" s="13">
        <v>44.431390115547202</v>
      </c>
      <c r="BP29" s="13">
        <v>44.431390115547202</v>
      </c>
      <c r="BQ29" s="13">
        <v>52.553412741998009</v>
      </c>
      <c r="BR29" s="13">
        <v>43.697603992646656</v>
      </c>
      <c r="BS29" s="13">
        <v>45.921009282580975</v>
      </c>
      <c r="BT29" s="13">
        <v>45.19336858492116</v>
      </c>
      <c r="BU29" s="13">
        <v>43.104740929254675</v>
      </c>
      <c r="BV29" s="13">
        <v>43.203028136125788</v>
      </c>
      <c r="BW29" s="13">
        <v>43.359940571038578</v>
      </c>
      <c r="BX29" s="13">
        <v>43.611808384822211</v>
      </c>
      <c r="BY29" s="13">
        <v>42.165664189057914</v>
      </c>
      <c r="BZ29" s="13">
        <v>38.372752595080442</v>
      </c>
      <c r="CA29" s="13">
        <v>37.500297475352539</v>
      </c>
      <c r="CB29" s="13">
        <v>38.376111569051155</v>
      </c>
      <c r="CC29" s="13">
        <v>38.295740699110056</v>
      </c>
      <c r="CD29" s="13">
        <v>38.143323341780857</v>
      </c>
      <c r="CE29" s="13">
        <v>38.270401137282789</v>
      </c>
      <c r="CF29" s="13">
        <v>37.277347159667983</v>
      </c>
      <c r="CG29" s="13">
        <v>36.537709661158573</v>
      </c>
      <c r="CH29" s="13">
        <v>35.694043456173446</v>
      </c>
      <c r="CI29" s="13">
        <v>35.676781405571482</v>
      </c>
      <c r="CJ29" s="13">
        <v>34.767144117615544</v>
      </c>
      <c r="CK29" s="13">
        <v>37.685128724819911</v>
      </c>
      <c r="CL29" s="13">
        <v>37.67286807290153</v>
      </c>
      <c r="CM29" s="13">
        <v>36.31659443343505</v>
      </c>
      <c r="CN29" s="13">
        <v>36.474417477805005</v>
      </c>
      <c r="CO29" s="13">
        <v>37.319327072734154</v>
      </c>
      <c r="CP29" s="13">
        <v>36.242096401113201</v>
      </c>
      <c r="CQ29" s="13">
        <v>34.610228822340474</v>
      </c>
      <c r="CR29" s="13">
        <v>34.610228822340474</v>
      </c>
      <c r="CS29" s="13">
        <v>39.524716664644643</v>
      </c>
      <c r="CT29" s="13">
        <v>39.346381157399662</v>
      </c>
      <c r="CU29" s="13">
        <v>39.346381157399662</v>
      </c>
      <c r="CV29" s="13">
        <v>39.201829429680345</v>
      </c>
      <c r="CW29" s="13">
        <v>40.057700730526356</v>
      </c>
      <c r="CX29" s="13">
        <v>39.591625814490634</v>
      </c>
      <c r="CY29" s="13">
        <v>38.36642202704919</v>
      </c>
      <c r="CZ29" s="13">
        <v>38.370875870588264</v>
      </c>
      <c r="DA29" s="13">
        <v>49.04248969619416</v>
      </c>
      <c r="DB29" s="13">
        <v>54.253926136093426</v>
      </c>
      <c r="DC29" s="13">
        <v>55.513867310307049</v>
      </c>
      <c r="DD29" s="13">
        <v>57.176578354955765</v>
      </c>
      <c r="DE29" s="13">
        <v>105.3838716340999</v>
      </c>
      <c r="DF29" s="13">
        <v>98.29687676658159</v>
      </c>
      <c r="DG29" s="13">
        <v>83.934818014885394</v>
      </c>
      <c r="DH29" s="13">
        <v>119.01209700676802</v>
      </c>
      <c r="DI29" s="13">
        <v>119.62177400130948</v>
      </c>
      <c r="DJ29" s="13">
        <v>100.71981224929007</v>
      </c>
      <c r="DK29" s="13">
        <v>100.85522659185887</v>
      </c>
      <c r="DL29" s="13">
        <v>87.61592300441238</v>
      </c>
      <c r="DM29" s="13">
        <v>76.731838349596487</v>
      </c>
      <c r="DN29" s="13">
        <v>76.809744088171541</v>
      </c>
      <c r="DO29" s="13">
        <v>76.763414134979854</v>
      </c>
      <c r="DP29" s="13">
        <v>77.114558216151295</v>
      </c>
      <c r="DQ29" s="13">
        <v>76.573102410036824</v>
      </c>
      <c r="DR29" s="13">
        <v>76.568419594682737</v>
      </c>
      <c r="DS29" s="13">
        <v>75.800533737794879</v>
      </c>
      <c r="DT29" s="13">
        <v>75.377704883518675</v>
      </c>
      <c r="DU29" s="13">
        <v>75.789907358775551</v>
      </c>
      <c r="DV29" s="13">
        <v>69.65044946215221</v>
      </c>
      <c r="DW29" s="13">
        <v>74.611297930988513</v>
      </c>
      <c r="DX29" s="13">
        <v>74.927611236866539</v>
      </c>
      <c r="DY29" s="13">
        <v>75.269678928630128</v>
      </c>
      <c r="DZ29" s="13">
        <v>75.381578179144725</v>
      </c>
      <c r="EA29" s="13">
        <v>75.000586845894986</v>
      </c>
      <c r="EB29" s="13">
        <v>73.618526355068241</v>
      </c>
      <c r="EC29" s="13">
        <v>74.330550167897314</v>
      </c>
      <c r="ED29" s="13">
        <v>74.989789730426367</v>
      </c>
      <c r="EE29" s="13">
        <v>75.125578020476993</v>
      </c>
      <c r="EF29" s="13">
        <v>74.76449282282762</v>
      </c>
      <c r="EG29" s="13">
        <v>75.357781378000396</v>
      </c>
      <c r="EH29" s="13">
        <v>76.683266991964786</v>
      </c>
      <c r="EI29" s="13">
        <v>76.258344397875362</v>
      </c>
      <c r="EJ29" s="13">
        <v>72.609537420406895</v>
      </c>
      <c r="EK29" s="13">
        <v>70.286502521400351</v>
      </c>
      <c r="EL29" s="13">
        <v>70.237361926391685</v>
      </c>
      <c r="EM29" s="13">
        <v>71.378024499148808</v>
      </c>
      <c r="EN29" s="13">
        <v>74.185665361956183</v>
      </c>
      <c r="EO29" s="13">
        <v>65.135718904108799</v>
      </c>
      <c r="EP29" s="13">
        <v>76.041765955697343</v>
      </c>
      <c r="EQ29" s="13">
        <v>76.041765955697343</v>
      </c>
      <c r="ER29" s="13">
        <v>78.219278260592745</v>
      </c>
      <c r="ES29" s="13">
        <v>75.501382915566808</v>
      </c>
      <c r="ET29" s="13">
        <v>75.206269636490902</v>
      </c>
      <c r="EU29" s="13">
        <v>76.015567079974687</v>
      </c>
      <c r="EV29" s="13">
        <v>75.881173997191212</v>
      </c>
      <c r="EW29" s="13">
        <v>77.158373920243847</v>
      </c>
      <c r="EX29" s="13">
        <v>76.706644741152815</v>
      </c>
      <c r="EY29" s="13">
        <v>74.282537584264347</v>
      </c>
      <c r="EZ29" s="13">
        <v>74.285592910815751</v>
      </c>
      <c r="FA29" s="13">
        <v>74.356191103231339</v>
      </c>
      <c r="FB29" s="13">
        <v>75.050693083718969</v>
      </c>
      <c r="FC29" s="13">
        <v>75.618667173779755</v>
      </c>
      <c r="FD29" s="13">
        <v>74.466950473026486</v>
      </c>
      <c r="FE29" s="13">
        <v>64.1243856510428</v>
      </c>
      <c r="FF29" s="13">
        <v>76.58695445028917</v>
      </c>
      <c r="FG29" s="13">
        <v>75.549971696350326</v>
      </c>
      <c r="FH29" s="13">
        <v>71.975462705973868</v>
      </c>
      <c r="FI29" s="13">
        <v>74.585843360212365</v>
      </c>
      <c r="FJ29" s="13">
        <v>76.900228111352675</v>
      </c>
      <c r="FK29" s="13">
        <v>77.942126019147665</v>
      </c>
      <c r="FL29" s="13">
        <v>77.984637330534085</v>
      </c>
      <c r="FM29" s="13">
        <v>64.342578666688809</v>
      </c>
      <c r="FN29" s="13">
        <v>63.010357978591621</v>
      </c>
      <c r="FO29" s="13">
        <v>63.101167850351921</v>
      </c>
      <c r="FP29" s="13">
        <v>62.932415606967695</v>
      </c>
      <c r="FQ29" s="13">
        <v>60.593859496243063</v>
      </c>
      <c r="FR29" s="13">
        <v>62.471901010738321</v>
      </c>
      <c r="FS29" s="13">
        <v>62.625377474532442</v>
      </c>
      <c r="FT29" s="13">
        <v>62.713675347386378</v>
      </c>
      <c r="FU29" s="13">
        <v>62.896379513722586</v>
      </c>
      <c r="FV29" s="13">
        <v>62.736208328224279</v>
      </c>
      <c r="FW29" s="13">
        <v>41.158574844607742</v>
      </c>
      <c r="FX29" s="13">
        <v>47.648817496992905</v>
      </c>
      <c r="FY29" s="14">
        <v>47.760879626571906</v>
      </c>
      <c r="FZ29" s="14">
        <v>47.760879626571906</v>
      </c>
      <c r="GA29" s="14">
        <v>47.760879626571906</v>
      </c>
      <c r="GB29" s="14">
        <v>47.760879626571906</v>
      </c>
      <c r="GC29" s="14">
        <v>47.760879626571906</v>
      </c>
      <c r="GD29" s="14">
        <v>58.388635682886829</v>
      </c>
      <c r="GE29" s="14">
        <v>58.13254517550574</v>
      </c>
      <c r="GF29" s="14">
        <v>58.004499921815203</v>
      </c>
      <c r="GG29" s="14">
        <v>58.13254517550574</v>
      </c>
      <c r="GH29" s="14">
        <v>59.319418189918729</v>
      </c>
      <c r="GI29" s="14">
        <v>57.489384536663223</v>
      </c>
      <c r="GJ29" s="14">
        <v>59.997337562836137</v>
      </c>
      <c r="GK29" s="14">
        <v>57.561543372324429</v>
      </c>
      <c r="GL29" s="14">
        <v>60.075276268485169</v>
      </c>
      <c r="GM29" s="14">
        <v>54.615835635053188</v>
      </c>
      <c r="GN29" s="14">
        <v>54.247638789156838</v>
      </c>
      <c r="GO29" s="14">
        <v>55.522289326843911</v>
      </c>
      <c r="GP29" s="14">
        <v>53.516932757202426</v>
      </c>
      <c r="GQ29" s="14">
        <v>53.443164764733808</v>
      </c>
      <c r="GR29" s="14">
        <v>54.302302604063172</v>
      </c>
      <c r="GS29" s="14">
        <v>53.866015078455028</v>
      </c>
      <c r="GT29" s="14">
        <v>52.269924429555367</v>
      </c>
      <c r="GU29" s="14">
        <v>52.413635112232285</v>
      </c>
      <c r="GV29" s="14">
        <v>54.432393025155655</v>
      </c>
      <c r="GW29" s="14">
        <v>51.929279959670325</v>
      </c>
      <c r="GX29" s="14">
        <v>55.315549594313829</v>
      </c>
      <c r="GY29" s="14">
        <v>60.181269234554421</v>
      </c>
      <c r="GZ29" s="14">
        <v>59.797133473482766</v>
      </c>
      <c r="HA29" s="14">
        <v>58.644726190267917</v>
      </c>
      <c r="HB29" s="14">
        <v>49.906695580297153</v>
      </c>
      <c r="HC29" s="14">
        <v>51.166927834915647</v>
      </c>
      <c r="HD29" s="14">
        <v>52.094144420215201</v>
      </c>
      <c r="HE29" s="14">
        <v>52.708628257517631</v>
      </c>
      <c r="HF29" s="14">
        <v>52.385269531742431</v>
      </c>
      <c r="HG29" s="14">
        <v>52.275897544180076</v>
      </c>
      <c r="HH29" s="14">
        <v>49.616005471987812</v>
      </c>
      <c r="HI29" s="14">
        <v>51.54697326149423</v>
      </c>
      <c r="HJ29" s="14">
        <v>49.326099472477523</v>
      </c>
      <c r="HK29" s="14">
        <v>44.401425663359383</v>
      </c>
      <c r="HL29" s="14">
        <v>43.860078785249492</v>
      </c>
      <c r="HM29" s="14">
        <v>45.58366571224952</v>
      </c>
      <c r="HN29" s="14">
        <v>44.865727680265415</v>
      </c>
      <c r="HO29" s="14">
        <v>44.048559760347963</v>
      </c>
      <c r="HP29" s="14">
        <v>47.461335622468276</v>
      </c>
      <c r="HQ29" s="14">
        <v>47.204530839908927</v>
      </c>
      <c r="HR29" s="14">
        <v>46.518679093246163</v>
      </c>
      <c r="HS29" s="14">
        <v>43.233368404660169</v>
      </c>
      <c r="HT29" s="14">
        <v>40.044019004095091</v>
      </c>
      <c r="HU29" s="14">
        <v>55.315549594313829</v>
      </c>
      <c r="HV29" s="14">
        <v>198.32172849644616</v>
      </c>
      <c r="HW29" s="14">
        <v>204.43737651175508</v>
      </c>
      <c r="HX29" s="14">
        <v>175.20618678313281</v>
      </c>
      <c r="HY29" s="14">
        <v>178.11900683471853</v>
      </c>
      <c r="HZ29" s="14">
        <v>206.69810962383315</v>
      </c>
      <c r="IA29" s="14">
        <v>213.74735651486688</v>
      </c>
      <c r="IB29" s="14">
        <v>283.06562034814812</v>
      </c>
      <c r="IC29" s="14">
        <v>193.38910937586863</v>
      </c>
      <c r="ID29" s="14">
        <v>162.33374878418186</v>
      </c>
      <c r="IE29" s="14">
        <v>169.78775809473862</v>
      </c>
      <c r="IF29" s="14">
        <v>139.98012177471571</v>
      </c>
      <c r="IG29" s="14">
        <v>166.06805568261527</v>
      </c>
      <c r="IH29" s="14">
        <v>146.02243741720969</v>
      </c>
      <c r="II29" s="14">
        <v>157.36675750862562</v>
      </c>
      <c r="IJ29" s="14">
        <v>166.24999422898242</v>
      </c>
      <c r="IK29" s="14">
        <v>155.55708901163734</v>
      </c>
      <c r="IL29" s="14">
        <v>147.67014790295315</v>
      </c>
      <c r="IM29" s="14">
        <v>81.678134199346189</v>
      </c>
      <c r="IN29" s="14">
        <v>79.594430866039573</v>
      </c>
      <c r="IO29" s="14">
        <v>131.16851570611277</v>
      </c>
      <c r="IP29" s="14">
        <v>129.16269053196208</v>
      </c>
      <c r="IQ29" s="14">
        <v>129.56710172553213</v>
      </c>
      <c r="IR29" s="14">
        <v>230.0697172787072</v>
      </c>
      <c r="IS29" s="14">
        <v>220.70812918971114</v>
      </c>
      <c r="IT29" s="14">
        <v>206.05274484930271</v>
      </c>
      <c r="IU29" s="14">
        <v>194.75578393203287</v>
      </c>
      <c r="IV29" s="14">
        <v>188.1802403038462</v>
      </c>
      <c r="IW29" s="14">
        <v>110.95645290457344</v>
      </c>
      <c r="IX29" s="14">
        <v>127.43997256483372</v>
      </c>
      <c r="IY29" s="14">
        <v>241.9491111839591</v>
      </c>
      <c r="IZ29" s="14">
        <v>143.47236510481756</v>
      </c>
      <c r="JA29" s="14">
        <v>134.69206727079083</v>
      </c>
      <c r="JB29" s="14">
        <v>141.71188816419527</v>
      </c>
      <c r="JC29" s="14">
        <v>126.96663441239392</v>
      </c>
      <c r="JD29" s="14">
        <v>139.00864700744646</v>
      </c>
      <c r="JE29" s="14">
        <v>143.91571079754064</v>
      </c>
      <c r="JF29" s="14">
        <v>128.95546365273484</v>
      </c>
      <c r="JG29" s="14">
        <v>134.11642694385696</v>
      </c>
      <c r="JH29" s="14">
        <v>129.72229969759604</v>
      </c>
      <c r="JI29" s="14">
        <v>130.86620916752972</v>
      </c>
      <c r="JJ29" s="14">
        <v>125.94188819925658</v>
      </c>
      <c r="JK29" s="14">
        <v>102.05365824331305</v>
      </c>
      <c r="JL29" s="14">
        <v>145.20842432261574</v>
      </c>
      <c r="JM29" s="14">
        <v>137.21288768369726</v>
      </c>
      <c r="JN29" s="14">
        <v>146.56207434435086</v>
      </c>
      <c r="JO29" s="14">
        <v>132.36872798600882</v>
      </c>
      <c r="JP29" s="14">
        <v>116.5523176319267</v>
      </c>
      <c r="JQ29" s="14">
        <v>114.08663693469593</v>
      </c>
      <c r="JR29" s="14">
        <v>117.66193320092073</v>
      </c>
      <c r="JU29" s="121"/>
    </row>
    <row r="31" spans="1:281" x14ac:dyDescent="0.25">
      <c r="A31" s="11" t="s">
        <v>71</v>
      </c>
      <c r="JS31" s="11"/>
      <c r="JT31" s="11"/>
    </row>
    <row r="32" spans="1:281" x14ac:dyDescent="0.25">
      <c r="A32" s="81" t="s">
        <v>655</v>
      </c>
      <c r="JS32" s="11"/>
      <c r="JT32" s="11"/>
    </row>
    <row r="33" spans="1:280" x14ac:dyDescent="0.25">
      <c r="A33" s="11" t="s">
        <v>72</v>
      </c>
      <c r="JS33" s="11"/>
      <c r="JT33" s="11"/>
    </row>
    <row r="34" spans="1:280" x14ac:dyDescent="0.25">
      <c r="A34" s="11" t="s">
        <v>73</v>
      </c>
      <c r="JS34" s="11"/>
      <c r="JT34" s="11"/>
    </row>
    <row r="35" spans="1:280" x14ac:dyDescent="0.25">
      <c r="A35" s="11" t="s">
        <v>629</v>
      </c>
      <c r="JS35" s="11"/>
      <c r="JT35" s="11"/>
    </row>
    <row r="36" spans="1:280" x14ac:dyDescent="0.25">
      <c r="A36" s="11" t="s">
        <v>81</v>
      </c>
      <c r="JS36" s="11"/>
      <c r="JT36" s="11"/>
    </row>
    <row r="37" spans="1:280" x14ac:dyDescent="0.25">
      <c r="A37" s="11" t="s">
        <v>634</v>
      </c>
      <c r="JS37" s="11"/>
      <c r="JT37" s="11"/>
    </row>
    <row r="38" spans="1:280" x14ac:dyDescent="0.25">
      <c r="A38" s="11" t="s">
        <v>654</v>
      </c>
      <c r="JS38" s="11"/>
      <c r="JT38" s="11"/>
    </row>
    <row r="39" spans="1:280" ht="17.25" x14ac:dyDescent="0.25">
      <c r="A39" s="11" t="s">
        <v>74</v>
      </c>
      <c r="JS39" s="11"/>
      <c r="JT39" s="11"/>
    </row>
    <row r="40" spans="1:280" x14ac:dyDescent="0.25">
      <c r="A40" s="11" t="s">
        <v>75</v>
      </c>
      <c r="JS40" s="11"/>
      <c r="JT40" s="11"/>
    </row>
    <row r="41" spans="1:280" ht="17.25" x14ac:dyDescent="0.25">
      <c r="A41" s="11" t="s">
        <v>76</v>
      </c>
      <c r="JS41" s="11"/>
      <c r="JT41" s="11"/>
    </row>
    <row r="42" spans="1:280" x14ac:dyDescent="0.25">
      <c r="A42" s="11" t="s">
        <v>652</v>
      </c>
      <c r="JS42" s="11"/>
      <c r="JT42" s="11"/>
    </row>
    <row r="43" spans="1:280" x14ac:dyDescent="0.25">
      <c r="A43" s="11" t="s">
        <v>651</v>
      </c>
      <c r="JS43" s="11"/>
      <c r="JT43" s="11"/>
    </row>
    <row r="44" spans="1:280" x14ac:dyDescent="0.25">
      <c r="A44" s="11" t="s">
        <v>77</v>
      </c>
      <c r="JS44" s="11"/>
      <c r="JT44" s="11"/>
    </row>
    <row r="45" spans="1:280" x14ac:dyDescent="0.25">
      <c r="A45" s="11" t="s">
        <v>630</v>
      </c>
      <c r="JS45" s="11"/>
      <c r="JT45" s="11"/>
    </row>
    <row r="46" spans="1:280" x14ac:dyDescent="0.25">
      <c r="A46" s="11" t="s">
        <v>78</v>
      </c>
      <c r="JS46" s="11"/>
      <c r="JT46" s="11"/>
    </row>
    <row r="47" spans="1:280" x14ac:dyDescent="0.25">
      <c r="A47" s="11" t="s">
        <v>79</v>
      </c>
      <c r="JS47" s="11"/>
      <c r="JT47" s="11"/>
    </row>
    <row r="48" spans="1:280" x14ac:dyDescent="0.25">
      <c r="A48" s="11" t="s">
        <v>631</v>
      </c>
      <c r="JS48" s="11"/>
      <c r="JT48" s="11"/>
    </row>
    <row r="49" spans="1:280" x14ac:dyDescent="0.25">
      <c r="A49" s="11" t="s">
        <v>80</v>
      </c>
      <c r="JS49" s="11"/>
      <c r="JT49" s="11"/>
    </row>
    <row r="50" spans="1:280" x14ac:dyDescent="0.25">
      <c r="JS50" s="11"/>
      <c r="JT50" s="11"/>
    </row>
  </sheetData>
  <sheetProtection algorithmName="SHA-512" hashValue="uJD48jtOxWQe+DQXIO5NCNO5AbLaGDUH8TOGmgIN8yxYuDffF/G6c5BMRhPhlbJitih/wtvQA6QEe7tlX9B3PA==" saltValue="mdYH1NzylltwDiYcS6Un2A==" spinCount="100000" sheet="1" objects="1" scenarios="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JU76"/>
  <sheetViews>
    <sheetView workbookViewId="0">
      <selection activeCell="C26" sqref="C26"/>
    </sheetView>
  </sheetViews>
  <sheetFormatPr defaultRowHeight="15" x14ac:dyDescent="0.25"/>
  <cols>
    <col min="1" max="1" width="22.85546875" style="11" bestFit="1" customWidth="1"/>
    <col min="2" max="2" width="47.28515625" style="11" customWidth="1"/>
    <col min="3" max="3" width="45.42578125" style="17" customWidth="1"/>
    <col min="4" max="6" width="16.5703125" style="11" bestFit="1" customWidth="1"/>
    <col min="7" max="7" width="17.85546875" style="11" bestFit="1" customWidth="1"/>
    <col min="8" max="10" width="17.85546875" style="11" customWidth="1"/>
    <col min="11" max="11" width="17.85546875" style="11" bestFit="1" customWidth="1"/>
    <col min="12" max="13" width="17.85546875" style="11" customWidth="1"/>
    <col min="14" max="14" width="17.85546875" style="11" bestFit="1" customWidth="1"/>
    <col min="15" max="17" width="17.85546875" style="11" customWidth="1"/>
    <col min="18" max="21" width="16.5703125" style="11" bestFit="1" customWidth="1"/>
    <col min="22" max="46" width="16.5703125" style="11" customWidth="1"/>
    <col min="47" max="67" width="17.7109375" style="11" bestFit="1" customWidth="1"/>
    <col min="68" max="68" width="17.85546875" style="11" bestFit="1" customWidth="1"/>
    <col min="69" max="111" width="17.7109375" style="11" bestFit="1" customWidth="1"/>
    <col min="112" max="278" width="16.5703125" style="11" bestFit="1" customWidth="1"/>
    <col min="281" max="16384" width="9.140625" style="11"/>
  </cols>
  <sheetData>
    <row r="1" spans="1:281" ht="18.75" x14ac:dyDescent="0.3">
      <c r="A1" s="210" t="s">
        <v>716</v>
      </c>
    </row>
    <row r="2" spans="1:281" customFormat="1" x14ac:dyDescent="0.25">
      <c r="A2" s="1" t="s">
        <v>0</v>
      </c>
      <c r="B2" s="4" t="s">
        <v>1</v>
      </c>
      <c r="C2" s="20" t="s">
        <v>1</v>
      </c>
      <c r="D2" s="3">
        <v>42296</v>
      </c>
      <c r="E2" s="2">
        <v>42298</v>
      </c>
      <c r="F2" s="2">
        <v>42298</v>
      </c>
      <c r="G2" s="2">
        <v>42299</v>
      </c>
      <c r="H2" s="2">
        <v>42300</v>
      </c>
      <c r="I2" s="3">
        <v>42301</v>
      </c>
      <c r="J2" s="2">
        <v>42302</v>
      </c>
      <c r="K2" s="2">
        <v>42303</v>
      </c>
      <c r="L2" s="3">
        <v>42304</v>
      </c>
      <c r="M2" s="3">
        <v>42305</v>
      </c>
      <c r="N2" s="2">
        <v>42306</v>
      </c>
      <c r="O2" s="2">
        <v>42307</v>
      </c>
      <c r="P2" s="2">
        <v>42308</v>
      </c>
      <c r="Q2" s="2">
        <v>42309</v>
      </c>
      <c r="R2" s="2">
        <v>42310</v>
      </c>
      <c r="S2" s="2">
        <v>42311</v>
      </c>
      <c r="T2" s="2">
        <v>42312</v>
      </c>
      <c r="U2" s="2">
        <v>42313</v>
      </c>
      <c r="V2" s="2">
        <v>42314</v>
      </c>
      <c r="W2" s="3">
        <v>42315</v>
      </c>
      <c r="X2" s="3">
        <v>42316</v>
      </c>
      <c r="Y2" s="3">
        <v>42317</v>
      </c>
      <c r="Z2" s="3">
        <v>42318</v>
      </c>
      <c r="AA2" s="3">
        <v>42319</v>
      </c>
      <c r="AB2" s="3">
        <v>42320</v>
      </c>
      <c r="AC2" s="3">
        <v>42321</v>
      </c>
      <c r="AD2" s="3">
        <v>42322</v>
      </c>
      <c r="AE2" s="3">
        <v>42323</v>
      </c>
      <c r="AF2" s="3">
        <v>42324</v>
      </c>
      <c r="AG2" s="3">
        <v>42325</v>
      </c>
      <c r="AH2" s="3">
        <v>42326</v>
      </c>
      <c r="AI2" s="3">
        <v>42327</v>
      </c>
      <c r="AJ2" s="3">
        <v>42328</v>
      </c>
      <c r="AK2" s="3">
        <v>42329</v>
      </c>
      <c r="AL2" s="3">
        <v>42330</v>
      </c>
      <c r="AM2" s="3">
        <v>42331</v>
      </c>
      <c r="AN2" s="3">
        <v>42332</v>
      </c>
      <c r="AO2" s="3">
        <v>42333</v>
      </c>
      <c r="AP2" s="3">
        <v>42334</v>
      </c>
      <c r="AQ2" s="3">
        <v>42335</v>
      </c>
      <c r="AR2" s="3">
        <v>42336</v>
      </c>
      <c r="AS2" s="3">
        <v>42337</v>
      </c>
      <c r="AT2" s="3">
        <v>42338</v>
      </c>
      <c r="AU2" s="2">
        <v>42339</v>
      </c>
      <c r="AV2" s="2">
        <v>42340</v>
      </c>
      <c r="AW2" s="2">
        <v>42341</v>
      </c>
      <c r="AX2" s="2">
        <v>42342</v>
      </c>
      <c r="AY2" s="2">
        <v>42343</v>
      </c>
      <c r="AZ2" s="2">
        <v>42344</v>
      </c>
      <c r="BA2" s="2">
        <v>42345</v>
      </c>
      <c r="BB2" s="2">
        <v>42346</v>
      </c>
      <c r="BC2" s="2">
        <v>42347</v>
      </c>
      <c r="BD2" s="2">
        <v>42348</v>
      </c>
      <c r="BE2" s="2">
        <v>42349</v>
      </c>
      <c r="BF2" s="2">
        <v>42350</v>
      </c>
      <c r="BG2" s="2">
        <v>42351</v>
      </c>
      <c r="BH2" s="2">
        <v>42352</v>
      </c>
      <c r="BI2" s="2">
        <v>42353</v>
      </c>
      <c r="BJ2" s="2">
        <v>42354</v>
      </c>
      <c r="BK2" s="2">
        <v>42355</v>
      </c>
      <c r="BL2" s="3">
        <v>42356</v>
      </c>
      <c r="BM2" s="2">
        <v>42357</v>
      </c>
      <c r="BN2" s="2">
        <v>42358</v>
      </c>
      <c r="BO2" s="2">
        <v>42359</v>
      </c>
      <c r="BP2" s="2">
        <v>42360</v>
      </c>
      <c r="BQ2" s="2">
        <v>42361</v>
      </c>
      <c r="BR2" s="2">
        <v>42362</v>
      </c>
      <c r="BS2" s="2">
        <v>42363</v>
      </c>
      <c r="BT2" s="2">
        <v>42364</v>
      </c>
      <c r="BU2" s="2">
        <v>42365</v>
      </c>
      <c r="BV2" s="2">
        <v>42366</v>
      </c>
      <c r="BW2" s="2">
        <v>42367</v>
      </c>
      <c r="BX2" s="2">
        <v>42368</v>
      </c>
      <c r="BY2" s="2">
        <v>42369</v>
      </c>
      <c r="BZ2" s="2">
        <v>42370</v>
      </c>
      <c r="CA2" s="2">
        <v>42371</v>
      </c>
      <c r="CB2" s="2">
        <v>42372</v>
      </c>
      <c r="CC2" s="2">
        <v>42373</v>
      </c>
      <c r="CD2" s="2">
        <v>42374</v>
      </c>
      <c r="CE2" s="2">
        <v>42375</v>
      </c>
      <c r="CF2" s="2">
        <v>42376</v>
      </c>
      <c r="CG2" s="2">
        <v>42377</v>
      </c>
      <c r="CH2" s="2">
        <v>42378</v>
      </c>
      <c r="CI2" s="2">
        <v>42379</v>
      </c>
      <c r="CJ2" s="2">
        <v>42380</v>
      </c>
      <c r="CK2" s="2">
        <v>42381</v>
      </c>
      <c r="CL2" s="2">
        <v>42382</v>
      </c>
      <c r="CM2" s="2">
        <v>42383</v>
      </c>
      <c r="CN2" s="2">
        <v>42384</v>
      </c>
      <c r="CO2" s="2">
        <v>42385</v>
      </c>
      <c r="CP2" s="2">
        <v>42386</v>
      </c>
      <c r="CQ2" s="2">
        <v>42387</v>
      </c>
      <c r="CR2" s="2">
        <v>42388</v>
      </c>
      <c r="CS2" s="2">
        <v>42389</v>
      </c>
      <c r="CT2" s="2">
        <v>42390</v>
      </c>
      <c r="CU2" s="2">
        <v>42391</v>
      </c>
      <c r="CV2" s="2">
        <v>42392</v>
      </c>
      <c r="CW2" s="2">
        <v>42393</v>
      </c>
      <c r="CX2" s="2">
        <v>42394</v>
      </c>
      <c r="CY2" s="2">
        <v>42395</v>
      </c>
      <c r="CZ2" s="2">
        <v>42396</v>
      </c>
      <c r="DA2" s="2">
        <v>42397</v>
      </c>
      <c r="DB2" s="2">
        <v>42398</v>
      </c>
      <c r="DC2" s="2">
        <v>42399</v>
      </c>
      <c r="DD2" s="2">
        <v>42400</v>
      </c>
      <c r="DE2" s="2">
        <v>42401</v>
      </c>
      <c r="DF2" s="2">
        <v>42402</v>
      </c>
      <c r="DG2" s="2">
        <v>42403</v>
      </c>
      <c r="DH2" s="2">
        <v>42404</v>
      </c>
      <c r="DI2" s="2">
        <v>42405</v>
      </c>
      <c r="DJ2" s="2">
        <v>42406</v>
      </c>
      <c r="DK2" s="2">
        <v>42407</v>
      </c>
      <c r="DL2" s="2">
        <v>42408</v>
      </c>
      <c r="DM2" s="2">
        <v>42409</v>
      </c>
      <c r="DN2" s="2">
        <v>42410</v>
      </c>
      <c r="DO2" s="2">
        <v>42411</v>
      </c>
      <c r="DP2" s="2">
        <v>42412</v>
      </c>
      <c r="DQ2" s="2">
        <v>42413</v>
      </c>
      <c r="DR2" s="2">
        <v>42414</v>
      </c>
      <c r="DS2" s="2">
        <v>42415</v>
      </c>
      <c r="DT2" s="2">
        <v>42416</v>
      </c>
      <c r="DU2" s="2">
        <v>42417</v>
      </c>
      <c r="DV2" s="2">
        <v>42418</v>
      </c>
      <c r="DW2" s="2">
        <v>42419</v>
      </c>
      <c r="DX2" s="2">
        <v>42420</v>
      </c>
      <c r="DY2" s="2">
        <v>42421</v>
      </c>
      <c r="DZ2" s="2">
        <v>42422</v>
      </c>
      <c r="EA2" s="2">
        <v>42423</v>
      </c>
      <c r="EB2" s="2">
        <v>42424</v>
      </c>
      <c r="EC2" s="2">
        <v>42425</v>
      </c>
      <c r="ED2" s="2">
        <v>42426</v>
      </c>
      <c r="EE2" s="2">
        <v>42427</v>
      </c>
      <c r="EF2" s="2">
        <v>42428</v>
      </c>
      <c r="EG2" s="2">
        <v>42429</v>
      </c>
      <c r="EH2" s="2">
        <v>42430</v>
      </c>
      <c r="EI2" s="2">
        <v>42431</v>
      </c>
      <c r="EJ2" s="2">
        <v>42432</v>
      </c>
      <c r="EK2" s="2">
        <v>42433</v>
      </c>
      <c r="EL2" s="2">
        <v>42434</v>
      </c>
      <c r="EM2" s="2">
        <v>42435</v>
      </c>
      <c r="EN2" s="2">
        <v>42436</v>
      </c>
      <c r="EO2" s="2">
        <v>42437</v>
      </c>
      <c r="EP2" s="2">
        <v>42438</v>
      </c>
      <c r="EQ2" s="2">
        <v>42439</v>
      </c>
      <c r="ER2" s="2">
        <v>42440</v>
      </c>
      <c r="ES2" s="2">
        <v>42441</v>
      </c>
      <c r="ET2" s="2">
        <v>42442</v>
      </c>
      <c r="EU2" s="2">
        <v>42443</v>
      </c>
      <c r="EV2" s="2">
        <v>42444</v>
      </c>
      <c r="EW2" s="2">
        <v>42445</v>
      </c>
      <c r="EX2" s="2">
        <v>42446</v>
      </c>
      <c r="EY2" s="2">
        <v>42447</v>
      </c>
      <c r="EZ2" s="2">
        <v>42448</v>
      </c>
      <c r="FA2" s="2">
        <v>42449</v>
      </c>
      <c r="FB2" s="2">
        <v>42450</v>
      </c>
      <c r="FC2" s="2">
        <v>42451</v>
      </c>
      <c r="FD2" s="2">
        <v>42452</v>
      </c>
      <c r="FE2" s="2">
        <v>42453</v>
      </c>
      <c r="FF2" s="2">
        <v>42454</v>
      </c>
      <c r="FG2" s="2">
        <v>42455</v>
      </c>
      <c r="FH2" s="2">
        <v>42456</v>
      </c>
      <c r="FI2" s="2">
        <v>42457</v>
      </c>
      <c r="FJ2" s="2">
        <v>42458</v>
      </c>
      <c r="FK2" s="2">
        <v>42459</v>
      </c>
      <c r="FL2" s="2">
        <v>42460</v>
      </c>
      <c r="FM2" s="2">
        <v>42461</v>
      </c>
      <c r="FN2" s="2">
        <v>42462</v>
      </c>
      <c r="FO2" s="2">
        <v>42463</v>
      </c>
      <c r="FP2" s="2">
        <v>42464</v>
      </c>
      <c r="FQ2" s="2">
        <v>42465</v>
      </c>
      <c r="FR2" s="2">
        <v>42466</v>
      </c>
      <c r="FS2" s="2">
        <v>42467</v>
      </c>
      <c r="FT2" s="2">
        <v>42468</v>
      </c>
      <c r="FU2" s="2">
        <v>42469</v>
      </c>
      <c r="FV2" s="2">
        <v>42470</v>
      </c>
      <c r="FW2" s="2">
        <v>42471</v>
      </c>
      <c r="FX2" s="2">
        <v>42472</v>
      </c>
      <c r="FY2" s="3">
        <v>42473</v>
      </c>
      <c r="FZ2" s="3">
        <v>42474</v>
      </c>
      <c r="GA2" s="3">
        <v>42475</v>
      </c>
      <c r="GB2" s="3">
        <v>42476</v>
      </c>
      <c r="GC2" s="3">
        <v>42477</v>
      </c>
      <c r="GD2" s="3">
        <v>42478</v>
      </c>
      <c r="GE2" s="3">
        <v>42479</v>
      </c>
      <c r="GF2" s="3">
        <v>42480</v>
      </c>
      <c r="GG2" s="3">
        <v>42481</v>
      </c>
      <c r="GH2" s="3">
        <v>42482</v>
      </c>
      <c r="GI2" s="3">
        <v>42483</v>
      </c>
      <c r="GJ2" s="3">
        <v>42484</v>
      </c>
      <c r="GK2" s="3">
        <v>42485</v>
      </c>
      <c r="GL2" s="3">
        <v>42486</v>
      </c>
      <c r="GM2" s="3">
        <v>42487</v>
      </c>
      <c r="GN2" s="3">
        <v>42488</v>
      </c>
      <c r="GO2" s="3">
        <v>42489</v>
      </c>
      <c r="GP2" s="3">
        <v>42490</v>
      </c>
      <c r="GQ2" s="3">
        <v>42491</v>
      </c>
      <c r="GR2" s="3">
        <v>42492</v>
      </c>
      <c r="GS2" s="3">
        <v>42493</v>
      </c>
      <c r="GT2" s="3">
        <v>42494</v>
      </c>
      <c r="GU2" s="3">
        <v>42495</v>
      </c>
      <c r="GV2" s="3">
        <v>42496</v>
      </c>
      <c r="GW2" s="3">
        <v>42497</v>
      </c>
      <c r="GX2" s="3">
        <v>42498</v>
      </c>
      <c r="GY2" s="3">
        <v>42499</v>
      </c>
      <c r="GZ2" s="3">
        <v>42500</v>
      </c>
      <c r="HA2" s="3">
        <v>42501</v>
      </c>
      <c r="HB2" s="3">
        <v>42502</v>
      </c>
      <c r="HC2" s="3">
        <v>42503</v>
      </c>
      <c r="HD2" s="3">
        <v>42504</v>
      </c>
      <c r="HE2" s="3">
        <v>42505</v>
      </c>
      <c r="HF2" s="3">
        <v>42506</v>
      </c>
      <c r="HG2" s="3">
        <v>42507</v>
      </c>
      <c r="HH2" s="3">
        <v>42508</v>
      </c>
      <c r="HI2" s="3">
        <v>42509</v>
      </c>
      <c r="HJ2" s="3">
        <v>42510</v>
      </c>
      <c r="HK2" s="3">
        <v>42511</v>
      </c>
      <c r="HL2" s="3">
        <v>42512</v>
      </c>
      <c r="HM2" s="3">
        <v>42513</v>
      </c>
      <c r="HN2" s="3">
        <v>42514</v>
      </c>
      <c r="HO2" s="3">
        <v>42515</v>
      </c>
      <c r="HP2" s="3">
        <v>42516</v>
      </c>
      <c r="HQ2" s="3">
        <v>42517</v>
      </c>
      <c r="HR2" s="3">
        <v>42518</v>
      </c>
      <c r="HS2" s="3">
        <v>42519</v>
      </c>
      <c r="HT2" s="3">
        <v>42520</v>
      </c>
      <c r="HU2" s="3">
        <v>42521</v>
      </c>
      <c r="HV2" s="3">
        <v>42522</v>
      </c>
      <c r="HW2" s="3">
        <v>42523</v>
      </c>
      <c r="HX2" s="3">
        <v>42524</v>
      </c>
      <c r="HY2" s="3">
        <v>42525</v>
      </c>
      <c r="HZ2" s="3">
        <v>42526</v>
      </c>
      <c r="IA2" s="3">
        <v>42527</v>
      </c>
      <c r="IB2" s="3">
        <v>42528</v>
      </c>
      <c r="IC2" s="3">
        <v>42529</v>
      </c>
      <c r="ID2" s="3">
        <v>42530</v>
      </c>
      <c r="IE2" s="3">
        <v>42531</v>
      </c>
      <c r="IF2" s="3">
        <v>42532</v>
      </c>
      <c r="IG2" s="3">
        <v>42533</v>
      </c>
      <c r="IH2" s="3">
        <v>42534</v>
      </c>
      <c r="II2" s="3">
        <v>42535</v>
      </c>
      <c r="IJ2" s="3">
        <v>42536</v>
      </c>
      <c r="IK2" s="3">
        <v>42537</v>
      </c>
      <c r="IL2" s="3">
        <v>42538</v>
      </c>
      <c r="IM2" s="3">
        <v>42539</v>
      </c>
      <c r="IN2" s="3">
        <v>42540</v>
      </c>
      <c r="IO2" s="3">
        <v>42541</v>
      </c>
      <c r="IP2" s="3">
        <v>42542</v>
      </c>
      <c r="IQ2" s="3">
        <v>42543</v>
      </c>
      <c r="IR2" s="3">
        <v>42544</v>
      </c>
      <c r="IS2" s="3">
        <v>42545</v>
      </c>
      <c r="IT2" s="3">
        <v>42546</v>
      </c>
      <c r="IU2" s="3">
        <v>42547</v>
      </c>
      <c r="IV2" s="3">
        <v>42548</v>
      </c>
      <c r="IW2" s="3">
        <v>42549</v>
      </c>
      <c r="IX2" s="3">
        <v>42550</v>
      </c>
      <c r="IY2" s="3">
        <v>42551</v>
      </c>
      <c r="IZ2" s="3">
        <v>42552</v>
      </c>
      <c r="JA2" s="3">
        <v>42553</v>
      </c>
      <c r="JB2" s="3">
        <v>42554</v>
      </c>
      <c r="JC2" s="3">
        <v>42555</v>
      </c>
      <c r="JD2" s="3">
        <v>42556</v>
      </c>
      <c r="JE2" s="3">
        <v>42557</v>
      </c>
      <c r="JF2" s="3">
        <v>42558</v>
      </c>
      <c r="JG2" s="3">
        <v>42559</v>
      </c>
      <c r="JH2" s="3">
        <v>42560</v>
      </c>
      <c r="JI2" s="3">
        <v>42561</v>
      </c>
      <c r="JJ2" s="3">
        <v>42562</v>
      </c>
      <c r="JK2" s="3">
        <v>42563</v>
      </c>
      <c r="JL2" s="3">
        <v>42564</v>
      </c>
      <c r="JM2" s="3">
        <v>42565</v>
      </c>
      <c r="JN2" s="3">
        <v>42566</v>
      </c>
      <c r="JO2" s="3">
        <v>42567</v>
      </c>
      <c r="JP2" s="3">
        <v>42568</v>
      </c>
      <c r="JQ2" s="3">
        <v>42569</v>
      </c>
      <c r="JR2" s="3">
        <v>42570</v>
      </c>
    </row>
    <row r="3" spans="1:281" customFormat="1" ht="15" customHeight="1" x14ac:dyDescent="0.25">
      <c r="A3" s="1"/>
      <c r="B3" s="71" t="s">
        <v>96</v>
      </c>
      <c r="C3" s="70" t="s">
        <v>95</v>
      </c>
      <c r="D3" s="3" t="s">
        <v>2</v>
      </c>
      <c r="E3" s="2" t="s">
        <v>2</v>
      </c>
      <c r="F3" s="2" t="s">
        <v>2</v>
      </c>
      <c r="G3" s="2" t="s">
        <v>2</v>
      </c>
      <c r="H3" s="2" t="s">
        <v>2</v>
      </c>
      <c r="I3" s="3" t="s">
        <v>2</v>
      </c>
      <c r="J3" s="2" t="s">
        <v>2</v>
      </c>
      <c r="K3" s="2" t="s">
        <v>2</v>
      </c>
      <c r="L3" s="3" t="s">
        <v>2</v>
      </c>
      <c r="M3" s="3" t="s">
        <v>2</v>
      </c>
      <c r="N3" s="2" t="s">
        <v>2</v>
      </c>
      <c r="O3" s="2" t="s">
        <v>2</v>
      </c>
      <c r="P3" s="2" t="s">
        <v>2</v>
      </c>
      <c r="Q3" s="2" t="s">
        <v>2</v>
      </c>
      <c r="R3" s="2" t="s">
        <v>2</v>
      </c>
      <c r="S3" s="2" t="s">
        <v>2</v>
      </c>
      <c r="T3" s="2" t="s">
        <v>2</v>
      </c>
      <c r="U3" s="2" t="s">
        <v>2</v>
      </c>
      <c r="V3" s="2" t="s">
        <v>2</v>
      </c>
      <c r="W3" s="3" t="s">
        <v>2</v>
      </c>
      <c r="X3" s="3" t="s">
        <v>2</v>
      </c>
      <c r="Y3" s="3" t="s">
        <v>2</v>
      </c>
      <c r="Z3" s="3" t="s">
        <v>2</v>
      </c>
      <c r="AA3" s="3" t="s">
        <v>2</v>
      </c>
      <c r="AB3" s="3" t="s">
        <v>2</v>
      </c>
      <c r="AC3" s="3" t="s">
        <v>2</v>
      </c>
      <c r="AD3" s="3" t="s">
        <v>2</v>
      </c>
      <c r="AE3" s="3" t="s">
        <v>2</v>
      </c>
      <c r="AF3" s="3" t="s">
        <v>2</v>
      </c>
      <c r="AG3" s="3" t="s">
        <v>2</v>
      </c>
      <c r="AH3" s="3" t="s">
        <v>2</v>
      </c>
      <c r="AI3" s="3" t="s">
        <v>2</v>
      </c>
      <c r="AJ3" s="3" t="s">
        <v>2</v>
      </c>
      <c r="AK3" s="3" t="s">
        <v>2</v>
      </c>
      <c r="AL3" s="3" t="s">
        <v>2</v>
      </c>
      <c r="AM3" s="3" t="s">
        <v>2</v>
      </c>
      <c r="AN3" s="3" t="s">
        <v>2</v>
      </c>
      <c r="AO3" s="3" t="s">
        <v>2</v>
      </c>
      <c r="AP3" s="3" t="s">
        <v>2</v>
      </c>
      <c r="AQ3" s="3" t="s">
        <v>2</v>
      </c>
      <c r="AR3" s="3" t="s">
        <v>2</v>
      </c>
      <c r="AS3" s="3" t="s">
        <v>2</v>
      </c>
      <c r="AT3" s="3" t="s">
        <v>2</v>
      </c>
      <c r="AU3" s="2" t="s">
        <v>3</v>
      </c>
      <c r="AV3" s="2" t="s">
        <v>2</v>
      </c>
      <c r="AW3" s="2" t="s">
        <v>2</v>
      </c>
      <c r="AX3" s="2" t="s">
        <v>2</v>
      </c>
      <c r="AY3" s="2" t="s">
        <v>2</v>
      </c>
      <c r="AZ3" s="2" t="s">
        <v>2</v>
      </c>
      <c r="BA3" s="2" t="s">
        <v>2</v>
      </c>
      <c r="BB3" s="2" t="s">
        <v>3</v>
      </c>
      <c r="BC3" s="2" t="s">
        <v>2</v>
      </c>
      <c r="BD3" s="2" t="s">
        <v>2</v>
      </c>
      <c r="BE3" s="2" t="s">
        <v>2</v>
      </c>
      <c r="BF3" s="2" t="s">
        <v>2</v>
      </c>
      <c r="BG3" s="2" t="s">
        <v>2</v>
      </c>
      <c r="BH3" s="2" t="s">
        <v>2</v>
      </c>
      <c r="BI3" s="2" t="s">
        <v>2</v>
      </c>
      <c r="BJ3" s="2" t="s">
        <v>2</v>
      </c>
      <c r="BK3" s="2" t="s">
        <v>3</v>
      </c>
      <c r="BL3" s="3" t="s">
        <v>2</v>
      </c>
      <c r="BM3" s="2" t="s">
        <v>2</v>
      </c>
      <c r="BN3" s="2" t="s">
        <v>2</v>
      </c>
      <c r="BO3" s="2" t="s">
        <v>2</v>
      </c>
      <c r="BP3" s="2" t="s">
        <v>2</v>
      </c>
      <c r="BQ3" s="2" t="s">
        <v>3</v>
      </c>
      <c r="BR3" s="2" t="s">
        <v>2</v>
      </c>
      <c r="BS3" s="2" t="s">
        <v>2</v>
      </c>
      <c r="BT3" s="2" t="s">
        <v>2</v>
      </c>
      <c r="BU3" s="2" t="s">
        <v>2</v>
      </c>
      <c r="BV3" s="2" t="s">
        <v>2</v>
      </c>
      <c r="BW3" s="2" t="s">
        <v>2</v>
      </c>
      <c r="BX3" s="2" t="s">
        <v>2</v>
      </c>
      <c r="BY3" s="2" t="s">
        <v>2</v>
      </c>
      <c r="BZ3" s="2" t="s">
        <v>2</v>
      </c>
      <c r="CA3" s="2" t="s">
        <v>2</v>
      </c>
      <c r="CB3" s="2" t="s">
        <v>2</v>
      </c>
      <c r="CC3" s="2" t="s">
        <v>2</v>
      </c>
      <c r="CD3" s="2" t="s">
        <v>3</v>
      </c>
      <c r="CE3" s="2" t="s">
        <v>2</v>
      </c>
      <c r="CF3" s="2" t="s">
        <v>2</v>
      </c>
      <c r="CG3" s="2" t="s">
        <v>2</v>
      </c>
      <c r="CH3" s="2" t="s">
        <v>2</v>
      </c>
      <c r="CI3" s="2" t="s">
        <v>2</v>
      </c>
      <c r="CJ3" s="2" t="s">
        <v>2</v>
      </c>
      <c r="CK3" s="2" t="s">
        <v>2</v>
      </c>
      <c r="CL3" s="2" t="s">
        <v>2</v>
      </c>
      <c r="CM3" s="2" t="s">
        <v>2</v>
      </c>
      <c r="CN3" s="2" t="s">
        <v>2</v>
      </c>
      <c r="CO3" s="2" t="s">
        <v>2</v>
      </c>
      <c r="CP3" s="2" t="s">
        <v>2</v>
      </c>
      <c r="CQ3" s="2" t="s">
        <v>2</v>
      </c>
      <c r="CR3" s="2" t="s">
        <v>2</v>
      </c>
      <c r="CS3" s="2" t="s">
        <v>2</v>
      </c>
      <c r="CT3" s="2" t="s">
        <v>2</v>
      </c>
      <c r="CU3" s="2" t="s">
        <v>2</v>
      </c>
      <c r="CV3" s="2" t="s">
        <v>2</v>
      </c>
      <c r="CW3" s="2" t="s">
        <v>2</v>
      </c>
      <c r="CX3" s="2" t="s">
        <v>2</v>
      </c>
      <c r="CY3" s="2" t="s">
        <v>2</v>
      </c>
      <c r="CZ3" s="2" t="s">
        <v>2</v>
      </c>
      <c r="DA3" s="2" t="s">
        <v>2</v>
      </c>
      <c r="DB3" s="2" t="s">
        <v>2</v>
      </c>
      <c r="DC3" s="2" t="s">
        <v>2</v>
      </c>
      <c r="DD3" s="2" t="s">
        <v>2</v>
      </c>
      <c r="DE3" s="2" t="s">
        <v>2</v>
      </c>
      <c r="DF3" s="2" t="s">
        <v>2</v>
      </c>
      <c r="DG3" s="2" t="s">
        <v>2</v>
      </c>
      <c r="DH3" s="2" t="s">
        <v>2</v>
      </c>
      <c r="DI3" s="2" t="s">
        <v>2</v>
      </c>
      <c r="DJ3" s="2" t="s">
        <v>2</v>
      </c>
      <c r="DK3" s="2" t="s">
        <v>2</v>
      </c>
      <c r="DL3" s="2" t="s">
        <v>2</v>
      </c>
      <c r="DM3" s="2" t="s">
        <v>2</v>
      </c>
      <c r="DN3" s="2" t="s">
        <v>2</v>
      </c>
      <c r="DO3" s="2" t="s">
        <v>2</v>
      </c>
      <c r="DP3" s="2" t="s">
        <v>2</v>
      </c>
      <c r="DQ3" s="2" t="s">
        <v>2</v>
      </c>
      <c r="DR3" s="2" t="s">
        <v>2</v>
      </c>
      <c r="DS3" s="2" t="s">
        <v>2</v>
      </c>
      <c r="DT3" s="2" t="s">
        <v>2</v>
      </c>
      <c r="DU3" s="2" t="s">
        <v>2</v>
      </c>
      <c r="DV3" s="2" t="s">
        <v>2</v>
      </c>
      <c r="DW3" s="2" t="s">
        <v>2</v>
      </c>
      <c r="DX3" s="2" t="s">
        <v>2</v>
      </c>
      <c r="DY3" s="2" t="s">
        <v>2</v>
      </c>
      <c r="DZ3" s="2" t="s">
        <v>2</v>
      </c>
      <c r="EA3" s="2" t="s">
        <v>2</v>
      </c>
      <c r="EB3" s="2" t="s">
        <v>2</v>
      </c>
      <c r="EC3" s="2" t="s">
        <v>2</v>
      </c>
      <c r="ED3" s="2" t="s">
        <v>2</v>
      </c>
      <c r="EE3" s="2" t="s">
        <v>2</v>
      </c>
      <c r="EF3" s="2" t="s">
        <v>2</v>
      </c>
      <c r="EG3" s="2" t="s">
        <v>2</v>
      </c>
      <c r="EH3" s="2" t="s">
        <v>2</v>
      </c>
      <c r="EI3" s="2" t="s">
        <v>2</v>
      </c>
      <c r="EJ3" s="2" t="s">
        <v>2</v>
      </c>
      <c r="EK3" s="2" t="s">
        <v>2</v>
      </c>
      <c r="EL3" s="2" t="s">
        <v>2</v>
      </c>
      <c r="EM3" s="2" t="s">
        <v>2</v>
      </c>
      <c r="EN3" s="2" t="s">
        <v>2</v>
      </c>
      <c r="EO3" s="2" t="s">
        <v>2</v>
      </c>
      <c r="EP3" s="2" t="s">
        <v>2</v>
      </c>
      <c r="EQ3" s="2" t="s">
        <v>2</v>
      </c>
      <c r="ER3" s="2" t="s">
        <v>2</v>
      </c>
      <c r="ES3" s="2" t="s">
        <v>2</v>
      </c>
      <c r="ET3" s="2" t="s">
        <v>2</v>
      </c>
      <c r="EU3" s="2" t="s">
        <v>2</v>
      </c>
      <c r="EV3" s="2" t="s">
        <v>2</v>
      </c>
      <c r="EW3" s="2" t="s">
        <v>2</v>
      </c>
      <c r="EX3" s="2" t="s">
        <v>2</v>
      </c>
      <c r="EY3" s="2" t="s">
        <v>2</v>
      </c>
      <c r="EZ3" s="2" t="s">
        <v>2</v>
      </c>
      <c r="FA3" s="2" t="s">
        <v>2</v>
      </c>
      <c r="FB3" s="2" t="s">
        <v>2</v>
      </c>
      <c r="FC3" s="2" t="s">
        <v>2</v>
      </c>
      <c r="FD3" s="2" t="s">
        <v>2</v>
      </c>
      <c r="FE3" s="2" t="s">
        <v>2</v>
      </c>
      <c r="FF3" s="2" t="s">
        <v>2</v>
      </c>
      <c r="FG3" s="2" t="s">
        <v>2</v>
      </c>
      <c r="FH3" s="2" t="s">
        <v>2</v>
      </c>
      <c r="FI3" s="2" t="s">
        <v>2</v>
      </c>
      <c r="FJ3" s="2" t="s">
        <v>2</v>
      </c>
      <c r="FK3" s="2" t="s">
        <v>2</v>
      </c>
      <c r="FL3" s="2" t="s">
        <v>2</v>
      </c>
      <c r="FM3" s="2" t="s">
        <v>2</v>
      </c>
      <c r="FN3" s="2" t="s">
        <v>2</v>
      </c>
      <c r="FO3" s="2" t="s">
        <v>2</v>
      </c>
      <c r="FP3" s="2" t="s">
        <v>2</v>
      </c>
      <c r="FQ3" s="2" t="s">
        <v>2</v>
      </c>
      <c r="FR3" s="2" t="s">
        <v>2</v>
      </c>
      <c r="FS3" s="2" t="s">
        <v>2</v>
      </c>
      <c r="FT3" s="2" t="s">
        <v>2</v>
      </c>
      <c r="FU3" s="2" t="s">
        <v>2</v>
      </c>
      <c r="FV3" s="2" t="s">
        <v>2</v>
      </c>
      <c r="FW3" s="2" t="s">
        <v>2</v>
      </c>
      <c r="FX3" s="2" t="s">
        <v>2</v>
      </c>
      <c r="FY3" s="3" t="s">
        <v>2</v>
      </c>
      <c r="FZ3" s="3" t="s">
        <v>2</v>
      </c>
      <c r="GA3" s="3" t="s">
        <v>2</v>
      </c>
      <c r="GB3" s="3" t="s">
        <v>2</v>
      </c>
      <c r="GC3" s="3" t="s">
        <v>2</v>
      </c>
      <c r="GD3" s="3" t="s">
        <v>2</v>
      </c>
      <c r="GE3" s="3" t="s">
        <v>2</v>
      </c>
      <c r="GF3" s="3" t="s">
        <v>2</v>
      </c>
      <c r="GG3" s="3" t="s">
        <v>2</v>
      </c>
      <c r="GH3" s="3" t="s">
        <v>2</v>
      </c>
      <c r="GI3" s="3" t="s">
        <v>2</v>
      </c>
      <c r="GJ3" s="3" t="s">
        <v>2</v>
      </c>
      <c r="GK3" s="3" t="s">
        <v>2</v>
      </c>
      <c r="GL3" s="3" t="s">
        <v>2</v>
      </c>
      <c r="GM3" s="3" t="s">
        <v>2</v>
      </c>
      <c r="GN3" s="3" t="s">
        <v>2</v>
      </c>
      <c r="GO3" s="3" t="s">
        <v>2</v>
      </c>
      <c r="GP3" s="3" t="s">
        <v>2</v>
      </c>
      <c r="GQ3" s="3" t="s">
        <v>2</v>
      </c>
      <c r="GR3" s="3" t="s">
        <v>2</v>
      </c>
      <c r="GS3" s="3" t="s">
        <v>2</v>
      </c>
      <c r="GT3" s="3" t="s">
        <v>2</v>
      </c>
      <c r="GU3" s="3" t="s">
        <v>2</v>
      </c>
      <c r="GV3" s="3" t="s">
        <v>2</v>
      </c>
      <c r="GW3" s="3" t="s">
        <v>2</v>
      </c>
      <c r="GX3" s="3" t="s">
        <v>2</v>
      </c>
      <c r="GY3" s="3" t="s">
        <v>2</v>
      </c>
      <c r="GZ3" s="3" t="s">
        <v>2</v>
      </c>
      <c r="HA3" s="3" t="s">
        <v>2</v>
      </c>
      <c r="HB3" s="3" t="s">
        <v>2</v>
      </c>
      <c r="HC3" s="3" t="s">
        <v>2</v>
      </c>
      <c r="HD3" s="3" t="s">
        <v>2</v>
      </c>
      <c r="HE3" s="3" t="s">
        <v>2</v>
      </c>
      <c r="HF3" s="3" t="s">
        <v>2</v>
      </c>
      <c r="HG3" s="3" t="s">
        <v>2</v>
      </c>
      <c r="HH3" s="3" t="s">
        <v>2</v>
      </c>
      <c r="HI3" s="3" t="s">
        <v>2</v>
      </c>
      <c r="HJ3" s="3" t="s">
        <v>2</v>
      </c>
      <c r="HK3" s="3" t="s">
        <v>2</v>
      </c>
      <c r="HL3" s="3" t="s">
        <v>2</v>
      </c>
      <c r="HM3" s="3" t="s">
        <v>2</v>
      </c>
      <c r="HN3" s="3" t="s">
        <v>2</v>
      </c>
      <c r="HO3" s="3" t="s">
        <v>2</v>
      </c>
      <c r="HP3" s="3" t="s">
        <v>2</v>
      </c>
      <c r="HQ3" s="3" t="s">
        <v>2</v>
      </c>
      <c r="HR3" s="3" t="s">
        <v>2</v>
      </c>
      <c r="HS3" s="3" t="s">
        <v>2</v>
      </c>
      <c r="HT3" s="3" t="s">
        <v>2</v>
      </c>
      <c r="HU3" s="3" t="s">
        <v>2</v>
      </c>
      <c r="HV3" s="3" t="s">
        <v>2</v>
      </c>
      <c r="HW3" s="3" t="s">
        <v>2</v>
      </c>
      <c r="HX3" s="3" t="s">
        <v>2</v>
      </c>
      <c r="HY3" s="3" t="s">
        <v>2</v>
      </c>
      <c r="HZ3" s="3" t="s">
        <v>2</v>
      </c>
      <c r="IA3" s="3" t="s">
        <v>2</v>
      </c>
      <c r="IB3" s="3" t="s">
        <v>2</v>
      </c>
      <c r="IC3" s="3" t="s">
        <v>2</v>
      </c>
      <c r="ID3" s="3" t="s">
        <v>2</v>
      </c>
      <c r="IE3" s="3" t="s">
        <v>2</v>
      </c>
      <c r="IF3" s="3" t="s">
        <v>2</v>
      </c>
      <c r="IG3" s="3" t="s">
        <v>2</v>
      </c>
      <c r="IH3" s="3" t="s">
        <v>2</v>
      </c>
      <c r="II3" s="3" t="s">
        <v>2</v>
      </c>
      <c r="IJ3" s="3" t="s">
        <v>2</v>
      </c>
      <c r="IK3" s="3" t="s">
        <v>2</v>
      </c>
      <c r="IL3" s="3" t="s">
        <v>2</v>
      </c>
      <c r="IM3" s="3" t="s">
        <v>2</v>
      </c>
      <c r="IN3" s="3" t="s">
        <v>2</v>
      </c>
      <c r="IO3" s="3" t="s">
        <v>2</v>
      </c>
      <c r="IP3" s="3" t="s">
        <v>2</v>
      </c>
      <c r="IQ3" s="3" t="s">
        <v>2</v>
      </c>
      <c r="IR3" s="3" t="s">
        <v>2</v>
      </c>
      <c r="IS3" s="3" t="s">
        <v>2</v>
      </c>
      <c r="IT3" s="3" t="s">
        <v>2</v>
      </c>
      <c r="IU3" s="3" t="s">
        <v>2</v>
      </c>
      <c r="IV3" s="3" t="s">
        <v>2</v>
      </c>
      <c r="IW3" s="3" t="s">
        <v>2</v>
      </c>
      <c r="IX3" s="3" t="s">
        <v>2</v>
      </c>
      <c r="IY3" s="3" t="s">
        <v>2</v>
      </c>
      <c r="IZ3" s="3" t="s">
        <v>2</v>
      </c>
      <c r="JA3" s="3" t="s">
        <v>2</v>
      </c>
      <c r="JB3" s="3" t="s">
        <v>2</v>
      </c>
      <c r="JC3" s="3" t="s">
        <v>2</v>
      </c>
      <c r="JD3" s="3" t="s">
        <v>2</v>
      </c>
      <c r="JE3" s="3" t="s">
        <v>2</v>
      </c>
      <c r="JF3" s="3" t="s">
        <v>2</v>
      </c>
      <c r="JG3" s="3" t="s">
        <v>2</v>
      </c>
      <c r="JH3" s="3" t="s">
        <v>2</v>
      </c>
      <c r="JI3" s="3" t="s">
        <v>2</v>
      </c>
      <c r="JJ3" s="3" t="s">
        <v>2</v>
      </c>
      <c r="JK3" s="3" t="s">
        <v>2</v>
      </c>
      <c r="JL3" s="3" t="s">
        <v>2</v>
      </c>
      <c r="JM3" s="3" t="s">
        <v>2</v>
      </c>
      <c r="JN3" s="3" t="s">
        <v>2</v>
      </c>
      <c r="JO3" s="3" t="s">
        <v>2</v>
      </c>
      <c r="JP3" s="3" t="s">
        <v>2</v>
      </c>
      <c r="JQ3" s="3" t="s">
        <v>2</v>
      </c>
      <c r="JR3" s="3" t="s">
        <v>2</v>
      </c>
    </row>
    <row r="4" spans="1:281" s="8" customFormat="1" x14ac:dyDescent="0.25">
      <c r="A4" s="5" t="s">
        <v>4</v>
      </c>
      <c r="B4" s="76"/>
      <c r="C4" s="77"/>
      <c r="D4" s="7">
        <v>480.76966668548067</v>
      </c>
      <c r="E4" s="6">
        <v>480.76966668548067</v>
      </c>
      <c r="F4" s="6">
        <v>480.76966668548067</v>
      </c>
      <c r="G4" s="7">
        <v>480.76966668548067</v>
      </c>
      <c r="H4" s="6">
        <v>532.97722222188452</v>
      </c>
      <c r="I4" s="6">
        <v>537.3242972677798</v>
      </c>
      <c r="J4" s="6">
        <v>522.75006010794448</v>
      </c>
      <c r="K4" s="6">
        <v>472.90677275995</v>
      </c>
      <c r="L4" s="6">
        <v>480.74392361118993</v>
      </c>
      <c r="M4" s="6">
        <v>431.46406250066894</v>
      </c>
      <c r="N4" s="6">
        <v>415.27916666652123</v>
      </c>
      <c r="O4" s="6">
        <v>452.68393749995471</v>
      </c>
      <c r="P4" s="6">
        <v>476.08402777771624</v>
      </c>
      <c r="Q4" s="6">
        <v>490.4366319440947</v>
      </c>
      <c r="R4" s="7">
        <v>530.89640667042499</v>
      </c>
      <c r="S4" s="7">
        <v>534.00874989301462</v>
      </c>
      <c r="T4" s="6">
        <v>561.98184611769909</v>
      </c>
      <c r="U4" s="6">
        <v>553.72413194441071</v>
      </c>
      <c r="V4" s="6">
        <v>538.13368055560181</v>
      </c>
      <c r="W4" s="7">
        <v>530.34322916665508</v>
      </c>
      <c r="X4" s="6">
        <v>544.82785194200289</v>
      </c>
      <c r="Y4" s="6">
        <v>568.89098138100132</v>
      </c>
      <c r="Z4" s="6">
        <v>569.20033594219569</v>
      </c>
      <c r="AA4" s="6">
        <v>571.73229166687202</v>
      </c>
      <c r="AB4" s="6">
        <v>563.12110835678197</v>
      </c>
      <c r="AC4" s="6">
        <v>552.37100694443484</v>
      </c>
      <c r="AD4" s="6">
        <v>549.48943141997245</v>
      </c>
      <c r="AE4" s="6">
        <v>558.71067951578118</v>
      </c>
      <c r="AF4" s="6" t="s">
        <v>5</v>
      </c>
      <c r="AG4" s="6">
        <v>528.59826388914541</v>
      </c>
      <c r="AH4" s="6">
        <v>548.39946171720146</v>
      </c>
      <c r="AI4" s="6">
        <v>549.32256944448716</v>
      </c>
      <c r="AJ4" s="6">
        <v>537.39912444553272</v>
      </c>
      <c r="AK4" s="6">
        <v>537.6673886792147</v>
      </c>
      <c r="AL4" s="6">
        <v>538.58888888879164</v>
      </c>
      <c r="AM4" s="6">
        <v>541.02473313215808</v>
      </c>
      <c r="AN4" s="6">
        <v>552.96810047308168</v>
      </c>
      <c r="AO4" s="6">
        <v>564.91845501280238</v>
      </c>
      <c r="AP4" s="6">
        <v>562.34618055556314</v>
      </c>
      <c r="AQ4" s="6">
        <v>564.70145097115289</v>
      </c>
      <c r="AR4" s="6">
        <v>560.25312499987012</v>
      </c>
      <c r="AS4" s="6">
        <v>556.76530623885594</v>
      </c>
      <c r="AT4" s="6">
        <v>496.47333333084055</v>
      </c>
      <c r="AU4" s="6">
        <v>520.37938519533202</v>
      </c>
      <c r="AV4" s="72" t="s">
        <v>6</v>
      </c>
      <c r="AW4" s="6">
        <v>520.64464446397358</v>
      </c>
      <c r="AX4" s="6" t="s">
        <v>7</v>
      </c>
      <c r="AY4" s="6">
        <v>524.75590277774143</v>
      </c>
      <c r="AZ4" s="6">
        <v>523.00004571445163</v>
      </c>
      <c r="BA4" s="72" t="s">
        <v>8</v>
      </c>
      <c r="BB4" s="6">
        <v>525.46493055586018</v>
      </c>
      <c r="BC4" s="6">
        <v>551.25000000019918</v>
      </c>
      <c r="BD4" s="6">
        <v>583.46379924589189</v>
      </c>
      <c r="BE4" s="6">
        <v>583.22272726964968</v>
      </c>
      <c r="BF4" s="6">
        <v>585.5880314639503</v>
      </c>
      <c r="BG4" s="72" t="s">
        <v>9</v>
      </c>
      <c r="BH4" s="6">
        <v>582.98993055565791</v>
      </c>
      <c r="BI4" s="6">
        <v>572.53680555557492</v>
      </c>
      <c r="BJ4" s="6">
        <v>570.04826388888421</v>
      </c>
      <c r="BK4" s="6">
        <v>572.19415486622745</v>
      </c>
      <c r="BL4" s="7">
        <v>528.9862745119118</v>
      </c>
      <c r="BM4" s="6">
        <v>526.70798611133728</v>
      </c>
      <c r="BN4" s="6">
        <v>526.31250000000989</v>
      </c>
      <c r="BO4" s="6">
        <v>525.5171301347882</v>
      </c>
      <c r="BP4" s="6" t="s">
        <v>10</v>
      </c>
      <c r="BQ4" s="6">
        <v>521.41909722219691</v>
      </c>
      <c r="BR4" s="6">
        <v>516.83819444457924</v>
      </c>
      <c r="BS4" s="6">
        <v>543.13576388938327</v>
      </c>
      <c r="BT4" s="6">
        <v>534.5295138888988</v>
      </c>
      <c r="BU4" s="6">
        <v>509.82604166640971</v>
      </c>
      <c r="BV4" s="6">
        <v>510.98854436437909</v>
      </c>
      <c r="BW4" s="6">
        <v>512.84444336423928</v>
      </c>
      <c r="BX4" s="6">
        <v>515.82343750168775</v>
      </c>
      <c r="BY4" s="6">
        <v>498.71900872863398</v>
      </c>
      <c r="BZ4" s="6">
        <v>490.04529813664084</v>
      </c>
      <c r="CA4" s="6">
        <v>478.90347222257509</v>
      </c>
      <c r="CB4" s="6">
        <v>490.08819444429651</v>
      </c>
      <c r="CC4" s="6">
        <v>489.06180555483115</v>
      </c>
      <c r="CD4" s="6">
        <v>487.11533561816168</v>
      </c>
      <c r="CE4" s="6">
        <v>488.73820267803671</v>
      </c>
      <c r="CF4" s="6">
        <v>476.05625000028135</v>
      </c>
      <c r="CG4" s="6">
        <v>466.61059249703129</v>
      </c>
      <c r="CH4" s="6">
        <v>455.83641996600591</v>
      </c>
      <c r="CI4" s="6">
        <v>455.61597222218751</v>
      </c>
      <c r="CJ4" s="6">
        <v>443.99930555570177</v>
      </c>
      <c r="CK4" s="6">
        <v>481.26388888869184</v>
      </c>
      <c r="CL4" s="6">
        <v>481.10731229675184</v>
      </c>
      <c r="CM4" s="6">
        <v>463.78680555540291</v>
      </c>
      <c r="CN4" s="6">
        <v>465.80230967227521</v>
      </c>
      <c r="CO4" s="6">
        <v>476.59236111097852</v>
      </c>
      <c r="CP4" s="6">
        <v>462.83541666639081</v>
      </c>
      <c r="CQ4" s="6">
        <v>441.99539399202814</v>
      </c>
      <c r="CR4" s="72" t="s">
        <v>11</v>
      </c>
      <c r="CS4" s="6">
        <v>504.75663724408514</v>
      </c>
      <c r="CT4" s="6">
        <v>502.47917548004608</v>
      </c>
      <c r="CU4" s="72" t="s">
        <v>12</v>
      </c>
      <c r="CV4" s="6">
        <v>500.6331548087158</v>
      </c>
      <c r="CW4" s="6">
        <v>511.56319444427317</v>
      </c>
      <c r="CX4" s="6">
        <v>505.61111111074621</v>
      </c>
      <c r="CY4" s="6">
        <v>489.96445261766053</v>
      </c>
      <c r="CZ4" s="6">
        <v>490.02133113007801</v>
      </c>
      <c r="DA4" s="6">
        <v>626.30486111167693</v>
      </c>
      <c r="DB4" s="6">
        <v>692.85833333347489</v>
      </c>
      <c r="DC4" s="6">
        <v>708.94861111123555</v>
      </c>
      <c r="DD4" s="6">
        <v>730.18252513840969</v>
      </c>
      <c r="DE4" s="6">
        <v>706.20363764083277</v>
      </c>
      <c r="DF4" s="6">
        <v>658.71191544675196</v>
      </c>
      <c r="DG4" s="6">
        <v>652.75220055162538</v>
      </c>
      <c r="DH4" s="6">
        <v>670.50277777786607</v>
      </c>
      <c r="DI4" s="6">
        <v>674.39423700094028</v>
      </c>
      <c r="DJ4" s="6">
        <v>674.9486111111396</v>
      </c>
      <c r="DK4" s="6">
        <v>675.85605643297083</v>
      </c>
      <c r="DL4" s="6">
        <v>587.1361773062232</v>
      </c>
      <c r="DM4" s="6">
        <v>514.19920833331059</v>
      </c>
      <c r="DN4" s="6">
        <v>514.72127414017154</v>
      </c>
      <c r="DO4" s="6">
        <v>514.41080555547876</v>
      </c>
      <c r="DP4" s="6">
        <v>516.76390972231286</v>
      </c>
      <c r="DQ4" s="6">
        <v>513.1354791667585</v>
      </c>
      <c r="DR4" s="6">
        <v>513.10409845179549</v>
      </c>
      <c r="DS4" s="6">
        <v>507.95830358756797</v>
      </c>
      <c r="DT4" s="6">
        <v>505.1248218568328</v>
      </c>
      <c r="DU4" s="6">
        <v>507.88709356840621</v>
      </c>
      <c r="DV4" s="6">
        <v>506.62645963756012</v>
      </c>
      <c r="DW4" s="6">
        <v>499.98893749998132</v>
      </c>
      <c r="DX4" s="6">
        <v>502.10863194450559</v>
      </c>
      <c r="DY4" s="6">
        <v>504.40091295958905</v>
      </c>
      <c r="DZ4" s="6">
        <v>505.1507777779654</v>
      </c>
      <c r="EA4" s="6">
        <v>502.59765972224642</v>
      </c>
      <c r="EB4" s="6">
        <v>493.33612727968898</v>
      </c>
      <c r="EC4" s="6">
        <v>498.107576638208</v>
      </c>
      <c r="ED4" s="6">
        <v>502.52530555550589</v>
      </c>
      <c r="EE4" s="6">
        <v>503.43525679278559</v>
      </c>
      <c r="EF4" s="6">
        <v>501.01553472218626</v>
      </c>
      <c r="EG4" s="6">
        <v>504.99130947155612</v>
      </c>
      <c r="EH4" s="6">
        <v>500.86553472218242</v>
      </c>
      <c r="EI4" s="6">
        <v>498.0901041666944</v>
      </c>
      <c r="EJ4" s="6">
        <v>474.25750378910146</v>
      </c>
      <c r="EK4" s="6">
        <v>459.08433547597866</v>
      </c>
      <c r="EL4" s="6">
        <v>458.76336805556139</v>
      </c>
      <c r="EM4" s="6">
        <v>466.21373619782429</v>
      </c>
      <c r="EN4" s="6">
        <v>484.55216382643874</v>
      </c>
      <c r="EO4" s="6">
        <v>425.44140277485479</v>
      </c>
      <c r="EP4" s="6">
        <v>496.67549728430691</v>
      </c>
      <c r="EQ4" s="72" t="s">
        <v>13</v>
      </c>
      <c r="ER4" s="6">
        <v>510.89816811899959</v>
      </c>
      <c r="ES4" s="6">
        <v>493.14592361110721</v>
      </c>
      <c r="ET4" s="6">
        <v>491.2183574532458</v>
      </c>
      <c r="EU4" s="6">
        <v>496.50437632907534</v>
      </c>
      <c r="EV4" s="6">
        <v>495.62657252764933</v>
      </c>
      <c r="EW4" s="6">
        <v>503.96875000000358</v>
      </c>
      <c r="EX4" s="6">
        <v>501.01822916657642</v>
      </c>
      <c r="EY4" s="6">
        <v>485.18489583342517</v>
      </c>
      <c r="EZ4" s="6">
        <v>485.20485204847643</v>
      </c>
      <c r="FA4" s="6">
        <v>485.6659722221691</v>
      </c>
      <c r="FB4" s="6">
        <v>490.20219139315196</v>
      </c>
      <c r="FC4" s="6">
        <v>493.91197916675378</v>
      </c>
      <c r="FD4" s="6">
        <v>486.38940972234428</v>
      </c>
      <c r="FE4" s="6">
        <v>418.83576388583475</v>
      </c>
      <c r="FF4" s="6">
        <v>500.23645833330255</v>
      </c>
      <c r="FG4" s="6">
        <v>493.46328679375819</v>
      </c>
      <c r="FH4" s="6">
        <v>470.11597222222645</v>
      </c>
      <c r="FI4" s="6">
        <v>487.1659722222343</v>
      </c>
      <c r="FJ4" s="6">
        <v>502.2826411045632</v>
      </c>
      <c r="FK4" s="6">
        <v>509.08791653405615</v>
      </c>
      <c r="FL4" s="6">
        <v>509.3655840297763</v>
      </c>
      <c r="FM4" s="6">
        <v>502.49874018908508</v>
      </c>
      <c r="FN4" s="6">
        <v>492.09444444441914</v>
      </c>
      <c r="FO4" s="6">
        <v>492.8036458333263</v>
      </c>
      <c r="FP4" s="6">
        <v>491.48573487200264</v>
      </c>
      <c r="FQ4" s="6">
        <v>473.22222222063618</v>
      </c>
      <c r="FR4" s="6">
        <v>487.88923611116348</v>
      </c>
      <c r="FS4" s="6">
        <v>489.08784722224021</v>
      </c>
      <c r="FT4" s="6">
        <v>489.77743055554623</v>
      </c>
      <c r="FU4" s="6">
        <v>491.20430239241847</v>
      </c>
      <c r="FV4" s="6">
        <v>489.95340725275634</v>
      </c>
      <c r="FW4" s="6">
        <v>321.4377234479885</v>
      </c>
      <c r="FX4" s="73" t="s">
        <v>14</v>
      </c>
      <c r="FY4" s="74" t="s">
        <v>14</v>
      </c>
      <c r="FZ4" s="74" t="s">
        <v>14</v>
      </c>
      <c r="GA4" s="74" t="s">
        <v>14</v>
      </c>
      <c r="GB4" s="74" t="s">
        <v>14</v>
      </c>
      <c r="GC4" s="74" t="s">
        <v>14</v>
      </c>
      <c r="GD4" s="74" t="s">
        <v>15</v>
      </c>
      <c r="GE4" s="74" t="s">
        <v>16</v>
      </c>
      <c r="GF4" s="74" t="s">
        <v>17</v>
      </c>
      <c r="GG4" s="74" t="s">
        <v>16</v>
      </c>
      <c r="GH4" s="7">
        <v>463.26916836200286</v>
      </c>
      <c r="GI4" s="7">
        <v>448.97708333339</v>
      </c>
      <c r="GJ4" s="7">
        <v>468.56354166658303</v>
      </c>
      <c r="GK4" s="7">
        <v>449.54062499996053</v>
      </c>
      <c r="GL4" s="7">
        <v>469.17222260869266</v>
      </c>
      <c r="GM4" s="7">
        <v>426.53541666642553</v>
      </c>
      <c r="GN4" s="7">
        <v>431.55795275648211</v>
      </c>
      <c r="GO4" s="7">
        <v>433.61458333340266</v>
      </c>
      <c r="GP4" s="7">
        <v>417.9532721028591</v>
      </c>
      <c r="GQ4" s="7">
        <v>417.3771633417573</v>
      </c>
      <c r="GR4" s="7">
        <v>424.08680555470278</v>
      </c>
      <c r="GS4" s="7">
        <v>420.67951388997176</v>
      </c>
      <c r="GT4" s="7">
        <v>408.21446264522137</v>
      </c>
      <c r="GU4" s="7">
        <v>409.33680555551973</v>
      </c>
      <c r="GV4" s="7">
        <v>425.1027777781394</v>
      </c>
      <c r="GW4" s="7">
        <v>405.55411827425161</v>
      </c>
      <c r="GX4" s="75" t="s">
        <v>18</v>
      </c>
      <c r="GY4" s="75" t="s">
        <v>19</v>
      </c>
      <c r="GZ4" s="75" t="s">
        <v>20</v>
      </c>
      <c r="HA4" s="75" t="s">
        <v>21</v>
      </c>
      <c r="HB4" s="7">
        <v>389.75826234771057</v>
      </c>
      <c r="HC4" s="7">
        <v>399.60034722236134</v>
      </c>
      <c r="HD4" s="7">
        <v>406.84166666666073</v>
      </c>
      <c r="HE4" s="7">
        <v>411.64062500046589</v>
      </c>
      <c r="HF4" s="7">
        <v>409.11527777786074</v>
      </c>
      <c r="HG4" s="7">
        <v>408.26111111092041</v>
      </c>
      <c r="HH4" s="7">
        <v>387.48804849806737</v>
      </c>
      <c r="HI4" s="7">
        <v>402.56840277791576</v>
      </c>
      <c r="HJ4" s="7">
        <v>385.22395833342193</v>
      </c>
      <c r="HK4" s="7">
        <v>346.76354166682648</v>
      </c>
      <c r="HL4" s="7">
        <v>342.53576388899324</v>
      </c>
      <c r="HM4" s="7">
        <v>355.99652777771638</v>
      </c>
      <c r="HN4" s="7">
        <v>350.38961919429306</v>
      </c>
      <c r="HO4" s="7">
        <v>344.00775109403236</v>
      </c>
      <c r="HP4" s="7">
        <v>370.66063953586627</v>
      </c>
      <c r="HQ4" s="7">
        <v>368.6550612332141</v>
      </c>
      <c r="HR4" s="7">
        <v>363.29873816074524</v>
      </c>
      <c r="HS4" s="7">
        <v>337.64131944434439</v>
      </c>
      <c r="HT4" s="7">
        <v>312.73333333286331</v>
      </c>
      <c r="HU4" s="75" t="s">
        <v>632</v>
      </c>
      <c r="HV4" s="75" t="s">
        <v>16</v>
      </c>
      <c r="HW4" s="75" t="s">
        <v>633</v>
      </c>
      <c r="HX4" s="7">
        <v>401.08368055579803</v>
      </c>
      <c r="HY4" s="7">
        <v>407.75173611100962</v>
      </c>
      <c r="HZ4" s="7">
        <v>473.17529188891587</v>
      </c>
      <c r="IA4" s="7">
        <v>489.31249537535427</v>
      </c>
      <c r="IB4" s="7">
        <v>500.52430555568884</v>
      </c>
      <c r="IC4" s="7">
        <v>442.70820107448617</v>
      </c>
      <c r="ID4" s="7">
        <v>371.61597222232371</v>
      </c>
      <c r="IE4" s="7">
        <v>347.13782158131761</v>
      </c>
      <c r="IF4" s="7">
        <v>320.44383521425254</v>
      </c>
      <c r="IG4" s="7">
        <v>380.16458333388505</v>
      </c>
      <c r="IH4" s="7">
        <v>334.27596204417495</v>
      </c>
      <c r="II4" s="7">
        <v>360.24548823048553</v>
      </c>
      <c r="IJ4" s="7">
        <v>380.58107879646951</v>
      </c>
      <c r="IK4" s="7">
        <v>356.10277777782113</v>
      </c>
      <c r="IL4" s="7">
        <v>338.04791666659008</v>
      </c>
      <c r="IM4" s="7">
        <v>186.97836695774694</v>
      </c>
      <c r="IN4" s="7">
        <v>182.20833333362921</v>
      </c>
      <c r="IO4" s="7">
        <v>300.27222222219746</v>
      </c>
      <c r="IP4" s="7">
        <v>295.68046802577965</v>
      </c>
      <c r="IQ4" s="7">
        <v>296.60625000273575</v>
      </c>
      <c r="IR4" s="7">
        <v>582.61527777750837</v>
      </c>
      <c r="IS4" s="7">
        <v>505.24716283886374</v>
      </c>
      <c r="IT4" s="7">
        <v>471.69791666705731</v>
      </c>
      <c r="IU4" s="7">
        <v>445.83680555571271</v>
      </c>
      <c r="IV4" s="7">
        <v>430.78400811475939</v>
      </c>
      <c r="IW4" s="7">
        <v>372.59861111022036</v>
      </c>
      <c r="IX4" s="7">
        <v>291.73680555870754</v>
      </c>
      <c r="IY4" s="7">
        <v>553.8722222234253</v>
      </c>
      <c r="IZ4" s="7">
        <v>551.44261636810336</v>
      </c>
      <c r="JA4" s="7">
        <v>517.69513889012649</v>
      </c>
      <c r="JB4" s="7">
        <v>544.67614249361725</v>
      </c>
      <c r="JC4" s="7">
        <v>488.0020833327153</v>
      </c>
      <c r="JD4" s="7">
        <v>534.28611110978625</v>
      </c>
      <c r="JE4" s="7">
        <v>558.5645833339737</v>
      </c>
      <c r="JF4" s="7">
        <v>495.64623974570645</v>
      </c>
      <c r="JG4" s="7">
        <v>515.48263888889278</v>
      </c>
      <c r="JH4" s="7">
        <v>498.59360925895527</v>
      </c>
      <c r="JI4" s="7">
        <v>502.99027777785506</v>
      </c>
      <c r="JJ4" s="7">
        <v>484.06342425733936</v>
      </c>
      <c r="JK4" s="7">
        <v>392.2479166668391</v>
      </c>
      <c r="JL4" s="7">
        <v>558.11523960487204</v>
      </c>
      <c r="JM4" s="7">
        <v>527.38402777734655</v>
      </c>
      <c r="JN4" s="7">
        <v>563.31805555543508</v>
      </c>
      <c r="JO4" s="7">
        <v>508.76527777732622</v>
      </c>
      <c r="JP4" s="7">
        <v>447.97417908152778</v>
      </c>
      <c r="JQ4" s="7">
        <v>438.49722222076986</v>
      </c>
      <c r="JR4" s="7">
        <v>447.89456359211204</v>
      </c>
    </row>
    <row r="5" spans="1:281" customFormat="1" x14ac:dyDescent="0.25">
      <c r="A5" s="1" t="s">
        <v>22</v>
      </c>
      <c r="B5" s="4">
        <f t="shared" ref="B5:B36" si="0">C5/2000</f>
        <v>14.383299205199284</v>
      </c>
      <c r="C5" s="20">
        <f t="shared" ref="C5:C36" si="1">SUM(D5:JR5)</f>
        <v>28766.598410398568</v>
      </c>
      <c r="D5" s="10">
        <v>91.863759324786855</v>
      </c>
      <c r="E5" s="9">
        <v>93.741477675765182</v>
      </c>
      <c r="F5" s="9">
        <v>93.741477675765182</v>
      </c>
      <c r="G5" s="9">
        <v>108.04102511783107</v>
      </c>
      <c r="H5" s="9">
        <v>103.92101632170839</v>
      </c>
      <c r="I5" s="10">
        <v>104.76861812899179</v>
      </c>
      <c r="J5" s="9">
        <v>101.92690280868271</v>
      </c>
      <c r="K5" s="9">
        <v>89.79303514803965</v>
      </c>
      <c r="L5" s="10">
        <v>93.736458237162509</v>
      </c>
      <c r="M5" s="10">
        <v>84.127767589092144</v>
      </c>
      <c r="N5" s="10">
        <v>72.363268944069773</v>
      </c>
      <c r="O5" s="9">
        <v>88.265263309739169</v>
      </c>
      <c r="P5" s="9">
        <v>92.827861976802524</v>
      </c>
      <c r="Q5" s="9">
        <v>53.043899259291067</v>
      </c>
      <c r="R5" s="9">
        <v>57.419886032811092</v>
      </c>
      <c r="S5" s="9">
        <v>57.75650611705106</v>
      </c>
      <c r="T5" s="9">
        <v>60.781977710049318</v>
      </c>
      <c r="U5" s="9">
        <v>59.888852420888924</v>
      </c>
      <c r="V5" s="9">
        <v>58.202644093430365</v>
      </c>
      <c r="W5" s="10">
        <v>57.360056301768793</v>
      </c>
      <c r="X5" s="10">
        <v>58.926662100072988</v>
      </c>
      <c r="Y5" s="10">
        <v>61.529245452719067</v>
      </c>
      <c r="Z5" s="10">
        <v>61.562704152805068</v>
      </c>
      <c r="AA5" s="10">
        <v>61.836551568843973</v>
      </c>
      <c r="AB5" s="10">
        <v>60.905196302429516</v>
      </c>
      <c r="AC5" s="10">
        <v>59.742503185311961</v>
      </c>
      <c r="AD5" s="10">
        <v>59.4308421227569</v>
      </c>
      <c r="AE5" s="10">
        <v>60.428179848326224</v>
      </c>
      <c r="AF5" s="10">
        <v>60.428179848326224</v>
      </c>
      <c r="AG5" s="10">
        <v>57.171327001462956</v>
      </c>
      <c r="AH5" s="10">
        <v>59.312954837542776</v>
      </c>
      <c r="AI5" s="10">
        <v>59.412794919017713</v>
      </c>
      <c r="AJ5" s="10">
        <v>58.123197090973946</v>
      </c>
      <c r="AK5" s="10">
        <v>58.152211605917273</v>
      </c>
      <c r="AL5" s="10">
        <v>58.251877823937008</v>
      </c>
      <c r="AM5" s="10">
        <v>58.515330160570741</v>
      </c>
      <c r="AN5" s="10">
        <v>59.807082718974428</v>
      </c>
      <c r="AO5" s="10">
        <v>61.09959098819769</v>
      </c>
      <c r="AP5" s="10">
        <v>60.821382840009022</v>
      </c>
      <c r="AQ5" s="10">
        <v>61.076120595134924</v>
      </c>
      <c r="AR5" s="10">
        <v>60.595005320858021</v>
      </c>
      <c r="AS5" s="10">
        <v>60.217775124450085</v>
      </c>
      <c r="AT5" s="10">
        <v>53.69680762575554</v>
      </c>
      <c r="AU5" s="10">
        <v>72.798564439187828</v>
      </c>
      <c r="AV5" s="9">
        <v>70.356514929191249</v>
      </c>
      <c r="AW5" s="9">
        <v>70.392378605242286</v>
      </c>
      <c r="AX5" s="9">
        <v>70.392378605242286</v>
      </c>
      <c r="AY5" s="9">
        <v>70.948230384078215</v>
      </c>
      <c r="AZ5" s="9">
        <v>70.71083438569427</v>
      </c>
      <c r="BA5" s="9">
        <v>70.71083438569427</v>
      </c>
      <c r="BB5" s="9">
        <v>74.872251168337414</v>
      </c>
      <c r="BC5" s="9">
        <v>74.530294546876689</v>
      </c>
      <c r="BD5" s="9">
        <v>78.885675855274954</v>
      </c>
      <c r="BE5" s="9">
        <v>78.853082357957362</v>
      </c>
      <c r="BF5" s="9">
        <v>79.17287703967007</v>
      </c>
      <c r="BG5" s="9">
        <v>79.17287703967007</v>
      </c>
      <c r="BH5" s="9">
        <v>78.821607695529536</v>
      </c>
      <c r="BI5" s="9">
        <v>77.408320647563642</v>
      </c>
      <c r="BJ5" s="9">
        <v>77.071863970174832</v>
      </c>
      <c r="BK5" s="9">
        <v>83.59194128562342</v>
      </c>
      <c r="BL5" s="10">
        <v>71.520186577076657</v>
      </c>
      <c r="BM5" s="9">
        <v>71.212156635022239</v>
      </c>
      <c r="BN5" s="9">
        <v>71.15868598401741</v>
      </c>
      <c r="BO5" s="9">
        <v>71.051150110405302</v>
      </c>
      <c r="BP5" s="9">
        <v>71.051150110405302</v>
      </c>
      <c r="BQ5" s="9">
        <v>81.550037250035373</v>
      </c>
      <c r="BR5" s="9">
        <v>69.87773762361266</v>
      </c>
      <c r="BS5" s="9">
        <v>73.43323076934962</v>
      </c>
      <c r="BT5" s="9">
        <v>72.269645558501679</v>
      </c>
      <c r="BU5" s="9">
        <v>68.929678100774609</v>
      </c>
      <c r="BV5" s="9">
        <v>69.086851195543176</v>
      </c>
      <c r="BW5" s="9">
        <v>69.337773098688331</v>
      </c>
      <c r="BX5" s="9">
        <v>69.740540101894467</v>
      </c>
      <c r="BY5" s="9">
        <v>67.427981164005473</v>
      </c>
      <c r="BZ5" s="9">
        <v>68.670836925398788</v>
      </c>
      <c r="CA5" s="9">
        <v>67.109514914341275</v>
      </c>
      <c r="CB5" s="9">
        <v>68.676848054082001</v>
      </c>
      <c r="CC5" s="9">
        <v>68.533018525835331</v>
      </c>
      <c r="CD5" s="9">
        <v>68.260256558503997</v>
      </c>
      <c r="CE5" s="9">
        <v>68.48767153349516</v>
      </c>
      <c r="CF5" s="9">
        <v>66.710529078417579</v>
      </c>
      <c r="CG5" s="9">
        <v>65.386893878722276</v>
      </c>
      <c r="CH5" s="9">
        <v>63.877091728395619</v>
      </c>
      <c r="CI5" s="9">
        <v>63.846200030987475</v>
      </c>
      <c r="CJ5" s="9">
        <v>62.218337820485196</v>
      </c>
      <c r="CK5" s="9">
        <v>67.440283903598456</v>
      </c>
      <c r="CL5" s="9">
        <v>67.418342573577874</v>
      </c>
      <c r="CM5" s="9">
        <v>64.99119206642456</v>
      </c>
      <c r="CN5" s="9">
        <v>65.273627904618451</v>
      </c>
      <c r="CO5" s="9">
        <v>66.78565519185355</v>
      </c>
      <c r="CP5" s="9">
        <v>64.857872409041022</v>
      </c>
      <c r="CQ5" s="9">
        <v>61.937526465442701</v>
      </c>
      <c r="CR5" s="9">
        <v>61.937526465442701</v>
      </c>
      <c r="CS5" s="9">
        <v>70.732360569524957</v>
      </c>
      <c r="CT5" s="9">
        <v>70.413216184308283</v>
      </c>
      <c r="CU5" s="9">
        <v>70.413216184308283</v>
      </c>
      <c r="CV5" s="9">
        <v>70.154530334318778</v>
      </c>
      <c r="CW5" s="9">
        <v>71.686174393052738</v>
      </c>
      <c r="CX5" s="9">
        <v>70.852099368729085</v>
      </c>
      <c r="CY5" s="9">
        <v>68.659507912609214</v>
      </c>
      <c r="CZ5" s="9">
        <v>68.667478390166337</v>
      </c>
      <c r="DA5" s="9">
        <v>87.765108953238425</v>
      </c>
      <c r="DB5" s="9">
        <v>97.091354210850938</v>
      </c>
      <c r="DC5" s="9">
        <v>99.346110751853189</v>
      </c>
      <c r="DD5" s="9">
        <v>102.32165332514691</v>
      </c>
      <c r="DE5" s="9">
        <v>113.1492223524572</v>
      </c>
      <c r="DF5" s="9">
        <v>105.54001284400637</v>
      </c>
      <c r="DG5" s="9">
        <v>116.09675762806577</v>
      </c>
      <c r="DH5" s="9">
        <v>118.20632790042565</v>
      </c>
      <c r="DI5" s="9">
        <v>118.97341750265738</v>
      </c>
      <c r="DJ5" s="9">
        <v>108.14148554972093</v>
      </c>
      <c r="DK5" s="9">
        <v>108.28687807819271</v>
      </c>
      <c r="DL5" s="9">
        <v>94.072018800590129</v>
      </c>
      <c r="DM5" s="9">
        <v>82.385925894583892</v>
      </c>
      <c r="DN5" s="9">
        <v>82.469572221103022</v>
      </c>
      <c r="DO5" s="9">
        <v>82.419828383701969</v>
      </c>
      <c r="DP5" s="9">
        <v>82.796846983437661</v>
      </c>
      <c r="DQ5" s="9">
        <v>82.215493286234405</v>
      </c>
      <c r="DR5" s="9">
        <v>82.210465411403874</v>
      </c>
      <c r="DS5" s="9">
        <v>81.385996864034638</v>
      </c>
      <c r="DT5" s="9">
        <v>80.932011303363225</v>
      </c>
      <c r="DU5" s="9">
        <v>81.374587466146565</v>
      </c>
      <c r="DV5" s="9">
        <v>80.244136705521541</v>
      </c>
      <c r="DW5" s="9">
        <v>80.10913063538591</v>
      </c>
      <c r="DX5" s="9">
        <v>80.448751907833554</v>
      </c>
      <c r="DY5" s="9">
        <v>80.816025312338311</v>
      </c>
      <c r="DZ5" s="9">
        <v>80.936170007928112</v>
      </c>
      <c r="EA5" s="9">
        <v>80.527104821654532</v>
      </c>
      <c r="EB5" s="9">
        <v>79.043205365729605</v>
      </c>
      <c r="EC5" s="9">
        <v>79.807695600039523</v>
      </c>
      <c r="ED5" s="9">
        <v>80.515512106374828</v>
      </c>
      <c r="EE5" s="9">
        <v>80.661306137145928</v>
      </c>
      <c r="EF5" s="9">
        <v>80.273613896545129</v>
      </c>
      <c r="EG5" s="9">
        <v>80.910619707847019</v>
      </c>
      <c r="EH5" s="9">
        <v>83.063507416727958</v>
      </c>
      <c r="EI5" s="9">
        <v>82.603230195500771</v>
      </c>
      <c r="EJ5" s="9">
        <v>78.65083331252869</v>
      </c>
      <c r="EK5" s="9">
        <v>76.134516074986252</v>
      </c>
      <c r="EL5" s="9">
        <v>76.081286859042791</v>
      </c>
      <c r="EM5" s="9">
        <v>77.316855422939824</v>
      </c>
      <c r="EN5" s="9">
        <v>80.358099057691945</v>
      </c>
      <c r="EO5" s="9">
        <v>70.555174323131979</v>
      </c>
      <c r="EP5" s="9">
        <v>82.368631882937464</v>
      </c>
      <c r="EQ5" s="9">
        <v>82.368631882937464</v>
      </c>
      <c r="ER5" s="9">
        <v>84.727318681018815</v>
      </c>
      <c r="ES5" s="9">
        <v>81.783287616548009</v>
      </c>
      <c r="ET5" s="9">
        <v>81.463620171395178</v>
      </c>
      <c r="EU5" s="9">
        <v>82.340253194949028</v>
      </c>
      <c r="EV5" s="9">
        <v>82.194678270112945</v>
      </c>
      <c r="EW5" s="9">
        <v>83.578144434801061</v>
      </c>
      <c r="EX5" s="9">
        <v>83.088830253368045</v>
      </c>
      <c r="EY5" s="9">
        <v>80.463031292217266</v>
      </c>
      <c r="EZ5" s="9">
        <v>80.466340829612037</v>
      </c>
      <c r="FA5" s="9">
        <v>80.542812968963332</v>
      </c>
      <c r="FB5" s="9">
        <v>81.295099258659477</v>
      </c>
      <c r="FC5" s="9">
        <v>81.910330219635824</v>
      </c>
      <c r="FD5" s="9">
        <v>80.662787796527908</v>
      </c>
      <c r="FE5" s="9">
        <v>69.459695603170374</v>
      </c>
      <c r="FF5" s="9">
        <v>82.959181429669599</v>
      </c>
      <c r="FG5" s="9">
        <v>81.835919105936782</v>
      </c>
      <c r="FH5" s="9">
        <v>77.964001989202472</v>
      </c>
      <c r="FI5" s="9">
        <v>80.791572870559691</v>
      </c>
      <c r="FJ5" s="9">
        <v>83.298520246206181</v>
      </c>
      <c r="FK5" s="9">
        <v>84.427106676941733</v>
      </c>
      <c r="FL5" s="9">
        <v>84.473155036214294</v>
      </c>
      <c r="FM5" s="9">
        <v>77.32583011045989</v>
      </c>
      <c r="FN5" s="9">
        <v>75.724789668312127</v>
      </c>
      <c r="FO5" s="9">
        <v>75.833923446621895</v>
      </c>
      <c r="FP5" s="9">
        <v>75.63111983549706</v>
      </c>
      <c r="FQ5" s="9">
        <v>72.820682388492955</v>
      </c>
      <c r="FR5" s="9">
        <v>75.077681130220981</v>
      </c>
      <c r="FS5" s="9">
        <v>75.262126566061752</v>
      </c>
      <c r="FT5" s="9">
        <v>75.368241466286491</v>
      </c>
      <c r="FU5" s="9">
        <v>75.587812264027932</v>
      </c>
      <c r="FV5" s="9">
        <v>75.395321224111868</v>
      </c>
      <c r="FW5" s="9">
        <v>49.463683799643562</v>
      </c>
      <c r="FX5" s="9">
        <v>57.420635196282134</v>
      </c>
      <c r="FY5" s="10">
        <v>57.398222770366331</v>
      </c>
      <c r="FZ5" s="10">
        <v>57.398222770366331</v>
      </c>
      <c r="GA5" s="10">
        <v>57.398222770366331</v>
      </c>
      <c r="GB5" s="10">
        <v>57.398222770366331</v>
      </c>
      <c r="GC5" s="10">
        <v>57.398222770366331</v>
      </c>
      <c r="GD5" s="10">
        <v>70.170481456533636</v>
      </c>
      <c r="GE5" s="10">
        <v>69.862716186987427</v>
      </c>
      <c r="GF5" s="10">
        <v>69.70883355221433</v>
      </c>
      <c r="GG5" s="10">
        <v>69.862716186987427</v>
      </c>
      <c r="GH5" s="10">
        <v>71.289080236687894</v>
      </c>
      <c r="GI5" s="10">
        <v>69.089776536083761</v>
      </c>
      <c r="GJ5" s="10">
        <v>72.10379235026906</v>
      </c>
      <c r="GK5" s="10">
        <v>69.176495812540068</v>
      </c>
      <c r="GL5" s="10">
        <v>72.197457777377053</v>
      </c>
      <c r="GM5" s="10">
        <v>65.636393740671608</v>
      </c>
      <c r="GN5" s="10">
        <v>66.124033896916799</v>
      </c>
      <c r="GO5" s="10">
        <v>66.725754559383972</v>
      </c>
      <c r="GP5" s="10">
        <v>64.315750723226373</v>
      </c>
      <c r="GQ5" s="10">
        <v>64.227097589152166</v>
      </c>
      <c r="GR5" s="10">
        <v>65.259595011265034</v>
      </c>
      <c r="GS5" s="10">
        <v>64.735271992455807</v>
      </c>
      <c r="GT5" s="10">
        <v>62.817117064331896</v>
      </c>
      <c r="GU5" s="10">
        <v>62.989826148487509</v>
      </c>
      <c r="GV5" s="10">
        <v>65.415935493863756</v>
      </c>
      <c r="GW5" s="10">
        <v>62.407736263123269</v>
      </c>
      <c r="GX5" s="10">
        <v>66.477298221979225</v>
      </c>
      <c r="GY5" s="10">
        <v>72.324838343357015</v>
      </c>
      <c r="GZ5" s="10">
        <v>71.863190439037737</v>
      </c>
      <c r="HA5" s="10">
        <v>70.478246726079831</v>
      </c>
      <c r="HB5" s="10">
        <v>59.977028334650868</v>
      </c>
      <c r="HC5" s="10">
        <v>61.491554286822598</v>
      </c>
      <c r="HD5" s="10">
        <v>62.605867602145075</v>
      </c>
      <c r="HE5" s="10">
        <v>63.344343954717338</v>
      </c>
      <c r="HF5" s="10">
        <v>62.95573687038592</v>
      </c>
      <c r="HG5" s="10">
        <v>62.824295453141794</v>
      </c>
      <c r="HH5" s="10">
        <v>59.627681845969377</v>
      </c>
      <c r="HI5" s="10">
        <v>61.948286495864252</v>
      </c>
      <c r="HJ5" s="10">
        <v>59.279277686069882</v>
      </c>
      <c r="HK5" s="10">
        <v>53.360887434942917</v>
      </c>
      <c r="HL5" s="10">
        <v>52.710305851254795</v>
      </c>
      <c r="HM5" s="10">
        <v>54.781683664510098</v>
      </c>
      <c r="HN5" s="10">
        <v>53.918877798761002</v>
      </c>
      <c r="HO5" s="10">
        <v>52.936819120718496</v>
      </c>
      <c r="HP5" s="10">
        <v>57.038235818461388</v>
      </c>
      <c r="HQ5" s="10">
        <v>56.729612145005532</v>
      </c>
      <c r="HR5" s="10">
        <v>55.905367037918083</v>
      </c>
      <c r="HS5" s="10">
        <v>51.957135844361666</v>
      </c>
      <c r="HT5" s="10">
        <v>48.124229314635159</v>
      </c>
      <c r="HU5" s="10">
        <v>66.477298221979225</v>
      </c>
      <c r="HV5" s="10">
        <v>312.69089585839259</v>
      </c>
      <c r="HW5" s="10">
        <v>322.3333463914708</v>
      </c>
      <c r="HX5" s="10">
        <v>276.24496781315827</v>
      </c>
      <c r="HY5" s="10">
        <v>280.83756751622576</v>
      </c>
      <c r="HZ5" s="10">
        <v>325.89781039383587</v>
      </c>
      <c r="IA5" s="10">
        <v>337.01225227670722</v>
      </c>
      <c r="IB5" s="10">
        <v>442.70356263543766</v>
      </c>
      <c r="IC5" s="10">
        <v>304.91370924634026</v>
      </c>
      <c r="ID5" s="10">
        <v>255.949187818251</v>
      </c>
      <c r="IE5" s="10">
        <v>263.4004679631891</v>
      </c>
      <c r="IF5" s="10">
        <v>220.70455926309205</v>
      </c>
      <c r="IG5" s="10">
        <v>261.83701351609051</v>
      </c>
      <c r="IH5" s="10">
        <v>230.23138774343414</v>
      </c>
      <c r="II5" s="10">
        <v>248.11780714478974</v>
      </c>
      <c r="IJ5" s="10">
        <v>262.12387329432073</v>
      </c>
      <c r="IK5" s="10">
        <v>245.26452995816956</v>
      </c>
      <c r="IL5" s="10">
        <v>232.8293081619808</v>
      </c>
      <c r="IM5" s="10">
        <v>128.78068958184397</v>
      </c>
      <c r="IN5" s="10">
        <v>125.49534577743862</v>
      </c>
      <c r="IO5" s="10">
        <v>206.81143208821427</v>
      </c>
      <c r="IP5" s="10">
        <v>203.64887760971328</v>
      </c>
      <c r="IQ5" s="10">
        <v>204.28650667522859</v>
      </c>
      <c r="IR5" s="10">
        <v>379.06191398262956</v>
      </c>
      <c r="IS5" s="10">
        <v>347.98719818941731</v>
      </c>
      <c r="IT5" s="10">
        <v>324.88027342986686</v>
      </c>
      <c r="IU5" s="10">
        <v>307.0685245283255</v>
      </c>
      <c r="IV5" s="10">
        <v>296.70096347769419</v>
      </c>
      <c r="IW5" s="10">
        <v>171.807873202118</v>
      </c>
      <c r="IX5" s="10">
        <v>200.93269401986331</v>
      </c>
      <c r="IY5" s="10">
        <v>381.47753603110471</v>
      </c>
      <c r="IZ5" s="10">
        <v>240.75524361468928</v>
      </c>
      <c r="JA5" s="10">
        <v>226.02137662576581</v>
      </c>
      <c r="JB5" s="10">
        <v>237.8010575983933</v>
      </c>
      <c r="JC5" s="10">
        <v>213.05763640657136</v>
      </c>
      <c r="JD5" s="10">
        <v>233.26485661803832</v>
      </c>
      <c r="JE5" s="10">
        <v>229.29853921846956</v>
      </c>
      <c r="JF5" s="10">
        <v>216.39501129348065</v>
      </c>
      <c r="JG5" s="10">
        <v>225.05541759216268</v>
      </c>
      <c r="JH5" s="10">
        <v>217.68180822234015</v>
      </c>
      <c r="JI5" s="10">
        <v>219.60135700029349</v>
      </c>
      <c r="JJ5" s="10">
        <v>211.33805072882177</v>
      </c>
      <c r="JK5" s="10">
        <v>171.25216646556873</v>
      </c>
      <c r="JL5" s="10">
        <v>243.66845522589514</v>
      </c>
      <c r="JM5" s="10">
        <v>230.25146464428281</v>
      </c>
      <c r="JN5" s="10">
        <v>245.93996124389224</v>
      </c>
      <c r="JO5" s="10">
        <v>222.12267379823095</v>
      </c>
      <c r="JP5" s="10">
        <v>195.58178750890983</v>
      </c>
      <c r="JQ5" s="10">
        <v>191.44422724422648</v>
      </c>
      <c r="JR5" s="10">
        <v>207.22710101717516</v>
      </c>
      <c r="JU5" s="11"/>
    </row>
    <row r="6" spans="1:281" customFormat="1" x14ac:dyDescent="0.25">
      <c r="A6" s="1" t="s">
        <v>23</v>
      </c>
      <c r="B6" s="4">
        <f t="shared" si="0"/>
        <v>12.675719666555761</v>
      </c>
      <c r="C6" s="20">
        <f t="shared" si="1"/>
        <v>25351.439333111521</v>
      </c>
      <c r="D6" s="10">
        <v>99.952392221308912</v>
      </c>
      <c r="E6" s="9">
        <v>105.08000771821135</v>
      </c>
      <c r="F6" s="9">
        <v>105.08000771821135</v>
      </c>
      <c r="G6" s="9">
        <v>106.48107448778747</v>
      </c>
      <c r="H6" s="9">
        <v>116.49081567649127</v>
      </c>
      <c r="I6" s="10">
        <v>117.44093942810714</v>
      </c>
      <c r="J6" s="9">
        <v>114.25550353361584</v>
      </c>
      <c r="K6" s="9">
        <v>105.25107664187939</v>
      </c>
      <c r="L6" s="10">
        <v>105.07438115182703</v>
      </c>
      <c r="M6" s="10">
        <v>94.303468291316676</v>
      </c>
      <c r="N6" s="10">
        <v>92.325550032089055</v>
      </c>
      <c r="O6" s="9">
        <v>98.941416113767687</v>
      </c>
      <c r="P6" s="9">
        <v>104.05588534379635</v>
      </c>
      <c r="Q6" s="9">
        <v>110.06609096302893</v>
      </c>
      <c r="R6" s="9">
        <v>119.14626351808299</v>
      </c>
      <c r="S6" s="9">
        <v>120.45440220189423</v>
      </c>
      <c r="T6" s="9">
        <v>126.12260374835238</v>
      </c>
      <c r="U6" s="9">
        <v>123.63720866445735</v>
      </c>
      <c r="V6" s="9">
        <v>120.77048649386805</v>
      </c>
      <c r="W6" s="10">
        <v>119.02211682617035</v>
      </c>
      <c r="X6" s="10">
        <v>122.27282385765147</v>
      </c>
      <c r="Y6" s="10">
        <v>127.6731843143921</v>
      </c>
      <c r="Z6" s="10">
        <v>127.74261111707054</v>
      </c>
      <c r="AA6" s="10">
        <v>128.31084450535127</v>
      </c>
      <c r="AB6" s="10">
        <v>126.37828232754124</v>
      </c>
      <c r="AC6" s="10">
        <v>123.96569410952236</v>
      </c>
      <c r="AD6" s="10">
        <v>123.31899740472061</v>
      </c>
      <c r="AE6" s="10">
        <v>125.38847318527696</v>
      </c>
      <c r="AF6" s="10">
        <v>125.38847318527696</v>
      </c>
      <c r="AG6" s="10">
        <v>118.63050352803563</v>
      </c>
      <c r="AH6" s="10">
        <v>123.07438128790123</v>
      </c>
      <c r="AI6" s="10">
        <v>123.28154945696183</v>
      </c>
      <c r="AJ6" s="10">
        <v>120.60563396377086</v>
      </c>
      <c r="AK6" s="10">
        <v>120.66583908227825</v>
      </c>
      <c r="AL6" s="10">
        <v>120.87264648466926</v>
      </c>
      <c r="AM6" s="10">
        <v>121.41931008318427</v>
      </c>
      <c r="AN6" s="10">
        <v>124.09969664187186</v>
      </c>
      <c r="AO6" s="10">
        <v>126.78165130051016</v>
      </c>
      <c r="AP6" s="10">
        <v>126.20436939301871</v>
      </c>
      <c r="AQ6" s="10">
        <v>126.73295023490489</v>
      </c>
      <c r="AR6" s="10">
        <v>125.73463604078039</v>
      </c>
      <c r="AS6" s="10">
        <v>124.95188338323398</v>
      </c>
      <c r="AT6" s="10">
        <v>111.42087582344276</v>
      </c>
      <c r="AU6" s="10">
        <v>101.24531207663962</v>
      </c>
      <c r="AV6" s="9">
        <v>68.009266553721247</v>
      </c>
      <c r="AW6" s="9">
        <v>68.043933738510134</v>
      </c>
      <c r="AX6" s="9">
        <v>68.043933738510134</v>
      </c>
      <c r="AY6" s="9">
        <v>68.581241077130557</v>
      </c>
      <c r="AZ6" s="9">
        <v>68.351765132377906</v>
      </c>
      <c r="BA6" s="9">
        <v>68.351765132377906</v>
      </c>
      <c r="BB6" s="9" t="s">
        <v>0</v>
      </c>
      <c r="BC6" s="9">
        <v>72.043799686030837</v>
      </c>
      <c r="BD6" s="9">
        <v>76.253875876474126</v>
      </c>
      <c r="BE6" s="9">
        <v>76.222369770050008</v>
      </c>
      <c r="BF6" s="9">
        <v>76.531495396482043</v>
      </c>
      <c r="BG6" s="9">
        <v>76.531495396482043</v>
      </c>
      <c r="BH6" s="9">
        <v>76.191945171718245</v>
      </c>
      <c r="BI6" s="9">
        <v>74.825808493988092</v>
      </c>
      <c r="BJ6" s="9">
        <v>74.500576752772048</v>
      </c>
      <c r="BK6" s="9">
        <v>81.163386694422059</v>
      </c>
      <c r="BL6" s="10">
        <v>69.134115551169415</v>
      </c>
      <c r="BM6" s="9">
        <v>68.836362166755904</v>
      </c>
      <c r="BN6" s="9">
        <v>68.784675414496377</v>
      </c>
      <c r="BO6" s="9">
        <v>68.680727174593756</v>
      </c>
      <c r="BP6" s="9">
        <v>68.680727174593756</v>
      </c>
      <c r="BQ6" s="9">
        <v>72.889356062852841</v>
      </c>
      <c r="BR6" s="9">
        <v>67.546462314089212</v>
      </c>
      <c r="BS6" s="9">
        <v>70.983336373608978</v>
      </c>
      <c r="BT6" s="9">
        <v>69.858570929468215</v>
      </c>
      <c r="BU6" s="9">
        <v>66.630032146074498</v>
      </c>
      <c r="BV6" s="9">
        <v>66.781961600055354</v>
      </c>
      <c r="BW6" s="9">
        <v>67.024512195580755</v>
      </c>
      <c r="BX6" s="9">
        <v>67.413842004023607</v>
      </c>
      <c r="BY6" s="9">
        <v>65.178435128251422</v>
      </c>
      <c r="BZ6" s="9">
        <v>69.431457277412349</v>
      </c>
      <c r="CA6" s="9">
        <v>67.852841559872857</v>
      </c>
      <c r="CB6" s="9">
        <v>69.437534987296871</v>
      </c>
      <c r="CC6" s="9">
        <v>69.292112356777011</v>
      </c>
      <c r="CD6" s="9">
        <v>69.016329189866696</v>
      </c>
      <c r="CE6" s="9">
        <v>69.246263086514773</v>
      </c>
      <c r="CF6" s="9">
        <v>67.449436428065312</v>
      </c>
      <c r="CG6" s="9">
        <v>66.111140217719637</v>
      </c>
      <c r="CH6" s="9">
        <v>64.584615011515595</v>
      </c>
      <c r="CI6" s="9">
        <v>64.553381147697223</v>
      </c>
      <c r="CJ6" s="9">
        <v>62.907488209989374</v>
      </c>
      <c r="CK6" s="9">
        <v>68.187274253204563</v>
      </c>
      <c r="CL6" s="9">
        <v>68.165089893931523</v>
      </c>
      <c r="CM6" s="9">
        <v>65.711055484443591</v>
      </c>
      <c r="CN6" s="9">
        <v>65.996619673132216</v>
      </c>
      <c r="CO6" s="9">
        <v>67.525394662579245</v>
      </c>
      <c r="CP6" s="9">
        <v>65.576259135508451</v>
      </c>
      <c r="CQ6" s="9">
        <v>62.62356649775181</v>
      </c>
      <c r="CR6" s="9">
        <v>62.62356649775181</v>
      </c>
      <c r="CS6" s="9">
        <v>71.515815022739048</v>
      </c>
      <c r="CT6" s="9">
        <v>71.193135691313799</v>
      </c>
      <c r="CU6" s="9">
        <v>71.193135691313799</v>
      </c>
      <c r="CV6" s="9">
        <v>70.931584553363805</v>
      </c>
      <c r="CW6" s="9">
        <v>72.480193596001769</v>
      </c>
      <c r="CX6" s="9">
        <v>71.636880087526592</v>
      </c>
      <c r="CY6" s="9">
        <v>69.420002780820909</v>
      </c>
      <c r="CZ6" s="9">
        <v>69.42806154195975</v>
      </c>
      <c r="DA6" s="9">
        <v>88.737223624551419</v>
      </c>
      <c r="DB6" s="9">
        <v>98.166769384508385</v>
      </c>
      <c r="DC6" s="9">
        <v>100.44650033663923</v>
      </c>
      <c r="DD6" s="9">
        <v>103.45500097977549</v>
      </c>
      <c r="DE6" s="9">
        <v>81.502235654365066</v>
      </c>
      <c r="DF6" s="9">
        <v>76.021264830108009</v>
      </c>
      <c r="DG6" s="9">
        <v>85.503693117967373</v>
      </c>
      <c r="DH6" s="9">
        <v>62.849990294704831</v>
      </c>
      <c r="DI6" s="9">
        <v>63.295803180909679</v>
      </c>
      <c r="DJ6" s="9">
        <v>77.89512518107972</v>
      </c>
      <c r="DK6" s="9">
        <v>77.999852512576339</v>
      </c>
      <c r="DL6" s="9">
        <v>67.760782490265697</v>
      </c>
      <c r="DM6" s="9">
        <v>59.343201899766456</v>
      </c>
      <c r="DN6" s="9">
        <v>59.403452977713329</v>
      </c>
      <c r="DO6" s="9">
        <v>59.367622117598479</v>
      </c>
      <c r="DP6" s="9">
        <v>59.639191449873877</v>
      </c>
      <c r="DQ6" s="9">
        <v>59.220438010452064</v>
      </c>
      <c r="DR6" s="9">
        <v>59.216816394405939</v>
      </c>
      <c r="DS6" s="9">
        <v>58.622945500375529</v>
      </c>
      <c r="DT6" s="9">
        <v>58.295936287406597</v>
      </c>
      <c r="DU6" s="9">
        <v>58.614727225286977</v>
      </c>
      <c r="DV6" s="9">
        <v>72.475432727050702</v>
      </c>
      <c r="DW6" s="9">
        <v>57.703209154841822</v>
      </c>
      <c r="DX6" s="9">
        <v>57.947840911072909</v>
      </c>
      <c r="DY6" s="9">
        <v>58.2123907059472</v>
      </c>
      <c r="DZ6" s="9">
        <v>58.298931833574898</v>
      </c>
      <c r="EA6" s="9">
        <v>58.004279104050958</v>
      </c>
      <c r="EB6" s="9">
        <v>56.935415168181841</v>
      </c>
      <c r="EC6" s="9">
        <v>57.486083232325484</v>
      </c>
      <c r="ED6" s="9">
        <v>57.995928784066798</v>
      </c>
      <c r="EE6" s="9">
        <v>58.100945320688602</v>
      </c>
      <c r="EF6" s="9">
        <v>57.821687684640629</v>
      </c>
      <c r="EG6" s="9">
        <v>58.280527760308175</v>
      </c>
      <c r="EH6" s="9">
        <v>30.143626459635765</v>
      </c>
      <c r="EI6" s="9">
        <v>29.976592523120864</v>
      </c>
      <c r="EJ6" s="9">
        <v>28.542273422401724</v>
      </c>
      <c r="EK6" s="9">
        <v>27.629105543734134</v>
      </c>
      <c r="EL6" s="9">
        <v>27.60978873841206</v>
      </c>
      <c r="EM6" s="9">
        <v>28.058174779571218</v>
      </c>
      <c r="EN6" s="9">
        <v>29.161837687023272</v>
      </c>
      <c r="EO6" s="9">
        <v>25.604370507988772</v>
      </c>
      <c r="EP6" s="9">
        <v>29.89145713548919</v>
      </c>
      <c r="EQ6" s="9">
        <v>29.89145713548919</v>
      </c>
      <c r="ER6" s="9">
        <v>30.747421156126251</v>
      </c>
      <c r="ES6" s="9">
        <v>29.679036549541479</v>
      </c>
      <c r="ET6" s="9">
        <v>29.563029696981665</v>
      </c>
      <c r="EU6" s="9">
        <v>29.881158550746722</v>
      </c>
      <c r="EV6" s="9">
        <v>29.828329621501847</v>
      </c>
      <c r="EW6" s="9">
        <v>30.330387487643733</v>
      </c>
      <c r="EX6" s="9">
        <v>30.152816080352689</v>
      </c>
      <c r="EY6" s="9">
        <v>29.199917442856819</v>
      </c>
      <c r="EZ6" s="9">
        <v>29.201118469180948</v>
      </c>
      <c r="FA6" s="9">
        <v>29.228870097722336</v>
      </c>
      <c r="FB6" s="9">
        <v>29.50187370198309</v>
      </c>
      <c r="FC6" s="9">
        <v>29.725140126082337</v>
      </c>
      <c r="FD6" s="9">
        <v>29.272408788768967</v>
      </c>
      <c r="FE6" s="9">
        <v>25.20682286816502</v>
      </c>
      <c r="FF6" s="9">
        <v>30.105766710129373</v>
      </c>
      <c r="FG6" s="9">
        <v>29.698136440763143</v>
      </c>
      <c r="FH6" s="9">
        <v>28.293023330574339</v>
      </c>
      <c r="FI6" s="9">
        <v>29.319144705490064</v>
      </c>
      <c r="FJ6" s="9">
        <v>30.228912274855109</v>
      </c>
      <c r="FK6" s="9">
        <v>30.638474654936537</v>
      </c>
      <c r="FL6" s="9">
        <v>30.655185537779797</v>
      </c>
      <c r="FM6" s="9">
        <v>25.129133492098951</v>
      </c>
      <c r="FN6" s="9">
        <v>24.608831816197025</v>
      </c>
      <c r="FO6" s="9">
        <v>24.644297808346423</v>
      </c>
      <c r="FP6" s="9">
        <v>24.578391254102449</v>
      </c>
      <c r="FQ6" s="9">
        <v>23.665063098736073</v>
      </c>
      <c r="FR6" s="9">
        <v>24.398536280871483</v>
      </c>
      <c r="FS6" s="9">
        <v>24.458476846302609</v>
      </c>
      <c r="FT6" s="9">
        <v>24.492961771837059</v>
      </c>
      <c r="FU6" s="9">
        <v>24.564317279815825</v>
      </c>
      <c r="FV6" s="9">
        <v>24.501762076319473</v>
      </c>
      <c r="FW6" s="9">
        <v>16.074570572816615</v>
      </c>
      <c r="FX6" s="9">
        <v>20.619431842536905</v>
      </c>
      <c r="FY6" s="10">
        <v>18.653115008857299</v>
      </c>
      <c r="FZ6" s="10">
        <v>18.653115008857299</v>
      </c>
      <c r="GA6" s="10">
        <v>18.653115008857299</v>
      </c>
      <c r="GB6" s="10">
        <v>18.653115008857299</v>
      </c>
      <c r="GC6" s="10">
        <v>18.653115008857299</v>
      </c>
      <c r="GD6" s="10">
        <v>22.803808160962276</v>
      </c>
      <c r="GE6" s="10">
        <v>22.703791458501918</v>
      </c>
      <c r="GF6" s="10">
        <v>22.653783107271735</v>
      </c>
      <c r="GG6" s="10">
        <v>22.703791458501918</v>
      </c>
      <c r="GH6" s="10">
        <v>23.167327285560628</v>
      </c>
      <c r="GI6" s="10">
        <v>22.452603677638155</v>
      </c>
      <c r="GJ6" s="10">
        <v>23.432090165319767</v>
      </c>
      <c r="GK6" s="10">
        <v>22.480785467232849</v>
      </c>
      <c r="GL6" s="10">
        <v>23.462529295659898</v>
      </c>
      <c r="GM6" s="10">
        <v>21.330332928765966</v>
      </c>
      <c r="GN6" s="10">
        <v>19.417128071376979</v>
      </c>
      <c r="GO6" s="10">
        <v>21.684350381865141</v>
      </c>
      <c r="GP6" s="10">
        <v>20.901154029122946</v>
      </c>
      <c r="GQ6" s="10">
        <v>20.872343779850986</v>
      </c>
      <c r="GR6" s="10">
        <v>21.207881924264811</v>
      </c>
      <c r="GS6" s="10">
        <v>21.037488885951277</v>
      </c>
      <c r="GT6" s="10">
        <v>20.414132225201602</v>
      </c>
      <c r="GU6" s="10">
        <v>20.470258743660501</v>
      </c>
      <c r="GV6" s="10">
        <v>21.258689020054533</v>
      </c>
      <c r="GW6" s="10">
        <v>20.281092789504907</v>
      </c>
      <c r="GX6" s="10">
        <v>21.603607731437947</v>
      </c>
      <c r="GY6" s="10">
        <v>23.503925078184803</v>
      </c>
      <c r="GZ6" s="10">
        <v>23.353900024494266</v>
      </c>
      <c r="HA6" s="10">
        <v>22.903824863422638</v>
      </c>
      <c r="HB6" s="10">
        <v>19.491168078349119</v>
      </c>
      <c r="HC6" s="10">
        <v>19.983354515597899</v>
      </c>
      <c r="HD6" s="10">
        <v>20.345480961738357</v>
      </c>
      <c r="HE6" s="10">
        <v>20.58546895563429</v>
      </c>
      <c r="HF6" s="10">
        <v>20.45918050474809</v>
      </c>
      <c r="HG6" s="10">
        <v>20.416465038058625</v>
      </c>
      <c r="HH6" s="10">
        <v>19.37763842678854</v>
      </c>
      <c r="HI6" s="10">
        <v>20.131782080290751</v>
      </c>
      <c r="HJ6" s="10">
        <v>19.264415010618155</v>
      </c>
      <c r="HK6" s="10">
        <v>17.341072985495963</v>
      </c>
      <c r="HL6" s="10">
        <v>17.129648789458926</v>
      </c>
      <c r="HM6" s="10">
        <v>17.802799397832725</v>
      </c>
      <c r="HN6" s="10">
        <v>17.522407144077377</v>
      </c>
      <c r="HO6" s="10">
        <v>17.203260442614855</v>
      </c>
      <c r="HP6" s="10">
        <v>18.536127449112904</v>
      </c>
      <c r="HQ6" s="10">
        <v>18.435831784934244</v>
      </c>
      <c r="HR6" s="10">
        <v>18.167970899423899</v>
      </c>
      <c r="HS6" s="10">
        <v>16.88488569259432</v>
      </c>
      <c r="HT6" s="10">
        <v>15.63927837469492</v>
      </c>
      <c r="HU6" s="10">
        <v>21.603607731437947</v>
      </c>
      <c r="HV6" s="10">
        <v>303.04760410825588</v>
      </c>
      <c r="HW6" s="10">
        <v>312.39268441115365</v>
      </c>
      <c r="HX6" s="10">
        <v>267.725657355409</v>
      </c>
      <c r="HY6" s="10">
        <v>272.17662268595438</v>
      </c>
      <c r="HZ6" s="10">
        <v>315.84722143207182</v>
      </c>
      <c r="IA6" s="10">
        <v>326.61889732099814</v>
      </c>
      <c r="IB6" s="10">
        <v>413.89174109978904</v>
      </c>
      <c r="IC6" s="10">
        <v>295.51026355660576</v>
      </c>
      <c r="ID6" s="10">
        <v>248.05579301835985</v>
      </c>
      <c r="IE6" s="10">
        <v>265.1525775061815</v>
      </c>
      <c r="IF6" s="10">
        <v>213.89809804612329</v>
      </c>
      <c r="IG6" s="10">
        <v>253.76203996948732</v>
      </c>
      <c r="IH6" s="10">
        <v>223.13112204508701</v>
      </c>
      <c r="II6" s="10">
        <v>240.46592973360691</v>
      </c>
      <c r="IJ6" s="10">
        <v>254.04005307974765</v>
      </c>
      <c r="IK6" s="10">
        <v>237.7006467441924</v>
      </c>
      <c r="IL6" s="10">
        <v>225.64892339118384</v>
      </c>
      <c r="IM6" s="10">
        <v>124.80913243748786</v>
      </c>
      <c r="IN6" s="10">
        <v>121.62510763285195</v>
      </c>
      <c r="IO6" s="10">
        <v>200.43343067114253</v>
      </c>
      <c r="IP6" s="10">
        <v>197.36840840709314</v>
      </c>
      <c r="IQ6" s="10">
        <v>197.98637318692388</v>
      </c>
      <c r="IR6" s="10">
        <v>366.24914518713246</v>
      </c>
      <c r="IS6" s="10">
        <v>337.2553792528887</v>
      </c>
      <c r="IT6" s="10">
        <v>314.86106499737332</v>
      </c>
      <c r="IU6" s="10">
        <v>297.59862499325351</v>
      </c>
      <c r="IV6" s="10">
        <v>287.55079635975619</v>
      </c>
      <c r="IW6" s="10">
        <v>167.91230766430604</v>
      </c>
      <c r="IX6" s="10">
        <v>194.73599108978507</v>
      </c>
      <c r="IY6" s="10">
        <v>369.7128853015958</v>
      </c>
      <c r="IZ6" s="10">
        <v>233.79699957958266</v>
      </c>
      <c r="JA6" s="10">
        <v>219.48896689669755</v>
      </c>
      <c r="JB6" s="10">
        <v>230.92819466202351</v>
      </c>
      <c r="JC6" s="10">
        <v>206.8999012503121</v>
      </c>
      <c r="JD6" s="10">
        <v>226.52309775624533</v>
      </c>
      <c r="JE6" s="10">
        <v>232.65478247400924</v>
      </c>
      <c r="JF6" s="10">
        <v>210.14082021563436</v>
      </c>
      <c r="JG6" s="10">
        <v>218.55092575423896</v>
      </c>
      <c r="JH6" s="10">
        <v>211.39042648181012</v>
      </c>
      <c r="JI6" s="10">
        <v>213.25449697138328</v>
      </c>
      <c r="JJ6" s="10">
        <v>205.23001458058999</v>
      </c>
      <c r="JK6" s="10">
        <v>166.30268188563903</v>
      </c>
      <c r="JL6" s="10">
        <v>236.62601432341259</v>
      </c>
      <c r="JM6" s="10">
        <v>223.59679803606653</v>
      </c>
      <c r="JN6" s="10">
        <v>238.83186987846182</v>
      </c>
      <c r="JO6" s="10">
        <v>215.70294334163466</v>
      </c>
      <c r="JP6" s="10">
        <v>189.92913469073324</v>
      </c>
      <c r="JQ6" s="10">
        <v>185.91115709265927</v>
      </c>
      <c r="JR6" s="10">
        <v>193.23254354588539</v>
      </c>
      <c r="JU6" s="11"/>
    </row>
    <row r="7" spans="1:281" customFormat="1" x14ac:dyDescent="0.25">
      <c r="A7" s="1" t="s">
        <v>24</v>
      </c>
      <c r="B7" s="4">
        <f t="shared" si="0"/>
        <v>1.26741513434849E-3</v>
      </c>
      <c r="C7" s="20">
        <f t="shared" si="1"/>
        <v>2.5348302686969801</v>
      </c>
      <c r="D7" s="10">
        <v>1.0977430359565719E-2</v>
      </c>
      <c r="E7" s="9">
        <v>1.1410749979022266E-2</v>
      </c>
      <c r="F7" s="9">
        <v>1.1410749979022266E-2</v>
      </c>
      <c r="G7" s="9">
        <v>1.2132949344783168E-2</v>
      </c>
      <c r="H7" s="9">
        <v>1.2649861771055411E-2</v>
      </c>
      <c r="I7" s="10">
        <v>1.2753036721402699E-2</v>
      </c>
      <c r="J7" s="9">
        <v>1.2407126844200211E-2</v>
      </c>
      <c r="K7" s="9">
        <v>1.0797896631726291E-2</v>
      </c>
      <c r="L7" s="10">
        <v>1.1410138984184654E-2</v>
      </c>
      <c r="M7" s="10">
        <v>1.0240514082493497E-2</v>
      </c>
      <c r="N7" s="10">
        <v>9.9811405440096285E-3</v>
      </c>
      <c r="O7" s="9">
        <v>1.0744153777302607E-2</v>
      </c>
      <c r="P7" s="9">
        <v>1.129953943939507E-2</v>
      </c>
      <c r="Q7" s="9">
        <v>8.1628667193464552E-3</v>
      </c>
      <c r="R7" s="9">
        <v>8.8362824617159268E-3</v>
      </c>
      <c r="S7" s="9">
        <v>8.3426064391295893E-3</v>
      </c>
      <c r="T7" s="9">
        <v>9.3536710142687017E-3</v>
      </c>
      <c r="U7" s="9">
        <v>9.7818458954118566E-3</v>
      </c>
      <c r="V7" s="9">
        <v>8.9567402299334485E-3</v>
      </c>
      <c r="W7" s="10">
        <v>8.827075330883314E-3</v>
      </c>
      <c r="X7" s="10">
        <v>9.0681585565112327E-3</v>
      </c>
      <c r="Y7" s="10">
        <v>9.4686672168906617E-3</v>
      </c>
      <c r="Z7" s="10">
        <v>9.4738161390705566E-3</v>
      </c>
      <c r="AA7" s="10">
        <v>9.515958213649877E-3</v>
      </c>
      <c r="AB7" s="10">
        <v>9.372632986540539E-3</v>
      </c>
      <c r="AC7" s="10">
        <v>9.1937074346285647E-3</v>
      </c>
      <c r="AD7" s="10">
        <v>9.1457462600020335E-3</v>
      </c>
      <c r="AE7" s="10">
        <v>9.2992254544368731E-3</v>
      </c>
      <c r="AF7" s="10">
        <v>9.2992254544368731E-3</v>
      </c>
      <c r="AG7" s="10">
        <v>8.7980319885584655E-3</v>
      </c>
      <c r="AH7" s="10">
        <v>9.1276047166663037E-3</v>
      </c>
      <c r="AI7" s="10">
        <v>9.1429689958710675E-3</v>
      </c>
      <c r="AJ7" s="10">
        <v>8.944514218999871E-3</v>
      </c>
      <c r="AK7" s="10">
        <v>8.9489792304661524E-3</v>
      </c>
      <c r="AL7" s="10">
        <v>8.9643167540169703E-3</v>
      </c>
      <c r="AM7" s="10">
        <v>9.0048591413767198E-3</v>
      </c>
      <c r="AN7" s="10">
        <v>9.2036455073088337E-3</v>
      </c>
      <c r="AO7" s="10">
        <v>9.4025481687393074E-3</v>
      </c>
      <c r="AP7" s="10">
        <v>9.3597350259347224E-3</v>
      </c>
      <c r="AQ7" s="10">
        <v>9.3989363360290901E-3</v>
      </c>
      <c r="AR7" s="10">
        <v>9.3248980410431462E-3</v>
      </c>
      <c r="AS7" s="10">
        <v>9.2668465052626013E-3</v>
      </c>
      <c r="AT7" s="10">
        <v>8.2633420624079364E-3</v>
      </c>
      <c r="AU7" s="10">
        <v>1.0395718700291653E-2</v>
      </c>
      <c r="AV7" s="9">
        <v>7.3467643090991209E-3</v>
      </c>
      <c r="AW7" s="9">
        <v>7.3505092639973273E-3</v>
      </c>
      <c r="AX7" s="9">
        <v>7.3505092639973273E-3</v>
      </c>
      <c r="AY7" s="9">
        <v>7.4085523892716667E-3</v>
      </c>
      <c r="AZ7" s="9">
        <v>7.3837630367887368E-3</v>
      </c>
      <c r="BA7" s="9">
        <v>7.3837630367887368E-3</v>
      </c>
      <c r="BB7" s="9">
        <v>7.5088597733469304E-3</v>
      </c>
      <c r="BC7" s="9">
        <v>7.7825985052658499E-3</v>
      </c>
      <c r="BD7" s="9">
        <v>8.2373959036483833E-3</v>
      </c>
      <c r="BE7" s="9">
        <v>8.2339924271822417E-3</v>
      </c>
      <c r="BF7" s="9">
        <v>8.2673860106508203E-3</v>
      </c>
      <c r="BG7" s="9">
        <v>8.2673860106508203E-3</v>
      </c>
      <c r="BH7" s="9">
        <v>8.2307057816342257E-3</v>
      </c>
      <c r="BI7" s="9">
        <v>8.0831275956914188E-3</v>
      </c>
      <c r="BJ7" s="9">
        <v>8.0479941341848882E-3</v>
      </c>
      <c r="BK7" s="9">
        <v>7.7312971886608229E-3</v>
      </c>
      <c r="BL7" s="10">
        <v>7.4682771688364021E-3</v>
      </c>
      <c r="BM7" s="9">
        <v>7.4361120823949189E-3</v>
      </c>
      <c r="BN7" s="9">
        <v>7.4305285728822308E-3</v>
      </c>
      <c r="BO7" s="9">
        <v>7.4192994675321977E-3</v>
      </c>
      <c r="BP7" s="9">
        <v>7.4192994675321977E-3</v>
      </c>
      <c r="BQ7" s="9">
        <v>7.0394343825273282E-3</v>
      </c>
      <c r="BR7" s="9">
        <v>7.2967694504258128E-3</v>
      </c>
      <c r="BS7" s="9">
        <v>7.6680409690710431E-3</v>
      </c>
      <c r="BT7" s="9">
        <v>7.5465371352575489E-3</v>
      </c>
      <c r="BU7" s="9">
        <v>7.1977712286932817E-3</v>
      </c>
      <c r="BV7" s="9">
        <v>7.2141835493455828E-3</v>
      </c>
      <c r="BW7" s="9">
        <v>7.2403853031455471E-3</v>
      </c>
      <c r="BX7" s="9">
        <v>7.2824430180141089E-3</v>
      </c>
      <c r="BY7" s="9">
        <v>7.0409611099822803E-3</v>
      </c>
      <c r="BZ7" s="9">
        <v>6.7488429007753516E-3</v>
      </c>
      <c r="CA7" s="9">
        <v>6.5953990599554547E-3</v>
      </c>
      <c r="CB7" s="9">
        <v>6.7494336633895265E-3</v>
      </c>
      <c r="CC7" s="9">
        <v>6.7352983632520871E-3</v>
      </c>
      <c r="CD7" s="9">
        <v>6.7084918213597081E-3</v>
      </c>
      <c r="CE7" s="9">
        <v>6.7308417446781937E-3</v>
      </c>
      <c r="CF7" s="9">
        <v>6.5561874696087631E-3</v>
      </c>
      <c r="CG7" s="9">
        <v>6.4261030491962849E-3</v>
      </c>
      <c r="CH7" s="9">
        <v>6.2777224850438995E-3</v>
      </c>
      <c r="CI7" s="9">
        <v>6.2746865061323208E-3</v>
      </c>
      <c r="CJ7" s="9">
        <v>6.1147032175243241E-3</v>
      </c>
      <c r="CK7" s="9">
        <v>6.6279064247247279E-3</v>
      </c>
      <c r="CL7" s="9">
        <v>6.6257500713733947E-3</v>
      </c>
      <c r="CM7" s="9">
        <v>6.3872142066203549E-3</v>
      </c>
      <c r="CN7" s="9">
        <v>6.4149714786569598E-3</v>
      </c>
      <c r="CO7" s="9">
        <v>6.563570725151081E-3</v>
      </c>
      <c r="CP7" s="9">
        <v>6.374111797161677E-3</v>
      </c>
      <c r="CQ7" s="9">
        <v>6.0871055966886488E-3</v>
      </c>
      <c r="CR7" s="9">
        <v>6.0871055966886488E-3</v>
      </c>
      <c r="CS7" s="9">
        <v>6.9514456333670052E-3</v>
      </c>
      <c r="CT7" s="9">
        <v>6.9200807131923458E-3</v>
      </c>
      <c r="CU7" s="9">
        <v>6.9200807131923458E-3</v>
      </c>
      <c r="CV7" s="9">
        <v>6.8946575460897041E-3</v>
      </c>
      <c r="CW7" s="9">
        <v>7.0451846926210754E-3</v>
      </c>
      <c r="CX7" s="9">
        <v>6.9632133411908327E-3</v>
      </c>
      <c r="CY7" s="9">
        <v>6.7477295063424194E-3</v>
      </c>
      <c r="CZ7" s="9">
        <v>6.7485128301416567E-3</v>
      </c>
      <c r="DA7" s="9">
        <v>8.6253926559582104E-3</v>
      </c>
      <c r="DB7" s="9">
        <v>9.5419587983820251E-3</v>
      </c>
      <c r="DC7" s="9">
        <v>9.7635521028476592E-3</v>
      </c>
      <c r="DD7" s="9">
        <v>1.0055982926044763E-2</v>
      </c>
      <c r="DE7" s="9">
        <v>1.1775326908984389E-2</v>
      </c>
      <c r="DF7" s="9">
        <v>1.0983444051832651E-2</v>
      </c>
      <c r="DG7" s="9">
        <v>1.137434449734428E-2</v>
      </c>
      <c r="DH7" s="9">
        <v>1.1280767488793171E-2</v>
      </c>
      <c r="DI7" s="9">
        <v>1.1346238726411464E-2</v>
      </c>
      <c r="DJ7" s="9">
        <v>1.1254176726063218E-2</v>
      </c>
      <c r="DK7" s="9">
        <v>1.1269307581735792E-2</v>
      </c>
      <c r="DL7" s="9">
        <v>9.7899813302695527E-3</v>
      </c>
      <c r="DM7" s="9">
        <v>8.5738212772349595E-3</v>
      </c>
      <c r="DN7" s="9">
        <v>8.5825262671502308E-3</v>
      </c>
      <c r="DO7" s="9">
        <v>8.5773494755212072E-3</v>
      </c>
      <c r="DP7" s="9">
        <v>8.6165854258030972E-3</v>
      </c>
      <c r="DQ7" s="9">
        <v>8.5560845253816048E-3</v>
      </c>
      <c r="DR7" s="9">
        <v>8.5555612794541817E-3</v>
      </c>
      <c r="DS7" s="9">
        <v>8.4697596586422695E-3</v>
      </c>
      <c r="DT7" s="9">
        <v>8.4225138333708215E-3</v>
      </c>
      <c r="DU7" s="9">
        <v>8.4685722939642494E-3</v>
      </c>
      <c r="DV7" s="9">
        <v>8.523656402710935E-3</v>
      </c>
      <c r="DW7" s="9">
        <v>8.3368774615861958E-3</v>
      </c>
      <c r="DX7" s="9">
        <v>8.3722215092532602E-3</v>
      </c>
      <c r="DY7" s="9">
        <v>8.4104432867706299E-3</v>
      </c>
      <c r="DZ7" s="9">
        <v>8.4229466256141184E-3</v>
      </c>
      <c r="EA7" s="9">
        <v>8.380375618979613E-3</v>
      </c>
      <c r="EB7" s="9">
        <v>8.2259476801012435E-3</v>
      </c>
      <c r="EC7" s="9">
        <v>8.305507417592714E-3</v>
      </c>
      <c r="ED7" s="9">
        <v>8.3791691766431711E-3</v>
      </c>
      <c r="EE7" s="9">
        <v>8.3943418162602638E-3</v>
      </c>
      <c r="EF7" s="9">
        <v>8.3539950708011561E-3</v>
      </c>
      <c r="EG7" s="9">
        <v>8.4202876313247861E-3</v>
      </c>
      <c r="EH7" s="9">
        <v>7.2229136884111277E-3</v>
      </c>
      <c r="EI7" s="9">
        <v>7.1828895822174605E-3</v>
      </c>
      <c r="EJ7" s="9">
        <v>6.8392028967416262E-3</v>
      </c>
      <c r="EK7" s="9">
        <v>6.6203927021727177E-3</v>
      </c>
      <c r="EL7" s="9">
        <v>6.615764074699374E-3</v>
      </c>
      <c r="EM7" s="9">
        <v>6.7232048193860737E-3</v>
      </c>
      <c r="EN7" s="9">
        <v>6.9876607876253865E-3</v>
      </c>
      <c r="EO7" s="9">
        <v>6.1352325498375652E-3</v>
      </c>
      <c r="EP7" s="9">
        <v>7.1624897289510846E-3</v>
      </c>
      <c r="EQ7" s="9">
        <v>7.1624897289510846E-3</v>
      </c>
      <c r="ER7" s="9">
        <v>7.3675929287842466E-3</v>
      </c>
      <c r="ES7" s="9">
        <v>7.1115902275259157E-3</v>
      </c>
      <c r="ET7" s="9">
        <v>7.0837930583821894E-3</v>
      </c>
      <c r="EU7" s="9">
        <v>7.160022016952091E-3</v>
      </c>
      <c r="EV7" s="9">
        <v>7.1473633278359063E-3</v>
      </c>
      <c r="EW7" s="9">
        <v>7.2676647334609613E-3</v>
      </c>
      <c r="EX7" s="9">
        <v>7.2251156742059158E-3</v>
      </c>
      <c r="EY7" s="9">
        <v>6.9967853297580231E-3</v>
      </c>
      <c r="EZ7" s="9">
        <v>6.9970731156184388E-3</v>
      </c>
      <c r="FA7" s="9">
        <v>7.0037228668663751E-3</v>
      </c>
      <c r="FB7" s="9">
        <v>7.0691390659703909E-3</v>
      </c>
      <c r="FC7" s="9">
        <v>7.1226374104031162E-3</v>
      </c>
      <c r="FD7" s="9">
        <v>7.0141554605676441E-3</v>
      </c>
      <c r="FE7" s="9">
        <v>6.0399735307104683E-3</v>
      </c>
      <c r="FF7" s="9">
        <v>7.2138418634495292E-3</v>
      </c>
      <c r="FG7" s="9">
        <v>7.116166878777112E-3</v>
      </c>
      <c r="FH7" s="9">
        <v>6.7794784338436912E-3</v>
      </c>
      <c r="FI7" s="9">
        <v>7.0253541626573643E-3</v>
      </c>
      <c r="FJ7" s="9">
        <v>7.2433495866266236E-3</v>
      </c>
      <c r="FK7" s="9">
        <v>7.3414875371253675E-3</v>
      </c>
      <c r="FL7" s="9">
        <v>7.3454917422795035E-3</v>
      </c>
      <c r="FM7" s="9">
        <v>5.7367855216662938E-3</v>
      </c>
      <c r="FN7" s="9">
        <v>5.6180047001090621E-3</v>
      </c>
      <c r="FO7" s="9">
        <v>5.6261013099797594E-3</v>
      </c>
      <c r="FP7" s="9">
        <v>5.6110553567920527E-3</v>
      </c>
      <c r="FQ7" s="9">
        <v>5.402549650063905E-3</v>
      </c>
      <c r="FR7" s="9">
        <v>5.5699958667481406E-3</v>
      </c>
      <c r="FS7" s="9">
        <v>5.5836798311408552E-3</v>
      </c>
      <c r="FT7" s="9">
        <v>5.5915524711419116E-3</v>
      </c>
      <c r="FU7" s="9">
        <v>5.6078423780419034E-3</v>
      </c>
      <c r="FV7" s="9">
        <v>5.5935615121363736E-3</v>
      </c>
      <c r="FW7" s="9">
        <v>3.6696993057135012E-3</v>
      </c>
      <c r="FX7" s="9">
        <v>4.4824851831601949E-3</v>
      </c>
      <c r="FY7" s="10">
        <v>4.2583609240021874E-3</v>
      </c>
      <c r="FZ7" s="10">
        <v>4.2583609240021874E-3</v>
      </c>
      <c r="GA7" s="10">
        <v>4.2583609240021874E-3</v>
      </c>
      <c r="GB7" s="10">
        <v>4.2583609240021874E-3</v>
      </c>
      <c r="GC7" s="10">
        <v>4.2583609240021874E-3</v>
      </c>
      <c r="GD7" s="10">
        <v>5.205931853471844E-3</v>
      </c>
      <c r="GE7" s="10">
        <v>5.1830988190267931E-3</v>
      </c>
      <c r="GF7" s="10">
        <v>5.171682301804266E-3</v>
      </c>
      <c r="GG7" s="10">
        <v>5.1830988190267931E-3</v>
      </c>
      <c r="GH7" s="10">
        <v>5.2889204392700898E-3</v>
      </c>
      <c r="GI7" s="10">
        <v>5.1257546043951274E-3</v>
      </c>
      <c r="GJ7" s="10">
        <v>5.349363743284311E-3</v>
      </c>
      <c r="GK7" s="10">
        <v>5.1321882875371375E-3</v>
      </c>
      <c r="GL7" s="10">
        <v>5.3563127597429303E-3</v>
      </c>
      <c r="GM7" s="10">
        <v>4.8695489303895384E-3</v>
      </c>
      <c r="GN7" s="10">
        <v>4.667578863311774E-3</v>
      </c>
      <c r="GO7" s="10">
        <v>4.950368358564214E-3</v>
      </c>
      <c r="GP7" s="10">
        <v>4.7715707291733737E-3</v>
      </c>
      <c r="GQ7" s="10">
        <v>4.7649935735802089E-3</v>
      </c>
      <c r="GR7" s="10">
        <v>4.8415943194612876E-3</v>
      </c>
      <c r="GS7" s="10">
        <v>4.8026949154887184E-3</v>
      </c>
      <c r="GT7" s="10">
        <v>4.6603874432733557E-3</v>
      </c>
      <c r="GU7" s="10">
        <v>4.6732006904383555E-3</v>
      </c>
      <c r="GV7" s="10">
        <v>4.8531931838477578E-3</v>
      </c>
      <c r="GW7" s="10">
        <v>4.6300155759443299E-3</v>
      </c>
      <c r="GX7" s="10">
        <v>4.9319354401312189E-3</v>
      </c>
      <c r="GY7" s="10">
        <v>5.3657630945872069E-3</v>
      </c>
      <c r="GZ7" s="10">
        <v>5.3315135429196307E-3</v>
      </c>
      <c r="HA7" s="10">
        <v>5.2287648879168949E-3</v>
      </c>
      <c r="HB7" s="10">
        <v>4.4496819147144349E-3</v>
      </c>
      <c r="HC7" s="10">
        <v>4.5620442461914469E-3</v>
      </c>
      <c r="HD7" s="10">
        <v>4.6447148943411041E-3</v>
      </c>
      <c r="HE7" s="10">
        <v>4.6995022848091749E-3</v>
      </c>
      <c r="HF7" s="10">
        <v>4.6706716147494436E-3</v>
      </c>
      <c r="HG7" s="10">
        <v>4.6609200062854121E-3</v>
      </c>
      <c r="HH7" s="10">
        <v>4.4237639792011653E-3</v>
      </c>
      <c r="HI7" s="10">
        <v>4.5959291035588476E-3</v>
      </c>
      <c r="HJ7" s="10">
        <v>4.3979159548431391E-3</v>
      </c>
      <c r="HK7" s="10">
        <v>3.9588319455834279E-3</v>
      </c>
      <c r="HL7" s="10">
        <v>3.9105654477697817E-3</v>
      </c>
      <c r="HM7" s="10">
        <v>4.0642404905337449E-3</v>
      </c>
      <c r="HN7" s="10">
        <v>4.0002291221259631E-3</v>
      </c>
      <c r="HO7" s="10">
        <v>3.927370415047449E-3</v>
      </c>
      <c r="HP7" s="10">
        <v>4.2316535749737086E-3</v>
      </c>
      <c r="HQ7" s="10">
        <v>4.2087568557403546E-3</v>
      </c>
      <c r="HR7" s="10">
        <v>4.1476063011341019E-3</v>
      </c>
      <c r="HS7" s="10">
        <v>3.8546879384727521E-3</v>
      </c>
      <c r="HT7" s="10">
        <v>3.5703254860525906E-3</v>
      </c>
      <c r="HU7" s="10">
        <v>4.9319354401312189E-3</v>
      </c>
      <c r="HV7" s="10">
        <v>2.1823573974849651E-2</v>
      </c>
      <c r="HW7" s="10">
        <v>2.2496547621651181E-2</v>
      </c>
      <c r="HX7" s="10">
        <v>1.9279910512586838E-2</v>
      </c>
      <c r="HY7" s="10">
        <v>1.9600440917162974E-2</v>
      </c>
      <c r="HZ7" s="10">
        <v>2.2745321554204469E-2</v>
      </c>
      <c r="IA7" s="10">
        <v>2.3521029602736391E-2</v>
      </c>
      <c r="IB7" s="10">
        <v>2.3458476824432171E-2</v>
      </c>
      <c r="IC7" s="10">
        <v>2.1280782324717321E-2</v>
      </c>
      <c r="ID7" s="10">
        <v>1.7863411145439545E-2</v>
      </c>
      <c r="IE7" s="10">
        <v>3.1704839349386088E-2</v>
      </c>
      <c r="IF7" s="10">
        <v>1.5403589741371739E-2</v>
      </c>
      <c r="IG7" s="10">
        <v>1.8274339002213511E-2</v>
      </c>
      <c r="IH7" s="10">
        <v>1.6068493801068468E-2</v>
      </c>
      <c r="II7" s="10">
        <v>1.7316837139876275E-2</v>
      </c>
      <c r="IJ7" s="10">
        <v>1.8294359750094351E-2</v>
      </c>
      <c r="IK7" s="10">
        <v>1.711769892837825E-2</v>
      </c>
      <c r="IL7" s="10">
        <v>1.6249809948055367E-2</v>
      </c>
      <c r="IM7" s="10">
        <v>8.9879652488964162E-3</v>
      </c>
      <c r="IN7" s="10">
        <v>8.7586718972258153E-3</v>
      </c>
      <c r="IO7" s="10">
        <v>1.4433949458719422E-2</v>
      </c>
      <c r="IP7" s="10">
        <v>1.421322591823517E-2</v>
      </c>
      <c r="IQ7" s="10">
        <v>1.4257727837747692E-2</v>
      </c>
      <c r="IR7" s="10">
        <v>1.3302874705707355E-2</v>
      </c>
      <c r="IS7" s="10">
        <v>2.4287001836556937E-2</v>
      </c>
      <c r="IT7" s="10">
        <v>2.2674304797722443E-2</v>
      </c>
      <c r="IU7" s="10">
        <v>2.1431172922369502E-2</v>
      </c>
      <c r="IV7" s="10">
        <v>2.070759178034071E-2</v>
      </c>
      <c r="IW7" s="10">
        <v>1.1641919998058553E-2</v>
      </c>
      <c r="IX7" s="10">
        <v>1.4023655853076609E-2</v>
      </c>
      <c r="IY7" s="10">
        <v>2.6624386375126173E-2</v>
      </c>
      <c r="IZ7" s="10">
        <v>1.8886662381003703E-2</v>
      </c>
      <c r="JA7" s="10">
        <v>1.7730826407471315E-2</v>
      </c>
      <c r="JB7" s="10">
        <v>1.8654913684432169E-2</v>
      </c>
      <c r="JC7" s="10">
        <v>1.6713852566989495E-2</v>
      </c>
      <c r="JD7" s="10">
        <v>1.8299059767723898E-2</v>
      </c>
      <c r="JE7" s="10">
        <v>1.006872976661898E-2</v>
      </c>
      <c r="JF7" s="10">
        <v>1.6975661497011282E-2</v>
      </c>
      <c r="JG7" s="10">
        <v>1.7655049274364537E-2</v>
      </c>
      <c r="JH7" s="10">
        <v>1.7076607581438741E-2</v>
      </c>
      <c r="JI7" s="10">
        <v>1.7227191507042015E-2</v>
      </c>
      <c r="JJ7" s="10">
        <v>1.6578955259486432E-2</v>
      </c>
      <c r="JK7" s="10">
        <v>1.34343152883807E-2</v>
      </c>
      <c r="JL7" s="10">
        <v>1.9115196735309696E-2</v>
      </c>
      <c r="JM7" s="10">
        <v>1.8062666508015572E-2</v>
      </c>
      <c r="JN7" s="10">
        <v>1.9293390849025396E-2</v>
      </c>
      <c r="JO7" s="10">
        <v>1.7424982667904161E-2</v>
      </c>
      <c r="JP7" s="10">
        <v>1.5342914792193586E-2</v>
      </c>
      <c r="JQ7" s="10">
        <v>1.5018333268539654E-2</v>
      </c>
      <c r="JR7" s="10">
        <v>2.2606592838237287E-2</v>
      </c>
      <c r="JU7" s="11"/>
    </row>
    <row r="8" spans="1:281" customFormat="1" x14ac:dyDescent="0.25">
      <c r="A8" s="1" t="s">
        <v>25</v>
      </c>
      <c r="B8" s="4">
        <f t="shared" si="0"/>
        <v>3.2241487851666147E-4</v>
      </c>
      <c r="C8" s="20">
        <f t="shared" si="1"/>
        <v>0.6448297570333229</v>
      </c>
      <c r="D8" s="10">
        <v>0</v>
      </c>
      <c r="E8" s="9">
        <v>2.0654901860761811E-3</v>
      </c>
      <c r="F8" s="9">
        <v>2.0654901860761811E-3</v>
      </c>
      <c r="G8" s="9">
        <v>0</v>
      </c>
      <c r="H8" s="9">
        <v>2.2897851053935731E-3</v>
      </c>
      <c r="I8" s="10">
        <v>2.3084610774184631E-3</v>
      </c>
      <c r="J8" s="9">
        <v>2.2458470110387719E-3</v>
      </c>
      <c r="K8" s="9">
        <v>-3.9781724432675931E-4</v>
      </c>
      <c r="L8" s="10">
        <v>2.0653795882764623E-3</v>
      </c>
      <c r="M8" s="10">
        <v>1.8536626756918608E-3</v>
      </c>
      <c r="N8" s="10">
        <v>7.4858554080072214E-3</v>
      </c>
      <c r="O8" s="9">
        <v>1.9448278356383204E-3</v>
      </c>
      <c r="P8" s="9">
        <v>2.0453596706753101E-3</v>
      </c>
      <c r="Q8" s="9">
        <v>5.8937665843656912E-5</v>
      </c>
      <c r="R8" s="9">
        <v>6.3799873369789484E-5</v>
      </c>
      <c r="S8" s="9">
        <v>1.2834779137122464E-4</v>
      </c>
      <c r="T8" s="9">
        <v>6.7535530788943691E-5</v>
      </c>
      <c r="U8" s="9">
        <v>0</v>
      </c>
      <c r="V8" s="9">
        <v>6.4669604548255911E-5</v>
      </c>
      <c r="W8" s="10">
        <v>6.3733395890854232E-5</v>
      </c>
      <c r="X8" s="10">
        <v>6.5474069000081517E-5</v>
      </c>
      <c r="Y8" s="10">
        <v>6.8365828280798468E-5</v>
      </c>
      <c r="Z8" s="10">
        <v>6.8403004614227703E-5</v>
      </c>
      <c r="AA8" s="10">
        <v>6.8707279520937529E-5</v>
      </c>
      <c r="AB8" s="10">
        <v>6.7672440336033653E-5</v>
      </c>
      <c r="AC8" s="10">
        <v>6.6380559094791729E-5</v>
      </c>
      <c r="AD8" s="10">
        <v>6.603426902528596E-5</v>
      </c>
      <c r="AE8" s="10">
        <v>6.7142422053695881E-5</v>
      </c>
      <c r="AF8" s="10">
        <v>6.7142422053695881E-5</v>
      </c>
      <c r="AG8" s="10">
        <v>6.3523696668292724E-5</v>
      </c>
      <c r="AH8" s="10">
        <v>6.5903283152825808E-5</v>
      </c>
      <c r="AI8" s="10">
        <v>6.6014216576686362E-5</v>
      </c>
      <c r="AJ8" s="10">
        <v>6.4581330101082506E-5</v>
      </c>
      <c r="AK8" s="10">
        <v>6.4613568451019152E-5</v>
      </c>
      <c r="AL8" s="10">
        <v>6.4724308693264038E-5</v>
      </c>
      <c r="AM8" s="10">
        <v>6.5017033511745141E-5</v>
      </c>
      <c r="AN8" s="10">
        <v>6.6452314132193612E-5</v>
      </c>
      <c r="AO8" s="10">
        <v>6.7888434431330642E-5</v>
      </c>
      <c r="AP8" s="10">
        <v>6.7579314266676387E-5</v>
      </c>
      <c r="AQ8" s="10">
        <v>6.7862356216817025E-5</v>
      </c>
      <c r="AR8" s="10">
        <v>6.732778368984246E-5</v>
      </c>
      <c r="AS8" s="10">
        <v>6.6908639027166757E-5</v>
      </c>
      <c r="AT8" s="10">
        <v>5.9663119584173023E-5</v>
      </c>
      <c r="AU8" s="10">
        <v>0</v>
      </c>
      <c r="AV8" s="9">
        <v>-5.3173606515913557E-5</v>
      </c>
      <c r="AW8" s="9">
        <v>-5.3200711340540933E-5</v>
      </c>
      <c r="AX8" s="9">
        <v>-5.3200711340540933E-5</v>
      </c>
      <c r="AY8" s="9">
        <v>-5.3620809519064078E-5</v>
      </c>
      <c r="AZ8" s="9">
        <v>-5.3441391857186014E-5</v>
      </c>
      <c r="BA8" s="9">
        <v>-5.3441391857186014E-5</v>
      </c>
      <c r="BB8" s="9" t="s">
        <v>0</v>
      </c>
      <c r="BC8" s="9">
        <v>-5.632803955311471E-5</v>
      </c>
      <c r="BD8" s="9">
        <v>-5.9619722379539337E-5</v>
      </c>
      <c r="BE8" s="9">
        <v>-5.959508907012797E-5</v>
      </c>
      <c r="BF8" s="9">
        <v>-5.9836781493188482E-5</v>
      </c>
      <c r="BG8" s="9">
        <v>-5.9836781493188482E-5</v>
      </c>
      <c r="BH8" s="9">
        <v>-5.9571301346748786E-5</v>
      </c>
      <c r="BI8" s="9">
        <v>-5.8503176106915189E-5</v>
      </c>
      <c r="BJ8" s="9">
        <v>-5.8248890985044318E-5</v>
      </c>
      <c r="BK8" s="9">
        <v>0</v>
      </c>
      <c r="BL8" s="10">
        <v>-5.4053078990932372E-5</v>
      </c>
      <c r="BM8" s="9">
        <v>-5.382027804917873E-5</v>
      </c>
      <c r="BN8" s="9">
        <v>-5.3779866335217433E-5</v>
      </c>
      <c r="BO8" s="9">
        <v>-5.369859354568832E-5</v>
      </c>
      <c r="BP8" s="9">
        <v>-5.369859354568832E-5</v>
      </c>
      <c r="BQ8" s="9">
        <v>-1.5983954031058983E-4</v>
      </c>
      <c r="BR8" s="9">
        <v>-5.2811759200406799E-5</v>
      </c>
      <c r="BS8" s="9">
        <v>-5.5498907557480735E-5</v>
      </c>
      <c r="BT8" s="9">
        <v>-5.4619500409306548E-5</v>
      </c>
      <c r="BU8" s="9">
        <v>-5.2095240707815058E-5</v>
      </c>
      <c r="BV8" s="9">
        <v>-5.2214028005686825E-5</v>
      </c>
      <c r="BW8" s="9">
        <v>-5.2403668191212342E-5</v>
      </c>
      <c r="BX8" s="9">
        <v>-5.2708068916114403E-5</v>
      </c>
      <c r="BY8" s="9">
        <v>-5.0960297595548966E-5</v>
      </c>
      <c r="BZ8" s="9">
        <v>-6.0946368428431517E-5</v>
      </c>
      <c r="CA8" s="9">
        <v>-5.9560672392359407E-5</v>
      </c>
      <c r="CB8" s="9">
        <v>-6.0951703392731274E-5</v>
      </c>
      <c r="CC8" s="9">
        <v>-6.0824052590558765E-5</v>
      </c>
      <c r="CD8" s="9">
        <v>-6.0581972369922084E-5</v>
      </c>
      <c r="CE8" s="9">
        <v>-6.0783806474069401E-5</v>
      </c>
      <c r="CF8" s="9">
        <v>-5.9206566649038471E-5</v>
      </c>
      <c r="CG8" s="9">
        <v>-5.8031821121572267E-5</v>
      </c>
      <c r="CH8" s="9">
        <v>-5.6691849712635529E-5</v>
      </c>
      <c r="CI8" s="9">
        <v>-5.6664432881037979E-5</v>
      </c>
      <c r="CJ8" s="9">
        <v>-5.5219681448347852E-5</v>
      </c>
      <c r="CK8" s="9">
        <v>-5.9854234690221927E-5</v>
      </c>
      <c r="CL8" s="9">
        <v>-5.983476144010404E-5</v>
      </c>
      <c r="CM8" s="9">
        <v>-5.768062999707323E-5</v>
      </c>
      <c r="CN8" s="9">
        <v>-5.7931295919067243E-5</v>
      </c>
      <c r="CO8" s="9">
        <v>-5.9273242169434557E-5</v>
      </c>
      <c r="CP8" s="9">
        <v>-5.7562306858439417E-5</v>
      </c>
      <c r="CQ8" s="9">
        <v>-5.4970457278822986E-5</v>
      </c>
      <c r="CR8" s="9">
        <v>-5.4970457278822986E-5</v>
      </c>
      <c r="CS8" s="9">
        <v>-6.2776000702687105E-5</v>
      </c>
      <c r="CT8" s="9">
        <v>-6.2492755410302383E-5</v>
      </c>
      <c r="CU8" s="9">
        <v>-6.2492755410302383E-5</v>
      </c>
      <c r="CV8" s="9">
        <v>-6.2263167948920298E-5</v>
      </c>
      <c r="CW8" s="9">
        <v>-6.3622524369845446E-5</v>
      </c>
      <c r="CX8" s="9">
        <v>-6.2882270631789763E-5</v>
      </c>
      <c r="CY8" s="9">
        <v>-6.0936313764497173E-5</v>
      </c>
      <c r="CZ8" s="9">
        <v>-6.0943387679473961E-5</v>
      </c>
      <c r="DA8" s="9">
        <v>-7.7892813090898409E-5</v>
      </c>
      <c r="DB8" s="9">
        <v>-8.6169991657131934E-5</v>
      </c>
      <c r="DC8" s="9">
        <v>-8.8171120943115067E-5</v>
      </c>
      <c r="DD8" s="9">
        <v>-9.0811958335899889E-5</v>
      </c>
      <c r="DE8" s="9">
        <v>3.8190249434543956E-3</v>
      </c>
      <c r="DF8" s="9">
        <v>3.5621980708646426E-3</v>
      </c>
      <c r="DG8" s="9">
        <v>0</v>
      </c>
      <c r="DH8" s="9">
        <v>0</v>
      </c>
      <c r="DI8" s="9">
        <v>0</v>
      </c>
      <c r="DJ8" s="9">
        <v>3.650003262506989E-3</v>
      </c>
      <c r="DK8" s="9">
        <v>3.6549105670494473E-3</v>
      </c>
      <c r="DL8" s="9">
        <v>3.1751290800874216E-3</v>
      </c>
      <c r="DM8" s="9">
        <v>2.7806987926167455E-3</v>
      </c>
      <c r="DN8" s="9">
        <v>2.783522032589266E-3</v>
      </c>
      <c r="DO8" s="9">
        <v>2.7818430731420133E-3</v>
      </c>
      <c r="DP8" s="9">
        <v>2.7945682462064102E-3</v>
      </c>
      <c r="DQ8" s="9">
        <v>2.7749463325561969E-3</v>
      </c>
      <c r="DR8" s="9">
        <v>2.7747766311743294E-3</v>
      </c>
      <c r="DS8" s="9">
        <v>2.7469490784785737E-3</v>
      </c>
      <c r="DT8" s="9">
        <v>2.7316261081202654E-3</v>
      </c>
      <c r="DU8" s="9">
        <v>2.7465639872316489E-3</v>
      </c>
      <c r="DV8" s="9">
        <v>5.4794934017427434E-3</v>
      </c>
      <c r="DW8" s="9">
        <v>2.7038521497036319E-3</v>
      </c>
      <c r="DX8" s="9">
        <v>2.7153150840821382E-3</v>
      </c>
      <c r="DY8" s="9">
        <v>2.7277113362499344E-3</v>
      </c>
      <c r="DZ8" s="9">
        <v>2.7317664731721465E-3</v>
      </c>
      <c r="EA8" s="9">
        <v>2.7179596602096038E-3</v>
      </c>
      <c r="EB8" s="9">
        <v>2.6678749232760808E-3</v>
      </c>
      <c r="EC8" s="9">
        <v>2.69367808138142E-3</v>
      </c>
      <c r="ED8" s="9">
        <v>2.7175683816140018E-3</v>
      </c>
      <c r="EE8" s="9">
        <v>2.7224892377060322E-3</v>
      </c>
      <c r="EF8" s="9">
        <v>2.7094038067463203E-3</v>
      </c>
      <c r="EG8" s="9">
        <v>2.7309040966458772E-3</v>
      </c>
      <c r="EH8" s="9">
        <v>-5.4171852663083536E-4</v>
      </c>
      <c r="EI8" s="9">
        <v>-5.3871671866630947E-4</v>
      </c>
      <c r="EJ8" s="9">
        <v>-5.129402172556214E-4</v>
      </c>
      <c r="EK8" s="9">
        <v>-4.9652945266295302E-4</v>
      </c>
      <c r="EL8" s="9">
        <v>-4.9618230560245259E-4</v>
      </c>
      <c r="EM8" s="9">
        <v>-5.0424036145395573E-4</v>
      </c>
      <c r="EN8" s="9">
        <v>-5.2407455907190446E-4</v>
      </c>
      <c r="EO8" s="9">
        <v>-4.6014244123781774E-4</v>
      </c>
      <c r="EP8" s="9">
        <v>-5.3718672967133013E-4</v>
      </c>
      <c r="EQ8" s="9">
        <v>-5.3718672967133013E-4</v>
      </c>
      <c r="ER8" s="9">
        <v>-5.525694696588185E-4</v>
      </c>
      <c r="ES8" s="9">
        <v>-5.3336926706444359E-4</v>
      </c>
      <c r="ET8" s="9">
        <v>-5.3128447937866429E-4</v>
      </c>
      <c r="EU8" s="9">
        <v>-5.3700165127140665E-4</v>
      </c>
      <c r="EV8" s="9">
        <v>-5.3605224958769293E-4</v>
      </c>
      <c r="EW8" s="9">
        <v>-5.4507485500957095E-4</v>
      </c>
      <c r="EX8" s="9">
        <v>-5.4188367556544294E-4</v>
      </c>
      <c r="EY8" s="9">
        <v>-5.2475889973185256E-4</v>
      </c>
      <c r="EZ8" s="9">
        <v>-5.2478048367138319E-4</v>
      </c>
      <c r="FA8" s="9">
        <v>-5.252792150149785E-4</v>
      </c>
      <c r="FB8" s="9">
        <v>-5.3018542994777949E-4</v>
      </c>
      <c r="FC8" s="9">
        <v>-5.3419780578023218E-4</v>
      </c>
      <c r="FD8" s="9">
        <v>-5.2606165954257331E-4</v>
      </c>
      <c r="FE8" s="9">
        <v>-4.5299801480328493E-4</v>
      </c>
      <c r="FF8" s="9">
        <v>-5.4103813975871521E-4</v>
      </c>
      <c r="FG8" s="9">
        <v>-5.3371251590828266E-4</v>
      </c>
      <c r="FH8" s="9">
        <v>-5.0846088253827647E-4</v>
      </c>
      <c r="FI8" s="9">
        <v>-5.2690156219930163E-4</v>
      </c>
      <c r="FJ8" s="9">
        <v>-5.4325121899699656E-4</v>
      </c>
      <c r="FK8" s="9">
        <v>-5.5061156528440208E-4</v>
      </c>
      <c r="FL8" s="9">
        <v>-5.5091188067096309E-4</v>
      </c>
      <c r="FM8" s="9">
        <v>2.9187154408477634E-4</v>
      </c>
      <c r="FN8" s="9">
        <v>2.8582830930379494E-4</v>
      </c>
      <c r="FO8" s="9">
        <v>2.8624024208668891E-4</v>
      </c>
      <c r="FP8" s="9">
        <v>2.8547474622275283E-4</v>
      </c>
      <c r="FQ8" s="9">
        <v>2.7486656114360198E-4</v>
      </c>
      <c r="FR8" s="9">
        <v>2.8338575462402834E-4</v>
      </c>
      <c r="FS8" s="9">
        <v>2.8408195632120088E-4</v>
      </c>
      <c r="FT8" s="9">
        <v>2.8448249414581624E-4</v>
      </c>
      <c r="FU8" s="9">
        <v>2.8531127888283339E-4</v>
      </c>
      <c r="FV8" s="9">
        <v>2.8458470851220165E-4</v>
      </c>
      <c r="FW8" s="9">
        <v>1.8670399976437099E-4</v>
      </c>
      <c r="FX8" s="9">
        <v>8.9649703663203682E-5</v>
      </c>
      <c r="FY8" s="10">
        <v>2.1665345051940935E-4</v>
      </c>
      <c r="FZ8" s="10">
        <v>2.1665345051940935E-4</v>
      </c>
      <c r="GA8" s="10">
        <v>2.1665345051940935E-4</v>
      </c>
      <c r="GB8" s="10">
        <v>2.1665345051940935E-4</v>
      </c>
      <c r="GC8" s="10">
        <v>2.1665345051940935E-4</v>
      </c>
      <c r="GD8" s="10">
        <v>2.6486319956260272E-4</v>
      </c>
      <c r="GE8" s="10">
        <v>2.6370151886276642E-4</v>
      </c>
      <c r="GF8" s="10">
        <v>2.631206785128487E-4</v>
      </c>
      <c r="GG8" s="10">
        <v>2.6370151886276642E-4</v>
      </c>
      <c r="GH8" s="10">
        <v>2.6908542585760056E-4</v>
      </c>
      <c r="GI8" s="10">
        <v>2.6078400618852367E-4</v>
      </c>
      <c r="GJ8" s="10">
        <v>2.7216061150043018E-4</v>
      </c>
      <c r="GK8" s="10">
        <v>2.6111133392732726E-4</v>
      </c>
      <c r="GL8" s="10">
        <v>2.7251415795183321E-4</v>
      </c>
      <c r="GM8" s="10">
        <v>2.4774898066894134E-4</v>
      </c>
      <c r="GN8" s="10">
        <v>3.1117192422078482E-4</v>
      </c>
      <c r="GO8" s="10">
        <v>2.518608463129156E-4</v>
      </c>
      <c r="GP8" s="10">
        <v>2.4276412481759281E-4</v>
      </c>
      <c r="GQ8" s="10">
        <v>2.4242949760320317E-4</v>
      </c>
      <c r="GR8" s="10">
        <v>2.4632672853399469E-4</v>
      </c>
      <c r="GS8" s="10">
        <v>2.4434763605118027E-4</v>
      </c>
      <c r="GT8" s="10">
        <v>2.3710743132443306E-4</v>
      </c>
      <c r="GU8" s="10">
        <v>2.3775933337317947E-4</v>
      </c>
      <c r="GV8" s="10">
        <v>2.46916846195763E-4</v>
      </c>
      <c r="GW8" s="10">
        <v>2.3556219596909721E-4</v>
      </c>
      <c r="GX8" s="10">
        <v>2.5092303116457061E-4</v>
      </c>
      <c r="GY8" s="10">
        <v>2.729949644614542E-4</v>
      </c>
      <c r="GZ8" s="10">
        <v>2.7125244341169976E-4</v>
      </c>
      <c r="HA8" s="10">
        <v>2.6602488026243815E-4</v>
      </c>
      <c r="HB8" s="10">
        <v>2.2638732548547124E-4</v>
      </c>
      <c r="HC8" s="10">
        <v>2.321040055079859E-4</v>
      </c>
      <c r="HD8" s="10">
        <v>2.3631005602788068E-4</v>
      </c>
      <c r="HE8" s="10">
        <v>2.3909748466572917E-4</v>
      </c>
      <c r="HF8" s="10">
        <v>2.3763066110128739E-4</v>
      </c>
      <c r="HG8" s="10">
        <v>2.3713452663557321E-4</v>
      </c>
      <c r="HH8" s="10">
        <v>2.2506869367865546E-4</v>
      </c>
      <c r="HI8" s="10">
        <v>2.3382797193544991E-4</v>
      </c>
      <c r="HJ8" s="10">
        <v>2.237536187551768E-4</v>
      </c>
      <c r="HK8" s="10">
        <v>2.0141425688056068E-4</v>
      </c>
      <c r="HL8" s="10">
        <v>1.9895859295670777E-4</v>
      </c>
      <c r="HM8" s="10">
        <v>2.0677714776399679E-4</v>
      </c>
      <c r="HN8" s="10">
        <v>2.0352042902044374E-4</v>
      </c>
      <c r="HO8" s="10">
        <v>1.9981358251995747E-4</v>
      </c>
      <c r="HP8" s="10">
        <v>2.1529465556883705E-4</v>
      </c>
      <c r="HQ8" s="10">
        <v>2.1412973476573737E-4</v>
      </c>
      <c r="HR8" s="10">
        <v>2.11018566198051E-4</v>
      </c>
      <c r="HS8" s="10">
        <v>1.9611570213282428E-4</v>
      </c>
      <c r="HT8" s="10">
        <v>1.8164813876407875E-4</v>
      </c>
      <c r="HU8" s="10">
        <v>2.5092303116457061E-4</v>
      </c>
      <c r="HV8" s="10">
        <v>1.8931950423182072E-2</v>
      </c>
      <c r="HW8" s="10">
        <v>1.9515755061782398E-2</v>
      </c>
      <c r="HX8" s="10">
        <v>1.6725322369669077E-2</v>
      </c>
      <c r="HY8" s="10">
        <v>1.7003382495638882E-2</v>
      </c>
      <c r="HZ8" s="10">
        <v>1.973156644827238E-2</v>
      </c>
      <c r="IA8" s="10">
        <v>2.0404493180373819E-2</v>
      </c>
      <c r="IB8" s="10">
        <v>1.9729180508753209E-2</v>
      </c>
      <c r="IC8" s="10">
        <v>1.8461078666692277E-2</v>
      </c>
      <c r="ID8" s="10">
        <v>1.5496509168668803E-2</v>
      </c>
      <c r="IE8" s="10">
        <v>3.1704839349386088E-2</v>
      </c>
      <c r="IF8" s="10">
        <v>1.3362614100639988E-2</v>
      </c>
      <c r="IG8" s="10">
        <v>1.5852989084420222E-2</v>
      </c>
      <c r="IH8" s="10">
        <v>1.3939418372426899E-2</v>
      </c>
      <c r="II8" s="10">
        <v>1.5022356218842669E-2</v>
      </c>
      <c r="IJ8" s="10">
        <v>1.5870357083206849E-2</v>
      </c>
      <c r="IK8" s="10">
        <v>1.4849603820368127E-2</v>
      </c>
      <c r="IL8" s="10">
        <v>1.4096710129938031E-2</v>
      </c>
      <c r="IM8" s="10">
        <v>7.7970598534176415E-3</v>
      </c>
      <c r="IN8" s="10">
        <v>7.5981478708433935E-3</v>
      </c>
      <c r="IO8" s="10">
        <v>1.2521451155439102E-2</v>
      </c>
      <c r="IP8" s="10">
        <v>1.2329973484069015E-2</v>
      </c>
      <c r="IQ8" s="10">
        <v>1.2368578899246122E-2</v>
      </c>
      <c r="IR8" s="10">
        <v>9.8021182042054168E-3</v>
      </c>
      <c r="IS8" s="10">
        <v>2.1068974093213143E-2</v>
      </c>
      <c r="IT8" s="10">
        <v>1.9669959412024218E-2</v>
      </c>
      <c r="IU8" s="10">
        <v>1.8591542510155545E-2</v>
      </c>
      <c r="IV8" s="10">
        <v>1.7963835869445565E-2</v>
      </c>
      <c r="IW8" s="10">
        <v>7.1642584603437247E-3</v>
      </c>
      <c r="IX8" s="10">
        <v>1.2165521452543959E-2</v>
      </c>
      <c r="IY8" s="10">
        <v>2.3096655180421956E-2</v>
      </c>
      <c r="IZ8" s="10">
        <v>3.5453910083638514E-3</v>
      </c>
      <c r="JA8" s="10">
        <v>3.328418290525317E-3</v>
      </c>
      <c r="JB8" s="10">
        <v>3.5018873056741097E-3</v>
      </c>
      <c r="JC8" s="10">
        <v>3.1375126748559232E-3</v>
      </c>
      <c r="JD8" s="10">
        <v>3.4350866581516772E-3</v>
      </c>
      <c r="JE8" s="10">
        <v>1.1411227068834841E-3</v>
      </c>
      <c r="JF8" s="10">
        <v>3.1866592634740469E-3</v>
      </c>
      <c r="JG8" s="10">
        <v>3.314193460275448E-3</v>
      </c>
      <c r="JH8" s="10">
        <v>3.2056087916034139E-3</v>
      </c>
      <c r="JI8" s="10">
        <v>3.2338763004447282E-3</v>
      </c>
      <c r="JJ8" s="10">
        <v>3.1121898469562257E-3</v>
      </c>
      <c r="JK8" s="10">
        <v>2.521880238345149E-3</v>
      </c>
      <c r="JL8" s="10">
        <v>3.588291316979189E-3</v>
      </c>
      <c r="JM8" s="10">
        <v>3.3907110813292396E-3</v>
      </c>
      <c r="JN8" s="10">
        <v>3.6217417909573998E-3</v>
      </c>
      <c r="JO8" s="10">
        <v>3.271005518360957E-3</v>
      </c>
      <c r="JP8" s="10">
        <v>2.8801611978328322E-3</v>
      </c>
      <c r="JQ8" s="10">
        <v>2.819230981989022E-3</v>
      </c>
      <c r="JR8" s="10">
        <v>4.844269893907991E-3</v>
      </c>
      <c r="JU8" s="11"/>
    </row>
    <row r="9" spans="1:281" customFormat="1" x14ac:dyDescent="0.25">
      <c r="A9" s="1" t="s">
        <v>26</v>
      </c>
      <c r="B9" s="4">
        <f t="shared" si="0"/>
        <v>2.9180970395986092E-2</v>
      </c>
      <c r="C9" s="20">
        <f t="shared" si="1"/>
        <v>58.361940791972181</v>
      </c>
      <c r="D9" s="10">
        <v>0.14484430479700666</v>
      </c>
      <c r="E9" s="9">
        <v>0.15050634782457212</v>
      </c>
      <c r="F9" s="9">
        <v>0.15050634782457212</v>
      </c>
      <c r="G9" s="9">
        <v>0.16541254273387715</v>
      </c>
      <c r="H9" s="9">
        <v>0.16685007551189535</v>
      </c>
      <c r="I9" s="10">
        <v>0.16821094004685583</v>
      </c>
      <c r="J9" s="9">
        <v>0.16364843255261541</v>
      </c>
      <c r="K9" s="9">
        <v>0.14037265621244177</v>
      </c>
      <c r="L9" s="10">
        <v>0.15049828888000522</v>
      </c>
      <c r="M9" s="10">
        <v>0.1350710844804838</v>
      </c>
      <c r="N9" s="10">
        <v>0.12875671301772421</v>
      </c>
      <c r="O9" s="9">
        <v>0.14171402830315594</v>
      </c>
      <c r="P9" s="9">
        <v>0.14903949488417295</v>
      </c>
      <c r="Q9" s="9">
        <v>0.10991874679841976</v>
      </c>
      <c r="R9" s="9">
        <v>0.1189867638346585</v>
      </c>
      <c r="S9" s="9">
        <v>0.10909562266554085</v>
      </c>
      <c r="T9" s="9">
        <v>0.12595376492138</v>
      </c>
      <c r="U9" s="9">
        <v>0.1350826337937828</v>
      </c>
      <c r="V9" s="9">
        <v>0.12060881248249736</v>
      </c>
      <c r="W9" s="10">
        <v>0.11886278333644323</v>
      </c>
      <c r="X9" s="10">
        <v>0.12210913868515128</v>
      </c>
      <c r="Y9" s="10">
        <v>0.12750226974369014</v>
      </c>
      <c r="Z9" s="10">
        <v>0.12757160360553493</v>
      </c>
      <c r="AA9" s="10">
        <v>0.128139076306549</v>
      </c>
      <c r="AB9" s="10">
        <v>0.12620910122670115</v>
      </c>
      <c r="AC9" s="10">
        <v>0.12379974271178536</v>
      </c>
      <c r="AD9" s="10">
        <v>0.12315391173215734</v>
      </c>
      <c r="AE9" s="10">
        <v>0.12522061713014271</v>
      </c>
      <c r="AF9" s="10">
        <v>0.12522061713014271</v>
      </c>
      <c r="AG9" s="10">
        <v>0.11847169428636493</v>
      </c>
      <c r="AH9" s="10">
        <v>0.12290962308001914</v>
      </c>
      <c r="AI9" s="10">
        <v>0.12311651391552016</v>
      </c>
      <c r="AJ9" s="10">
        <v>0.12044418063851817</v>
      </c>
      <c r="AK9" s="10">
        <v>0.12050430516115071</v>
      </c>
      <c r="AL9" s="10">
        <v>0.12071083571293612</v>
      </c>
      <c r="AM9" s="10">
        <v>0.12125676749940495</v>
      </c>
      <c r="AN9" s="10">
        <v>0.12393356585654136</v>
      </c>
      <c r="AO9" s="10">
        <v>0.12661193021443187</v>
      </c>
      <c r="AP9" s="10">
        <v>0.12603542110735205</v>
      </c>
      <c r="AQ9" s="10">
        <v>0.12656329434436286</v>
      </c>
      <c r="AR9" s="10">
        <v>0.12556631658155581</v>
      </c>
      <c r="AS9" s="10">
        <v>0.12478461178566606</v>
      </c>
      <c r="AT9" s="10">
        <v>0.11127171802448234</v>
      </c>
      <c r="AU9" s="10">
        <v>0.14291973197615054</v>
      </c>
      <c r="AV9" s="9">
        <v>0.10836465392010941</v>
      </c>
      <c r="AW9" s="9">
        <v>0.10841989194387291</v>
      </c>
      <c r="AX9" s="9">
        <v>0.10841989194387291</v>
      </c>
      <c r="AY9" s="9">
        <v>0.10927602709646043</v>
      </c>
      <c r="AZ9" s="9">
        <v>0.10891038455102184</v>
      </c>
      <c r="BA9" s="9">
        <v>0.10891038455102184</v>
      </c>
      <c r="BB9" s="9">
        <v>0.11998216853249108</v>
      </c>
      <c r="BC9" s="9">
        <v>0.11479320121618403</v>
      </c>
      <c r="BD9" s="9">
        <v>0.12150145543613364</v>
      </c>
      <c r="BE9" s="9">
        <v>0.12145125421368226</v>
      </c>
      <c r="BF9" s="9">
        <v>0.12194380902604274</v>
      </c>
      <c r="BG9" s="9">
        <v>0.12194380902604274</v>
      </c>
      <c r="BH9" s="9">
        <v>0.12140277624537073</v>
      </c>
      <c r="BI9" s="9">
        <v>0.11922600040596569</v>
      </c>
      <c r="BJ9" s="9">
        <v>0.11870778242087879</v>
      </c>
      <c r="BK9" s="9">
        <v>0.11677727000345653</v>
      </c>
      <c r="BL9" s="10">
        <v>0.11015696662244628</v>
      </c>
      <c r="BM9" s="9">
        <v>0.10968253212122986</v>
      </c>
      <c r="BN9" s="9">
        <v>0.10960017544684292</v>
      </c>
      <c r="BO9" s="9">
        <v>0.1094345463257914</v>
      </c>
      <c r="BP9" s="9">
        <v>0.1094345463257914</v>
      </c>
      <c r="BQ9" s="9">
        <v>0.10115413436864044</v>
      </c>
      <c r="BR9" s="9">
        <v>0.10762723056882434</v>
      </c>
      <c r="BS9" s="9">
        <v>0.11310347942283402</v>
      </c>
      <c r="BT9" s="9">
        <v>0.11131129985272603</v>
      </c>
      <c r="BU9" s="9">
        <v>0.10616700841041568</v>
      </c>
      <c r="BV9" s="9">
        <v>0.10640908987276909</v>
      </c>
      <c r="BW9" s="9">
        <v>0.10679556531463352</v>
      </c>
      <c r="BX9" s="9">
        <v>0.10741591592405184</v>
      </c>
      <c r="BY9" s="9">
        <v>0.10385406171301814</v>
      </c>
      <c r="BZ9" s="9">
        <v>0.10048967825840752</v>
      </c>
      <c r="CA9" s="9">
        <v>9.820491294064404E-2</v>
      </c>
      <c r="CB9" s="9">
        <v>0.10049847466186483</v>
      </c>
      <c r="CC9" s="9">
        <v>0.10028800128386785</v>
      </c>
      <c r="CD9" s="9">
        <v>9.9888854228647989E-2</v>
      </c>
      <c r="CE9" s="9">
        <v>0.10022164262458427</v>
      </c>
      <c r="CF9" s="9">
        <v>9.7621055803076492E-2</v>
      </c>
      <c r="CG9" s="9">
        <v>9.5684110204271769E-2</v>
      </c>
      <c r="CH9" s="9">
        <v>9.3474736631542557E-2</v>
      </c>
      <c r="CI9" s="9">
        <v>9.3429531172101704E-2</v>
      </c>
      <c r="CJ9" s="9">
        <v>9.1047394050923103E-2</v>
      </c>
      <c r="CK9" s="9">
        <v>9.8688944747980553E-2</v>
      </c>
      <c r="CL9" s="9">
        <v>9.8656836835902526E-2</v>
      </c>
      <c r="CM9" s="9">
        <v>9.510505875267436E-2</v>
      </c>
      <c r="CN9" s="9">
        <v>9.5518362096269571E-2</v>
      </c>
      <c r="CO9" s="9">
        <v>9.7730991829867442E-2</v>
      </c>
      <c r="CP9" s="9">
        <v>9.4909965026198459E-2</v>
      </c>
      <c r="CQ9" s="9">
        <v>9.063646789969268E-2</v>
      </c>
      <c r="CR9" s="9">
        <v>9.063646789969268E-2</v>
      </c>
      <c r="CS9" s="9">
        <v>0.10350641515860565</v>
      </c>
      <c r="CT9" s="9">
        <v>0.10303939425097867</v>
      </c>
      <c r="CU9" s="9">
        <v>0.10303939425097867</v>
      </c>
      <c r="CV9" s="9">
        <v>0.10266084552492064</v>
      </c>
      <c r="CW9" s="9">
        <v>0.10490218152080759</v>
      </c>
      <c r="CX9" s="9">
        <v>0.10368163529492259</v>
      </c>
      <c r="CY9" s="9">
        <v>0.10047309991305482</v>
      </c>
      <c r="CZ9" s="9">
        <v>0.10048476353565128</v>
      </c>
      <c r="DA9" s="9">
        <v>0.12843133935597939</v>
      </c>
      <c r="DB9" s="9">
        <v>0.14207892874410061</v>
      </c>
      <c r="DC9" s="9">
        <v>0.14537843359217029</v>
      </c>
      <c r="DD9" s="9">
        <v>0.1497327028747672</v>
      </c>
      <c r="DE9" s="9">
        <v>0.17452943991586589</v>
      </c>
      <c r="DF9" s="9">
        <v>0.16279245183851426</v>
      </c>
      <c r="DG9" s="9">
        <v>0.14904313479278719</v>
      </c>
      <c r="DH9" s="9">
        <v>0.18234554876527825</v>
      </c>
      <c r="DI9" s="9">
        <v>0.18340384455620828</v>
      </c>
      <c r="DJ9" s="9">
        <v>0.16680514909656938</v>
      </c>
      <c r="DK9" s="9">
        <v>0.16702941291415968</v>
      </c>
      <c r="DL9" s="9">
        <v>0.14510339895999524</v>
      </c>
      <c r="DM9" s="9">
        <v>0.12707793482258523</v>
      </c>
      <c r="DN9" s="9">
        <v>0.12720695688932937</v>
      </c>
      <c r="DO9" s="9">
        <v>0.12713022844258998</v>
      </c>
      <c r="DP9" s="9">
        <v>0.12771176885163288</v>
      </c>
      <c r="DQ9" s="9">
        <v>0.12681504739781815</v>
      </c>
      <c r="DR9" s="9">
        <v>0.12680729204466687</v>
      </c>
      <c r="DS9" s="9">
        <v>0.12553557288647083</v>
      </c>
      <c r="DT9" s="9">
        <v>0.12483531314109614</v>
      </c>
      <c r="DU9" s="9">
        <v>0.12551797421648631</v>
      </c>
      <c r="DV9" s="9">
        <v>0.12176652003872766</v>
      </c>
      <c r="DW9" s="9">
        <v>0.12356604324145593</v>
      </c>
      <c r="DX9" s="9">
        <v>0.12408989934255371</v>
      </c>
      <c r="DY9" s="9">
        <v>0.12465640806662198</v>
      </c>
      <c r="DZ9" s="9">
        <v>0.12484172782396707</v>
      </c>
      <c r="EA9" s="9">
        <v>0.12421075647157886</v>
      </c>
      <c r="EB9" s="9">
        <v>0.1219218839937168</v>
      </c>
      <c r="EC9" s="9">
        <v>0.12310108831913091</v>
      </c>
      <c r="ED9" s="9">
        <v>0.1241928750397599</v>
      </c>
      <c r="EE9" s="9">
        <v>0.12441775816316564</v>
      </c>
      <c r="EF9" s="9">
        <v>0.12381975396830687</v>
      </c>
      <c r="EG9" s="9">
        <v>0.12480231721671659</v>
      </c>
      <c r="EH9" s="9">
        <v>0.11815482975292531</v>
      </c>
      <c r="EI9" s="9">
        <v>0.11750010208244062</v>
      </c>
      <c r="EJ9" s="9">
        <v>0.11187796071919839</v>
      </c>
      <c r="EK9" s="9">
        <v>0.1082985906197087</v>
      </c>
      <c r="EL9" s="9">
        <v>0.10822287398862393</v>
      </c>
      <c r="EM9" s="9">
        <v>0.1099804255037905</v>
      </c>
      <c r="EN9" s="9">
        <v>0.1143064843842386</v>
      </c>
      <c r="EO9" s="9">
        <v>0.10036217912775947</v>
      </c>
      <c r="EP9" s="9">
        <v>0.11716639448275815</v>
      </c>
      <c r="EQ9" s="9">
        <v>0.11716639448275815</v>
      </c>
      <c r="ER9" s="9">
        <v>0.12052154099336232</v>
      </c>
      <c r="ES9" s="9">
        <v>0.11633376347194475</v>
      </c>
      <c r="ET9" s="9">
        <v>0.11587904811336865</v>
      </c>
      <c r="EU9" s="9">
        <v>0.11712602682730795</v>
      </c>
      <c r="EV9" s="9">
        <v>0.11691895177118236</v>
      </c>
      <c r="EW9" s="9">
        <v>0.11888688226486553</v>
      </c>
      <c r="EX9" s="9">
        <v>0.11819085057055177</v>
      </c>
      <c r="EY9" s="9">
        <v>0.1144557466859583</v>
      </c>
      <c r="EZ9" s="9">
        <v>0.11446045438299163</v>
      </c>
      <c r="FA9" s="9">
        <v>0.11456923323048916</v>
      </c>
      <c r="FB9" s="9">
        <v>0.11563933322083228</v>
      </c>
      <c r="FC9" s="9">
        <v>0.11651447697184428</v>
      </c>
      <c r="FD9" s="9">
        <v>0.11473989307578572</v>
      </c>
      <c r="FE9" s="9">
        <v>9.8803900339872061E-2</v>
      </c>
      <c r="FF9" s="9">
        <v>0.1180064298162619</v>
      </c>
      <c r="FG9" s="9">
        <v>0.11640862985866224</v>
      </c>
      <c r="FH9" s="9">
        <v>0.11090096804695972</v>
      </c>
      <c r="FI9" s="9">
        <v>0.11492308517747002</v>
      </c>
      <c r="FJ9" s="9">
        <v>0.11848912698790051</v>
      </c>
      <c r="FK9" s="9">
        <v>0.12009450029480913</v>
      </c>
      <c r="FL9" s="9">
        <v>0.12016000241745556</v>
      </c>
      <c r="FM9" s="9">
        <v>0.1064626618389229</v>
      </c>
      <c r="FN9" s="9">
        <v>0.10425833985570815</v>
      </c>
      <c r="FO9" s="9">
        <v>0.10440859588941383</v>
      </c>
      <c r="FP9" s="9">
        <v>0.10412937467394096</v>
      </c>
      <c r="FQ9" s="9">
        <v>0.1002599477164491</v>
      </c>
      <c r="FR9" s="9">
        <v>0.10336739697975754</v>
      </c>
      <c r="FS9" s="9">
        <v>0.10362134255054031</v>
      </c>
      <c r="FT9" s="9">
        <v>0.10376744217498095</v>
      </c>
      <c r="FU9" s="9">
        <v>0.10406974855250388</v>
      </c>
      <c r="FV9" s="9">
        <v>0.10380472574627818</v>
      </c>
      <c r="FW9" s="9">
        <v>6.8101893431293706E-2</v>
      </c>
      <c r="FX9" s="9">
        <v>7.4543728595954067E-2</v>
      </c>
      <c r="FY9" s="10">
        <v>7.9026213779114285E-2</v>
      </c>
      <c r="FZ9" s="10">
        <v>7.9026213779114285E-2</v>
      </c>
      <c r="GA9" s="10">
        <v>7.9026213779114285E-2</v>
      </c>
      <c r="GB9" s="10">
        <v>7.9026213779114285E-2</v>
      </c>
      <c r="GC9" s="10">
        <v>7.9026213779114285E-2</v>
      </c>
      <c r="GD9" s="10">
        <v>9.6611135343903795E-2</v>
      </c>
      <c r="GE9" s="10">
        <v>9.6187402294149807E-2</v>
      </c>
      <c r="GF9" s="10">
        <v>9.5975535769272813E-2</v>
      </c>
      <c r="GG9" s="10">
        <v>9.6187402294149807E-2</v>
      </c>
      <c r="GH9" s="10">
        <v>9.815122878350703E-2</v>
      </c>
      <c r="GI9" s="10">
        <v>9.512321439524847E-2</v>
      </c>
      <c r="GJ9" s="10">
        <v>9.9272929256949902E-2</v>
      </c>
      <c r="GK9" s="10">
        <v>9.5242610009768178E-2</v>
      </c>
      <c r="GL9" s="10">
        <v>9.9401888372913499E-2</v>
      </c>
      <c r="GM9" s="10">
        <v>9.0368576466071118E-2</v>
      </c>
      <c r="GN9" s="10">
        <v>9.6618882470553724E-2</v>
      </c>
      <c r="GO9" s="10">
        <v>9.1868414906828524E-2</v>
      </c>
      <c r="GP9" s="10">
        <v>8.8550307321396418E-2</v>
      </c>
      <c r="GQ9" s="10">
        <v>8.8428249160230593E-2</v>
      </c>
      <c r="GR9" s="10">
        <v>8.9849797739055243E-2</v>
      </c>
      <c r="GS9" s="10">
        <v>8.9127906694806372E-2</v>
      </c>
      <c r="GT9" s="10">
        <v>8.6486979605167616E-2</v>
      </c>
      <c r="GU9" s="10">
        <v>8.6724766497292868E-2</v>
      </c>
      <c r="GV9" s="10">
        <v>9.0065048243406318E-2</v>
      </c>
      <c r="GW9" s="10">
        <v>8.5923341688314225E-2</v>
      </c>
      <c r="GX9" s="10">
        <v>9.1526338746856201E-2</v>
      </c>
      <c r="GY9" s="10">
        <v>9.9577266692181518E-2</v>
      </c>
      <c r="GZ9" s="10">
        <v>9.8941667117550564E-2</v>
      </c>
      <c r="HA9" s="10">
        <v>9.7034868393657742E-2</v>
      </c>
      <c r="HB9" s="10">
        <v>8.2576728585700504E-2</v>
      </c>
      <c r="HC9" s="10">
        <v>8.4661936905637072E-2</v>
      </c>
      <c r="HD9" s="10">
        <v>8.6196130091824863E-2</v>
      </c>
      <c r="HE9" s="10">
        <v>8.7212868717037609E-2</v>
      </c>
      <c r="HF9" s="10">
        <v>8.667783217687651E-2</v>
      </c>
      <c r="HG9" s="10">
        <v>8.6496862853486123E-2</v>
      </c>
      <c r="HH9" s="10">
        <v>8.2095746266648978E-2</v>
      </c>
      <c r="HI9" s="10">
        <v>8.5290768521834204E-2</v>
      </c>
      <c r="HJ9" s="10">
        <v>8.1616061351457408E-2</v>
      </c>
      <c r="HK9" s="10">
        <v>7.3467586526985054E-2</v>
      </c>
      <c r="HL9" s="10">
        <v>7.2571861941243404E-2</v>
      </c>
      <c r="HM9" s="10">
        <v>7.5423747208536757E-2</v>
      </c>
      <c r="HN9" s="10">
        <v>7.4235830971663933E-2</v>
      </c>
      <c r="HO9" s="10">
        <v>7.2883726755038417E-2</v>
      </c>
      <c r="HP9" s="10">
        <v>7.8530581607143657E-2</v>
      </c>
      <c r="HQ9" s="10">
        <v>7.8105666701792073E-2</v>
      </c>
      <c r="HR9" s="10">
        <v>7.6970841146309685E-2</v>
      </c>
      <c r="HS9" s="10">
        <v>7.15348930055522E-2</v>
      </c>
      <c r="HT9" s="10">
        <v>6.6257724546428587E-2</v>
      </c>
      <c r="HU9" s="10">
        <v>9.1526338746856201E-2</v>
      </c>
      <c r="HV9" s="10">
        <v>0.97296312646746852</v>
      </c>
      <c r="HW9" s="10">
        <v>1.0029663946845271</v>
      </c>
      <c r="HX9" s="10">
        <v>0.85955866037147277</v>
      </c>
      <c r="HY9" s="10">
        <v>0.87384890746499133</v>
      </c>
      <c r="HZ9" s="10">
        <v>1.0140575140162924</v>
      </c>
      <c r="IA9" s="10">
        <v>1.0486410029074966</v>
      </c>
      <c r="IB9" s="10">
        <v>1.6565293634483638</v>
      </c>
      <c r="IC9" s="10">
        <v>0.94876377848066262</v>
      </c>
      <c r="ID9" s="10">
        <v>0.79640669202352443</v>
      </c>
      <c r="IE9" s="10">
        <v>0.82724600565569217</v>
      </c>
      <c r="IF9" s="10">
        <v>0.68674016688829409</v>
      </c>
      <c r="IG9" s="10">
        <v>0.81472714002806013</v>
      </c>
      <c r="IH9" s="10">
        <v>0.71638366769476058</v>
      </c>
      <c r="II9" s="10">
        <v>0.77203871481174646</v>
      </c>
      <c r="IJ9" s="10">
        <v>0.81561972753342482</v>
      </c>
      <c r="IK9" s="10">
        <v>0.76316051103625338</v>
      </c>
      <c r="IL9" s="10">
        <v>0.72446730814039606</v>
      </c>
      <c r="IM9" s="10">
        <v>0.40071157818720499</v>
      </c>
      <c r="IN9" s="10">
        <v>0.39048896402800576</v>
      </c>
      <c r="IO9" s="10">
        <v>0.64351057296177039</v>
      </c>
      <c r="IP9" s="10">
        <v>0.63367002776591841</v>
      </c>
      <c r="IQ9" s="10">
        <v>0.63565406240628486</v>
      </c>
      <c r="IR9" s="10">
        <v>1.047636390639469</v>
      </c>
      <c r="IS9" s="10">
        <v>1.0827904387544474</v>
      </c>
      <c r="IT9" s="10">
        <v>1.0108913650849594</v>
      </c>
      <c r="IU9" s="10">
        <v>0.95546866129461483</v>
      </c>
      <c r="IV9" s="10">
        <v>0.92320915279190241</v>
      </c>
      <c r="IW9" s="10">
        <v>0.40298953839433466</v>
      </c>
      <c r="IX9" s="10">
        <v>0.62521840185469613</v>
      </c>
      <c r="IY9" s="10">
        <v>1.1869983458105471</v>
      </c>
      <c r="IZ9" s="10">
        <v>0.45149063439220433</v>
      </c>
      <c r="JA9" s="10">
        <v>0.4238600712775511</v>
      </c>
      <c r="JB9" s="10">
        <v>0.44595062081416281</v>
      </c>
      <c r="JC9" s="10">
        <v>0.39954904399613839</v>
      </c>
      <c r="JD9" s="10">
        <v>0.43744383928948388</v>
      </c>
      <c r="JE9" s="10">
        <v>0.48081540878861168</v>
      </c>
      <c r="JF9" s="10">
        <v>0.40580765536539609</v>
      </c>
      <c r="JG9" s="10">
        <v>0.42204859896928287</v>
      </c>
      <c r="JH9" s="10">
        <v>0.40822079807839351</v>
      </c>
      <c r="JI9" s="10">
        <v>0.41182054644728855</v>
      </c>
      <c r="JJ9" s="10">
        <v>0.39632428836098621</v>
      </c>
      <c r="JK9" s="10">
        <v>0.32115084231486923</v>
      </c>
      <c r="JL9" s="10">
        <v>0.45695380827250859</v>
      </c>
      <c r="JM9" s="10">
        <v>0.43179279620740391</v>
      </c>
      <c r="JN9" s="10">
        <v>0.46121358545407026</v>
      </c>
      <c r="JO9" s="10">
        <v>0.41654879619800378</v>
      </c>
      <c r="JP9" s="10">
        <v>0.36677641571654357</v>
      </c>
      <c r="JQ9" s="10">
        <v>0.35901720897740569</v>
      </c>
      <c r="JR9" s="10">
        <v>0.34787240360363714</v>
      </c>
      <c r="JU9" s="11"/>
    </row>
    <row r="10" spans="1:281" customFormat="1" x14ac:dyDescent="0.25">
      <c r="A10" s="1" t="s">
        <v>27</v>
      </c>
      <c r="B10" s="4">
        <f t="shared" si="0"/>
        <v>1.3798249132661597E-2</v>
      </c>
      <c r="C10" s="20">
        <f t="shared" si="1"/>
        <v>27.596498265323195</v>
      </c>
      <c r="D10" s="10">
        <v>4.2176442960436726E-3</v>
      </c>
      <c r="E10" s="9">
        <v>3.9460973345175725E-2</v>
      </c>
      <c r="F10" s="9">
        <v>3.9460973345175725E-2</v>
      </c>
      <c r="G10" s="9">
        <v>9.9952392221308931E-3</v>
      </c>
      <c r="H10" s="9">
        <v>4.3746104251295409E-2</v>
      </c>
      <c r="I10" s="10">
        <v>4.4102906737812878E-2</v>
      </c>
      <c r="J10" s="9">
        <v>4.2906671567537941E-2</v>
      </c>
      <c r="K10" s="9">
        <v>1.2673320783552437E-2</v>
      </c>
      <c r="L10" s="10">
        <v>3.9458860385813262E-2</v>
      </c>
      <c r="M10" s="10">
        <v>3.5414030978952182E-2</v>
      </c>
      <c r="N10" s="10">
        <v>0.11293660525546892</v>
      </c>
      <c r="O10" s="9">
        <v>3.7155731796950288E-2</v>
      </c>
      <c r="P10" s="9">
        <v>3.9076381960034594E-2</v>
      </c>
      <c r="Q10" s="9">
        <v>6.9546445695514922E-3</v>
      </c>
      <c r="R10" s="9">
        <v>7.5283850576352319E-3</v>
      </c>
      <c r="S10" s="9">
        <v>7.2516502124741859E-3</v>
      </c>
      <c r="T10" s="9">
        <v>7.9691926330953573E-3</v>
      </c>
      <c r="U10" s="9">
        <v>8.1848098308548219E-3</v>
      </c>
      <c r="V10" s="9">
        <v>7.6310133366942045E-3</v>
      </c>
      <c r="W10" s="10">
        <v>7.5205407151208029E-3</v>
      </c>
      <c r="X10" s="10">
        <v>7.7259401420095705E-3</v>
      </c>
      <c r="Y10" s="10">
        <v>8.0671677371342808E-3</v>
      </c>
      <c r="Z10" s="10">
        <v>8.0715545444788872E-3</v>
      </c>
      <c r="AA10" s="10">
        <v>8.1074589834706553E-3</v>
      </c>
      <c r="AB10" s="10">
        <v>7.9853479596518704E-3</v>
      </c>
      <c r="AC10" s="10">
        <v>7.8329059731853477E-3</v>
      </c>
      <c r="AD10" s="10">
        <v>7.7920437449836835E-3</v>
      </c>
      <c r="AE10" s="10">
        <v>7.9228058023361088E-3</v>
      </c>
      <c r="AF10" s="10">
        <v>7.9228058023361088E-3</v>
      </c>
      <c r="AG10" s="10">
        <v>7.4957962068584755E-3</v>
      </c>
      <c r="AH10" s="10">
        <v>7.7765874120333854E-3</v>
      </c>
      <c r="AI10" s="10">
        <v>7.7896775560489951E-3</v>
      </c>
      <c r="AJ10" s="10">
        <v>7.6205969519276898E-3</v>
      </c>
      <c r="AK10" s="10">
        <v>7.6244010772202608E-3</v>
      </c>
      <c r="AL10" s="10">
        <v>7.6374684258050714E-3</v>
      </c>
      <c r="AM10" s="10">
        <v>7.6720099543859423E-3</v>
      </c>
      <c r="AN10" s="10">
        <v>7.8413730675988662E-3</v>
      </c>
      <c r="AO10" s="10">
        <v>8.0108352628970262E-3</v>
      </c>
      <c r="AP10" s="10">
        <v>7.9743590834678475E-3</v>
      </c>
      <c r="AQ10" s="10">
        <v>8.0077580335843543E-3</v>
      </c>
      <c r="AR10" s="10">
        <v>7.9446784754013833E-3</v>
      </c>
      <c r="AS10" s="10">
        <v>7.8952194052056834E-3</v>
      </c>
      <c r="AT10" s="10">
        <v>7.0402481109323942E-3</v>
      </c>
      <c r="AU10" s="10">
        <v>7.6919282762061923E-3</v>
      </c>
      <c r="AV10" s="9">
        <v>5.5726659812965207E-3</v>
      </c>
      <c r="AW10" s="9">
        <v>5.5755066036282967E-3</v>
      </c>
      <c r="AX10" s="9">
        <v>5.5755066036282967E-3</v>
      </c>
      <c r="AY10" s="9">
        <v>5.6195334617192578E-3</v>
      </c>
      <c r="AZ10" s="9">
        <v>5.6007302477507782E-3</v>
      </c>
      <c r="BA10" s="9">
        <v>5.6007302477507782E-3</v>
      </c>
      <c r="BB10" s="9" t="s">
        <v>0</v>
      </c>
      <c r="BC10" s="9">
        <v>5.9032548359649597E-3</v>
      </c>
      <c r="BD10" s="9">
        <v>6.248227654435474E-3</v>
      </c>
      <c r="BE10" s="9">
        <v>6.2456460502457838E-3</v>
      </c>
      <c r="BF10" s="9">
        <v>6.270975743531095E-3</v>
      </c>
      <c r="BG10" s="9">
        <v>6.270975743531095E-3</v>
      </c>
      <c r="BH10" s="9">
        <v>6.2431530646173596E-3</v>
      </c>
      <c r="BI10" s="9">
        <v>6.1312120928120753E-3</v>
      </c>
      <c r="BJ10" s="9">
        <v>6.1045626676358624E-3</v>
      </c>
      <c r="BK10" s="9">
        <v>6.3949388568451055E-3</v>
      </c>
      <c r="BL10" s="10">
        <v>5.6648358878374641E-3</v>
      </c>
      <c r="BM10" s="9">
        <v>5.6404380338358154E-3</v>
      </c>
      <c r="BN10" s="9">
        <v>5.6362028314789012E-3</v>
      </c>
      <c r="BO10" s="9">
        <v>5.6276853330603071E-3</v>
      </c>
      <c r="BP10" s="9">
        <v>5.6276853330603071E-3</v>
      </c>
      <c r="BQ10" s="9">
        <v>5.0964638981649711E-3</v>
      </c>
      <c r="BR10" s="9">
        <v>5.5347438925446857E-3</v>
      </c>
      <c r="BS10" s="9">
        <v>5.8163606798446559E-3</v>
      </c>
      <c r="BT10" s="9">
        <v>5.7241976196453518E-3</v>
      </c>
      <c r="BU10" s="9">
        <v>5.4596517840671526E-3</v>
      </c>
      <c r="BV10" s="9">
        <v>5.4721008537698462E-3</v>
      </c>
      <c r="BW10" s="9">
        <v>5.4919754020618782E-3</v>
      </c>
      <c r="BX10" s="9">
        <v>5.5238770103125754E-3</v>
      </c>
      <c r="BY10" s="9">
        <v>5.3407082087326904E-3</v>
      </c>
      <c r="BZ10" s="9">
        <v>5.4455096489467066E-3</v>
      </c>
      <c r="CA10" s="9">
        <v>5.3216988078823545E-3</v>
      </c>
      <c r="CB10" s="9">
        <v>5.4459863237727498E-3</v>
      </c>
      <c r="CC10" s="9">
        <v>5.4345808259087611E-3</v>
      </c>
      <c r="CD10" s="9">
        <v>5.4129511503219901E-3</v>
      </c>
      <c r="CE10" s="9">
        <v>5.4309848673418466E-3</v>
      </c>
      <c r="CF10" s="9">
        <v>5.2900597407529457E-3</v>
      </c>
      <c r="CG10" s="9">
        <v>5.1850971602115598E-3</v>
      </c>
      <c r="CH10" s="9">
        <v>5.0653717782923645E-3</v>
      </c>
      <c r="CI10" s="9">
        <v>5.0629221061485527E-3</v>
      </c>
      <c r="CJ10" s="9">
        <v>4.9338347122658208E-3</v>
      </c>
      <c r="CK10" s="9">
        <v>5.3479283662104258E-3</v>
      </c>
      <c r="CL10" s="9">
        <v>5.3461884467673661E-3</v>
      </c>
      <c r="CM10" s="9">
        <v>5.1537185119607219E-3</v>
      </c>
      <c r="CN10" s="9">
        <v>5.1761153131496176E-3</v>
      </c>
      <c r="CO10" s="9">
        <v>5.2960171455832946E-3</v>
      </c>
      <c r="CP10" s="9">
        <v>5.1431464334310093E-3</v>
      </c>
      <c r="CQ10" s="9">
        <v>4.9115667305157356E-3</v>
      </c>
      <c r="CR10" s="9">
        <v>4.9115667305157356E-3</v>
      </c>
      <c r="CS10" s="9">
        <v>5.6089858405623163E-3</v>
      </c>
      <c r="CT10" s="9">
        <v>5.5836780984855356E-3</v>
      </c>
      <c r="CU10" s="9">
        <v>5.5836780984855356E-3</v>
      </c>
      <c r="CV10" s="9">
        <v>5.563164641023321E-3</v>
      </c>
      <c r="CW10" s="9">
        <v>5.6846220583786494E-3</v>
      </c>
      <c r="CX10" s="9">
        <v>5.6184809743864113E-3</v>
      </c>
      <c r="CY10" s="9">
        <v>5.4446112727040289E-3</v>
      </c>
      <c r="CZ10" s="9">
        <v>5.4452433213929233E-3</v>
      </c>
      <c r="DA10" s="9">
        <v>6.9596610299786817E-3</v>
      </c>
      <c r="DB10" s="9">
        <v>7.6992203656824874E-3</v>
      </c>
      <c r="DC10" s="9">
        <v>7.8780196791871683E-3</v>
      </c>
      <c r="DD10" s="9">
        <v>8.1139764043298302E-3</v>
      </c>
      <c r="DE10" s="9">
        <v>5.6839821241746261E-2</v>
      </c>
      <c r="DF10" s="9">
        <v>5.3017381288035452E-2</v>
      </c>
      <c r="DG10" s="9">
        <v>0</v>
      </c>
      <c r="DH10" s="9">
        <v>9.9109600080111489E-3</v>
      </c>
      <c r="DI10" s="9">
        <v>9.9684811667757924E-3</v>
      </c>
      <c r="DJ10" s="9">
        <v>5.4324215223645667E-2</v>
      </c>
      <c r="DK10" s="9">
        <v>5.4397252272919243E-2</v>
      </c>
      <c r="DL10" s="9">
        <v>4.7256504475301137E-2</v>
      </c>
      <c r="DM10" s="9">
        <v>4.1386067030112536E-2</v>
      </c>
      <c r="DN10" s="9">
        <v>4.1428086251703543E-2</v>
      </c>
      <c r="DO10" s="9">
        <v>4.1403097738596947E-2</v>
      </c>
      <c r="DP10" s="9">
        <v>4.1592490731038718E-2</v>
      </c>
      <c r="DQ10" s="9">
        <v>4.1300451249544727E-2</v>
      </c>
      <c r="DR10" s="9">
        <v>4.1297925527311263E-2</v>
      </c>
      <c r="DS10" s="9">
        <v>4.0883758784689438E-2</v>
      </c>
      <c r="DT10" s="9">
        <v>4.0655701909189955E-2</v>
      </c>
      <c r="DU10" s="9">
        <v>4.08780273432977E-2</v>
      </c>
      <c r="DV10" s="9">
        <v>7.6895557404456527E-2</v>
      </c>
      <c r="DW10" s="9">
        <v>4.024233282808904E-2</v>
      </c>
      <c r="DX10" s="9">
        <v>4.0412939501422489E-2</v>
      </c>
      <c r="DY10" s="9">
        <v>4.0597437054519847E-2</v>
      </c>
      <c r="DZ10" s="9">
        <v>4.0657791009045444E-2</v>
      </c>
      <c r="EA10" s="9">
        <v>4.045229960945293E-2</v>
      </c>
      <c r="EB10" s="9">
        <v>3.9706871774758984E-2</v>
      </c>
      <c r="EC10" s="9">
        <v>4.009090877789348E-2</v>
      </c>
      <c r="ED10" s="9">
        <v>4.0446476079688383E-2</v>
      </c>
      <c r="EE10" s="9">
        <v>4.0519714821191433E-2</v>
      </c>
      <c r="EF10" s="9">
        <v>4.0324959990407729E-2</v>
      </c>
      <c r="EG10" s="9">
        <v>4.0644955971746138E-2</v>
      </c>
      <c r="EH10" s="9">
        <v>2.9493564227678769E-3</v>
      </c>
      <c r="EI10" s="9">
        <v>2.9330132460721288E-3</v>
      </c>
      <c r="EJ10" s="9">
        <v>2.7926745161694967E-3</v>
      </c>
      <c r="EK10" s="9">
        <v>2.7033270200538589E-3</v>
      </c>
      <c r="EL10" s="9">
        <v>2.7014369971689106E-3</v>
      </c>
      <c r="EM10" s="9">
        <v>2.7453086345826465E-3</v>
      </c>
      <c r="EN10" s="9">
        <v>2.8532948216137E-3</v>
      </c>
      <c r="EO10" s="9">
        <v>2.5052199578503389E-3</v>
      </c>
      <c r="EP10" s="9">
        <v>2.9246833059883596E-3</v>
      </c>
      <c r="EQ10" s="9">
        <v>2.9246833059883596E-3</v>
      </c>
      <c r="ER10" s="9">
        <v>3.0084337792535662E-3</v>
      </c>
      <c r="ES10" s="9">
        <v>2.9038993429064157E-3</v>
      </c>
      <c r="ET10" s="9">
        <v>2.892548832172727E-3</v>
      </c>
      <c r="EU10" s="9">
        <v>2.9236756569221037E-3</v>
      </c>
      <c r="EV10" s="9">
        <v>2.9185066921996617E-3</v>
      </c>
      <c r="EW10" s="9">
        <v>2.9676297661632243E-3</v>
      </c>
      <c r="EX10" s="9">
        <v>2.950255566967415E-3</v>
      </c>
      <c r="EY10" s="9">
        <v>2.8570206763178581E-3</v>
      </c>
      <c r="EZ10" s="9">
        <v>2.857138188877529E-3</v>
      </c>
      <c r="FA10" s="9">
        <v>2.8598535039704364E-3</v>
      </c>
      <c r="FB10" s="9">
        <v>2.8865651186045756E-3</v>
      </c>
      <c r="FC10" s="9">
        <v>2.9084102759146056E-3</v>
      </c>
      <c r="FD10" s="9">
        <v>2.8641134797317879E-3</v>
      </c>
      <c r="FE10" s="9">
        <v>2.4663225250401077E-3</v>
      </c>
      <c r="FF10" s="9">
        <v>2.9456520942418903E-3</v>
      </c>
      <c r="FG10" s="9">
        <v>2.9057681421673196E-3</v>
      </c>
      <c r="FH10" s="9">
        <v>2.7682870271528415E-3</v>
      </c>
      <c r="FI10" s="9">
        <v>2.8686862830850897E-3</v>
      </c>
      <c r="FJ10" s="9">
        <v>2.9577010812058715E-3</v>
      </c>
      <c r="FK10" s="9">
        <v>2.9977740776595237E-3</v>
      </c>
      <c r="FL10" s="9">
        <v>2.9994091280974638E-3</v>
      </c>
      <c r="FM10" s="9">
        <v>4.9215581054295049E-3</v>
      </c>
      <c r="FN10" s="9">
        <v>4.8196566637777744E-3</v>
      </c>
      <c r="FO10" s="9">
        <v>4.8266027027721098E-3</v>
      </c>
      <c r="FP10" s="9">
        <v>4.8136948587216045E-3</v>
      </c>
      <c r="FQ10" s="9">
        <v>4.6348189103179813E-3</v>
      </c>
      <c r="FR10" s="9">
        <v>4.7784701383155083E-3</v>
      </c>
      <c r="FS10" s="9">
        <v>4.7902095393471573E-3</v>
      </c>
      <c r="FT10" s="9">
        <v>4.7969634357691131E-3</v>
      </c>
      <c r="FU10" s="9">
        <v>4.8109384611622636E-3</v>
      </c>
      <c r="FV10" s="9">
        <v>4.7986869814643646E-3</v>
      </c>
      <c r="FW10" s="9">
        <v>3.1482157201647406E-3</v>
      </c>
      <c r="FX10" s="9">
        <v>5.0652082569710224E-3</v>
      </c>
      <c r="FY10" s="10">
        <v>3.6532254242755608E-3</v>
      </c>
      <c r="FZ10" s="10">
        <v>3.6532254242755608E-3</v>
      </c>
      <c r="GA10" s="10">
        <v>3.6532254242755608E-3</v>
      </c>
      <c r="GB10" s="10">
        <v>3.6532254242755608E-3</v>
      </c>
      <c r="GC10" s="10">
        <v>3.6532254242755608E-3</v>
      </c>
      <c r="GD10" s="10">
        <v>4.4661415374521608E-3</v>
      </c>
      <c r="GE10" s="10">
        <v>4.4465531973756174E-3</v>
      </c>
      <c r="GF10" s="10">
        <v>4.4367590273373444E-3</v>
      </c>
      <c r="GG10" s="10">
        <v>4.4465531973756174E-3</v>
      </c>
      <c r="GH10" s="10">
        <v>4.537337008426446E-3</v>
      </c>
      <c r="GI10" s="10">
        <v>4.3973578974547661E-3</v>
      </c>
      <c r="GJ10" s="10">
        <v>4.5891910008175937E-3</v>
      </c>
      <c r="GK10" s="10">
        <v>4.4028773203608077E-3</v>
      </c>
      <c r="GL10" s="10">
        <v>4.5951525254636708E-3</v>
      </c>
      <c r="GM10" s="10">
        <v>4.1775603981762882E-3</v>
      </c>
      <c r="GN10" s="10">
        <v>2.593099368506541E-3</v>
      </c>
      <c r="GO10" s="10">
        <v>4.2468949602419339E-3</v>
      </c>
      <c r="GP10" s="10">
        <v>4.0935054150276848E-3</v>
      </c>
      <c r="GQ10" s="10">
        <v>4.0878629078609161E-3</v>
      </c>
      <c r="GR10" s="10">
        <v>4.1535782845904725E-3</v>
      </c>
      <c r="GS10" s="10">
        <v>4.1202066906561108E-3</v>
      </c>
      <c r="GT10" s="10">
        <v>3.9981218592292488E-3</v>
      </c>
      <c r="GU10" s="10">
        <v>4.00911427653396E-3</v>
      </c>
      <c r="GV10" s="10">
        <v>4.1635288893009728E-3</v>
      </c>
      <c r="GW10" s="10">
        <v>3.9720659940996068E-3</v>
      </c>
      <c r="GX10" s="10">
        <v>4.2310814565336263E-3</v>
      </c>
      <c r="GY10" s="10">
        <v>4.6032599179879731E-3</v>
      </c>
      <c r="GZ10" s="10">
        <v>4.5738774078731559E-3</v>
      </c>
      <c r="HA10" s="10">
        <v>4.4857298775287041E-3</v>
      </c>
      <c r="HB10" s="10">
        <v>3.817358695255014E-3</v>
      </c>
      <c r="HC10" s="10">
        <v>3.913753748048452E-3</v>
      </c>
      <c r="HD10" s="10">
        <v>3.9846764619873663E-3</v>
      </c>
      <c r="HE10" s="10">
        <v>4.0316782759152389E-3</v>
      </c>
      <c r="HF10" s="10">
        <v>4.0069445958113657E-3</v>
      </c>
      <c r="HG10" s="10">
        <v>3.9985787422343278E-3</v>
      </c>
      <c r="HH10" s="10">
        <v>3.7951238347883683E-3</v>
      </c>
      <c r="HI10" s="10">
        <v>3.9428233888425899E-3</v>
      </c>
      <c r="HJ10" s="10">
        <v>3.7729489507338501E-3</v>
      </c>
      <c r="HK10" s="10">
        <v>3.3962610901584144E-3</v>
      </c>
      <c r="HL10" s="10">
        <v>3.3548535157182867E-3</v>
      </c>
      <c r="HM10" s="10">
        <v>3.4866905260894756E-3</v>
      </c>
      <c r="HN10" s="10">
        <v>3.4317755100343791E-3</v>
      </c>
      <c r="HO10" s="10">
        <v>3.3692704086985999E-3</v>
      </c>
      <c r="HP10" s="10">
        <v>3.6303133301090239E-3</v>
      </c>
      <c r="HQ10" s="10">
        <v>3.6106703551877788E-3</v>
      </c>
      <c r="HR10" s="10">
        <v>3.5582096162360983E-3</v>
      </c>
      <c r="HS10" s="10">
        <v>3.3069164945845179E-3</v>
      </c>
      <c r="HT10" s="10">
        <v>3.0629634432977485E-3</v>
      </c>
      <c r="HU10" s="10">
        <v>4.2310814565336263E-3</v>
      </c>
      <c r="HV10" s="10">
        <v>0.86357246191853487</v>
      </c>
      <c r="HW10" s="10">
        <v>0.8902024497310006</v>
      </c>
      <c r="HX10" s="10">
        <v>0.76291810892713119</v>
      </c>
      <c r="HY10" s="10">
        <v>0.77560169736771212</v>
      </c>
      <c r="HZ10" s="10">
        <v>0.90004658972584228</v>
      </c>
      <c r="IA10" s="10">
        <v>0.93074184202378074</v>
      </c>
      <c r="IB10" s="10">
        <v>1.5015229665853849</v>
      </c>
      <c r="IC10" s="10">
        <v>0.84209385707801698</v>
      </c>
      <c r="ID10" s="10">
        <v>0.70686634365700873</v>
      </c>
      <c r="IE10" s="10">
        <v>0.79107745866106349</v>
      </c>
      <c r="IF10" s="10">
        <v>0.60952967330966823</v>
      </c>
      <c r="IG10" s="10">
        <v>0.72312701577946492</v>
      </c>
      <c r="IH10" s="10">
        <v>0.63584034251690491</v>
      </c>
      <c r="II10" s="10">
        <v>0.68523806864811643</v>
      </c>
      <c r="IJ10" s="10">
        <v>0.72391924928607709</v>
      </c>
      <c r="IK10" s="10">
        <v>0.67735804515775744</v>
      </c>
      <c r="IL10" s="10">
        <v>0.64301513577576841</v>
      </c>
      <c r="IM10" s="10">
        <v>0.35565940237711174</v>
      </c>
      <c r="IN10" s="10">
        <v>0.34658612114316117</v>
      </c>
      <c r="IO10" s="10">
        <v>0.57116040129993928</v>
      </c>
      <c r="IP10" s="10">
        <v>0.56242623285076465</v>
      </c>
      <c r="IQ10" s="10">
        <v>0.56418720161957481</v>
      </c>
      <c r="IR10" s="10">
        <v>0.90760613057939155</v>
      </c>
      <c r="IS10" s="10">
        <v>0.96105184204870575</v>
      </c>
      <c r="IT10" s="10">
        <v>0.89723641228637552</v>
      </c>
      <c r="IU10" s="10">
        <v>0.84804490702123758</v>
      </c>
      <c r="IV10" s="10">
        <v>0.81941234899294446</v>
      </c>
      <c r="IW10" s="10">
        <v>0.28764497718280063</v>
      </c>
      <c r="IX10" s="10">
        <v>0.55492482689114964</v>
      </c>
      <c r="IY10" s="10">
        <v>1.0535436091052273</v>
      </c>
      <c r="IZ10" s="10">
        <v>0.14996672620425044</v>
      </c>
      <c r="JA10" s="10">
        <v>0.14078898301792134</v>
      </c>
      <c r="JB10" s="10">
        <v>0.14812656023814039</v>
      </c>
      <c r="JC10" s="10">
        <v>0.13271385389156923</v>
      </c>
      <c r="JD10" s="10">
        <v>0.14530095527845327</v>
      </c>
      <c r="JE10" s="10">
        <v>0.15861605625680433</v>
      </c>
      <c r="JF10" s="10">
        <v>0.13479270865872467</v>
      </c>
      <c r="JG10" s="10">
        <v>0.14018728599258581</v>
      </c>
      <c r="JH10" s="10">
        <v>0.13559425598875743</v>
      </c>
      <c r="JI10" s="10">
        <v>0.13678994519451257</v>
      </c>
      <c r="JJ10" s="10">
        <v>0.13164272193760629</v>
      </c>
      <c r="JK10" s="10">
        <v>0.1066731771845808</v>
      </c>
      <c r="JL10" s="10">
        <v>0.15178136916493273</v>
      </c>
      <c r="JM10" s="10">
        <v>0.14342390985136574</v>
      </c>
      <c r="JN10" s="10">
        <v>0.15319629295208592</v>
      </c>
      <c r="JO10" s="10">
        <v>0.13836047641216537</v>
      </c>
      <c r="JP10" s="10">
        <v>0.12182812692889154</v>
      </c>
      <c r="JQ10" s="10">
        <v>0.11925083574282537</v>
      </c>
      <c r="JR10" s="10">
        <v>0.11642395311692202</v>
      </c>
      <c r="JU10" s="11"/>
    </row>
    <row r="11" spans="1:281" customFormat="1" x14ac:dyDescent="0.25">
      <c r="A11" s="1" t="s">
        <v>28</v>
      </c>
      <c r="B11" s="4">
        <f t="shared" si="0"/>
        <v>5.2583446348125412E-4</v>
      </c>
      <c r="C11" s="20">
        <f t="shared" si="1"/>
        <v>1.0516689269625081</v>
      </c>
      <c r="D11" s="10">
        <v>5.7775949260872317E-3</v>
      </c>
      <c r="E11" s="9">
        <v>4.9109556871741317E-3</v>
      </c>
      <c r="F11" s="9">
        <v>4.9109556871741317E-3</v>
      </c>
      <c r="G11" s="9">
        <v>1.0399670866956978E-2</v>
      </c>
      <c r="H11" s="9">
        <v>5.444244306530184E-3</v>
      </c>
      <c r="I11" s="10">
        <v>5.4886487155403965E-3</v>
      </c>
      <c r="J11" s="9">
        <v>5.339776110162113E-3</v>
      </c>
      <c r="K11" s="9">
        <v>2.8415517451911357E-3</v>
      </c>
      <c r="L11" s="10">
        <v>4.9106927273706094E-3</v>
      </c>
      <c r="M11" s="10">
        <v>4.4073098582883413E-3</v>
      </c>
      <c r="N11" s="10">
        <v>4.9905702720048906E-4</v>
      </c>
      <c r="O11" s="9">
        <v>4.6240661826365617E-3</v>
      </c>
      <c r="P11" s="9">
        <v>4.8630929232839487E-3</v>
      </c>
      <c r="Q11" s="9">
        <v>-5.0097015967108111E-3</v>
      </c>
      <c r="R11" s="9">
        <v>-5.4229892364321616E-3</v>
      </c>
      <c r="S11" s="9">
        <v>-9.626084352841846E-3</v>
      </c>
      <c r="T11" s="9">
        <v>-5.7405201170602216E-3</v>
      </c>
      <c r="U11" s="9">
        <v>-1.3308633871308706E-3</v>
      </c>
      <c r="V11" s="9">
        <v>-5.496916386601769E-3</v>
      </c>
      <c r="W11" s="10">
        <v>-5.4173386507226085E-3</v>
      </c>
      <c r="X11" s="10">
        <v>-5.5652958650068973E-3</v>
      </c>
      <c r="Y11" s="10">
        <v>-5.8110954038679274E-3</v>
      </c>
      <c r="Z11" s="10">
        <v>-5.8142553922093665E-3</v>
      </c>
      <c r="AA11" s="10">
        <v>-5.8401187592797138E-3</v>
      </c>
      <c r="AB11" s="10">
        <v>-5.7521574285627763E-3</v>
      </c>
      <c r="AC11" s="10">
        <v>-5.6423475230572423E-3</v>
      </c>
      <c r="AD11" s="10">
        <v>-5.6129128671492667E-3</v>
      </c>
      <c r="AE11" s="10">
        <v>-5.7071058745641473E-3</v>
      </c>
      <c r="AF11" s="10">
        <v>-5.7071058745641473E-3</v>
      </c>
      <c r="AG11" s="10">
        <v>-5.3995142168048391E-3</v>
      </c>
      <c r="AH11" s="10">
        <v>-5.6017790679901425E-3</v>
      </c>
      <c r="AI11" s="10">
        <v>-5.6112084090183395E-3</v>
      </c>
      <c r="AJ11" s="10">
        <v>-5.489413058591984E-3</v>
      </c>
      <c r="AK11" s="10">
        <v>-5.4921533183366206E-3</v>
      </c>
      <c r="AL11" s="10">
        <v>-5.5015662389273703E-3</v>
      </c>
      <c r="AM11" s="10">
        <v>-5.5264478484983309E-3</v>
      </c>
      <c r="AN11" s="10">
        <v>-5.6484467012364592E-3</v>
      </c>
      <c r="AO11" s="10">
        <v>-5.7705169266631245E-3</v>
      </c>
      <c r="AP11" s="10">
        <v>-5.7442417126675055E-3</v>
      </c>
      <c r="AQ11" s="10">
        <v>-5.7683002784293946E-3</v>
      </c>
      <c r="AR11" s="10">
        <v>-5.7228616136366095E-3</v>
      </c>
      <c r="AS11" s="10">
        <v>-5.6872343173091922E-3</v>
      </c>
      <c r="AT11" s="10">
        <v>-5.0713651646546801E-3</v>
      </c>
      <c r="AU11" s="10">
        <v>-1.992592010714625E-3</v>
      </c>
      <c r="AV11" s="9">
        <v>2.1331732734859304E-3</v>
      </c>
      <c r="AW11" s="9">
        <v>2.1342606416609733E-3</v>
      </c>
      <c r="AX11" s="9">
        <v>2.1342606416609733E-3</v>
      </c>
      <c r="AY11" s="9">
        <v>2.151113781129671E-3</v>
      </c>
      <c r="AZ11" s="9">
        <v>2.143916056803849E-3</v>
      </c>
      <c r="BA11" s="9">
        <v>2.143916056803849E-3</v>
      </c>
      <c r="BB11" s="9">
        <v>7.2705222739965908E-3</v>
      </c>
      <c r="BC11" s="9">
        <v>2.2597201204812289E-3</v>
      </c>
      <c r="BD11" s="9">
        <v>2.39177303714809E-3</v>
      </c>
      <c r="BE11" s="9">
        <v>2.3907848191069142E-3</v>
      </c>
      <c r="BF11" s="9">
        <v>2.4004808290459673E-3</v>
      </c>
      <c r="BG11" s="9">
        <v>2.4004808290459673E-3</v>
      </c>
      <c r="BH11" s="9">
        <v>2.3898305235629802E-3</v>
      </c>
      <c r="BI11" s="9">
        <v>2.346980388624971E-3</v>
      </c>
      <c r="BJ11" s="9">
        <v>2.336779195563965E-3</v>
      </c>
      <c r="BK11" s="9">
        <v>1.9496838237448577E-3</v>
      </c>
      <c r="BL11" s="10">
        <v>2.1684551981361183E-3</v>
      </c>
      <c r="BM11" s="9">
        <v>2.1591158890403583E-3</v>
      </c>
      <c r="BN11" s="9">
        <v>2.1574946864587122E-3</v>
      </c>
      <c r="BO11" s="9">
        <v>2.154234254190833E-3</v>
      </c>
      <c r="BP11" s="9">
        <v>2.154234254190833E-3</v>
      </c>
      <c r="BQ11" s="9">
        <v>2.8083169798737914E-3</v>
      </c>
      <c r="BR11" s="9">
        <v>2.1186569923250589E-3</v>
      </c>
      <c r="BS11" s="9">
        <v>2.2264577121330342E-3</v>
      </c>
      <c r="BT11" s="9">
        <v>2.1911784082092739E-3</v>
      </c>
      <c r="BU11" s="9">
        <v>2.0899123161876934E-3</v>
      </c>
      <c r="BV11" s="9">
        <v>2.0946777234198133E-3</v>
      </c>
      <c r="BW11" s="9">
        <v>2.1022855462072484E-3</v>
      </c>
      <c r="BX11" s="9">
        <v>2.1144972341731322E-3</v>
      </c>
      <c r="BY11" s="9">
        <v>2.0443816389843841E-3</v>
      </c>
      <c r="BZ11" s="9">
        <v>-5.4900101719259492E-4</v>
      </c>
      <c r="CA11" s="9">
        <v>-5.3651875528037962E-4</v>
      </c>
      <c r="CB11" s="9">
        <v>-5.4904907421231275E-4</v>
      </c>
      <c r="CC11" s="9">
        <v>-5.4789920389115149E-4</v>
      </c>
      <c r="CD11" s="9">
        <v>-5.457185606338108E-4</v>
      </c>
      <c r="CE11" s="9">
        <v>-5.4753666942910367E-4</v>
      </c>
      <c r="CF11" s="9">
        <v>-5.3332899322745125E-4</v>
      </c>
      <c r="CG11" s="9">
        <v>-5.2274696010303628E-4</v>
      </c>
      <c r="CH11" s="9">
        <v>-5.1067658272888061E-4</v>
      </c>
      <c r="CI11" s="9">
        <v>-5.1042961365061618E-4</v>
      </c>
      <c r="CJ11" s="9">
        <v>-4.9741538447519579E-4</v>
      </c>
      <c r="CK11" s="9">
        <v>-5.3916314582063557E-4</v>
      </c>
      <c r="CL11" s="9">
        <v>-5.3898773201996319E-4</v>
      </c>
      <c r="CM11" s="9">
        <v>-5.1958345275140289E-4</v>
      </c>
      <c r="CN11" s="9">
        <v>-5.2184143546143286E-4</v>
      </c>
      <c r="CO11" s="9">
        <v>-5.3392960208180351E-4</v>
      </c>
      <c r="CP11" s="9">
        <v>-5.1851760543117353E-4</v>
      </c>
      <c r="CQ11" s="9">
        <v>-4.9517038897986532E-4</v>
      </c>
      <c r="CR11" s="9">
        <v>-4.9517038897986532E-4</v>
      </c>
      <c r="CS11" s="9">
        <v>-5.6548222855197505E-4</v>
      </c>
      <c r="CT11" s="9">
        <v>-5.6293077294201216E-4</v>
      </c>
      <c r="CU11" s="9">
        <v>-5.6293077294201216E-4</v>
      </c>
      <c r="CV11" s="9">
        <v>-5.6086266366686677E-4</v>
      </c>
      <c r="CW11" s="9">
        <v>-5.731076599981913E-4</v>
      </c>
      <c r="CX11" s="9">
        <v>-5.6643950132603815E-4</v>
      </c>
      <c r="CY11" s="9">
        <v>-5.4891044541827833E-4</v>
      </c>
      <c r="CZ11" s="9">
        <v>-5.4897416679524497E-4</v>
      </c>
      <c r="DA11" s="9">
        <v>-7.0165351474735238E-4</v>
      </c>
      <c r="DB11" s="9">
        <v>-7.762138137368535E-4</v>
      </c>
      <c r="DC11" s="9">
        <v>-7.9423985928915586E-4</v>
      </c>
      <c r="DD11" s="9">
        <v>-8.1802835485116077E-4</v>
      </c>
      <c r="DE11" s="9">
        <v>1.3578755354504507E-2</v>
      </c>
      <c r="DF11" s="9">
        <v>1.2665593140852069E-2</v>
      </c>
      <c r="DG11" s="9">
        <v>7.8443755154097849E-4</v>
      </c>
      <c r="DH11" s="9">
        <v>1.289230570147791E-2</v>
      </c>
      <c r="DI11" s="9">
        <v>1.4588021219671912E-2</v>
      </c>
      <c r="DJ11" s="9">
        <v>1.2977789377802612E-2</v>
      </c>
      <c r="DK11" s="9">
        <v>1.2995237571731377E-2</v>
      </c>
      <c r="DL11" s="9">
        <v>1.1289347840310819E-2</v>
      </c>
      <c r="DM11" s="9">
        <v>9.8869290404150906E-3</v>
      </c>
      <c r="DN11" s="9">
        <v>9.8969672269840422E-3</v>
      </c>
      <c r="DO11" s="9">
        <v>9.8909975933938188E-3</v>
      </c>
      <c r="DP11" s="9">
        <v>9.9362426531783496E-3</v>
      </c>
      <c r="DQ11" s="9">
        <v>9.8664758490887156E-3</v>
      </c>
      <c r="DR11" s="9">
        <v>9.8658724663976266E-3</v>
      </c>
      <c r="DS11" s="9">
        <v>9.7669300568127004E-3</v>
      </c>
      <c r="DT11" s="9">
        <v>9.7124483844275994E-3</v>
      </c>
      <c r="DU11" s="9">
        <v>9.7655608434902841E-3</v>
      </c>
      <c r="DV11" s="9">
        <v>1.1567819403679125E-2</v>
      </c>
      <c r="DW11" s="9">
        <v>9.6136965322795725E-3</v>
      </c>
      <c r="DX11" s="9">
        <v>9.6544536322920455E-3</v>
      </c>
      <c r="DY11" s="9">
        <v>9.6985291955553263E-3</v>
      </c>
      <c r="DZ11" s="9">
        <v>9.7129474601676466E-3</v>
      </c>
      <c r="EA11" s="9">
        <v>9.663856569634123E-3</v>
      </c>
      <c r="EB11" s="9">
        <v>9.4857775049816198E-3</v>
      </c>
      <c r="EC11" s="9">
        <v>9.5775220671339215E-3</v>
      </c>
      <c r="ED11" s="9">
        <v>9.6624653568497879E-3</v>
      </c>
      <c r="EE11" s="9">
        <v>9.6799617340658853E-3</v>
      </c>
      <c r="EF11" s="9">
        <v>9.6334357573202439E-3</v>
      </c>
      <c r="EG11" s="9">
        <v>9.7098812325186676E-3</v>
      </c>
      <c r="EH11" s="9">
        <v>1.0232461058582401E-2</v>
      </c>
      <c r="EI11" s="9">
        <v>1.0175760241474735E-2</v>
      </c>
      <c r="EJ11" s="9">
        <v>9.6888707703839672E-3</v>
      </c>
      <c r="EK11" s="9">
        <v>9.3788896614113437E-3</v>
      </c>
      <c r="EL11" s="9">
        <v>9.3723324391574506E-3</v>
      </c>
      <c r="EM11" s="9">
        <v>9.5245401607969363E-3</v>
      </c>
      <c r="EN11" s="9">
        <v>9.8991861158026287E-3</v>
      </c>
      <c r="EO11" s="9">
        <v>8.691579445603205E-3</v>
      </c>
      <c r="EP11" s="9">
        <v>1.0146860449347365E-2</v>
      </c>
      <c r="EQ11" s="9">
        <v>1.0146860449347365E-2</v>
      </c>
      <c r="ER11" s="9">
        <v>1.043742331577769E-2</v>
      </c>
      <c r="ES11" s="9">
        <v>1.0074752822328385E-2</v>
      </c>
      <c r="ET11" s="9">
        <v>1.0035373499374764E-2</v>
      </c>
      <c r="EU11" s="9">
        <v>1.0143364524015444E-2</v>
      </c>
      <c r="EV11" s="9">
        <v>1.012543138110085E-2</v>
      </c>
      <c r="EW11" s="9">
        <v>1.0295858372403037E-2</v>
      </c>
      <c r="EX11" s="9">
        <v>1.0235580538458383E-2</v>
      </c>
      <c r="EY11" s="9">
        <v>9.912112550490515E-3</v>
      </c>
      <c r="EZ11" s="9">
        <v>9.9125202471261054E-3</v>
      </c>
      <c r="FA11" s="9">
        <v>9.921940728060713E-3</v>
      </c>
      <c r="FB11" s="9">
        <v>1.0014613676791385E-2</v>
      </c>
      <c r="FC11" s="9">
        <v>1.0090402998071069E-2</v>
      </c>
      <c r="FD11" s="9">
        <v>9.936720235804164E-3</v>
      </c>
      <c r="FE11" s="9">
        <v>8.5566291685064827E-3</v>
      </c>
      <c r="FF11" s="9">
        <v>1.0219609306553509E-2</v>
      </c>
      <c r="FG11" s="9">
        <v>1.00812364116009E-2</v>
      </c>
      <c r="FH11" s="9">
        <v>9.6042611146118922E-3</v>
      </c>
      <c r="FI11" s="9">
        <v>9.9525850637645838E-3</v>
      </c>
      <c r="FJ11" s="9">
        <v>1.0261411914387716E-2</v>
      </c>
      <c r="FK11" s="9">
        <v>1.0400440677594255E-2</v>
      </c>
      <c r="FL11" s="9">
        <v>1.0406113301562617E-2</v>
      </c>
      <c r="FM11" s="9">
        <v>4.076137081183949E-3</v>
      </c>
      <c r="FN11" s="9">
        <v>3.9917401816564266E-3</v>
      </c>
      <c r="FO11" s="9">
        <v>3.9974930360382327E-3</v>
      </c>
      <c r="FP11" s="9">
        <v>3.9868024903522425E-3</v>
      </c>
      <c r="FQ11" s="9">
        <v>3.8386536987296202E-3</v>
      </c>
      <c r="FR11" s="9">
        <v>3.9576286421631468E-3</v>
      </c>
      <c r="FS11" s="9">
        <v>3.9673514589685099E-3</v>
      </c>
      <c r="FT11" s="9">
        <v>3.9729451768639734E-3</v>
      </c>
      <c r="FU11" s="9">
        <v>3.9845195843981746E-3</v>
      </c>
      <c r="FV11" s="9">
        <v>3.9743726533600504E-3</v>
      </c>
      <c r="FW11" s="9">
        <v>2.6074179277437992E-3</v>
      </c>
      <c r="FX11" s="9">
        <v>5.3789822197922305E-3</v>
      </c>
      <c r="FY11" s="10">
        <v>3.0256774986331322E-3</v>
      </c>
      <c r="FZ11" s="10">
        <v>3.0256774986331322E-3</v>
      </c>
      <c r="GA11" s="10">
        <v>3.0256774986331322E-3</v>
      </c>
      <c r="GB11" s="10">
        <v>3.0256774986331322E-3</v>
      </c>
      <c r="GC11" s="10">
        <v>3.0256774986331322E-3</v>
      </c>
      <c r="GD11" s="10">
        <v>3.6989515800984127E-3</v>
      </c>
      <c r="GE11" s="10">
        <v>3.6827281082558797E-3</v>
      </c>
      <c r="GF11" s="10">
        <v>3.6746163723345923E-3</v>
      </c>
      <c r="GG11" s="10">
        <v>3.6827281082558797E-3</v>
      </c>
      <c r="GH11" s="10">
        <v>3.7579171542181933E-3</v>
      </c>
      <c r="GI11" s="10">
        <v>3.641983534701812E-3</v>
      </c>
      <c r="GJ11" s="10">
        <v>3.8008637123335895E-3</v>
      </c>
      <c r="GK11" s="10">
        <v>3.6465548358816449E-3</v>
      </c>
      <c r="GL11" s="10">
        <v>3.8058011713962975E-3</v>
      </c>
      <c r="GM11" s="10">
        <v>3.459942661066237E-3</v>
      </c>
      <c r="GN11" s="10">
        <v>-2.0744794948052148E-3</v>
      </c>
      <c r="GO11" s="10">
        <v>3.5173669916114259E-3</v>
      </c>
      <c r="GP11" s="10">
        <v>3.3903265707284427E-3</v>
      </c>
      <c r="GQ11" s="10">
        <v>3.3856533285964649E-3</v>
      </c>
      <c r="GR11" s="10">
        <v>3.4400801743540502E-3</v>
      </c>
      <c r="GS11" s="10">
        <v>3.4124411241630362E-3</v>
      </c>
      <c r="GT11" s="10">
        <v>3.3113279202205345E-3</v>
      </c>
      <c r="GU11" s="10">
        <v>3.3204320695219905E-3</v>
      </c>
      <c r="GV11" s="10">
        <v>3.4483214727339118E-3</v>
      </c>
      <c r="GW11" s="10">
        <v>3.2897479092235948E-3</v>
      </c>
      <c r="GX11" s="10">
        <v>3.5042699179879677E-3</v>
      </c>
      <c r="GY11" s="10">
        <v>3.8125158829961578E-3</v>
      </c>
      <c r="GZ11" s="10">
        <v>3.7881806752323582E-3</v>
      </c>
      <c r="HA11" s="10">
        <v>3.7151750519409596E-3</v>
      </c>
      <c r="HB11" s="10">
        <v>3.1616160972970861E-3</v>
      </c>
      <c r="HC11" s="10">
        <v>3.2414524907149675E-3</v>
      </c>
      <c r="HD11" s="10">
        <v>3.3001921617686752E-3</v>
      </c>
      <c r="HE11" s="10">
        <v>3.339120044469672E-3</v>
      </c>
      <c r="HF11" s="10">
        <v>3.3186350946903947E-3</v>
      </c>
      <c r="HG11" s="10">
        <v>3.3117063202554239E-3</v>
      </c>
      <c r="HH11" s="10">
        <v>3.1432007220639976E-3</v>
      </c>
      <c r="HI11" s="10">
        <v>3.2655285735812903E-3</v>
      </c>
      <c r="HJ11" s="10">
        <v>3.124835020546439E-3</v>
      </c>
      <c r="HK11" s="10">
        <v>2.8128542771250625E-3</v>
      </c>
      <c r="HL11" s="10">
        <v>2.7785596602574736E-3</v>
      </c>
      <c r="HM11" s="10">
        <v>2.8877498222213416E-3</v>
      </c>
      <c r="HN11" s="10">
        <v>2.8422680604579184E-3</v>
      </c>
      <c r="HO11" s="10">
        <v>2.7905000317442336E-3</v>
      </c>
      <c r="HP11" s="10">
        <v>3.0067012243234284E-3</v>
      </c>
      <c r="HQ11" s="10">
        <v>2.9904325027628811E-3</v>
      </c>
      <c r="HR11" s="10">
        <v>2.9469834244900128E-3</v>
      </c>
      <c r="HS11" s="10">
        <v>2.738857219441157E-3</v>
      </c>
      <c r="HT11" s="10">
        <v>2.5368102137742002E-3</v>
      </c>
      <c r="HU11" s="10">
        <v>3.5042699179879677E-3</v>
      </c>
      <c r="HV11" s="10">
        <v>7.7746482285401888E-3</v>
      </c>
      <c r="HW11" s="10">
        <v>8.0143950902132402E-3</v>
      </c>
      <c r="HX11" s="10">
        <v>6.8684681201090642E-3</v>
      </c>
      <c r="HY11" s="10">
        <v>6.9826570767393195E-3</v>
      </c>
      <c r="HZ11" s="10">
        <v>8.103020803685336E-3</v>
      </c>
      <c r="IA11" s="10">
        <v>8.3793667959748408E-3</v>
      </c>
      <c r="IB11" s="10">
        <v>1.1428488709338741E-2</v>
      </c>
      <c r="IC11" s="10">
        <v>7.5812787031805384E-3</v>
      </c>
      <c r="ID11" s="10">
        <v>6.3638402205628414E-3</v>
      </c>
      <c r="IE11" s="10">
        <v>-2.0858446940385661E-3</v>
      </c>
      <c r="IF11" s="10">
        <v>5.4875288453636872E-3</v>
      </c>
      <c r="IG11" s="10">
        <v>6.5102332695385692E-3</v>
      </c>
      <c r="IH11" s="10">
        <v>5.7244009166306439E-3</v>
      </c>
      <c r="II11" s="10">
        <v>6.1691232310809307E-3</v>
      </c>
      <c r="IJ11" s="10">
        <v>6.5173656609711222E-3</v>
      </c>
      <c r="IK11" s="10">
        <v>6.0981802432347534E-3</v>
      </c>
      <c r="IL11" s="10">
        <v>5.7889947939947298E-3</v>
      </c>
      <c r="IM11" s="10">
        <v>3.2019626199193546E-3</v>
      </c>
      <c r="IN11" s="10">
        <v>3.1202768633866937E-3</v>
      </c>
      <c r="IO11" s="10">
        <v>5.1420944946687919E-3</v>
      </c>
      <c r="IP11" s="10">
        <v>5.0634617333712856E-3</v>
      </c>
      <c r="IQ11" s="10">
        <v>5.0793155421976245E-3</v>
      </c>
      <c r="IR11" s="10">
        <v>1.1202420804806205E-2</v>
      </c>
      <c r="IS11" s="10">
        <v>8.6522444042734098E-3</v>
      </c>
      <c r="IT11" s="10">
        <v>8.0777210841886105E-3</v>
      </c>
      <c r="IU11" s="10">
        <v>7.634855353594143E-3</v>
      </c>
      <c r="IV11" s="10">
        <v>7.3770795717463741E-3</v>
      </c>
      <c r="IW11" s="10">
        <v>1.208968615183003E-2</v>
      </c>
      <c r="IX11" s="10">
        <v>4.9959273976585457E-3</v>
      </c>
      <c r="IY11" s="10">
        <v>9.4849376461386969E-3</v>
      </c>
      <c r="IZ11" s="10">
        <v>5.3015192648431381E-3</v>
      </c>
      <c r="JA11" s="10">
        <v>4.9770740792901905E-3</v>
      </c>
      <c r="JB11" s="10">
        <v>5.2364669991388502E-3</v>
      </c>
      <c r="JC11" s="10">
        <v>4.6916077381023227E-3</v>
      </c>
      <c r="JD11" s="10">
        <v>5.1365781804137284E-3</v>
      </c>
      <c r="JE11" s="10">
        <v>-4.6987405577555291E-3</v>
      </c>
      <c r="JF11" s="10">
        <v>4.7650979640733657E-3</v>
      </c>
      <c r="JG11" s="10">
        <v>4.9558033050847855E-3</v>
      </c>
      <c r="JH11" s="10">
        <v>4.7934337070705269E-3</v>
      </c>
      <c r="JI11" s="10">
        <v>4.8357028791696927E-3</v>
      </c>
      <c r="JJ11" s="10">
        <v>4.6537418272242712E-3</v>
      </c>
      <c r="JK11" s="10">
        <v>3.7710358704226496E-3</v>
      </c>
      <c r="JL11" s="10">
        <v>5.3656692590343114E-3</v>
      </c>
      <c r="JM11" s="10">
        <v>5.0702221776885853E-3</v>
      </c>
      <c r="JN11" s="10">
        <v>5.415688659375556E-3</v>
      </c>
      <c r="JO11" s="10">
        <v>4.8912232050257465E-3</v>
      </c>
      <c r="JP11" s="10">
        <v>4.3067830995631301E-3</v>
      </c>
      <c r="JQ11" s="10">
        <v>4.2156724964321768E-3</v>
      </c>
      <c r="JR11" s="10">
        <v>1.2379800839987083E-2</v>
      </c>
      <c r="JU11" s="11"/>
    </row>
    <row r="12" spans="1:281" customFormat="1" x14ac:dyDescent="0.25">
      <c r="A12" s="1" t="s">
        <v>29</v>
      </c>
      <c r="B12" s="4">
        <f t="shared" si="0"/>
        <v>3.9067533606623383E-3</v>
      </c>
      <c r="C12" s="20">
        <f t="shared" si="1"/>
        <v>7.8135067213246758</v>
      </c>
      <c r="D12" s="10">
        <v>2.8887974630436089E-3</v>
      </c>
      <c r="E12" s="9">
        <v>5.9220347992394104E-3</v>
      </c>
      <c r="F12" s="9">
        <v>5.9220347992394104E-3</v>
      </c>
      <c r="G12" s="9">
        <v>4.6220759408697604E-3</v>
      </c>
      <c r="H12" s="9">
        <v>6.5651181343452242E-3</v>
      </c>
      <c r="I12" s="10">
        <v>6.618664627563442E-3</v>
      </c>
      <c r="J12" s="9">
        <v>6.4391417799013681E-3</v>
      </c>
      <c r="K12" s="9">
        <v>6.2514138394205027E-3</v>
      </c>
      <c r="L12" s="10">
        <v>5.9217177006528066E-3</v>
      </c>
      <c r="M12" s="10">
        <v>5.3146971820535946E-3</v>
      </c>
      <c r="N12" s="10">
        <v>8.4839694624081821E-3</v>
      </c>
      <c r="O12" s="9">
        <v>5.5760798084734942E-3</v>
      </c>
      <c r="P12" s="9">
        <v>5.8643179369012449E-3</v>
      </c>
      <c r="Q12" s="9">
        <v>9.1353382057667645E-3</v>
      </c>
      <c r="R12" s="9">
        <v>9.8889803723174324E-3</v>
      </c>
      <c r="S12" s="9">
        <v>8.3426064391295754E-3</v>
      </c>
      <c r="T12" s="9">
        <v>1.0468007272286264E-2</v>
      </c>
      <c r="U12" s="9">
        <v>1.197777048417778E-2</v>
      </c>
      <c r="V12" s="9">
        <v>1.0023788704979657E-2</v>
      </c>
      <c r="W12" s="10">
        <v>9.8786763630823865E-3</v>
      </c>
      <c r="X12" s="10">
        <v>1.014848069501257E-2</v>
      </c>
      <c r="Y12" s="10">
        <v>1.0596703383523809E-2</v>
      </c>
      <c r="Z12" s="10">
        <v>1.0602465715205296E-2</v>
      </c>
      <c r="AA12" s="10">
        <v>1.0649628325745349E-2</v>
      </c>
      <c r="AB12" s="10">
        <v>1.0489228252085064E-2</v>
      </c>
      <c r="AC12" s="10">
        <v>1.0288986659692592E-2</v>
      </c>
      <c r="AD12" s="10">
        <v>1.0235311698919239E-2</v>
      </c>
      <c r="AE12" s="10">
        <v>1.040707541832283E-2</v>
      </c>
      <c r="AF12" s="10">
        <v>1.040707541832283E-2</v>
      </c>
      <c r="AG12" s="10">
        <v>9.8461729835852829E-3</v>
      </c>
      <c r="AH12" s="10">
        <v>1.0215008888687899E-2</v>
      </c>
      <c r="AI12" s="10">
        <v>1.0232203569386367E-2</v>
      </c>
      <c r="AJ12" s="10">
        <v>1.001010616566772E-2</v>
      </c>
      <c r="AK12" s="10">
        <v>1.0015103109907962E-2</v>
      </c>
      <c r="AL12" s="10">
        <v>1.0032267847455797E-2</v>
      </c>
      <c r="AM12" s="10">
        <v>1.0077640194320503E-2</v>
      </c>
      <c r="AN12" s="10">
        <v>1.0300108690490015E-2</v>
      </c>
      <c r="AO12" s="10">
        <v>1.0522707336856243E-2</v>
      </c>
      <c r="AP12" s="10">
        <v>1.0474793711334869E-2</v>
      </c>
      <c r="AQ12" s="10">
        <v>1.0518665213606532E-2</v>
      </c>
      <c r="AR12" s="10">
        <v>1.0435806471925518E-2</v>
      </c>
      <c r="AS12" s="10">
        <v>1.037083904921085E-2</v>
      </c>
      <c r="AT12" s="10">
        <v>9.2477835355467691E-3</v>
      </c>
      <c r="AU12" s="10">
        <v>2.8271979722430812E-3</v>
      </c>
      <c r="AV12" s="9">
        <v>0.29889408412398766</v>
      </c>
      <c r="AW12" s="9">
        <v>0.29904644301523436</v>
      </c>
      <c r="AX12" s="9">
        <v>0.29904644301523436</v>
      </c>
      <c r="AY12" s="9">
        <v>0.30140785629033839</v>
      </c>
      <c r="AZ12" s="9">
        <v>0.30039933192577783</v>
      </c>
      <c r="BA12" s="9">
        <v>0.30039933192577783</v>
      </c>
      <c r="BB12" s="9" t="s">
        <v>0</v>
      </c>
      <c r="BC12" s="9">
        <v>0.31662546319270629</v>
      </c>
      <c r="BD12" s="9">
        <v>0.33512833685685256</v>
      </c>
      <c r="BE12" s="9">
        <v>0.33498987059628038</v>
      </c>
      <c r="BF12" s="9">
        <v>0.33634844753253756</v>
      </c>
      <c r="BG12" s="9">
        <v>0.33634844753253756</v>
      </c>
      <c r="BH12" s="9">
        <v>0.33485615745814451</v>
      </c>
      <c r="BI12" s="9">
        <v>0.3288521201883734</v>
      </c>
      <c r="BJ12" s="9">
        <v>0.32742275845070451</v>
      </c>
      <c r="BK12" s="9">
        <v>-4.7784715334277528E-2</v>
      </c>
      <c r="BL12" s="10">
        <v>0.30383768560518387</v>
      </c>
      <c r="BM12" s="9">
        <v>0.30252908856188554</v>
      </c>
      <c r="BN12" s="9">
        <v>0.30230193033388503</v>
      </c>
      <c r="BO12" s="9">
        <v>0.30184508797200699</v>
      </c>
      <c r="BP12" s="9">
        <v>0.30184508797200699</v>
      </c>
      <c r="BQ12" s="9">
        <v>-2.6086678926536544E-3</v>
      </c>
      <c r="BR12" s="9">
        <v>0.29686010469231339</v>
      </c>
      <c r="BS12" s="9">
        <v>0.31196483050873147</v>
      </c>
      <c r="BT12" s="9">
        <v>0.30702159623616065</v>
      </c>
      <c r="BU12" s="9">
        <v>0.29283248361047193</v>
      </c>
      <c r="BV12" s="9">
        <v>0.29350019872195893</v>
      </c>
      <c r="BW12" s="9">
        <v>0.29456618489968112</v>
      </c>
      <c r="BX12" s="9">
        <v>0.29627725138243427</v>
      </c>
      <c r="BY12" s="9">
        <v>0.2864528564927965</v>
      </c>
      <c r="BZ12" s="9">
        <v>5.5903781992984319E-3</v>
      </c>
      <c r="CA12" s="9">
        <v>5.4632735807514932E-3</v>
      </c>
      <c r="CB12" s="9">
        <v>5.5908675552499218E-3</v>
      </c>
      <c r="CC12" s="9">
        <v>5.5791586334553583E-3</v>
      </c>
      <c r="CD12" s="9">
        <v>5.5569535370266765E-3</v>
      </c>
      <c r="CE12" s="9">
        <v>5.5754670105083726E-3</v>
      </c>
      <c r="CF12" s="9">
        <v>5.4307928098909358E-3</v>
      </c>
      <c r="CG12" s="9">
        <v>5.3230378778775095E-3</v>
      </c>
      <c r="CH12" s="9">
        <v>5.2001274051886592E-3</v>
      </c>
      <c r="CI12" s="9">
        <v>5.1976125636713361E-3</v>
      </c>
      <c r="CJ12" s="9">
        <v>5.0650910185656636E-3</v>
      </c>
      <c r="CK12" s="9">
        <v>5.4902009320018583E-3</v>
      </c>
      <c r="CL12" s="9">
        <v>5.4884147249523799E-3</v>
      </c>
      <c r="CM12" s="9">
        <v>5.2908244538981963E-3</v>
      </c>
      <c r="CN12" s="9">
        <v>5.3138170840048571E-3</v>
      </c>
      <c r="CO12" s="9">
        <v>5.4369087013749207E-3</v>
      </c>
      <c r="CP12" s="9">
        <v>5.2799711231461127E-3</v>
      </c>
      <c r="CQ12" s="9">
        <v>5.0422306349205484E-3</v>
      </c>
      <c r="CR12" s="9">
        <v>5.0422306349205484E-3</v>
      </c>
      <c r="CS12" s="9">
        <v>5.758203397788153E-3</v>
      </c>
      <c r="CT12" s="9">
        <v>5.7322223861473245E-3</v>
      </c>
      <c r="CU12" s="9">
        <v>5.7322223861473245E-3</v>
      </c>
      <c r="CV12" s="9">
        <v>5.7111632029336543E-3</v>
      </c>
      <c r="CW12" s="9">
        <v>5.8358517889244288E-3</v>
      </c>
      <c r="CX12" s="9">
        <v>5.767951133546903E-3</v>
      </c>
      <c r="CY12" s="9">
        <v>5.5894559232791616E-3</v>
      </c>
      <c r="CZ12" s="9">
        <v>5.5901047865516695E-3</v>
      </c>
      <c r="DA12" s="9">
        <v>7.1448110103018714E-3</v>
      </c>
      <c r="DB12" s="9">
        <v>7.9040450680738505E-3</v>
      </c>
      <c r="DC12" s="9">
        <v>8.0876010341273397E-3</v>
      </c>
      <c r="DD12" s="9">
        <v>8.3298349878346001E-3</v>
      </c>
      <c r="DE12" s="9">
        <v>5.3042013103533292E-2</v>
      </c>
      <c r="DF12" s="9">
        <v>4.9474973206453415E-2</v>
      </c>
      <c r="DG12" s="9">
        <v>0</v>
      </c>
      <c r="DH12" s="9">
        <v>1.1280767488793184E-2</v>
      </c>
      <c r="DI12" s="9">
        <v>1.377757559635677E-2</v>
      </c>
      <c r="DJ12" s="9">
        <v>5.0694489757041522E-2</v>
      </c>
      <c r="DK12" s="9">
        <v>5.0762646764575647E-2</v>
      </c>
      <c r="DL12" s="9">
        <v>4.4099015001214215E-2</v>
      </c>
      <c r="DM12" s="9">
        <v>3.8620816564121474E-2</v>
      </c>
      <c r="DN12" s="9">
        <v>3.8660028230406429E-2</v>
      </c>
      <c r="DO12" s="9">
        <v>3.8636709349194609E-2</v>
      </c>
      <c r="DP12" s="9">
        <v>3.8813447863977918E-2</v>
      </c>
      <c r="DQ12" s="9">
        <v>3.8540921285502683E-2</v>
      </c>
      <c r="DR12" s="9">
        <v>3.8538564321865698E-2</v>
      </c>
      <c r="DS12" s="9">
        <v>3.815207053442464E-2</v>
      </c>
      <c r="DT12" s="9">
        <v>3.7939251501670365E-2</v>
      </c>
      <c r="DU12" s="9">
        <v>3.8146722044884007E-2</v>
      </c>
      <c r="DV12" s="9">
        <v>-2.4353304007745519E-2</v>
      </c>
      <c r="DW12" s="9">
        <v>3.755350207921708E-2</v>
      </c>
      <c r="DX12" s="9">
        <v>3.771270950114082E-2</v>
      </c>
      <c r="DY12" s="9">
        <v>3.7884879670137983E-2</v>
      </c>
      <c r="DZ12" s="9">
        <v>3.7941201016279819E-2</v>
      </c>
      <c r="EA12" s="9">
        <v>3.7749439725133366E-2</v>
      </c>
      <c r="EB12" s="9">
        <v>3.7053818378834452E-2</v>
      </c>
      <c r="EC12" s="9">
        <v>3.7412195574741958E-2</v>
      </c>
      <c r="ED12" s="9">
        <v>3.774400530019445E-2</v>
      </c>
      <c r="EE12" s="9">
        <v>3.781235052369486E-2</v>
      </c>
      <c r="EF12" s="9">
        <v>3.7630608427032225E-2</v>
      </c>
      <c r="EG12" s="9">
        <v>3.7929223564526049E-2</v>
      </c>
      <c r="EH12" s="9">
        <v>-9.3295968475310381E-2</v>
      </c>
      <c r="EI12" s="9">
        <v>-9.2778990436975517E-2</v>
      </c>
      <c r="EJ12" s="9">
        <v>-8.8339704082912626E-2</v>
      </c>
      <c r="EK12" s="9">
        <v>-8.5513405736397596E-2</v>
      </c>
      <c r="EL12" s="9">
        <v>-8.5453619298200223E-2</v>
      </c>
      <c r="EM12" s="9">
        <v>-8.6841395583736755E-2</v>
      </c>
      <c r="EN12" s="9">
        <v>-9.0257285173494559E-2</v>
      </c>
      <c r="EO12" s="9">
        <v>-7.9246753768735231E-2</v>
      </c>
      <c r="EP12" s="9">
        <v>-9.2515492332284802E-2</v>
      </c>
      <c r="EQ12" s="9">
        <v>-9.2515492332284802E-2</v>
      </c>
      <c r="ER12" s="9">
        <v>-9.5164741996796504E-2</v>
      </c>
      <c r="ES12" s="9">
        <v>-9.1858040438876382E-2</v>
      </c>
      <c r="ET12" s="9">
        <v>-9.1498993670769926E-2</v>
      </c>
      <c r="EU12" s="9">
        <v>-9.2483617718964489E-2</v>
      </c>
      <c r="EV12" s="9">
        <v>-9.2320109651213803E-2</v>
      </c>
      <c r="EW12" s="9">
        <v>-9.3874002807204038E-2</v>
      </c>
      <c r="EX12" s="9">
        <v>-9.3324410791826407E-2</v>
      </c>
      <c r="EY12" s="9">
        <v>-9.0375143842707811E-2</v>
      </c>
      <c r="EZ12" s="9">
        <v>-9.0378861076738148E-2</v>
      </c>
      <c r="FA12" s="9">
        <v>-9.0464753697024003E-2</v>
      </c>
      <c r="FB12" s="9">
        <v>-9.1309712935450857E-2</v>
      </c>
      <c r="FC12" s="9">
        <v>-9.2000733217706937E-2</v>
      </c>
      <c r="FD12" s="9">
        <v>-9.0599508032332063E-2</v>
      </c>
      <c r="FE12" s="9">
        <v>-7.8016324771676859E-2</v>
      </c>
      <c r="FF12" s="9">
        <v>-9.3178790736223108E-2</v>
      </c>
      <c r="FG12" s="9">
        <v>-9.1917155517537694E-2</v>
      </c>
      <c r="FH12" s="9">
        <v>-8.7568263103814326E-2</v>
      </c>
      <c r="FI12" s="9">
        <v>-9.074415793432429E-2</v>
      </c>
      <c r="FJ12" s="9">
        <v>-9.3559932160593898E-2</v>
      </c>
      <c r="FK12" s="9">
        <v>-9.4827547354535996E-2</v>
      </c>
      <c r="FL12" s="9">
        <v>-9.4879268337776962E-2</v>
      </c>
      <c r="FM12" s="9">
        <v>9.5613092027771462E-3</v>
      </c>
      <c r="FN12" s="9">
        <v>9.3633411668484559E-3</v>
      </c>
      <c r="FO12" s="9">
        <v>9.376835516632917E-3</v>
      </c>
      <c r="FP12" s="9">
        <v>9.3517589279867516E-3</v>
      </c>
      <c r="FQ12" s="9">
        <v>9.0042494167731912E-3</v>
      </c>
      <c r="FR12" s="9">
        <v>9.2833264445802491E-3</v>
      </c>
      <c r="FS12" s="9">
        <v>9.3061330519014218E-3</v>
      </c>
      <c r="FT12" s="9">
        <v>9.3192541185698474E-3</v>
      </c>
      <c r="FU12" s="9">
        <v>9.3464039634031729E-3</v>
      </c>
      <c r="FV12" s="9">
        <v>9.3226025202272911E-3</v>
      </c>
      <c r="FW12" s="9">
        <v>6.1161655095225073E-3</v>
      </c>
      <c r="FX12" s="9">
        <v>4.930733701476224E-3</v>
      </c>
      <c r="FY12" s="10">
        <v>7.0972682066703235E-3</v>
      </c>
      <c r="FZ12" s="10">
        <v>7.0972682066703235E-3</v>
      </c>
      <c r="GA12" s="10">
        <v>7.0972682066703235E-3</v>
      </c>
      <c r="GB12" s="10">
        <v>7.0972682066703235E-3</v>
      </c>
      <c r="GC12" s="10">
        <v>7.0972682066703235E-3</v>
      </c>
      <c r="GD12" s="10">
        <v>8.6765530891197568E-3</v>
      </c>
      <c r="GE12" s="10">
        <v>8.6384980317113294E-3</v>
      </c>
      <c r="GF12" s="10">
        <v>8.6194705030071261E-3</v>
      </c>
      <c r="GG12" s="10">
        <v>8.6384980317113294E-3</v>
      </c>
      <c r="GH12" s="10">
        <v>8.8148673987834755E-3</v>
      </c>
      <c r="GI12" s="10">
        <v>8.5429243406585434E-3</v>
      </c>
      <c r="GJ12" s="10">
        <v>8.9156062388071888E-3</v>
      </c>
      <c r="GK12" s="10">
        <v>8.553647145895231E-3</v>
      </c>
      <c r="GL12" s="10">
        <v>8.9271879329048814E-3</v>
      </c>
      <c r="GM12" s="10">
        <v>8.1159148839825695E-3</v>
      </c>
      <c r="GN12" s="10">
        <v>1.1409637221428785E-2</v>
      </c>
      <c r="GO12" s="10">
        <v>8.2506139309403564E-3</v>
      </c>
      <c r="GP12" s="10">
        <v>7.9526178819556287E-3</v>
      </c>
      <c r="GQ12" s="10">
        <v>7.9416559559670127E-3</v>
      </c>
      <c r="GR12" s="10">
        <v>8.0693238657688349E-3</v>
      </c>
      <c r="GS12" s="10">
        <v>8.0044915258145333E-3</v>
      </c>
      <c r="GT12" s="10">
        <v>7.767312405455605E-3</v>
      </c>
      <c r="GU12" s="10">
        <v>7.7886678173972601E-3</v>
      </c>
      <c r="GV12" s="10">
        <v>8.0886553064129299E-3</v>
      </c>
      <c r="GW12" s="10">
        <v>7.7166926265739011E-3</v>
      </c>
      <c r="GX12" s="10">
        <v>8.2198924002187049E-3</v>
      </c>
      <c r="GY12" s="10">
        <v>8.9429384909786788E-3</v>
      </c>
      <c r="GZ12" s="10">
        <v>8.8858559048660482E-3</v>
      </c>
      <c r="HA12" s="10">
        <v>8.7146081465281633E-3</v>
      </c>
      <c r="HB12" s="10">
        <v>7.4161365245240599E-3</v>
      </c>
      <c r="HC12" s="10">
        <v>7.6034070769857437E-3</v>
      </c>
      <c r="HD12" s="10">
        <v>7.7411914905685109E-3</v>
      </c>
      <c r="HE12" s="10">
        <v>7.8325038080152842E-3</v>
      </c>
      <c r="HF12" s="10">
        <v>7.784452691249083E-3</v>
      </c>
      <c r="HG12" s="10">
        <v>7.7682000104756926E-3</v>
      </c>
      <c r="HH12" s="10">
        <v>7.372939965335279E-3</v>
      </c>
      <c r="HI12" s="10">
        <v>7.6598818392647483E-3</v>
      </c>
      <c r="HJ12" s="10">
        <v>7.3298599247385784E-3</v>
      </c>
      <c r="HK12" s="10">
        <v>6.5980532426390473E-3</v>
      </c>
      <c r="HL12" s="10">
        <v>6.5176090796162933E-3</v>
      </c>
      <c r="HM12" s="10">
        <v>6.7737341508895821E-3</v>
      </c>
      <c r="HN12" s="10">
        <v>6.6670485368766005E-3</v>
      </c>
      <c r="HO12" s="10">
        <v>6.5456173584124214E-3</v>
      </c>
      <c r="HP12" s="10">
        <v>7.052755958289518E-3</v>
      </c>
      <c r="HQ12" s="10">
        <v>7.0145947595672692E-3</v>
      </c>
      <c r="HR12" s="10">
        <v>6.9126771685568272E-3</v>
      </c>
      <c r="HS12" s="10">
        <v>6.4244798974545866E-3</v>
      </c>
      <c r="HT12" s="10">
        <v>5.9505424767543197E-3</v>
      </c>
      <c r="HU12" s="10">
        <v>8.2198924002187049E-3</v>
      </c>
      <c r="HV12" s="10">
        <v>6.0014828430836609E-3</v>
      </c>
      <c r="HW12" s="10">
        <v>6.1865505959540767E-3</v>
      </c>
      <c r="HX12" s="10">
        <v>5.3019753909613748E-3</v>
      </c>
      <c r="HY12" s="10">
        <v>5.3901212522198261E-3</v>
      </c>
      <c r="HZ12" s="10">
        <v>6.2549634274062099E-3</v>
      </c>
      <c r="IA12" s="10">
        <v>6.4682831407524982E-3</v>
      </c>
      <c r="IB12" s="10">
        <v>1.2631487520848084E-2</v>
      </c>
      <c r="IC12" s="10">
        <v>5.8522151392972621E-3</v>
      </c>
      <c r="ID12" s="10">
        <v>4.9124380649958679E-3</v>
      </c>
      <c r="IE12" s="10">
        <v>-3.7545204492694037E-3</v>
      </c>
      <c r="IF12" s="10">
        <v>4.2359871788772221E-3</v>
      </c>
      <c r="IG12" s="10">
        <v>5.0254432256087236E-3</v>
      </c>
      <c r="IH12" s="10">
        <v>4.4188357952938337E-3</v>
      </c>
      <c r="II12" s="10">
        <v>4.7621302134659843E-3</v>
      </c>
      <c r="IJ12" s="10">
        <v>5.0309489312759387E-3</v>
      </c>
      <c r="IK12" s="10">
        <v>4.7073672053040139E-3</v>
      </c>
      <c r="IL12" s="10">
        <v>4.4686977357152186E-3</v>
      </c>
      <c r="IM12" s="10">
        <v>2.4716904434465108E-3</v>
      </c>
      <c r="IN12" s="10">
        <v>2.4086347717371011E-3</v>
      </c>
      <c r="IO12" s="10">
        <v>3.969336101147837E-3</v>
      </c>
      <c r="IP12" s="10">
        <v>3.9086371275146789E-3</v>
      </c>
      <c r="IQ12" s="10">
        <v>3.9208751553806084E-3</v>
      </c>
      <c r="IR12" s="10">
        <v>2.8006052012015462E-3</v>
      </c>
      <c r="IS12" s="10">
        <v>6.6789255050531543E-3</v>
      </c>
      <c r="IT12" s="10">
        <v>6.2354338193736578E-3</v>
      </c>
      <c r="IU12" s="10">
        <v>5.8935725536516034E-3</v>
      </c>
      <c r="IV12" s="10">
        <v>5.6945877395936997E-3</v>
      </c>
      <c r="IW12" s="10">
        <v>1.2537452305601521E-2</v>
      </c>
      <c r="IX12" s="10">
        <v>3.8565053595960644E-3</v>
      </c>
      <c r="IY12" s="10">
        <v>7.3217062531596988E-3</v>
      </c>
      <c r="IZ12" s="10">
        <v>6.6268990810539261E-3</v>
      </c>
      <c r="JA12" s="10">
        <v>6.2213425991127294E-3</v>
      </c>
      <c r="JB12" s="10">
        <v>6.5455837489235766E-3</v>
      </c>
      <c r="JC12" s="10">
        <v>5.8645096726278878E-3</v>
      </c>
      <c r="JD12" s="10">
        <v>6.420722725517157E-3</v>
      </c>
      <c r="JE12" s="10">
        <v>-2.6849946044317299E-3</v>
      </c>
      <c r="JF12" s="10">
        <v>5.9563724550916672E-3</v>
      </c>
      <c r="JG12" s="10">
        <v>6.1947541313559715E-3</v>
      </c>
      <c r="JH12" s="10">
        <v>5.9917921338381586E-3</v>
      </c>
      <c r="JI12" s="10">
        <v>6.0446285989621193E-3</v>
      </c>
      <c r="JJ12" s="10">
        <v>5.8171772840303199E-3</v>
      </c>
      <c r="JK12" s="10">
        <v>4.7137948380283207E-3</v>
      </c>
      <c r="JL12" s="10">
        <v>6.7070865737928614E-3</v>
      </c>
      <c r="JM12" s="10">
        <v>6.3377777221107212E-3</v>
      </c>
      <c r="JN12" s="10">
        <v>6.7696108242194519E-3</v>
      </c>
      <c r="JO12" s="10">
        <v>6.1140290062821623E-3</v>
      </c>
      <c r="JP12" s="10">
        <v>5.3834788744538814E-3</v>
      </c>
      <c r="JQ12" s="10">
        <v>5.2695906205402279E-3</v>
      </c>
      <c r="JR12" s="10">
        <v>1.2918053050421305E-2</v>
      </c>
      <c r="JU12" s="11"/>
    </row>
    <row r="13" spans="1:281" customFormat="1" x14ac:dyDescent="0.25">
      <c r="A13" s="1" t="s">
        <v>30</v>
      </c>
      <c r="B13" s="4">
        <f t="shared" si="0"/>
        <v>4.205364824097938E-3</v>
      </c>
      <c r="C13" s="20">
        <f t="shared" si="1"/>
        <v>8.4107296481958755</v>
      </c>
      <c r="D13" s="10">
        <v>3.8709886004784387E-2</v>
      </c>
      <c r="E13" s="9">
        <v>4.44008170069803E-2</v>
      </c>
      <c r="F13" s="9">
        <v>4.44008170069803E-2</v>
      </c>
      <c r="G13" s="9">
        <v>5.2229458131828492E-2</v>
      </c>
      <c r="H13" s="9">
        <v>4.9222373524334589E-2</v>
      </c>
      <c r="I13" s="10">
        <v>4.9623841622268225E-2</v>
      </c>
      <c r="J13" s="9">
        <v>4.8277858125406886E-2</v>
      </c>
      <c r="K13" s="9">
        <v>4.3191586526905176E-2</v>
      </c>
      <c r="L13" s="10">
        <v>4.439843954099193E-2</v>
      </c>
      <c r="M13" s="10">
        <v>3.9847266189348106E-2</v>
      </c>
      <c r="N13" s="10">
        <v>3.6930220012835621E-2</v>
      </c>
      <c r="O13" s="9">
        <v>4.1806998368896481E-2</v>
      </c>
      <c r="P13" s="9">
        <v>4.3968081312279056E-2</v>
      </c>
      <c r="Q13" s="9">
        <v>1.9154741399188421E-2</v>
      </c>
      <c r="R13" s="9">
        <v>2.0734958845181777E-2</v>
      </c>
      <c r="S13" s="9">
        <v>2.1819124533108192E-2</v>
      </c>
      <c r="T13" s="9">
        <v>2.1949047506406697E-2</v>
      </c>
      <c r="U13" s="9">
        <v>2.0628382500528404E-2</v>
      </c>
      <c r="V13" s="9">
        <v>2.1017621478183188E-2</v>
      </c>
      <c r="W13" s="10">
        <v>2.0713353664527631E-2</v>
      </c>
      <c r="X13" s="10">
        <v>2.1279072425026368E-2</v>
      </c>
      <c r="Y13" s="10">
        <v>2.2218894191259671E-2</v>
      </c>
      <c r="Z13" s="10">
        <v>2.223097649962406E-2</v>
      </c>
      <c r="AA13" s="10">
        <v>2.2329865844304762E-2</v>
      </c>
      <c r="AB13" s="10">
        <v>2.1993543109210673E-2</v>
      </c>
      <c r="AC13" s="10">
        <v>2.1573681705807111E-2</v>
      </c>
      <c r="AD13" s="10">
        <v>2.1461137433217772E-2</v>
      </c>
      <c r="AE13" s="10">
        <v>2.1821287167451135E-2</v>
      </c>
      <c r="AF13" s="10">
        <v>2.1821287167451135E-2</v>
      </c>
      <c r="AG13" s="10">
        <v>2.0645201417194947E-2</v>
      </c>
      <c r="AH13" s="10">
        <v>2.1418567024668211E-2</v>
      </c>
      <c r="AI13" s="10">
        <v>2.145462038742306E-2</v>
      </c>
      <c r="AJ13" s="10">
        <v>2.0988932282851695E-2</v>
      </c>
      <c r="AK13" s="10">
        <v>2.0999409746581217E-2</v>
      </c>
      <c r="AL13" s="10">
        <v>2.1035400325310587E-2</v>
      </c>
      <c r="AM13" s="10">
        <v>2.113053589131721E-2</v>
      </c>
      <c r="AN13" s="10">
        <v>2.1597002092962971E-2</v>
      </c>
      <c r="AO13" s="10">
        <v>2.2063741190182486E-2</v>
      </c>
      <c r="AP13" s="10">
        <v>2.1963277136669929E-2</v>
      </c>
      <c r="AQ13" s="10">
        <v>2.2055265770465377E-2</v>
      </c>
      <c r="AR13" s="10">
        <v>2.1881529699198734E-2</v>
      </c>
      <c r="AS13" s="10">
        <v>2.17453076838292E-2</v>
      </c>
      <c r="AT13" s="10">
        <v>1.9390513864856164E-2</v>
      </c>
      <c r="AU13" s="10">
        <v>1.9671496067592133E-2</v>
      </c>
      <c r="AV13" s="9">
        <v>2.7280729255377729E-2</v>
      </c>
      <c r="AW13" s="9">
        <v>2.7294635390970663E-2</v>
      </c>
      <c r="AX13" s="9">
        <v>2.7294635390970663E-2</v>
      </c>
      <c r="AY13" s="9">
        <v>2.751016684388307E-2</v>
      </c>
      <c r="AZ13" s="9">
        <v>2.7418116577255451E-2</v>
      </c>
      <c r="BA13" s="9">
        <v>2.7418116577255451E-2</v>
      </c>
      <c r="BB13" s="9">
        <v>3.2425571077852142E-2</v>
      </c>
      <c r="BC13" s="9">
        <v>2.8899111743997098E-2</v>
      </c>
      <c r="BD13" s="9">
        <v>3.0587910263905723E-2</v>
      </c>
      <c r="BE13" s="9">
        <v>3.0575272139679383E-2</v>
      </c>
      <c r="BF13" s="9">
        <v>3.0699272484748973E-2</v>
      </c>
      <c r="BG13" s="9">
        <v>3.0699272484748973E-2</v>
      </c>
      <c r="BH13" s="9">
        <v>3.0563067843531928E-2</v>
      </c>
      <c r="BI13" s="9">
        <v>3.0015065979674776E-2</v>
      </c>
      <c r="BJ13" s="9">
        <v>2.9884604948009891E-2</v>
      </c>
      <c r="BK13" s="9">
        <v>3.3267458697313915E-2</v>
      </c>
      <c r="BL13" s="10">
        <v>2.7731942781233442E-2</v>
      </c>
      <c r="BM13" s="9">
        <v>2.7612504212393127E-2</v>
      </c>
      <c r="BN13" s="9">
        <v>2.7591770974616354E-2</v>
      </c>
      <c r="BO13" s="9">
        <v>2.7550073954003485E-2</v>
      </c>
      <c r="BP13" s="9">
        <v>2.7550073954003485E-2</v>
      </c>
      <c r="BQ13" s="9">
        <v>2.922754393421971E-2</v>
      </c>
      <c r="BR13" s="9">
        <v>2.7095083419164077E-2</v>
      </c>
      <c r="BS13" s="9">
        <v>2.8473725410965683E-2</v>
      </c>
      <c r="BT13" s="9">
        <v>2.8022545401059692E-2</v>
      </c>
      <c r="BU13" s="9">
        <v>2.6727473465962753E-2</v>
      </c>
      <c r="BV13" s="9">
        <v>2.6788417312441311E-2</v>
      </c>
      <c r="BW13" s="9">
        <v>2.6885712246831353E-2</v>
      </c>
      <c r="BX13" s="9">
        <v>2.7041885098464558E-2</v>
      </c>
      <c r="BY13" s="9">
        <v>2.6145190679544759E-2</v>
      </c>
      <c r="BZ13" s="9">
        <v>2.3931123634894146E-2</v>
      </c>
      <c r="CA13" s="9">
        <v>2.3387017988983787E-2</v>
      </c>
      <c r="CB13" s="9">
        <v>2.3933218455201355E-2</v>
      </c>
      <c r="CC13" s="9">
        <v>2.3883095253316399E-2</v>
      </c>
      <c r="CD13" s="9">
        <v>2.3788040341284462E-2</v>
      </c>
      <c r="CE13" s="9">
        <v>2.3867292264322066E-2</v>
      </c>
      <c r="CF13" s="9">
        <v>2.3247975277469524E-2</v>
      </c>
      <c r="CG13" s="9">
        <v>2.2786701190395001E-2</v>
      </c>
      <c r="CH13" s="9">
        <v>2.2260549718512591E-2</v>
      </c>
      <c r="CI13" s="9">
        <v>2.2249784260232695E-2</v>
      </c>
      <c r="CJ13" s="9">
        <v>2.1682489997277621E-2</v>
      </c>
      <c r="CK13" s="9">
        <v>2.3502287788084993E-2</v>
      </c>
      <c r="CL13" s="9">
        <v>2.3494641446421695E-2</v>
      </c>
      <c r="CM13" s="9">
        <v>2.2648802929406346E-2</v>
      </c>
      <c r="CN13" s="9">
        <v>2.2747229092030315E-2</v>
      </c>
      <c r="CO13" s="9">
        <v>2.3274156002641093E-2</v>
      </c>
      <c r="CP13" s="9">
        <v>2.2602342316041857E-2</v>
      </c>
      <c r="CQ13" s="9">
        <v>2.1584629951347137E-2</v>
      </c>
      <c r="CR13" s="9">
        <v>2.1584629951347137E-2</v>
      </c>
      <c r="CS13" s="9">
        <v>2.4649544720360697E-2</v>
      </c>
      <c r="CT13" s="9">
        <v>2.4538325983529216E-2</v>
      </c>
      <c r="CU13" s="9">
        <v>2.4538325983529216E-2</v>
      </c>
      <c r="CV13" s="9">
        <v>2.4448176462482579E-2</v>
      </c>
      <c r="CW13" s="9">
        <v>2.4981939628556018E-2</v>
      </c>
      <c r="CX13" s="9">
        <v>2.4691272535776142E-2</v>
      </c>
      <c r="CY13" s="9">
        <v>2.3927175583321358E-2</v>
      </c>
      <c r="CZ13" s="9">
        <v>2.3929953217793107E-2</v>
      </c>
      <c r="DA13" s="9">
        <v>3.0585293076762776E-2</v>
      </c>
      <c r="DB13" s="9">
        <v>3.3835399501877868E-2</v>
      </c>
      <c r="DC13" s="9">
        <v>3.462116038619515E-2</v>
      </c>
      <c r="DD13" s="9">
        <v>3.5658108243401883E-2</v>
      </c>
      <c r="DE13" s="9">
        <v>4.992314273304551E-2</v>
      </c>
      <c r="DF13" s="9">
        <v>4.6565844781913918E-2</v>
      </c>
      <c r="DG13" s="9">
        <v>4.392850288629517E-2</v>
      </c>
      <c r="DH13" s="9">
        <v>5.4389414678109954E-2</v>
      </c>
      <c r="DI13" s="9">
        <v>5.4705079573769577E-2</v>
      </c>
      <c r="DJ13" s="9">
        <v>4.7713653759327471E-2</v>
      </c>
      <c r="DK13" s="9">
        <v>4.7777803134818587E-2</v>
      </c>
      <c r="DL13" s="9">
        <v>4.1505992919142809E-2</v>
      </c>
      <c r="DM13" s="9">
        <v>3.6349912550151103E-2</v>
      </c>
      <c r="DN13" s="9">
        <v>3.6386818570458536E-2</v>
      </c>
      <c r="DO13" s="9">
        <v>3.6364870839461966E-2</v>
      </c>
      <c r="DP13" s="9">
        <v>3.6531217129576E-2</v>
      </c>
      <c r="DQ13" s="9">
        <v>3.6274715113915168E-2</v>
      </c>
      <c r="DR13" s="9">
        <v>3.6272496739739986E-2</v>
      </c>
      <c r="DS13" s="9">
        <v>3.5908728787000473E-2</v>
      </c>
      <c r="DT13" s="9">
        <v>3.5708423513372139E-2</v>
      </c>
      <c r="DU13" s="9">
        <v>3.590369478864483E-2</v>
      </c>
      <c r="DV13" s="9">
        <v>3.36684427907082E-2</v>
      </c>
      <c r="DW13" s="9">
        <v>3.5345356156959121E-2</v>
      </c>
      <c r="DX13" s="9">
        <v>3.5495202182473727E-2</v>
      </c>
      <c r="DY13" s="9">
        <v>3.5657248745533859E-2</v>
      </c>
      <c r="DZ13" s="9">
        <v>3.571025839652256E-2</v>
      </c>
      <c r="EA13" s="9">
        <v>3.5529772669295537E-2</v>
      </c>
      <c r="EB13" s="9">
        <v>3.4875053858158971E-2</v>
      </c>
      <c r="EC13" s="9">
        <v>3.5212358474947122E-2</v>
      </c>
      <c r="ED13" s="9">
        <v>3.5524657788543038E-2</v>
      </c>
      <c r="EE13" s="9">
        <v>3.5588984312901625E-2</v>
      </c>
      <c r="EF13" s="9">
        <v>3.5417928651522726E-2</v>
      </c>
      <c r="EG13" s="9">
        <v>3.5698985218931938E-2</v>
      </c>
      <c r="EH13" s="9">
        <v>3.2202156860832949E-2</v>
      </c>
      <c r="EI13" s="9">
        <v>3.2023716054052832E-2</v>
      </c>
      <c r="EJ13" s="9">
        <v>3.0491446247973078E-2</v>
      </c>
      <c r="EK13" s="9">
        <v>2.9515917463853365E-2</v>
      </c>
      <c r="EL13" s="9">
        <v>2.9495281499701376E-2</v>
      </c>
      <c r="EM13" s="9">
        <v>2.9974288153096242E-2</v>
      </c>
      <c r="EN13" s="9">
        <v>3.115332101149652E-2</v>
      </c>
      <c r="EO13" s="9">
        <v>2.7352911784692471E-2</v>
      </c>
      <c r="EP13" s="9">
        <v>3.1932766708240246E-2</v>
      </c>
      <c r="EQ13" s="9">
        <v>3.1932766708240246E-2</v>
      </c>
      <c r="ER13" s="9">
        <v>3.2847185140829765E-2</v>
      </c>
      <c r="ES13" s="9">
        <v>3.1705839764386373E-2</v>
      </c>
      <c r="ET13" s="9">
        <v>3.1581910718620591E-2</v>
      </c>
      <c r="EU13" s="9">
        <v>3.1921764825578069E-2</v>
      </c>
      <c r="EV13" s="9">
        <v>3.1865328169935085E-2</v>
      </c>
      <c r="EW13" s="9">
        <v>3.2401671936680108E-2</v>
      </c>
      <c r="EX13" s="9">
        <v>3.2211974047501375E-2</v>
      </c>
      <c r="EY13" s="9">
        <v>3.1194001261837852E-2</v>
      </c>
      <c r="EZ13" s="9">
        <v>3.1195284307132205E-2</v>
      </c>
      <c r="FA13" s="9">
        <v>3.1224931114779256E-2</v>
      </c>
      <c r="FB13" s="9">
        <v>3.1516578335784654E-2</v>
      </c>
      <c r="FC13" s="9">
        <v>3.1755091788047224E-2</v>
      </c>
      <c r="FD13" s="9">
        <v>3.1271443095030743E-2</v>
      </c>
      <c r="FE13" s="9">
        <v>2.6928215324417495E-2</v>
      </c>
      <c r="FF13" s="9">
        <v>3.2161711641212488E-2</v>
      </c>
      <c r="FG13" s="9">
        <v>3.1726244001214626E-2</v>
      </c>
      <c r="FH13" s="9">
        <v>3.0225174684219792E-2</v>
      </c>
      <c r="FI13" s="9">
        <v>3.1321370641847417E-2</v>
      </c>
      <c r="FJ13" s="9">
        <v>3.2293266907043691E-2</v>
      </c>
      <c r="FK13" s="9">
        <v>3.2730798603017273E-2</v>
      </c>
      <c r="FL13" s="9">
        <v>3.2748650684329458E-2</v>
      </c>
      <c r="FM13" s="9">
        <v>3.1703288409208462E-2</v>
      </c>
      <c r="FN13" s="9">
        <v>3.104686807955008E-2</v>
      </c>
      <c r="FO13" s="9">
        <v>3.1091612502519721E-2</v>
      </c>
      <c r="FP13" s="9">
        <v>3.1008463813850817E-2</v>
      </c>
      <c r="FQ13" s="9">
        <v>2.9856195434563686E-2</v>
      </c>
      <c r="FR13" s="9">
        <v>3.0781556105713405E-2</v>
      </c>
      <c r="FS13" s="9">
        <v>3.0857178014199467E-2</v>
      </c>
      <c r="FT13" s="9">
        <v>3.0900684708942142E-2</v>
      </c>
      <c r="FU13" s="9">
        <v>3.0990707878652619E-2</v>
      </c>
      <c r="FV13" s="9">
        <v>3.0911787303911538E-2</v>
      </c>
      <c r="FW13" s="9">
        <v>2.0279917215785138E-2</v>
      </c>
      <c r="FX13" s="9">
        <v>2.1740053138326953E-2</v>
      </c>
      <c r="FY13" s="10">
        <v>2.3533047211591034E-2</v>
      </c>
      <c r="FZ13" s="10">
        <v>2.3533047211591034E-2</v>
      </c>
      <c r="GA13" s="10">
        <v>2.3533047211591034E-2</v>
      </c>
      <c r="GB13" s="10">
        <v>2.3533047211591034E-2</v>
      </c>
      <c r="GC13" s="10">
        <v>2.3533047211591034E-2</v>
      </c>
      <c r="GD13" s="10">
        <v>2.876962340076545E-2</v>
      </c>
      <c r="GE13" s="10">
        <v>2.8643440841990168E-2</v>
      </c>
      <c r="GF13" s="10">
        <v>2.8580349562602522E-2</v>
      </c>
      <c r="GG13" s="10">
        <v>2.8643440841990168E-2</v>
      </c>
      <c r="GH13" s="10">
        <v>2.9228244532808392E-2</v>
      </c>
      <c r="GI13" s="10">
        <v>2.8326538603236223E-2</v>
      </c>
      <c r="GJ13" s="10">
        <v>2.9562273318150142E-2</v>
      </c>
      <c r="GK13" s="10">
        <v>2.8362093167968394E-2</v>
      </c>
      <c r="GL13" s="10">
        <v>2.9600675777526717E-2</v>
      </c>
      <c r="GM13" s="10">
        <v>2.6910665141626395E-2</v>
      </c>
      <c r="GN13" s="10">
        <v>2.9302022864123919E-2</v>
      </c>
      <c r="GO13" s="10">
        <v>2.7357298823644342E-2</v>
      </c>
      <c r="GP13" s="10">
        <v>2.6369206661221278E-2</v>
      </c>
      <c r="GQ13" s="10">
        <v>2.6332859222416943E-2</v>
      </c>
      <c r="GR13" s="10">
        <v>2.6756179133865011E-2</v>
      </c>
      <c r="GS13" s="10">
        <v>2.6541208743490283E-2</v>
      </c>
      <c r="GT13" s="10">
        <v>2.5754772712826435E-2</v>
      </c>
      <c r="GU13" s="10">
        <v>2.5825582762948808E-2</v>
      </c>
      <c r="GV13" s="10">
        <v>2.6820278121263925E-2</v>
      </c>
      <c r="GW13" s="10">
        <v>2.558692818285024E-2</v>
      </c>
      <c r="GX13" s="10">
        <v>2.7255432695462E-2</v>
      </c>
      <c r="GY13" s="10">
        <v>2.9652901312192462E-2</v>
      </c>
      <c r="GZ13" s="10">
        <v>2.9463627474029534E-2</v>
      </c>
      <c r="HA13" s="10">
        <v>2.8895805959540735E-2</v>
      </c>
      <c r="HB13" s="10">
        <v>2.4590347423421876E-2</v>
      </c>
      <c r="HC13" s="10">
        <v>2.5211297150005363E-2</v>
      </c>
      <c r="HD13" s="10">
        <v>2.5668161258200834E-2</v>
      </c>
      <c r="HE13" s="10">
        <v>2.5970933679208597E-2</v>
      </c>
      <c r="HF13" s="10">
        <v>2.5811606292036399E-2</v>
      </c>
      <c r="HG13" s="10">
        <v>2.5757715824208861E-2</v>
      </c>
      <c r="HH13" s="10">
        <v>2.4447116727164334E-2</v>
      </c>
      <c r="HI13" s="10">
        <v>2.5398555572298896E-2</v>
      </c>
      <c r="HJ13" s="10">
        <v>2.4304272382027873E-2</v>
      </c>
      <c r="HK13" s="10">
        <v>2.1877755488750521E-2</v>
      </c>
      <c r="HL13" s="10">
        <v>2.1611019579780372E-2</v>
      </c>
      <c r="HM13" s="10">
        <v>2.2460276395054907E-2</v>
      </c>
      <c r="HN13" s="10">
        <v>2.2106529359117166E-2</v>
      </c>
      <c r="HO13" s="10">
        <v>2.170388913578853E-2</v>
      </c>
      <c r="HP13" s="10">
        <v>2.3385453966959967E-2</v>
      </c>
      <c r="HQ13" s="10">
        <v>2.3258919465933541E-2</v>
      </c>
      <c r="HR13" s="10">
        <v>2.2920982190477932E-2</v>
      </c>
      <c r="HS13" s="10">
        <v>2.1302222817875735E-2</v>
      </c>
      <c r="HT13" s="10">
        <v>1.9730746107132737E-2</v>
      </c>
      <c r="HU13" s="10">
        <v>2.7255432695462E-2</v>
      </c>
      <c r="HV13" s="10">
        <v>3.900963848004374E-2</v>
      </c>
      <c r="HW13" s="10">
        <v>4.0212578873701478E-2</v>
      </c>
      <c r="HX13" s="10">
        <v>3.4462840041248957E-2</v>
      </c>
      <c r="HY13" s="10">
        <v>3.5035788139428814E-2</v>
      </c>
      <c r="HZ13" s="10">
        <v>4.0657262278140489E-2</v>
      </c>
      <c r="IA13" s="10">
        <v>4.2043840414891294E-2</v>
      </c>
      <c r="IB13" s="10">
        <v>4.4811705728722978E-2</v>
      </c>
      <c r="IC13" s="10">
        <v>3.8039398405432197E-2</v>
      </c>
      <c r="ID13" s="10">
        <v>3.193084742247318E-2</v>
      </c>
      <c r="IE13" s="10">
        <v>2.8158903369520531E-2</v>
      </c>
      <c r="IF13" s="10">
        <v>2.7533916662701993E-2</v>
      </c>
      <c r="IG13" s="10">
        <v>3.2665380966456645E-2</v>
      </c>
      <c r="IH13" s="10">
        <v>2.8722432669409884E-2</v>
      </c>
      <c r="II13" s="10">
        <v>3.0953846387528829E-2</v>
      </c>
      <c r="IJ13" s="10">
        <v>3.270116805329365E-2</v>
      </c>
      <c r="IK13" s="10">
        <v>3.0597886834476118E-2</v>
      </c>
      <c r="IL13" s="10">
        <v>2.9046535282148969E-2</v>
      </c>
      <c r="IM13" s="10">
        <v>1.6065987882402342E-2</v>
      </c>
      <c r="IN13" s="10">
        <v>1.5656126016291141E-2</v>
      </c>
      <c r="IO13" s="10">
        <v>2.5800684657460968E-2</v>
      </c>
      <c r="IP13" s="10">
        <v>2.5406141328845371E-2</v>
      </c>
      <c r="IQ13" s="10">
        <v>2.548568850997399E-2</v>
      </c>
      <c r="IR13" s="10">
        <v>5.4261725773279999E-2</v>
      </c>
      <c r="IS13" s="10">
        <v>4.3413015782845517E-2</v>
      </c>
      <c r="IT13" s="10">
        <v>4.0530319825928869E-2</v>
      </c>
      <c r="IU13" s="10">
        <v>3.8308221598735488E-2</v>
      </c>
      <c r="IV13" s="10">
        <v>3.7014820307359017E-2</v>
      </c>
      <c r="IW13" s="10">
        <v>2.9776449225803608E-2</v>
      </c>
      <c r="IX13" s="10">
        <v>2.5067284837374436E-2</v>
      </c>
      <c r="IY13" s="10">
        <v>4.7591090645538035E-2</v>
      </c>
      <c r="IZ13" s="10">
        <v>4.7382328429535596E-2</v>
      </c>
      <c r="JA13" s="10">
        <v>4.4482599583656093E-2</v>
      </c>
      <c r="JB13" s="10">
        <v>4.6800923804803524E-2</v>
      </c>
      <c r="JC13" s="10">
        <v>4.1931244159289428E-2</v>
      </c>
      <c r="JD13" s="10">
        <v>4.5908167487447672E-2</v>
      </c>
      <c r="JE13" s="10">
        <v>4.3295537996461617E-2</v>
      </c>
      <c r="JF13" s="10">
        <v>4.2588063053905494E-2</v>
      </c>
      <c r="JG13" s="10">
        <v>4.429249203919524E-2</v>
      </c>
      <c r="JH13" s="10">
        <v>4.2841313756942806E-2</v>
      </c>
      <c r="JI13" s="10">
        <v>4.3219094482579087E-2</v>
      </c>
      <c r="JJ13" s="10">
        <v>4.1592817580816836E-2</v>
      </c>
      <c r="JK13" s="10">
        <v>3.3703633091902462E-2</v>
      </c>
      <c r="JL13" s="10">
        <v>4.7955669002619057E-2</v>
      </c>
      <c r="JM13" s="10">
        <v>4.5315110713091702E-2</v>
      </c>
      <c r="JN13" s="10">
        <v>4.8402717393168981E-2</v>
      </c>
      <c r="JO13" s="10">
        <v>4.3715307394917462E-2</v>
      </c>
      <c r="JP13" s="10">
        <v>3.849187395234531E-2</v>
      </c>
      <c r="JQ13" s="10">
        <v>3.7677572936862636E-2</v>
      </c>
      <c r="JR13" s="10">
        <v>4.2252798519086358E-2</v>
      </c>
      <c r="JU13" s="11"/>
    </row>
    <row r="14" spans="1:281" customFormat="1" x14ac:dyDescent="0.25">
      <c r="A14" s="1" t="s">
        <v>31</v>
      </c>
      <c r="B14" s="4">
        <f t="shared" si="0"/>
        <v>3.9061588121130568E-3</v>
      </c>
      <c r="C14" s="20">
        <f t="shared" si="1"/>
        <v>7.8123176242261136</v>
      </c>
      <c r="D14" s="10">
        <v>4.4949688524958578E-2</v>
      </c>
      <c r="E14" s="9">
        <v>4.9586208453143585E-2</v>
      </c>
      <c r="F14" s="9">
        <v>4.9586208453143585E-2</v>
      </c>
      <c r="G14" s="9">
        <v>4.9398436618045743E-2</v>
      </c>
      <c r="H14" s="9">
        <v>5.497085501270025E-2</v>
      </c>
      <c r="I14" s="10">
        <v>5.5419208942500568E-2</v>
      </c>
      <c r="J14" s="9">
        <v>5.3916033488783946E-2</v>
      </c>
      <c r="K14" s="9">
        <v>5.0295465889882977E-2</v>
      </c>
      <c r="L14" s="10">
        <v>4.9583553332539138E-2</v>
      </c>
      <c r="M14" s="10">
        <v>4.4500866892658433E-2</v>
      </c>
      <c r="N14" s="10">
        <v>4.5663717988844055E-2</v>
      </c>
      <c r="O14" s="9">
        <v>4.668946824997449E-2</v>
      </c>
      <c r="P14" s="9">
        <v>4.910293531068767E-2</v>
      </c>
      <c r="Q14" s="9">
        <v>4.0077612773686572E-2</v>
      </c>
      <c r="R14" s="9">
        <v>4.3383913891457265E-2</v>
      </c>
      <c r="S14" s="9">
        <v>4.3959118544644404E-2</v>
      </c>
      <c r="T14" s="9">
        <v>4.592416093648171E-2</v>
      </c>
      <c r="U14" s="9">
        <v>4.4916639315666695E-2</v>
      </c>
      <c r="V14" s="9">
        <v>4.3975331092814061E-2</v>
      </c>
      <c r="W14" s="10">
        <v>4.3338709205780902E-2</v>
      </c>
      <c r="X14" s="10">
        <v>4.4522366920055158E-2</v>
      </c>
      <c r="Y14" s="10">
        <v>4.6488763230943309E-2</v>
      </c>
      <c r="Z14" s="10">
        <v>4.6514043137674932E-2</v>
      </c>
      <c r="AA14" s="10">
        <v>4.6720950074237676E-2</v>
      </c>
      <c r="AB14" s="10">
        <v>4.6017259428502308E-2</v>
      </c>
      <c r="AC14" s="10">
        <v>4.5138780184457945E-2</v>
      </c>
      <c r="AD14" s="10">
        <v>4.490330293719412E-2</v>
      </c>
      <c r="AE14" s="10">
        <v>4.5656846996513165E-2</v>
      </c>
      <c r="AF14" s="10">
        <v>4.5656846996513165E-2</v>
      </c>
      <c r="AG14" s="10">
        <v>4.3196113734438678E-2</v>
      </c>
      <c r="AH14" s="10">
        <v>4.4814232543921202E-2</v>
      </c>
      <c r="AI14" s="10">
        <v>4.4889667272146744E-2</v>
      </c>
      <c r="AJ14" s="10">
        <v>4.3915304468735844E-2</v>
      </c>
      <c r="AK14" s="10">
        <v>4.393722654669302E-2</v>
      </c>
      <c r="AL14" s="10">
        <v>4.4012529911419067E-2</v>
      </c>
      <c r="AM14" s="10">
        <v>4.4211582787986772E-2</v>
      </c>
      <c r="AN14" s="10">
        <v>4.5187573609891771E-2</v>
      </c>
      <c r="AO14" s="10">
        <v>4.6164135413304899E-2</v>
      </c>
      <c r="AP14" s="10">
        <v>4.5953933701340155E-2</v>
      </c>
      <c r="AQ14" s="10">
        <v>4.6146402227435261E-2</v>
      </c>
      <c r="AR14" s="10">
        <v>4.578289290909273E-2</v>
      </c>
      <c r="AS14" s="10">
        <v>4.5497874538473419E-2</v>
      </c>
      <c r="AT14" s="10">
        <v>4.0570921317237524E-2</v>
      </c>
      <c r="AU14" s="10">
        <v>3.1742371177846174E-2</v>
      </c>
      <c r="AV14" s="9">
        <v>3.1105082323471454E-2</v>
      </c>
      <c r="AW14" s="9">
        <v>3.1120937892740508E-2</v>
      </c>
      <c r="AX14" s="9">
        <v>3.1120937892740508E-2</v>
      </c>
      <c r="AY14" s="9">
        <v>3.1366683654277173E-2</v>
      </c>
      <c r="AZ14" s="9">
        <v>3.1261729307399316E-2</v>
      </c>
      <c r="BA14" s="9">
        <v>3.1261729307399316E-2</v>
      </c>
      <c r="BB14" s="9" t="s">
        <v>0</v>
      </c>
      <c r="BC14" s="9">
        <v>3.2950338000771448E-2</v>
      </c>
      <c r="BD14" s="9">
        <v>3.4875880991128254E-2</v>
      </c>
      <c r="BE14" s="9">
        <v>3.4861471189586865E-2</v>
      </c>
      <c r="BF14" s="9">
        <v>3.5002854541381544E-2</v>
      </c>
      <c r="BG14" s="9">
        <v>3.5002854541381544E-2</v>
      </c>
      <c r="BH14" s="9">
        <v>3.4847556032377804E-2</v>
      </c>
      <c r="BI14" s="9">
        <v>3.4222732446133941E-2</v>
      </c>
      <c r="BJ14" s="9">
        <v>3.4073982715437462E-2</v>
      </c>
      <c r="BK14" s="9">
        <v>3.7475716956780453E-2</v>
      </c>
      <c r="BL14" s="10">
        <v>3.1619549284226875E-2</v>
      </c>
      <c r="BM14" s="9">
        <v>3.1483367201937278E-2</v>
      </c>
      <c r="BN14" s="9">
        <v>3.1459727472154343E-2</v>
      </c>
      <c r="BO14" s="9">
        <v>3.1412185148535887E-2</v>
      </c>
      <c r="BP14" s="9">
        <v>3.1412185148535887E-2</v>
      </c>
      <c r="BQ14" s="9">
        <v>3.5064994595254154E-2</v>
      </c>
      <c r="BR14" s="9">
        <v>3.0893411698233411E-2</v>
      </c>
      <c r="BS14" s="9">
        <v>3.2465318821688724E-2</v>
      </c>
      <c r="BT14" s="9">
        <v>3.1950890075321377E-2</v>
      </c>
      <c r="BU14" s="9">
        <v>3.0474268289337893E-2</v>
      </c>
      <c r="BV14" s="9">
        <v>3.0543755557954473E-2</v>
      </c>
      <c r="BW14" s="9">
        <v>3.0654689797121208E-2</v>
      </c>
      <c r="BX14" s="9">
        <v>3.0832755763073517E-2</v>
      </c>
      <c r="BY14" s="9">
        <v>2.9810358104330588E-2</v>
      </c>
      <c r="BZ14" s="9">
        <v>3.326051316714318E-2</v>
      </c>
      <c r="CA14" s="9">
        <v>3.2504291550631573E-2</v>
      </c>
      <c r="CB14" s="9">
        <v>3.3263424639227553E-2</v>
      </c>
      <c r="CC14" s="9">
        <v>3.3193761240144899E-2</v>
      </c>
      <c r="CD14" s="9">
        <v>3.3061649802275342E-2</v>
      </c>
      <c r="CE14" s="9">
        <v>3.3171797560898358E-2</v>
      </c>
      <c r="CF14" s="9">
        <v>3.2311043961940344E-2</v>
      </c>
      <c r="CG14" s="9">
        <v>3.1669945237080062E-2</v>
      </c>
      <c r="CH14" s="9">
        <v>3.093867711003986E-2</v>
      </c>
      <c r="CI14" s="9">
        <v>3.092371480938353E-2</v>
      </c>
      <c r="CJ14" s="9">
        <v>3.0135264647555372E-2</v>
      </c>
      <c r="CK14" s="9">
        <v>3.266449851497108E-2</v>
      </c>
      <c r="CL14" s="9">
        <v>3.2653871297818528E-2</v>
      </c>
      <c r="CM14" s="9">
        <v>3.1478288255347223E-2</v>
      </c>
      <c r="CN14" s="9">
        <v>3.1615085203450931E-2</v>
      </c>
      <c r="CO14" s="9">
        <v>3.234743106885514E-2</v>
      </c>
      <c r="CP14" s="9">
        <v>3.1413715280582684E-2</v>
      </c>
      <c r="CQ14" s="9">
        <v>2.99992545129764E-2</v>
      </c>
      <c r="CR14" s="9">
        <v>2.99992545129764E-2</v>
      </c>
      <c r="CS14" s="9">
        <v>3.4259005939035921E-2</v>
      </c>
      <c r="CT14" s="9">
        <v>3.4104429316673616E-2</v>
      </c>
      <c r="CU14" s="9">
        <v>3.4104429316673616E-2</v>
      </c>
      <c r="CV14" s="9">
        <v>3.3979135603869795E-2</v>
      </c>
      <c r="CW14" s="9">
        <v>3.4720982793503441E-2</v>
      </c>
      <c r="CX14" s="9">
        <v>3.4317001066019329E-2</v>
      </c>
      <c r="CY14" s="9">
        <v>3.3255025993898638E-2</v>
      </c>
      <c r="CZ14" s="9">
        <v>3.3258886470712457E-2</v>
      </c>
      <c r="DA14" s="9">
        <v>4.2508766350498224E-2</v>
      </c>
      <c r="DB14" s="9">
        <v>4.7025905169234494E-2</v>
      </c>
      <c r="DC14" s="9">
        <v>4.8117989713102466E-2</v>
      </c>
      <c r="DD14" s="9">
        <v>4.9559184802161142E-2</v>
      </c>
      <c r="DE14" s="9">
        <v>3.534719753219457E-2</v>
      </c>
      <c r="DF14" s="9">
        <v>3.2970122144780539E-2</v>
      </c>
      <c r="DG14" s="9">
        <v>4.1653633986826304E-2</v>
      </c>
      <c r="DH14" s="9">
        <v>3.2633648806865978E-2</v>
      </c>
      <c r="DI14" s="9">
        <v>3.282304774426175E-2</v>
      </c>
      <c r="DJ14" s="9">
        <v>3.3782807974092464E-2</v>
      </c>
      <c r="DK14" s="9">
        <v>3.3828227803913209E-2</v>
      </c>
      <c r="DL14" s="9">
        <v>2.9387583596809146E-2</v>
      </c>
      <c r="DM14" s="9">
        <v>2.5736912158330537E-2</v>
      </c>
      <c r="DN14" s="9">
        <v>2.5763042812742859E-2</v>
      </c>
      <c r="DO14" s="9">
        <v>2.5747503110303296E-2</v>
      </c>
      <c r="DP14" s="9">
        <v>2.5865281656554877E-2</v>
      </c>
      <c r="DQ14" s="9">
        <v>2.5683669944659027E-2</v>
      </c>
      <c r="DR14" s="9">
        <v>2.5682099264091297E-2</v>
      </c>
      <c r="DS14" s="9">
        <v>2.5424539804140583E-2</v>
      </c>
      <c r="DT14" s="9">
        <v>2.528271720071313E-2</v>
      </c>
      <c r="DU14" s="9">
        <v>2.5420975570710706E-2</v>
      </c>
      <c r="DV14" s="9">
        <v>2.7093050708616905E-2</v>
      </c>
      <c r="DW14" s="9">
        <v>2.5025653785590272E-2</v>
      </c>
      <c r="DX14" s="9">
        <v>2.5131749611560238E-2</v>
      </c>
      <c r="DY14" s="9">
        <v>2.5246483812179945E-2</v>
      </c>
      <c r="DZ14" s="9">
        <v>2.5284016357248862E-2</v>
      </c>
      <c r="EA14" s="9">
        <v>2.515622663282888E-2</v>
      </c>
      <c r="EB14" s="9">
        <v>2.4692664567655266E-2</v>
      </c>
      <c r="EC14" s="9">
        <v>2.4931487131008036E-2</v>
      </c>
      <c r="ED14" s="9">
        <v>2.5152605132049602E-2</v>
      </c>
      <c r="EE14" s="9">
        <v>2.5198150388990273E-2</v>
      </c>
      <c r="EF14" s="9">
        <v>2.5077037455774276E-2</v>
      </c>
      <c r="EG14" s="9">
        <v>2.5276034583400171E-2</v>
      </c>
      <c r="EH14" s="9">
        <v>1.6552510535942165E-2</v>
      </c>
      <c r="EI14" s="9">
        <v>1.6460788625915011E-2</v>
      </c>
      <c r="EJ14" s="9">
        <v>1.567317330503289E-2</v>
      </c>
      <c r="EK14" s="9">
        <v>1.5171733275812477E-2</v>
      </c>
      <c r="EL14" s="9">
        <v>1.5161126004519401E-2</v>
      </c>
      <c r="EM14" s="9">
        <v>1.5407344377759747E-2</v>
      </c>
      <c r="EN14" s="9">
        <v>1.6013389304974843E-2</v>
      </c>
      <c r="EO14" s="9">
        <v>1.4059907926711086E-2</v>
      </c>
      <c r="EP14" s="9">
        <v>1.6414038962179568E-2</v>
      </c>
      <c r="EQ14" s="9">
        <v>1.6414038962179568E-2</v>
      </c>
      <c r="ER14" s="9">
        <v>1.6884067128463895E-2</v>
      </c>
      <c r="ES14" s="9">
        <v>1.6297394271413551E-2</v>
      </c>
      <c r="ET14" s="9">
        <v>1.6233692425459179E-2</v>
      </c>
      <c r="EU14" s="9">
        <v>1.6408383788848541E-2</v>
      </c>
      <c r="EV14" s="9">
        <v>1.6379374292957286E-2</v>
      </c>
      <c r="EW14" s="9">
        <v>1.6655065014181361E-2</v>
      </c>
      <c r="EX14" s="9">
        <v>1.6557556753388554E-2</v>
      </c>
      <c r="EY14" s="9">
        <v>1.6034299714028796E-2</v>
      </c>
      <c r="EZ14" s="9">
        <v>1.6034959223292254E-2</v>
      </c>
      <c r="FA14" s="9">
        <v>1.6050198236568777E-2</v>
      </c>
      <c r="FB14" s="9">
        <v>1.6200110359515473E-2</v>
      </c>
      <c r="FC14" s="9">
        <v>1.6322710732173805E-2</v>
      </c>
      <c r="FD14" s="9">
        <v>1.607410626380085E-2</v>
      </c>
      <c r="FE14" s="9">
        <v>1.3841606007878156E-2</v>
      </c>
      <c r="FF14" s="9">
        <v>1.6531720937071837E-2</v>
      </c>
      <c r="FG14" s="9">
        <v>1.6307882430530878E-2</v>
      </c>
      <c r="FH14" s="9">
        <v>1.5536304744225127E-2</v>
      </c>
      <c r="FI14" s="9">
        <v>1.6099769956089791E-2</v>
      </c>
      <c r="FJ14" s="9">
        <v>1.6599342802686014E-2</v>
      </c>
      <c r="FK14" s="9">
        <v>1.6824242272578966E-2</v>
      </c>
      <c r="FL14" s="9">
        <v>1.6833418576057198E-2</v>
      </c>
      <c r="FM14" s="9">
        <v>1.4492931844209583E-2</v>
      </c>
      <c r="FN14" s="9">
        <v>1.4192853979222892E-2</v>
      </c>
      <c r="FO14" s="9">
        <v>1.4213308572580441E-2</v>
      </c>
      <c r="FP14" s="9">
        <v>1.4175297743474657E-2</v>
      </c>
      <c r="FQ14" s="9">
        <v>1.3648546484371967E-2</v>
      </c>
      <c r="FR14" s="9">
        <v>1.4071568505468979E-2</v>
      </c>
      <c r="FS14" s="9">
        <v>1.4106138520776898E-2</v>
      </c>
      <c r="FT14" s="9">
        <v>1.4126027295516406E-2</v>
      </c>
      <c r="FU14" s="9">
        <v>1.4167180744526909E-2</v>
      </c>
      <c r="FV14" s="9">
        <v>1.4131102767502414E-2</v>
      </c>
      <c r="FW14" s="9">
        <v>9.2708192986446347E-3</v>
      </c>
      <c r="FX14" s="9">
        <v>1.0533840180426463E-2</v>
      </c>
      <c r="FY14" s="10">
        <v>1.0757964439584473E-2</v>
      </c>
      <c r="FZ14" s="10">
        <v>1.0757964439584473E-2</v>
      </c>
      <c r="GA14" s="10">
        <v>1.0757964439584473E-2</v>
      </c>
      <c r="GB14" s="10">
        <v>1.0757964439584473E-2</v>
      </c>
      <c r="GC14" s="10">
        <v>1.0757964439584473E-2</v>
      </c>
      <c r="GD14" s="10">
        <v>1.3151827840349918E-2</v>
      </c>
      <c r="GE14" s="10">
        <v>1.3094144384909787E-2</v>
      </c>
      <c r="GF14" s="10">
        <v>1.306530265718972E-2</v>
      </c>
      <c r="GG14" s="10">
        <v>1.3094144384909787E-2</v>
      </c>
      <c r="GH14" s="10">
        <v>1.3361483214998119E-2</v>
      </c>
      <c r="GI14" s="10">
        <v>1.2949274790050839E-2</v>
      </c>
      <c r="GJ14" s="10">
        <v>1.3514182088297208E-2</v>
      </c>
      <c r="GK14" s="10">
        <v>1.296552830535698E-2</v>
      </c>
      <c r="GL14" s="10">
        <v>1.3531737498297924E-2</v>
      </c>
      <c r="GM14" s="10">
        <v>1.2302018350457779E-2</v>
      </c>
      <c r="GN14" s="10">
        <v>1.2706186905682051E-2</v>
      </c>
      <c r="GO14" s="10">
        <v>1.2506193747951699E-2</v>
      </c>
      <c r="GP14" s="10">
        <v>1.2054494473701154E-2</v>
      </c>
      <c r="GQ14" s="10">
        <v>1.2037878501676317E-2</v>
      </c>
      <c r="GR14" s="10">
        <v>1.2231396175481146E-2</v>
      </c>
      <c r="GS14" s="10">
        <v>1.2133123997024122E-2</v>
      </c>
      <c r="GT14" s="10">
        <v>1.177361038300637E-2</v>
      </c>
      <c r="GU14" s="10">
        <v>1.1805980691633741E-2</v>
      </c>
      <c r="GV14" s="10">
        <v>1.2260698569720653E-2</v>
      </c>
      <c r="GW14" s="10">
        <v>1.1696881455017249E-2</v>
      </c>
      <c r="GX14" s="10">
        <v>1.2459626375068344E-2</v>
      </c>
      <c r="GY14" s="10">
        <v>1.3555612028430837E-2</v>
      </c>
      <c r="GZ14" s="10">
        <v>1.346908684527064E-2</v>
      </c>
      <c r="HA14" s="10">
        <v>1.3209511295790045E-2</v>
      </c>
      <c r="HB14" s="10">
        <v>1.124130167927857E-2</v>
      </c>
      <c r="HC14" s="10">
        <v>1.1525164411431019E-2</v>
      </c>
      <c r="HD14" s="10">
        <v>1.173401657517752E-2</v>
      </c>
      <c r="HE14" s="10">
        <v>1.187242682478107E-2</v>
      </c>
      <c r="HF14" s="10">
        <v>1.1799591447788067E-2</v>
      </c>
      <c r="HG14" s="10">
        <v>1.1774955805352618E-2</v>
      </c>
      <c r="HH14" s="10">
        <v>1.1175824789560836E-2</v>
      </c>
      <c r="HI14" s="10">
        <v>1.1610768261622348E-2</v>
      </c>
      <c r="HJ14" s="10">
        <v>1.1110524517498457E-2</v>
      </c>
      <c r="HK14" s="10">
        <v>1.0001259652000235E-2</v>
      </c>
      <c r="HL14" s="10">
        <v>9.8793232364710257E-3</v>
      </c>
      <c r="HM14" s="10">
        <v>1.0267554923453669E-2</v>
      </c>
      <c r="HN14" s="10">
        <v>1.0105841992739274E-2</v>
      </c>
      <c r="HO14" s="10">
        <v>9.9217778906461832E-3</v>
      </c>
      <c r="HP14" s="10">
        <v>1.0690493242038843E-2</v>
      </c>
      <c r="HQ14" s="10">
        <v>1.0632648898712476E-2</v>
      </c>
      <c r="HR14" s="10">
        <v>1.0478163287075622E-2</v>
      </c>
      <c r="HS14" s="10">
        <v>9.7381590024574732E-3</v>
      </c>
      <c r="HT14" s="10">
        <v>9.0197696489749627E-3</v>
      </c>
      <c r="HU14" s="10">
        <v>1.2459626375068344E-2</v>
      </c>
      <c r="HV14" s="10">
        <v>3.641808907053036E-2</v>
      </c>
      <c r="HW14" s="10">
        <v>3.7541113843630403E-2</v>
      </c>
      <c r="HX14" s="10">
        <v>3.2173350667879276E-2</v>
      </c>
      <c r="HY14" s="10">
        <v>3.2708235780515717E-2</v>
      </c>
      <c r="HZ14" s="10">
        <v>3.7956255343578708E-2</v>
      </c>
      <c r="IA14" s="10">
        <v>3.9250718149566342E-2</v>
      </c>
      <c r="IB14" s="10">
        <v>3.8796711671176272E-2</v>
      </c>
      <c r="IC14" s="10">
        <v>3.5512305504372024E-2</v>
      </c>
      <c r="ID14" s="10">
        <v>2.9809567348952237E-2</v>
      </c>
      <c r="IE14" s="10">
        <v>2.7324565491905112E-2</v>
      </c>
      <c r="IF14" s="10">
        <v>2.5704740380914099E-2</v>
      </c>
      <c r="IG14" s="10">
        <v>3.04953032099438E-2</v>
      </c>
      <c r="IH14" s="10">
        <v>2.681429903053301E-2</v>
      </c>
      <c r="II14" s="10">
        <v>2.8897471977168528E-2</v>
      </c>
      <c r="IJ14" s="10">
        <v>3.0528712832969943E-2</v>
      </c>
      <c r="IK14" s="10">
        <v>2.8565160086731208E-2</v>
      </c>
      <c r="IL14" s="10">
        <v>2.7116870350817397E-2</v>
      </c>
      <c r="IM14" s="10">
        <v>1.4998667009095896E-2</v>
      </c>
      <c r="IN14" s="10">
        <v>1.461603372849558E-2</v>
      </c>
      <c r="IO14" s="10">
        <v>2.4086653159238039E-2</v>
      </c>
      <c r="IP14" s="10">
        <v>2.3718320751054942E-2</v>
      </c>
      <c r="IQ14" s="10">
        <v>2.3792583329241463E-2</v>
      </c>
      <c r="IR14" s="10">
        <v>5.0760969271778061E-2</v>
      </c>
      <c r="IS14" s="10">
        <v>4.0528934314754392E-2</v>
      </c>
      <c r="IT14" s="10">
        <v>3.7837746131199335E-2</v>
      </c>
      <c r="IU14" s="10">
        <v>3.5763269814204114E-2</v>
      </c>
      <c r="IV14" s="10">
        <v>3.4555793783443568E-2</v>
      </c>
      <c r="IW14" s="10">
        <v>2.8880916918260641E-2</v>
      </c>
      <c r="IX14" s="10">
        <v>2.3401975704821599E-2</v>
      </c>
      <c r="IY14" s="10">
        <v>4.4429444763491817E-2</v>
      </c>
      <c r="IZ14" s="10">
        <v>4.638829356737751E-2</v>
      </c>
      <c r="JA14" s="10">
        <v>4.3549398193789189E-2</v>
      </c>
      <c r="JB14" s="10">
        <v>4.5819086242464981E-2</v>
      </c>
      <c r="JC14" s="10">
        <v>4.1051567708395249E-2</v>
      </c>
      <c r="JD14" s="10">
        <v>4.4945059078620113E-2</v>
      </c>
      <c r="JE14" s="10">
        <v>4.3295537996461617E-2</v>
      </c>
      <c r="JF14" s="10">
        <v>4.1694607185641747E-2</v>
      </c>
      <c r="JG14" s="10">
        <v>4.3363278919491856E-2</v>
      </c>
      <c r="JH14" s="10">
        <v>4.1942544936867089E-2</v>
      </c>
      <c r="JI14" s="10">
        <v>4.2312400192734773E-2</v>
      </c>
      <c r="JJ14" s="10">
        <v>4.0720240988212301E-2</v>
      </c>
      <c r="JK14" s="10">
        <v>3.2996563866198224E-2</v>
      </c>
      <c r="JL14" s="10">
        <v>4.694960601655012E-2</v>
      </c>
      <c r="JM14" s="10">
        <v>4.436444405477509E-2</v>
      </c>
      <c r="JN14" s="10">
        <v>4.7387275769536066E-2</v>
      </c>
      <c r="JO14" s="10">
        <v>4.2798203043975136E-2</v>
      </c>
      <c r="JP14" s="10">
        <v>3.7684352121177232E-2</v>
      </c>
      <c r="JQ14" s="10">
        <v>3.6887134343781602E-2</v>
      </c>
      <c r="JR14" s="10">
        <v>4.0638041887783707E-2</v>
      </c>
      <c r="JU14" s="11"/>
    </row>
    <row r="15" spans="1:281" customFormat="1" x14ac:dyDescent="0.25">
      <c r="A15" s="1" t="s">
        <v>32</v>
      </c>
      <c r="B15" s="4">
        <f t="shared" si="0"/>
        <v>3.2917949936585179E-2</v>
      </c>
      <c r="C15" s="20">
        <f t="shared" si="1"/>
        <v>65.835899873170362</v>
      </c>
      <c r="D15" s="10">
        <v>0.24843658182175052</v>
      </c>
      <c r="E15" s="9">
        <v>0.23659251222327171</v>
      </c>
      <c r="F15" s="9">
        <v>0.23659251222327171</v>
      </c>
      <c r="G15" s="9">
        <v>0.22994827805827142</v>
      </c>
      <c r="H15" s="9">
        <v>0.26228447570871843</v>
      </c>
      <c r="I15" s="10">
        <v>0.26442372341338755</v>
      </c>
      <c r="J15" s="9">
        <v>0.25725156671898664</v>
      </c>
      <c r="K15" s="9">
        <v>0.22164103612490799</v>
      </c>
      <c r="L15" s="10">
        <v>0.23657984374803126</v>
      </c>
      <c r="M15" s="10">
        <v>0.21232863376106767</v>
      </c>
      <c r="N15" s="10">
        <v>0.20960395142420218</v>
      </c>
      <c r="O15" s="9">
        <v>0.22277118844584398</v>
      </c>
      <c r="P15" s="9">
        <v>0.23428665318644459</v>
      </c>
      <c r="Q15" s="9">
        <v>0.12966286485604472</v>
      </c>
      <c r="R15" s="9">
        <v>0.1403597214135382</v>
      </c>
      <c r="S15" s="9">
        <v>0.14118257050834693</v>
      </c>
      <c r="T15" s="9">
        <v>0.14857816773567617</v>
      </c>
      <c r="U15" s="9">
        <v>0.14639497258439521</v>
      </c>
      <c r="V15" s="9">
        <v>0.14227313000616315</v>
      </c>
      <c r="W15" s="10">
        <v>0.14021347095987935</v>
      </c>
      <c r="X15" s="10">
        <v>0.14404295180017845</v>
      </c>
      <c r="Y15" s="10">
        <v>0.15040482221775778</v>
      </c>
      <c r="Z15" s="10">
        <v>0.15048661015130124</v>
      </c>
      <c r="AA15" s="10">
        <v>0.15115601494606309</v>
      </c>
      <c r="AB15" s="10">
        <v>0.14887936873927216</v>
      </c>
      <c r="AC15" s="10">
        <v>0.14603723000854041</v>
      </c>
      <c r="AD15" s="10">
        <v>0.14527539185562799</v>
      </c>
      <c r="AE15" s="10">
        <v>0.14771332851813077</v>
      </c>
      <c r="AF15" s="10">
        <v>0.14771332851813077</v>
      </c>
      <c r="AG15" s="10">
        <v>0.13975213267024275</v>
      </c>
      <c r="AH15" s="10">
        <v>0.1449872229362156</v>
      </c>
      <c r="AI15" s="10">
        <v>0.14523127646871001</v>
      </c>
      <c r="AJ15" s="10">
        <v>0.14207892622238072</v>
      </c>
      <c r="AK15" s="10">
        <v>0.14214985059224211</v>
      </c>
      <c r="AL15" s="10">
        <v>0.14239347912517936</v>
      </c>
      <c r="AM15" s="10">
        <v>0.14303747372583953</v>
      </c>
      <c r="AN15" s="10">
        <v>0.14619509109082635</v>
      </c>
      <c r="AO15" s="10">
        <v>0.1493545557489277</v>
      </c>
      <c r="AP15" s="10">
        <v>0.1486744913866887</v>
      </c>
      <c r="AQ15" s="10">
        <v>0.14929718367699646</v>
      </c>
      <c r="AR15" s="10">
        <v>0.14812112411765299</v>
      </c>
      <c r="AS15" s="10">
        <v>0.14719900585976692</v>
      </c>
      <c r="AT15" s="10">
        <v>0.13125886308518026</v>
      </c>
      <c r="AU15" s="10">
        <v>1.5836113116180828E-2</v>
      </c>
      <c r="AV15" s="9">
        <v>0.12233967251871722</v>
      </c>
      <c r="AW15" s="9">
        <v>0.12240203419748738</v>
      </c>
      <c r="AX15" s="9">
        <v>0.12240203419748738</v>
      </c>
      <c r="AY15" s="9">
        <v>0.12336857901085932</v>
      </c>
      <c r="AZ15" s="9">
        <v>0.12295578214721728</v>
      </c>
      <c r="BA15" s="9">
        <v>0.12295578214721728</v>
      </c>
      <c r="BB15" s="9">
        <v>0.1877632648232502</v>
      </c>
      <c r="BC15" s="9">
        <v>0.1295972638321419</v>
      </c>
      <c r="BD15" s="9">
        <v>0.13717063388180756</v>
      </c>
      <c r="BE15" s="9">
        <v>0.13711395856478692</v>
      </c>
      <c r="BF15" s="9">
        <v>0.13767003466766578</v>
      </c>
      <c r="BG15" s="9">
        <v>0.13767003466766578</v>
      </c>
      <c r="BH15" s="9">
        <v>0.13705922873773485</v>
      </c>
      <c r="BI15" s="9">
        <v>0.13460172960212385</v>
      </c>
      <c r="BJ15" s="9">
        <v>0.13401668072967879</v>
      </c>
      <c r="BK15" s="9">
        <v>0.18211901461700564</v>
      </c>
      <c r="BL15" s="10">
        <v>0.12436312704122865</v>
      </c>
      <c r="BM15" s="9">
        <v>0.12382750809712914</v>
      </c>
      <c r="BN15" s="9">
        <v>0.12373453046826455</v>
      </c>
      <c r="BO15" s="9">
        <v>0.12354754133762103</v>
      </c>
      <c r="BP15" s="9">
        <v>0.12354754133762103</v>
      </c>
      <c r="BQ15" s="9">
        <v>0.18694250525339753</v>
      </c>
      <c r="BR15" s="9">
        <v>0.12150714892324316</v>
      </c>
      <c r="BS15" s="9">
        <v>0.12768963063840158</v>
      </c>
      <c r="BT15" s="9">
        <v>0.12566632641723563</v>
      </c>
      <c r="BU15" s="9">
        <v>0.11985861229989014</v>
      </c>
      <c r="BV15" s="9">
        <v>0.12013191328647371</v>
      </c>
      <c r="BW15" s="9">
        <v>0.1205682297170054</v>
      </c>
      <c r="BX15" s="9">
        <v>0.12126858253185382</v>
      </c>
      <c r="BY15" s="9">
        <v>0.11724738131933912</v>
      </c>
      <c r="BZ15" s="9">
        <v>0.1512098748762862</v>
      </c>
      <c r="CA15" s="9">
        <v>0.14777191902043899</v>
      </c>
      <c r="CB15" s="9">
        <v>0.15122311109207665</v>
      </c>
      <c r="CC15" s="9">
        <v>0.1509064053994793</v>
      </c>
      <c r="CD15" s="9">
        <v>0.15030579668699212</v>
      </c>
      <c r="CE15" s="9">
        <v>0.15080655350681602</v>
      </c>
      <c r="CF15" s="9">
        <v>0.14689337142980791</v>
      </c>
      <c r="CG15" s="9">
        <v>0.14397879048265544</v>
      </c>
      <c r="CH15" s="9">
        <v>0.14065427887830662</v>
      </c>
      <c r="CI15" s="9">
        <v>0.1405862568487386</v>
      </c>
      <c r="CJ15" s="9">
        <v>0.13700178267910976</v>
      </c>
      <c r="CK15" s="9">
        <v>0.14850025640087411</v>
      </c>
      <c r="CL15" s="9">
        <v>0.14845194264913364</v>
      </c>
      <c r="CM15" s="9">
        <v>0.14310747415384986</v>
      </c>
      <c r="CN15" s="9">
        <v>0.14372938426396359</v>
      </c>
      <c r="CO15" s="9">
        <v>0.14705879551259493</v>
      </c>
      <c r="CP15" s="9">
        <v>0.14281391069060823</v>
      </c>
      <c r="CQ15" s="9">
        <v>0.13638344960264032</v>
      </c>
      <c r="CR15" s="9">
        <v>0.13638344960264032</v>
      </c>
      <c r="CS15" s="9">
        <v>0.15574925063227807</v>
      </c>
      <c r="CT15" s="9">
        <v>0.15504651006995587</v>
      </c>
      <c r="CU15" s="9">
        <v>0.15504651006995587</v>
      </c>
      <c r="CV15" s="9">
        <v>0.15447689628977618</v>
      </c>
      <c r="CW15" s="9">
        <v>0.15784950272426268</v>
      </c>
      <c r="CX15" s="9">
        <v>0.15601290970002984</v>
      </c>
      <c r="CY15" s="9">
        <v>0.15118492893586843</v>
      </c>
      <c r="CZ15" s="9">
        <v>0.15120247954349283</v>
      </c>
      <c r="DA15" s="9">
        <v>0.1932545420662316</v>
      </c>
      <c r="DB15" s="9">
        <v>0.2137904848566354</v>
      </c>
      <c r="DC15" s="9">
        <v>0.21875535014307171</v>
      </c>
      <c r="DD15" s="9">
        <v>0.22530735155067944</v>
      </c>
      <c r="DE15" s="9">
        <v>0.28685120686390797</v>
      </c>
      <c r="DF15" s="9">
        <v>0.26756065510049998</v>
      </c>
      <c r="DG15" s="9">
        <v>0.23533126546229555</v>
      </c>
      <c r="DH15" s="9">
        <v>0.33681148645111053</v>
      </c>
      <c r="DI15" s="9">
        <v>0.3387662705457139</v>
      </c>
      <c r="DJ15" s="9">
        <v>0.27415580060608047</v>
      </c>
      <c r="DK15" s="9">
        <v>0.27452439370282505</v>
      </c>
      <c r="DL15" s="9">
        <v>0.23848747312656643</v>
      </c>
      <c r="DM15" s="9">
        <v>0.20886137597876875</v>
      </c>
      <c r="DN15" s="9">
        <v>0.20907343267003808</v>
      </c>
      <c r="DO15" s="9">
        <v>0.20894732416044448</v>
      </c>
      <c r="DP15" s="9">
        <v>0.20990312604839242</v>
      </c>
      <c r="DQ15" s="9">
        <v>0.20842930231199877</v>
      </c>
      <c r="DR15" s="9">
        <v>0.20841655585264965</v>
      </c>
      <c r="DS15" s="9">
        <v>0.20632639745016851</v>
      </c>
      <c r="DT15" s="9">
        <v>0.20517547212103335</v>
      </c>
      <c r="DU15" s="9">
        <v>0.20629747281873267</v>
      </c>
      <c r="DV15" s="9">
        <v>0.19239110166118972</v>
      </c>
      <c r="DW15" s="9">
        <v>0.20308933924440603</v>
      </c>
      <c r="DX15" s="9">
        <v>0.20395033298216941</v>
      </c>
      <c r="DY15" s="9">
        <v>0.2048814292561062</v>
      </c>
      <c r="DZ15" s="9">
        <v>0.20518601509604129</v>
      </c>
      <c r="EA15" s="9">
        <v>0.20414897003352131</v>
      </c>
      <c r="EB15" s="9">
        <v>0.20038704979273661</v>
      </c>
      <c r="EC15" s="9">
        <v>0.2023251536682045</v>
      </c>
      <c r="ED15" s="9">
        <v>0.20411958066345171</v>
      </c>
      <c r="EE15" s="9">
        <v>0.20448919163214196</v>
      </c>
      <c r="EF15" s="9">
        <v>0.20350633037339025</v>
      </c>
      <c r="EG15" s="9">
        <v>0.20512124103695697</v>
      </c>
      <c r="EH15" s="9">
        <v>0.21367786328216243</v>
      </c>
      <c r="EI15" s="9">
        <v>0.21249381680726653</v>
      </c>
      <c r="EJ15" s="9">
        <v>0.20232641902860637</v>
      </c>
      <c r="EK15" s="9">
        <v>0.19585328410594288</v>
      </c>
      <c r="EL15" s="9">
        <v>0.19571635387652317</v>
      </c>
      <c r="EM15" s="9">
        <v>0.19889480924017131</v>
      </c>
      <c r="EN15" s="9">
        <v>0.20671829830058433</v>
      </c>
      <c r="EO15" s="9">
        <v>0.18150062959936122</v>
      </c>
      <c r="EP15" s="9">
        <v>0.21189032114813625</v>
      </c>
      <c r="EQ15" s="9">
        <v>0.21189032114813625</v>
      </c>
      <c r="ER15" s="9">
        <v>0.21795795747653399</v>
      </c>
      <c r="ES15" s="9">
        <v>0.21038454423097497</v>
      </c>
      <c r="ET15" s="9">
        <v>0.20956221131047309</v>
      </c>
      <c r="EU15" s="9">
        <v>0.21181731800149933</v>
      </c>
      <c r="EV15" s="9">
        <v>0.21144283178181222</v>
      </c>
      <c r="EW15" s="9">
        <v>0.21500174836488672</v>
      </c>
      <c r="EX15" s="9">
        <v>0.213743005361925</v>
      </c>
      <c r="EY15" s="9">
        <v>0.20698823267200811</v>
      </c>
      <c r="EZ15" s="9">
        <v>0.20699674633704546</v>
      </c>
      <c r="FA15" s="9">
        <v>0.207193468144797</v>
      </c>
      <c r="FB15" s="9">
        <v>0.20912869736829068</v>
      </c>
      <c r="FC15" s="9">
        <v>0.21071135672442545</v>
      </c>
      <c r="FD15" s="9">
        <v>0.20750209904179281</v>
      </c>
      <c r="FE15" s="9">
        <v>0.17868255028351798</v>
      </c>
      <c r="FF15" s="9">
        <v>0.21340948846038194</v>
      </c>
      <c r="FG15" s="9">
        <v>0.21051993683048953</v>
      </c>
      <c r="FH15" s="9">
        <v>0.20055957033454253</v>
      </c>
      <c r="FI15" s="9">
        <v>0.20783339397861364</v>
      </c>
      <c r="FJ15" s="9">
        <v>0.21428242527103761</v>
      </c>
      <c r="FK15" s="9">
        <v>0.21718567297329211</v>
      </c>
      <c r="FL15" s="9">
        <v>0.21730413070910201</v>
      </c>
      <c r="FM15" s="9">
        <v>0.18267132845305831</v>
      </c>
      <c r="FN15" s="9">
        <v>0.17888909702978847</v>
      </c>
      <c r="FO15" s="9">
        <v>0.17914691013356604</v>
      </c>
      <c r="FP15" s="9">
        <v>0.1786678153083785</v>
      </c>
      <c r="FQ15" s="9">
        <v>0.17202855464677178</v>
      </c>
      <c r="FR15" s="9">
        <v>0.17736039470434858</v>
      </c>
      <c r="FS15" s="9">
        <v>0.17779612093895886</v>
      </c>
      <c r="FT15" s="9">
        <v>0.17804680237057141</v>
      </c>
      <c r="FU15" s="9">
        <v>0.17856550730080789</v>
      </c>
      <c r="FV15" s="9">
        <v>0.17811077446539508</v>
      </c>
      <c r="FW15" s="9">
        <v>0.11685095157666674</v>
      </c>
      <c r="FX15" s="9">
        <v>0.13537105253143797</v>
      </c>
      <c r="FY15" s="10">
        <v>0.13559517679059596</v>
      </c>
      <c r="FZ15" s="10">
        <v>0.13559517679059596</v>
      </c>
      <c r="GA15" s="10">
        <v>0.13559517679059596</v>
      </c>
      <c r="GB15" s="10">
        <v>0.13559517679059596</v>
      </c>
      <c r="GC15" s="10">
        <v>0.13559517679059596</v>
      </c>
      <c r="GD15" s="10">
        <v>0.16576783007107712</v>
      </c>
      <c r="GE15" s="10">
        <v>0.16504077818480045</v>
      </c>
      <c r="GF15" s="10">
        <v>0.16467725224166213</v>
      </c>
      <c r="GG15" s="10">
        <v>0.16504077818480045</v>
      </c>
      <c r="GH15" s="10">
        <v>0.16841036135570547</v>
      </c>
      <c r="GI15" s="10">
        <v>0.16321481766626586</v>
      </c>
      <c r="GJ15" s="10">
        <v>0.17033500340457938</v>
      </c>
      <c r="GK15" s="10">
        <v>0.16341967968210358</v>
      </c>
      <c r="GL15" s="10">
        <v>0.17055627471813015</v>
      </c>
      <c r="GM15" s="10">
        <v>0.15505668962556163</v>
      </c>
      <c r="GN15" s="10">
        <v>0.14936252362597677</v>
      </c>
      <c r="GO15" s="10">
        <v>0.15763015036480788</v>
      </c>
      <c r="GP15" s="10">
        <v>0.15193685742894167</v>
      </c>
      <c r="GQ15" s="10">
        <v>0.15172742694821187</v>
      </c>
      <c r="GR15" s="10">
        <v>0.15416655596179363</v>
      </c>
      <c r="GS15" s="10">
        <v>0.15292791704582498</v>
      </c>
      <c r="GT15" s="10">
        <v>0.14839654753580944</v>
      </c>
      <c r="GU15" s="10">
        <v>0.14880454830080028</v>
      </c>
      <c r="GV15" s="10">
        <v>0.15453588822252073</v>
      </c>
      <c r="GW15" s="10">
        <v>0.1474294433392799</v>
      </c>
      <c r="GX15" s="10">
        <v>0.15704320743575723</v>
      </c>
      <c r="GY15" s="10">
        <v>0.17085719327501364</v>
      </c>
      <c r="GZ15" s="10">
        <v>0.16976661544559868</v>
      </c>
      <c r="HA15" s="10">
        <v>0.16649488195735374</v>
      </c>
      <c r="HB15" s="10">
        <v>0.14168723991590698</v>
      </c>
      <c r="HC15" s="10">
        <v>0.14526509310241184</v>
      </c>
      <c r="HD15" s="10">
        <v>0.14789750058296669</v>
      </c>
      <c r="HE15" s="10">
        <v>0.14964204643734474</v>
      </c>
      <c r="HF15" s="10">
        <v>0.14872401720649545</v>
      </c>
      <c r="HG15" s="10">
        <v>0.14841350546329862</v>
      </c>
      <c r="HH15" s="10">
        <v>0.14086195828508971</v>
      </c>
      <c r="HI15" s="10">
        <v>0.14634405829753175</v>
      </c>
      <c r="HJ15" s="10">
        <v>0.14003890277263681</v>
      </c>
      <c r="HK15" s="10">
        <v>0.12605754353041967</v>
      </c>
      <c r="HL15" s="10">
        <v>0.12452063662635354</v>
      </c>
      <c r="HM15" s="10">
        <v>0.12941397351436398</v>
      </c>
      <c r="HN15" s="10">
        <v>0.12737571678348458</v>
      </c>
      <c r="HO15" s="10">
        <v>0.12505574216335294</v>
      </c>
      <c r="HP15" s="10">
        <v>0.13474475857153123</v>
      </c>
      <c r="HQ15" s="10">
        <v>0.1340156788275218</v>
      </c>
      <c r="HR15" s="10">
        <v>0.13206851643084902</v>
      </c>
      <c r="HS15" s="10">
        <v>0.12274137909347443</v>
      </c>
      <c r="HT15" s="10">
        <v>0.11368667995062193</v>
      </c>
      <c r="HU15" s="10">
        <v>0.15704320743575723</v>
      </c>
      <c r="HV15" s="10">
        <v>0.72167831188080911</v>
      </c>
      <c r="HW15" s="10">
        <v>0.74393270916347731</v>
      </c>
      <c r="HX15" s="10">
        <v>0.63756254076310581</v>
      </c>
      <c r="HY15" s="10">
        <v>0.64816208057943325</v>
      </c>
      <c r="HZ15" s="10">
        <v>0.75215935214559915</v>
      </c>
      <c r="IA15" s="10">
        <v>0.77781104767548881</v>
      </c>
      <c r="IB15" s="10">
        <v>0.72781428096315182</v>
      </c>
      <c r="IC15" s="10">
        <v>0.70372887050049548</v>
      </c>
      <c r="ID15" s="10">
        <v>0.59072067731575384</v>
      </c>
      <c r="IE15" s="10">
        <v>0.69291760735960883</v>
      </c>
      <c r="IF15" s="10">
        <v>0.5093774582599867</v>
      </c>
      <c r="IG15" s="10">
        <v>0.60430954787944813</v>
      </c>
      <c r="IH15" s="10">
        <v>0.53136500438408274</v>
      </c>
      <c r="II15" s="10">
        <v>0.57264615816928344</v>
      </c>
      <c r="IJ15" s="10">
        <v>0.60497160898593261</v>
      </c>
      <c r="IK15" s="10">
        <v>0.56606090643780826</v>
      </c>
      <c r="IL15" s="10">
        <v>0.5373609027197559</v>
      </c>
      <c r="IM15" s="10">
        <v>0.29722077582444334</v>
      </c>
      <c r="IN15" s="10">
        <v>0.28963833130138611</v>
      </c>
      <c r="IO15" s="10">
        <v>0.47731266616302787</v>
      </c>
      <c r="IP15" s="10">
        <v>0.47001361458363933</v>
      </c>
      <c r="IQ15" s="10">
        <v>0.47148523743451892</v>
      </c>
      <c r="IR15" s="10">
        <v>0.82197762655265449</v>
      </c>
      <c r="IS15" s="10">
        <v>0.80314079198264199</v>
      </c>
      <c r="IT15" s="10">
        <v>0.74981091677968426</v>
      </c>
      <c r="IU15" s="10">
        <v>0.70870209957660646</v>
      </c>
      <c r="IV15" s="10">
        <v>0.68477417568614185</v>
      </c>
      <c r="IW15" s="10">
        <v>0.55791662759926774</v>
      </c>
      <c r="IX15" s="10">
        <v>0.46374476949142718</v>
      </c>
      <c r="IY15" s="10">
        <v>0.88043517694245377</v>
      </c>
      <c r="IZ15" s="10">
        <v>0.50364433016009869</v>
      </c>
      <c r="JA15" s="10">
        <v>0.47282203753256835</v>
      </c>
      <c r="JB15" s="10">
        <v>0.49746436491819135</v>
      </c>
      <c r="JC15" s="10">
        <v>0.44570273511971981</v>
      </c>
      <c r="JD15" s="10">
        <v>0.48797492713930402</v>
      </c>
      <c r="JE15" s="10">
        <v>0.40879042852473041</v>
      </c>
      <c r="JF15" s="10">
        <v>0.45268430658696746</v>
      </c>
      <c r="JG15" s="10">
        <v>0.47080131398305436</v>
      </c>
      <c r="JH15" s="10">
        <v>0.45537620217169966</v>
      </c>
      <c r="JI15" s="10">
        <v>0.45939177352112037</v>
      </c>
      <c r="JJ15" s="10">
        <v>0.44210547358630486</v>
      </c>
      <c r="JK15" s="10">
        <v>0.35824840769015209</v>
      </c>
      <c r="JL15" s="10">
        <v>0.50973857960825841</v>
      </c>
      <c r="JM15" s="10">
        <v>0.48167110688041537</v>
      </c>
      <c r="JN15" s="10">
        <v>0.51449042264067735</v>
      </c>
      <c r="JO15" s="10">
        <v>0.46466620447744433</v>
      </c>
      <c r="JP15" s="10">
        <v>0.40914439445849565</v>
      </c>
      <c r="JQ15" s="10">
        <v>0.40048888716105729</v>
      </c>
      <c r="JR15" s="10">
        <v>0.49034776370557548</v>
      </c>
      <c r="JU15" s="11"/>
    </row>
    <row r="16" spans="1:281" customFormat="1" x14ac:dyDescent="0.25">
      <c r="A16" s="1" t="s">
        <v>33</v>
      </c>
      <c r="B16" s="4">
        <f t="shared" si="0"/>
        <v>3.9718718325359122E-2</v>
      </c>
      <c r="C16" s="20">
        <f t="shared" si="1"/>
        <v>79.43743665071824</v>
      </c>
      <c r="D16" s="10">
        <v>0.31025684753088384</v>
      </c>
      <c r="E16" s="9">
        <v>0.2960006320507636</v>
      </c>
      <c r="F16" s="9">
        <v>0.2960006320507636</v>
      </c>
      <c r="G16" s="9">
        <v>0.23803691095479354</v>
      </c>
      <c r="H16" s="9">
        <v>0.32814381933447911</v>
      </c>
      <c r="I16" s="10">
        <v>0.33082022978696896</v>
      </c>
      <c r="J16" s="9">
        <v>0.32184715242809475</v>
      </c>
      <c r="K16" s="9">
        <v>0.30802420917871842</v>
      </c>
      <c r="L16" s="10">
        <v>0.29598478253531157</v>
      </c>
      <c r="M16" s="10">
        <v>0.26564412037030277</v>
      </c>
      <c r="N16" s="10">
        <v>0.2786235382860287</v>
      </c>
      <c r="O16" s="9">
        <v>0.27870878906109159</v>
      </c>
      <c r="P16" s="9">
        <v>0.29311577434370012</v>
      </c>
      <c r="Q16" s="9">
        <v>0.31295900562981716</v>
      </c>
      <c r="R16" s="9">
        <v>0.33877732759358536</v>
      </c>
      <c r="S16" s="9">
        <v>0.33177904069461539</v>
      </c>
      <c r="T16" s="9">
        <v>0.35861366848929105</v>
      </c>
      <c r="U16" s="9">
        <v>0.36266027299316073</v>
      </c>
      <c r="V16" s="9">
        <v>0.34339560015123927</v>
      </c>
      <c r="W16" s="10">
        <v>0.33842433218043622</v>
      </c>
      <c r="X16" s="10">
        <v>0.34766730639043075</v>
      </c>
      <c r="Y16" s="10">
        <v>0.36302254817104251</v>
      </c>
      <c r="Z16" s="10">
        <v>0.36321995450154987</v>
      </c>
      <c r="AA16" s="10">
        <v>0.36483565425617942</v>
      </c>
      <c r="AB16" s="10">
        <v>0.35934065818433414</v>
      </c>
      <c r="AC16" s="10">
        <v>0.35248076879334067</v>
      </c>
      <c r="AD16" s="10">
        <v>0.35064196852426582</v>
      </c>
      <c r="AE16" s="10">
        <v>0.35652626110512486</v>
      </c>
      <c r="AF16" s="10">
        <v>0.35652626110512486</v>
      </c>
      <c r="AG16" s="10">
        <v>0.33731082930863143</v>
      </c>
      <c r="AH16" s="10">
        <v>0.34994643354150229</v>
      </c>
      <c r="AI16" s="10">
        <v>0.35053549002220469</v>
      </c>
      <c r="AJ16" s="10">
        <v>0.34292686283674606</v>
      </c>
      <c r="AK16" s="10">
        <v>0.34309804847491171</v>
      </c>
      <c r="AL16" s="10">
        <v>0.34368607916122823</v>
      </c>
      <c r="AM16" s="10">
        <v>0.3452404479473673</v>
      </c>
      <c r="AN16" s="10">
        <v>0.35286178804194906</v>
      </c>
      <c r="AO16" s="10">
        <v>0.36048758683036625</v>
      </c>
      <c r="AP16" s="10">
        <v>0.3588461587560533</v>
      </c>
      <c r="AQ16" s="10">
        <v>0.36034911151129589</v>
      </c>
      <c r="AR16" s="10">
        <v>0.35751053139306227</v>
      </c>
      <c r="AS16" s="10">
        <v>0.35528487323425562</v>
      </c>
      <c r="AT16" s="10">
        <v>0.31681116499195772</v>
      </c>
      <c r="AU16" s="10">
        <v>8.0963911652545906E-2</v>
      </c>
      <c r="AV16" s="9">
        <v>0.18790639816829222</v>
      </c>
      <c r="AW16" s="9">
        <v>0.18800218196597759</v>
      </c>
      <c r="AX16" s="9">
        <v>0.18800218196597759</v>
      </c>
      <c r="AY16" s="9">
        <v>0.18948673681895198</v>
      </c>
      <c r="AZ16" s="9">
        <v>0.18885270559894646</v>
      </c>
      <c r="BA16" s="9">
        <v>0.18885270559894646</v>
      </c>
      <c r="BB16" s="9" t="s">
        <v>0</v>
      </c>
      <c r="BC16" s="9">
        <v>0.19905362306277177</v>
      </c>
      <c r="BD16" s="9">
        <v>0.21068586515341958</v>
      </c>
      <c r="BE16" s="9">
        <v>0.21059881526627239</v>
      </c>
      <c r="BF16" s="9">
        <v>0.21145291480281828</v>
      </c>
      <c r="BG16" s="9">
        <v>0.21145291480281828</v>
      </c>
      <c r="BH16" s="9">
        <v>0.2105147535350122</v>
      </c>
      <c r="BI16" s="9">
        <v>0.20674018228132729</v>
      </c>
      <c r="BJ16" s="9">
        <v>0.20584158230872454</v>
      </c>
      <c r="BK16" s="9">
        <v>0.29268017717055111</v>
      </c>
      <c r="BL16" s="10">
        <v>0.19101430293339852</v>
      </c>
      <c r="BM16" s="9">
        <v>0.19019162436556897</v>
      </c>
      <c r="BN16" s="9">
        <v>0.19004881630510506</v>
      </c>
      <c r="BO16" s="9">
        <v>0.18976161221740029</v>
      </c>
      <c r="BP16" s="9">
        <v>0.18976161221740029</v>
      </c>
      <c r="BQ16" s="9">
        <v>0.27967229003508898</v>
      </c>
      <c r="BR16" s="9">
        <v>0.18662769186644473</v>
      </c>
      <c r="BS16" s="9">
        <v>0.19612361291085506</v>
      </c>
      <c r="BT16" s="9">
        <v>0.19301593899959918</v>
      </c>
      <c r="BU16" s="9">
        <v>0.18409563850415203</v>
      </c>
      <c r="BV16" s="9">
        <v>0.18451541242497016</v>
      </c>
      <c r="BW16" s="9">
        <v>0.18518556828884425</v>
      </c>
      <c r="BX16" s="9">
        <v>0.18626126820021241</v>
      </c>
      <c r="BY16" s="9">
        <v>0.18008494435859015</v>
      </c>
      <c r="BZ16" s="9">
        <v>0.26187590370756325</v>
      </c>
      <c r="CA16" s="9">
        <v>0.25592180978748502</v>
      </c>
      <c r="CB16" s="9">
        <v>0.26189882711765566</v>
      </c>
      <c r="CC16" s="9">
        <v>0.26135033390895396</v>
      </c>
      <c r="CD16" s="9">
        <v>0.26031015746885106</v>
      </c>
      <c r="CE16" s="9">
        <v>0.26117740337350115</v>
      </c>
      <c r="CF16" s="9">
        <v>0.25440027923642244</v>
      </c>
      <c r="CG16" s="9">
        <v>0.24935260281919863</v>
      </c>
      <c r="CH16" s="9">
        <v>0.24359497963825602</v>
      </c>
      <c r="CI16" s="9">
        <v>0.24347717429994903</v>
      </c>
      <c r="CJ16" s="9">
        <v>0.23726932965186665</v>
      </c>
      <c r="CK16" s="9">
        <v>0.25718319572449144</v>
      </c>
      <c r="CL16" s="9">
        <v>0.25709952256882673</v>
      </c>
      <c r="CM16" s="9">
        <v>0.24784359587631322</v>
      </c>
      <c r="CN16" s="9">
        <v>0.24892066357605283</v>
      </c>
      <c r="CO16" s="9">
        <v>0.25468677230580877</v>
      </c>
      <c r="CP16" s="9">
        <v>0.2473351820091978</v>
      </c>
      <c r="CQ16" s="9">
        <v>0.23619845691074967</v>
      </c>
      <c r="CR16" s="9">
        <v>0.23619845691074967</v>
      </c>
      <c r="CS16" s="9">
        <v>0.26973751413043512</v>
      </c>
      <c r="CT16" s="9">
        <v>0.26852045856458245</v>
      </c>
      <c r="CU16" s="9">
        <v>0.26852045856458245</v>
      </c>
      <c r="CV16" s="9">
        <v>0.2675339613297234</v>
      </c>
      <c r="CW16" s="9">
        <v>0.27337487852249076</v>
      </c>
      <c r="CX16" s="9">
        <v>0.27019413746072157</v>
      </c>
      <c r="CY16" s="9">
        <v>0.26183270057221192</v>
      </c>
      <c r="CZ16" s="9">
        <v>0.26186309594973606</v>
      </c>
      <c r="DA16" s="9">
        <v>0.33469181751913812</v>
      </c>
      <c r="DB16" s="9">
        <v>0.37025740859659773</v>
      </c>
      <c r="DC16" s="9">
        <v>0.37885591173493816</v>
      </c>
      <c r="DD16" s="9">
        <v>0.39020312891314357</v>
      </c>
      <c r="DE16" s="9">
        <v>0.30021779416599831</v>
      </c>
      <c r="DF16" s="9">
        <v>0.28002834834852619</v>
      </c>
      <c r="DG16" s="9">
        <v>0.30593064510098406</v>
      </c>
      <c r="DH16" s="9">
        <v>0.34164610108916477</v>
      </c>
      <c r="DI16" s="9">
        <v>0.34200805303897436</v>
      </c>
      <c r="DJ16" s="9">
        <v>0.28693081202485493</v>
      </c>
      <c r="DK16" s="9">
        <v>0.2873165806874981</v>
      </c>
      <c r="DL16" s="9">
        <v>0.24960042490687237</v>
      </c>
      <c r="DM16" s="9">
        <v>0.21859382175292741</v>
      </c>
      <c r="DN16" s="9">
        <v>0.21881575978410053</v>
      </c>
      <c r="DO16" s="9">
        <v>0.2186837749164415</v>
      </c>
      <c r="DP16" s="9">
        <v>0.21968411491011497</v>
      </c>
      <c r="DQ16" s="9">
        <v>0.21814161447594543</v>
      </c>
      <c r="DR16" s="9">
        <v>0.2181282740617598</v>
      </c>
      <c r="DS16" s="9">
        <v>0.21594071922484345</v>
      </c>
      <c r="DT16" s="9">
        <v>0.21473616349945424</v>
      </c>
      <c r="DU16" s="9">
        <v>0.21591044677404347</v>
      </c>
      <c r="DV16" s="9">
        <v>0.19421759946177064</v>
      </c>
      <c r="DW16" s="9">
        <v>0.21255282176836879</v>
      </c>
      <c r="DX16" s="9">
        <v>0.21345393577645697</v>
      </c>
      <c r="DY16" s="9">
        <v>0.21442841893298092</v>
      </c>
      <c r="DZ16" s="9">
        <v>0.21474719775214376</v>
      </c>
      <c r="EA16" s="9">
        <v>0.21366182884425497</v>
      </c>
      <c r="EB16" s="9">
        <v>0.20972461202420284</v>
      </c>
      <c r="EC16" s="9">
        <v>0.21175302695303944</v>
      </c>
      <c r="ED16" s="9">
        <v>0.2136310699991007</v>
      </c>
      <c r="EE16" s="9">
        <v>0.21401790396411308</v>
      </c>
      <c r="EF16" s="9">
        <v>0.21298924369700234</v>
      </c>
      <c r="EG16" s="9">
        <v>0.21467940537521762</v>
      </c>
      <c r="EH16" s="9">
        <v>0.2100664064379569</v>
      </c>
      <c r="EI16" s="9">
        <v>0.2089023720161578</v>
      </c>
      <c r="EJ16" s="9">
        <v>0.1989068175802356</v>
      </c>
      <c r="EK16" s="9">
        <v>0.19254308775485646</v>
      </c>
      <c r="EL16" s="9">
        <v>0.1924084718391734</v>
      </c>
      <c r="EM16" s="9">
        <v>0.19553320683047828</v>
      </c>
      <c r="EN16" s="9">
        <v>0.20322446790677165</v>
      </c>
      <c r="EO16" s="9">
        <v>0.17843301332444245</v>
      </c>
      <c r="EP16" s="9">
        <v>0.20830907628366066</v>
      </c>
      <c r="EQ16" s="9">
        <v>0.20830907628366066</v>
      </c>
      <c r="ER16" s="9">
        <v>0.21427416101214186</v>
      </c>
      <c r="ES16" s="9">
        <v>0.20682874911721205</v>
      </c>
      <c r="ET16" s="9">
        <v>0.20602031478128197</v>
      </c>
      <c r="EU16" s="9">
        <v>0.20823730699302331</v>
      </c>
      <c r="EV16" s="9">
        <v>0.20786915011789436</v>
      </c>
      <c r="EW16" s="9">
        <v>0.21136791599815624</v>
      </c>
      <c r="EX16" s="9">
        <v>0.21013044752482213</v>
      </c>
      <c r="EY16" s="9">
        <v>0.20348984000712919</v>
      </c>
      <c r="EZ16" s="9">
        <v>0.20349820977923622</v>
      </c>
      <c r="FA16" s="9">
        <v>0.20369160671136372</v>
      </c>
      <c r="FB16" s="9">
        <v>0.20559412783530551</v>
      </c>
      <c r="FC16" s="9">
        <v>0.20715003801922394</v>
      </c>
      <c r="FD16" s="9">
        <v>0.20399502131150898</v>
      </c>
      <c r="FE16" s="9">
        <v>0.17566256351816278</v>
      </c>
      <c r="FF16" s="9">
        <v>0.20980256752865717</v>
      </c>
      <c r="FG16" s="9">
        <v>0.20696185339110096</v>
      </c>
      <c r="FH16" s="9">
        <v>0.19716983111762074</v>
      </c>
      <c r="FI16" s="9">
        <v>0.20432071689728504</v>
      </c>
      <c r="FJ16" s="9">
        <v>0.21066075047772426</v>
      </c>
      <c r="FK16" s="9">
        <v>0.21351492920472945</v>
      </c>
      <c r="FL16" s="9">
        <v>0.21363138483796223</v>
      </c>
      <c r="FM16" s="9">
        <v>0.20108942933840795</v>
      </c>
      <c r="FN16" s="9">
        <v>0.19692584896171758</v>
      </c>
      <c r="FO16" s="9">
        <v>0.1972096564445536</v>
      </c>
      <c r="FP16" s="9">
        <v>0.19668225619071084</v>
      </c>
      <c r="FQ16" s="9">
        <v>0.18937358247066111</v>
      </c>
      <c r="FR16" s="9">
        <v>0.19524301301338209</v>
      </c>
      <c r="FS16" s="9">
        <v>0.19572267197577947</v>
      </c>
      <c r="FT16" s="9">
        <v>0.19599862872529011</v>
      </c>
      <c r="FU16" s="9">
        <v>0.19656963283031081</v>
      </c>
      <c r="FV16" s="9">
        <v>0.19606905089909604</v>
      </c>
      <c r="FW16" s="9">
        <v>0.12863261776869428</v>
      </c>
      <c r="FX16" s="9">
        <v>0.14164653178786224</v>
      </c>
      <c r="FY16" s="10">
        <v>0.14926675659923458</v>
      </c>
      <c r="FZ16" s="10">
        <v>0.14926675659923458</v>
      </c>
      <c r="GA16" s="10">
        <v>0.14926675659923458</v>
      </c>
      <c r="GB16" s="10">
        <v>0.14926675659923458</v>
      </c>
      <c r="GC16" s="10">
        <v>0.14926675659923458</v>
      </c>
      <c r="GD16" s="10">
        <v>0.1824816112848551</v>
      </c>
      <c r="GE16" s="10">
        <v>0.18168125334062324</v>
      </c>
      <c r="GF16" s="10">
        <v>0.18128107436850735</v>
      </c>
      <c r="GG16" s="10">
        <v>0.18168125334062324</v>
      </c>
      <c r="GH16" s="10">
        <v>0.1853905796080989</v>
      </c>
      <c r="GI16" s="10">
        <v>0.17967118771195545</v>
      </c>
      <c r="GJ16" s="10">
        <v>0.18750927647512372</v>
      </c>
      <c r="GK16" s="10">
        <v>0.1798967052368281</v>
      </c>
      <c r="GL16" s="10">
        <v>0.18775285778888368</v>
      </c>
      <c r="GM16" s="10">
        <v>0.17069050461260168</v>
      </c>
      <c r="GN16" s="10">
        <v>0.17581213718474348</v>
      </c>
      <c r="GO16" s="10">
        <v>0.17352343825282981</v>
      </c>
      <c r="GP16" s="10">
        <v>0.1672561108226035</v>
      </c>
      <c r="GQ16" s="10">
        <v>0.16702556421075887</v>
      </c>
      <c r="GR16" s="10">
        <v>0.16971062193480088</v>
      </c>
      <c r="GS16" s="10">
        <v>0.16834709545870977</v>
      </c>
      <c r="GT16" s="10">
        <v>0.16335884406421342</v>
      </c>
      <c r="GU16" s="10">
        <v>0.16380798209641817</v>
      </c>
      <c r="GV16" s="10">
        <v>0.17011719265487407</v>
      </c>
      <c r="GW16" s="10">
        <v>0.16229423018836436</v>
      </c>
      <c r="GX16" s="10">
        <v>0.17287731595407332</v>
      </c>
      <c r="GY16" s="10">
        <v>0.18808411689447785</v>
      </c>
      <c r="GZ16" s="10">
        <v>0.18688357997813013</v>
      </c>
      <c r="HA16" s="10">
        <v>0.18328196922908691</v>
      </c>
      <c r="HB16" s="10">
        <v>0.15597306079999015</v>
      </c>
      <c r="HC16" s="10">
        <v>0.1599116562086054</v>
      </c>
      <c r="HD16" s="10">
        <v>0.16280947998058815</v>
      </c>
      <c r="HE16" s="10">
        <v>0.16472992219383736</v>
      </c>
      <c r="HF16" s="10">
        <v>0.16371933133805944</v>
      </c>
      <c r="HG16" s="10">
        <v>0.16337751179926763</v>
      </c>
      <c r="HH16" s="10">
        <v>0.15506456895515663</v>
      </c>
      <c r="HI16" s="10">
        <v>0.16109940963001013</v>
      </c>
      <c r="HJ16" s="10">
        <v>0.15415852768029109</v>
      </c>
      <c r="HK16" s="10">
        <v>0.13876747767150327</v>
      </c>
      <c r="HL16" s="10">
        <v>0.13707560990603548</v>
      </c>
      <c r="HM16" s="10">
        <v>0.14246232456291968</v>
      </c>
      <c r="HN16" s="10">
        <v>0.14021855764925745</v>
      </c>
      <c r="HO16" s="10">
        <v>0.13766466823271584</v>
      </c>
      <c r="HP16" s="10">
        <v>0.14833059373328894</v>
      </c>
      <c r="HQ16" s="10">
        <v>0.14752800346963557</v>
      </c>
      <c r="HR16" s="10">
        <v>0.14538451560817431</v>
      </c>
      <c r="HS16" s="10">
        <v>0.13511695615909747</v>
      </c>
      <c r="HT16" s="10">
        <v>0.12514930387952761</v>
      </c>
      <c r="HU16" s="10">
        <v>0.17287731595407332</v>
      </c>
      <c r="HV16" s="10">
        <v>0.70094591660470207</v>
      </c>
      <c r="HW16" s="10">
        <v>0.72256098892290865</v>
      </c>
      <c r="HX16" s="10">
        <v>0.61924662577614842</v>
      </c>
      <c r="HY16" s="10">
        <v>0.6295416617081282</v>
      </c>
      <c r="HZ16" s="10">
        <v>0.73055129666910479</v>
      </c>
      <c r="IA16" s="10">
        <v>0.75546606955288931</v>
      </c>
      <c r="IB16" s="10">
        <v>0.74405476491852796</v>
      </c>
      <c r="IC16" s="10">
        <v>0.68351212729201416</v>
      </c>
      <c r="ID16" s="10">
        <v>0.5737504367275863</v>
      </c>
      <c r="IE16" s="10">
        <v>0.6983408035641091</v>
      </c>
      <c r="IF16" s="10">
        <v>0.49474404800568372</v>
      </c>
      <c r="IG16" s="10">
        <v>0.58694892582734504</v>
      </c>
      <c r="IH16" s="10">
        <v>0.51609993527306786</v>
      </c>
      <c r="II16" s="10">
        <v>0.55619516288640103</v>
      </c>
      <c r="IJ16" s="10">
        <v>0.58759196722334284</v>
      </c>
      <c r="IK16" s="10">
        <v>0.5497990924558489</v>
      </c>
      <c r="IL16" s="10">
        <v>0.52192358326910337</v>
      </c>
      <c r="IM16" s="10">
        <v>0.28868220883799178</v>
      </c>
      <c r="IN16" s="10">
        <v>0.28131759299902165</v>
      </c>
      <c r="IO16" s="10">
        <v>0.46360041417724451</v>
      </c>
      <c r="IP16" s="10">
        <v>0.45651104996131575</v>
      </c>
      <c r="IQ16" s="10">
        <v>0.45794039598865871</v>
      </c>
      <c r="IR16" s="10">
        <v>0.82477823175385601</v>
      </c>
      <c r="IS16" s="10">
        <v>0.78006814023791282</v>
      </c>
      <c r="IT16" s="10">
        <v>0.72827032722184759</v>
      </c>
      <c r="IU16" s="10">
        <v>0.68834248530035536</v>
      </c>
      <c r="IV16" s="10">
        <v>0.66510196349481798</v>
      </c>
      <c r="IW16" s="10">
        <v>0.47015446146005707</v>
      </c>
      <c r="IX16" s="10">
        <v>0.4504222964310044</v>
      </c>
      <c r="IY16" s="10">
        <v>0.8551420098860838</v>
      </c>
      <c r="IZ16" s="10">
        <v>0.53777286042752648</v>
      </c>
      <c r="JA16" s="10">
        <v>0.50486195191799899</v>
      </c>
      <c r="JB16" s="10">
        <v>0.53117412122514773</v>
      </c>
      <c r="JC16" s="10">
        <v>0.47590495993375348</v>
      </c>
      <c r="JD16" s="10">
        <v>0.52104164917571727</v>
      </c>
      <c r="JE16" s="10">
        <v>0.44101036377791131</v>
      </c>
      <c r="JF16" s="10">
        <v>0.48335962473068972</v>
      </c>
      <c r="JG16" s="10">
        <v>0.50270429775953773</v>
      </c>
      <c r="JH16" s="10">
        <v>0.48623393166096623</v>
      </c>
      <c r="JI16" s="10">
        <v>0.49052161080577517</v>
      </c>
      <c r="JJ16" s="10">
        <v>0.47206393659906098</v>
      </c>
      <c r="JK16" s="10">
        <v>0.38252445110599786</v>
      </c>
      <c r="JL16" s="10">
        <v>0.54428007546329182</v>
      </c>
      <c r="JM16" s="10">
        <v>0.51431066214928556</v>
      </c>
      <c r="JN16" s="10">
        <v>0.54935391838540748</v>
      </c>
      <c r="JO16" s="10">
        <v>0.49615345385979753</v>
      </c>
      <c r="JP16" s="10">
        <v>0.4368693106619333</v>
      </c>
      <c r="JQ16" s="10">
        <v>0.4276272788568396</v>
      </c>
      <c r="JR16" s="10">
        <v>0.51995163527945765</v>
      </c>
      <c r="JU16" s="11"/>
    </row>
    <row r="17" spans="1:281" customFormat="1" x14ac:dyDescent="0.25">
      <c r="A17" s="1" t="s">
        <v>34</v>
      </c>
      <c r="B17" s="4">
        <f t="shared" si="0"/>
        <v>-100.29274796900468</v>
      </c>
      <c r="C17" s="20">
        <f t="shared" si="1"/>
        <v>-200585.49593800935</v>
      </c>
      <c r="D17" s="10">
        <v>-751.08734039133924</v>
      </c>
      <c r="E17" s="9">
        <v>-794.41930233699304</v>
      </c>
      <c r="F17" s="9">
        <v>-794.41930233699304</v>
      </c>
      <c r="G17" s="9">
        <v>-693.31139113046697</v>
      </c>
      <c r="H17" s="9">
        <v>-880.68657899752907</v>
      </c>
      <c r="I17" s="10">
        <v>-887.86964516094758</v>
      </c>
      <c r="J17" s="9">
        <v>-863.78731193798876</v>
      </c>
      <c r="K17" s="9">
        <v>-738.80345374969352</v>
      </c>
      <c r="L17" s="10">
        <v>-794.37676472171643</v>
      </c>
      <c r="M17" s="10">
        <v>-712.94718295840789</v>
      </c>
      <c r="N17" s="10">
        <v>-848.39694624081858</v>
      </c>
      <c r="O17" s="9">
        <v>-748.01070601473839</v>
      </c>
      <c r="P17" s="9">
        <v>-786.67679641358063</v>
      </c>
      <c r="Q17" s="9">
        <v>-707.25199012388066</v>
      </c>
      <c r="R17" s="9">
        <v>-765.59848043748025</v>
      </c>
      <c r="S17" s="9">
        <v>-705.91285254173454</v>
      </c>
      <c r="T17" s="9">
        <v>-810.426369467325</v>
      </c>
      <c r="U17" s="9">
        <v>-865.06120163506239</v>
      </c>
      <c r="V17" s="9">
        <v>-776.03525457907108</v>
      </c>
      <c r="W17" s="10">
        <v>-764.80075069025133</v>
      </c>
      <c r="X17" s="10">
        <v>-785.68882800097299</v>
      </c>
      <c r="Y17" s="10">
        <v>-820.38993936958786</v>
      </c>
      <c r="Z17" s="10">
        <v>-820.83605537073481</v>
      </c>
      <c r="AA17" s="10">
        <v>-824.48735425125233</v>
      </c>
      <c r="AB17" s="10">
        <v>-812.06928403239317</v>
      </c>
      <c r="AC17" s="10">
        <v>-796.56670913749304</v>
      </c>
      <c r="AD17" s="10">
        <v>-792.41122830342556</v>
      </c>
      <c r="AE17" s="10">
        <v>-805.70906464434938</v>
      </c>
      <c r="AF17" s="10">
        <v>-805.70906464434938</v>
      </c>
      <c r="AG17" s="10">
        <v>-762.28436001950604</v>
      </c>
      <c r="AH17" s="10">
        <v>-790.8393978339036</v>
      </c>
      <c r="AI17" s="10">
        <v>-792.17059892023599</v>
      </c>
      <c r="AJ17" s="10">
        <v>-774.97596121298557</v>
      </c>
      <c r="AK17" s="10">
        <v>-775.36282141222955</v>
      </c>
      <c r="AL17" s="10">
        <v>-776.69170431915927</v>
      </c>
      <c r="AM17" s="10">
        <v>-780.20440214094333</v>
      </c>
      <c r="AN17" s="10">
        <v>-797.42776958632521</v>
      </c>
      <c r="AO17" s="10">
        <v>-814.66121317596935</v>
      </c>
      <c r="AP17" s="10">
        <v>-810.95177120011977</v>
      </c>
      <c r="AQ17" s="10">
        <v>-814.34827460179804</v>
      </c>
      <c r="AR17" s="10">
        <v>-807.93340427810654</v>
      </c>
      <c r="AS17" s="10">
        <v>-802.90366832600193</v>
      </c>
      <c r="AT17" s="10">
        <v>-715.95743501007382</v>
      </c>
      <c r="AU17" s="10">
        <v>-360.23590647168021</v>
      </c>
      <c r="AV17" s="9">
        <v>-566.42639021178047</v>
      </c>
      <c r="AW17" s="9">
        <v>-566.71512157639836</v>
      </c>
      <c r="AX17" s="9">
        <v>-566.71512157639836</v>
      </c>
      <c r="AY17" s="9">
        <v>-571.19017434010902</v>
      </c>
      <c r="AZ17" s="9">
        <v>-569.27894609705618</v>
      </c>
      <c r="BA17" s="9">
        <v>-569.27894609705618</v>
      </c>
      <c r="BB17" s="9">
        <v>-631.47151889730503</v>
      </c>
      <c r="BC17" s="9">
        <v>-600.02866463888085</v>
      </c>
      <c r="BD17" s="9">
        <v>-635.09297837009353</v>
      </c>
      <c r="BE17" s="9">
        <v>-634.83057456784991</v>
      </c>
      <c r="BF17" s="9">
        <v>-637.40517831781972</v>
      </c>
      <c r="BG17" s="9">
        <v>-637.40517831781972</v>
      </c>
      <c r="BH17" s="9">
        <v>-634.57717828407885</v>
      </c>
      <c r="BI17" s="9">
        <v>-623.199083707932</v>
      </c>
      <c r="BJ17" s="9">
        <v>-620.49033752532569</v>
      </c>
      <c r="BK17" s="9">
        <v>-625.48843610442873</v>
      </c>
      <c r="BL17" s="10">
        <v>-575.794880557939</v>
      </c>
      <c r="BM17" s="9">
        <v>-573.31499240073572</v>
      </c>
      <c r="BN17" s="9">
        <v>-572.88451076216325</v>
      </c>
      <c r="BO17" s="9">
        <v>-572.01876070661137</v>
      </c>
      <c r="BP17" s="9">
        <v>-572.01876070661137</v>
      </c>
      <c r="BQ17" s="9">
        <v>-566.47421735355783</v>
      </c>
      <c r="BR17" s="9">
        <v>-562.57184879245096</v>
      </c>
      <c r="BS17" s="9">
        <v>-591.19642108670723</v>
      </c>
      <c r="BT17" s="9">
        <v>-581.82862662804519</v>
      </c>
      <c r="BU17" s="9">
        <v>-554.93920903240178</v>
      </c>
      <c r="BV17" s="9">
        <v>-556.20457854079405</v>
      </c>
      <c r="BW17" s="9">
        <v>-558.22470116862269</v>
      </c>
      <c r="BX17" s="9">
        <v>-561.46729867294835</v>
      </c>
      <c r="BY17" s="9">
        <v>-542.84934392264859</v>
      </c>
      <c r="BZ17" s="9">
        <v>-505.34697155241383</v>
      </c>
      <c r="CA17" s="9">
        <v>-493.85724191997633</v>
      </c>
      <c r="CB17" s="9">
        <v>-505.391207298062</v>
      </c>
      <c r="CC17" s="9">
        <v>-504.33276939671123</v>
      </c>
      <c r="CD17" s="9">
        <v>-502.32552090059562</v>
      </c>
      <c r="CE17" s="9">
        <v>-503.99906201415843</v>
      </c>
      <c r="CF17" s="9">
        <v>-490.92111513160808</v>
      </c>
      <c r="CG17" s="9">
        <v>-481.18051679970085</v>
      </c>
      <c r="CH17" s="9">
        <v>-470.06992053392742</v>
      </c>
      <c r="CI17" s="9">
        <v>-469.84258930526767</v>
      </c>
      <c r="CJ17" s="9">
        <v>-457.86319200921253</v>
      </c>
      <c r="CK17" s="9">
        <v>-496.29136263975306</v>
      </c>
      <c r="CL17" s="9">
        <v>-496.12989694085991</v>
      </c>
      <c r="CM17" s="9">
        <v>-478.26855705906564</v>
      </c>
      <c r="CN17" s="9">
        <v>-480.34699532892728</v>
      </c>
      <c r="CO17" s="9">
        <v>-491.47396632156187</v>
      </c>
      <c r="CP17" s="9">
        <v>-477.28746103455751</v>
      </c>
      <c r="CQ17" s="9">
        <v>-455.79670827023574</v>
      </c>
      <c r="CR17" s="9">
        <v>-455.79670827023574</v>
      </c>
      <c r="CS17" s="9">
        <v>-520.51767249311388</v>
      </c>
      <c r="CT17" s="9">
        <v>-518.16909694375272</v>
      </c>
      <c r="CU17" s="9">
        <v>-518.16909694375272</v>
      </c>
      <c r="CV17" s="9">
        <v>-516.26543424312695</v>
      </c>
      <c r="CW17" s="9">
        <v>-527.53676456662788</v>
      </c>
      <c r="CX17" s="9">
        <v>-521.39882732192245</v>
      </c>
      <c r="CY17" s="9">
        <v>-505.263601630621</v>
      </c>
      <c r="CZ17" s="9">
        <v>-505.32225617563154</v>
      </c>
      <c r="DA17" s="9">
        <v>-645.86124187868427</v>
      </c>
      <c r="DB17" s="9">
        <v>-714.49284749038634</v>
      </c>
      <c r="DC17" s="9">
        <v>-731.085544486657</v>
      </c>
      <c r="DD17" s="9">
        <v>-752.98248786850127</v>
      </c>
      <c r="DE17" s="9">
        <v>-742.58818344946667</v>
      </c>
      <c r="DF17" s="9">
        <v>-692.6496248903477</v>
      </c>
      <c r="DG17" s="9">
        <v>-627.55004123278832</v>
      </c>
      <c r="DH17" s="9">
        <v>-644.61528507389539</v>
      </c>
      <c r="DI17" s="9">
        <v>-729.40106098359502</v>
      </c>
      <c r="DJ17" s="9">
        <v>-709.72285659858017</v>
      </c>
      <c r="DK17" s="9">
        <v>-710.67705470405872</v>
      </c>
      <c r="DL17" s="9">
        <v>-617.38621001699812</v>
      </c>
      <c r="DM17" s="9">
        <v>-540.69143189770057</v>
      </c>
      <c r="DN17" s="9">
        <v>-541.24039522569001</v>
      </c>
      <c r="DO17" s="9">
        <v>-540.91393088872519</v>
      </c>
      <c r="DP17" s="9">
        <v>-543.38827009569104</v>
      </c>
      <c r="DQ17" s="9">
        <v>-539.57289799703904</v>
      </c>
      <c r="DR17" s="9">
        <v>-539.53990050611992</v>
      </c>
      <c r="DS17" s="9">
        <v>-534.12898748194493</v>
      </c>
      <c r="DT17" s="9">
        <v>-531.14952102338475</v>
      </c>
      <c r="DU17" s="9">
        <v>-534.05410862837653</v>
      </c>
      <c r="DV17" s="9">
        <v>-547.94934017427386</v>
      </c>
      <c r="DW17" s="9">
        <v>-525.74902910903938</v>
      </c>
      <c r="DX17" s="9">
        <v>-527.97793301597267</v>
      </c>
      <c r="DY17" s="9">
        <v>-530.38831538193153</v>
      </c>
      <c r="DZ17" s="9">
        <v>-531.17681422791748</v>
      </c>
      <c r="EA17" s="9">
        <v>-528.49215615186768</v>
      </c>
      <c r="EB17" s="9">
        <v>-518.7534573036819</v>
      </c>
      <c r="EC17" s="9">
        <v>-523.77073804638667</v>
      </c>
      <c r="ED17" s="9">
        <v>-528.41607420272248</v>
      </c>
      <c r="EE17" s="9">
        <v>-529.37290733172904</v>
      </c>
      <c r="EF17" s="9">
        <v>-526.82851797845069</v>
      </c>
      <c r="EG17" s="9">
        <v>-531.00912990336565</v>
      </c>
      <c r="EH17" s="9">
        <v>-361.14568442055679</v>
      </c>
      <c r="EI17" s="9">
        <v>-359.14447911087336</v>
      </c>
      <c r="EJ17" s="9">
        <v>-341.96014483708086</v>
      </c>
      <c r="EK17" s="9">
        <v>-331.01963510863652</v>
      </c>
      <c r="EL17" s="9">
        <v>-330.7882037349691</v>
      </c>
      <c r="EM17" s="9">
        <v>-336.16024096930369</v>
      </c>
      <c r="EN17" s="9">
        <v>-349.3830393812691</v>
      </c>
      <c r="EO17" s="9">
        <v>-306.76162749187824</v>
      </c>
      <c r="EP17" s="9">
        <v>-358.12448644755432</v>
      </c>
      <c r="EQ17" s="9">
        <v>-358.12448644755432</v>
      </c>
      <c r="ER17" s="9">
        <v>-368.37964643921168</v>
      </c>
      <c r="ES17" s="9">
        <v>-355.57951137629607</v>
      </c>
      <c r="ET17" s="9">
        <v>-354.18965291910899</v>
      </c>
      <c r="EU17" s="9">
        <v>-358.00110084760399</v>
      </c>
      <c r="EV17" s="9">
        <v>-357.3681663917946</v>
      </c>
      <c r="EW17" s="9">
        <v>-363.38323667304849</v>
      </c>
      <c r="EX17" s="9">
        <v>-361.25578371029587</v>
      </c>
      <c r="EY17" s="9">
        <v>-349.83926648790111</v>
      </c>
      <c r="EZ17" s="9">
        <v>-349.8536557809216</v>
      </c>
      <c r="FA17" s="9">
        <v>-350.18614334331869</v>
      </c>
      <c r="FB17" s="9">
        <v>-353.45695329851969</v>
      </c>
      <c r="FC17" s="9">
        <v>-356.13187052015564</v>
      </c>
      <c r="FD17" s="9">
        <v>-350.70777302838178</v>
      </c>
      <c r="FE17" s="9">
        <v>-301.99867653552383</v>
      </c>
      <c r="FF17" s="9">
        <v>-360.69209317247714</v>
      </c>
      <c r="FG17" s="9">
        <v>-355.80834393885561</v>
      </c>
      <c r="FH17" s="9">
        <v>-338.97392169218483</v>
      </c>
      <c r="FI17" s="9">
        <v>-351.26770813286839</v>
      </c>
      <c r="FJ17" s="9">
        <v>-362.16747933133092</v>
      </c>
      <c r="FK17" s="9">
        <v>-367.07437685626837</v>
      </c>
      <c r="FL17" s="9">
        <v>-367.27458711397503</v>
      </c>
      <c r="FM17" s="9">
        <v>-347.22649210085501</v>
      </c>
      <c r="FN17" s="9">
        <v>-340.03712658554741</v>
      </c>
      <c r="FO17" s="9">
        <v>-340.52718455140666</v>
      </c>
      <c r="FP17" s="9">
        <v>-339.61650843741381</v>
      </c>
      <c r="FQ17" s="9">
        <v>-326.99642618807843</v>
      </c>
      <c r="FR17" s="9">
        <v>-337.13132877686166</v>
      </c>
      <c r="FS17" s="9">
        <v>-337.95956872694569</v>
      </c>
      <c r="FT17" s="9">
        <v>-338.43607062174715</v>
      </c>
      <c r="FU17" s="9">
        <v>-339.42203867095714</v>
      </c>
      <c r="FV17" s="9">
        <v>-338.55767047141217</v>
      </c>
      <c r="FW17" s="9">
        <v>-222.113379030028</v>
      </c>
      <c r="FX17" s="9">
        <v>-268.94911098961165</v>
      </c>
      <c r="FY17" s="10">
        <v>-257.74289803171132</v>
      </c>
      <c r="FZ17" s="10">
        <v>-257.74289803171132</v>
      </c>
      <c r="GA17" s="10">
        <v>-257.74289803171132</v>
      </c>
      <c r="GB17" s="10">
        <v>-257.74289803171132</v>
      </c>
      <c r="GC17" s="10">
        <v>-257.74289803171132</v>
      </c>
      <c r="GD17" s="10">
        <v>-315.09587534171669</v>
      </c>
      <c r="GE17" s="10">
        <v>-313.71387588846392</v>
      </c>
      <c r="GF17" s="10">
        <v>-313.02287616183685</v>
      </c>
      <c r="GG17" s="10">
        <v>-313.71387588846392</v>
      </c>
      <c r="GH17" s="10">
        <v>-320.118868692663</v>
      </c>
      <c r="GI17" s="10">
        <v>-310.24304184496805</v>
      </c>
      <c r="GJ17" s="10">
        <v>-323.77727919878748</v>
      </c>
      <c r="GK17" s="10">
        <v>-310.63244898251105</v>
      </c>
      <c r="GL17" s="10">
        <v>-324.19787756338815</v>
      </c>
      <c r="GM17" s="10">
        <v>-294.73585631305059</v>
      </c>
      <c r="GN17" s="10">
        <v>-207.44794948052322</v>
      </c>
      <c r="GO17" s="10">
        <v>-299.6275585446765</v>
      </c>
      <c r="GP17" s="10">
        <v>-288.80559676575649</v>
      </c>
      <c r="GQ17" s="10">
        <v>-288.40750576932805</v>
      </c>
      <c r="GR17" s="10">
        <v>-293.04386670423628</v>
      </c>
      <c r="GS17" s="10">
        <v>-290.68942909536963</v>
      </c>
      <c r="GT17" s="10">
        <v>-282.0760820928615</v>
      </c>
      <c r="GU17" s="10">
        <v>-282.85162073705806</v>
      </c>
      <c r="GV17" s="10">
        <v>-293.74590323289021</v>
      </c>
      <c r="GW17" s="10">
        <v>-280.23778485978892</v>
      </c>
      <c r="GX17" s="10">
        <v>-298.51188190267931</v>
      </c>
      <c r="GY17" s="10">
        <v>-324.76987151448884</v>
      </c>
      <c r="GZ17" s="10">
        <v>-322.69687233460945</v>
      </c>
      <c r="HA17" s="10">
        <v>-316.47787479497015</v>
      </c>
      <c r="HB17" s="10">
        <v>-269.32285273271555</v>
      </c>
      <c r="HC17" s="10">
        <v>-276.12373069053524</v>
      </c>
      <c r="HD17" s="10">
        <v>-281.12748044696104</v>
      </c>
      <c r="HE17" s="10">
        <v>-284.44355934371288</v>
      </c>
      <c r="HF17" s="10">
        <v>-282.69854510325604</v>
      </c>
      <c r="HG17" s="10">
        <v>-282.1083161699064</v>
      </c>
      <c r="HH17" s="10">
        <v>-267.75413558322839</v>
      </c>
      <c r="HI17" s="10">
        <v>-278.17465626803573</v>
      </c>
      <c r="HJ17" s="10">
        <v>-266.18964989840015</v>
      </c>
      <c r="HK17" s="10">
        <v>-239.6135124958389</v>
      </c>
      <c r="HL17" s="10">
        <v>-236.69211920711859</v>
      </c>
      <c r="HM17" s="10">
        <v>-245.99350337441092</v>
      </c>
      <c r="HN17" s="10">
        <v>-242.11913107604505</v>
      </c>
      <c r="HO17" s="10">
        <v>-237.7092619633986</v>
      </c>
      <c r="HP17" s="10">
        <v>-256.12640059051341</v>
      </c>
      <c r="HQ17" s="10">
        <v>-254.74054653165308</v>
      </c>
      <c r="HR17" s="10">
        <v>-251.03932875285341</v>
      </c>
      <c r="HS17" s="10">
        <v>-233.31005943387731</v>
      </c>
      <c r="HT17" s="10">
        <v>-216.09864784002502</v>
      </c>
      <c r="HU17" s="10">
        <v>-298.51188190267931</v>
      </c>
      <c r="HV17" s="10">
        <v>-2373.3136697648997</v>
      </c>
      <c r="HW17" s="10">
        <v>-2446.4995538545645</v>
      </c>
      <c r="HX17" s="10">
        <v>-2096.690268243819</v>
      </c>
      <c r="HY17" s="10">
        <v>-2131.5479497414735</v>
      </c>
      <c r="HZ17" s="10">
        <v>-2473.553719019736</v>
      </c>
      <c r="IA17" s="10">
        <v>-2557.9119692975819</v>
      </c>
      <c r="IB17" s="10">
        <v>-3669.1463751034912</v>
      </c>
      <c r="IC17" s="10">
        <v>-2314.2850778130078</v>
      </c>
      <c r="ID17" s="10">
        <v>-1942.6459620665496</v>
      </c>
      <c r="IE17" s="10">
        <v>-2127.5615879193288</v>
      </c>
      <c r="IF17" s="10">
        <v>-1675.1403843741768</v>
      </c>
      <c r="IG17" s="10">
        <v>-1987.334366490719</v>
      </c>
      <c r="IH17" s="10">
        <v>-1747.4487008661958</v>
      </c>
      <c r="II17" s="10">
        <v>-1883.2060389615458</v>
      </c>
      <c r="IJ17" s="10">
        <v>-1989.5116228227594</v>
      </c>
      <c r="IK17" s="10">
        <v>-1861.5497584611333</v>
      </c>
      <c r="IL17" s="10">
        <v>-1767.1668318510215</v>
      </c>
      <c r="IM17" s="10">
        <v>-977.44122081748515</v>
      </c>
      <c r="IN17" s="10">
        <v>-952.50556882330761</v>
      </c>
      <c r="IO17" s="10">
        <v>-1569.6920036357371</v>
      </c>
      <c r="IP17" s="10">
        <v>-1545.6883186080747</v>
      </c>
      <c r="IQ17" s="10">
        <v>-1550.5279023550618</v>
      </c>
      <c r="IR17" s="10">
        <v>-2520.5446810813937</v>
      </c>
      <c r="IS17" s="10">
        <v>-2641.2114497255661</v>
      </c>
      <c r="IT17" s="10">
        <v>-2465.8306467523162</v>
      </c>
      <c r="IU17" s="10">
        <v>-2330.6400553076833</v>
      </c>
      <c r="IV17" s="10">
        <v>-2251.9506061120524</v>
      </c>
      <c r="IW17" s="10">
        <v>-1164.1919998058556</v>
      </c>
      <c r="IX17" s="10">
        <v>-1525.0725740220812</v>
      </c>
      <c r="IY17" s="10">
        <v>-2895.4020182949721</v>
      </c>
      <c r="IZ17" s="10">
        <v>-1491.0522932371341</v>
      </c>
      <c r="JA17" s="10">
        <v>-1399.8020848003666</v>
      </c>
      <c r="JB17" s="10">
        <v>-1472.7563435078036</v>
      </c>
      <c r="JC17" s="10">
        <v>-1319.5146763412758</v>
      </c>
      <c r="JD17" s="10">
        <v>-1444.6626132413594</v>
      </c>
      <c r="JE17" s="10">
        <v>-1476.7470324374503</v>
      </c>
      <c r="JF17" s="10">
        <v>-1340.1838023956279</v>
      </c>
      <c r="JG17" s="10">
        <v>-1393.8196795550948</v>
      </c>
      <c r="JH17" s="10">
        <v>-1348.1532301135849</v>
      </c>
      <c r="JI17" s="10">
        <v>-1360.0414347664746</v>
      </c>
      <c r="JJ17" s="10">
        <v>-1308.864888906824</v>
      </c>
      <c r="JK17" s="10">
        <v>-1060.6038385563716</v>
      </c>
      <c r="JL17" s="10">
        <v>-1509.0944791033962</v>
      </c>
      <c r="JM17" s="10">
        <v>-1425.9999874749146</v>
      </c>
      <c r="JN17" s="10">
        <v>-1523.1624354493742</v>
      </c>
      <c r="JO17" s="10">
        <v>-1375.6565264134861</v>
      </c>
      <c r="JP17" s="10">
        <v>-1211.2827467521256</v>
      </c>
      <c r="JQ17" s="10">
        <v>-1185.6578896215515</v>
      </c>
      <c r="JR17" s="10">
        <v>-1237.9800839987088</v>
      </c>
      <c r="JU17" s="11"/>
    </row>
    <row r="18" spans="1:281" customFormat="1" x14ac:dyDescent="0.25">
      <c r="A18" s="1" t="s">
        <v>35</v>
      </c>
      <c r="B18" s="4">
        <f t="shared" si="0"/>
        <v>-99.339559567426477</v>
      </c>
      <c r="C18" s="20">
        <f t="shared" si="1"/>
        <v>-198679.11913485295</v>
      </c>
      <c r="D18" s="10">
        <v>-751.08734039133924</v>
      </c>
      <c r="E18" s="9">
        <v>-779.97531502177571</v>
      </c>
      <c r="F18" s="9">
        <v>-779.97531502177571</v>
      </c>
      <c r="G18" s="9">
        <v>-751.08734039133901</v>
      </c>
      <c r="H18" s="9">
        <v>-864.67409574302837</v>
      </c>
      <c r="I18" s="10">
        <v>-871.72656070347557</v>
      </c>
      <c r="J18" s="9">
        <v>-848.0820880845713</v>
      </c>
      <c r="K18" s="9">
        <v>-681.97241884587083</v>
      </c>
      <c r="L18" s="10">
        <v>-779.9335508176855</v>
      </c>
      <c r="M18" s="10">
        <v>-699.98450690461846</v>
      </c>
      <c r="N18" s="10">
        <v>-798.49124352076979</v>
      </c>
      <c r="O18" s="9">
        <v>-734.41051135992484</v>
      </c>
      <c r="P18" s="9">
        <v>-772.37358193333421</v>
      </c>
      <c r="Q18" s="9">
        <v>-766.18965596753742</v>
      </c>
      <c r="R18" s="9">
        <v>-829.39835380727118</v>
      </c>
      <c r="S18" s="9">
        <v>-834.26064391295949</v>
      </c>
      <c r="T18" s="9">
        <v>-877.96190025626856</v>
      </c>
      <c r="U18" s="9">
        <v>-865.06120163506239</v>
      </c>
      <c r="V18" s="9">
        <v>-840.70485912732829</v>
      </c>
      <c r="W18" s="10">
        <v>-828.53414658110569</v>
      </c>
      <c r="X18" s="10">
        <v>-851.1628970010529</v>
      </c>
      <c r="Y18" s="10">
        <v>-888.75576765038659</v>
      </c>
      <c r="Z18" s="10">
        <v>-889.2390599849623</v>
      </c>
      <c r="AA18" s="10">
        <v>-893.19463377219063</v>
      </c>
      <c r="AB18" s="10">
        <v>-879.74172436842582</v>
      </c>
      <c r="AC18" s="10">
        <v>-862.94726823228302</v>
      </c>
      <c r="AD18" s="10">
        <v>-858.44549732871019</v>
      </c>
      <c r="AE18" s="10">
        <v>-872.8514866980463</v>
      </c>
      <c r="AF18" s="10">
        <v>-872.8514866980463</v>
      </c>
      <c r="AG18" s="10">
        <v>-825.80805668779794</v>
      </c>
      <c r="AH18" s="10">
        <v>-856.74268098672974</v>
      </c>
      <c r="AI18" s="10">
        <v>-858.18481549692342</v>
      </c>
      <c r="AJ18" s="10">
        <v>-839.55729131406679</v>
      </c>
      <c r="AK18" s="10">
        <v>-839.97638986324819</v>
      </c>
      <c r="AL18" s="10">
        <v>-841.41601301242326</v>
      </c>
      <c r="AM18" s="10">
        <v>-845.2214356526888</v>
      </c>
      <c r="AN18" s="10">
        <v>-863.88008371851947</v>
      </c>
      <c r="AO18" s="10">
        <v>-882.54964760729945</v>
      </c>
      <c r="AP18" s="10">
        <v>-878.53108546679687</v>
      </c>
      <c r="AQ18" s="10">
        <v>-882.2106308186153</v>
      </c>
      <c r="AR18" s="10">
        <v>-875.2611879679489</v>
      </c>
      <c r="AS18" s="10">
        <v>-869.81230735316876</v>
      </c>
      <c r="AT18" s="10">
        <v>-775.6205545942471</v>
      </c>
      <c r="AU18" s="10">
        <v>-336.45795884978725</v>
      </c>
      <c r="AV18" s="9">
        <v>-497.09115429651456</v>
      </c>
      <c r="AW18" s="9">
        <v>-497.34454257396783</v>
      </c>
      <c r="AX18" s="9">
        <v>-497.34454257396783</v>
      </c>
      <c r="AY18" s="9">
        <v>-501.2718121756152</v>
      </c>
      <c r="AZ18" s="9">
        <v>-499.59453394515185</v>
      </c>
      <c r="BA18" s="9">
        <v>-499.59453394515185</v>
      </c>
      <c r="BB18" s="9" t="s">
        <v>0</v>
      </c>
      <c r="BC18" s="9">
        <v>-526.58023473238609</v>
      </c>
      <c r="BD18" s="9">
        <v>-557.35238887009564</v>
      </c>
      <c r="BE18" s="9">
        <v>-557.1221054454486</v>
      </c>
      <c r="BF18" s="9">
        <v>-559.38155657986681</v>
      </c>
      <c r="BG18" s="9">
        <v>-559.38155657986681</v>
      </c>
      <c r="BH18" s="9">
        <v>-556.89972694513381</v>
      </c>
      <c r="BI18" s="9">
        <v>-546.91440446671322</v>
      </c>
      <c r="BJ18" s="9">
        <v>-544.53723103363154</v>
      </c>
      <c r="BK18" s="9">
        <v>-550.10226725549364</v>
      </c>
      <c r="BL18" s="10">
        <v>-505.31286458520117</v>
      </c>
      <c r="BM18" s="9">
        <v>-503.13653507814934</v>
      </c>
      <c r="BN18" s="9">
        <v>-502.75874792289142</v>
      </c>
      <c r="BO18" s="9">
        <v>-501.99897277490527</v>
      </c>
      <c r="BP18" s="9">
        <v>-501.99897277490527</v>
      </c>
      <c r="BQ18" s="9">
        <v>-405.19143062932835</v>
      </c>
      <c r="BR18" s="9">
        <v>-493.70844036134395</v>
      </c>
      <c r="BS18" s="9">
        <v>-518.82913023187666</v>
      </c>
      <c r="BT18" s="9">
        <v>-510.60803064834909</v>
      </c>
      <c r="BU18" s="9">
        <v>-487.01009830981275</v>
      </c>
      <c r="BV18" s="9">
        <v>-488.12057621198664</v>
      </c>
      <c r="BW18" s="9">
        <v>-489.89341926139423</v>
      </c>
      <c r="BX18" s="9">
        <v>-492.73909623583995</v>
      </c>
      <c r="BY18" s="9">
        <v>-476.40013184894678</v>
      </c>
      <c r="BZ18" s="9">
        <v>-623.97472438632576</v>
      </c>
      <c r="CA18" s="9">
        <v>-609.7878363979612</v>
      </c>
      <c r="CB18" s="9">
        <v>-624.02934425891362</v>
      </c>
      <c r="CC18" s="9">
        <v>-622.72244318904768</v>
      </c>
      <c r="CD18" s="9">
        <v>-620.24400283490513</v>
      </c>
      <c r="CE18" s="9">
        <v>-622.31039961547185</v>
      </c>
      <c r="CF18" s="9">
        <v>-606.1624680734858</v>
      </c>
      <c r="CG18" s="9">
        <v>-594.13531148275933</v>
      </c>
      <c r="CH18" s="9">
        <v>-580.41655658173318</v>
      </c>
      <c r="CI18" s="9">
        <v>-580.13586044871431</v>
      </c>
      <c r="CJ18" s="9">
        <v>-565.34435768545973</v>
      </c>
      <c r="CK18" s="9">
        <v>-612.79335516179117</v>
      </c>
      <c r="CL18" s="9">
        <v>-612.59398617249053</v>
      </c>
      <c r="CM18" s="9">
        <v>-590.53978330336895</v>
      </c>
      <c r="CN18" s="9">
        <v>-593.10612488568177</v>
      </c>
      <c r="CO18" s="9">
        <v>-606.84509840135479</v>
      </c>
      <c r="CP18" s="9">
        <v>-589.32837974116228</v>
      </c>
      <c r="CQ18" s="9">
        <v>-562.79277690222943</v>
      </c>
      <c r="CR18" s="9">
        <v>-562.79277690222943</v>
      </c>
      <c r="CS18" s="9">
        <v>-642.70667386084415</v>
      </c>
      <c r="CT18" s="9">
        <v>-639.8067815816612</v>
      </c>
      <c r="CU18" s="9">
        <v>-639.8067815816612</v>
      </c>
      <c r="CV18" s="9">
        <v>-637.45624328656004</v>
      </c>
      <c r="CW18" s="9">
        <v>-651.37346378650363</v>
      </c>
      <c r="CX18" s="9">
        <v>-643.79467551594098</v>
      </c>
      <c r="CY18" s="9">
        <v>-623.87178377937562</v>
      </c>
      <c r="CZ18" s="9">
        <v>-623.94420719460595</v>
      </c>
      <c r="DA18" s="9">
        <v>-797.4740387877514</v>
      </c>
      <c r="DB18" s="9">
        <v>-882.21658125159047</v>
      </c>
      <c r="DC18" s="9">
        <v>-902.70433346521895</v>
      </c>
      <c r="DD18" s="9">
        <v>-929.74147820087728</v>
      </c>
      <c r="DE18" s="9">
        <v>-615.28735200098617</v>
      </c>
      <c r="DF18" s="9">
        <v>-573.90968919485931</v>
      </c>
      <c r="DG18" s="9">
        <v>-627.55004123278786</v>
      </c>
      <c r="DH18" s="9">
        <v>-564.03837443965858</v>
      </c>
      <c r="DI18" s="9">
        <v>-567.3119363205742</v>
      </c>
      <c r="DJ18" s="9">
        <v>-588.05608118168084</v>
      </c>
      <c r="DK18" s="9">
        <v>-588.84670246907717</v>
      </c>
      <c r="DL18" s="9">
        <v>-511.54857401408481</v>
      </c>
      <c r="DM18" s="9">
        <v>-448.00147214380877</v>
      </c>
      <c r="DN18" s="9">
        <v>-448.45632747271475</v>
      </c>
      <c r="DO18" s="9">
        <v>-448.18582845065657</v>
      </c>
      <c r="DP18" s="9">
        <v>-450.23599522214272</v>
      </c>
      <c r="DQ18" s="9">
        <v>-447.07468691183203</v>
      </c>
      <c r="DR18" s="9">
        <v>-447.04734613364189</v>
      </c>
      <c r="DS18" s="9">
        <v>-442.5640181993258</v>
      </c>
      <c r="DT18" s="9">
        <v>-440.09531741937599</v>
      </c>
      <c r="DU18" s="9">
        <v>-442.50197572065463</v>
      </c>
      <c r="DV18" s="9">
        <v>-487.0660801549102</v>
      </c>
      <c r="DW18" s="9">
        <v>-435.62062411891839</v>
      </c>
      <c r="DX18" s="9">
        <v>-437.467430213233</v>
      </c>
      <c r="DY18" s="9">
        <v>-439.46460417360049</v>
      </c>
      <c r="DZ18" s="9">
        <v>-440.11793178884591</v>
      </c>
      <c r="EA18" s="9">
        <v>-437.89350081154726</v>
      </c>
      <c r="EB18" s="9">
        <v>-429.8242931944792</v>
      </c>
      <c r="EC18" s="9">
        <v>-433.98146866700654</v>
      </c>
      <c r="ED18" s="9">
        <v>-437.8304614822564</v>
      </c>
      <c r="EE18" s="9">
        <v>-438.62326607486057</v>
      </c>
      <c r="EF18" s="9">
        <v>-436.51505775357373</v>
      </c>
      <c r="EG18" s="9">
        <v>-439.97899334850217</v>
      </c>
      <c r="EH18" s="9">
        <v>-361.14568442055679</v>
      </c>
      <c r="EI18" s="9">
        <v>-359.14447911087336</v>
      </c>
      <c r="EJ18" s="9">
        <v>-341.96014483708086</v>
      </c>
      <c r="EK18" s="9">
        <v>-331.01963510863652</v>
      </c>
      <c r="EL18" s="9">
        <v>-330.7882037349691</v>
      </c>
      <c r="EM18" s="9">
        <v>-336.16024096930369</v>
      </c>
      <c r="EN18" s="9">
        <v>-349.3830393812691</v>
      </c>
      <c r="EO18" s="9">
        <v>-306.76162749187824</v>
      </c>
      <c r="EP18" s="9">
        <v>-358.12448644755432</v>
      </c>
      <c r="EQ18" s="9">
        <v>-358.12448644755432</v>
      </c>
      <c r="ER18" s="9">
        <v>-368.37964643921168</v>
      </c>
      <c r="ES18" s="9">
        <v>-355.57951137629607</v>
      </c>
      <c r="ET18" s="9">
        <v>-354.18965291910899</v>
      </c>
      <c r="EU18" s="9">
        <v>-358.00110084760399</v>
      </c>
      <c r="EV18" s="9">
        <v>-357.3681663917946</v>
      </c>
      <c r="EW18" s="9">
        <v>-363.38323667304849</v>
      </c>
      <c r="EX18" s="9">
        <v>-361.25578371029587</v>
      </c>
      <c r="EY18" s="9">
        <v>-349.83926648790111</v>
      </c>
      <c r="EZ18" s="9">
        <v>-349.8536557809216</v>
      </c>
      <c r="FA18" s="9">
        <v>-350.18614334331869</v>
      </c>
      <c r="FB18" s="9">
        <v>-353.45695329851969</v>
      </c>
      <c r="FC18" s="9">
        <v>-356.13187052015564</v>
      </c>
      <c r="FD18" s="9">
        <v>-350.70777302838178</v>
      </c>
      <c r="FE18" s="9">
        <v>-301.99867653552383</v>
      </c>
      <c r="FF18" s="9">
        <v>-360.69209317247714</v>
      </c>
      <c r="FG18" s="9">
        <v>-355.80834393885561</v>
      </c>
      <c r="FH18" s="9">
        <v>-338.97392169218483</v>
      </c>
      <c r="FI18" s="9">
        <v>-351.26770813286839</v>
      </c>
      <c r="FJ18" s="9">
        <v>-362.16747933133092</v>
      </c>
      <c r="FK18" s="9">
        <v>-367.07437685626837</v>
      </c>
      <c r="FL18" s="9">
        <v>-367.27458711397503</v>
      </c>
      <c r="FM18" s="9">
        <v>-312.00061609062368</v>
      </c>
      <c r="FN18" s="9">
        <v>-305.54060649715939</v>
      </c>
      <c r="FO18" s="9">
        <v>-305.98094843749595</v>
      </c>
      <c r="FP18" s="9">
        <v>-305.1626597553568</v>
      </c>
      <c r="FQ18" s="9">
        <v>-293.82287570522999</v>
      </c>
      <c r="FR18" s="9">
        <v>-302.92959977051305</v>
      </c>
      <c r="FS18" s="9">
        <v>-303.67381537783604</v>
      </c>
      <c r="FT18" s="9">
        <v>-304.1019765007004</v>
      </c>
      <c r="FU18" s="9">
        <v>-304.98791880578756</v>
      </c>
      <c r="FV18" s="9">
        <v>-304.2112401337331</v>
      </c>
      <c r="FW18" s="9">
        <v>-199.580137679156</v>
      </c>
      <c r="FX18" s="9">
        <v>-268.94911098961165</v>
      </c>
      <c r="FY18" s="10">
        <v>-231.59506779661069</v>
      </c>
      <c r="FZ18" s="10">
        <v>-231.59506779661069</v>
      </c>
      <c r="GA18" s="10">
        <v>-231.59506779661069</v>
      </c>
      <c r="GB18" s="10">
        <v>-231.59506779661069</v>
      </c>
      <c r="GC18" s="10">
        <v>-231.59506779661069</v>
      </c>
      <c r="GD18" s="10">
        <v>-283.12962711864429</v>
      </c>
      <c r="GE18" s="10">
        <v>-281.88783050847496</v>
      </c>
      <c r="GF18" s="10">
        <v>-281.2669322033903</v>
      </c>
      <c r="GG18" s="10">
        <v>-281.88783050847496</v>
      </c>
      <c r="GH18" s="10">
        <v>-287.64304143398704</v>
      </c>
      <c r="GI18" s="10">
        <v>-278.76911006359433</v>
      </c>
      <c r="GJ18" s="10">
        <v>-290.93030884528685</v>
      </c>
      <c r="GK18" s="10">
        <v>-279.11901212921293</v>
      </c>
      <c r="GL18" s="10">
        <v>-291.30823781058075</v>
      </c>
      <c r="GM18" s="10">
        <v>-264.83511726679899</v>
      </c>
      <c r="GN18" s="10">
        <v>-207.44794948052322</v>
      </c>
      <c r="GO18" s="10">
        <v>-269.23055985173824</v>
      </c>
      <c r="GP18" s="10">
        <v>-259.50647825328906</v>
      </c>
      <c r="GQ18" s="10">
        <v>-259.14877329997603</v>
      </c>
      <c r="GR18" s="10">
        <v>-263.31477877771977</v>
      </c>
      <c r="GS18" s="10">
        <v>-261.19919715815786</v>
      </c>
      <c r="GT18" s="10">
        <v>-253.45966796749849</v>
      </c>
      <c r="GU18" s="10">
        <v>-254.15652877822731</v>
      </c>
      <c r="GV18" s="10">
        <v>-263.94559420926362</v>
      </c>
      <c r="GW18" s="10">
        <v>-251.80786465662186</v>
      </c>
      <c r="GX18" s="10">
        <v>-268.2280677966105</v>
      </c>
      <c r="GY18" s="10">
        <v>-291.82220338983052</v>
      </c>
      <c r="GZ18" s="10">
        <v>-289.95950847457698</v>
      </c>
      <c r="HA18" s="10">
        <v>-284.3714237288134</v>
      </c>
      <c r="HB18" s="10">
        <v>-242.00024448446925</v>
      </c>
      <c r="HC18" s="10">
        <v>-248.11117830164039</v>
      </c>
      <c r="HD18" s="10">
        <v>-252.60730127118291</v>
      </c>
      <c r="HE18" s="10">
        <v>-255.58696636681498</v>
      </c>
      <c r="HF18" s="10">
        <v>-254.01898255654942</v>
      </c>
      <c r="HG18" s="10">
        <v>-253.48863192078556</v>
      </c>
      <c r="HH18" s="10">
        <v>-240.59067255304581</v>
      </c>
      <c r="HI18" s="10">
        <v>-249.95403896548078</v>
      </c>
      <c r="HJ18" s="10">
        <v>-239.18490280725814</v>
      </c>
      <c r="HK18" s="10">
        <v>-215.30489528611611</v>
      </c>
      <c r="HL18" s="10">
        <v>-212.6798752295847</v>
      </c>
      <c r="HM18" s="10">
        <v>-221.03764071323894</v>
      </c>
      <c r="HN18" s="10">
        <v>-217.55632067702618</v>
      </c>
      <c r="HO18" s="10">
        <v>-213.59382959030017</v>
      </c>
      <c r="HP18" s="10">
        <v>-230.14256284944713</v>
      </c>
      <c r="HQ18" s="10">
        <v>-228.89730268061612</v>
      </c>
      <c r="HR18" s="10">
        <v>-225.57157076343424</v>
      </c>
      <c r="HS18" s="10">
        <v>-209.64092296957074</v>
      </c>
      <c r="HT18" s="10">
        <v>-194.17559660987763</v>
      </c>
      <c r="HU18" s="10">
        <v>-268.2280677966105</v>
      </c>
      <c r="HV18" s="10">
        <v>-2427.8726047020227</v>
      </c>
      <c r="HW18" s="10">
        <v>-2502.7409229086934</v>
      </c>
      <c r="HX18" s="10">
        <v>-2144.8900445252848</v>
      </c>
      <c r="HY18" s="10">
        <v>-2180.5490520343815</v>
      </c>
      <c r="HZ18" s="10">
        <v>-2530.4170229052461</v>
      </c>
      <c r="IA18" s="10">
        <v>-2616.7145433044238</v>
      </c>
      <c r="IB18" s="10">
        <v>-3909.7461374053591</v>
      </c>
      <c r="IC18" s="10">
        <v>-2367.4870336248005</v>
      </c>
      <c r="ID18" s="10">
        <v>-1987.304489930149</v>
      </c>
      <c r="IE18" s="10">
        <v>-2002.4109062770162</v>
      </c>
      <c r="IF18" s="10">
        <v>-1713.6493587276066</v>
      </c>
      <c r="IG18" s="10">
        <v>-2033.0202139962526</v>
      </c>
      <c r="IH18" s="10">
        <v>-1787.619935368868</v>
      </c>
      <c r="II18" s="10">
        <v>-1926.498131811235</v>
      </c>
      <c r="IJ18" s="10">
        <v>-2035.2475221979964</v>
      </c>
      <c r="IK18" s="10">
        <v>-1904.3440057820803</v>
      </c>
      <c r="IL18" s="10">
        <v>-1807.7913567211606</v>
      </c>
      <c r="IM18" s="10">
        <v>-999.91113393972637</v>
      </c>
      <c r="IN18" s="10">
        <v>-974.40224856637167</v>
      </c>
      <c r="IO18" s="10">
        <v>-1605.7768772825357</v>
      </c>
      <c r="IP18" s="10">
        <v>-1581.2213834036625</v>
      </c>
      <c r="IQ18" s="10">
        <v>-1586.1722219494309</v>
      </c>
      <c r="IR18" s="10">
        <v>-2660.5749411414718</v>
      </c>
      <c r="IS18" s="10">
        <v>-2701.9289543169589</v>
      </c>
      <c r="IT18" s="10">
        <v>-2522.5164087466219</v>
      </c>
      <c r="IU18" s="10">
        <v>-2384.217987613607</v>
      </c>
      <c r="IV18" s="10">
        <v>-2303.7195855629043</v>
      </c>
      <c r="IW18" s="10">
        <v>-1208.9686151830037</v>
      </c>
      <c r="IX18" s="10">
        <v>-1560.1317136547732</v>
      </c>
      <c r="IY18" s="10">
        <v>-2961.9629842327872</v>
      </c>
      <c r="IZ18" s="10">
        <v>-1391.6488070213254</v>
      </c>
      <c r="JA18" s="10">
        <v>-1306.4819458136753</v>
      </c>
      <c r="JB18" s="10">
        <v>-1374.5725872739495</v>
      </c>
      <c r="JC18" s="10">
        <v>-1231.5470312518569</v>
      </c>
      <c r="JD18" s="10">
        <v>-1348.3517723586028</v>
      </c>
      <c r="JE18" s="10">
        <v>-1476.7470324374503</v>
      </c>
      <c r="JF18" s="10">
        <v>-1250.838215569252</v>
      </c>
      <c r="JG18" s="10">
        <v>-1300.8983675847549</v>
      </c>
      <c r="JH18" s="10">
        <v>-1258.2763481060128</v>
      </c>
      <c r="JI18" s="10">
        <v>-1269.3720057820428</v>
      </c>
      <c r="JJ18" s="10">
        <v>-1221.607229646369</v>
      </c>
      <c r="JK18" s="10">
        <v>-989.89691598594663</v>
      </c>
      <c r="JL18" s="10">
        <v>-1408.4881804965034</v>
      </c>
      <c r="JM18" s="10">
        <v>-1330.9333216432524</v>
      </c>
      <c r="JN18" s="10">
        <v>-1421.618273086081</v>
      </c>
      <c r="JO18" s="10">
        <v>-1283.9460913192543</v>
      </c>
      <c r="JP18" s="10">
        <v>-1130.5305636353173</v>
      </c>
      <c r="JQ18" s="10">
        <v>-1106.614030313448</v>
      </c>
      <c r="JR18" s="10">
        <v>-1076.5044208684419</v>
      </c>
      <c r="JU18" s="11"/>
    </row>
    <row r="19" spans="1:281" customFormat="1" x14ac:dyDescent="0.25">
      <c r="A19" s="1" t="s">
        <v>36</v>
      </c>
      <c r="B19" s="4">
        <f t="shared" si="0"/>
        <v>1.9055354593000137E-3</v>
      </c>
      <c r="C19" s="20">
        <f t="shared" si="1"/>
        <v>3.8110709186000276</v>
      </c>
      <c r="D19" s="10">
        <v>8.6663923891308337E-3</v>
      </c>
      <c r="E19" s="9">
        <v>9.8219113743482772E-3</v>
      </c>
      <c r="F19" s="9">
        <v>9.8219113743482772E-3</v>
      </c>
      <c r="G19" s="9">
        <v>1.0977430359565721E-2</v>
      </c>
      <c r="H19" s="9">
        <v>1.0888488613060351E-2</v>
      </c>
      <c r="I19" s="10">
        <v>1.0977297431080803E-2</v>
      </c>
      <c r="J19" s="9">
        <v>1.0679552220324233E-2</v>
      </c>
      <c r="K19" s="9">
        <v>1.0229586282688063E-2</v>
      </c>
      <c r="L19" s="10">
        <v>9.821385454741224E-3</v>
      </c>
      <c r="M19" s="10">
        <v>8.8146197165766757E-3</v>
      </c>
      <c r="N19" s="10">
        <v>7.9849124352077E-3</v>
      </c>
      <c r="O19" s="9">
        <v>9.2481323652731338E-3</v>
      </c>
      <c r="P19" s="9">
        <v>9.7261858465679044E-3</v>
      </c>
      <c r="Q19" s="9">
        <v>6.1884549135839545E-3</v>
      </c>
      <c r="R19" s="9">
        <v>6.6989867038279617E-3</v>
      </c>
      <c r="S19" s="9">
        <v>6.4173895685612249E-3</v>
      </c>
      <c r="T19" s="9">
        <v>7.0912307328390902E-3</v>
      </c>
      <c r="U19" s="9">
        <v>7.3197486292197571E-3</v>
      </c>
      <c r="V19" s="9">
        <v>6.7903084775668768E-3</v>
      </c>
      <c r="W19" s="10">
        <v>6.6920065685396948E-3</v>
      </c>
      <c r="X19" s="10">
        <v>6.8747772450085155E-3</v>
      </c>
      <c r="Y19" s="10">
        <v>7.1784119694838916E-3</v>
      </c>
      <c r="Z19" s="10">
        <v>7.1823154844939258E-3</v>
      </c>
      <c r="AA19" s="10">
        <v>7.2142643496984626E-3</v>
      </c>
      <c r="AB19" s="10">
        <v>7.1056062352834407E-3</v>
      </c>
      <c r="AC19" s="10">
        <v>6.969958704953063E-3</v>
      </c>
      <c r="AD19" s="10">
        <v>6.9335982476549755E-3</v>
      </c>
      <c r="AE19" s="10">
        <v>7.049954315638058E-3</v>
      </c>
      <c r="AF19" s="10">
        <v>7.049954315638058E-3</v>
      </c>
      <c r="AG19" s="10">
        <v>6.6699881501706762E-3</v>
      </c>
      <c r="AH19" s="10">
        <v>6.9198447310466499E-3</v>
      </c>
      <c r="AI19" s="10">
        <v>6.9314927405520685E-3</v>
      </c>
      <c r="AJ19" s="10">
        <v>6.7810396606136202E-3</v>
      </c>
      <c r="AK19" s="10">
        <v>6.7844246873570054E-3</v>
      </c>
      <c r="AL19" s="10">
        <v>6.7960524127926511E-3</v>
      </c>
      <c r="AM19" s="10">
        <v>6.8267885187332511E-3</v>
      </c>
      <c r="AN19" s="10">
        <v>6.9774929838803419E-3</v>
      </c>
      <c r="AO19" s="10">
        <v>7.1282856152897305E-3</v>
      </c>
      <c r="AP19" s="10">
        <v>7.0958279980010489E-3</v>
      </c>
      <c r="AQ19" s="10">
        <v>7.1255474027657386E-3</v>
      </c>
      <c r="AR19" s="10">
        <v>7.0694172874334361E-3</v>
      </c>
      <c r="AS19" s="10">
        <v>7.02540709785251E-3</v>
      </c>
      <c r="AT19" s="10">
        <v>6.2646275563381475E-3</v>
      </c>
      <c r="AU19" s="10">
        <v>8.7312623667591335E-3</v>
      </c>
      <c r="AV19" s="9">
        <v>4.5288513085444456E-3</v>
      </c>
      <c r="AW19" s="9">
        <v>4.5311598546169275E-3</v>
      </c>
      <c r="AX19" s="9">
        <v>4.5311598546169275E-3</v>
      </c>
      <c r="AY19" s="9">
        <v>4.566940052917981E-3</v>
      </c>
      <c r="AZ19" s="9">
        <v>4.5516588642603804E-3</v>
      </c>
      <c r="BA19" s="9">
        <v>4.5516588642603804E-3</v>
      </c>
      <c r="BB19" s="9">
        <v>5.65744425004297E-3</v>
      </c>
      <c r="BC19" s="9">
        <v>4.7975176474350893E-3</v>
      </c>
      <c r="BD19" s="9">
        <v>5.0778736934615504E-3</v>
      </c>
      <c r="BE19" s="9">
        <v>5.075775648907677E-3</v>
      </c>
      <c r="BF19" s="9">
        <v>5.0963608436717708E-3</v>
      </c>
      <c r="BG19" s="9">
        <v>5.0963608436717708E-3</v>
      </c>
      <c r="BH19" s="9">
        <v>5.0737496237944994E-3</v>
      </c>
      <c r="BI19" s="9">
        <v>4.9827762874521432E-3</v>
      </c>
      <c r="BJ19" s="9">
        <v>4.961118559447926E-3</v>
      </c>
      <c r="BK19" s="9">
        <v>4.8170075941811972E-3</v>
      </c>
      <c r="BL19" s="10">
        <v>4.603756892917775E-3</v>
      </c>
      <c r="BM19" s="9">
        <v>4.5839289948539294E-3</v>
      </c>
      <c r="BN19" s="9">
        <v>4.5804870871924124E-3</v>
      </c>
      <c r="BO19" s="9">
        <v>4.5735649992746999E-3</v>
      </c>
      <c r="BP19" s="9">
        <v>4.5735649992746999E-3</v>
      </c>
      <c r="BQ19" s="9">
        <v>2.3236267259598171E-3</v>
      </c>
      <c r="BR19" s="9">
        <v>4.498032396762745E-3</v>
      </c>
      <c r="BS19" s="9">
        <v>4.7268996139891474E-3</v>
      </c>
      <c r="BT19" s="9">
        <v>4.6519995935709116E-3</v>
      </c>
      <c r="BU19" s="9">
        <v>4.4370057723640711E-3</v>
      </c>
      <c r="BV19" s="9">
        <v>4.4471230099308711E-3</v>
      </c>
      <c r="BW19" s="9">
        <v>4.4632748615475275E-3</v>
      </c>
      <c r="BX19" s="9">
        <v>4.4892009875266876E-3</v>
      </c>
      <c r="BY19" s="9">
        <v>4.340341488410145E-3</v>
      </c>
      <c r="BZ19" s="9">
        <v>1.9517348937200165E-3</v>
      </c>
      <c r="CA19" s="9">
        <v>1.9073596278029233E-3</v>
      </c>
      <c r="CB19" s="9">
        <v>1.9519057396005599E-3</v>
      </c>
      <c r="CC19" s="9">
        <v>1.9478178746262093E-3</v>
      </c>
      <c r="CD19" s="9">
        <v>1.9400655437510437E-3</v>
      </c>
      <c r="CE19" s="9">
        <v>1.9465290406576966E-3</v>
      </c>
      <c r="CF19" s="9">
        <v>1.8960198129275348E-3</v>
      </c>
      <c r="CG19" s="9">
        <v>1.8583999859170131E-3</v>
      </c>
      <c r="CH19" s="9">
        <v>1.8154889967498429E-3</v>
      </c>
      <c r="CI19" s="9">
        <v>1.8146110053570263E-3</v>
      </c>
      <c r="CJ19" s="9">
        <v>1.768344560667311E-3</v>
      </c>
      <c r="CK19" s="9">
        <v>1.9167606109130493E-3</v>
      </c>
      <c r="CL19" s="9">
        <v>1.9161370032604666E-3</v>
      </c>
      <c r="CM19" s="9">
        <v>1.8471535082396125E-3</v>
      </c>
      <c r="CN19" s="9">
        <v>1.8551807859796352E-3</v>
      </c>
      <c r="CO19" s="9">
        <v>1.8981550170926141E-3</v>
      </c>
      <c r="CP19" s="9">
        <v>1.8433643505857307E-3</v>
      </c>
      <c r="CQ19" s="9">
        <v>1.7603634533337204E-3</v>
      </c>
      <c r="CR19" s="9">
        <v>1.7603634533337204E-3</v>
      </c>
      <c r="CS19" s="9">
        <v>2.010326689169388E-3</v>
      </c>
      <c r="CT19" s="9">
        <v>2.0012560958775228E-3</v>
      </c>
      <c r="CU19" s="9">
        <v>2.0012560958775228E-3</v>
      </c>
      <c r="CV19" s="9">
        <v>1.9939038307451654E-3</v>
      </c>
      <c r="CW19" s="9">
        <v>2.0374356018438306E-3</v>
      </c>
      <c r="CX19" s="9">
        <v>2.0137298571370754E-3</v>
      </c>
      <c r="CY19" s="9">
        <v>1.951412905077346E-3</v>
      </c>
      <c r="CZ19" s="9">
        <v>1.9516394387831294E-3</v>
      </c>
      <c r="DA19" s="9">
        <v>2.494424609696573E-3</v>
      </c>
      <c r="DB19" s="9">
        <v>2.7594913994962583E-3</v>
      </c>
      <c r="DC19" s="9">
        <v>2.8235751825830789E-3</v>
      </c>
      <c r="DD19" s="9">
        <v>2.9081448562329817E-3</v>
      </c>
      <c r="DE19" s="9">
        <v>1.0608402620706654E-2</v>
      </c>
      <c r="DF19" s="9">
        <v>9.894994641290681E-3</v>
      </c>
      <c r="DG19" s="9">
        <v>9.4132506184918183E-3</v>
      </c>
      <c r="DH19" s="9">
        <v>1.1280767488793177E-2</v>
      </c>
      <c r="DI19" s="9">
        <v>1.1346238726411467E-2</v>
      </c>
      <c r="DJ19" s="9">
        <v>1.0138897951408302E-2</v>
      </c>
      <c r="DK19" s="9">
        <v>1.0152529352915128E-2</v>
      </c>
      <c r="DL19" s="9">
        <v>8.8198030002428433E-3</v>
      </c>
      <c r="DM19" s="9">
        <v>7.7241633128242899E-3</v>
      </c>
      <c r="DN19" s="9">
        <v>7.732005646081291E-3</v>
      </c>
      <c r="DO19" s="9">
        <v>7.7273418698389227E-3</v>
      </c>
      <c r="DP19" s="9">
        <v>7.7626895727955815E-3</v>
      </c>
      <c r="DQ19" s="9">
        <v>7.7081842571005473E-3</v>
      </c>
      <c r="DR19" s="9">
        <v>7.7077128643731393E-3</v>
      </c>
      <c r="DS19" s="9">
        <v>7.63041410688493E-3</v>
      </c>
      <c r="DT19" s="9">
        <v>7.587850300334072E-3</v>
      </c>
      <c r="DU19" s="9">
        <v>7.6293444089768001E-3</v>
      </c>
      <c r="DV19" s="9">
        <v>6.6971586021300203E-3</v>
      </c>
      <c r="DW19" s="9">
        <v>7.5107004158434165E-3</v>
      </c>
      <c r="DX19" s="9">
        <v>7.5425419002281592E-3</v>
      </c>
      <c r="DY19" s="9">
        <v>7.5769759340275945E-3</v>
      </c>
      <c r="DZ19" s="9">
        <v>7.588240203255962E-3</v>
      </c>
      <c r="EA19" s="9">
        <v>7.5498879450266784E-3</v>
      </c>
      <c r="EB19" s="9">
        <v>7.4107636757668903E-3</v>
      </c>
      <c r="EC19" s="9">
        <v>7.4824391149483898E-3</v>
      </c>
      <c r="ED19" s="9">
        <v>7.5488010600388965E-3</v>
      </c>
      <c r="EE19" s="9">
        <v>7.5624701047389761E-3</v>
      </c>
      <c r="EF19" s="9">
        <v>7.5261216854064453E-3</v>
      </c>
      <c r="EG19" s="9">
        <v>7.5858447129052153E-3</v>
      </c>
      <c r="EH19" s="9">
        <v>6.0190947403426058E-3</v>
      </c>
      <c r="EI19" s="9">
        <v>5.9857413185145474E-3</v>
      </c>
      <c r="EJ19" s="9">
        <v>5.6993357472846871E-3</v>
      </c>
      <c r="EK19" s="9">
        <v>5.5169939184772643E-3</v>
      </c>
      <c r="EL19" s="9">
        <v>5.5131367289161445E-3</v>
      </c>
      <c r="EM19" s="9">
        <v>5.6026706828217268E-3</v>
      </c>
      <c r="EN19" s="9">
        <v>5.8230506563544879E-3</v>
      </c>
      <c r="EO19" s="9">
        <v>5.1126937915313038E-3</v>
      </c>
      <c r="EP19" s="9">
        <v>5.9687414407925696E-3</v>
      </c>
      <c r="EQ19" s="9">
        <v>5.9687414407925696E-3</v>
      </c>
      <c r="ER19" s="9">
        <v>6.139660773986871E-3</v>
      </c>
      <c r="ES19" s="9">
        <v>5.9263251896049286E-3</v>
      </c>
      <c r="ET19" s="9">
        <v>5.9031608819851578E-3</v>
      </c>
      <c r="EU19" s="9">
        <v>5.9666850141267425E-3</v>
      </c>
      <c r="EV19" s="9">
        <v>5.9561361065299211E-3</v>
      </c>
      <c r="EW19" s="9">
        <v>6.0563872778841323E-3</v>
      </c>
      <c r="EX19" s="9">
        <v>6.0209297285049312E-3</v>
      </c>
      <c r="EY19" s="9">
        <v>5.8306544414650184E-3</v>
      </c>
      <c r="EZ19" s="9">
        <v>5.8308942630153644E-3</v>
      </c>
      <c r="FA19" s="9">
        <v>5.8364357223886455E-3</v>
      </c>
      <c r="FB19" s="9">
        <v>5.8909492216419916E-3</v>
      </c>
      <c r="FC19" s="9">
        <v>5.9355311753359289E-3</v>
      </c>
      <c r="FD19" s="9">
        <v>5.8451295504730362E-3</v>
      </c>
      <c r="FE19" s="9">
        <v>5.0333112755920565E-3</v>
      </c>
      <c r="FF19" s="9">
        <v>6.011534886207941E-3</v>
      </c>
      <c r="FG19" s="9">
        <v>5.9301390656475933E-3</v>
      </c>
      <c r="FH19" s="9">
        <v>5.6495653615364089E-3</v>
      </c>
      <c r="FI19" s="9">
        <v>5.8544618022144702E-3</v>
      </c>
      <c r="FJ19" s="9">
        <v>6.0361246555221855E-3</v>
      </c>
      <c r="FK19" s="9">
        <v>6.1179062809378062E-3</v>
      </c>
      <c r="FL19" s="9">
        <v>6.1212431185662542E-3</v>
      </c>
      <c r="FM19" s="9">
        <v>7.2464659221047941E-3</v>
      </c>
      <c r="FN19" s="9">
        <v>7.096426989611446E-3</v>
      </c>
      <c r="FO19" s="9">
        <v>7.106654286290222E-3</v>
      </c>
      <c r="FP19" s="9">
        <v>7.0876488717373258E-3</v>
      </c>
      <c r="FQ19" s="9">
        <v>6.8242732421859888E-3</v>
      </c>
      <c r="FR19" s="9">
        <v>7.0357842527344928E-3</v>
      </c>
      <c r="FS19" s="9">
        <v>7.0530692603884525E-3</v>
      </c>
      <c r="FT19" s="9">
        <v>7.0630136477582064E-3</v>
      </c>
      <c r="FU19" s="9">
        <v>7.0835903722634569E-3</v>
      </c>
      <c r="FV19" s="9">
        <v>7.0655513837512094E-3</v>
      </c>
      <c r="FW19" s="9">
        <v>4.6354096493223173E-3</v>
      </c>
      <c r="FX19" s="9">
        <v>3.5859881465281568E-3</v>
      </c>
      <c r="FY19" s="10">
        <v>5.3789822197922365E-3</v>
      </c>
      <c r="FZ19" s="10">
        <v>5.3789822197922365E-3</v>
      </c>
      <c r="GA19" s="10">
        <v>5.3789822197922365E-3</v>
      </c>
      <c r="GB19" s="10">
        <v>5.3789822197922365E-3</v>
      </c>
      <c r="GC19" s="10">
        <v>5.3789822197922365E-3</v>
      </c>
      <c r="GD19" s="10">
        <v>6.5759139201749597E-3</v>
      </c>
      <c r="GE19" s="10">
        <v>6.5470721924548933E-3</v>
      </c>
      <c r="GF19" s="10">
        <v>6.5326513285948627E-3</v>
      </c>
      <c r="GG19" s="10">
        <v>6.5470721924548933E-3</v>
      </c>
      <c r="GH19" s="10">
        <v>6.6807416074990628E-3</v>
      </c>
      <c r="GI19" s="10">
        <v>6.4746373950254205E-3</v>
      </c>
      <c r="GJ19" s="10">
        <v>6.7570910441486064E-3</v>
      </c>
      <c r="GK19" s="10">
        <v>6.4827641526784942E-3</v>
      </c>
      <c r="GL19" s="10">
        <v>6.7658687491489612E-3</v>
      </c>
      <c r="GM19" s="10">
        <v>6.1510091752288911E-3</v>
      </c>
      <c r="GN19" s="10">
        <v>8.2979179792209319E-3</v>
      </c>
      <c r="GO19" s="10">
        <v>6.2530968739758497E-3</v>
      </c>
      <c r="GP19" s="10">
        <v>6.0272472368505785E-3</v>
      </c>
      <c r="GQ19" s="10">
        <v>6.0189392508381567E-3</v>
      </c>
      <c r="GR19" s="10">
        <v>6.1156980877405728E-3</v>
      </c>
      <c r="GS19" s="10">
        <v>6.0665619985120628E-3</v>
      </c>
      <c r="GT19" s="10">
        <v>5.886805191503185E-3</v>
      </c>
      <c r="GU19" s="10">
        <v>5.9029903458168703E-3</v>
      </c>
      <c r="GV19" s="10">
        <v>6.1303492848603282E-3</v>
      </c>
      <c r="GW19" s="10">
        <v>5.8484407275086261E-3</v>
      </c>
      <c r="GX19" s="10">
        <v>6.2298131875341738E-3</v>
      </c>
      <c r="GY19" s="10">
        <v>6.7778060142154178E-3</v>
      </c>
      <c r="GZ19" s="10">
        <v>6.7345434226353217E-3</v>
      </c>
      <c r="HA19" s="10">
        <v>6.6047556478950253E-3</v>
      </c>
      <c r="HB19" s="10">
        <v>5.6206508396392865E-3</v>
      </c>
      <c r="HC19" s="10">
        <v>5.7625822057155128E-3</v>
      </c>
      <c r="HD19" s="10">
        <v>5.8670082875887618E-3</v>
      </c>
      <c r="HE19" s="10">
        <v>5.9362134123905333E-3</v>
      </c>
      <c r="HF19" s="10">
        <v>5.8997957238940352E-3</v>
      </c>
      <c r="HG19" s="10">
        <v>5.8874779026763099E-3</v>
      </c>
      <c r="HH19" s="10">
        <v>5.5879123947804232E-3</v>
      </c>
      <c r="HI19" s="10">
        <v>5.8053841308111781E-3</v>
      </c>
      <c r="HJ19" s="10">
        <v>5.555262258749227E-3</v>
      </c>
      <c r="HK19" s="10">
        <v>5.0006298260001202E-3</v>
      </c>
      <c r="HL19" s="10">
        <v>4.9396616182355128E-3</v>
      </c>
      <c r="HM19" s="10">
        <v>5.1337774617268347E-3</v>
      </c>
      <c r="HN19" s="10">
        <v>5.0529209963696385E-3</v>
      </c>
      <c r="HO19" s="10">
        <v>4.9608889453230907E-3</v>
      </c>
      <c r="HP19" s="10">
        <v>5.3452466210194213E-3</v>
      </c>
      <c r="HQ19" s="10">
        <v>5.3163244493562379E-3</v>
      </c>
      <c r="HR19" s="10">
        <v>5.2390816435378112E-3</v>
      </c>
      <c r="HS19" s="10">
        <v>4.8690795012287392E-3</v>
      </c>
      <c r="HT19" s="10">
        <v>4.5098848244874805E-3</v>
      </c>
      <c r="HU19" s="10">
        <v>6.2298131875341738E-3</v>
      </c>
      <c r="HV19" s="10">
        <v>7.1744999442318227E-2</v>
      </c>
      <c r="HW19" s="10">
        <v>7.3957400306178228E-2</v>
      </c>
      <c r="HX19" s="10">
        <v>6.3382705810129225E-2</v>
      </c>
      <c r="HY19" s="10">
        <v>6.44364495151733E-2</v>
      </c>
      <c r="HZ19" s="10">
        <v>7.4775244609447178E-2</v>
      </c>
      <c r="IA19" s="10">
        <v>7.7325384818995868E-2</v>
      </c>
      <c r="IB19" s="10">
        <v>0.12631487520848086</v>
      </c>
      <c r="IC19" s="10">
        <v>6.9960571892508178E-2</v>
      </c>
      <c r="ID19" s="10">
        <v>5.8725964140632497E-2</v>
      </c>
      <c r="IE19" s="10">
        <v>5.0060272656925385E-2</v>
      </c>
      <c r="IF19" s="10">
        <v>5.0639301274759602E-2</v>
      </c>
      <c r="IG19" s="10">
        <v>6.0076889469776913E-2</v>
      </c>
      <c r="IH19" s="10">
        <v>5.2825173371012585E-2</v>
      </c>
      <c r="II19" s="10">
        <v>5.6929102097343247E-2</v>
      </c>
      <c r="IJ19" s="10">
        <v>6.0142707678435173E-2</v>
      </c>
      <c r="IK19" s="10">
        <v>5.62744352270435E-2</v>
      </c>
      <c r="IL19" s="10">
        <v>5.3421250204232024E-2</v>
      </c>
      <c r="IM19" s="10">
        <v>2.9547935755746969E-2</v>
      </c>
      <c r="IN19" s="10">
        <v>2.8794133862129864E-2</v>
      </c>
      <c r="IO19" s="10">
        <v>4.7451608845540109E-2</v>
      </c>
      <c r="IP19" s="10">
        <v>4.6725980206198107E-2</v>
      </c>
      <c r="IQ19" s="10">
        <v>4.6872280266595526E-2</v>
      </c>
      <c r="IR19" s="10">
        <v>8.401815603604644E-2</v>
      </c>
      <c r="IS19" s="10">
        <v>7.984351853768093E-2</v>
      </c>
      <c r="IT19" s="10">
        <v>7.4541777022512537E-2</v>
      </c>
      <c r="IU19" s="10">
        <v>7.0454980982289722E-2</v>
      </c>
      <c r="IV19" s="10">
        <v>6.8076207977870076E-2</v>
      </c>
      <c r="IW19" s="10">
        <v>3.4030227686632705E-2</v>
      </c>
      <c r="IX19" s="10">
        <v>4.6102768616989358E-2</v>
      </c>
      <c r="IY19" s="10">
        <v>8.7527670208227298E-2</v>
      </c>
      <c r="IZ19" s="10">
        <v>3.5122565129585823E-2</v>
      </c>
      <c r="JA19" s="10">
        <v>3.2973115775297532E-2</v>
      </c>
      <c r="JB19" s="10">
        <v>3.4691593869294921E-2</v>
      </c>
      <c r="JC19" s="10">
        <v>3.1081901264927832E-2</v>
      </c>
      <c r="JD19" s="10">
        <v>3.4029830445240931E-2</v>
      </c>
      <c r="JE19" s="10">
        <v>3.8932421764260053E-2</v>
      </c>
      <c r="JF19" s="10">
        <v>3.1568774011985892E-2</v>
      </c>
      <c r="JG19" s="10">
        <v>3.2832196896186688E-2</v>
      </c>
      <c r="JH19" s="10">
        <v>3.1756498309342213E-2</v>
      </c>
      <c r="JI19" s="10">
        <v>3.2036531574499191E-2</v>
      </c>
      <c r="JJ19" s="10">
        <v>3.0831039605360731E-2</v>
      </c>
      <c r="JK19" s="10">
        <v>2.4983112641550072E-2</v>
      </c>
      <c r="JL19" s="10">
        <v>3.5547558841102236E-2</v>
      </c>
      <c r="JM19" s="10">
        <v>3.3590221927186859E-2</v>
      </c>
      <c r="JN19" s="10">
        <v>3.587893736836302E-2</v>
      </c>
      <c r="JO19" s="10">
        <v>3.2404353733295463E-2</v>
      </c>
      <c r="JP19" s="10">
        <v>2.8532438034605617E-2</v>
      </c>
      <c r="JQ19" s="10">
        <v>2.7928830288863206E-2</v>
      </c>
      <c r="JR19" s="10">
        <v>2.5836106100842617E-2</v>
      </c>
      <c r="JU19" s="11"/>
    </row>
    <row r="20" spans="1:281" customFormat="1" x14ac:dyDescent="0.25">
      <c r="A20" s="1" t="s">
        <v>37</v>
      </c>
      <c r="B20" s="4">
        <f t="shared" si="0"/>
        <v>1.1659250720783252E-3</v>
      </c>
      <c r="C20" s="20">
        <f t="shared" si="1"/>
        <v>2.3318501441566504</v>
      </c>
      <c r="D20" s="10">
        <v>0</v>
      </c>
      <c r="E20" s="9">
        <v>1.7332784778261662E-3</v>
      </c>
      <c r="F20" s="9">
        <v>1.7332784778261662E-3</v>
      </c>
      <c r="G20" s="9">
        <v>0</v>
      </c>
      <c r="H20" s="9">
        <v>1.9214979905400635E-3</v>
      </c>
      <c r="I20" s="10">
        <v>1.9371701348966123E-3</v>
      </c>
      <c r="J20" s="9">
        <v>1.8846268624101593E-3</v>
      </c>
      <c r="K20" s="9">
        <v>0</v>
      </c>
      <c r="L20" s="10">
        <v>1.7331856684837457E-3</v>
      </c>
      <c r="M20" s="10">
        <v>1.5555211264547085E-3</v>
      </c>
      <c r="N20" s="10">
        <v>5.9886843264057776E-3</v>
      </c>
      <c r="O20" s="9">
        <v>1.6320233585776119E-3</v>
      </c>
      <c r="P20" s="9">
        <v>1.7163857376296318E-3</v>
      </c>
      <c r="Q20" s="9">
        <v>0</v>
      </c>
      <c r="R20" s="9">
        <v>0</v>
      </c>
      <c r="S20" s="9">
        <v>0</v>
      </c>
      <c r="T20" s="9">
        <v>0</v>
      </c>
      <c r="U20" s="9">
        <v>0</v>
      </c>
      <c r="V20" s="9">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9">
        <v>-1.2003071448287404E-5</v>
      </c>
      <c r="AW20" s="9">
        <v>-1.2009189918858743E-5</v>
      </c>
      <c r="AX20" s="9">
        <v>-1.2009189918858743E-5</v>
      </c>
      <c r="AY20" s="9">
        <v>-1.2104020207463068E-5</v>
      </c>
      <c r="AZ20" s="9">
        <v>-1.2063519606590051E-5</v>
      </c>
      <c r="BA20" s="9">
        <v>-1.2063519606590051E-5</v>
      </c>
      <c r="BB20" s="9" t="s">
        <v>0</v>
      </c>
      <c r="BC20" s="9">
        <v>-1.271513308196727E-5</v>
      </c>
      <c r="BD20" s="9">
        <v>-1.3458176609377343E-5</v>
      </c>
      <c r="BE20" s="9">
        <v>-1.3452616042919537E-5</v>
      </c>
      <c r="BF20" s="9">
        <v>-1.350717415196049E-5</v>
      </c>
      <c r="BG20" s="9">
        <v>-1.350717415196049E-5</v>
      </c>
      <c r="BH20" s="9">
        <v>-1.3447246353667265E-5</v>
      </c>
      <c r="BI20" s="9">
        <v>-1.3206134561379382E-5</v>
      </c>
      <c r="BJ20" s="9">
        <v>-1.3148733856672631E-5</v>
      </c>
      <c r="BK20" s="9">
        <v>0</v>
      </c>
      <c r="BL20" s="10">
        <v>-1.2201597966349925E-5</v>
      </c>
      <c r="BM20" s="9">
        <v>-1.2149046963697181E-5</v>
      </c>
      <c r="BN20" s="9">
        <v>-1.2139924680637168E-5</v>
      </c>
      <c r="BO20" s="9">
        <v>-1.2121578678485692E-5</v>
      </c>
      <c r="BP20" s="9">
        <v>-1.2121578678485692E-5</v>
      </c>
      <c r="BQ20" s="9">
        <v>-3.6081160340990792E-5</v>
      </c>
      <c r="BR20" s="9">
        <v>-1.1921390338692599E-5</v>
      </c>
      <c r="BS20" s="9">
        <v>-1.2527970103270308E-5</v>
      </c>
      <c r="BT20" s="9">
        <v>-1.2329458331672254E-5</v>
      </c>
      <c r="BU20" s="9">
        <v>-1.1759648015309022E-5</v>
      </c>
      <c r="BV20" s="9">
        <v>-1.178646230376619E-5</v>
      </c>
      <c r="BW20" s="9">
        <v>-1.1829270472056737E-5</v>
      </c>
      <c r="BX20" s="9">
        <v>-1.189798395397762E-5</v>
      </c>
      <c r="BY20" s="9">
        <v>-1.1503453181838791E-5</v>
      </c>
      <c r="BZ20" s="9">
        <v>-8.4647733928379203E-5</v>
      </c>
      <c r="CA20" s="9">
        <v>-8.2723156100496936E-5</v>
      </c>
      <c r="CB20" s="9">
        <v>-8.4655143601015947E-5</v>
      </c>
      <c r="CC20" s="9">
        <v>-8.4477850820217568E-5</v>
      </c>
      <c r="CD20" s="9">
        <v>-8.4141628291557052E-5</v>
      </c>
      <c r="CE20" s="9">
        <v>-8.4421953436206176E-5</v>
      </c>
      <c r="CF20" s="9">
        <v>-8.2231342568109614E-5</v>
      </c>
      <c r="CG20" s="9">
        <v>-8.0599751557739428E-5</v>
      </c>
      <c r="CH20" s="9">
        <v>-7.8738680156436452E-5</v>
      </c>
      <c r="CI20" s="9">
        <v>-7.870060122366386E-5</v>
      </c>
      <c r="CJ20" s="9">
        <v>-7.6694002011594431E-5</v>
      </c>
      <c r="CK20" s="9">
        <v>-8.3130881514197411E-5</v>
      </c>
      <c r="CL20" s="9">
        <v>-8.3103835333477039E-5</v>
      </c>
      <c r="CM20" s="9">
        <v>-8.0111986107047478E-5</v>
      </c>
      <c r="CN20" s="9">
        <v>-8.0460133220926558E-5</v>
      </c>
      <c r="CO20" s="9">
        <v>-8.2323947457548646E-5</v>
      </c>
      <c r="CP20" s="9">
        <v>-7.9947648414499528E-5</v>
      </c>
      <c r="CQ20" s="9">
        <v>-7.6347857331698736E-5</v>
      </c>
      <c r="CR20" s="9">
        <v>-7.6347857331698736E-5</v>
      </c>
      <c r="CS20" s="9">
        <v>-8.7188889864844334E-5</v>
      </c>
      <c r="CT20" s="9">
        <v>-8.6795493625420675E-5</v>
      </c>
      <c r="CU20" s="9">
        <v>-8.6795493625420675E-5</v>
      </c>
      <c r="CV20" s="9">
        <v>-8.6476622151278673E-5</v>
      </c>
      <c r="CW20" s="9">
        <v>-8.8364617180339451E-5</v>
      </c>
      <c r="CX20" s="9">
        <v>-8.7336486988598243E-5</v>
      </c>
      <c r="CY20" s="9">
        <v>-8.46337691173581E-5</v>
      </c>
      <c r="CZ20" s="9">
        <v>-8.464359399926874E-5</v>
      </c>
      <c r="DA20" s="9">
        <v>-1.0818446262624449E-4</v>
      </c>
      <c r="DB20" s="9">
        <v>-1.1968054396824246E-4</v>
      </c>
      <c r="DC20" s="9">
        <v>-1.2245989019876724E-4</v>
      </c>
      <c r="DD20" s="9">
        <v>-1.261277199109713E-4</v>
      </c>
      <c r="DE20" s="9">
        <v>8.4867220965653342E-4</v>
      </c>
      <c r="DF20" s="9">
        <v>7.9159957130325517E-4</v>
      </c>
      <c r="DG20" s="9">
        <v>0</v>
      </c>
      <c r="DH20" s="9">
        <v>0</v>
      </c>
      <c r="DI20" s="9">
        <v>0</v>
      </c>
      <c r="DJ20" s="9">
        <v>8.1111183611266499E-4</v>
      </c>
      <c r="DK20" s="9">
        <v>8.1220234823321281E-4</v>
      </c>
      <c r="DL20" s="9">
        <v>7.0558424001942836E-4</v>
      </c>
      <c r="DM20" s="9">
        <v>6.1793306502594229E-4</v>
      </c>
      <c r="DN20" s="9">
        <v>6.1856045168650481E-4</v>
      </c>
      <c r="DO20" s="9">
        <v>6.1818734958711367E-4</v>
      </c>
      <c r="DP20" s="9">
        <v>6.2101516582364728E-4</v>
      </c>
      <c r="DQ20" s="9">
        <v>6.1665474056804559E-4</v>
      </c>
      <c r="DR20" s="9">
        <v>6.1661702914985253E-4</v>
      </c>
      <c r="DS20" s="9">
        <v>6.1043312855079464E-4</v>
      </c>
      <c r="DT20" s="9">
        <v>6.0702802402672756E-4</v>
      </c>
      <c r="DU20" s="9">
        <v>6.1034755271814449E-4</v>
      </c>
      <c r="DV20" s="9">
        <v>1.2176652003872742E-3</v>
      </c>
      <c r="DW20" s="9">
        <v>6.0085603326747328E-4</v>
      </c>
      <c r="DX20" s="9">
        <v>6.0340335201825458E-4</v>
      </c>
      <c r="DY20" s="9">
        <v>6.0615807472220833E-4</v>
      </c>
      <c r="DZ20" s="9">
        <v>6.0705921626047488E-4</v>
      </c>
      <c r="EA20" s="9">
        <v>6.0399103560213226E-4</v>
      </c>
      <c r="EB20" s="9">
        <v>5.9286109406135167E-4</v>
      </c>
      <c r="EC20" s="9">
        <v>5.9859512919586966E-4</v>
      </c>
      <c r="ED20" s="9">
        <v>6.0390408480311391E-4</v>
      </c>
      <c r="EE20" s="9">
        <v>6.0499760837911913E-4</v>
      </c>
      <c r="EF20" s="9">
        <v>6.0208973483251611E-4</v>
      </c>
      <c r="EG20" s="9">
        <v>6.0686757703241629E-4</v>
      </c>
      <c r="EH20" s="9">
        <v>0</v>
      </c>
      <c r="EI20" s="9">
        <v>0</v>
      </c>
      <c r="EJ20" s="9">
        <v>0</v>
      </c>
      <c r="EK20" s="9">
        <v>0</v>
      </c>
      <c r="EL20" s="9">
        <v>0</v>
      </c>
      <c r="EM20" s="9">
        <v>0</v>
      </c>
      <c r="EN20" s="9">
        <v>0</v>
      </c>
      <c r="EO20" s="9">
        <v>0</v>
      </c>
      <c r="EP20" s="9">
        <v>0</v>
      </c>
      <c r="EQ20" s="9">
        <v>0</v>
      </c>
      <c r="ER20" s="9">
        <v>0</v>
      </c>
      <c r="ES20" s="9">
        <v>0</v>
      </c>
      <c r="ET20" s="9">
        <v>0</v>
      </c>
      <c r="EU20" s="9">
        <v>0</v>
      </c>
      <c r="EV20" s="9">
        <v>0</v>
      </c>
      <c r="EW20" s="9">
        <v>0</v>
      </c>
      <c r="EX20" s="9">
        <v>0</v>
      </c>
      <c r="EY20" s="9">
        <v>0</v>
      </c>
      <c r="EZ20" s="9">
        <v>0</v>
      </c>
      <c r="FA20" s="9">
        <v>0</v>
      </c>
      <c r="FB20" s="9">
        <v>0</v>
      </c>
      <c r="FC20" s="9">
        <v>0</v>
      </c>
      <c r="FD20" s="9">
        <v>0</v>
      </c>
      <c r="FE20" s="9">
        <v>0</v>
      </c>
      <c r="FF20" s="9">
        <v>0</v>
      </c>
      <c r="FG20" s="9">
        <v>0</v>
      </c>
      <c r="FH20" s="9">
        <v>0</v>
      </c>
      <c r="FI20" s="9">
        <v>0</v>
      </c>
      <c r="FJ20" s="9">
        <v>0</v>
      </c>
      <c r="FK20" s="9">
        <v>0</v>
      </c>
      <c r="FL20" s="9">
        <v>0</v>
      </c>
      <c r="FM20" s="9">
        <v>0</v>
      </c>
      <c r="FN20" s="9">
        <v>0</v>
      </c>
      <c r="FO20" s="9">
        <v>0</v>
      </c>
      <c r="FP20" s="9">
        <v>0</v>
      </c>
      <c r="FQ20" s="9">
        <v>0</v>
      </c>
      <c r="FR20" s="9">
        <v>0</v>
      </c>
      <c r="FS20" s="9">
        <v>0</v>
      </c>
      <c r="FT20" s="9">
        <v>0</v>
      </c>
      <c r="FU20" s="9">
        <v>0</v>
      </c>
      <c r="FV20" s="9">
        <v>0</v>
      </c>
      <c r="FW20" s="9">
        <v>0</v>
      </c>
      <c r="FX20" s="9">
        <v>0</v>
      </c>
      <c r="FY20" s="10">
        <v>0</v>
      </c>
      <c r="FZ20" s="10">
        <v>0</v>
      </c>
      <c r="GA20" s="10">
        <v>0</v>
      </c>
      <c r="GB20" s="10">
        <v>0</v>
      </c>
      <c r="GC20" s="10">
        <v>0</v>
      </c>
      <c r="GD20" s="10">
        <v>0</v>
      </c>
      <c r="GE20" s="10">
        <v>0</v>
      </c>
      <c r="GF20" s="10">
        <v>0</v>
      </c>
      <c r="GG20" s="10">
        <v>0</v>
      </c>
      <c r="GH20" s="10">
        <v>0</v>
      </c>
      <c r="GI20" s="10">
        <v>0</v>
      </c>
      <c r="GJ20" s="10">
        <v>0</v>
      </c>
      <c r="GK20" s="10">
        <v>0</v>
      </c>
      <c r="GL20" s="10">
        <v>0</v>
      </c>
      <c r="GM20" s="10">
        <v>0</v>
      </c>
      <c r="GN20" s="10">
        <v>0</v>
      </c>
      <c r="GO20" s="10">
        <v>0</v>
      </c>
      <c r="GP20" s="10">
        <v>0</v>
      </c>
      <c r="GQ20" s="10">
        <v>0</v>
      </c>
      <c r="GR20" s="10">
        <v>0</v>
      </c>
      <c r="GS20" s="10">
        <v>0</v>
      </c>
      <c r="GT20" s="10">
        <v>0</v>
      </c>
      <c r="GU20" s="10">
        <v>0</v>
      </c>
      <c r="GV20" s="10">
        <v>0</v>
      </c>
      <c r="GW20" s="10">
        <v>0</v>
      </c>
      <c r="GX20" s="10">
        <v>0</v>
      </c>
      <c r="GY20" s="10">
        <v>0</v>
      </c>
      <c r="GZ20" s="10">
        <v>0</v>
      </c>
      <c r="HA20" s="10">
        <v>0</v>
      </c>
      <c r="HB20" s="10">
        <v>0</v>
      </c>
      <c r="HC20" s="10">
        <v>0</v>
      </c>
      <c r="HD20" s="10">
        <v>0</v>
      </c>
      <c r="HE20" s="10">
        <v>0</v>
      </c>
      <c r="HF20" s="10">
        <v>0</v>
      </c>
      <c r="HG20" s="10">
        <v>0</v>
      </c>
      <c r="HH20" s="10">
        <v>0</v>
      </c>
      <c r="HI20" s="10">
        <v>0</v>
      </c>
      <c r="HJ20" s="10">
        <v>0</v>
      </c>
      <c r="HK20" s="10">
        <v>0</v>
      </c>
      <c r="HL20" s="10">
        <v>0</v>
      </c>
      <c r="HM20" s="10">
        <v>0</v>
      </c>
      <c r="HN20" s="10">
        <v>0</v>
      </c>
      <c r="HO20" s="10">
        <v>0</v>
      </c>
      <c r="HP20" s="10">
        <v>0</v>
      </c>
      <c r="HQ20" s="10">
        <v>0</v>
      </c>
      <c r="HR20" s="10">
        <v>0</v>
      </c>
      <c r="HS20" s="10">
        <v>0</v>
      </c>
      <c r="HT20" s="10">
        <v>0</v>
      </c>
      <c r="HU20" s="10">
        <v>0</v>
      </c>
      <c r="HV20" s="10">
        <v>6.8607860683433566E-2</v>
      </c>
      <c r="HW20" s="10">
        <v>7.0723521585565885E-2</v>
      </c>
      <c r="HX20" s="10">
        <v>6.061121867394486E-2</v>
      </c>
      <c r="HY20" s="10">
        <v>6.1618886133331087E-2</v>
      </c>
      <c r="HZ20" s="10">
        <v>7.1505604636030284E-2</v>
      </c>
      <c r="IA20" s="10">
        <v>7.3944236813602515E-2</v>
      </c>
      <c r="IB20" s="10">
        <v>0.11428488709338747</v>
      </c>
      <c r="IC20" s="10">
        <v>6.6901459433330063E-2</v>
      </c>
      <c r="ID20" s="10">
        <v>5.6158098788475552E-2</v>
      </c>
      <c r="IE20" s="10">
        <v>5.0060272656925385E-2</v>
      </c>
      <c r="IF20" s="10">
        <v>4.8425035249437406E-2</v>
      </c>
      <c r="IG20" s="10">
        <v>5.7449953238208722E-2</v>
      </c>
      <c r="IH20" s="10">
        <v>5.0515327387108983E-2</v>
      </c>
      <c r="II20" s="10">
        <v>5.4439806758486038E-2</v>
      </c>
      <c r="IJ20" s="10">
        <v>5.7512893464359109E-2</v>
      </c>
      <c r="IK20" s="10">
        <v>5.3813766006089107E-2</v>
      </c>
      <c r="IL20" s="10">
        <v>5.1085340024199066E-2</v>
      </c>
      <c r="IM20" s="10">
        <v>2.8255915751218101E-2</v>
      </c>
      <c r="IN20" s="10">
        <v>2.7535074776903645E-2</v>
      </c>
      <c r="IO20" s="10">
        <v>4.5376728610849189E-2</v>
      </c>
      <c r="IP20" s="10">
        <v>4.4682828980451818E-2</v>
      </c>
      <c r="IQ20" s="10">
        <v>4.4822731889919296E-2</v>
      </c>
      <c r="IR20" s="10">
        <v>8.401815603604644E-2</v>
      </c>
      <c r="IS20" s="10">
        <v>7.6352262023675871E-2</v>
      </c>
      <c r="IT20" s="10">
        <v>7.1282345707839936E-2</v>
      </c>
      <c r="IU20" s="10">
        <v>6.7374249874699116E-2</v>
      </c>
      <c r="IV20" s="10">
        <v>6.509949165944609E-2</v>
      </c>
      <c r="IW20" s="10">
        <v>3.2686929225318254E-2</v>
      </c>
      <c r="IX20" s="10">
        <v>4.4086868088109597E-2</v>
      </c>
      <c r="IY20" s="10">
        <v>8.3700414666802905E-2</v>
      </c>
      <c r="IZ20" s="10">
        <v>2.9489700910689993E-2</v>
      </c>
      <c r="JA20" s="10">
        <v>2.7684974566051696E-2</v>
      </c>
      <c r="JB20" s="10">
        <v>2.9127847682709887E-2</v>
      </c>
      <c r="JC20" s="10">
        <v>2.6097068043194123E-2</v>
      </c>
      <c r="JD20" s="10">
        <v>2.8572216128551348E-2</v>
      </c>
      <c r="JE20" s="10">
        <v>3.35624325553966E-2</v>
      </c>
      <c r="JF20" s="10">
        <v>2.6505857425157969E-2</v>
      </c>
      <c r="JG20" s="10">
        <v>2.7566655884534108E-2</v>
      </c>
      <c r="JH20" s="10">
        <v>2.6663474995579795E-2</v>
      </c>
      <c r="JI20" s="10">
        <v>2.6898597265381397E-2</v>
      </c>
      <c r="JJ20" s="10">
        <v>2.5886438913934953E-2</v>
      </c>
      <c r="JK20" s="10">
        <v>2.097638702922601E-2</v>
      </c>
      <c r="JL20" s="10">
        <v>2.9846535253378291E-2</v>
      </c>
      <c r="JM20" s="10">
        <v>2.8203110863392743E-2</v>
      </c>
      <c r="JN20" s="10">
        <v>3.0124768167776497E-2</v>
      </c>
      <c r="JO20" s="10">
        <v>2.7207429077955619E-2</v>
      </c>
      <c r="JP20" s="10">
        <v>2.3956480991319813E-2</v>
      </c>
      <c r="JQ20" s="10">
        <v>2.3449678261404025E-2</v>
      </c>
      <c r="JR20" s="10">
        <v>2.0991836206934629E-2</v>
      </c>
      <c r="JU20" s="11"/>
    </row>
    <row r="21" spans="1:281" customFormat="1" x14ac:dyDescent="0.25">
      <c r="A21" s="1" t="s">
        <v>38</v>
      </c>
      <c r="B21" s="4">
        <f t="shared" si="0"/>
        <v>4.1217163547157827E-2</v>
      </c>
      <c r="C21" s="20">
        <f t="shared" si="1"/>
        <v>82.434327094315648</v>
      </c>
      <c r="D21" s="10">
        <v>0.36976607526958222</v>
      </c>
      <c r="E21" s="9">
        <v>0.36875499615751695</v>
      </c>
      <c r="F21" s="9">
        <v>0.36875499615751695</v>
      </c>
      <c r="G21" s="9">
        <v>0.42349770808219334</v>
      </c>
      <c r="H21" s="9">
        <v>0.40879869748739817</v>
      </c>
      <c r="I21" s="10">
        <v>0.41213294619925428</v>
      </c>
      <c r="J21" s="9">
        <v>0.40095436497776116</v>
      </c>
      <c r="K21" s="9">
        <v>0.31257069197102416</v>
      </c>
      <c r="L21" s="10">
        <v>0.36873525096991677</v>
      </c>
      <c r="M21" s="10">
        <v>0.33093711965323913</v>
      </c>
      <c r="N21" s="10">
        <v>0.31440592713630322</v>
      </c>
      <c r="O21" s="9">
        <v>0.3472129695373869</v>
      </c>
      <c r="P21" s="9">
        <v>0.36516106568070389</v>
      </c>
      <c r="Q21" s="9">
        <v>0.18270676411533576</v>
      </c>
      <c r="R21" s="9">
        <v>0.19777960744634926</v>
      </c>
      <c r="S21" s="9">
        <v>0.18610429748827567</v>
      </c>
      <c r="T21" s="9">
        <v>0.20936014544572557</v>
      </c>
      <c r="U21" s="9">
        <v>0.21959245887659262</v>
      </c>
      <c r="V21" s="9">
        <v>0.20047577409959361</v>
      </c>
      <c r="W21" s="10">
        <v>0.19757352726164817</v>
      </c>
      <c r="X21" s="10">
        <v>0.20296961390025148</v>
      </c>
      <c r="Y21" s="10">
        <v>0.21193406767047679</v>
      </c>
      <c r="Z21" s="10">
        <v>0.21204931430410623</v>
      </c>
      <c r="AA21" s="10">
        <v>0.21299256651490694</v>
      </c>
      <c r="AB21" s="10">
        <v>0.20978456504170157</v>
      </c>
      <c r="AC21" s="10">
        <v>0.20577973319385229</v>
      </c>
      <c r="AD21" s="10">
        <v>0.20470623397838494</v>
      </c>
      <c r="AE21" s="10">
        <v>0.20814150836645717</v>
      </c>
      <c r="AF21" s="10">
        <v>0.20814150836645717</v>
      </c>
      <c r="AG21" s="10">
        <v>0.19692345967170571</v>
      </c>
      <c r="AH21" s="10">
        <v>0.20430017777375836</v>
      </c>
      <c r="AI21" s="10">
        <v>0.20464407138772778</v>
      </c>
      <c r="AJ21" s="10">
        <v>0.20020212331335457</v>
      </c>
      <c r="AK21" s="10">
        <v>0.20030206219815938</v>
      </c>
      <c r="AL21" s="10">
        <v>0.20064535694911634</v>
      </c>
      <c r="AM21" s="10">
        <v>0.20155280388641023</v>
      </c>
      <c r="AN21" s="10">
        <v>0.20600217380980079</v>
      </c>
      <c r="AO21" s="10">
        <v>0.21045414673712526</v>
      </c>
      <c r="AP21" s="10">
        <v>0.20949587422669769</v>
      </c>
      <c r="AQ21" s="10">
        <v>0.21037330427213136</v>
      </c>
      <c r="AR21" s="10">
        <v>0.20871612943851092</v>
      </c>
      <c r="AS21" s="10">
        <v>0.20741678098421701</v>
      </c>
      <c r="AT21" s="10">
        <v>0.18495567071093566</v>
      </c>
      <c r="AU21" s="10">
        <v>5.0123913586950675E-2</v>
      </c>
      <c r="AV21" s="9">
        <v>0.20275325949878931</v>
      </c>
      <c r="AW21" s="9">
        <v>0.20285661136640643</v>
      </c>
      <c r="AX21" s="9">
        <v>0.20285661136640643</v>
      </c>
      <c r="AY21" s="9">
        <v>0.20445846387531197</v>
      </c>
      <c r="AZ21" s="9">
        <v>0.20377433657718264</v>
      </c>
      <c r="BA21" s="9">
        <v>0.20377433657718264</v>
      </c>
      <c r="BB21" s="9">
        <v>0.32200133288518179</v>
      </c>
      <c r="BC21" s="9">
        <v>0.21478124898586121</v>
      </c>
      <c r="BD21" s="9">
        <v>0.22733257785038208</v>
      </c>
      <c r="BE21" s="9">
        <v>0.22723864997708909</v>
      </c>
      <c r="BF21" s="9">
        <v>0.22816023363075494</v>
      </c>
      <c r="BG21" s="9">
        <v>0.22816023363075494</v>
      </c>
      <c r="BH21" s="9">
        <v>0.22714794635987218</v>
      </c>
      <c r="BI21" s="9">
        <v>0.22307513866223505</v>
      </c>
      <c r="BJ21" s="9">
        <v>0.22210553850382242</v>
      </c>
      <c r="BK21" s="9">
        <v>0.29376520813114054</v>
      </c>
      <c r="BL21" s="10">
        <v>0.20610672605170982</v>
      </c>
      <c r="BM21" s="9">
        <v>0.20521904600050755</v>
      </c>
      <c r="BN21" s="9">
        <v>0.2050649543888115</v>
      </c>
      <c r="BO21" s="9">
        <v>0.20475505773020294</v>
      </c>
      <c r="BP21" s="9">
        <v>0.20475505773020294</v>
      </c>
      <c r="BQ21" s="9">
        <v>0.25247190595936048</v>
      </c>
      <c r="BR21" s="9">
        <v>0.20137352004782597</v>
      </c>
      <c r="BS21" s="9">
        <v>0.21161973285625285</v>
      </c>
      <c r="BT21" s="9">
        <v>0.20826651539740845</v>
      </c>
      <c r="BU21" s="9">
        <v>0.19864140407181785</v>
      </c>
      <c r="BV21" s="9">
        <v>0.19909434517189817</v>
      </c>
      <c r="BW21" s="9">
        <v>0.19981745139444956</v>
      </c>
      <c r="BX21" s="9">
        <v>0.20097814451293031</v>
      </c>
      <c r="BY21" s="9">
        <v>0.19431381693911648</v>
      </c>
      <c r="BZ21" s="9">
        <v>0.1998291147380625</v>
      </c>
      <c r="CA21" s="9">
        <v>0.19528573636581964</v>
      </c>
      <c r="CB21" s="9">
        <v>0.19984660685811134</v>
      </c>
      <c r="CC21" s="9">
        <v>0.19942806925773285</v>
      </c>
      <c r="CD21" s="9">
        <v>0.19863434393113977</v>
      </c>
      <c r="CE21" s="9">
        <v>0.19929611150476104</v>
      </c>
      <c r="CF21" s="9">
        <v>0.19412470513399893</v>
      </c>
      <c r="CG21" s="9">
        <v>0.19027298492737613</v>
      </c>
      <c r="CH21" s="9">
        <v>0.18587952708358796</v>
      </c>
      <c r="CI21" s="9">
        <v>0.1857896336030041</v>
      </c>
      <c r="CJ21" s="9">
        <v>0.18105262617736859</v>
      </c>
      <c r="CK21" s="9">
        <v>0.19624825957458542</v>
      </c>
      <c r="CL21" s="9">
        <v>0.19618441126938782</v>
      </c>
      <c r="CM21" s="9">
        <v>0.1891215100598484</v>
      </c>
      <c r="CN21" s="9">
        <v>0.18994338592511423</v>
      </c>
      <c r="CO21" s="9">
        <v>0.1943433188194259</v>
      </c>
      <c r="CP21" s="9">
        <v>0.18873355572137021</v>
      </c>
      <c r="CQ21" s="9">
        <v>0.18023547748661511</v>
      </c>
      <c r="CR21" s="9">
        <v>0.18023547748661511</v>
      </c>
      <c r="CS21" s="9">
        <v>0.20582805785950498</v>
      </c>
      <c r="CT21" s="9">
        <v>0.20489936173715007</v>
      </c>
      <c r="CU21" s="9">
        <v>0.20489936173715007</v>
      </c>
      <c r="CV21" s="9">
        <v>0.20414659729283699</v>
      </c>
      <c r="CW21" s="9">
        <v>0.20860361412930173</v>
      </c>
      <c r="CX21" s="9">
        <v>0.20617649249808018</v>
      </c>
      <c r="CY21" s="9">
        <v>0.19979614780918925</v>
      </c>
      <c r="CZ21" s="9">
        <v>0.19981934154827238</v>
      </c>
      <c r="DA21" s="9">
        <v>0.2553926064141005</v>
      </c>
      <c r="DB21" s="9">
        <v>0.28253156986787864</v>
      </c>
      <c r="DC21" s="9">
        <v>0.28909281221923955</v>
      </c>
      <c r="DD21" s="9">
        <v>0.29775151021840129</v>
      </c>
      <c r="DE21" s="9">
        <v>0.40545314816340827</v>
      </c>
      <c r="DF21" s="9">
        <v>0.37818669519012976</v>
      </c>
      <c r="DG21" s="9">
        <v>0.31377502061639406</v>
      </c>
      <c r="DH21" s="9">
        <v>0.42786339546779834</v>
      </c>
      <c r="DI21" s="9">
        <v>0.42953618035700558</v>
      </c>
      <c r="DJ21" s="9">
        <v>0.38750867970282526</v>
      </c>
      <c r="DK21" s="9">
        <v>0.38802967186841608</v>
      </c>
      <c r="DL21" s="9">
        <v>0.3370928706692814</v>
      </c>
      <c r="DM21" s="9">
        <v>0.29521752181614447</v>
      </c>
      <c r="DN21" s="9">
        <v>0.29551725579322685</v>
      </c>
      <c r="DO21" s="9">
        <v>0.29533900626524368</v>
      </c>
      <c r="DP21" s="9">
        <v>0.29668999547224717</v>
      </c>
      <c r="DQ21" s="9">
        <v>0.29460680230638281</v>
      </c>
      <c r="DR21" s="9">
        <v>0.29458878567634128</v>
      </c>
      <c r="DS21" s="9">
        <v>0.29163442716514193</v>
      </c>
      <c r="DT21" s="9">
        <v>0.2900076384787682</v>
      </c>
      <c r="DU21" s="9">
        <v>0.29159354331109327</v>
      </c>
      <c r="DV21" s="9">
        <v>0.31050462609875551</v>
      </c>
      <c r="DW21" s="9">
        <v>0.28705896989353547</v>
      </c>
      <c r="DX21" s="9">
        <v>0.28827595142672036</v>
      </c>
      <c r="DY21" s="9">
        <v>0.28959202019853458</v>
      </c>
      <c r="DZ21" s="9">
        <v>0.2900225405684429</v>
      </c>
      <c r="EA21" s="9">
        <v>0.28855671725891957</v>
      </c>
      <c r="EB21" s="9">
        <v>0.28323938768781043</v>
      </c>
      <c r="EC21" s="9">
        <v>0.2859788229733275</v>
      </c>
      <c r="ED21" s="9">
        <v>0.2885151765146865</v>
      </c>
      <c r="EE21" s="9">
        <v>0.28903760740312373</v>
      </c>
      <c r="EF21" s="9">
        <v>0.28764837081623429</v>
      </c>
      <c r="EG21" s="9">
        <v>0.28993098492723729</v>
      </c>
      <c r="EH21" s="9">
        <v>0.28891654753644513</v>
      </c>
      <c r="EI21" s="9">
        <v>0.28731558328869844</v>
      </c>
      <c r="EJ21" s="9">
        <v>0.27356811586966501</v>
      </c>
      <c r="EK21" s="9">
        <v>0.26481570808690857</v>
      </c>
      <c r="EL21" s="9">
        <v>0.26463056298797494</v>
      </c>
      <c r="EM21" s="9">
        <v>0.268928192775443</v>
      </c>
      <c r="EN21" s="9">
        <v>0.27950643150501542</v>
      </c>
      <c r="EO21" s="9">
        <v>0.24540930199350258</v>
      </c>
      <c r="EP21" s="9">
        <v>0.28649958915804336</v>
      </c>
      <c r="EQ21" s="9">
        <v>0.28649958915804336</v>
      </c>
      <c r="ER21" s="9">
        <v>0.29470371715136973</v>
      </c>
      <c r="ES21" s="9">
        <v>0.28446360910103657</v>
      </c>
      <c r="ET21" s="9">
        <v>0.28335172233528749</v>
      </c>
      <c r="EU21" s="9">
        <v>0.28640088067808356</v>
      </c>
      <c r="EV21" s="9">
        <v>0.28589453311343627</v>
      </c>
      <c r="EW21" s="9">
        <v>0.29070658933843835</v>
      </c>
      <c r="EX21" s="9">
        <v>0.28900462696823664</v>
      </c>
      <c r="EY21" s="9">
        <v>0.27987141319032088</v>
      </c>
      <c r="EZ21" s="9">
        <v>0.27988292462473752</v>
      </c>
      <c r="FA21" s="9">
        <v>0.28014891467465497</v>
      </c>
      <c r="FB21" s="9">
        <v>0.28276556263881558</v>
      </c>
      <c r="FC21" s="9">
        <v>0.28490549641612462</v>
      </c>
      <c r="FD21" s="9">
        <v>0.28056621842270574</v>
      </c>
      <c r="FE21" s="9">
        <v>0.24159894122841868</v>
      </c>
      <c r="FF21" s="9">
        <v>0.2885536745379812</v>
      </c>
      <c r="FG21" s="9">
        <v>0.28464667515108444</v>
      </c>
      <c r="FH21" s="9">
        <v>0.27117913735374771</v>
      </c>
      <c r="FI21" s="9">
        <v>0.28101416650629457</v>
      </c>
      <c r="FJ21" s="9">
        <v>0.2897339834650649</v>
      </c>
      <c r="FK21" s="9">
        <v>0.29365950148501468</v>
      </c>
      <c r="FL21" s="9">
        <v>0.29381966969118017</v>
      </c>
      <c r="FM21" s="9">
        <v>0.24607790527147522</v>
      </c>
      <c r="FN21" s="9">
        <v>0.24098283318888866</v>
      </c>
      <c r="FO21" s="9">
        <v>0.24133013513860546</v>
      </c>
      <c r="FP21" s="9">
        <v>0.24068474293608008</v>
      </c>
      <c r="FQ21" s="9">
        <v>0.23174094551589913</v>
      </c>
      <c r="FR21" s="9">
        <v>0.23892350691577535</v>
      </c>
      <c r="FS21" s="9">
        <v>0.23951047696735783</v>
      </c>
      <c r="FT21" s="9">
        <v>0.23984817178845574</v>
      </c>
      <c r="FU21" s="9">
        <v>0.24054692305811309</v>
      </c>
      <c r="FV21" s="9">
        <v>0.23993434907321814</v>
      </c>
      <c r="FW21" s="9">
        <v>0.15741078600823702</v>
      </c>
      <c r="FX21" s="9">
        <v>0.17929940732640792</v>
      </c>
      <c r="FY21" s="10">
        <v>0.18266127121377801</v>
      </c>
      <c r="FZ21" s="10">
        <v>0.18266127121377801</v>
      </c>
      <c r="GA21" s="10">
        <v>0.18266127121377801</v>
      </c>
      <c r="GB21" s="10">
        <v>0.18266127121377801</v>
      </c>
      <c r="GC21" s="10">
        <v>0.18266127121377801</v>
      </c>
      <c r="GD21" s="10">
        <v>0.22330707687260798</v>
      </c>
      <c r="GE21" s="10">
        <v>0.22232765986878072</v>
      </c>
      <c r="GF21" s="10">
        <v>0.22183795136686715</v>
      </c>
      <c r="GG21" s="10">
        <v>0.22232765986878072</v>
      </c>
      <c r="GH21" s="10">
        <v>0.22686685042132226</v>
      </c>
      <c r="GI21" s="10">
        <v>0.21986789487273831</v>
      </c>
      <c r="GJ21" s="10">
        <v>0.22945955004087965</v>
      </c>
      <c r="GK21" s="10">
        <v>0.22014386601804045</v>
      </c>
      <c r="GL21" s="10">
        <v>0.2297576262731835</v>
      </c>
      <c r="GM21" s="10">
        <v>0.20887801990881441</v>
      </c>
      <c r="GN21" s="10">
        <v>0.19707555200649707</v>
      </c>
      <c r="GO21" s="10">
        <v>0.21234474801209657</v>
      </c>
      <c r="GP21" s="10">
        <v>0.2046752707513842</v>
      </c>
      <c r="GQ21" s="10">
        <v>0.20439314539304576</v>
      </c>
      <c r="GR21" s="10">
        <v>0.20767891422952361</v>
      </c>
      <c r="GS21" s="10">
        <v>0.20601033453280546</v>
      </c>
      <c r="GT21" s="10">
        <v>0.19990609296146228</v>
      </c>
      <c r="GU21" s="10">
        <v>0.20045571382669786</v>
      </c>
      <c r="GV21" s="10">
        <v>0.20817644446504857</v>
      </c>
      <c r="GW21" s="10">
        <v>0.19860329970498042</v>
      </c>
      <c r="GX21" s="10">
        <v>0.21155407282668126</v>
      </c>
      <c r="GY21" s="10">
        <v>0.23016299589939859</v>
      </c>
      <c r="GZ21" s="10">
        <v>0.22869387039365774</v>
      </c>
      <c r="HA21" s="10">
        <v>0.22428649387643523</v>
      </c>
      <c r="HB21" s="10">
        <v>0.19086793476275066</v>
      </c>
      <c r="HC21" s="10">
        <v>0.19568768740242262</v>
      </c>
      <c r="HD21" s="10">
        <v>0.19923382309936838</v>
      </c>
      <c r="HE21" s="10">
        <v>0.20158391379576188</v>
      </c>
      <c r="HF21" s="10">
        <v>0.20034722979056824</v>
      </c>
      <c r="HG21" s="10">
        <v>0.19992893711171639</v>
      </c>
      <c r="HH21" s="10">
        <v>0.18975619173941838</v>
      </c>
      <c r="HI21" s="10">
        <v>0.1971411694421295</v>
      </c>
      <c r="HJ21" s="10">
        <v>0.18864744753669249</v>
      </c>
      <c r="HK21" s="10">
        <v>0.16981305450792067</v>
      </c>
      <c r="HL21" s="10">
        <v>0.16774267578591429</v>
      </c>
      <c r="HM21" s="10">
        <v>0.17433452630447377</v>
      </c>
      <c r="HN21" s="10">
        <v>0.171588775501719</v>
      </c>
      <c r="HO21" s="10">
        <v>0.16846352043493001</v>
      </c>
      <c r="HP21" s="10">
        <v>0.18151566650545115</v>
      </c>
      <c r="HQ21" s="10">
        <v>0.18053351775938897</v>
      </c>
      <c r="HR21" s="10">
        <v>0.17791048081180483</v>
      </c>
      <c r="HS21" s="10">
        <v>0.16534582472922588</v>
      </c>
      <c r="HT21" s="10">
        <v>0.15314817216488746</v>
      </c>
      <c r="HU21" s="10">
        <v>0.21155407282668126</v>
      </c>
      <c r="HV21" s="10">
        <v>0.70285547932750136</v>
      </c>
      <c r="HW21" s="10">
        <v>0.7245294368398032</v>
      </c>
      <c r="HX21" s="10">
        <v>0.62093361794599977</v>
      </c>
      <c r="HY21" s="10">
        <v>0.63125670028838021</v>
      </c>
      <c r="HZ21" s="10">
        <v>0.73254151230509779</v>
      </c>
      <c r="IA21" s="10">
        <v>0.75752415964312869</v>
      </c>
      <c r="IB21" s="10">
        <v>0.9323240789197399</v>
      </c>
      <c r="IC21" s="10">
        <v>0.6853741957454268</v>
      </c>
      <c r="ID21" s="10">
        <v>0.57531348520281234</v>
      </c>
      <c r="IE21" s="10">
        <v>0.52020966669321644</v>
      </c>
      <c r="IF21" s="10">
        <v>0.49609186210805356</v>
      </c>
      <c r="IG21" s="10">
        <v>0.58854793049003895</v>
      </c>
      <c r="IH21" s="10">
        <v>0.51750592848066124</v>
      </c>
      <c r="II21" s="10">
        <v>0.5577103861361401</v>
      </c>
      <c r="IJ21" s="10">
        <v>0.58919272370147624</v>
      </c>
      <c r="IK21" s="10">
        <v>0.55129689111208202</v>
      </c>
      <c r="IL21" s="10">
        <v>0.52334544163955821</v>
      </c>
      <c r="IM21" s="10">
        <v>0.28946865579727021</v>
      </c>
      <c r="IN21" s="10">
        <v>0.28208397679002889</v>
      </c>
      <c r="IO21" s="10">
        <v>0.46486338475488237</v>
      </c>
      <c r="IP21" s="10">
        <v>0.45775470722916151</v>
      </c>
      <c r="IQ21" s="10">
        <v>0.45918794717446154</v>
      </c>
      <c r="IR21" s="10">
        <v>0.94800486060672418</v>
      </c>
      <c r="IS21" s="10">
        <v>0.78219325289861164</v>
      </c>
      <c r="IT21" s="10">
        <v>0.73025432889164865</v>
      </c>
      <c r="IU21" s="10">
        <v>0.69021771293106282</v>
      </c>
      <c r="IV21" s="10">
        <v>0.66691387777559796</v>
      </c>
      <c r="IW21" s="10">
        <v>0.4486616860790259</v>
      </c>
      <c r="IX21" s="10">
        <v>0.45164936631814856</v>
      </c>
      <c r="IY21" s="10">
        <v>0.85747164369390738</v>
      </c>
      <c r="IZ21" s="10">
        <v>0.5722327356490069</v>
      </c>
      <c r="JA21" s="10">
        <v>0.53721293343338516</v>
      </c>
      <c r="JB21" s="10">
        <v>0.56521115671955036</v>
      </c>
      <c r="JC21" s="10">
        <v>0.50640041023141857</v>
      </c>
      <c r="JD21" s="10">
        <v>0.55442940734840662</v>
      </c>
      <c r="JE21" s="10">
        <v>0.56384886693066294</v>
      </c>
      <c r="JF21" s="10">
        <v>0.51433276149716634</v>
      </c>
      <c r="JG21" s="10">
        <v>0.53491701924258872</v>
      </c>
      <c r="JH21" s="10">
        <v>0.51739125075692471</v>
      </c>
      <c r="JI21" s="10">
        <v>0.52195367952037819</v>
      </c>
      <c r="JJ21" s="10">
        <v>0.5023132584760186</v>
      </c>
      <c r="JK21" s="10">
        <v>0.4070361842637451</v>
      </c>
      <c r="JL21" s="10">
        <v>0.57915692564701471</v>
      </c>
      <c r="JM21" s="10">
        <v>0.54726710630426145</v>
      </c>
      <c r="JN21" s="10">
        <v>0.5845558946713485</v>
      </c>
      <c r="JO21" s="10">
        <v>0.52794640469246468</v>
      </c>
      <c r="JP21" s="10">
        <v>0.46486340080909339</v>
      </c>
      <c r="JQ21" s="10">
        <v>0.4550291500836488</v>
      </c>
      <c r="JR21" s="10">
        <v>0.47742971065515422</v>
      </c>
      <c r="JU21" s="11"/>
    </row>
    <row r="22" spans="1:281" customFormat="1" x14ac:dyDescent="0.25">
      <c r="A22" s="1" t="s">
        <v>39</v>
      </c>
      <c r="B22" s="4">
        <f t="shared" si="0"/>
        <v>4.7974873377335497E-2</v>
      </c>
      <c r="C22" s="20">
        <f t="shared" si="1"/>
        <v>95.949746754670997</v>
      </c>
      <c r="D22" s="10">
        <v>0.42696426503784574</v>
      </c>
      <c r="E22" s="9">
        <v>0.43882277862363961</v>
      </c>
      <c r="F22" s="9">
        <v>0.43882277862363961</v>
      </c>
      <c r="G22" s="9">
        <v>0.43620841691958523</v>
      </c>
      <c r="H22" s="9">
        <v>0.48647525375498019</v>
      </c>
      <c r="I22" s="10">
        <v>0.49044304890244983</v>
      </c>
      <c r="J22" s="9">
        <v>0.4771404058906919</v>
      </c>
      <c r="K22" s="9">
        <v>0.42225458933540183</v>
      </c>
      <c r="L22" s="10">
        <v>0.43879928161837223</v>
      </c>
      <c r="M22" s="10">
        <v>0.39381906119017068</v>
      </c>
      <c r="N22" s="10">
        <v>0.39979458449030564</v>
      </c>
      <c r="O22" s="9">
        <v>0.41318751380788682</v>
      </c>
      <c r="P22" s="9">
        <v>0.43454595912438182</v>
      </c>
      <c r="Q22" s="9">
        <v>0.42877151901260258</v>
      </c>
      <c r="R22" s="9">
        <v>0.46414407876522301</v>
      </c>
      <c r="S22" s="9">
        <v>0.44279988023072464</v>
      </c>
      <c r="T22" s="9">
        <v>0.49132098648956546</v>
      </c>
      <c r="U22" s="9">
        <v>0.50905524557755588</v>
      </c>
      <c r="V22" s="9">
        <v>0.47047137308856218</v>
      </c>
      <c r="W22" s="10">
        <v>0.46366045510596482</v>
      </c>
      <c r="X22" s="10">
        <v>0.47632385197559013</v>
      </c>
      <c r="Y22" s="10">
        <v>0.49736140074281271</v>
      </c>
      <c r="Z22" s="10">
        <v>0.49763185856850756</v>
      </c>
      <c r="AA22" s="10">
        <v>0.49984545851482215</v>
      </c>
      <c r="AB22" s="10">
        <v>0.49231700344463863</v>
      </c>
      <c r="AC22" s="10">
        <v>0.48291856741460504</v>
      </c>
      <c r="AD22" s="10">
        <v>0.48039930715895174</v>
      </c>
      <c r="AE22" s="10">
        <v>0.48846112044063722</v>
      </c>
      <c r="AF22" s="10">
        <v>0.48846112044063722</v>
      </c>
      <c r="AG22" s="10">
        <v>0.46213489326182561</v>
      </c>
      <c r="AH22" s="10">
        <v>0.47944638493680403</v>
      </c>
      <c r="AI22" s="10">
        <v>0.48025342559539341</v>
      </c>
      <c r="AJ22" s="10">
        <v>0.46982917648537248</v>
      </c>
      <c r="AK22" s="10">
        <v>0.4700637104811643</v>
      </c>
      <c r="AL22" s="10">
        <v>0.47086934574349071</v>
      </c>
      <c r="AM22" s="10">
        <v>0.47299891879794664</v>
      </c>
      <c r="AN22" s="10">
        <v>0.48344058531170969</v>
      </c>
      <c r="AO22" s="10">
        <v>0.49388836048793117</v>
      </c>
      <c r="AP22" s="10">
        <v>0.49163951129007288</v>
      </c>
      <c r="AQ22" s="10">
        <v>0.49369864147734038</v>
      </c>
      <c r="AR22" s="10">
        <v>0.48980962634360237</v>
      </c>
      <c r="AS22" s="10">
        <v>0.48676034892263831</v>
      </c>
      <c r="AT22" s="10">
        <v>0.43404919497485728</v>
      </c>
      <c r="AU22" s="10">
        <v>0.13843521105466139</v>
      </c>
      <c r="AV22" s="9">
        <v>0.2639099427459069</v>
      </c>
      <c r="AW22" s="9">
        <v>0.26404446874826526</v>
      </c>
      <c r="AX22" s="9">
        <v>0.26404446874826526</v>
      </c>
      <c r="AY22" s="9">
        <v>0.26612948974845896</v>
      </c>
      <c r="AZ22" s="9">
        <v>0.26523900839922382</v>
      </c>
      <c r="BA22" s="9">
        <v>0.26523900839922382</v>
      </c>
      <c r="BB22" s="9" t="s">
        <v>0</v>
      </c>
      <c r="BC22" s="9">
        <v>0.27956594760979159</v>
      </c>
      <c r="BD22" s="9">
        <v>0.29590314726916656</v>
      </c>
      <c r="BE22" s="9">
        <v>0.29578088783065348</v>
      </c>
      <c r="BF22" s="9">
        <v>0.29698044975077104</v>
      </c>
      <c r="BG22" s="9">
        <v>0.29698044975077104</v>
      </c>
      <c r="BH22" s="9">
        <v>0.29566282518403664</v>
      </c>
      <c r="BI22" s="9">
        <v>0.29036153212983123</v>
      </c>
      <c r="BJ22" s="9">
        <v>0.28909947043511086</v>
      </c>
      <c r="BK22" s="9">
        <v>0.40346051356963186</v>
      </c>
      <c r="BL22" s="10">
        <v>0.26827491901395473</v>
      </c>
      <c r="BM22" s="9">
        <v>0.26711948707629513</v>
      </c>
      <c r="BN22" s="9">
        <v>0.26691891664640011</v>
      </c>
      <c r="BO22" s="9">
        <v>0.26651554552608997</v>
      </c>
      <c r="BP22" s="9">
        <v>0.26651554552608997</v>
      </c>
      <c r="BQ22" s="9">
        <v>0.35586848444319352</v>
      </c>
      <c r="BR22" s="9">
        <v>0.26211403100368313</v>
      </c>
      <c r="BS22" s="9">
        <v>0.27545081997723109</v>
      </c>
      <c r="BT22" s="9">
        <v>0.27108616793777274</v>
      </c>
      <c r="BU22" s="9">
        <v>0.25855782395386384</v>
      </c>
      <c r="BV22" s="9">
        <v>0.25914738616403465</v>
      </c>
      <c r="BW22" s="9">
        <v>0.26008860369249498</v>
      </c>
      <c r="BX22" s="9">
        <v>0.2615993979218999</v>
      </c>
      <c r="BY22" s="9">
        <v>0.25292490207017887</v>
      </c>
      <c r="BZ22" s="9">
        <v>0.33086864387255815</v>
      </c>
      <c r="CA22" s="9">
        <v>0.32334590904688271</v>
      </c>
      <c r="CB22" s="9">
        <v>0.33089760658926037</v>
      </c>
      <c r="CC22" s="9">
        <v>0.3302046096331942</v>
      </c>
      <c r="CD22" s="9">
        <v>0.32889039261951514</v>
      </c>
      <c r="CE22" s="9">
        <v>0.32998611953563506</v>
      </c>
      <c r="CF22" s="9">
        <v>0.32142352236329191</v>
      </c>
      <c r="CG22" s="9">
        <v>0.31504600603884475</v>
      </c>
      <c r="CH22" s="9">
        <v>0.30777150331890368</v>
      </c>
      <c r="CI22" s="9">
        <v>0.30762266147444706</v>
      </c>
      <c r="CJ22" s="9">
        <v>0.29977932380571581</v>
      </c>
      <c r="CK22" s="9">
        <v>0.32493961449464814</v>
      </c>
      <c r="CL22" s="9">
        <v>0.32483389715620142</v>
      </c>
      <c r="CM22" s="9">
        <v>0.31313944238133345</v>
      </c>
      <c r="CN22" s="9">
        <v>0.31450026987300583</v>
      </c>
      <c r="CO22" s="9">
        <v>0.32178549370927939</v>
      </c>
      <c r="CP22" s="9">
        <v>0.31249708390406655</v>
      </c>
      <c r="CQ22" s="9">
        <v>0.298426323370788</v>
      </c>
      <c r="CR22" s="9">
        <v>0.298426323370788</v>
      </c>
      <c r="CS22" s="9">
        <v>0.34080144159256043</v>
      </c>
      <c r="CT22" s="9">
        <v>0.33926374561179184</v>
      </c>
      <c r="CU22" s="9">
        <v>0.33926374561179184</v>
      </c>
      <c r="CV22" s="9">
        <v>0.33801734990428028</v>
      </c>
      <c r="CW22" s="9">
        <v>0.34539709093116355</v>
      </c>
      <c r="CX22" s="9">
        <v>0.34137836501282731</v>
      </c>
      <c r="CY22" s="9">
        <v>0.3308140586182361</v>
      </c>
      <c r="CZ22" s="9">
        <v>0.33085246183593953</v>
      </c>
      <c r="DA22" s="9">
        <v>0.42286833652882111</v>
      </c>
      <c r="DB22" s="9">
        <v>0.46780389081893942</v>
      </c>
      <c r="DC22" s="9">
        <v>0.47866771995494717</v>
      </c>
      <c r="DD22" s="9">
        <v>0.49300442793886634</v>
      </c>
      <c r="DE22" s="9">
        <v>0.41012084531651932</v>
      </c>
      <c r="DF22" s="9">
        <v>0.38254049283229746</v>
      </c>
      <c r="DG22" s="9">
        <v>0.36868564922426295</v>
      </c>
      <c r="DH22" s="9">
        <v>0.41658262797900503</v>
      </c>
      <c r="DI22" s="9">
        <v>0.41818994163059409</v>
      </c>
      <c r="DJ22" s="9">
        <v>0.39196979480144489</v>
      </c>
      <c r="DK22" s="9">
        <v>0.39249678478369887</v>
      </c>
      <c r="DL22" s="9">
        <v>0.34097358398938826</v>
      </c>
      <c r="DM22" s="9">
        <v>0.29861615367378702</v>
      </c>
      <c r="DN22" s="9">
        <v>0.29891933827750261</v>
      </c>
      <c r="DO22" s="9">
        <v>0.2987390366879728</v>
      </c>
      <c r="DP22" s="9">
        <v>0.30010557888427708</v>
      </c>
      <c r="DQ22" s="9">
        <v>0.29799840337950712</v>
      </c>
      <c r="DR22" s="9">
        <v>0.29798017933666548</v>
      </c>
      <c r="DS22" s="9">
        <v>0.29499180937217134</v>
      </c>
      <c r="DT22" s="9">
        <v>0.29334629261091516</v>
      </c>
      <c r="DU22" s="9">
        <v>0.29495045485104321</v>
      </c>
      <c r="DV22" s="9">
        <v>0.31050462609875551</v>
      </c>
      <c r="DW22" s="9">
        <v>0.29036367807650659</v>
      </c>
      <c r="DX22" s="9">
        <v>0.29159466986282068</v>
      </c>
      <c r="DY22" s="9">
        <v>0.29292588960950683</v>
      </c>
      <c r="DZ22" s="9">
        <v>0.29336136625787557</v>
      </c>
      <c r="EA22" s="9">
        <v>0.29187866795473133</v>
      </c>
      <c r="EB22" s="9">
        <v>0.28650012370514777</v>
      </c>
      <c r="EC22" s="9">
        <v>0.28927109618390467</v>
      </c>
      <c r="ED22" s="9">
        <v>0.29183664898110362</v>
      </c>
      <c r="EE22" s="9">
        <v>0.29236509424920887</v>
      </c>
      <c r="EF22" s="9">
        <v>0.29095986435781318</v>
      </c>
      <c r="EG22" s="9">
        <v>0.29326875660091561</v>
      </c>
      <c r="EH22" s="9">
        <v>0.27687835805575989</v>
      </c>
      <c r="EI22" s="9">
        <v>0.27534410065166925</v>
      </c>
      <c r="EJ22" s="9">
        <v>0.26216944437509559</v>
      </c>
      <c r="EK22" s="9">
        <v>0.25378172024995416</v>
      </c>
      <c r="EL22" s="9">
        <v>0.25360428953014269</v>
      </c>
      <c r="EM22" s="9">
        <v>0.25772285140979945</v>
      </c>
      <c r="EN22" s="9">
        <v>0.26786033019230648</v>
      </c>
      <c r="EO22" s="9">
        <v>0.23518391441043995</v>
      </c>
      <c r="EP22" s="9">
        <v>0.27456210627645822</v>
      </c>
      <c r="EQ22" s="9">
        <v>0.27456210627645822</v>
      </c>
      <c r="ER22" s="9">
        <v>0.28242439560339605</v>
      </c>
      <c r="ES22" s="9">
        <v>0.27261095872182667</v>
      </c>
      <c r="ET22" s="9">
        <v>0.27154540057131715</v>
      </c>
      <c r="EU22" s="9">
        <v>0.2744675106498301</v>
      </c>
      <c r="EV22" s="9">
        <v>0.27398226090037647</v>
      </c>
      <c r="EW22" s="9">
        <v>0.27859381478267015</v>
      </c>
      <c r="EX22" s="9">
        <v>0.27696276751122678</v>
      </c>
      <c r="EY22" s="9">
        <v>0.2682101043073909</v>
      </c>
      <c r="EZ22" s="9">
        <v>0.26822113609870679</v>
      </c>
      <c r="FA22" s="9">
        <v>0.26847604322987778</v>
      </c>
      <c r="FB22" s="9">
        <v>0.27098366419553166</v>
      </c>
      <c r="FC22" s="9">
        <v>0.27303443406545275</v>
      </c>
      <c r="FD22" s="9">
        <v>0.26887595932175967</v>
      </c>
      <c r="FE22" s="9">
        <v>0.23153231867723462</v>
      </c>
      <c r="FF22" s="9">
        <v>0.27653060476556535</v>
      </c>
      <c r="FG22" s="9">
        <v>0.2727863970197893</v>
      </c>
      <c r="FH22" s="9">
        <v>0.25988000663067479</v>
      </c>
      <c r="FI22" s="9">
        <v>0.26930524290186564</v>
      </c>
      <c r="FJ22" s="9">
        <v>0.27766173415402062</v>
      </c>
      <c r="FK22" s="9">
        <v>0.28142368892313907</v>
      </c>
      <c r="FL22" s="9">
        <v>0.28157718345404764</v>
      </c>
      <c r="FM22" s="9">
        <v>0.23551014246840574</v>
      </c>
      <c r="FN22" s="9">
        <v>0.23063387716237194</v>
      </c>
      <c r="FO22" s="9">
        <v>0.23096626430443221</v>
      </c>
      <c r="FP22" s="9">
        <v>0.23034858833146313</v>
      </c>
      <c r="FQ22" s="9">
        <v>0.22178888037104452</v>
      </c>
      <c r="FR22" s="9">
        <v>0.22866298821387093</v>
      </c>
      <c r="FS22" s="9">
        <v>0.2292247509626246</v>
      </c>
      <c r="FT22" s="9">
        <v>0.22954794355214161</v>
      </c>
      <c r="FU22" s="9">
        <v>0.23021668709856216</v>
      </c>
      <c r="FV22" s="9">
        <v>0.22963041997191425</v>
      </c>
      <c r="FW22" s="9">
        <v>0.15065081360297528</v>
      </c>
      <c r="FX22" s="9">
        <v>0.17929940732640787</v>
      </c>
      <c r="FY22" s="10">
        <v>0.17481692214324768</v>
      </c>
      <c r="FZ22" s="10">
        <v>0.17481692214324768</v>
      </c>
      <c r="GA22" s="10">
        <v>0.17481692214324768</v>
      </c>
      <c r="GB22" s="10">
        <v>0.17481692214324768</v>
      </c>
      <c r="GC22" s="10">
        <v>0.17481692214324768</v>
      </c>
      <c r="GD22" s="10">
        <v>0.2137172024056862</v>
      </c>
      <c r="GE22" s="10">
        <v>0.21277984625478408</v>
      </c>
      <c r="GF22" s="10">
        <v>0.21231116817933302</v>
      </c>
      <c r="GG22" s="10">
        <v>0.21277984625478408</v>
      </c>
      <c r="GH22" s="10">
        <v>0.21712410224371942</v>
      </c>
      <c r="GI22" s="10">
        <v>0.21042571533832621</v>
      </c>
      <c r="GJ22" s="10">
        <v>0.21960545893482958</v>
      </c>
      <c r="GK22" s="10">
        <v>0.21068983496205099</v>
      </c>
      <c r="GL22" s="10">
        <v>0.2198907343473413</v>
      </c>
      <c r="GM22" s="10">
        <v>0.19990779819493892</v>
      </c>
      <c r="GN22" s="10">
        <v>0.18670315453247094</v>
      </c>
      <c r="GO22" s="10">
        <v>0.20322564840421517</v>
      </c>
      <c r="GP22" s="10">
        <v>0.19588553519764379</v>
      </c>
      <c r="GQ22" s="10">
        <v>0.19561552565224011</v>
      </c>
      <c r="GR22" s="10">
        <v>0.19876018785156863</v>
      </c>
      <c r="GS22" s="10">
        <v>0.19716326495164205</v>
      </c>
      <c r="GT22" s="10">
        <v>0.19132116872385349</v>
      </c>
      <c r="GU22" s="10">
        <v>0.19184718623904828</v>
      </c>
      <c r="GV22" s="10">
        <v>0.19923635175796067</v>
      </c>
      <c r="GW22" s="10">
        <v>0.19007432364403037</v>
      </c>
      <c r="GX22" s="10">
        <v>0.2024689285948606</v>
      </c>
      <c r="GY22" s="10">
        <v>0.22027869546200113</v>
      </c>
      <c r="GZ22" s="10">
        <v>0.21887266123564794</v>
      </c>
      <c r="HA22" s="10">
        <v>0.21465455855658833</v>
      </c>
      <c r="HB22" s="10">
        <v>0.18267115228827674</v>
      </c>
      <c r="HC22" s="10">
        <v>0.18728392168575411</v>
      </c>
      <c r="HD22" s="10">
        <v>0.19067776934663475</v>
      </c>
      <c r="HE22" s="10">
        <v>0.19292693590269233</v>
      </c>
      <c r="HF22" s="10">
        <v>0.19174336102655612</v>
      </c>
      <c r="HG22" s="10">
        <v>0.19134303183698009</v>
      </c>
      <c r="HH22" s="10">
        <v>0.18160715283036361</v>
      </c>
      <c r="HI22" s="10">
        <v>0.18867498425136323</v>
      </c>
      <c r="HJ22" s="10">
        <v>0.18054602340934989</v>
      </c>
      <c r="HK22" s="10">
        <v>0.16252046934500383</v>
      </c>
      <c r="HL22" s="10">
        <v>0.16053900259265416</v>
      </c>
      <c r="HM22" s="10">
        <v>0.16684776750612212</v>
      </c>
      <c r="HN22" s="10">
        <v>0.16421993238201321</v>
      </c>
      <c r="HO22" s="10">
        <v>0.16122889072300051</v>
      </c>
      <c r="HP22" s="10">
        <v>0.1737205151831312</v>
      </c>
      <c r="HQ22" s="10">
        <v>0.17278054460407774</v>
      </c>
      <c r="HR22" s="10">
        <v>0.17027015341497892</v>
      </c>
      <c r="HS22" s="10">
        <v>0.15824508378993396</v>
      </c>
      <c r="HT22" s="10">
        <v>0.14657125679584312</v>
      </c>
      <c r="HU22" s="10">
        <v>0.2024689285948606</v>
      </c>
      <c r="HV22" s="10">
        <v>0.68307786541279403</v>
      </c>
      <c r="HW22" s="10">
        <v>0.70414194055768176</v>
      </c>
      <c r="HX22" s="10">
        <v>0.603461199043968</v>
      </c>
      <c r="HY22" s="10">
        <v>0.61349380070720105</v>
      </c>
      <c r="HZ22" s="10">
        <v>0.71192856464659993</v>
      </c>
      <c r="IA22" s="10">
        <v>0.73620822656564888</v>
      </c>
      <c r="IB22" s="10">
        <v>0.82405418588389889</v>
      </c>
      <c r="IC22" s="10">
        <v>0.66608848676365184</v>
      </c>
      <c r="ID22" s="10">
        <v>0.5591247688522577</v>
      </c>
      <c r="IE22" s="10">
        <v>0.56568108102325687</v>
      </c>
      <c r="IF22" s="10">
        <v>0.48213235890493561</v>
      </c>
      <c r="IG22" s="10">
        <v>0.57198681076928271</v>
      </c>
      <c r="IH22" s="10">
        <v>0.50294385597344304</v>
      </c>
      <c r="II22" s="10">
        <v>0.54201700247812745</v>
      </c>
      <c r="IJ22" s="10">
        <v>0.57261346017795312</v>
      </c>
      <c r="IK22" s="10">
        <v>0.53578397645823916</v>
      </c>
      <c r="IL22" s="10">
        <v>0.50861905137413299</v>
      </c>
      <c r="IM22" s="10">
        <v>0.28132331229045782</v>
      </c>
      <c r="IN22" s="10">
        <v>0.27414643038316805</v>
      </c>
      <c r="IO22" s="10">
        <v>0.45178261805791797</v>
      </c>
      <c r="IP22" s="10">
        <v>0.44487397124076072</v>
      </c>
      <c r="IQ22" s="10">
        <v>0.44626688132150283</v>
      </c>
      <c r="IR22" s="10">
        <v>0.88219063837848755</v>
      </c>
      <c r="IS22" s="10">
        <v>0.76018315748423182</v>
      </c>
      <c r="IT22" s="10">
        <v>0.70970574016871235</v>
      </c>
      <c r="IU22" s="10">
        <v>0.67079571247016534</v>
      </c>
      <c r="IV22" s="10">
        <v>0.64814762272466409</v>
      </c>
      <c r="IW22" s="10">
        <v>0.45761700915445552</v>
      </c>
      <c r="IX22" s="10">
        <v>0.43894042820129792</v>
      </c>
      <c r="IY22" s="10">
        <v>0.83334329354144931</v>
      </c>
      <c r="IZ22" s="10">
        <v>0.5612983521652678</v>
      </c>
      <c r="JA22" s="10">
        <v>0.52694771814484909</v>
      </c>
      <c r="JB22" s="10">
        <v>0.55441094353382647</v>
      </c>
      <c r="JC22" s="10">
        <v>0.49672396927158252</v>
      </c>
      <c r="JD22" s="10">
        <v>0.54383521485130315</v>
      </c>
      <c r="JE22" s="10">
        <v>0.56384886693066272</v>
      </c>
      <c r="JF22" s="10">
        <v>0.50450474694626513</v>
      </c>
      <c r="JG22" s="10">
        <v>0.52469567492585134</v>
      </c>
      <c r="JH22" s="10">
        <v>0.50750479373609159</v>
      </c>
      <c r="JI22" s="10">
        <v>0.51198004233209071</v>
      </c>
      <c r="JJ22" s="10">
        <v>0.49271491595736872</v>
      </c>
      <c r="JK22" s="10">
        <v>0.39925842278099838</v>
      </c>
      <c r="JL22" s="10">
        <v>0.5680902328002565</v>
      </c>
      <c r="JM22" s="10">
        <v>0.53680977306277866</v>
      </c>
      <c r="JN22" s="10">
        <v>0.57338603681138645</v>
      </c>
      <c r="JO22" s="10">
        <v>0.51785825683209918</v>
      </c>
      <c r="JP22" s="10">
        <v>0.45598066066624449</v>
      </c>
      <c r="JQ22" s="10">
        <v>0.44633432555975744</v>
      </c>
      <c r="JR22" s="10">
        <v>0.45966738771082488</v>
      </c>
      <c r="JU22" s="11"/>
    </row>
    <row r="23" spans="1:281" customFormat="1" x14ac:dyDescent="0.25">
      <c r="A23" s="1" t="s">
        <v>40</v>
      </c>
      <c r="B23" s="4">
        <f t="shared" si="0"/>
        <v>2.8257294767093586</v>
      </c>
      <c r="C23" s="20">
        <f t="shared" si="1"/>
        <v>5651.4589534187171</v>
      </c>
      <c r="D23" s="10">
        <v>21.839308820609695</v>
      </c>
      <c r="E23" s="9">
        <v>22.055968630337965</v>
      </c>
      <c r="F23" s="9">
        <v>22.055968630337965</v>
      </c>
      <c r="G23" s="9">
        <v>25.594745522566384</v>
      </c>
      <c r="H23" s="9">
        <v>24.451061929622284</v>
      </c>
      <c r="I23" s="10">
        <v>24.650489966559391</v>
      </c>
      <c r="J23" s="9">
        <v>23.981876824169266</v>
      </c>
      <c r="K23" s="9">
        <v>19.663538076722613</v>
      </c>
      <c r="L23" s="10">
        <v>22.054787631455657</v>
      </c>
      <c r="M23" s="10">
        <v>19.79400633413616</v>
      </c>
      <c r="N23" s="10">
        <v>17.966052979217331</v>
      </c>
      <c r="O23" s="9">
        <v>20.767497237900105</v>
      </c>
      <c r="P23" s="9">
        <v>21.841008511337055</v>
      </c>
      <c r="Q23" s="9">
        <v>11.198156510294774</v>
      </c>
      <c r="R23" s="9">
        <v>12.121975940260114</v>
      </c>
      <c r="S23" s="9">
        <v>11.551301223410213</v>
      </c>
      <c r="T23" s="9">
        <v>12.831750849899297</v>
      </c>
      <c r="U23" s="9">
        <v>13.308633871308643</v>
      </c>
      <c r="V23" s="9">
        <v>12.287224864168628</v>
      </c>
      <c r="W23" s="10">
        <v>12.109345219262309</v>
      </c>
      <c r="X23" s="10">
        <v>12.440073110015415</v>
      </c>
      <c r="Y23" s="10">
        <v>12.989507373351813</v>
      </c>
      <c r="Z23" s="10">
        <v>12.996570876703299</v>
      </c>
      <c r="AA23" s="10">
        <v>13.054383108978175</v>
      </c>
      <c r="AB23" s="10">
        <v>12.857763663846228</v>
      </c>
      <c r="AC23" s="10">
        <v>12.612306228010315</v>
      </c>
      <c r="AD23" s="10">
        <v>12.546511114804243</v>
      </c>
      <c r="AE23" s="10">
        <v>12.7570601902022</v>
      </c>
      <c r="AF23" s="10">
        <v>12.7570601902022</v>
      </c>
      <c r="AG23" s="10">
        <v>12.069502366975509</v>
      </c>
      <c r="AH23" s="10">
        <v>12.521623799036803</v>
      </c>
      <c r="AI23" s="10">
        <v>12.542701149570412</v>
      </c>
      <c r="AJ23" s="10">
        <v>12.270452719205608</v>
      </c>
      <c r="AK23" s="10">
        <v>12.276578005693636</v>
      </c>
      <c r="AL23" s="10">
        <v>12.29761865172004</v>
      </c>
      <c r="AM23" s="10">
        <v>12.353236367231602</v>
      </c>
      <c r="AN23" s="10">
        <v>12.625939685116816</v>
      </c>
      <c r="AO23" s="10">
        <v>12.89880254195285</v>
      </c>
      <c r="AP23" s="10">
        <v>12.840069710668573</v>
      </c>
      <c r="AQ23" s="10">
        <v>12.893847681195155</v>
      </c>
      <c r="AR23" s="10">
        <v>12.79227890107002</v>
      </c>
      <c r="AS23" s="10">
        <v>12.712641415161691</v>
      </c>
      <c r="AT23" s="10">
        <v>11.335992720992831</v>
      </c>
      <c r="AU23" s="10">
        <v>14.899261979878204</v>
      </c>
      <c r="AV23" s="9">
        <v>13.910391239079786</v>
      </c>
      <c r="AW23" s="9">
        <v>13.917481950801982</v>
      </c>
      <c r="AX23" s="9">
        <v>13.917481950801982</v>
      </c>
      <c r="AY23" s="9">
        <v>14.027381023010552</v>
      </c>
      <c r="AZ23" s="9">
        <v>13.980444769567129</v>
      </c>
      <c r="BA23" s="9">
        <v>13.980444769567129</v>
      </c>
      <c r="BB23" s="9">
        <v>15.131458132724049</v>
      </c>
      <c r="BC23" s="9">
        <v>14.735601349133319</v>
      </c>
      <c r="BD23" s="9">
        <v>15.59671645775077</v>
      </c>
      <c r="BE23" s="9">
        <v>15.590272302579155</v>
      </c>
      <c r="BF23" s="9">
        <v>15.65349983940752</v>
      </c>
      <c r="BG23" s="9">
        <v>15.65349983940752</v>
      </c>
      <c r="BH23" s="9">
        <v>15.584049355508368</v>
      </c>
      <c r="BI23" s="9">
        <v>15.304624261895981</v>
      </c>
      <c r="BJ23" s="9">
        <v>15.238102433431498</v>
      </c>
      <c r="BK23" s="9">
        <v>16.670266351258817</v>
      </c>
      <c r="BL23" s="10">
        <v>14.140464145792148</v>
      </c>
      <c r="BM23" s="9">
        <v>14.079562649866141</v>
      </c>
      <c r="BN23" s="9">
        <v>14.068990811905806</v>
      </c>
      <c r="BO23" s="9">
        <v>14.047729581503958</v>
      </c>
      <c r="BP23" s="9">
        <v>14.047729581503958</v>
      </c>
      <c r="BQ23" s="9">
        <v>15.839509119160555</v>
      </c>
      <c r="BR23" s="9">
        <v>13.815730785194406</v>
      </c>
      <c r="BS23" s="9">
        <v>14.518697678236846</v>
      </c>
      <c r="BT23" s="9">
        <v>14.288641861242608</v>
      </c>
      <c r="BU23" s="9">
        <v>13.628287178957153</v>
      </c>
      <c r="BV23" s="9">
        <v>13.659362328752282</v>
      </c>
      <c r="BW23" s="9">
        <v>13.70897282817393</v>
      </c>
      <c r="BX23" s="9">
        <v>13.788605064057524</v>
      </c>
      <c r="BY23" s="9">
        <v>13.331382309038432</v>
      </c>
      <c r="BZ23" s="9">
        <v>12.104988727760528</v>
      </c>
      <c r="CA23" s="9">
        <v>11.82976585018314</v>
      </c>
      <c r="CB23" s="9">
        <v>12.106048342703495</v>
      </c>
      <c r="CC23" s="9">
        <v>12.080694715223503</v>
      </c>
      <c r="CD23" s="9">
        <v>12.032613452671038</v>
      </c>
      <c r="CE23" s="9">
        <v>12.07270114974953</v>
      </c>
      <c r="CF23" s="9">
        <v>11.759434407279091</v>
      </c>
      <c r="CG23" s="9">
        <v>11.526109900263322</v>
      </c>
      <c r="CH23" s="9">
        <v>11.259968713856825</v>
      </c>
      <c r="CI23" s="9">
        <v>11.25452326327475</v>
      </c>
      <c r="CJ23" s="9">
        <v>10.967570976237907</v>
      </c>
      <c r="CK23" s="9">
        <v>11.888072331736595</v>
      </c>
      <c r="CL23" s="9">
        <v>11.884204611981561</v>
      </c>
      <c r="CM23" s="9">
        <v>11.456357350390928</v>
      </c>
      <c r="CN23" s="9">
        <v>11.506143879734767</v>
      </c>
      <c r="CO23" s="9">
        <v>11.772677303347054</v>
      </c>
      <c r="CP23" s="9">
        <v>11.432856356052241</v>
      </c>
      <c r="CQ23" s="9">
        <v>10.918070803535638</v>
      </c>
      <c r="CR23" s="9">
        <v>10.918070803535638</v>
      </c>
      <c r="CS23" s="9">
        <v>12.468384917343435</v>
      </c>
      <c r="CT23" s="9">
        <v>12.412127569121903</v>
      </c>
      <c r="CU23" s="9">
        <v>12.412127569121903</v>
      </c>
      <c r="CV23" s="9">
        <v>12.366527581727603</v>
      </c>
      <c r="CW23" s="9">
        <v>12.636518962290769</v>
      </c>
      <c r="CX23" s="9">
        <v>12.489491938599286</v>
      </c>
      <c r="CY23" s="9">
        <v>12.102991699935412</v>
      </c>
      <c r="CZ23" s="9">
        <v>12.104396700155352</v>
      </c>
      <c r="DA23" s="9">
        <v>15.470841803250046</v>
      </c>
      <c r="DB23" s="9">
        <v>17.114830704075189</v>
      </c>
      <c r="DC23" s="9">
        <v>17.512289126524987</v>
      </c>
      <c r="DD23" s="9">
        <v>18.036804494640013</v>
      </c>
      <c r="DE23" s="9">
        <v>26.883813921394797</v>
      </c>
      <c r="DF23" s="9">
        <v>25.075895419958837</v>
      </c>
      <c r="DG23" s="9">
        <v>22.513357729226271</v>
      </c>
      <c r="DH23" s="9">
        <v>27.968245681143653</v>
      </c>
      <c r="DI23" s="9">
        <v>28.122463129034134</v>
      </c>
      <c r="DJ23" s="9">
        <v>25.693995188458921</v>
      </c>
      <c r="DK23" s="9">
        <v>25.728539886157506</v>
      </c>
      <c r="DL23" s="9">
        <v>22.351144763215412</v>
      </c>
      <c r="DM23" s="9">
        <v>19.574574667359318</v>
      </c>
      <c r="DN23" s="9">
        <v>19.594448708299208</v>
      </c>
      <c r="DO23" s="9">
        <v>19.582629766545804</v>
      </c>
      <c r="DP23" s="9">
        <v>19.672207915378561</v>
      </c>
      <c r="DQ23" s="9">
        <v>19.534080544344206</v>
      </c>
      <c r="DR23" s="9">
        <v>19.53288594089441</v>
      </c>
      <c r="DS23" s="9">
        <v>19.336995429667788</v>
      </c>
      <c r="DT23" s="9">
        <v>19.229130231106602</v>
      </c>
      <c r="DU23" s="9">
        <v>19.334284601229012</v>
      </c>
      <c r="DV23" s="9">
        <v>19.239110166118969</v>
      </c>
      <c r="DW23" s="9">
        <v>19.033616993830389</v>
      </c>
      <c r="DX23" s="9">
        <v>19.114309683558204</v>
      </c>
      <c r="DY23" s="9">
        <v>19.201572412012734</v>
      </c>
      <c r="DZ23" s="9">
        <v>19.230118323091261</v>
      </c>
      <c r="EA23" s="9">
        <v>19.132926030286601</v>
      </c>
      <c r="EB23" s="9">
        <v>18.780357307128448</v>
      </c>
      <c r="EC23" s="9">
        <v>18.961997205102211</v>
      </c>
      <c r="ED23" s="9">
        <v>19.130171646350565</v>
      </c>
      <c r="EE23" s="9">
        <v>19.164811739429506</v>
      </c>
      <c r="EF23" s="9">
        <v>19.072697575157015</v>
      </c>
      <c r="EG23" s="9">
        <v>19.224047671444396</v>
      </c>
      <c r="EH23" s="9">
        <v>19.104606705847431</v>
      </c>
      <c r="EI23" s="9">
        <v>18.99874294496518</v>
      </c>
      <c r="EJ23" s="9">
        <v>18.089691661881595</v>
      </c>
      <c r="EK23" s="9">
        <v>17.510938697246836</v>
      </c>
      <c r="EL23" s="9">
        <v>17.498695977579839</v>
      </c>
      <c r="EM23" s="9">
        <v>17.782876747276159</v>
      </c>
      <c r="EN23" s="9">
        <v>18.482362783269146</v>
      </c>
      <c r="EO23" s="9">
        <v>16.227690094320359</v>
      </c>
      <c r="EP23" s="9">
        <v>18.944785333075615</v>
      </c>
      <c r="EQ23" s="9">
        <v>18.944785333075615</v>
      </c>
      <c r="ER23" s="9">
        <v>19.487283296634331</v>
      </c>
      <c r="ES23" s="9">
        <v>18.810156151806044</v>
      </c>
      <c r="ET23" s="9">
        <v>18.736632639420886</v>
      </c>
      <c r="EU23" s="9">
        <v>18.938258234838276</v>
      </c>
      <c r="EV23" s="9">
        <v>18.904776002125974</v>
      </c>
      <c r="EW23" s="9">
        <v>19.222973220004235</v>
      </c>
      <c r="EX23" s="9">
        <v>19.110430958274648</v>
      </c>
      <c r="EY23" s="9">
        <v>18.506497197209974</v>
      </c>
      <c r="EZ23" s="9">
        <v>18.507258390810769</v>
      </c>
      <c r="FA23" s="9">
        <v>18.524846982861561</v>
      </c>
      <c r="FB23" s="9">
        <v>18.697872829491679</v>
      </c>
      <c r="FC23" s="9">
        <v>18.839375950516246</v>
      </c>
      <c r="FD23" s="9">
        <v>18.552441193201417</v>
      </c>
      <c r="FE23" s="9">
        <v>15.975729988729187</v>
      </c>
      <c r="FF23" s="9">
        <v>19.080611728824007</v>
      </c>
      <c r="FG23" s="9">
        <v>18.822261394365459</v>
      </c>
      <c r="FH23" s="9">
        <v>17.931720457516558</v>
      </c>
      <c r="FI23" s="9">
        <v>18.582061760228729</v>
      </c>
      <c r="FJ23" s="9">
        <v>19.158659656627421</v>
      </c>
      <c r="FK23" s="9">
        <v>19.418234535696595</v>
      </c>
      <c r="FL23" s="9">
        <v>19.428825658329291</v>
      </c>
      <c r="FM23" s="9">
        <v>17.035233638548018</v>
      </c>
      <c r="FN23" s="9">
        <v>16.682517114744904</v>
      </c>
      <c r="FO23" s="9">
        <v>16.706559784687265</v>
      </c>
      <c r="FP23" s="9">
        <v>16.661881222642506</v>
      </c>
      <c r="FQ23" s="9">
        <v>16.042729013505557</v>
      </c>
      <c r="FR23" s="9">
        <v>16.539956147469997</v>
      </c>
      <c r="FS23" s="9">
        <v>16.580590319629852</v>
      </c>
      <c r="FT23" s="9">
        <v>16.603967916938245</v>
      </c>
      <c r="FU23" s="9">
        <v>16.652340366796004</v>
      </c>
      <c r="FV23" s="9">
        <v>16.6099337113018</v>
      </c>
      <c r="FW23" s="9">
        <v>10.897075517281882</v>
      </c>
      <c r="FX23" s="9">
        <v>12.887144901585565</v>
      </c>
      <c r="FY23" s="10">
        <v>12.645090701694917</v>
      </c>
      <c r="FZ23" s="10">
        <v>12.645090701694917</v>
      </c>
      <c r="GA23" s="10">
        <v>12.645090701694917</v>
      </c>
      <c r="GB23" s="10">
        <v>12.645090701694917</v>
      </c>
      <c r="GC23" s="10">
        <v>12.645090701694917</v>
      </c>
      <c r="GD23" s="10">
        <v>15.458877640677965</v>
      </c>
      <c r="GE23" s="10">
        <v>15.391075545762714</v>
      </c>
      <c r="GF23" s="10">
        <v>15.357174498305087</v>
      </c>
      <c r="GG23" s="10">
        <v>15.391075545762714</v>
      </c>
      <c r="GH23" s="10">
        <v>15.705310062295705</v>
      </c>
      <c r="GI23" s="10">
        <v>15.220793409472259</v>
      </c>
      <c r="GJ23" s="10">
        <v>15.884794862952671</v>
      </c>
      <c r="GK23" s="10">
        <v>15.239898062255017</v>
      </c>
      <c r="GL23" s="10">
        <v>15.905429784457684</v>
      </c>
      <c r="GM23" s="10">
        <v>14.459997402767248</v>
      </c>
      <c r="GN23" s="10">
        <v>14.267232725522987</v>
      </c>
      <c r="GO23" s="10">
        <v>14.699988567904898</v>
      </c>
      <c r="GP23" s="10">
        <v>14.169053712629568</v>
      </c>
      <c r="GQ23" s="10">
        <v>14.1495230221787</v>
      </c>
      <c r="GR23" s="10">
        <v>14.376986921263466</v>
      </c>
      <c r="GS23" s="10">
        <v>14.261476164835436</v>
      </c>
      <c r="GT23" s="10">
        <v>13.838897871025402</v>
      </c>
      <c r="GU23" s="10">
        <v>13.876946471291157</v>
      </c>
      <c r="GV23" s="10">
        <v>14.411429443825819</v>
      </c>
      <c r="GW23" s="10">
        <v>13.748709410251527</v>
      </c>
      <c r="GX23" s="10">
        <v>14.645252501694912</v>
      </c>
      <c r="GY23" s="10">
        <v>15.933492305084746</v>
      </c>
      <c r="GZ23" s="10">
        <v>15.831789162711866</v>
      </c>
      <c r="HA23" s="10">
        <v>15.52667973559322</v>
      </c>
      <c r="HB23" s="10">
        <v>13.213213348852014</v>
      </c>
      <c r="HC23" s="10">
        <v>13.546870335269546</v>
      </c>
      <c r="HD23" s="10">
        <v>13.792358649406577</v>
      </c>
      <c r="HE23" s="10">
        <v>13.955048363628086</v>
      </c>
      <c r="HF23" s="10">
        <v>13.869436447587558</v>
      </c>
      <c r="HG23" s="10">
        <v>13.840479302874888</v>
      </c>
      <c r="HH23" s="10">
        <v>13.1362507213963</v>
      </c>
      <c r="HI23" s="10">
        <v>13.647490527515272</v>
      </c>
      <c r="HJ23" s="10">
        <v>13.059495693276311</v>
      </c>
      <c r="HK23" s="10">
        <v>11.755647282621943</v>
      </c>
      <c r="HL23" s="10">
        <v>11.612321187535319</v>
      </c>
      <c r="HM23" s="10">
        <v>12.068655182942834</v>
      </c>
      <c r="HN23" s="10">
        <v>11.878575108965622</v>
      </c>
      <c r="HO23" s="10">
        <v>11.662223095630367</v>
      </c>
      <c r="HP23" s="10">
        <v>12.565783931579819</v>
      </c>
      <c r="HQ23" s="10">
        <v>12.497792726361624</v>
      </c>
      <c r="HR23" s="10">
        <v>12.316207763683474</v>
      </c>
      <c r="HS23" s="10">
        <v>11.44639439413856</v>
      </c>
      <c r="HT23" s="10">
        <v>10.60198757489932</v>
      </c>
      <c r="HU23" s="10">
        <v>14.645252501694912</v>
      </c>
      <c r="HV23" s="10">
        <v>52.11605862531438</v>
      </c>
      <c r="HW23" s="10">
        <v>53.723161754729361</v>
      </c>
      <c r="HX23" s="10">
        <v>46.041631298464395</v>
      </c>
      <c r="HY23" s="10">
        <v>46.807077937742505</v>
      </c>
      <c r="HZ23" s="10">
        <v>54.317249454037416</v>
      </c>
      <c r="IA23" s="10">
        <v>56.169688755684653</v>
      </c>
      <c r="IB23" s="10">
        <v>71.097229760202097</v>
      </c>
      <c r="IC23" s="10">
        <v>50.819838240320237</v>
      </c>
      <c r="ID23" s="10">
        <v>42.65894227850621</v>
      </c>
      <c r="IE23" s="10">
        <v>45.600736701070957</v>
      </c>
      <c r="IF23" s="10">
        <v>36.784735026754554</v>
      </c>
      <c r="IG23" s="10">
        <v>43.640263683473492</v>
      </c>
      <c r="IH23" s="10">
        <v>38.372567477814066</v>
      </c>
      <c r="II23" s="10">
        <v>41.353689392345785</v>
      </c>
      <c r="IJ23" s="10">
        <v>43.688074480709687</v>
      </c>
      <c r="IK23" s="10">
        <v>40.878134897150275</v>
      </c>
      <c r="IL23" s="10">
        <v>38.805561769077968</v>
      </c>
      <c r="IM23" s="10">
        <v>21.463822762192699</v>
      </c>
      <c r="IN23" s="10">
        <v>20.916255907568821</v>
      </c>
      <c r="IO23" s="10">
        <v>34.469173429263151</v>
      </c>
      <c r="IP23" s="10">
        <v>33.942071819365481</v>
      </c>
      <c r="IQ23" s="10">
        <v>34.048345184531343</v>
      </c>
      <c r="IR23" s="10">
        <v>60.016969461749184</v>
      </c>
      <c r="IS23" s="10">
        <v>57.998878323312745</v>
      </c>
      <c r="IT23" s="10">
        <v>54.147657001011048</v>
      </c>
      <c r="IU23" s="10">
        <v>51.178980386926007</v>
      </c>
      <c r="IV23" s="10">
        <v>49.451023395939892</v>
      </c>
      <c r="IW23" s="10">
        <v>30.833177348704314</v>
      </c>
      <c r="IX23" s="10">
        <v>33.489366655637774</v>
      </c>
      <c r="IY23" s="10">
        <v>63.580698687949749</v>
      </c>
      <c r="IZ23" s="10">
        <v>43.396248632281655</v>
      </c>
      <c r="JA23" s="10">
        <v>40.740462010289782</v>
      </c>
      <c r="JB23" s="10">
        <v>42.863755179826008</v>
      </c>
      <c r="JC23" s="10">
        <v>38.403741591203755</v>
      </c>
      <c r="JD23" s="10">
        <v>42.046102768049103</v>
      </c>
      <c r="JE23" s="10">
        <v>41.127404853382984</v>
      </c>
      <c r="JF23" s="10">
        <v>39.005305022167853</v>
      </c>
      <c r="JG23" s="10">
        <v>40.566347429184631</v>
      </c>
      <c r="JH23" s="10">
        <v>39.237250788439162</v>
      </c>
      <c r="JI23" s="10">
        <v>39.583250380303376</v>
      </c>
      <c r="JJ23" s="10">
        <v>38.093785444472601</v>
      </c>
      <c r="JK23" s="10">
        <v>30.868285496828431</v>
      </c>
      <c r="JL23" s="10">
        <v>43.921356428482632</v>
      </c>
      <c r="JM23" s="10">
        <v>41.502937413242101</v>
      </c>
      <c r="JN23" s="10">
        <v>44.330796482400999</v>
      </c>
      <c r="JO23" s="10">
        <v>40.037718947638744</v>
      </c>
      <c r="JP23" s="10">
        <v>35.253711409361301</v>
      </c>
      <c r="JQ23" s="10">
        <v>34.507914178607678</v>
      </c>
      <c r="JR23" s="10">
        <v>37.516179067265213</v>
      </c>
      <c r="JU23" s="11"/>
    </row>
    <row r="24" spans="1:281" customFormat="1" x14ac:dyDescent="0.25">
      <c r="A24" s="1" t="s">
        <v>41</v>
      </c>
      <c r="B24" s="4">
        <f t="shared" si="0"/>
        <v>3.0758649205954152</v>
      </c>
      <c r="C24" s="20">
        <f t="shared" si="1"/>
        <v>6151.7298411908305</v>
      </c>
      <c r="D24" s="10">
        <v>24.439226537348947</v>
      </c>
      <c r="E24" s="9">
        <v>26.16051650570348</v>
      </c>
      <c r="F24" s="9">
        <v>26.16051650570348</v>
      </c>
      <c r="G24" s="9">
        <v>25.924068433353359</v>
      </c>
      <c r="H24" s="9">
        <v>29.001329296053697</v>
      </c>
      <c r="I24" s="10">
        <v>29.237870276839139</v>
      </c>
      <c r="J24" s="9">
        <v>28.444830286595057</v>
      </c>
      <c r="K24" s="9">
        <v>26.133183090173784</v>
      </c>
      <c r="L24" s="10">
        <v>26.15911572656421</v>
      </c>
      <c r="M24" s="10">
        <v>23.477609988341445</v>
      </c>
      <c r="N24" s="10">
        <v>23.936272195616688</v>
      </c>
      <c r="O24" s="9">
        <v>24.632264552958443</v>
      </c>
      <c r="P24" s="9">
        <v>25.905552970188815</v>
      </c>
      <c r="Q24" s="9">
        <v>25.265398593858766</v>
      </c>
      <c r="R24" s="9">
        <v>27.349729716161619</v>
      </c>
      <c r="S24" s="9">
        <v>27.434340405599247</v>
      </c>
      <c r="T24" s="9">
        <v>28.951131338604387</v>
      </c>
      <c r="U24" s="9">
        <v>28.604246779603681</v>
      </c>
      <c r="V24" s="9">
        <v>27.722566077746368</v>
      </c>
      <c r="W24" s="10">
        <v>27.321232150491412</v>
      </c>
      <c r="X24" s="10">
        <v>28.067423898954768</v>
      </c>
      <c r="Y24" s="10">
        <v>29.3070632674129</v>
      </c>
      <c r="Z24" s="10">
        <v>29.323000018027194</v>
      </c>
      <c r="AA24" s="10">
        <v>29.453436585035597</v>
      </c>
      <c r="AB24" s="10">
        <v>29.009821723250532</v>
      </c>
      <c r="AC24" s="10">
        <v>28.45601807275504</v>
      </c>
      <c r="AD24" s="10">
        <v>28.307570445759371</v>
      </c>
      <c r="AE24" s="10">
        <v>28.782613485978327</v>
      </c>
      <c r="AF24" s="10">
        <v>28.782613485978327</v>
      </c>
      <c r="AG24" s="10">
        <v>27.231338287763489</v>
      </c>
      <c r="AH24" s="10">
        <v>28.251419421953145</v>
      </c>
      <c r="AI24" s="10">
        <v>28.298974362093919</v>
      </c>
      <c r="AJ24" s="10">
        <v>27.684724587731889</v>
      </c>
      <c r="AK24" s="10">
        <v>27.698544523582893</v>
      </c>
      <c r="AL24" s="10">
        <v>27.746016650628125</v>
      </c>
      <c r="AM24" s="10">
        <v>27.871501925814954</v>
      </c>
      <c r="AN24" s="10">
        <v>28.486778022188822</v>
      </c>
      <c r="AO24" s="10">
        <v>29.102414072022867</v>
      </c>
      <c r="AP24" s="10">
        <v>28.969900439838963</v>
      </c>
      <c r="AQ24" s="10">
        <v>29.091234863024923</v>
      </c>
      <c r="AR24" s="10">
        <v>28.862074312161567</v>
      </c>
      <c r="AS24" s="10">
        <v>28.682395378165857</v>
      </c>
      <c r="AT24" s="10">
        <v>25.5763861033432</v>
      </c>
      <c r="AU24" s="10">
        <v>22.642372288340521</v>
      </c>
      <c r="AV24" s="9">
        <v>20.167552224023325</v>
      </c>
      <c r="AW24" s="9">
        <v>20.177832473982164</v>
      </c>
      <c r="AX24" s="9">
        <v>20.177832473982164</v>
      </c>
      <c r="AY24" s="9">
        <v>20.337166258348429</v>
      </c>
      <c r="AZ24" s="9">
        <v>20.269117177179456</v>
      </c>
      <c r="BA24" s="9">
        <v>20.269117177179456</v>
      </c>
      <c r="BB24" s="9" t="s">
        <v>0</v>
      </c>
      <c r="BC24" s="9">
        <v>21.36395768122868</v>
      </c>
      <c r="BD24" s="9">
        <v>22.612418894537214</v>
      </c>
      <c r="BE24" s="9">
        <v>22.603076034675869</v>
      </c>
      <c r="BF24" s="9">
        <v>22.694744531202407</v>
      </c>
      <c r="BG24" s="9">
        <v>22.694744531202407</v>
      </c>
      <c r="BH24" s="9">
        <v>22.594053886565121</v>
      </c>
      <c r="BI24" s="9">
        <v>22.188938022368692</v>
      </c>
      <c r="BJ24" s="9">
        <v>22.092493398595199</v>
      </c>
      <c r="BK24" s="9">
        <v>24.028829513541393</v>
      </c>
      <c r="BL24" s="10">
        <v>20.501116340352329</v>
      </c>
      <c r="BM24" s="9">
        <v>20.412820182573661</v>
      </c>
      <c r="BN24" s="9">
        <v>20.397492928975641</v>
      </c>
      <c r="BO24" s="9">
        <v>20.366667989036387</v>
      </c>
      <c r="BP24" s="9">
        <v>20.366667989036387</v>
      </c>
      <c r="BQ24" s="9">
        <v>21.052232529470917</v>
      </c>
      <c r="BR24" s="9">
        <v>20.03031168100253</v>
      </c>
      <c r="BS24" s="9">
        <v>21.049486575764909</v>
      </c>
      <c r="BT24" s="9">
        <v>20.715947236437277</v>
      </c>
      <c r="BU24" s="9">
        <v>19.758552342758414</v>
      </c>
      <c r="BV24" s="9">
        <v>19.803605691409153</v>
      </c>
      <c r="BW24" s="9">
        <v>19.875531945728678</v>
      </c>
      <c r="BX24" s="9">
        <v>19.990984289828546</v>
      </c>
      <c r="BY24" s="9">
        <v>19.328093963354206</v>
      </c>
      <c r="BZ24" s="9">
        <v>19.96875111717338</v>
      </c>
      <c r="CA24" s="9">
        <v>19.514735234325716</v>
      </c>
      <c r="CB24" s="9">
        <v>19.97049908964588</v>
      </c>
      <c r="CC24" s="9">
        <v>19.92867498815751</v>
      </c>
      <c r="CD24" s="9">
        <v>19.849358700724061</v>
      </c>
      <c r="CE24" s="9">
        <v>19.91548856369414</v>
      </c>
      <c r="CF24" s="9">
        <v>19.398714384521714</v>
      </c>
      <c r="CG24" s="9">
        <v>19.013815305727029</v>
      </c>
      <c r="CH24" s="9">
        <v>18.57478085200691</v>
      </c>
      <c r="CI24" s="9">
        <v>18.565797874009998</v>
      </c>
      <c r="CJ24" s="9">
        <v>18.092432806828931</v>
      </c>
      <c r="CK24" s="9">
        <v>19.61091934856524</v>
      </c>
      <c r="CL24" s="9">
        <v>19.60453904248514</v>
      </c>
      <c r="CM24" s="9">
        <v>18.898749415166069</v>
      </c>
      <c r="CN24" s="9">
        <v>18.980878761654036</v>
      </c>
      <c r="CO24" s="9">
        <v>19.420560261589344</v>
      </c>
      <c r="CP24" s="9">
        <v>18.85998147266654</v>
      </c>
      <c r="CQ24" s="9">
        <v>18.010775842813604</v>
      </c>
      <c r="CR24" s="9">
        <v>18.010775842813604</v>
      </c>
      <c r="CS24" s="9">
        <v>20.568220330231682</v>
      </c>
      <c r="CT24" s="9">
        <v>20.475416527567109</v>
      </c>
      <c r="CU24" s="9">
        <v>20.475416527567109</v>
      </c>
      <c r="CV24" s="9">
        <v>20.400193425778117</v>
      </c>
      <c r="CW24" s="9">
        <v>20.845579274827578</v>
      </c>
      <c r="CX24" s="9">
        <v>20.603039103198924</v>
      </c>
      <c r="CY24" s="9">
        <v>19.96545676039943</v>
      </c>
      <c r="CZ24" s="9">
        <v>19.967774490745366</v>
      </c>
      <c r="DA24" s="9">
        <v>25.521162926304999</v>
      </c>
      <c r="DB24" s="9">
        <v>28.233136141504026</v>
      </c>
      <c r="DC24" s="9">
        <v>28.888795431720698</v>
      </c>
      <c r="DD24" s="9">
        <v>29.75405165612359</v>
      </c>
      <c r="DE24" s="9">
        <v>24.905771168737839</v>
      </c>
      <c r="DF24" s="9">
        <v>23.230874719143774</v>
      </c>
      <c r="DG24" s="9">
        <v>24.70978287354103</v>
      </c>
      <c r="DH24" s="9">
        <v>24.139230887804711</v>
      </c>
      <c r="DI24" s="9">
        <v>24.269604635794128</v>
      </c>
      <c r="DJ24" s="9">
        <v>23.803496276439322</v>
      </c>
      <c r="DK24" s="9">
        <v>23.835499263012956</v>
      </c>
      <c r="DL24" s="9">
        <v>20.706604295790129</v>
      </c>
      <c r="DM24" s="9">
        <v>18.1343271760501</v>
      </c>
      <c r="DN24" s="9">
        <v>18.152738935530888</v>
      </c>
      <c r="DO24" s="9">
        <v>18.141789601495638</v>
      </c>
      <c r="DP24" s="9">
        <v>18.224776817635096</v>
      </c>
      <c r="DQ24" s="9">
        <v>18.096812507765236</v>
      </c>
      <c r="DR24" s="9">
        <v>18.095705800203394</v>
      </c>
      <c r="DS24" s="9">
        <v>17.914228415298023</v>
      </c>
      <c r="DT24" s="9">
        <v>17.814299664106315</v>
      </c>
      <c r="DU24" s="9">
        <v>17.911717042731198</v>
      </c>
      <c r="DV24" s="9">
        <v>18.254627851605857</v>
      </c>
      <c r="DW24" s="9">
        <v>17.633171794292231</v>
      </c>
      <c r="DX24" s="9">
        <v>17.707927320841659</v>
      </c>
      <c r="DY24" s="9">
        <v>17.788769479353945</v>
      </c>
      <c r="DZ24" s="9">
        <v>17.815215054792152</v>
      </c>
      <c r="EA24" s="9">
        <v>17.725173924056929</v>
      </c>
      <c r="EB24" s="9">
        <v>17.398546312144948</v>
      </c>
      <c r="EC24" s="9">
        <v>17.566821607728933</v>
      </c>
      <c r="ED24" s="9">
        <v>17.722622200695714</v>
      </c>
      <c r="EE24" s="9">
        <v>17.75471356369988</v>
      </c>
      <c r="EF24" s="9">
        <v>17.669376925696128</v>
      </c>
      <c r="EG24" s="9">
        <v>17.809591066276088</v>
      </c>
      <c r="EH24" s="9">
        <v>15.037504389797931</v>
      </c>
      <c r="EI24" s="9">
        <v>14.954177536044893</v>
      </c>
      <c r="EJ24" s="9">
        <v>14.238650497441336</v>
      </c>
      <c r="EK24" s="9">
        <v>13.78310590653175</v>
      </c>
      <c r="EL24" s="9">
        <v>13.773469489851204</v>
      </c>
      <c r="EM24" s="9">
        <v>13.997152166893521</v>
      </c>
      <c r="EN24" s="9">
        <v>14.547727454770417</v>
      </c>
      <c r="EO24" s="9">
        <v>12.77304289938265</v>
      </c>
      <c r="EP24" s="9">
        <v>14.911706741532075</v>
      </c>
      <c r="EQ24" s="9">
        <v>14.911706741532075</v>
      </c>
      <c r="ER24" s="9">
        <v>15.338714511651403</v>
      </c>
      <c r="ES24" s="9">
        <v>14.805738221189992</v>
      </c>
      <c r="ET24" s="9">
        <v>14.747866831463519</v>
      </c>
      <c r="EU24" s="9">
        <v>14.906569170792835</v>
      </c>
      <c r="EV24" s="9">
        <v>14.880214834943706</v>
      </c>
      <c r="EW24" s="9">
        <v>15.130672336337927</v>
      </c>
      <c r="EX24" s="9">
        <v>15.042088740723864</v>
      </c>
      <c r="EY24" s="9">
        <v>14.566723991112054</v>
      </c>
      <c r="EZ24" s="9">
        <v>14.567323137291286</v>
      </c>
      <c r="FA24" s="9">
        <v>14.581167365243555</v>
      </c>
      <c r="FB24" s="9">
        <v>14.717358440428189</v>
      </c>
      <c r="FC24" s="9">
        <v>14.828737535341755</v>
      </c>
      <c r="FD24" s="9">
        <v>14.602887155946787</v>
      </c>
      <c r="FE24" s="9">
        <v>12.574721559811636</v>
      </c>
      <c r="FF24" s="9">
        <v>15.018617606213299</v>
      </c>
      <c r="FG24" s="9">
        <v>14.815266427707378</v>
      </c>
      <c r="FH24" s="9">
        <v>14.114309142726411</v>
      </c>
      <c r="FI24" s="9">
        <v>14.626201920472408</v>
      </c>
      <c r="FJ24" s="9">
        <v>15.080050226891082</v>
      </c>
      <c r="FK24" s="9">
        <v>15.284365261666919</v>
      </c>
      <c r="FL24" s="9">
        <v>15.292701683114071</v>
      </c>
      <c r="FM24" s="9">
        <v>12.066372213904771</v>
      </c>
      <c r="FN24" s="9">
        <v>11.81653655256272</v>
      </c>
      <c r="FO24" s="9">
        <v>11.833566421990758</v>
      </c>
      <c r="FP24" s="9">
        <v>11.80191976711928</v>
      </c>
      <c r="FQ24" s="9">
        <v>11.363362763967748</v>
      </c>
      <c r="FR24" s="9">
        <v>11.71555797306025</v>
      </c>
      <c r="FS24" s="9">
        <v>11.744339911499601</v>
      </c>
      <c r="FT24" s="9">
        <v>11.760898697635152</v>
      </c>
      <c r="FU24" s="9">
        <v>11.7951618018148</v>
      </c>
      <c r="FV24" s="9">
        <v>11.765124380526839</v>
      </c>
      <c r="FW24" s="9">
        <v>7.7186008730173965</v>
      </c>
      <c r="FX24" s="9">
        <v>9.4064951568616735</v>
      </c>
      <c r="FY24" s="10">
        <v>8.9567524768179343</v>
      </c>
      <c r="FZ24" s="10">
        <v>8.9567524768179343</v>
      </c>
      <c r="GA24" s="10">
        <v>8.9567524768179343</v>
      </c>
      <c r="GB24" s="10">
        <v>8.9567524768179343</v>
      </c>
      <c r="GC24" s="10">
        <v>8.9567524768179343</v>
      </c>
      <c r="GD24" s="10">
        <v>10.94980999846911</v>
      </c>
      <c r="GE24" s="10">
        <v>10.901784516019683</v>
      </c>
      <c r="GF24" s="10">
        <v>10.877771774794969</v>
      </c>
      <c r="GG24" s="10">
        <v>10.901784516019683</v>
      </c>
      <c r="GH24" s="10">
        <v>11.124362657264758</v>
      </c>
      <c r="GI24" s="10">
        <v>10.781170517911079</v>
      </c>
      <c r="GJ24" s="10">
        <v>11.251495073374668</v>
      </c>
      <c r="GK24" s="10">
        <v>10.794702698119782</v>
      </c>
      <c r="GL24" s="10">
        <v>11.266111171325958</v>
      </c>
      <c r="GM24" s="10">
        <v>10.242284583585997</v>
      </c>
      <c r="GN24" s="10">
        <v>9.8444424425982326</v>
      </c>
      <c r="GO24" s="10">
        <v>10.41227478084673</v>
      </c>
      <c r="GP24" s="10">
        <v>10.036203767027997</v>
      </c>
      <c r="GQ24" s="10">
        <v>10.02236981643037</v>
      </c>
      <c r="GR24" s="10">
        <v>10.183486718600239</v>
      </c>
      <c r="GS24" s="10">
        <v>10.101668305577935</v>
      </c>
      <c r="GT24" s="10">
        <v>9.8023482556849562</v>
      </c>
      <c r="GU24" s="10">
        <v>9.8292987855553431</v>
      </c>
      <c r="GV24" s="10">
        <v>10.207882996693121</v>
      </c>
      <c r="GW24" s="10">
        <v>9.7384660947362356</v>
      </c>
      <c r="GX24" s="10">
        <v>10.373504209076</v>
      </c>
      <c r="GY24" s="10">
        <v>11.285988375615089</v>
      </c>
      <c r="GZ24" s="10">
        <v>11.213950151940953</v>
      </c>
      <c r="HA24" s="10">
        <v>10.997835480918535</v>
      </c>
      <c r="HB24" s="10">
        <v>9.3591642939493571</v>
      </c>
      <c r="HC24" s="10">
        <v>9.5954997311560106</v>
      </c>
      <c r="HD24" s="10">
        <v>9.7693836610974518</v>
      </c>
      <c r="HE24" s="10">
        <v>9.8846198057152961</v>
      </c>
      <c r="HF24" s="10">
        <v>9.823979296356331</v>
      </c>
      <c r="HG24" s="10">
        <v>9.8034684132203171</v>
      </c>
      <c r="HH24" s="10">
        <v>9.3046502362531172</v>
      </c>
      <c r="HI24" s="10">
        <v>9.6667708811521074</v>
      </c>
      <c r="HJ24" s="10">
        <v>9.2502832250200662</v>
      </c>
      <c r="HK24" s="10">
        <v>8.3267431922104738</v>
      </c>
      <c r="HL24" s="10">
        <v>8.2252226584757722</v>
      </c>
      <c r="HM24" s="10">
        <v>8.5484524984226429</v>
      </c>
      <c r="HN24" s="10">
        <v>8.4138152535382762</v>
      </c>
      <c r="HO24" s="10">
        <v>8.2605691063164652</v>
      </c>
      <c r="HP24" s="10">
        <v>8.9005780193613653</v>
      </c>
      <c r="HQ24" s="10">
        <v>8.8524185865738776</v>
      </c>
      <c r="HR24" s="10">
        <v>8.7237985867187255</v>
      </c>
      <c r="HS24" s="10">
        <v>8.1076936305876846</v>
      </c>
      <c r="HT24" s="10">
        <v>7.509584605663945</v>
      </c>
      <c r="HU24" s="10">
        <v>10.373504209076</v>
      </c>
      <c r="HV24" s="10">
        <v>50.716758341514492</v>
      </c>
      <c r="HW24" s="10">
        <v>52.280711241913608</v>
      </c>
      <c r="HX24" s="10">
        <v>44.805427536285464</v>
      </c>
      <c r="HY24" s="10">
        <v>45.550322166685156</v>
      </c>
      <c r="HZ24" s="10">
        <v>52.858847867633749</v>
      </c>
      <c r="IA24" s="10">
        <v>54.661549738844215</v>
      </c>
      <c r="IB24" s="10">
        <v>66.142077655595116</v>
      </c>
      <c r="IC24" s="10">
        <v>49.455341078637275</v>
      </c>
      <c r="ID24" s="10">
        <v>41.513562685124569</v>
      </c>
      <c r="IE24" s="10">
        <v>45.879822721133316</v>
      </c>
      <c r="IF24" s="10">
        <v>35.797076107024971</v>
      </c>
      <c r="IG24" s="10">
        <v>42.468535909575323</v>
      </c>
      <c r="IH24" s="10">
        <v>37.342275740906814</v>
      </c>
      <c r="II24" s="10">
        <v>40.243355440983336</v>
      </c>
      <c r="IJ24" s="10">
        <v>42.515063001483327</v>
      </c>
      <c r="IK24" s="10">
        <v>39.780569438986326</v>
      </c>
      <c r="IL24" s="10">
        <v>37.763644267471101</v>
      </c>
      <c r="IM24" s="10">
        <v>20.887525665390019</v>
      </c>
      <c r="IN24" s="10">
        <v>20.354660813858576</v>
      </c>
      <c r="IO24" s="10">
        <v>33.543686632406882</v>
      </c>
      <c r="IP24" s="10">
        <v>33.030737540020638</v>
      </c>
      <c r="IQ24" s="10">
        <v>33.134157497734762</v>
      </c>
      <c r="IR24" s="10">
        <v>60.145797301004457</v>
      </c>
      <c r="IS24" s="10">
        <v>56.44162612430501</v>
      </c>
      <c r="IT24" s="10">
        <v>52.693808920262093</v>
      </c>
      <c r="IU24" s="10">
        <v>49.804840368109843</v>
      </c>
      <c r="IV24" s="10">
        <v>48.123278495474167</v>
      </c>
      <c r="IW24" s="10">
        <v>29.546297422765065</v>
      </c>
      <c r="IX24" s="10">
        <v>32.590187371908314</v>
      </c>
      <c r="IY24" s="10">
        <v>61.873576314059619</v>
      </c>
      <c r="IZ24" s="10">
        <v>43.388627698338453</v>
      </c>
      <c r="JA24" s="10">
        <v>40.733307466300808</v>
      </c>
      <c r="JB24" s="10">
        <v>42.856227758514734</v>
      </c>
      <c r="JC24" s="10">
        <v>38.396997405080235</v>
      </c>
      <c r="JD24" s="10">
        <v>42.038718936914762</v>
      </c>
      <c r="JE24" s="10">
        <v>42.940447460025517</v>
      </c>
      <c r="JF24" s="10">
        <v>38.998455193844492</v>
      </c>
      <c r="JG24" s="10">
        <v>40.55922346193357</v>
      </c>
      <c r="JH24" s="10">
        <v>39.230360227485242</v>
      </c>
      <c r="JI24" s="10">
        <v>39.576299057414566</v>
      </c>
      <c r="JJ24" s="10">
        <v>38.087095690595966</v>
      </c>
      <c r="JK24" s="10">
        <v>30.862864632764705</v>
      </c>
      <c r="JL24" s="10">
        <v>43.913643278922777</v>
      </c>
      <c r="JM24" s="10">
        <v>41.49564896886168</v>
      </c>
      <c r="JN24" s="10">
        <v>44.323011429953134</v>
      </c>
      <c r="JO24" s="10">
        <v>40.030687814281514</v>
      </c>
      <c r="JP24" s="10">
        <v>35.247520408655681</v>
      </c>
      <c r="JQ24" s="10">
        <v>34.501854149394063</v>
      </c>
      <c r="JR24" s="10">
        <v>36.049980046042393</v>
      </c>
      <c r="JU24" s="11"/>
    </row>
    <row r="25" spans="1:281" customFormat="1" x14ac:dyDescent="0.25">
      <c r="A25" s="1" t="s">
        <v>42</v>
      </c>
      <c r="B25" s="4">
        <f t="shared" si="0"/>
        <v>61.130271230893356</v>
      </c>
      <c r="C25" s="20">
        <f t="shared" si="1"/>
        <v>122260.54246178671</v>
      </c>
      <c r="D25" s="10">
        <v>439.09721438262886</v>
      </c>
      <c r="E25" s="9">
        <v>427.97534414991094</v>
      </c>
      <c r="F25" s="9">
        <v>427.97534414991094</v>
      </c>
      <c r="G25" s="9">
        <v>475.4960624169783</v>
      </c>
      <c r="H25" s="9">
        <v>474.44987883085031</v>
      </c>
      <c r="I25" s="10">
        <v>478.31959247488857</v>
      </c>
      <c r="J25" s="9">
        <v>465.34578277677497</v>
      </c>
      <c r="K25" s="9">
        <v>403.50034781714027</v>
      </c>
      <c r="L25" s="10">
        <v>427.95242797644477</v>
      </c>
      <c r="M25" s="10">
        <v>384.08409147377506</v>
      </c>
      <c r="N25" s="10">
        <v>334.36820822432259</v>
      </c>
      <c r="O25" s="9">
        <v>402.97376762212178</v>
      </c>
      <c r="P25" s="9">
        <v>423.8042450497162</v>
      </c>
      <c r="Q25" s="9">
        <v>259.32572971208958</v>
      </c>
      <c r="R25" s="9">
        <v>280.71944282707636</v>
      </c>
      <c r="S25" s="9">
        <v>275.94775144813281</v>
      </c>
      <c r="T25" s="9">
        <v>297.15633547135224</v>
      </c>
      <c r="U25" s="9">
        <v>299.44426210444453</v>
      </c>
      <c r="V25" s="9">
        <v>284.54626001232634</v>
      </c>
      <c r="W25" s="10">
        <v>280.4269419197588</v>
      </c>
      <c r="X25" s="10">
        <v>288.08590360035691</v>
      </c>
      <c r="Y25" s="10">
        <v>300.80964443551557</v>
      </c>
      <c r="Z25" s="10">
        <v>300.97322030260261</v>
      </c>
      <c r="AA25" s="10">
        <v>302.31202989212608</v>
      </c>
      <c r="AB25" s="10">
        <v>297.75873747854439</v>
      </c>
      <c r="AC25" s="10">
        <v>292.07446001708075</v>
      </c>
      <c r="AD25" s="10">
        <v>290.55078371125603</v>
      </c>
      <c r="AE25" s="10">
        <v>295.42665703626159</v>
      </c>
      <c r="AF25" s="10">
        <v>295.42665703626159</v>
      </c>
      <c r="AG25" s="10">
        <v>279.50426534048569</v>
      </c>
      <c r="AH25" s="10">
        <v>289.97444587243115</v>
      </c>
      <c r="AI25" s="10">
        <v>290.46255293742013</v>
      </c>
      <c r="AJ25" s="10">
        <v>284.15785244476143</v>
      </c>
      <c r="AK25" s="10">
        <v>284.29970118448432</v>
      </c>
      <c r="AL25" s="10">
        <v>284.78695825035857</v>
      </c>
      <c r="AM25" s="10">
        <v>286.07494745167901</v>
      </c>
      <c r="AN25" s="10">
        <v>292.39018218165256</v>
      </c>
      <c r="AO25" s="10">
        <v>298.70911149785519</v>
      </c>
      <c r="AP25" s="10">
        <v>297.34898277337749</v>
      </c>
      <c r="AQ25" s="10">
        <v>298.59436735399271</v>
      </c>
      <c r="AR25" s="10">
        <v>296.24224823530596</v>
      </c>
      <c r="AS25" s="10">
        <v>294.39801171953388</v>
      </c>
      <c r="AT25" s="10">
        <v>262.51772617036039</v>
      </c>
      <c r="AU25" s="10">
        <v>221.11113493598367</v>
      </c>
      <c r="AV25" s="9">
        <v>289.55376723031532</v>
      </c>
      <c r="AW25" s="9">
        <v>289.70136496902882</v>
      </c>
      <c r="AX25" s="9">
        <v>289.70136496902882</v>
      </c>
      <c r="AY25" s="9">
        <v>291.98898505290572</v>
      </c>
      <c r="AZ25" s="9">
        <v>291.01197665891914</v>
      </c>
      <c r="BA25" s="9">
        <v>291.01197665891914</v>
      </c>
      <c r="BB25" s="9">
        <v>348.855580634148</v>
      </c>
      <c r="BC25" s="9">
        <v>306.73104801385364</v>
      </c>
      <c r="BD25" s="9">
        <v>324.65571450480275</v>
      </c>
      <c r="BE25" s="9">
        <v>324.52157525778318</v>
      </c>
      <c r="BF25" s="9">
        <v>325.83769722492889</v>
      </c>
      <c r="BG25" s="9">
        <v>325.83769722492889</v>
      </c>
      <c r="BH25" s="9">
        <v>324.39204060008365</v>
      </c>
      <c r="BI25" s="9">
        <v>318.57562701950468</v>
      </c>
      <c r="BJ25" s="9">
        <v>317.19093224680648</v>
      </c>
      <c r="BK25" s="9">
        <v>358.89163250522961</v>
      </c>
      <c r="BL25" s="10">
        <v>294.34288320349054</v>
      </c>
      <c r="BM25" s="9">
        <v>293.07517927825563</v>
      </c>
      <c r="BN25" s="9">
        <v>292.85511965122191</v>
      </c>
      <c r="BO25" s="9">
        <v>292.41255342479462</v>
      </c>
      <c r="BP25" s="9">
        <v>292.41255342479462</v>
      </c>
      <c r="BQ25" s="9">
        <v>343.04403735266067</v>
      </c>
      <c r="BR25" s="9">
        <v>287.5833488172633</v>
      </c>
      <c r="BS25" s="9">
        <v>302.21605817965582</v>
      </c>
      <c r="BT25" s="9">
        <v>297.42729793998808</v>
      </c>
      <c r="BU25" s="9">
        <v>283.68158923362517</v>
      </c>
      <c r="BV25" s="9">
        <v>284.32843852317984</v>
      </c>
      <c r="BW25" s="9">
        <v>285.36111307235865</v>
      </c>
      <c r="BX25" s="9">
        <v>287.01870943300514</v>
      </c>
      <c r="BY25" s="9">
        <v>277.50132283303196</v>
      </c>
      <c r="BZ25" s="9">
        <v>292.79747906093127</v>
      </c>
      <c r="CA25" s="9">
        <v>286.14034235912249</v>
      </c>
      <c r="CB25" s="9">
        <v>292.82310920326779</v>
      </c>
      <c r="CC25" s="9">
        <v>292.20985144829223</v>
      </c>
      <c r="CD25" s="9">
        <v>291.04685387910462</v>
      </c>
      <c r="CE25" s="9">
        <v>292.01650175816656</v>
      </c>
      <c r="CF25" s="9">
        <v>284.43915372985941</v>
      </c>
      <c r="CG25" s="9">
        <v>278.79546177823636</v>
      </c>
      <c r="CH25" s="9">
        <v>272.35799453174468</v>
      </c>
      <c r="CI25" s="9">
        <v>272.22627906809237</v>
      </c>
      <c r="CJ25" s="9">
        <v>265.28542946098179</v>
      </c>
      <c r="CK25" s="9">
        <v>287.55066922482308</v>
      </c>
      <c r="CL25" s="9">
        <v>287.45711617661664</v>
      </c>
      <c r="CM25" s="9">
        <v>277.10827550982827</v>
      </c>
      <c r="CN25" s="9">
        <v>278.31252035556224</v>
      </c>
      <c r="CO25" s="9">
        <v>284.75947510077265</v>
      </c>
      <c r="CP25" s="9">
        <v>276.53982955316155</v>
      </c>
      <c r="CQ25" s="9">
        <v>264.08811105728364</v>
      </c>
      <c r="CR25" s="9">
        <v>264.08811105728364</v>
      </c>
      <c r="CS25" s="9">
        <v>301.58736648694844</v>
      </c>
      <c r="CT25" s="9">
        <v>300.2266043988235</v>
      </c>
      <c r="CU25" s="9">
        <v>300.2266043988235</v>
      </c>
      <c r="CV25" s="9">
        <v>299.12362432552186</v>
      </c>
      <c r="CW25" s="9">
        <v>305.65422070813395</v>
      </c>
      <c r="CX25" s="9">
        <v>302.09790662483601</v>
      </c>
      <c r="CY25" s="9">
        <v>292.7491746200136</v>
      </c>
      <c r="CZ25" s="9">
        <v>292.78315899882887</v>
      </c>
      <c r="DA25" s="9">
        <v>374.21129261804106</v>
      </c>
      <c r="DB25" s="9">
        <v>413.97636936378427</v>
      </c>
      <c r="DC25" s="9">
        <v>423.59015973914836</v>
      </c>
      <c r="DD25" s="9">
        <v>436.27722463170755</v>
      </c>
      <c r="DE25" s="9">
        <v>497.40678207969364</v>
      </c>
      <c r="DF25" s="9">
        <v>463.95650874083742</v>
      </c>
      <c r="DG25" s="9">
        <v>470.66253092459101</v>
      </c>
      <c r="DH25" s="9">
        <v>527.6176108329837</v>
      </c>
      <c r="DI25" s="9">
        <v>530.51770502206773</v>
      </c>
      <c r="DJ25" s="9">
        <v>475.39264714563234</v>
      </c>
      <c r="DK25" s="9">
        <v>476.03179629948448</v>
      </c>
      <c r="DL25" s="9">
        <v>413.54292307538634</v>
      </c>
      <c r="DM25" s="9">
        <v>362.17056941170534</v>
      </c>
      <c r="DN25" s="9">
        <v>362.53828073345949</v>
      </c>
      <c r="DO25" s="9">
        <v>362.31960559300745</v>
      </c>
      <c r="DP25" s="9">
        <v>363.97698868923925</v>
      </c>
      <c r="DQ25" s="9">
        <v>361.42134344693034</v>
      </c>
      <c r="DR25" s="9">
        <v>361.39924078472768</v>
      </c>
      <c r="DS25" s="9">
        <v>357.77485664362052</v>
      </c>
      <c r="DT25" s="9">
        <v>355.77912488206397</v>
      </c>
      <c r="DU25" s="9">
        <v>357.72470064810426</v>
      </c>
      <c r="DV25" s="9">
        <v>350.07874511134213</v>
      </c>
      <c r="DW25" s="9">
        <v>352.16172109806615</v>
      </c>
      <c r="DX25" s="9">
        <v>353.65470461789806</v>
      </c>
      <c r="DY25" s="9">
        <v>355.26924759468591</v>
      </c>
      <c r="DZ25" s="9">
        <v>355.7974066502656</v>
      </c>
      <c r="EA25" s="9">
        <v>353.99914596641077</v>
      </c>
      <c r="EB25" s="9">
        <v>347.47588722935774</v>
      </c>
      <c r="EC25" s="9">
        <v>350.8366052217001</v>
      </c>
      <c r="ED25" s="9">
        <v>353.94818410310364</v>
      </c>
      <c r="EE25" s="9">
        <v>354.58909827100103</v>
      </c>
      <c r="EF25" s="9">
        <v>352.88479358533732</v>
      </c>
      <c r="EG25" s="9">
        <v>355.68508689869969</v>
      </c>
      <c r="EH25" s="9">
        <v>340.68076230339148</v>
      </c>
      <c r="EI25" s="9">
        <v>338.7929586279235</v>
      </c>
      <c r="EJ25" s="9">
        <v>322.58240329631332</v>
      </c>
      <c r="EK25" s="9">
        <v>312.26185578581322</v>
      </c>
      <c r="EL25" s="9">
        <v>312.04353885665381</v>
      </c>
      <c r="EM25" s="9">
        <v>317.11116064770977</v>
      </c>
      <c r="EN25" s="9">
        <v>329.58466714966403</v>
      </c>
      <c r="EO25" s="9">
        <v>289.37846860067174</v>
      </c>
      <c r="EP25" s="9">
        <v>337.83076554885946</v>
      </c>
      <c r="EQ25" s="9">
        <v>337.83076554885946</v>
      </c>
      <c r="ER25" s="9">
        <v>347.50479980765692</v>
      </c>
      <c r="ES25" s="9">
        <v>335.43000573163897</v>
      </c>
      <c r="ET25" s="9">
        <v>334.11890592035991</v>
      </c>
      <c r="EU25" s="9">
        <v>337.7143717995736</v>
      </c>
      <c r="EV25" s="9">
        <v>337.11730362959355</v>
      </c>
      <c r="EW25" s="9">
        <v>342.79151992824194</v>
      </c>
      <c r="EX25" s="9">
        <v>340.78462263337894</v>
      </c>
      <c r="EY25" s="9">
        <v>330.01504138692007</v>
      </c>
      <c r="EZ25" s="9">
        <v>330.02861528666961</v>
      </c>
      <c r="FA25" s="9">
        <v>330.34226188719731</v>
      </c>
      <c r="FB25" s="9">
        <v>333.4277259449367</v>
      </c>
      <c r="FC25" s="9">
        <v>335.9510645240137</v>
      </c>
      <c r="FD25" s="9">
        <v>330.8343325567738</v>
      </c>
      <c r="FE25" s="9">
        <v>284.88541819851037</v>
      </c>
      <c r="FF25" s="9">
        <v>340.2528745593695</v>
      </c>
      <c r="FG25" s="9">
        <v>335.64587111565373</v>
      </c>
      <c r="FH25" s="9">
        <v>319.76539946296083</v>
      </c>
      <c r="FI25" s="9">
        <v>331.36253800533893</v>
      </c>
      <c r="FJ25" s="9">
        <v>341.64465550255585</v>
      </c>
      <c r="FK25" s="9">
        <v>346.27349550107976</v>
      </c>
      <c r="FL25" s="9">
        <v>346.46236051084998</v>
      </c>
      <c r="FM25" s="9">
        <v>302.1776289517698</v>
      </c>
      <c r="FN25" s="9">
        <v>295.92100546679723</v>
      </c>
      <c r="FO25" s="9">
        <v>296.34748373830223</v>
      </c>
      <c r="FP25" s="9">
        <v>295.55495795144657</v>
      </c>
      <c r="FQ25" s="9">
        <v>284.5721941991556</v>
      </c>
      <c r="FR25" s="9">
        <v>293.39220333902824</v>
      </c>
      <c r="FS25" s="9">
        <v>294.11298815819839</v>
      </c>
      <c r="FT25" s="9">
        <v>294.52766911151707</v>
      </c>
      <c r="FU25" s="9">
        <v>295.38571852338595</v>
      </c>
      <c r="FV25" s="9">
        <v>294.63349270242543</v>
      </c>
      <c r="FW25" s="9">
        <v>193.29658237674056</v>
      </c>
      <c r="FX25" s="9">
        <v>231.25141059923459</v>
      </c>
      <c r="FY25" s="10">
        <v>224.30355856533623</v>
      </c>
      <c r="FZ25" s="10">
        <v>224.30355856533623</v>
      </c>
      <c r="GA25" s="10">
        <v>224.30355856533623</v>
      </c>
      <c r="GB25" s="10">
        <v>224.30355856533623</v>
      </c>
      <c r="GC25" s="10">
        <v>224.30355856533623</v>
      </c>
      <c r="GD25" s="10">
        <v>274.2156104712958</v>
      </c>
      <c r="GE25" s="10">
        <v>273.01291042536911</v>
      </c>
      <c r="GF25" s="10">
        <v>272.41156040240571</v>
      </c>
      <c r="GG25" s="10">
        <v>273.01291042536911</v>
      </c>
      <c r="GH25" s="10">
        <v>278.58692503271084</v>
      </c>
      <c r="GI25" s="10">
        <v>269.99237937256004</v>
      </c>
      <c r="GJ25" s="10">
        <v>281.77069654099671</v>
      </c>
      <c r="GK25" s="10">
        <v>270.33126516669302</v>
      </c>
      <c r="GL25" s="10">
        <v>282.13672683951171</v>
      </c>
      <c r="GM25" s="10">
        <v>256.49708260704472</v>
      </c>
      <c r="GN25" s="10">
        <v>250.02664111140066</v>
      </c>
      <c r="GO25" s="10">
        <v>260.75413964479293</v>
      </c>
      <c r="GP25" s="10">
        <v>251.33620977666911</v>
      </c>
      <c r="GQ25" s="10">
        <v>250.98976675995118</v>
      </c>
      <c r="GR25" s="10">
        <v>255.02461025878196</v>
      </c>
      <c r="GS25" s="10">
        <v>252.97563533795309</v>
      </c>
      <c r="GT25" s="10">
        <v>245.47977648568283</v>
      </c>
      <c r="GU25" s="10">
        <v>246.15469742056351</v>
      </c>
      <c r="GV25" s="10">
        <v>255.63556517867573</v>
      </c>
      <c r="GW25" s="10">
        <v>243.87997833710963</v>
      </c>
      <c r="GX25" s="10">
        <v>259.78320992017501</v>
      </c>
      <c r="GY25" s="10">
        <v>282.63451079278298</v>
      </c>
      <c r="GZ25" s="10">
        <v>280.83046072389277</v>
      </c>
      <c r="HA25" s="10">
        <v>275.41831051722249</v>
      </c>
      <c r="HB25" s="10">
        <v>234.38114001295818</v>
      </c>
      <c r="HC25" s="10">
        <v>240.29967797833677</v>
      </c>
      <c r="HD25" s="10">
        <v>244.65424559245133</v>
      </c>
      <c r="HE25" s="10">
        <v>247.54009929668536</v>
      </c>
      <c r="HF25" s="10">
        <v>246.02148168638124</v>
      </c>
      <c r="HG25" s="10">
        <v>245.50782854160215</v>
      </c>
      <c r="HH25" s="10">
        <v>233.01594686234344</v>
      </c>
      <c r="HI25" s="10">
        <v>242.08451825482604</v>
      </c>
      <c r="HJ25" s="10">
        <v>231.65443618984273</v>
      </c>
      <c r="HK25" s="10">
        <v>208.52626374420495</v>
      </c>
      <c r="HL25" s="10">
        <v>205.98388948042086</v>
      </c>
      <c r="HM25" s="10">
        <v>214.07852015400903</v>
      </c>
      <c r="HN25" s="10">
        <v>210.70680554861389</v>
      </c>
      <c r="HO25" s="10">
        <v>206.86906901997295</v>
      </c>
      <c r="HP25" s="10">
        <v>222.89678409650989</v>
      </c>
      <c r="HQ25" s="10">
        <v>221.69072953815515</v>
      </c>
      <c r="HR25" s="10">
        <v>218.46970453552677</v>
      </c>
      <c r="HS25" s="10">
        <v>203.04061520123835</v>
      </c>
      <c r="HT25" s="10">
        <v>188.062197181128</v>
      </c>
      <c r="HU25" s="10">
        <v>259.78320992017501</v>
      </c>
      <c r="HV25" s="10">
        <v>1380.7093267200655</v>
      </c>
      <c r="HW25" s="10">
        <v>1423.2862663105523</v>
      </c>
      <c r="HX25" s="10">
        <v>1219.7796884110171</v>
      </c>
      <c r="HY25" s="10">
        <v>1240.0586454510353</v>
      </c>
      <c r="HZ25" s="10">
        <v>1439.0254156046599</v>
      </c>
      <c r="IA25" s="10">
        <v>1488.1020397476225</v>
      </c>
      <c r="IB25" s="10">
        <v>2015.6245086839021</v>
      </c>
      <c r="IC25" s="10">
        <v>1346.3685952400997</v>
      </c>
      <c r="ID25" s="10">
        <v>1130.1622000121304</v>
      </c>
      <c r="IE25" s="10">
        <v>1201.8637127050172</v>
      </c>
      <c r="IF25" s="10">
        <v>974.53698671864822</v>
      </c>
      <c r="IG25" s="10">
        <v>1156.1603213606668</v>
      </c>
      <c r="IH25" s="10">
        <v>1016.6033887504736</v>
      </c>
      <c r="II25" s="10">
        <v>1095.5821707239097</v>
      </c>
      <c r="IJ25" s="10">
        <v>1157.4269715142505</v>
      </c>
      <c r="IK25" s="10">
        <v>1082.9833183893404</v>
      </c>
      <c r="IL25" s="10">
        <v>1028.0746947573755</v>
      </c>
      <c r="IM25" s="10">
        <v>568.64047390627343</v>
      </c>
      <c r="IN25" s="10">
        <v>554.13380008779848</v>
      </c>
      <c r="IO25" s="10">
        <v>913.1908761611196</v>
      </c>
      <c r="IP25" s="10">
        <v>899.22638751574493</v>
      </c>
      <c r="IQ25" s="10">
        <v>902.0418848948035</v>
      </c>
      <c r="IR25" s="10">
        <v>1605.7269921089073</v>
      </c>
      <c r="IS25" s="10">
        <v>1536.5627093182184</v>
      </c>
      <c r="IT25" s="10">
        <v>1434.532407349406</v>
      </c>
      <c r="IU25" s="10">
        <v>1355.883338382936</v>
      </c>
      <c r="IV25" s="10">
        <v>1310.1046207178431</v>
      </c>
      <c r="IW25" s="10">
        <v>715.21687741918959</v>
      </c>
      <c r="IX25" s="10">
        <v>887.23288189961647</v>
      </c>
      <c r="IY25" s="10">
        <v>1684.4417247468107</v>
      </c>
      <c r="IZ25" s="10">
        <v>954.53854363500818</v>
      </c>
      <c r="JA25" s="10">
        <v>896.12218797619926</v>
      </c>
      <c r="JB25" s="10">
        <v>942.82588319495096</v>
      </c>
      <c r="JC25" s="10">
        <v>844.72397324532164</v>
      </c>
      <c r="JD25" s="10">
        <v>924.84090138349109</v>
      </c>
      <c r="JE25" s="10">
        <v>931.02187908670169</v>
      </c>
      <c r="JF25" s="10">
        <v>857.95588843140536</v>
      </c>
      <c r="JG25" s="10">
        <v>892.29238508051526</v>
      </c>
      <c r="JH25" s="10">
        <v>863.05773895804782</v>
      </c>
      <c r="JI25" s="10">
        <v>870.66830339450223</v>
      </c>
      <c r="JJ25" s="10">
        <v>837.90621599172823</v>
      </c>
      <c r="JK25" s="10">
        <v>678.97500846959872</v>
      </c>
      <c r="JL25" s="10">
        <v>966.08875008912571</v>
      </c>
      <c r="JM25" s="10">
        <v>912.89350309282952</v>
      </c>
      <c r="JN25" s="10">
        <v>975.09474312056784</v>
      </c>
      <c r="JO25" s="10">
        <v>880.66473806488273</v>
      </c>
      <c r="JP25" s="10">
        <v>775.43629707633829</v>
      </c>
      <c r="JQ25" s="10">
        <v>759.03183298261456</v>
      </c>
      <c r="JR25" s="10">
        <v>804.04115194663973</v>
      </c>
      <c r="JU25" s="11"/>
    </row>
    <row r="26" spans="1:281" customFormat="1" x14ac:dyDescent="0.25">
      <c r="A26" s="1" t="s">
        <v>43</v>
      </c>
      <c r="B26" s="4">
        <f t="shared" si="0"/>
        <v>53.164512440633871</v>
      </c>
      <c r="C26" s="20">
        <f t="shared" si="1"/>
        <v>106329.02488126775</v>
      </c>
      <c r="D26" s="10">
        <v>327.58963230914554</v>
      </c>
      <c r="E26" s="9">
        <v>366.09008049785922</v>
      </c>
      <c r="F26" s="9">
        <v>366.09008049785922</v>
      </c>
      <c r="G26" s="9">
        <v>345.67350442779849</v>
      </c>
      <c r="H26" s="9">
        <v>405.84439432694279</v>
      </c>
      <c r="I26" s="10">
        <v>409.15454711685078</v>
      </c>
      <c r="J26" s="9">
        <v>398.05675117680551</v>
      </c>
      <c r="K26" s="9">
        <v>340.74751907633942</v>
      </c>
      <c r="L26" s="10">
        <v>366.07047800462306</v>
      </c>
      <c r="M26" s="10">
        <v>328.545505921315</v>
      </c>
      <c r="N26" s="10">
        <v>384.10922212539441</v>
      </c>
      <c r="O26" s="9">
        <v>344.70373362357373</v>
      </c>
      <c r="P26" s="9">
        <v>362.52212260909835</v>
      </c>
      <c r="Q26" s="9">
        <v>343.46219458720174</v>
      </c>
      <c r="R26" s="9">
        <v>371.79695205612029</v>
      </c>
      <c r="S26" s="9">
        <v>375.93068092631665</v>
      </c>
      <c r="T26" s="9">
        <v>393.5666824491089</v>
      </c>
      <c r="U26" s="9">
        <v>385.75740707681678</v>
      </c>
      <c r="V26" s="9">
        <v>376.86535398518913</v>
      </c>
      <c r="W26" s="10">
        <v>371.40955122374783</v>
      </c>
      <c r="X26" s="10">
        <v>381.55341080142279</v>
      </c>
      <c r="Y26" s="10">
        <v>398.40528259777022</v>
      </c>
      <c r="Z26" s="10">
        <v>398.62192953964353</v>
      </c>
      <c r="AA26" s="10">
        <v>400.39510677224075</v>
      </c>
      <c r="AB26" s="10">
        <v>394.36452968024793</v>
      </c>
      <c r="AC26" s="10">
        <v>386.83602715284974</v>
      </c>
      <c r="AD26" s="10">
        <v>384.81800445830231</v>
      </c>
      <c r="AE26" s="10">
        <v>391.27582163901513</v>
      </c>
      <c r="AF26" s="10">
        <v>391.27582163901513</v>
      </c>
      <c r="AG26" s="10">
        <v>370.18751851930614</v>
      </c>
      <c r="AH26" s="10">
        <v>384.05467773724706</v>
      </c>
      <c r="AI26" s="10">
        <v>384.70114781146867</v>
      </c>
      <c r="AJ26" s="10">
        <v>376.35093023056106</v>
      </c>
      <c r="AK26" s="10">
        <v>376.53880082673675</v>
      </c>
      <c r="AL26" s="10">
        <v>377.18414512542677</v>
      </c>
      <c r="AM26" s="10">
        <v>378.89001364137113</v>
      </c>
      <c r="AN26" s="10">
        <v>387.25418322106583</v>
      </c>
      <c r="AO26" s="10">
        <v>395.62324607030149</v>
      </c>
      <c r="AP26" s="10">
        <v>393.82183285477174</v>
      </c>
      <c r="AQ26" s="10">
        <v>395.47127397130924</v>
      </c>
      <c r="AR26" s="10">
        <v>392.35602584174018</v>
      </c>
      <c r="AS26" s="10">
        <v>389.91343936276576</v>
      </c>
      <c r="AT26" s="10">
        <v>347.68981253274643</v>
      </c>
      <c r="AU26" s="10">
        <v>198.56547944959519</v>
      </c>
      <c r="AV26" s="9">
        <v>269.12776601500252</v>
      </c>
      <c r="AW26" s="9">
        <v>269.26495176143158</v>
      </c>
      <c r="AX26" s="9">
        <v>269.26495176143158</v>
      </c>
      <c r="AY26" s="9">
        <v>271.39119618419943</v>
      </c>
      <c r="AZ26" s="9">
        <v>270.48310892646248</v>
      </c>
      <c r="BA26" s="9">
        <v>270.48310892646248</v>
      </c>
      <c r="BB26" s="9" t="s">
        <v>0</v>
      </c>
      <c r="BC26" s="9">
        <v>285.09330929805355</v>
      </c>
      <c r="BD26" s="9">
        <v>301.75351543322705</v>
      </c>
      <c r="BE26" s="9">
        <v>301.62883877565622</v>
      </c>
      <c r="BF26" s="9">
        <v>302.85211750626758</v>
      </c>
      <c r="BG26" s="9">
        <v>302.85211750626758</v>
      </c>
      <c r="BH26" s="9">
        <v>301.508441885705</v>
      </c>
      <c r="BI26" s="9">
        <v>296.10233576547137</v>
      </c>
      <c r="BJ26" s="9">
        <v>294.81532156305383</v>
      </c>
      <c r="BK26" s="9">
        <v>357.3563678873312</v>
      </c>
      <c r="BL26" s="10">
        <v>273.5790432177688</v>
      </c>
      <c r="BM26" s="9">
        <v>272.40076697349684</v>
      </c>
      <c r="BN26" s="9">
        <v>272.19623102019125</v>
      </c>
      <c r="BO26" s="9">
        <v>271.78488475807444</v>
      </c>
      <c r="BP26" s="9">
        <v>271.78488475807444</v>
      </c>
      <c r="BQ26" s="9">
        <v>321.98532825490867</v>
      </c>
      <c r="BR26" s="9">
        <v>267.29634689484396</v>
      </c>
      <c r="BS26" s="9">
        <v>280.89682054475213</v>
      </c>
      <c r="BT26" s="9">
        <v>276.44587398097235</v>
      </c>
      <c r="BU26" s="9">
        <v>263.66982926975339</v>
      </c>
      <c r="BV26" s="9">
        <v>264.27104784795188</v>
      </c>
      <c r="BW26" s="9">
        <v>265.23087440140836</v>
      </c>
      <c r="BX26" s="9">
        <v>266.77153888580631</v>
      </c>
      <c r="BY26" s="9">
        <v>257.92553761131927</v>
      </c>
      <c r="BZ26" s="9">
        <v>306.04347087191252</v>
      </c>
      <c r="CA26" s="9">
        <v>299.0851690831654</v>
      </c>
      <c r="CB26" s="9">
        <v>306.07026050734515</v>
      </c>
      <c r="CC26" s="9">
        <v>305.4292593195147</v>
      </c>
      <c r="CD26" s="9">
        <v>304.21364840021533</v>
      </c>
      <c r="CE26" s="9">
        <v>305.22716259911982</v>
      </c>
      <c r="CF26" s="9">
        <v>297.30701964561803</v>
      </c>
      <c r="CG26" s="9">
        <v>291.40801027249688</v>
      </c>
      <c r="CH26" s="9">
        <v>284.67931566057877</v>
      </c>
      <c r="CI26" s="9">
        <v>284.54164146408999</v>
      </c>
      <c r="CJ26" s="9">
        <v>277.28679175919183</v>
      </c>
      <c r="CK26" s="9">
        <v>300.55929833601027</v>
      </c>
      <c r="CL26" s="9">
        <v>300.46151300098751</v>
      </c>
      <c r="CM26" s="9">
        <v>289.64449665466441</v>
      </c>
      <c r="CN26" s="9">
        <v>290.90322085389602</v>
      </c>
      <c r="CO26" s="9">
        <v>297.64183217359181</v>
      </c>
      <c r="CP26" s="9">
        <v>289.05033452547076</v>
      </c>
      <c r="CQ26" s="9">
        <v>276.03530735030347</v>
      </c>
      <c r="CR26" s="9">
        <v>276.03530735030347</v>
      </c>
      <c r="CS26" s="9">
        <v>315.23100781744728</v>
      </c>
      <c r="CT26" s="9">
        <v>313.80868562459102</v>
      </c>
      <c r="CU26" s="9">
        <v>313.80868562459102</v>
      </c>
      <c r="CV26" s="9">
        <v>312.65580735863597</v>
      </c>
      <c r="CW26" s="9">
        <v>319.48184421594874</v>
      </c>
      <c r="CX26" s="9">
        <v>315.76464450147762</v>
      </c>
      <c r="CY26" s="9">
        <v>305.9929811654971</v>
      </c>
      <c r="CZ26" s="9">
        <v>306.02850297832623</v>
      </c>
      <c r="DA26" s="9">
        <v>391.14039915779983</v>
      </c>
      <c r="DB26" s="9">
        <v>432.70442541166898</v>
      </c>
      <c r="DC26" s="9">
        <v>442.75313820847259</v>
      </c>
      <c r="DD26" s="9">
        <v>456.0141587177647</v>
      </c>
      <c r="DE26" s="9">
        <v>423.14796373474701</v>
      </c>
      <c r="DF26" s="9">
        <v>394.69154625180261</v>
      </c>
      <c r="DG26" s="9">
        <v>373.39227453350884</v>
      </c>
      <c r="DH26" s="9">
        <v>370.07363516092352</v>
      </c>
      <c r="DI26" s="9">
        <v>372.22957033239447</v>
      </c>
      <c r="DJ26" s="9">
        <v>404.42036148577432</v>
      </c>
      <c r="DK26" s="9">
        <v>404.9640908290786</v>
      </c>
      <c r="DL26" s="9">
        <v>351.80430207368647</v>
      </c>
      <c r="DM26" s="9">
        <v>308.1014262219353</v>
      </c>
      <c r="DN26" s="9">
        <v>308.41424121089051</v>
      </c>
      <c r="DO26" s="9">
        <v>308.228212504135</v>
      </c>
      <c r="DP26" s="9">
        <v>309.63816167967013</v>
      </c>
      <c r="DQ26" s="9">
        <v>307.46405364722654</v>
      </c>
      <c r="DR26" s="9">
        <v>307.44525073411569</v>
      </c>
      <c r="DS26" s="9">
        <v>304.36195789542597</v>
      </c>
      <c r="DT26" s="9">
        <v>302.66417277972545</v>
      </c>
      <c r="DU26" s="9">
        <v>304.31928978526662</v>
      </c>
      <c r="DV26" s="9">
        <v>340.84275456640461</v>
      </c>
      <c r="DW26" s="9">
        <v>299.58681818716229</v>
      </c>
      <c r="DX26" s="9">
        <v>300.85691131630097</v>
      </c>
      <c r="DY26" s="9">
        <v>302.23041605649269</v>
      </c>
      <c r="DZ26" s="9">
        <v>302.67972522747385</v>
      </c>
      <c r="EA26" s="9">
        <v>301.1499303512241</v>
      </c>
      <c r="EB26" s="9">
        <v>295.60054149898951</v>
      </c>
      <c r="EC26" s="9">
        <v>298.45953141706138</v>
      </c>
      <c r="ED26" s="9">
        <v>301.10657668283136</v>
      </c>
      <c r="EE26" s="9">
        <v>301.65180753782823</v>
      </c>
      <c r="EF26" s="9">
        <v>300.20194178749222</v>
      </c>
      <c r="EG26" s="9">
        <v>302.5841739083632</v>
      </c>
      <c r="EH26" s="9">
        <v>222.60418078209057</v>
      </c>
      <c r="EI26" s="9">
        <v>221.37067118262357</v>
      </c>
      <c r="EJ26" s="9">
        <v>210.77853394182961</v>
      </c>
      <c r="EK26" s="9">
        <v>204.03498608704462</v>
      </c>
      <c r="EL26" s="9">
        <v>203.89233564550577</v>
      </c>
      <c r="EM26" s="9">
        <v>207.20356986279594</v>
      </c>
      <c r="EN26" s="9">
        <v>215.35388242395805</v>
      </c>
      <c r="EO26" s="9">
        <v>189.08275449220218</v>
      </c>
      <c r="EP26" s="9">
        <v>220.74196470483159</v>
      </c>
      <c r="EQ26" s="9">
        <v>220.74196470483159</v>
      </c>
      <c r="ER26" s="9">
        <v>227.06307440435643</v>
      </c>
      <c r="ES26" s="9">
        <v>219.17328448715909</v>
      </c>
      <c r="ET26" s="9">
        <v>218.31659889845707</v>
      </c>
      <c r="EU26" s="9">
        <v>220.6659118774493</v>
      </c>
      <c r="EV26" s="9">
        <v>220.27578162779611</v>
      </c>
      <c r="EW26" s="9">
        <v>223.98337069798893</v>
      </c>
      <c r="EX26" s="9">
        <v>222.67204414929782</v>
      </c>
      <c r="EY26" s="9">
        <v>215.63509320870077</v>
      </c>
      <c r="EZ26" s="9">
        <v>215.64396252909725</v>
      </c>
      <c r="FA26" s="9">
        <v>215.84890232109925</v>
      </c>
      <c r="FB26" s="9">
        <v>217.86497506398578</v>
      </c>
      <c r="FC26" s="9">
        <v>219.51374945744871</v>
      </c>
      <c r="FD26" s="9">
        <v>216.17042616514425</v>
      </c>
      <c r="FE26" s="9">
        <v>186.14695090522096</v>
      </c>
      <c r="FF26" s="9">
        <v>222.32459469662828</v>
      </c>
      <c r="FG26" s="9">
        <v>219.31433306484496</v>
      </c>
      <c r="FH26" s="9">
        <v>208.93787576570105</v>
      </c>
      <c r="FI26" s="9">
        <v>216.51556083129776</v>
      </c>
      <c r="FJ26" s="9">
        <v>223.23399813517702</v>
      </c>
      <c r="FK26" s="9">
        <v>226.25852798792292</v>
      </c>
      <c r="FL26" s="9">
        <v>226.38193425393578</v>
      </c>
      <c r="FM26" s="9">
        <v>205.19777293480129</v>
      </c>
      <c r="FN26" s="9">
        <v>200.94912881888345</v>
      </c>
      <c r="FO26" s="9">
        <v>201.2387346107532</v>
      </c>
      <c r="FP26" s="9">
        <v>200.70055934271528</v>
      </c>
      <c r="FQ26" s="9">
        <v>193.24256627268934</v>
      </c>
      <c r="FR26" s="9">
        <v>199.23191180777954</v>
      </c>
      <c r="FS26" s="9">
        <v>199.72137040923857</v>
      </c>
      <c r="FT26" s="9">
        <v>200.00296507392196</v>
      </c>
      <c r="FU26" s="9">
        <v>200.58563503858579</v>
      </c>
      <c r="FV26" s="9">
        <v>200.07482600305056</v>
      </c>
      <c r="FW26" s="9">
        <v>131.26063751710177</v>
      </c>
      <c r="FX26" s="9">
        <v>161.29326434565334</v>
      </c>
      <c r="FY26" s="10">
        <v>152.31634068551119</v>
      </c>
      <c r="FZ26" s="10">
        <v>152.31634068551119</v>
      </c>
      <c r="GA26" s="10">
        <v>152.31634068551119</v>
      </c>
      <c r="GB26" s="10">
        <v>152.31634068551119</v>
      </c>
      <c r="GC26" s="10">
        <v>152.31634068551119</v>
      </c>
      <c r="GD26" s="10">
        <v>186.20978914904322</v>
      </c>
      <c r="GE26" s="10">
        <v>185.39307954751231</v>
      </c>
      <c r="GF26" s="10">
        <v>184.98472474674688</v>
      </c>
      <c r="GG26" s="10">
        <v>185.39307954751231</v>
      </c>
      <c r="GH26" s="10">
        <v>189.17818894723936</v>
      </c>
      <c r="GI26" s="10">
        <v>183.34194741285737</v>
      </c>
      <c r="GJ26" s="10">
        <v>191.34017170320908</v>
      </c>
      <c r="GK26" s="10">
        <v>183.57207235783275</v>
      </c>
      <c r="GL26" s="10">
        <v>191.58872948805396</v>
      </c>
      <c r="GM26" s="10">
        <v>174.17778509222455</v>
      </c>
      <c r="GN26" s="10">
        <v>165.87019420588939</v>
      </c>
      <c r="GO26" s="10">
        <v>177.06859678610337</v>
      </c>
      <c r="GP26" s="10">
        <v>170.6732251588291</v>
      </c>
      <c r="GQ26" s="10">
        <v>170.43796838047015</v>
      </c>
      <c r="GR26" s="10">
        <v>173.17788298954494</v>
      </c>
      <c r="GS26" s="10">
        <v>171.78649908064395</v>
      </c>
      <c r="GT26" s="10">
        <v>166.69633556306283</v>
      </c>
      <c r="GU26" s="10">
        <v>167.15464967858821</v>
      </c>
      <c r="GV26" s="10">
        <v>173.59276012442962</v>
      </c>
      <c r="GW26" s="10">
        <v>165.60997116748797</v>
      </c>
      <c r="GX26" s="10">
        <v>176.40927393067253</v>
      </c>
      <c r="GY26" s="10">
        <v>191.92675635975945</v>
      </c>
      <c r="GZ26" s="10">
        <v>190.70169195746314</v>
      </c>
      <c r="HA26" s="10">
        <v>187.02649875057409</v>
      </c>
      <c r="HB26" s="10">
        <v>159.15965756768563</v>
      </c>
      <c r="HC26" s="10">
        <v>163.17872017579023</v>
      </c>
      <c r="HD26" s="10">
        <v>166.13574773474608</v>
      </c>
      <c r="HE26" s="10">
        <v>168.09542540902879</v>
      </c>
      <c r="HF26" s="10">
        <v>167.06418774707828</v>
      </c>
      <c r="HG26" s="10">
        <v>166.71538468797934</v>
      </c>
      <c r="HH26" s="10">
        <v>158.23260484341961</v>
      </c>
      <c r="HI26" s="10">
        <v>164.39073991083944</v>
      </c>
      <c r="HJ26" s="10">
        <v>157.30805275532083</v>
      </c>
      <c r="HK26" s="10">
        <v>141.60255697007722</v>
      </c>
      <c r="HL26" s="10">
        <v>139.87612361792955</v>
      </c>
      <c r="HM26" s="10">
        <v>145.37289117385981</v>
      </c>
      <c r="HN26" s="10">
        <v>143.08328313636591</v>
      </c>
      <c r="HO26" s="10">
        <v>140.47721665977258</v>
      </c>
      <c r="HP26" s="10">
        <v>151.36105160926132</v>
      </c>
      <c r="HQ26" s="10">
        <v>150.54206408106228</v>
      </c>
      <c r="HR26" s="10">
        <v>148.35478383996889</v>
      </c>
      <c r="HS26" s="10">
        <v>137.87745373187741</v>
      </c>
      <c r="HT26" s="10">
        <v>127.70615802585507</v>
      </c>
      <c r="HU26" s="10">
        <v>176.40927393067253</v>
      </c>
      <c r="HV26" s="10">
        <v>1281.7298709305085</v>
      </c>
      <c r="HW26" s="10">
        <v>1321.2545806067794</v>
      </c>
      <c r="HX26" s="10">
        <v>1132.3368592755867</v>
      </c>
      <c r="HY26" s="10">
        <v>1151.1620706987999</v>
      </c>
      <c r="HZ26" s="10">
        <v>1335.8654312781623</v>
      </c>
      <c r="IA26" s="10">
        <v>1381.4238800487622</v>
      </c>
      <c r="IB26" s="10">
        <v>1864.3534231306598</v>
      </c>
      <c r="IC26" s="10">
        <v>1249.8509370552395</v>
      </c>
      <c r="ID26" s="10">
        <v>1049.143815225186</v>
      </c>
      <c r="IE26" s="10">
        <v>1168.0021099419953</v>
      </c>
      <c r="IF26" s="10">
        <v>904.67496817101551</v>
      </c>
      <c r="IG26" s="10">
        <v>1073.2781989623152</v>
      </c>
      <c r="IH26" s="10">
        <v>943.72573939659014</v>
      </c>
      <c r="II26" s="10">
        <v>1017.042738178322</v>
      </c>
      <c r="IJ26" s="10">
        <v>1074.4540462651819</v>
      </c>
      <c r="IK26" s="10">
        <v>1005.3470647558639</v>
      </c>
      <c r="IL26" s="10">
        <v>954.37469735109232</v>
      </c>
      <c r="IM26" s="10">
        <v>527.87611926773195</v>
      </c>
      <c r="IN26" s="10">
        <v>514.40939111492435</v>
      </c>
      <c r="IO26" s="10">
        <v>847.72660051293838</v>
      </c>
      <c r="IP26" s="10">
        <v>834.76318969020917</v>
      </c>
      <c r="IQ26" s="10">
        <v>837.37685139468874</v>
      </c>
      <c r="IR26" s="10">
        <v>1468.8474129001822</v>
      </c>
      <c r="IS26" s="10">
        <v>1426.4105304261291</v>
      </c>
      <c r="IT26" s="10">
        <v>1331.6945150833858</v>
      </c>
      <c r="IU26" s="10">
        <v>1258.6835930418367</v>
      </c>
      <c r="IV26" s="10">
        <v>1216.1866324225941</v>
      </c>
      <c r="IW26" s="10">
        <v>626.77858438778389</v>
      </c>
      <c r="IX26" s="10">
        <v>823.62946725647839</v>
      </c>
      <c r="IY26" s="10">
        <v>1563.6884843665744</v>
      </c>
      <c r="IZ26" s="10">
        <v>695.71174622628484</v>
      </c>
      <c r="JA26" s="10">
        <v>653.13521008265286</v>
      </c>
      <c r="JB26" s="10">
        <v>687.17501871324316</v>
      </c>
      <c r="JC26" s="10">
        <v>615.67381896149402</v>
      </c>
      <c r="JD26" s="10">
        <v>674.0667338929677</v>
      </c>
      <c r="JE26" s="10">
        <v>671.13453883724355</v>
      </c>
      <c r="JF26" s="10">
        <v>625.31784945288973</v>
      </c>
      <c r="JG26" s="10">
        <v>650.3438729721446</v>
      </c>
      <c r="JH26" s="10">
        <v>629.03631358673101</v>
      </c>
      <c r="JI26" s="10">
        <v>634.58324420483916</v>
      </c>
      <c r="JJ26" s="10">
        <v>610.70472280935576</v>
      </c>
      <c r="JK26" s="10">
        <v>494.8683234807267</v>
      </c>
      <c r="JL26" s="10">
        <v>704.13006977649741</v>
      </c>
      <c r="JM26" s="10">
        <v>665.35891860035065</v>
      </c>
      <c r="JN26" s="10">
        <v>710.69405315902941</v>
      </c>
      <c r="JO26" s="10">
        <v>641.86910716652028</v>
      </c>
      <c r="JP26" s="10">
        <v>565.17376267679276</v>
      </c>
      <c r="JQ26" s="10">
        <v>553.21743211617479</v>
      </c>
      <c r="JR26" s="10">
        <v>591.98592860186943</v>
      </c>
      <c r="JU26" s="11"/>
    </row>
    <row r="27" spans="1:281" customFormat="1" x14ac:dyDescent="0.25">
      <c r="A27" s="1" t="s">
        <v>44</v>
      </c>
      <c r="B27" s="4">
        <f t="shared" si="0"/>
        <v>1.6877212464427305E-2</v>
      </c>
      <c r="C27" s="20">
        <f t="shared" si="1"/>
        <v>33.754424928854611</v>
      </c>
      <c r="D27" s="10">
        <v>0.16466145539348584</v>
      </c>
      <c r="E27" s="9">
        <v>0.15729502186272462</v>
      </c>
      <c r="F27" s="9">
        <v>0.15729502186272462</v>
      </c>
      <c r="G27" s="9">
        <v>0.18026096169392133</v>
      </c>
      <c r="H27" s="9">
        <v>0.17437594264151066</v>
      </c>
      <c r="I27" s="10">
        <v>0.17579818974186756</v>
      </c>
      <c r="J27" s="9">
        <v>0.17102988776372183</v>
      </c>
      <c r="K27" s="9">
        <v>0.14378251830667113</v>
      </c>
      <c r="L27" s="10">
        <v>0.15728659941489986</v>
      </c>
      <c r="M27" s="10">
        <v>0.14116354222576477</v>
      </c>
      <c r="N27" s="10">
        <v>0.11927462950091505</v>
      </c>
      <c r="O27" s="9">
        <v>0.14810611979091828</v>
      </c>
      <c r="P27" s="9">
        <v>0.15576200568988899</v>
      </c>
      <c r="Q27" s="9">
        <v>8.5459615473302247E-2</v>
      </c>
      <c r="R27" s="9">
        <v>9.2509816386195626E-2</v>
      </c>
      <c r="S27" s="9">
        <v>6.417389568561227E-2</v>
      </c>
      <c r="T27" s="9">
        <v>9.7926519643968368E-2</v>
      </c>
      <c r="U27" s="9">
        <v>0.12643202177743218</v>
      </c>
      <c r="V27" s="9">
        <v>9.377092659497116E-2</v>
      </c>
      <c r="W27" s="10">
        <v>9.2413424041738704E-2</v>
      </c>
      <c r="X27" s="10">
        <v>9.4937400050117637E-2</v>
      </c>
      <c r="Y27" s="10">
        <v>9.9130451007158518E-2</v>
      </c>
      <c r="Z27" s="10">
        <v>9.9184356690630401E-2</v>
      </c>
      <c r="AA27" s="10">
        <v>9.9625555305359714E-2</v>
      </c>
      <c r="AB27" s="10">
        <v>9.8125038487247546E-2</v>
      </c>
      <c r="AC27" s="10">
        <v>9.6251810687447092E-2</v>
      </c>
      <c r="AD27" s="10">
        <v>9.574969008666398E-2</v>
      </c>
      <c r="AE27" s="10">
        <v>9.7356511977859009E-2</v>
      </c>
      <c r="AF27" s="10">
        <v>9.7356511977859009E-2</v>
      </c>
      <c r="AG27" s="10">
        <v>9.2109360169023657E-2</v>
      </c>
      <c r="AH27" s="10">
        <v>9.5559760571596652E-2</v>
      </c>
      <c r="AI27" s="10">
        <v>9.5720614036195223E-2</v>
      </c>
      <c r="AJ27" s="10">
        <v>9.3642928646569062E-2</v>
      </c>
      <c r="AK27" s="10">
        <v>9.368967425397777E-2</v>
      </c>
      <c r="AL27" s="10">
        <v>9.3850247605231862E-2</v>
      </c>
      <c r="AM27" s="10">
        <v>9.4274698592030637E-2</v>
      </c>
      <c r="AN27" s="10">
        <v>9.6355855491680992E-2</v>
      </c>
      <c r="AO27" s="10">
        <v>9.843822992542961E-2</v>
      </c>
      <c r="AP27" s="10">
        <v>9.7990005686681231E-2</v>
      </c>
      <c r="AQ27" s="10">
        <v>9.8400416514384012E-2</v>
      </c>
      <c r="AR27" s="10">
        <v>9.762528635027122E-2</v>
      </c>
      <c r="AS27" s="10">
        <v>9.7017526589391834E-2</v>
      </c>
      <c r="AT27" s="10">
        <v>8.6511523397050621E-2</v>
      </c>
      <c r="AU27" s="10">
        <v>0.14622962228511804</v>
      </c>
      <c r="AV27" s="9">
        <v>0.12249889218683642</v>
      </c>
      <c r="AW27" s="9">
        <v>0.12256133502657088</v>
      </c>
      <c r="AX27" s="9">
        <v>0.12256133502657088</v>
      </c>
      <c r="AY27" s="9">
        <v>0.12352913775523092</v>
      </c>
      <c r="AZ27" s="9">
        <v>0.12311580365474442</v>
      </c>
      <c r="BA27" s="9">
        <v>0.12311580365474442</v>
      </c>
      <c r="BB27" s="9">
        <v>0.13046668427066518</v>
      </c>
      <c r="BC27" s="9">
        <v>0.12976592893408051</v>
      </c>
      <c r="BD27" s="9">
        <v>0.13734915538961207</v>
      </c>
      <c r="BE27" s="9">
        <v>0.13729240631217529</v>
      </c>
      <c r="BF27" s="9">
        <v>0.13784920612348592</v>
      </c>
      <c r="BG27" s="9">
        <v>0.13784920612348592</v>
      </c>
      <c r="BH27" s="9">
        <v>0.13723760525667611</v>
      </c>
      <c r="BI27" s="9">
        <v>0.1347769077947272</v>
      </c>
      <c r="BJ27" s="9">
        <v>0.13419109750707336</v>
      </c>
      <c r="BK27" s="9">
        <v>0.1353160054304223</v>
      </c>
      <c r="BL27" s="10">
        <v>0.12452498014583573</v>
      </c>
      <c r="BM27" s="9">
        <v>0.12398866411739094</v>
      </c>
      <c r="BN27" s="9">
        <v>0.12389556548225819</v>
      </c>
      <c r="BO27" s="9">
        <v>0.1237083329935387</v>
      </c>
      <c r="BP27" s="9">
        <v>0.1237083329935387</v>
      </c>
      <c r="BQ27" s="9">
        <v>0.11674660780999968</v>
      </c>
      <c r="BR27" s="9">
        <v>0.12166528509875651</v>
      </c>
      <c r="BS27" s="9">
        <v>0.12785581304018462</v>
      </c>
      <c r="BT27" s="9">
        <v>0.12582987557814129</v>
      </c>
      <c r="BU27" s="9">
        <v>0.12001460297796461</v>
      </c>
      <c r="BV27" s="9">
        <v>0.120288259653684</v>
      </c>
      <c r="BW27" s="9">
        <v>0.12072514393073544</v>
      </c>
      <c r="BX27" s="9">
        <v>0.1214264082237695</v>
      </c>
      <c r="BY27" s="9">
        <v>0.11739997359588501</v>
      </c>
      <c r="BZ27" s="9">
        <v>0.11335806862086781</v>
      </c>
      <c r="CA27" s="9">
        <v>0.1107807234829164</v>
      </c>
      <c r="CB27" s="9">
        <v>0.11336799146393009</v>
      </c>
      <c r="CC27" s="9">
        <v>0.11313056553084568</v>
      </c>
      <c r="CD27" s="9">
        <v>0.11268030496618274</v>
      </c>
      <c r="CE27" s="9">
        <v>0.11305570919153779</v>
      </c>
      <c r="CF27" s="9">
        <v>0.11012209944697343</v>
      </c>
      <c r="CG27" s="9">
        <v>0.10793711472108367</v>
      </c>
      <c r="CH27" s="9">
        <v>0.10544481575658167</v>
      </c>
      <c r="CI27" s="9">
        <v>0.10539382142898356</v>
      </c>
      <c r="CJ27" s="9">
        <v>0.10270663536244559</v>
      </c>
      <c r="CK27" s="9">
        <v>0.11132673887257305</v>
      </c>
      <c r="CL27" s="9">
        <v>0.11129051932282727</v>
      </c>
      <c r="CM27" s="9">
        <v>0.10728391177205637</v>
      </c>
      <c r="CN27" s="9">
        <v>0.10775014143460965</v>
      </c>
      <c r="CO27" s="9">
        <v>0.11024611353364233</v>
      </c>
      <c r="CP27" s="9">
        <v>0.1070638349600232</v>
      </c>
      <c r="CQ27" s="9">
        <v>0.10224308730799259</v>
      </c>
      <c r="CR27" s="9">
        <v>0.10224308730799259</v>
      </c>
      <c r="CS27" s="9">
        <v>0.11676111930697305</v>
      </c>
      <c r="CT27" s="9">
        <v>0.11623429317903956</v>
      </c>
      <c r="CU27" s="9">
        <v>0.11623429317903956</v>
      </c>
      <c r="CV27" s="9">
        <v>0.11580726870042116</v>
      </c>
      <c r="CW27" s="9">
        <v>0.11833562309489762</v>
      </c>
      <c r="CX27" s="9">
        <v>0.11695877757974907</v>
      </c>
      <c r="CY27" s="9">
        <v>0.11333936730504436</v>
      </c>
      <c r="CZ27" s="9">
        <v>0.11335252453426001</v>
      </c>
      <c r="DA27" s="9">
        <v>0.14487785046288587</v>
      </c>
      <c r="DB27" s="9">
        <v>0.1602731069825637</v>
      </c>
      <c r="DC27" s="9">
        <v>0.16399513598558785</v>
      </c>
      <c r="DD27" s="9">
        <v>0.16890699922054714</v>
      </c>
      <c r="DE27" s="9">
        <v>0.20217493714542742</v>
      </c>
      <c r="DF27" s="9">
        <v>0.18857880787371775</v>
      </c>
      <c r="DG27" s="9">
        <v>0.16786963602977081</v>
      </c>
      <c r="DH27" s="9">
        <v>0.20756612179379444</v>
      </c>
      <c r="DI27" s="9">
        <v>0.20933810450229159</v>
      </c>
      <c r="DJ27" s="9">
        <v>0.19322711715793942</v>
      </c>
      <c r="DK27" s="9">
        <v>0.19348690440785654</v>
      </c>
      <c r="DL27" s="9">
        <v>0.16808780557862807</v>
      </c>
      <c r="DM27" s="9">
        <v>0.14720710441580531</v>
      </c>
      <c r="DN27" s="9">
        <v>0.14735656360301722</v>
      </c>
      <c r="DO27" s="9">
        <v>0.14726768135539023</v>
      </c>
      <c r="DP27" s="9">
        <v>0.14794133787833816</v>
      </c>
      <c r="DQ27" s="9">
        <v>0.14690257557182221</v>
      </c>
      <c r="DR27" s="9">
        <v>0.14689359176922329</v>
      </c>
      <c r="DS27" s="9">
        <v>0.14542043204901295</v>
      </c>
      <c r="DT27" s="9">
        <v>0.14460925102376676</v>
      </c>
      <c r="DU27" s="9">
        <v>0.14540004574627988</v>
      </c>
      <c r="DV27" s="9">
        <v>0.14185799584511774</v>
      </c>
      <c r="DW27" s="9">
        <v>0.14313892852514387</v>
      </c>
      <c r="DX27" s="9">
        <v>0.14374576353454832</v>
      </c>
      <c r="DY27" s="9">
        <v>0.14440200735069791</v>
      </c>
      <c r="DZ27" s="9">
        <v>0.14461668179365214</v>
      </c>
      <c r="EA27" s="9">
        <v>0.14388576445631837</v>
      </c>
      <c r="EB27" s="9">
        <v>0.14123433413276532</v>
      </c>
      <c r="EC27" s="9">
        <v>0.14260032465268643</v>
      </c>
      <c r="ED27" s="9">
        <v>0.14386505060222124</v>
      </c>
      <c r="EE27" s="9">
        <v>0.1441255552561154</v>
      </c>
      <c r="EF27" s="9">
        <v>0.143432827080476</v>
      </c>
      <c r="EG27" s="9">
        <v>0.14457102853854759</v>
      </c>
      <c r="EH27" s="9">
        <v>0.13151722007648595</v>
      </c>
      <c r="EI27" s="9">
        <v>0.13078844780954288</v>
      </c>
      <c r="EJ27" s="9">
        <v>0.12453048607817041</v>
      </c>
      <c r="EK27" s="9">
        <v>0.12054631711872822</v>
      </c>
      <c r="EL27" s="9">
        <v>0.12046203752681778</v>
      </c>
      <c r="EM27" s="9">
        <v>0.12241835441965475</v>
      </c>
      <c r="EN27" s="9">
        <v>0.1272336568413456</v>
      </c>
      <c r="EO27" s="9">
        <v>0.11171235934495896</v>
      </c>
      <c r="EP27" s="9">
        <v>0.13041700048131763</v>
      </c>
      <c r="EQ27" s="9">
        <v>0.13041700048131763</v>
      </c>
      <c r="ER27" s="9">
        <v>0.13415158791161316</v>
      </c>
      <c r="ES27" s="9">
        <v>0.12949020539286771</v>
      </c>
      <c r="ET27" s="9">
        <v>0.12898406527137568</v>
      </c>
      <c r="EU27" s="9">
        <v>0.13037206755866931</v>
      </c>
      <c r="EV27" s="9">
        <v>0.13014157392767881</v>
      </c>
      <c r="EW27" s="9">
        <v>0.13233206202176831</v>
      </c>
      <c r="EX27" s="9">
        <v>0.13155731456783273</v>
      </c>
      <c r="EY27" s="9">
        <v>0.12739979954601066</v>
      </c>
      <c r="EZ27" s="9">
        <v>0.12740503964688574</v>
      </c>
      <c r="FA27" s="9">
        <v>0.12752612053419191</v>
      </c>
      <c r="FB27" s="9">
        <v>0.12871724049287753</v>
      </c>
      <c r="FC27" s="9">
        <v>0.12969135618109004</v>
      </c>
      <c r="FD27" s="9">
        <v>0.12771608067783585</v>
      </c>
      <c r="FE27" s="9">
        <v>0.10997785137168641</v>
      </c>
      <c r="FF27" s="9">
        <v>0.13135203726364353</v>
      </c>
      <c r="FG27" s="9">
        <v>0.12957353858439991</v>
      </c>
      <c r="FH27" s="9">
        <v>0.12344300314957055</v>
      </c>
      <c r="FI27" s="9">
        <v>0.12791999037838619</v>
      </c>
      <c r="FJ27" s="9">
        <v>0.13188932372315976</v>
      </c>
      <c r="FK27" s="9">
        <v>0.13367625223849111</v>
      </c>
      <c r="FL27" s="9">
        <v>0.13374916214067264</v>
      </c>
      <c r="FM27" s="9">
        <v>0.11692474701396169</v>
      </c>
      <c r="FN27" s="9">
        <v>0.11450380632195968</v>
      </c>
      <c r="FO27" s="9">
        <v>0.11466882801524533</v>
      </c>
      <c r="FP27" s="9">
        <v>0.11436216773251166</v>
      </c>
      <c r="FQ27" s="9">
        <v>0.11011249220985511</v>
      </c>
      <c r="FR27" s="9">
        <v>0.11352531049464297</v>
      </c>
      <c r="FS27" s="9">
        <v>0.11380421129522612</v>
      </c>
      <c r="FT27" s="9">
        <v>0.11396466812893184</v>
      </c>
      <c r="FU27" s="9">
        <v>0.11429668215245924</v>
      </c>
      <c r="FV27" s="9">
        <v>0.11400561555656899</v>
      </c>
      <c r="FW27" s="9">
        <v>7.4794266112502797E-2</v>
      </c>
      <c r="FX27" s="9">
        <v>8.4405195998906515E-2</v>
      </c>
      <c r="FY27" s="10">
        <v>8.679211935893931E-2</v>
      </c>
      <c r="FZ27" s="10">
        <v>8.679211935893931E-2</v>
      </c>
      <c r="GA27" s="10">
        <v>8.679211935893931E-2</v>
      </c>
      <c r="GB27" s="10">
        <v>8.679211935893931E-2</v>
      </c>
      <c r="GC27" s="10">
        <v>8.679211935893931E-2</v>
      </c>
      <c r="GD27" s="10">
        <v>0.10610511106615636</v>
      </c>
      <c r="GE27" s="10">
        <v>0.10563973777200658</v>
      </c>
      <c r="GF27" s="10">
        <v>0.10540705112493164</v>
      </c>
      <c r="GG27" s="10">
        <v>0.10563973777200658</v>
      </c>
      <c r="GH27" s="10">
        <v>0.10779654947933381</v>
      </c>
      <c r="GI27" s="10">
        <v>0.10447097213431641</v>
      </c>
      <c r="GJ27" s="10">
        <v>0.10902847945193943</v>
      </c>
      <c r="GK27" s="10">
        <v>0.10460210075519774</v>
      </c>
      <c r="GL27" s="10">
        <v>0.10917011137949731</v>
      </c>
      <c r="GM27" s="10">
        <v>9.9249095962807815E-2</v>
      </c>
      <c r="GN27" s="10">
        <v>0.10237556306863822</v>
      </c>
      <c r="GO27" s="10">
        <v>0.10089632351863115</v>
      </c>
      <c r="GP27" s="10">
        <v>9.7252145519599431E-2</v>
      </c>
      <c r="GQ27" s="10">
        <v>9.7118092703628187E-2</v>
      </c>
      <c r="GR27" s="10">
        <v>9.8679336853230701E-2</v>
      </c>
      <c r="GS27" s="10">
        <v>9.7886505580158184E-2</v>
      </c>
      <c r="GT27" s="10">
        <v>9.4986054600400341E-2</v>
      </c>
      <c r="GU27" s="10">
        <v>9.5247208809065953E-2</v>
      </c>
      <c r="GV27" s="10">
        <v>9.8915740023423418E-2</v>
      </c>
      <c r="GW27" s="10">
        <v>9.4367027988654789E-2</v>
      </c>
      <c r="GX27" s="10">
        <v>0.10052063153635865</v>
      </c>
      <c r="GY27" s="10">
        <v>0.10936272412520502</v>
      </c>
      <c r="GZ27" s="10">
        <v>0.10866466418398034</v>
      </c>
      <c r="HA27" s="10">
        <v>0.10657048436030619</v>
      </c>
      <c r="HB27" s="10">
        <v>9.0691543235429717E-2</v>
      </c>
      <c r="HC27" s="10">
        <v>9.2981664965138822E-2</v>
      </c>
      <c r="HD27" s="10">
        <v>9.4666623307031156E-2</v>
      </c>
      <c r="HE27" s="10">
        <v>9.5783276831176475E-2</v>
      </c>
      <c r="HF27" s="10">
        <v>9.519566225324852E-2</v>
      </c>
      <c r="HG27" s="10">
        <v>9.4996909075475033E-2</v>
      </c>
      <c r="HH27" s="10">
        <v>9.016329478661321E-2</v>
      </c>
      <c r="HI27" s="10">
        <v>9.3672291860692813E-2</v>
      </c>
      <c r="HJ27" s="10">
        <v>8.9636471237526591E-2</v>
      </c>
      <c r="HK27" s="10">
        <v>8.0687245838272734E-2</v>
      </c>
      <c r="HL27" s="10">
        <v>7.9703498402570919E-2</v>
      </c>
      <c r="HM27" s="10">
        <v>8.2835638418904858E-2</v>
      </c>
      <c r="HN27" s="10">
        <v>8.1530985660172584E-2</v>
      </c>
      <c r="HO27" s="10">
        <v>8.004601016984865E-2</v>
      </c>
      <c r="HP27" s="10">
        <v>8.624778141624044E-2</v>
      </c>
      <c r="HQ27" s="10">
        <v>8.5781110125550147E-2</v>
      </c>
      <c r="HR27" s="10">
        <v>8.4534765269167395E-2</v>
      </c>
      <c r="HS27" s="10">
        <v>7.8564626535451182E-2</v>
      </c>
      <c r="HT27" s="10">
        <v>7.2768870761782373E-2</v>
      </c>
      <c r="HU27" s="10">
        <v>0.10052063153635865</v>
      </c>
      <c r="HV27" s="10">
        <v>0.13382079164040461</v>
      </c>
      <c r="HW27" s="10">
        <v>0.1379474239817387</v>
      </c>
      <c r="HX27" s="10">
        <v>0.11822320626877544</v>
      </c>
      <c r="HY27" s="10">
        <v>0.12018867867648603</v>
      </c>
      <c r="HZ27" s="10">
        <v>0.13947289018778466</v>
      </c>
      <c r="IA27" s="10">
        <v>0.14422948345962933</v>
      </c>
      <c r="IB27" s="10">
        <v>0.23103592175036916</v>
      </c>
      <c r="IC27" s="10">
        <v>0.13049242716627127</v>
      </c>
      <c r="ID27" s="10">
        <v>0.10953732068063868</v>
      </c>
      <c r="IE27" s="10">
        <v>8.2599449883926895E-2</v>
      </c>
      <c r="IF27" s="10">
        <v>9.4453849569732698E-2</v>
      </c>
      <c r="IG27" s="10">
        <v>0.11205710461538558</v>
      </c>
      <c r="IH27" s="10">
        <v>9.8530999707289277E-2</v>
      </c>
      <c r="II27" s="10">
        <v>0.10618576303940008</v>
      </c>
      <c r="IJ27" s="10">
        <v>0.11217987059009418</v>
      </c>
      <c r="IK27" s="10">
        <v>0.10496465997263237</v>
      </c>
      <c r="IL27" s="10">
        <v>9.9642818988353754E-2</v>
      </c>
      <c r="IM27" s="10">
        <v>5.511364115840478E-2</v>
      </c>
      <c r="IN27" s="10">
        <v>5.3707628656795112E-2</v>
      </c>
      <c r="IO27" s="10">
        <v>8.850807595902635E-2</v>
      </c>
      <c r="IP27" s="10">
        <v>8.7154613003998183E-2</v>
      </c>
      <c r="IQ27" s="10">
        <v>8.7427495993078974E-2</v>
      </c>
      <c r="IR27" s="10">
        <v>0.12533408426677234</v>
      </c>
      <c r="IS27" s="10">
        <v>0.14892637732415231</v>
      </c>
      <c r="IT27" s="10">
        <v>0.13903741987558418</v>
      </c>
      <c r="IU27" s="10">
        <v>0.13141461291166215</v>
      </c>
      <c r="IV27" s="10">
        <v>0.12697765857256299</v>
      </c>
      <c r="IW27" s="10">
        <v>9.8508553829726245E-2</v>
      </c>
      <c r="IX27" s="10">
        <v>8.5992181212574959E-2</v>
      </c>
      <c r="IY27" s="10">
        <v>0.16325907322812527</v>
      </c>
      <c r="IZ27" s="10">
        <v>0.19227947683677982</v>
      </c>
      <c r="JA27" s="10">
        <v>0.18051225551325617</v>
      </c>
      <c r="JB27" s="10">
        <v>0.18992011247501742</v>
      </c>
      <c r="JC27" s="10">
        <v>0.17015874815129833</v>
      </c>
      <c r="JD27" s="10">
        <v>0.18629726988088033</v>
      </c>
      <c r="JE27" s="10">
        <v>0.1380087226677908</v>
      </c>
      <c r="JF27" s="10">
        <v>0.17282414678448504</v>
      </c>
      <c r="JG27" s="10">
        <v>0.17974079112129374</v>
      </c>
      <c r="JH27" s="10">
        <v>0.17385184876331403</v>
      </c>
      <c r="JI27" s="10">
        <v>0.17538489879888564</v>
      </c>
      <c r="JJ27" s="10">
        <v>0.16878539889613992</v>
      </c>
      <c r="JK27" s="10">
        <v>0.13677075722539159</v>
      </c>
      <c r="JL27" s="10">
        <v>0.19460611693860025</v>
      </c>
      <c r="JM27" s="10">
        <v>0.18389062060704278</v>
      </c>
      <c r="JN27" s="10">
        <v>0.19642025806472699</v>
      </c>
      <c r="JO27" s="10">
        <v>0.17739855161727697</v>
      </c>
      <c r="JP27" s="10">
        <v>0.15620163954227961</v>
      </c>
      <c r="JQ27" s="10">
        <v>0.15289717185497473</v>
      </c>
      <c r="JR27" s="10">
        <v>0.20168310324970265</v>
      </c>
      <c r="JU27" s="11"/>
    </row>
    <row r="28" spans="1:281" customFormat="1" x14ac:dyDescent="0.25">
      <c r="A28" s="1" t="s">
        <v>45</v>
      </c>
      <c r="B28" s="4">
        <f t="shared" si="0"/>
        <v>5.796574462393192E-3</v>
      </c>
      <c r="C28" s="20">
        <f t="shared" si="1"/>
        <v>11.593148924786384</v>
      </c>
      <c r="D28" s="10">
        <v>7.3953215053916443E-2</v>
      </c>
      <c r="E28" s="9">
        <v>0.10028893712575353</v>
      </c>
      <c r="F28" s="9">
        <v>0.10028893712575353</v>
      </c>
      <c r="G28" s="9">
        <v>8.527730110904741E-2</v>
      </c>
      <c r="H28" s="9">
        <v>0.11117947498097346</v>
      </c>
      <c r="I28" s="10">
        <v>0.11208627831356374</v>
      </c>
      <c r="J28" s="9">
        <v>0.10904608078143711</v>
      </c>
      <c r="K28" s="9">
        <v>8.4905566146310923E-2</v>
      </c>
      <c r="L28" s="10">
        <v>0.1002835670998599</v>
      </c>
      <c r="M28" s="10">
        <v>9.0003748644274781E-2</v>
      </c>
      <c r="N28" s="10">
        <v>0.13441102913590564</v>
      </c>
      <c r="O28" s="9">
        <v>9.4430231546766094E-2</v>
      </c>
      <c r="P28" s="9">
        <v>9.9311509100698442E-2</v>
      </c>
      <c r="Q28" s="9">
        <v>4.915401331360969E-2</v>
      </c>
      <c r="R28" s="9">
        <v>5.3209094390404929E-2</v>
      </c>
      <c r="S28" s="9">
        <v>6.0580157527217966E-2</v>
      </c>
      <c r="T28" s="9">
        <v>5.632463267797904E-2</v>
      </c>
      <c r="U28" s="9">
        <v>4.8177254614137306E-2</v>
      </c>
      <c r="V28" s="9">
        <v>5.393445019324547E-2</v>
      </c>
      <c r="W28" s="10">
        <v>5.3153652172972451E-2</v>
      </c>
      <c r="X28" s="10">
        <v>5.4605373546067641E-2</v>
      </c>
      <c r="Y28" s="10">
        <v>5.7017100786186339E-2</v>
      </c>
      <c r="Z28" s="10">
        <v>5.7048105848266029E-2</v>
      </c>
      <c r="AA28" s="10">
        <v>5.7301871120462075E-2</v>
      </c>
      <c r="AB28" s="10">
        <v>5.6438815240251329E-2</v>
      </c>
      <c r="AC28" s="10">
        <v>5.5361386285055762E-2</v>
      </c>
      <c r="AD28" s="10">
        <v>5.5072580367088071E-2</v>
      </c>
      <c r="AE28" s="10">
        <v>5.5996779992782325E-2</v>
      </c>
      <c r="AF28" s="10">
        <v>5.5996779992782325E-2</v>
      </c>
      <c r="AG28" s="10">
        <v>5.2978763021355679E-2</v>
      </c>
      <c r="AH28" s="10">
        <v>5.4963338149456295E-2</v>
      </c>
      <c r="AI28" s="10">
        <v>5.5055856624956448E-2</v>
      </c>
      <c r="AJ28" s="10">
        <v>5.3860829304302485E-2</v>
      </c>
      <c r="AK28" s="10">
        <v>5.3887716088149983E-2</v>
      </c>
      <c r="AL28" s="10">
        <v>5.3980073450181611E-2</v>
      </c>
      <c r="AM28" s="10">
        <v>5.4224205948795547E-2</v>
      </c>
      <c r="AN28" s="10">
        <v>5.5421229986249605E-2</v>
      </c>
      <c r="AO28" s="10">
        <v>5.6618954315729851E-2</v>
      </c>
      <c r="AP28" s="10">
        <v>5.6361148098408351E-2</v>
      </c>
      <c r="AQ28" s="10">
        <v>5.6597205084824992E-2</v>
      </c>
      <c r="AR28" s="10">
        <v>5.6151371597328428E-2</v>
      </c>
      <c r="AS28" s="10">
        <v>5.5801804948657087E-2</v>
      </c>
      <c r="AT28" s="10">
        <v>4.9759041733200136E-2</v>
      </c>
      <c r="AU28" s="10">
        <v>4.4087643803656817E-2</v>
      </c>
      <c r="AV28" s="9">
        <v>1.6326058411515718E-2</v>
      </c>
      <c r="AW28" s="9">
        <v>1.6334380490439757E-2</v>
      </c>
      <c r="AX28" s="9">
        <v>1.6334380490439757E-2</v>
      </c>
      <c r="AY28" s="9">
        <v>1.6463364545698224E-2</v>
      </c>
      <c r="AZ28" s="9">
        <v>1.6408277380846797E-2</v>
      </c>
      <c r="BA28" s="9">
        <v>1.6408277380846797E-2</v>
      </c>
      <c r="BB28" s="9" t="s">
        <v>0</v>
      </c>
      <c r="BC28" s="9">
        <v>1.7294573834766933E-2</v>
      </c>
      <c r="BD28" s="9">
        <v>1.8305229489284466E-2</v>
      </c>
      <c r="BE28" s="9">
        <v>1.8297666247393107E-2</v>
      </c>
      <c r="BF28" s="9">
        <v>1.8371873826585849E-2</v>
      </c>
      <c r="BG28" s="9">
        <v>1.8371873826585849E-2</v>
      </c>
      <c r="BH28" s="9">
        <v>1.8290362628420553E-2</v>
      </c>
      <c r="BI28" s="9">
        <v>1.7962412801449272E-2</v>
      </c>
      <c r="BJ28" s="9">
        <v>1.7884338846627573E-2</v>
      </c>
      <c r="BK28" s="9">
        <v>1.74657469853619E-2</v>
      </c>
      <c r="BL28" s="10">
        <v>1.659608559114965E-2</v>
      </c>
      <c r="BM28" s="9">
        <v>1.6524607991221092E-2</v>
      </c>
      <c r="BN28" s="9">
        <v>1.6512200256521819E-2</v>
      </c>
      <c r="BO28" s="9">
        <v>1.6487246818226997E-2</v>
      </c>
      <c r="BP28" s="9">
        <v>1.6487246818226997E-2</v>
      </c>
      <c r="BQ28" s="9">
        <v>1.6555239069791339E-2</v>
      </c>
      <c r="BR28" s="9">
        <v>1.6214959300582633E-2</v>
      </c>
      <c r="BS28" s="9">
        <v>1.7040002849676345E-2</v>
      </c>
      <c r="BT28" s="9">
        <v>1.6769995727547022E-2</v>
      </c>
      <c r="BU28" s="9">
        <v>1.5994964390899771E-2</v>
      </c>
      <c r="BV28" s="9">
        <v>1.6031436025807963E-2</v>
      </c>
      <c r="BW28" s="9">
        <v>1.6089661844008309E-2</v>
      </c>
      <c r="BX28" s="9">
        <v>1.6183122948885263E-2</v>
      </c>
      <c r="BY28" s="9">
        <v>1.5646499263956497E-2</v>
      </c>
      <c r="BZ28" s="9">
        <v>1.6710962151605589E-2</v>
      </c>
      <c r="CA28" s="9">
        <v>1.6331016395860751E-2</v>
      </c>
      <c r="CB28" s="9">
        <v>1.6712424952241373E-2</v>
      </c>
      <c r="CC28" s="9">
        <v>1.6677424216697326E-2</v>
      </c>
      <c r="CD28" s="9">
        <v>1.6611047933597363E-2</v>
      </c>
      <c r="CE28" s="9">
        <v>1.6666389082911074E-2</v>
      </c>
      <c r="CF28" s="9">
        <v>1.6233923692441539E-2</v>
      </c>
      <c r="CG28" s="9">
        <v>1.5911818724525222E-2</v>
      </c>
      <c r="CH28" s="9">
        <v>1.5544410262357653E-2</v>
      </c>
      <c r="CI28" s="9">
        <v>1.5536892806487011E-2</v>
      </c>
      <c r="CJ28" s="9">
        <v>1.5140754576552741E-2</v>
      </c>
      <c r="CK28" s="9">
        <v>1.6411508615089217E-2</v>
      </c>
      <c r="CL28" s="9">
        <v>1.6406169219911497E-2</v>
      </c>
      <c r="CM28" s="9">
        <v>1.5815525184141959E-2</v>
      </c>
      <c r="CN28" s="9">
        <v>1.5884255591599245E-2</v>
      </c>
      <c r="CO28" s="9">
        <v>1.625220553804638E-2</v>
      </c>
      <c r="CP28" s="9">
        <v>1.5783082012508252E-2</v>
      </c>
      <c r="CQ28" s="9">
        <v>1.5072419485035593E-2</v>
      </c>
      <c r="CR28" s="9">
        <v>1.5072419485035593E-2</v>
      </c>
      <c r="CS28" s="9">
        <v>1.7212631348226242E-2</v>
      </c>
      <c r="CT28" s="9">
        <v>1.7134967961830529E-2</v>
      </c>
      <c r="CU28" s="9">
        <v>1.7134967961830529E-2</v>
      </c>
      <c r="CV28" s="9">
        <v>1.7072017084254557E-2</v>
      </c>
      <c r="CW28" s="9">
        <v>1.7444740747474805E-2</v>
      </c>
      <c r="CX28" s="9">
        <v>1.7241769635032794E-2</v>
      </c>
      <c r="CY28" s="9">
        <v>1.6708205250533497E-2</v>
      </c>
      <c r="CZ28" s="9">
        <v>1.6710144856263529E-2</v>
      </c>
      <c r="DA28" s="9">
        <v>2.135752933290162E-2</v>
      </c>
      <c r="DB28" s="9">
        <v>2.3627059434680679E-2</v>
      </c>
      <c r="DC28" s="9">
        <v>2.4175751614720749E-2</v>
      </c>
      <c r="DD28" s="9">
        <v>2.4899846172892832E-2</v>
      </c>
      <c r="DE28" s="9">
        <v>7.8845891638140139E-2</v>
      </c>
      <c r="DF28" s="9">
        <v>7.3543558171928827E-2</v>
      </c>
      <c r="DG28" s="9">
        <v>1.0982125721573787E-2</v>
      </c>
      <c r="DH28" s="9">
        <v>1.1603075131330121E-2</v>
      </c>
      <c r="DI28" s="9">
        <v>1.1524536763540788E-2</v>
      </c>
      <c r="DJ28" s="9">
        <v>7.5356345134047042E-2</v>
      </c>
      <c r="DK28" s="9">
        <v>7.5457659162606383E-2</v>
      </c>
      <c r="DL28" s="9">
        <v>6.5552303819004884E-2</v>
      </c>
      <c r="DM28" s="9">
        <v>5.7409071406235253E-2</v>
      </c>
      <c r="DN28" s="9">
        <v>5.7467358763934565E-2</v>
      </c>
      <c r="DO28" s="9">
        <v>5.7432695713390818E-2</v>
      </c>
      <c r="DP28" s="9">
        <v>5.7695413980845864E-2</v>
      </c>
      <c r="DQ28" s="9">
        <v>5.7290308672474102E-2</v>
      </c>
      <c r="DR28" s="9">
        <v>5.7286805093166908E-2</v>
      </c>
      <c r="DS28" s="9">
        <v>5.6712289808011546E-2</v>
      </c>
      <c r="DT28" s="9">
        <v>5.6395938572202951E-2</v>
      </c>
      <c r="DU28" s="9">
        <v>5.6704339385279176E-2</v>
      </c>
      <c r="DV28" s="9">
        <v>0.10837220283446762</v>
      </c>
      <c r="DW28" s="9">
        <v>5.582252977071462E-2</v>
      </c>
      <c r="DX28" s="9">
        <v>5.6059188419255779E-2</v>
      </c>
      <c r="DY28" s="9">
        <v>5.6315115932066694E-2</v>
      </c>
      <c r="DZ28" s="9">
        <v>5.6398836486679614E-2</v>
      </c>
      <c r="EA28" s="9">
        <v>5.6113787162616266E-2</v>
      </c>
      <c r="EB28" s="9">
        <v>5.5079759943769811E-2</v>
      </c>
      <c r="EC28" s="9">
        <v>5.5612480477942421E-2</v>
      </c>
      <c r="ED28" s="9">
        <v>5.6105708998633076E-2</v>
      </c>
      <c r="EE28" s="9">
        <v>5.620730280646196E-2</v>
      </c>
      <c r="EF28" s="9">
        <v>5.5937146814614869E-2</v>
      </c>
      <c r="EG28" s="9">
        <v>5.6381032244196709E-2</v>
      </c>
      <c r="EH28" s="9">
        <v>4.2735572656432503E-3</v>
      </c>
      <c r="EI28" s="9">
        <v>4.2498763361453308E-3</v>
      </c>
      <c r="EJ28" s="9">
        <v>4.0465283805721274E-3</v>
      </c>
      <c r="EK28" s="9">
        <v>3.9170656821188579E-3</v>
      </c>
      <c r="EL28" s="9">
        <v>3.9143270775304634E-3</v>
      </c>
      <c r="EM28" s="9">
        <v>3.9778961848034259E-3</v>
      </c>
      <c r="EN28" s="9">
        <v>4.1343659660116865E-3</v>
      </c>
      <c r="EO28" s="9">
        <v>3.6300125919872255E-3</v>
      </c>
      <c r="EP28" s="9">
        <v>4.2378064229627241E-3</v>
      </c>
      <c r="EQ28" s="9">
        <v>4.2378064229627241E-3</v>
      </c>
      <c r="ER28" s="9">
        <v>4.3591591495306782E-3</v>
      </c>
      <c r="ES28" s="9">
        <v>4.2076908846194992E-3</v>
      </c>
      <c r="ET28" s="9">
        <v>4.1912442262094628E-3</v>
      </c>
      <c r="EU28" s="9">
        <v>4.2363463600299869E-3</v>
      </c>
      <c r="EV28" s="9">
        <v>4.2288566356362446E-3</v>
      </c>
      <c r="EW28" s="9">
        <v>4.3000349672977344E-3</v>
      </c>
      <c r="EX28" s="9">
        <v>4.2748601072385003E-3</v>
      </c>
      <c r="EY28" s="9">
        <v>4.1397646534401629E-3</v>
      </c>
      <c r="EZ28" s="9">
        <v>4.1399349267409093E-3</v>
      </c>
      <c r="FA28" s="9">
        <v>4.1438693628959387E-3</v>
      </c>
      <c r="FB28" s="9">
        <v>4.1825739473658145E-3</v>
      </c>
      <c r="FC28" s="9">
        <v>4.2142271344885089E-3</v>
      </c>
      <c r="FD28" s="9">
        <v>4.1500419808358563E-3</v>
      </c>
      <c r="FE28" s="9">
        <v>3.5736510056703602E-3</v>
      </c>
      <c r="FF28" s="9">
        <v>4.268189769207638E-3</v>
      </c>
      <c r="FG28" s="9">
        <v>4.2103987366097903E-3</v>
      </c>
      <c r="FH28" s="9">
        <v>4.011191406690851E-3</v>
      </c>
      <c r="FI28" s="9">
        <v>4.1566678795722746E-3</v>
      </c>
      <c r="FJ28" s="9">
        <v>4.2856485054207525E-3</v>
      </c>
      <c r="FK28" s="9">
        <v>4.3437134594658429E-3</v>
      </c>
      <c r="FL28" s="9">
        <v>4.3460826141820405E-3</v>
      </c>
      <c r="FM28" s="9">
        <v>3.0435156872840128E-3</v>
      </c>
      <c r="FN28" s="9">
        <v>2.9804993356368067E-3</v>
      </c>
      <c r="FO28" s="9">
        <v>2.984794800241893E-3</v>
      </c>
      <c r="FP28" s="9">
        <v>2.9768125261296777E-3</v>
      </c>
      <c r="FQ28" s="9">
        <v>2.8661947617181134E-3</v>
      </c>
      <c r="FR28" s="9">
        <v>2.9550293861484857E-3</v>
      </c>
      <c r="FS28" s="9">
        <v>2.9622890893631496E-3</v>
      </c>
      <c r="FT28" s="9">
        <v>2.9664657320584448E-3</v>
      </c>
      <c r="FU28" s="9">
        <v>2.9751079563506504E-3</v>
      </c>
      <c r="FV28" s="9">
        <v>2.9675315811755077E-3</v>
      </c>
      <c r="FW28" s="9">
        <v>1.946872052715373E-3</v>
      </c>
      <c r="FX28" s="9">
        <v>3.6621903946418813E-3</v>
      </c>
      <c r="FY28" s="10">
        <v>2.2591725323127393E-3</v>
      </c>
      <c r="FZ28" s="10">
        <v>2.2591725323127393E-3</v>
      </c>
      <c r="GA28" s="10">
        <v>2.2591725323127393E-3</v>
      </c>
      <c r="GB28" s="10">
        <v>2.2591725323127393E-3</v>
      </c>
      <c r="GC28" s="10">
        <v>2.2591725323127393E-3</v>
      </c>
      <c r="GD28" s="10">
        <v>2.7618838464734822E-3</v>
      </c>
      <c r="GE28" s="10">
        <v>2.7497703208310548E-3</v>
      </c>
      <c r="GF28" s="10">
        <v>2.7437135580098415E-3</v>
      </c>
      <c r="GG28" s="10">
        <v>2.7497703208310548E-3</v>
      </c>
      <c r="GH28" s="10">
        <v>2.8059114751496049E-3</v>
      </c>
      <c r="GI28" s="10">
        <v>2.7193477059106776E-3</v>
      </c>
      <c r="GJ28" s="10">
        <v>2.8379782385424134E-3</v>
      </c>
      <c r="GK28" s="10">
        <v>2.722760944124966E-3</v>
      </c>
      <c r="GL28" s="10">
        <v>2.8416648746425639E-3</v>
      </c>
      <c r="GM28" s="10">
        <v>2.5834238535961344E-3</v>
      </c>
      <c r="GN28" s="10">
        <v>1.4521356463636631E-3</v>
      </c>
      <c r="GO28" s="10">
        <v>2.6263006870698566E-3</v>
      </c>
      <c r="GP28" s="10">
        <v>2.5314438394772425E-3</v>
      </c>
      <c r="GQ28" s="10">
        <v>2.5279544853520266E-3</v>
      </c>
      <c r="GR28" s="10">
        <v>2.5685931968510408E-3</v>
      </c>
      <c r="GS28" s="10">
        <v>2.5479560393750667E-3</v>
      </c>
      <c r="GT28" s="10">
        <v>2.4724581804313381E-3</v>
      </c>
      <c r="GU28" s="10">
        <v>2.4792559452430866E-3</v>
      </c>
      <c r="GV28" s="10">
        <v>2.5747466996413376E-3</v>
      </c>
      <c r="GW28" s="10">
        <v>2.4563451055536231E-3</v>
      </c>
      <c r="GX28" s="10">
        <v>2.6165215387643523E-3</v>
      </c>
      <c r="GY28" s="10">
        <v>2.846678525970476E-3</v>
      </c>
      <c r="GZ28" s="10">
        <v>2.8285082375068341E-3</v>
      </c>
      <c r="HA28" s="10">
        <v>2.77399737211591E-3</v>
      </c>
      <c r="HB28" s="10">
        <v>2.3606733526484987E-3</v>
      </c>
      <c r="HC28" s="10">
        <v>2.4202845264005143E-3</v>
      </c>
      <c r="HD28" s="10">
        <v>2.46414348078728E-3</v>
      </c>
      <c r="HE28" s="10">
        <v>2.4932096332040245E-3</v>
      </c>
      <c r="HF28" s="10">
        <v>2.4779142040354937E-3</v>
      </c>
      <c r="HG28" s="10">
        <v>2.4727407191240504E-3</v>
      </c>
      <c r="HH28" s="10">
        <v>2.3469232058077761E-3</v>
      </c>
      <c r="HI28" s="10">
        <v>2.4382613349406934E-3</v>
      </c>
      <c r="HJ28" s="10">
        <v>2.3332101486746755E-3</v>
      </c>
      <c r="HK28" s="10">
        <v>2.1002645269200494E-3</v>
      </c>
      <c r="HL28" s="10">
        <v>2.0746578796589157E-3</v>
      </c>
      <c r="HM28" s="10">
        <v>2.1561865339252712E-3</v>
      </c>
      <c r="HN28" s="10">
        <v>2.1222268184752477E-3</v>
      </c>
      <c r="HO28" s="10">
        <v>2.0835733570356988E-3</v>
      </c>
      <c r="HP28" s="10">
        <v>2.2450035808281562E-3</v>
      </c>
      <c r="HQ28" s="10">
        <v>2.2328562687296194E-3</v>
      </c>
      <c r="HR28" s="10">
        <v>2.2004142902858812E-3</v>
      </c>
      <c r="HS28" s="10">
        <v>2.04501339051607E-3</v>
      </c>
      <c r="HT28" s="10">
        <v>1.8941516262847421E-3</v>
      </c>
      <c r="HU28" s="10">
        <v>2.6165215387643523E-3</v>
      </c>
      <c r="HV28" s="10">
        <v>0.10164056784111537</v>
      </c>
      <c r="HW28" s="10">
        <v>0.10477485847938764</v>
      </c>
      <c r="HX28" s="10">
        <v>8.9793773223559123E-2</v>
      </c>
      <c r="HY28" s="10">
        <v>9.1286603516571904E-2</v>
      </c>
      <c r="HZ28" s="10">
        <v>0.10593349197351301</v>
      </c>
      <c r="IA28" s="10">
        <v>0.10954625524604436</v>
      </c>
      <c r="IB28" s="10">
        <v>0.13177648981273329</v>
      </c>
      <c r="IC28" s="10">
        <v>9.9112583579580291E-2</v>
      </c>
      <c r="ID28" s="10">
        <v>8.319660448349149E-2</v>
      </c>
      <c r="IE28" s="10">
        <v>7.4840107622103455E-2</v>
      </c>
      <c r="IF28" s="10">
        <v>7.1740293771721225E-2</v>
      </c>
      <c r="IG28" s="10">
        <v>8.5110449610434138E-2</v>
      </c>
      <c r="IH28" s="10">
        <v>7.4837001316751264E-2</v>
      </c>
      <c r="II28" s="10">
        <v>8.0651004374331259E-2</v>
      </c>
      <c r="IJ28" s="10">
        <v>8.5203693741095668E-2</v>
      </c>
      <c r="IK28" s="10">
        <v>7.9723543046555642E-2</v>
      </c>
      <c r="IL28" s="10">
        <v>7.5681458606824376E-2</v>
      </c>
      <c r="IM28" s="10">
        <v>4.1860324651078945E-2</v>
      </c>
      <c r="IN28" s="10">
        <v>4.0792419527342076E-2</v>
      </c>
      <c r="IO28" s="10">
        <v>6.7224315360303377E-2</v>
      </c>
      <c r="IP28" s="10">
        <v>6.6196323060940518E-2</v>
      </c>
      <c r="IQ28" s="10">
        <v>6.6403585188330158E-2</v>
      </c>
      <c r="IR28" s="10">
        <v>0.11118402648770145</v>
      </c>
      <c r="IS28" s="10">
        <v>0.11311367517853435</v>
      </c>
      <c r="IT28" s="10">
        <v>0.10560274030729258</v>
      </c>
      <c r="IU28" s="10">
        <v>9.9813008989320662E-2</v>
      </c>
      <c r="IV28" s="10">
        <v>9.6443020267964308E-2</v>
      </c>
      <c r="IW28" s="10">
        <v>8.413526029366164E-2</v>
      </c>
      <c r="IX28" s="10">
        <v>6.5313424178722684E-2</v>
      </c>
      <c r="IY28" s="10">
        <v>0.12399975149385328</v>
      </c>
      <c r="IZ28" s="10">
        <v>0.17521521170306592</v>
      </c>
      <c r="JA28" s="10">
        <v>0.16449229832054085</v>
      </c>
      <c r="JB28" s="10">
        <v>0.1730652343215392</v>
      </c>
      <c r="JC28" s="10">
        <v>0.15505763574428147</v>
      </c>
      <c r="JD28" s="10">
        <v>0.16976390886267362</v>
      </c>
      <c r="JE28" s="10">
        <v>0.120422008008763</v>
      </c>
      <c r="JF28" s="10">
        <v>0.157486487712624</v>
      </c>
      <c r="JG28" s="10">
        <v>0.16378929923305208</v>
      </c>
      <c r="JH28" s="10">
        <v>0.15842298401868082</v>
      </c>
      <c r="JI28" s="10">
        <v>0.15981998015655818</v>
      </c>
      <c r="JJ28" s="10">
        <v>0.15380616738976186</v>
      </c>
      <c r="JK28" s="10">
        <v>0.12463273551746869</v>
      </c>
      <c r="JL28" s="10">
        <v>0.1773353690110836</v>
      </c>
      <c r="JM28" s="10">
        <v>0.16757084297260769</v>
      </c>
      <c r="JN28" s="10">
        <v>0.17898851019236198</v>
      </c>
      <c r="JO28" s="10">
        <v>0.1616549269261004</v>
      </c>
      <c r="JP28" s="10">
        <v>0.14233918144056082</v>
      </c>
      <c r="JQ28" s="10">
        <v>0.13932797600708366</v>
      </c>
      <c r="JR28" s="10">
        <v>0.18806532232571688</v>
      </c>
      <c r="JU28" s="11"/>
    </row>
    <row r="29" spans="1:281" customFormat="1" x14ac:dyDescent="0.25">
      <c r="A29" s="1" t="s">
        <v>46</v>
      </c>
      <c r="B29" s="4">
        <f t="shared" si="0"/>
        <v>1.9243867037864819</v>
      </c>
      <c r="C29" s="20">
        <f t="shared" si="1"/>
        <v>3848.7734075729636</v>
      </c>
      <c r="D29" s="10">
        <v>5.7775949260872181</v>
      </c>
      <c r="E29" s="9">
        <v>33.943370190762451</v>
      </c>
      <c r="F29" s="9">
        <v>33.943370190762451</v>
      </c>
      <c r="G29" s="9">
        <v>17.332784778261683</v>
      </c>
      <c r="H29" s="9">
        <v>37.629335648076221</v>
      </c>
      <c r="I29" s="10">
        <v>37.936248475058633</v>
      </c>
      <c r="J29" s="9">
        <v>36.90727605553225</v>
      </c>
      <c r="K29" s="9">
        <v>11.366206980764503</v>
      </c>
      <c r="L29" s="10">
        <v>33.941552674473314</v>
      </c>
      <c r="M29" s="10">
        <v>30.462288726404694</v>
      </c>
      <c r="N29" s="10">
        <v>87.334979760084252</v>
      </c>
      <c r="O29" s="9">
        <v>31.960457438811559</v>
      </c>
      <c r="P29" s="9">
        <v>33.612554028580249</v>
      </c>
      <c r="Q29" s="9">
        <v>8.8406498765485111</v>
      </c>
      <c r="R29" s="9">
        <v>9.5699810054685486</v>
      </c>
      <c r="S29" s="9">
        <v>6.4173895685612194</v>
      </c>
      <c r="T29" s="9">
        <v>10.130329618341534</v>
      </c>
      <c r="U29" s="9">
        <v>13.308633871308643</v>
      </c>
      <c r="V29" s="9">
        <v>9.7004406822383658</v>
      </c>
      <c r="W29" s="10">
        <v>9.5600093836281275</v>
      </c>
      <c r="X29" s="10">
        <v>9.8211103500121908</v>
      </c>
      <c r="Y29" s="10">
        <v>10.254874242119854</v>
      </c>
      <c r="Z29" s="10">
        <v>10.260450692134185</v>
      </c>
      <c r="AA29" s="10">
        <v>10.306091928140631</v>
      </c>
      <c r="AB29" s="10">
        <v>10.150866050404915</v>
      </c>
      <c r="AC29" s="10">
        <v>9.9570838642186743</v>
      </c>
      <c r="AD29" s="10">
        <v>9.9051403537928024</v>
      </c>
      <c r="AE29" s="10">
        <v>10.071363308054373</v>
      </c>
      <c r="AF29" s="10">
        <v>10.071363308054373</v>
      </c>
      <c r="AG29" s="10">
        <v>9.528554500243871</v>
      </c>
      <c r="AH29" s="10">
        <v>9.8854924729237723</v>
      </c>
      <c r="AI29" s="10">
        <v>9.9021324865029783</v>
      </c>
      <c r="AJ29" s="10">
        <v>9.6871995151622912</v>
      </c>
      <c r="AK29" s="10">
        <v>9.6920352676528694</v>
      </c>
      <c r="AL29" s="10">
        <v>9.7086463039894966</v>
      </c>
      <c r="AM29" s="10">
        <v>9.7525550267618257</v>
      </c>
      <c r="AN29" s="10">
        <v>9.9678471198290595</v>
      </c>
      <c r="AO29" s="10">
        <v>10.183265164699606</v>
      </c>
      <c r="AP29" s="10">
        <v>10.136897140001508</v>
      </c>
      <c r="AQ29" s="10">
        <v>10.179353432522475</v>
      </c>
      <c r="AR29" s="10">
        <v>10.09916755347632</v>
      </c>
      <c r="AS29" s="10">
        <v>10.036295854075007</v>
      </c>
      <c r="AT29" s="10">
        <v>8.9494679376259683</v>
      </c>
      <c r="AU29" s="10">
        <v>8.3460596152844317</v>
      </c>
      <c r="AV29" s="9">
        <v>6.2374895487902364</v>
      </c>
      <c r="AW29" s="9">
        <v>6.2406690596681358</v>
      </c>
      <c r="AX29" s="9">
        <v>6.2406690596681358</v>
      </c>
      <c r="AY29" s="9">
        <v>6.2899483576074431</v>
      </c>
      <c r="AZ29" s="9">
        <v>6.2689019049749675</v>
      </c>
      <c r="BA29" s="9">
        <v>6.2689019049749675</v>
      </c>
      <c r="BB29" s="9">
        <v>12.59257406361354</v>
      </c>
      <c r="BC29" s="9">
        <v>6.6075179217201594</v>
      </c>
      <c r="BD29" s="9">
        <v>6.9936462769900629</v>
      </c>
      <c r="BE29" s="9">
        <v>6.9907566853284493</v>
      </c>
      <c r="BF29" s="9">
        <v>7.0191082315491968</v>
      </c>
      <c r="BG29" s="9">
        <v>7.0191082315491968</v>
      </c>
      <c r="BH29" s="9">
        <v>6.9879662844943482</v>
      </c>
      <c r="BI29" s="9">
        <v>6.8626706640389727</v>
      </c>
      <c r="BJ29" s="9">
        <v>6.8328419408433234</v>
      </c>
      <c r="BK29" s="9">
        <v>7.7915097835881113</v>
      </c>
      <c r="BL29" s="10">
        <v>6.3406553998732846</v>
      </c>
      <c r="BM29" s="9">
        <v>6.3133468621179532</v>
      </c>
      <c r="BN29" s="9">
        <v>6.3086063966877788</v>
      </c>
      <c r="BO29" s="9">
        <v>6.2990727538055467</v>
      </c>
      <c r="BP29" s="9">
        <v>6.2990727538055467</v>
      </c>
      <c r="BQ29" s="9">
        <v>9.5735345438095578</v>
      </c>
      <c r="BR29" s="9">
        <v>6.1950433241193252</v>
      </c>
      <c r="BS29" s="9">
        <v>6.5102572223581632</v>
      </c>
      <c r="BT29" s="9">
        <v>6.4070990343909102</v>
      </c>
      <c r="BU29" s="9">
        <v>6.1109926662480234</v>
      </c>
      <c r="BV29" s="9">
        <v>6.1249269200546337</v>
      </c>
      <c r="BW29" s="9">
        <v>6.1471725180636128</v>
      </c>
      <c r="BX29" s="9">
        <v>6.1828800140307436</v>
      </c>
      <c r="BY29" s="9">
        <v>5.9778590259877546</v>
      </c>
      <c r="BZ29" s="9">
        <v>5.6955832400379762</v>
      </c>
      <c r="CA29" s="9">
        <v>5.5660866461907119</v>
      </c>
      <c r="CB29" s="9">
        <v>5.696081805154023</v>
      </c>
      <c r="CC29" s="9">
        <v>5.6841525337604821</v>
      </c>
      <c r="CD29" s="9">
        <v>5.6615295607604565</v>
      </c>
      <c r="CE29" s="9">
        <v>5.6803914383505258</v>
      </c>
      <c r="CF29" s="9">
        <v>5.5329946213684451</v>
      </c>
      <c r="CG29" s="9">
        <v>5.4232118548135446</v>
      </c>
      <c r="CH29" s="9">
        <v>5.2979883362402376</v>
      </c>
      <c r="CI29" s="9">
        <v>5.2954261680492891</v>
      </c>
      <c r="CJ29" s="9">
        <v>5.1604107067800413</v>
      </c>
      <c r="CK29" s="9">
        <v>5.5935207418837933</v>
      </c>
      <c r="CL29" s="9">
        <v>5.5917009202954375</v>
      </c>
      <c r="CM29" s="9">
        <v>5.3903922080598221</v>
      </c>
      <c r="CN29" s="9">
        <v>5.413817535293731</v>
      </c>
      <c r="CO29" s="9">
        <v>5.5392256075007538</v>
      </c>
      <c r="CP29" s="9">
        <v>5.3793346290327122</v>
      </c>
      <c r="CQ29" s="9">
        <v>5.1371201147470913</v>
      </c>
      <c r="CR29" s="9">
        <v>5.1371201147470913</v>
      </c>
      <c r="CS29" s="9">
        <v>5.8665667323344337</v>
      </c>
      <c r="CT29" s="9">
        <v>5.8400967853674786</v>
      </c>
      <c r="CU29" s="9">
        <v>5.8400967853674786</v>
      </c>
      <c r="CV29" s="9">
        <v>5.8186412904645408</v>
      </c>
      <c r="CW29" s="9">
        <v>5.9456763845628871</v>
      </c>
      <c r="CX29" s="9">
        <v>5.8764979102327288</v>
      </c>
      <c r="CY29" s="9">
        <v>5.6946436077536049</v>
      </c>
      <c r="CZ29" s="9">
        <v>5.6953046819507591</v>
      </c>
      <c r="DA29" s="9">
        <v>7.2792688424230505</v>
      </c>
      <c r="DB29" s="9">
        <v>8.0527908870058127</v>
      </c>
      <c r="DC29" s="9">
        <v>8.2398011833744249</v>
      </c>
      <c r="DD29" s="9">
        <v>8.4865937254382402</v>
      </c>
      <c r="DE29" s="9">
        <v>6.3650415724239906</v>
      </c>
      <c r="DF29" s="9">
        <v>5.9369967847744363</v>
      </c>
      <c r="DG29" s="9">
        <v>15.688751030819702</v>
      </c>
      <c r="DH29" s="9">
        <v>8.0576910634237038</v>
      </c>
      <c r="DI29" s="9">
        <v>8.1044562331510974</v>
      </c>
      <c r="DJ29" s="9">
        <v>6.0833387708449891</v>
      </c>
      <c r="DK29" s="9">
        <v>6.0915176117490546</v>
      </c>
      <c r="DL29" s="9">
        <v>5.2918818001457311</v>
      </c>
      <c r="DM29" s="9">
        <v>4.6344979876945871</v>
      </c>
      <c r="DN29" s="9">
        <v>4.6392033876487346</v>
      </c>
      <c r="DO29" s="9">
        <v>4.6364051219033513</v>
      </c>
      <c r="DP29" s="9">
        <v>4.6576137436773593</v>
      </c>
      <c r="DQ29" s="9">
        <v>4.6249105542603104</v>
      </c>
      <c r="DR29" s="9">
        <v>4.6246277186239126</v>
      </c>
      <c r="DS29" s="9">
        <v>4.5782484641309367</v>
      </c>
      <c r="DT29" s="9">
        <v>4.5527101802004495</v>
      </c>
      <c r="DU29" s="9">
        <v>4.5776066453860835</v>
      </c>
      <c r="DV29" s="9">
        <v>6.0883260019363945</v>
      </c>
      <c r="DW29" s="9">
        <v>4.5064202495060925</v>
      </c>
      <c r="DX29" s="9">
        <v>4.5255251401369065</v>
      </c>
      <c r="DY29" s="9">
        <v>4.5461855604165606</v>
      </c>
      <c r="DZ29" s="9">
        <v>4.5529441219535585</v>
      </c>
      <c r="EA29" s="9">
        <v>4.529932767016021</v>
      </c>
      <c r="EB29" s="9">
        <v>4.4464582054601181</v>
      </c>
      <c r="EC29" s="9">
        <v>4.4894634689690065</v>
      </c>
      <c r="ED29" s="9">
        <v>4.5292806360233158</v>
      </c>
      <c r="EE29" s="9">
        <v>4.537482062843381</v>
      </c>
      <c r="EF29" s="9">
        <v>4.5156730112438481</v>
      </c>
      <c r="EG29" s="9">
        <v>4.5515068277431254</v>
      </c>
      <c r="EH29" s="9">
        <v>12.038189480685219</v>
      </c>
      <c r="EI29" s="9">
        <v>11.971482637029084</v>
      </c>
      <c r="EJ29" s="9">
        <v>11.398671494569385</v>
      </c>
      <c r="EK29" s="9">
        <v>11.033987836954523</v>
      </c>
      <c r="EL29" s="9">
        <v>11.026273457832318</v>
      </c>
      <c r="EM29" s="9">
        <v>11.205341365643477</v>
      </c>
      <c r="EN29" s="9">
        <v>11.646101312709021</v>
      </c>
      <c r="EO29" s="9">
        <v>10.225387583062584</v>
      </c>
      <c r="EP29" s="9">
        <v>11.93748288158514</v>
      </c>
      <c r="EQ29" s="9">
        <v>11.93748288158514</v>
      </c>
      <c r="ER29" s="9">
        <v>12.279321547973751</v>
      </c>
      <c r="ES29" s="9">
        <v>11.852650379209862</v>
      </c>
      <c r="ET29" s="9">
        <v>11.806321763970274</v>
      </c>
      <c r="EU29" s="9">
        <v>11.933370028253478</v>
      </c>
      <c r="EV29" s="9">
        <v>11.91227221305985</v>
      </c>
      <c r="EW29" s="9">
        <v>12.112774555768269</v>
      </c>
      <c r="EX29" s="9">
        <v>12.041859457009863</v>
      </c>
      <c r="EY29" s="9">
        <v>11.66130888293003</v>
      </c>
      <c r="EZ29" s="9">
        <v>11.661788526030747</v>
      </c>
      <c r="FA29" s="9">
        <v>11.6728714447773</v>
      </c>
      <c r="FB29" s="9">
        <v>11.781898443283978</v>
      </c>
      <c r="FC29" s="9">
        <v>11.871062350671863</v>
      </c>
      <c r="FD29" s="9">
        <v>11.690259100946065</v>
      </c>
      <c r="FE29" s="9">
        <v>10.066622551184111</v>
      </c>
      <c r="FF29" s="9">
        <v>12.02306977241588</v>
      </c>
      <c r="FG29" s="9">
        <v>11.860278131295189</v>
      </c>
      <c r="FH29" s="9">
        <v>11.299130723072807</v>
      </c>
      <c r="FI29" s="9">
        <v>11.708923604428932</v>
      </c>
      <c r="FJ29" s="9">
        <v>12.072249311044374</v>
      </c>
      <c r="FK29" s="9">
        <v>12.235812561875605</v>
      </c>
      <c r="FL29" s="9">
        <v>12.24248623713251</v>
      </c>
      <c r="FM29" s="9">
        <v>7.5484020021924891</v>
      </c>
      <c r="FN29" s="9">
        <v>7.3921114475119367</v>
      </c>
      <c r="FO29" s="9">
        <v>7.4027648815523008</v>
      </c>
      <c r="FP29" s="9">
        <v>7.3829675747263934</v>
      </c>
      <c r="FQ29" s="9">
        <v>7.1086179606104167</v>
      </c>
      <c r="FR29" s="9">
        <v>7.3289419299317444</v>
      </c>
      <c r="FS29" s="9">
        <v>7.3469471462379659</v>
      </c>
      <c r="FT29" s="9">
        <v>7.3573058830814659</v>
      </c>
      <c r="FU29" s="9">
        <v>7.3787399711077768</v>
      </c>
      <c r="FV29" s="9">
        <v>7.3599493580742035</v>
      </c>
      <c r="FW29" s="9">
        <v>4.8285517180441033</v>
      </c>
      <c r="FX29" s="9">
        <v>8.9649703663204079</v>
      </c>
      <c r="FY29" s="10">
        <v>5.6031064789502381</v>
      </c>
      <c r="FZ29" s="10">
        <v>5.6031064789502381</v>
      </c>
      <c r="GA29" s="10">
        <v>5.6031064789502381</v>
      </c>
      <c r="GB29" s="10">
        <v>5.6031064789502381</v>
      </c>
      <c r="GC29" s="10">
        <v>5.6031064789502381</v>
      </c>
      <c r="GD29" s="10">
        <v>6.8499103335155951</v>
      </c>
      <c r="GE29" s="10">
        <v>6.8198668671405045</v>
      </c>
      <c r="GF29" s="10">
        <v>6.8048451339529947</v>
      </c>
      <c r="GG29" s="10">
        <v>6.8198668671405045</v>
      </c>
      <c r="GH29" s="10">
        <v>6.9591058411448188</v>
      </c>
      <c r="GI29" s="10">
        <v>6.7444139531514935</v>
      </c>
      <c r="GJ29" s="10">
        <v>7.0386365043214596</v>
      </c>
      <c r="GK29" s="10">
        <v>6.7528793257067576</v>
      </c>
      <c r="GL29" s="10">
        <v>7.0477799470301647</v>
      </c>
      <c r="GM29" s="10">
        <v>6.4073012241967575</v>
      </c>
      <c r="GN29" s="10">
        <v>5.186198737013072</v>
      </c>
      <c r="GO29" s="10">
        <v>6.5136425770581781</v>
      </c>
      <c r="GP29" s="10">
        <v>6.2783825383860261</v>
      </c>
      <c r="GQ29" s="10">
        <v>6.2697283862897564</v>
      </c>
      <c r="GR29" s="10">
        <v>6.3705188413964322</v>
      </c>
      <c r="GS29" s="10">
        <v>6.3193354151167398</v>
      </c>
      <c r="GT29" s="10">
        <v>6.1320887411491611</v>
      </c>
      <c r="GU29" s="10">
        <v>6.1489482768925683</v>
      </c>
      <c r="GV29" s="10">
        <v>6.3857805050628542</v>
      </c>
      <c r="GW29" s="10">
        <v>6.0921257578214778</v>
      </c>
      <c r="GX29" s="10">
        <v>6.4893887370147496</v>
      </c>
      <c r="GY29" s="10">
        <v>7.0602145981410445</v>
      </c>
      <c r="GZ29" s="10">
        <v>7.0151493985784441</v>
      </c>
      <c r="HA29" s="10">
        <v>6.8799537998906573</v>
      </c>
      <c r="HB29" s="10">
        <v>5.8548446246242349</v>
      </c>
      <c r="HC29" s="10">
        <v>6.0026897976203344</v>
      </c>
      <c r="HD29" s="10">
        <v>6.1114669662383108</v>
      </c>
      <c r="HE29" s="10">
        <v>6.183555637906835</v>
      </c>
      <c r="HF29" s="10">
        <v>6.1456205457229203</v>
      </c>
      <c r="HG29" s="10">
        <v>6.1327894819544895</v>
      </c>
      <c r="HH29" s="10">
        <v>5.8207420778962558</v>
      </c>
      <c r="HI29" s="10">
        <v>6.0472751362616464</v>
      </c>
      <c r="HJ29" s="10">
        <v>5.7867315195304343</v>
      </c>
      <c r="HK29" s="10">
        <v>5.2089894020834748</v>
      </c>
      <c r="HL29" s="10">
        <v>5.1454808523286886</v>
      </c>
      <c r="HM29" s="10">
        <v>5.3476848559654613</v>
      </c>
      <c r="HN29" s="10">
        <v>5.2634593712183815</v>
      </c>
      <c r="HO29" s="10">
        <v>5.1675926513782287</v>
      </c>
      <c r="HP29" s="10">
        <v>5.5679652302285518</v>
      </c>
      <c r="HQ29" s="10">
        <v>5.5378379680794012</v>
      </c>
      <c r="HR29" s="10">
        <v>5.4573767120185579</v>
      </c>
      <c r="HS29" s="10">
        <v>5.0719578137799459</v>
      </c>
      <c r="HT29" s="10">
        <v>4.6977966921744709</v>
      </c>
      <c r="HU29" s="10">
        <v>6.4893887370147496</v>
      </c>
      <c r="HV29" s="10">
        <v>32.735360962274427</v>
      </c>
      <c r="HW29" s="10">
        <v>33.744821432476783</v>
      </c>
      <c r="HX29" s="10">
        <v>28.919865768880243</v>
      </c>
      <c r="HY29" s="10">
        <v>29.400661375744505</v>
      </c>
      <c r="HZ29" s="10">
        <v>34.117982331306763</v>
      </c>
      <c r="IA29" s="10">
        <v>35.281544404104551</v>
      </c>
      <c r="IB29" s="10">
        <v>48.119952460373611</v>
      </c>
      <c r="IC29" s="10">
        <v>31.921173487075976</v>
      </c>
      <c r="ID29" s="10">
        <v>26.795116718159335</v>
      </c>
      <c r="IE29" s="10">
        <v>33.373515104616928</v>
      </c>
      <c r="IF29" s="10">
        <v>23.105384612057648</v>
      </c>
      <c r="IG29" s="10">
        <v>27.411508503320249</v>
      </c>
      <c r="IH29" s="10">
        <v>24.102740701602698</v>
      </c>
      <c r="II29" s="10">
        <v>25.975255709814391</v>
      </c>
      <c r="IJ29" s="10">
        <v>27.441539625141502</v>
      </c>
      <c r="IK29" s="10">
        <v>25.676548392567383</v>
      </c>
      <c r="IL29" s="10">
        <v>24.374714922083072</v>
      </c>
      <c r="IM29" s="10">
        <v>13.481947873344623</v>
      </c>
      <c r="IN29" s="10">
        <v>13.138007845838729</v>
      </c>
      <c r="IO29" s="10">
        <v>21.650924188079159</v>
      </c>
      <c r="IP29" s="10">
        <v>21.319838877352765</v>
      </c>
      <c r="IQ29" s="10">
        <v>21.386591756621542</v>
      </c>
      <c r="IR29" s="10">
        <v>35.007565015019338</v>
      </c>
      <c r="IS29" s="10">
        <v>36.430502754835373</v>
      </c>
      <c r="IT29" s="10">
        <v>34.011457196583677</v>
      </c>
      <c r="IU29" s="10">
        <v>32.146759383554212</v>
      </c>
      <c r="IV29" s="10">
        <v>31.061387670511039</v>
      </c>
      <c r="IW29" s="10">
        <v>13.432984613144498</v>
      </c>
      <c r="IX29" s="10">
        <v>21.035483779614935</v>
      </c>
      <c r="IY29" s="10">
        <v>39.936579562689275</v>
      </c>
      <c r="IZ29" s="10">
        <v>56.328642188958412</v>
      </c>
      <c r="JA29" s="10">
        <v>52.881412092458291</v>
      </c>
      <c r="JB29" s="10">
        <v>55.637461865850327</v>
      </c>
      <c r="JC29" s="10">
        <v>49.848332217337116</v>
      </c>
      <c r="JD29" s="10">
        <v>54.576143166895861</v>
      </c>
      <c r="JE29" s="10">
        <v>26.84994604431725</v>
      </c>
      <c r="JF29" s="10">
        <v>50.629165868279287</v>
      </c>
      <c r="JG29" s="10">
        <v>52.655410116525815</v>
      </c>
      <c r="JH29" s="10">
        <v>50.930233137624299</v>
      </c>
      <c r="JI29" s="10">
        <v>51.37934309117793</v>
      </c>
      <c r="JJ29" s="10">
        <v>49.446006914257765</v>
      </c>
      <c r="JK29" s="10">
        <v>40.067256123240711</v>
      </c>
      <c r="JL29" s="10">
        <v>57.01023587723941</v>
      </c>
      <c r="JM29" s="10">
        <v>53.8711106379412</v>
      </c>
      <c r="JN29" s="10">
        <v>57.541692005865229</v>
      </c>
      <c r="JO29" s="10">
        <v>51.96924655339842</v>
      </c>
      <c r="JP29" s="10">
        <v>45.759570432858041</v>
      </c>
      <c r="JQ29" s="10">
        <v>44.791520274591946</v>
      </c>
      <c r="JR29" s="10">
        <v>69.972787356448762</v>
      </c>
      <c r="JU29" s="11"/>
    </row>
    <row r="30" spans="1:281" customFormat="1" x14ac:dyDescent="0.25">
      <c r="A30" s="1" t="s">
        <v>47</v>
      </c>
      <c r="B30" s="4">
        <f t="shared" si="0"/>
        <v>2.0991946124601806</v>
      </c>
      <c r="C30" s="20">
        <f t="shared" si="1"/>
        <v>4198.3892249203609</v>
      </c>
      <c r="D30" s="10">
        <v>5.7775949260872181</v>
      </c>
      <c r="E30" s="9">
        <v>40.110952774360555</v>
      </c>
      <c r="F30" s="9">
        <v>40.110952774360555</v>
      </c>
      <c r="G30" s="9">
        <v>11.555189852174493</v>
      </c>
      <c r="H30" s="9">
        <v>44.466665997747938</v>
      </c>
      <c r="I30" s="10">
        <v>44.829345538399082</v>
      </c>
      <c r="J30" s="9">
        <v>43.613406640941747</v>
      </c>
      <c r="K30" s="9">
        <v>17.049310471146768</v>
      </c>
      <c r="L30" s="10">
        <v>40.108805011494638</v>
      </c>
      <c r="M30" s="10">
        <v>35.997351401372725</v>
      </c>
      <c r="N30" s="10">
        <v>108.64471482154481</v>
      </c>
      <c r="O30" s="9">
        <v>37.767740556416896</v>
      </c>
      <c r="P30" s="9">
        <v>39.720026611645707</v>
      </c>
      <c r="Q30" s="9">
        <v>14.734416460914218</v>
      </c>
      <c r="R30" s="9">
        <v>15.949968342447548</v>
      </c>
      <c r="S30" s="9">
        <v>19.252168705683687</v>
      </c>
      <c r="T30" s="9">
        <v>16.883882697235919</v>
      </c>
      <c r="U30" s="9">
        <v>13.308633871308672</v>
      </c>
      <c r="V30" s="9">
        <v>16.16740113706399</v>
      </c>
      <c r="W30" s="10">
        <v>15.933348972713532</v>
      </c>
      <c r="X30" s="10">
        <v>16.368517250020261</v>
      </c>
      <c r="Y30" s="10">
        <v>17.091457070199738</v>
      </c>
      <c r="Z30" s="10">
        <v>17.100751153556971</v>
      </c>
      <c r="AA30" s="10">
        <v>17.176819880234447</v>
      </c>
      <c r="AB30" s="10">
        <v>16.918110084008191</v>
      </c>
      <c r="AC30" s="10">
        <v>16.595139773697753</v>
      </c>
      <c r="AD30" s="10">
        <v>16.508567256321328</v>
      </c>
      <c r="AE30" s="10">
        <v>16.785605513423945</v>
      </c>
      <c r="AF30" s="10">
        <v>16.785605513423945</v>
      </c>
      <c r="AG30" s="10">
        <v>15.880924167073061</v>
      </c>
      <c r="AH30" s="10">
        <v>16.47582078820632</v>
      </c>
      <c r="AI30" s="10">
        <v>16.503554144171574</v>
      </c>
      <c r="AJ30" s="10">
        <v>16.145332525270561</v>
      </c>
      <c r="AK30" s="10">
        <v>16.153392112754801</v>
      </c>
      <c r="AL30" s="10">
        <v>16.181077173315856</v>
      </c>
      <c r="AM30" s="10">
        <v>16.25425837793631</v>
      </c>
      <c r="AN30" s="10">
        <v>16.613078533048494</v>
      </c>
      <c r="AO30" s="10">
        <v>16.972108607832723</v>
      </c>
      <c r="AP30" s="10">
        <v>16.894828566669176</v>
      </c>
      <c r="AQ30" s="10">
        <v>16.965589054204145</v>
      </c>
      <c r="AR30" s="10">
        <v>16.831945922460577</v>
      </c>
      <c r="AS30" s="10">
        <v>16.72715975679165</v>
      </c>
      <c r="AT30" s="10">
        <v>14.915779896043205</v>
      </c>
      <c r="AU30" s="10">
        <v>6.253600224557843</v>
      </c>
      <c r="AV30" s="9">
        <v>9.8737910381935166</v>
      </c>
      <c r="AW30" s="9">
        <v>9.8788241249452255</v>
      </c>
      <c r="AX30" s="9">
        <v>9.8788241249452255</v>
      </c>
      <c r="AY30" s="9">
        <v>9.9568320296568373</v>
      </c>
      <c r="AZ30" s="9">
        <v>9.9235160178602371</v>
      </c>
      <c r="BA30" s="9">
        <v>9.9235160178602371</v>
      </c>
      <c r="BB30" s="9" t="s">
        <v>0</v>
      </c>
      <c r="BC30" s="9">
        <v>10.459536762324007</v>
      </c>
      <c r="BD30" s="9">
        <v>11.070768358631199</v>
      </c>
      <c r="BE30" s="9">
        <v>11.066194206798272</v>
      </c>
      <c r="BF30" s="9">
        <v>11.111074000311874</v>
      </c>
      <c r="BG30" s="9">
        <v>11.111074000311874</v>
      </c>
      <c r="BH30" s="9">
        <v>11.061777071581687</v>
      </c>
      <c r="BI30" s="9">
        <v>10.863437216308199</v>
      </c>
      <c r="BJ30" s="9">
        <v>10.816219088331238</v>
      </c>
      <c r="BK30" s="9">
        <v>13.090218137187435</v>
      </c>
      <c r="BL30" s="10">
        <v>10.037100018177128</v>
      </c>
      <c r="BM30" s="9">
        <v>9.9938712811594996</v>
      </c>
      <c r="BN30" s="9">
        <v>9.9863672421202239</v>
      </c>
      <c r="BO30" s="9">
        <v>9.9712757222201276</v>
      </c>
      <c r="BP30" s="9">
        <v>9.9712757222201276</v>
      </c>
      <c r="BQ30" s="9">
        <v>17.751930887767543</v>
      </c>
      <c r="BR30" s="9">
        <v>9.8065997187560328</v>
      </c>
      <c r="BS30" s="9">
        <v>10.305575490851453</v>
      </c>
      <c r="BT30" s="9">
        <v>10.142278641389737</v>
      </c>
      <c r="BU30" s="9">
        <v>9.6735496148716607</v>
      </c>
      <c r="BV30" s="9">
        <v>9.6956071925691276</v>
      </c>
      <c r="BW30" s="9">
        <v>9.7308214217141114</v>
      </c>
      <c r="BX30" s="9">
        <v>9.7873455009800949</v>
      </c>
      <c r="BY30" s="9">
        <v>9.462802368916158</v>
      </c>
      <c r="BZ30" s="9">
        <v>9.9521550032934982</v>
      </c>
      <c r="CA30" s="9">
        <v>9.7258796386729074</v>
      </c>
      <c r="CB30" s="9">
        <v>9.9530261690907622</v>
      </c>
      <c r="CC30" s="9">
        <v>9.9321816035772201</v>
      </c>
      <c r="CD30" s="9">
        <v>9.8926514405644639</v>
      </c>
      <c r="CE30" s="9">
        <v>9.9256096682855315</v>
      </c>
      <c r="CF30" s="9">
        <v>9.6680564190790079</v>
      </c>
      <c r="CG30" s="9">
        <v>9.4762279331455375</v>
      </c>
      <c r="CH30" s="9">
        <v>9.2574191098210576</v>
      </c>
      <c r="CI30" s="9">
        <v>9.2529421152963351</v>
      </c>
      <c r="CJ30" s="9">
        <v>9.0170233793629961</v>
      </c>
      <c r="CK30" s="9">
        <v>9.7738164980262496</v>
      </c>
      <c r="CL30" s="9">
        <v>9.7706366399217046</v>
      </c>
      <c r="CM30" s="9">
        <v>9.4188806522998334</v>
      </c>
      <c r="CN30" s="9">
        <v>9.459812805831703</v>
      </c>
      <c r="CO30" s="9">
        <v>9.6789441082231775</v>
      </c>
      <c r="CP30" s="9">
        <v>9.399559235018927</v>
      </c>
      <c r="CQ30" s="9">
        <v>8.9763266548553133</v>
      </c>
      <c r="CR30" s="9">
        <v>8.9763266548553133</v>
      </c>
      <c r="CS30" s="9">
        <v>10.250922336966539</v>
      </c>
      <c r="CT30" s="9">
        <v>10.20467017910282</v>
      </c>
      <c r="CU30" s="9">
        <v>10.20467017910282</v>
      </c>
      <c r="CV30" s="9">
        <v>10.16718000435732</v>
      </c>
      <c r="CW30" s="9">
        <v>10.38915427705993</v>
      </c>
      <c r="CX30" s="9">
        <v>10.268275541659307</v>
      </c>
      <c r="CY30" s="9">
        <v>9.9505131405120864</v>
      </c>
      <c r="CZ30" s="9">
        <v>9.9516682659139661</v>
      </c>
      <c r="DA30" s="9">
        <v>12.719401820199948</v>
      </c>
      <c r="DB30" s="9">
        <v>14.071012526551527</v>
      </c>
      <c r="DC30" s="9">
        <v>14.39778423336972</v>
      </c>
      <c r="DD30" s="9">
        <v>14.829016212389945</v>
      </c>
      <c r="DE30" s="9">
        <v>14.851763668989264</v>
      </c>
      <c r="DF30" s="9">
        <v>13.852992497806952</v>
      </c>
      <c r="DG30" s="9">
        <v>15.688751030819702</v>
      </c>
      <c r="DH30" s="9">
        <v>16.115382126847408</v>
      </c>
      <c r="DI30" s="9">
        <v>16.208912466302138</v>
      </c>
      <c r="DJ30" s="9">
        <v>14.194457131971603</v>
      </c>
      <c r="DK30" s="9">
        <v>14.213541094081165</v>
      </c>
      <c r="DL30" s="9">
        <v>12.347724200339997</v>
      </c>
      <c r="DM30" s="9">
        <v>10.813828637954003</v>
      </c>
      <c r="DN30" s="9">
        <v>10.82480790451379</v>
      </c>
      <c r="DO30" s="9">
        <v>10.818278617774482</v>
      </c>
      <c r="DP30" s="9">
        <v>10.867765401913829</v>
      </c>
      <c r="DQ30" s="9">
        <v>10.7914579599408</v>
      </c>
      <c r="DR30" s="9">
        <v>10.790798010122401</v>
      </c>
      <c r="DS30" s="9">
        <v>10.682579749638919</v>
      </c>
      <c r="DT30" s="9">
        <v>10.622990420467687</v>
      </c>
      <c r="DU30" s="9">
        <v>10.681082172567528</v>
      </c>
      <c r="DV30" s="9">
        <v>12.176652003872746</v>
      </c>
      <c r="DW30" s="9">
        <v>10.514980582180826</v>
      </c>
      <c r="DX30" s="9">
        <v>10.559558660319439</v>
      </c>
      <c r="DY30" s="9">
        <v>10.607766307638627</v>
      </c>
      <c r="DZ30" s="9">
        <v>10.623536284558327</v>
      </c>
      <c r="EA30" s="9">
        <v>10.569843123037401</v>
      </c>
      <c r="EB30" s="9">
        <v>10.375069146073656</v>
      </c>
      <c r="EC30" s="9">
        <v>10.475414760927748</v>
      </c>
      <c r="ED30" s="9">
        <v>10.568321484054451</v>
      </c>
      <c r="EE30" s="9">
        <v>10.587458146634589</v>
      </c>
      <c r="EF30" s="9">
        <v>10.536570359569012</v>
      </c>
      <c r="EG30" s="9">
        <v>10.620182598067288</v>
      </c>
      <c r="EH30" s="9">
        <v>6.0190947403426094</v>
      </c>
      <c r="EI30" s="9">
        <v>5.985741318514556</v>
      </c>
      <c r="EJ30" s="9">
        <v>5.6993357472847066</v>
      </c>
      <c r="EK30" s="9">
        <v>5.5169939184772687</v>
      </c>
      <c r="EL30" s="9">
        <v>5.5131367289161659</v>
      </c>
      <c r="EM30" s="9">
        <v>5.6026706828217243</v>
      </c>
      <c r="EN30" s="9">
        <v>5.823050656354539</v>
      </c>
      <c r="EO30" s="9">
        <v>5.1126937915312993</v>
      </c>
      <c r="EP30" s="9">
        <v>5.9687414407925559</v>
      </c>
      <c r="EQ30" s="9">
        <v>5.9687414407925559</v>
      </c>
      <c r="ER30" s="9">
        <v>6.1396607739868614</v>
      </c>
      <c r="ES30" s="9">
        <v>5.9263251896049098</v>
      </c>
      <c r="ET30" s="9">
        <v>5.90316088198513</v>
      </c>
      <c r="EU30" s="9">
        <v>5.9666850141267247</v>
      </c>
      <c r="EV30" s="9">
        <v>5.9561361065299536</v>
      </c>
      <c r="EW30" s="9">
        <v>6.056387277884113</v>
      </c>
      <c r="EX30" s="9">
        <v>6.0209297285049814</v>
      </c>
      <c r="EY30" s="9">
        <v>5.8306544414650148</v>
      </c>
      <c r="EZ30" s="9">
        <v>5.8308942630154093</v>
      </c>
      <c r="FA30" s="9">
        <v>5.8364357223886572</v>
      </c>
      <c r="FB30" s="9">
        <v>5.890949221641975</v>
      </c>
      <c r="FC30" s="9">
        <v>5.935531175335953</v>
      </c>
      <c r="FD30" s="9">
        <v>5.8451295504730183</v>
      </c>
      <c r="FE30" s="9">
        <v>5.0333112755920411</v>
      </c>
      <c r="FF30" s="9">
        <v>6.0115348862079543</v>
      </c>
      <c r="FG30" s="9">
        <v>5.9301390656475945</v>
      </c>
      <c r="FH30" s="9">
        <v>5.6495653615364034</v>
      </c>
      <c r="FI30" s="9">
        <v>5.8544618022144732</v>
      </c>
      <c r="FJ30" s="9">
        <v>6.0361246555221726</v>
      </c>
      <c r="FK30" s="9">
        <v>6.117906280937774</v>
      </c>
      <c r="FL30" s="9">
        <v>6.1212431185662695</v>
      </c>
      <c r="FM30" s="9">
        <v>9.058082402630987</v>
      </c>
      <c r="FN30" s="9">
        <v>8.8705337370143269</v>
      </c>
      <c r="FO30" s="9">
        <v>8.8833178578627638</v>
      </c>
      <c r="FP30" s="9">
        <v>8.8595610896716721</v>
      </c>
      <c r="FQ30" s="9">
        <v>8.5303415527324802</v>
      </c>
      <c r="FR30" s="9">
        <v>8.7947303159181018</v>
      </c>
      <c r="FS30" s="9">
        <v>8.8163365754855647</v>
      </c>
      <c r="FT30" s="9">
        <v>8.8287670596977534</v>
      </c>
      <c r="FU30" s="9">
        <v>8.8544879653293265</v>
      </c>
      <c r="FV30" s="9">
        <v>8.8319392296890271</v>
      </c>
      <c r="FW30" s="9">
        <v>5.7942620616529084</v>
      </c>
      <c r="FX30" s="9">
        <v>8.9649703663204079</v>
      </c>
      <c r="FY30" s="10">
        <v>6.7237277747402899</v>
      </c>
      <c r="FZ30" s="10">
        <v>6.7237277747402899</v>
      </c>
      <c r="GA30" s="10">
        <v>6.7237277747402899</v>
      </c>
      <c r="GB30" s="10">
        <v>6.7237277747402899</v>
      </c>
      <c r="GC30" s="10">
        <v>6.7237277747402899</v>
      </c>
      <c r="GD30" s="10">
        <v>8.2198924002187113</v>
      </c>
      <c r="GE30" s="10">
        <v>8.1838402405686139</v>
      </c>
      <c r="GF30" s="10">
        <v>8.1658141607435795</v>
      </c>
      <c r="GG30" s="10">
        <v>8.1838402405686139</v>
      </c>
      <c r="GH30" s="10">
        <v>8.3509270093738195</v>
      </c>
      <c r="GI30" s="10">
        <v>8.093296743781778</v>
      </c>
      <c r="GJ30" s="10">
        <v>8.4463638051857544</v>
      </c>
      <c r="GK30" s="10">
        <v>8.1034551908481092</v>
      </c>
      <c r="GL30" s="10">
        <v>8.4573359364361806</v>
      </c>
      <c r="GM30" s="10">
        <v>7.6887614690360948</v>
      </c>
      <c r="GN30" s="10">
        <v>5.186198737013072</v>
      </c>
      <c r="GO30" s="10">
        <v>7.8163710924698222</v>
      </c>
      <c r="GP30" s="10">
        <v>7.5340590460632484</v>
      </c>
      <c r="GQ30" s="10">
        <v>7.5236740635476878</v>
      </c>
      <c r="GR30" s="10">
        <v>7.6446226096757357</v>
      </c>
      <c r="GS30" s="10">
        <v>7.5832024981400821</v>
      </c>
      <c r="GT30" s="10">
        <v>7.3585064893789962</v>
      </c>
      <c r="GU30" s="10">
        <v>7.3787379322710933</v>
      </c>
      <c r="GV30" s="10">
        <v>7.6629366060754052</v>
      </c>
      <c r="GW30" s="10">
        <v>7.3105509093857961</v>
      </c>
      <c r="GX30" s="10">
        <v>7.7872664844177137</v>
      </c>
      <c r="GY30" s="10">
        <v>8.4722575177692647</v>
      </c>
      <c r="GZ30" s="10">
        <v>8.4181792782941471</v>
      </c>
      <c r="HA30" s="10">
        <v>8.2559445598687802</v>
      </c>
      <c r="HB30" s="10">
        <v>7.025813549549099</v>
      </c>
      <c r="HC30" s="10">
        <v>7.2032277571443899</v>
      </c>
      <c r="HD30" s="10">
        <v>7.3337603594859502</v>
      </c>
      <c r="HE30" s="10">
        <v>7.4202667654881935</v>
      </c>
      <c r="HF30" s="10">
        <v>7.3747446548675271</v>
      </c>
      <c r="HG30" s="10">
        <v>7.3593473783453902</v>
      </c>
      <c r="HH30" s="10">
        <v>6.9848904934755183</v>
      </c>
      <c r="HI30" s="10">
        <v>7.2567301635139785</v>
      </c>
      <c r="HJ30" s="10">
        <v>6.9440778234365155</v>
      </c>
      <c r="HK30" s="10">
        <v>6.2507872825001414</v>
      </c>
      <c r="HL30" s="10">
        <v>6.1745770227944092</v>
      </c>
      <c r="HM30" s="10">
        <v>6.4172218271585422</v>
      </c>
      <c r="HN30" s="10">
        <v>6.316151245462045</v>
      </c>
      <c r="HO30" s="10">
        <v>6.2011111816538715</v>
      </c>
      <c r="HP30" s="10">
        <v>6.6815582762742594</v>
      </c>
      <c r="HQ30" s="10">
        <v>6.6454055616952843</v>
      </c>
      <c r="HR30" s="10">
        <v>6.5488520544222553</v>
      </c>
      <c r="HS30" s="10">
        <v>6.086349376535928</v>
      </c>
      <c r="HT30" s="10">
        <v>5.6373560306093538</v>
      </c>
      <c r="HU30" s="10">
        <v>7.7872664844177137</v>
      </c>
      <c r="HV30" s="10">
        <v>25.915494095133965</v>
      </c>
      <c r="HW30" s="10">
        <v>26.714650300710758</v>
      </c>
      <c r="HX30" s="10">
        <v>22.894893733696847</v>
      </c>
      <c r="HY30" s="10">
        <v>23.275523589131012</v>
      </c>
      <c r="HZ30" s="10">
        <v>27.010069345617779</v>
      </c>
      <c r="IA30" s="10">
        <v>27.931222653249478</v>
      </c>
      <c r="IB30" s="10">
        <v>24.059976230186805</v>
      </c>
      <c r="IC30" s="10">
        <v>25.270929010601805</v>
      </c>
      <c r="ID30" s="10">
        <v>21.212800735209456</v>
      </c>
      <c r="IE30" s="10">
        <v>33.373515104616928</v>
      </c>
      <c r="IF30" s="10">
        <v>18.291762817878919</v>
      </c>
      <c r="IG30" s="10">
        <v>21.700777565128533</v>
      </c>
      <c r="IH30" s="10">
        <v>19.081336388768804</v>
      </c>
      <c r="II30" s="10">
        <v>20.563744103603085</v>
      </c>
      <c r="IJ30" s="10">
        <v>21.724552203237039</v>
      </c>
      <c r="IK30" s="10">
        <v>20.327267477449169</v>
      </c>
      <c r="IL30" s="10">
        <v>19.296649313315726</v>
      </c>
      <c r="IM30" s="10">
        <v>10.673208733064492</v>
      </c>
      <c r="IN30" s="10">
        <v>10.400922877955665</v>
      </c>
      <c r="IO30" s="10">
        <v>17.140314982229327</v>
      </c>
      <c r="IP30" s="10">
        <v>16.87820577790427</v>
      </c>
      <c r="IQ30" s="10">
        <v>16.931051807325403</v>
      </c>
      <c r="IR30" s="10">
        <v>28.006052012015431</v>
      </c>
      <c r="IS30" s="10">
        <v>28.840814680911336</v>
      </c>
      <c r="IT30" s="10">
        <v>26.925736947295405</v>
      </c>
      <c r="IU30" s="10">
        <v>25.449517845313807</v>
      </c>
      <c r="IV30" s="10">
        <v>24.590265239154604</v>
      </c>
      <c r="IW30" s="10">
        <v>13.432984613144498</v>
      </c>
      <c r="IX30" s="10">
        <v>16.653091325528479</v>
      </c>
      <c r="IY30" s="10">
        <v>31.616458820462412</v>
      </c>
      <c r="IZ30" s="10">
        <v>53.015192648431423</v>
      </c>
      <c r="JA30" s="10">
        <v>49.770740792901918</v>
      </c>
      <c r="JB30" s="10">
        <v>52.364669991388581</v>
      </c>
      <c r="JC30" s="10">
        <v>46.916077381023172</v>
      </c>
      <c r="JD30" s="10">
        <v>51.365781804137271</v>
      </c>
      <c r="JE30" s="10">
        <v>20.137459533237916</v>
      </c>
      <c r="JF30" s="10">
        <v>47.650979640733439</v>
      </c>
      <c r="JG30" s="10">
        <v>49.558033050847826</v>
      </c>
      <c r="JH30" s="10">
        <v>47.934337070705226</v>
      </c>
      <c r="JI30" s="10">
        <v>48.357028791696905</v>
      </c>
      <c r="JJ30" s="10">
        <v>46.537418272242633</v>
      </c>
      <c r="JK30" s="10">
        <v>37.710358704226536</v>
      </c>
      <c r="JL30" s="10">
        <v>53.656692590342971</v>
      </c>
      <c r="JM30" s="10">
        <v>50.702221776885807</v>
      </c>
      <c r="JN30" s="10">
        <v>54.156886593755473</v>
      </c>
      <c r="JO30" s="10">
        <v>48.912232050257302</v>
      </c>
      <c r="JP30" s="10">
        <v>43.067830995631127</v>
      </c>
      <c r="JQ30" s="10">
        <v>42.15672496432181</v>
      </c>
      <c r="JR30" s="10">
        <v>69.972787356448762</v>
      </c>
      <c r="JU30" s="11"/>
    </row>
    <row r="31" spans="1:281" customFormat="1" x14ac:dyDescent="0.25">
      <c r="A31" s="1" t="s">
        <v>48</v>
      </c>
      <c r="B31" s="4">
        <f t="shared" si="0"/>
        <v>5.869769560540977</v>
      </c>
      <c r="C31" s="20">
        <f t="shared" si="1"/>
        <v>11739.539121081954</v>
      </c>
      <c r="D31" s="10">
        <v>92.441518817395547</v>
      </c>
      <c r="E31" s="9">
        <v>94.608116914678277</v>
      </c>
      <c r="F31" s="9">
        <v>94.608116914678277</v>
      </c>
      <c r="G31" s="9">
        <v>98.219113743482779</v>
      </c>
      <c r="H31" s="9">
        <v>104.88176531697842</v>
      </c>
      <c r="I31" s="10">
        <v>105.73720319644013</v>
      </c>
      <c r="J31" s="9">
        <v>102.86921623988783</v>
      </c>
      <c r="K31" s="9">
        <v>62.514138394204849</v>
      </c>
      <c r="L31" s="10">
        <v>94.603051071404408</v>
      </c>
      <c r="M31" s="10">
        <v>84.905528152319491</v>
      </c>
      <c r="N31" s="10">
        <v>107.29726084810349</v>
      </c>
      <c r="O31" s="9">
        <v>89.081274989027975</v>
      </c>
      <c r="P31" s="9">
        <v>93.686054845617335</v>
      </c>
      <c r="Q31" s="9">
        <v>29.468832921828351</v>
      </c>
      <c r="R31" s="9">
        <v>31.899936684895039</v>
      </c>
      <c r="S31" s="9">
        <v>19.252168705683687</v>
      </c>
      <c r="T31" s="9">
        <v>33.767765394471866</v>
      </c>
      <c r="U31" s="9">
        <v>46.580218549580252</v>
      </c>
      <c r="V31" s="9">
        <v>32.334802274127981</v>
      </c>
      <c r="W31" s="10">
        <v>31.866697945427177</v>
      </c>
      <c r="X31" s="10">
        <v>32.737034500040579</v>
      </c>
      <c r="Y31" s="10">
        <v>34.182914140399504</v>
      </c>
      <c r="Z31" s="10">
        <v>34.201502307113913</v>
      </c>
      <c r="AA31" s="10">
        <v>34.353639760468866</v>
      </c>
      <c r="AB31" s="10">
        <v>33.836220168016496</v>
      </c>
      <c r="AC31" s="10">
        <v>33.190279547395534</v>
      </c>
      <c r="AD31" s="10">
        <v>33.017134512642741</v>
      </c>
      <c r="AE31" s="10">
        <v>33.571211026847919</v>
      </c>
      <c r="AF31" s="10">
        <v>33.571211026847919</v>
      </c>
      <c r="AG31" s="10">
        <v>31.761848334146094</v>
      </c>
      <c r="AH31" s="10">
        <v>32.951641576412669</v>
      </c>
      <c r="AI31" s="10">
        <v>33.007108288343204</v>
      </c>
      <c r="AJ31" s="10">
        <v>32.290665050541065</v>
      </c>
      <c r="AK31" s="10">
        <v>32.306784225509574</v>
      </c>
      <c r="AL31" s="10">
        <v>32.362154346631655</v>
      </c>
      <c r="AM31" s="10">
        <v>32.50851675587262</v>
      </c>
      <c r="AN31" s="10">
        <v>33.226157066096903</v>
      </c>
      <c r="AO31" s="10">
        <v>33.944217215665361</v>
      </c>
      <c r="AP31" s="10">
        <v>33.78965713333838</v>
      </c>
      <c r="AQ31" s="10">
        <v>33.93117810840829</v>
      </c>
      <c r="AR31" s="10">
        <v>33.663891844921068</v>
      </c>
      <c r="AS31" s="10">
        <v>33.454319513583414</v>
      </c>
      <c r="AT31" s="10">
        <v>29.831559792086438</v>
      </c>
      <c r="AU31" s="10">
        <v>11.032967696558387</v>
      </c>
      <c r="AV31" s="9">
        <v>35.835737680923188</v>
      </c>
      <c r="AW31" s="9">
        <v>35.854004664279756</v>
      </c>
      <c r="AX31" s="9">
        <v>35.854004664279756</v>
      </c>
      <c r="AY31" s="9">
        <v>36.137124977386321</v>
      </c>
      <c r="AZ31" s="9">
        <v>36.016208517366266</v>
      </c>
      <c r="BA31" s="9">
        <v>36.016208517366266</v>
      </c>
      <c r="BB31" s="9">
        <v>80.792726648333499</v>
      </c>
      <c r="BC31" s="9">
        <v>37.961631376310066</v>
      </c>
      <c r="BD31" s="9">
        <v>40.180022981198988</v>
      </c>
      <c r="BE31" s="9">
        <v>40.163421646963485</v>
      </c>
      <c r="BF31" s="9">
        <v>40.326307462685719</v>
      </c>
      <c r="BG31" s="9">
        <v>40.326307462685719</v>
      </c>
      <c r="BH31" s="9">
        <v>40.147390185662573</v>
      </c>
      <c r="BI31" s="9">
        <v>39.427539522653916</v>
      </c>
      <c r="BJ31" s="9">
        <v>39.256167003079383</v>
      </c>
      <c r="BK31" s="9">
        <v>48.892627080939178</v>
      </c>
      <c r="BL31" s="10">
        <v>36.428447993000447</v>
      </c>
      <c r="BM31" s="9">
        <v>36.271554488362796</v>
      </c>
      <c r="BN31" s="9">
        <v>36.244319480702671</v>
      </c>
      <c r="BO31" s="9">
        <v>36.189546623321462</v>
      </c>
      <c r="BP31" s="9">
        <v>36.189546623321462</v>
      </c>
      <c r="BQ31" s="9">
        <v>37.091432830538679</v>
      </c>
      <c r="BR31" s="9">
        <v>35.591874863847039</v>
      </c>
      <c r="BS31" s="9">
        <v>37.402847448620179</v>
      </c>
      <c r="BT31" s="9">
        <v>36.810181162814075</v>
      </c>
      <c r="BU31" s="9">
        <v>35.108985505263604</v>
      </c>
      <c r="BV31" s="9">
        <v>35.189040832055923</v>
      </c>
      <c r="BW31" s="9">
        <v>35.316846643764421</v>
      </c>
      <c r="BX31" s="9">
        <v>35.521993994908144</v>
      </c>
      <c r="BY31" s="9">
        <v>34.344103709221429</v>
      </c>
      <c r="BZ31" s="9">
        <v>27.353310592284259</v>
      </c>
      <c r="CA31" s="9">
        <v>26.731397014189668</v>
      </c>
      <c r="CB31" s="9">
        <v>27.355704975070964</v>
      </c>
      <c r="CC31" s="9">
        <v>27.298414079333838</v>
      </c>
      <c r="CD31" s="9">
        <v>27.189766170785987</v>
      </c>
      <c r="CE31" s="9">
        <v>27.28035123895728</v>
      </c>
      <c r="CF31" s="9">
        <v>26.572470984151622</v>
      </c>
      <c r="CG31" s="9">
        <v>26.045234003372144</v>
      </c>
      <c r="CH31" s="9">
        <v>25.443842073408533</v>
      </c>
      <c r="CI31" s="9">
        <v>25.431537138275047</v>
      </c>
      <c r="CJ31" s="9">
        <v>24.78311893574633</v>
      </c>
      <c r="CK31" s="9">
        <v>26.86315056930178</v>
      </c>
      <c r="CL31" s="9">
        <v>26.854410789189401</v>
      </c>
      <c r="CM31" s="9">
        <v>25.887616082019804</v>
      </c>
      <c r="CN31" s="9">
        <v>26.000117335104932</v>
      </c>
      <c r="CO31" s="9">
        <v>26.602395592710565</v>
      </c>
      <c r="CP31" s="9">
        <v>25.834511530513737</v>
      </c>
      <c r="CQ31" s="9">
        <v>24.671264754900093</v>
      </c>
      <c r="CR31" s="9">
        <v>24.671264754900093</v>
      </c>
      <c r="CS31" s="9">
        <v>28.174466982039363</v>
      </c>
      <c r="CT31" s="9">
        <v>28.047343797242576</v>
      </c>
      <c r="CU31" s="9">
        <v>28.047343797242576</v>
      </c>
      <c r="CV31" s="9">
        <v>27.944302758027078</v>
      </c>
      <c r="CW31" s="9">
        <v>28.554394865989764</v>
      </c>
      <c r="CX31" s="9">
        <v>28.222161938315097</v>
      </c>
      <c r="CY31" s="9">
        <v>27.348797963351643</v>
      </c>
      <c r="CZ31" s="9">
        <v>27.351972803763545</v>
      </c>
      <c r="DA31" s="9">
        <v>34.959036351509553</v>
      </c>
      <c r="DB31" s="9">
        <v>38.673912922308091</v>
      </c>
      <c r="DC31" s="9">
        <v>39.57203880423117</v>
      </c>
      <c r="DD31" s="9">
        <v>40.75727177694543</v>
      </c>
      <c r="DE31" s="9">
        <v>61.528735200098623</v>
      </c>
      <c r="DF31" s="9">
        <v>57.390968919485886</v>
      </c>
      <c r="DG31" s="9">
        <v>39.22187757704927</v>
      </c>
      <c r="DH31" s="9">
        <v>72.519219570813249</v>
      </c>
      <c r="DI31" s="9">
        <v>72.940106098359422</v>
      </c>
      <c r="DJ31" s="9">
        <v>58.805608118168152</v>
      </c>
      <c r="DK31" s="9">
        <v>58.884670246907717</v>
      </c>
      <c r="DL31" s="9">
        <v>51.154857401408492</v>
      </c>
      <c r="DM31" s="9">
        <v>44.8001472143809</v>
      </c>
      <c r="DN31" s="9">
        <v>44.84563274727148</v>
      </c>
      <c r="DO31" s="9">
        <v>44.818582845065748</v>
      </c>
      <c r="DP31" s="9">
        <v>45.023599522214326</v>
      </c>
      <c r="DQ31" s="9">
        <v>44.707468691183209</v>
      </c>
      <c r="DR31" s="9">
        <v>44.704734613364167</v>
      </c>
      <c r="DS31" s="9">
        <v>44.256401819932606</v>
      </c>
      <c r="DT31" s="9">
        <v>44.009531741937607</v>
      </c>
      <c r="DU31" s="9">
        <v>44.250197572065446</v>
      </c>
      <c r="DV31" s="9">
        <v>48.706608015491042</v>
      </c>
      <c r="DW31" s="9">
        <v>43.562062411891858</v>
      </c>
      <c r="DX31" s="9">
        <v>43.746743021323326</v>
      </c>
      <c r="DY31" s="9">
        <v>43.946460417360015</v>
      </c>
      <c r="DZ31" s="9">
        <v>44.011793178884574</v>
      </c>
      <c r="EA31" s="9">
        <v>43.789350081154723</v>
      </c>
      <c r="EB31" s="9">
        <v>42.982429319447931</v>
      </c>
      <c r="EC31" s="9">
        <v>43.398146866700671</v>
      </c>
      <c r="ED31" s="9">
        <v>43.783046148225623</v>
      </c>
      <c r="EE31" s="9">
        <v>43.862326607486054</v>
      </c>
      <c r="EF31" s="9">
        <v>43.651505775357364</v>
      </c>
      <c r="EG31" s="9">
        <v>43.997899334850217</v>
      </c>
      <c r="EH31" s="9">
        <v>42.133663182398209</v>
      </c>
      <c r="EI31" s="9">
        <v>41.900189229601864</v>
      </c>
      <c r="EJ31" s="9">
        <v>39.89535023099279</v>
      </c>
      <c r="EK31" s="9">
        <v>38.618957429340853</v>
      </c>
      <c r="EL31" s="9">
        <v>38.591957102413005</v>
      </c>
      <c r="EM31" s="9">
        <v>39.218694779752099</v>
      </c>
      <c r="EN31" s="9">
        <v>40.761354594481432</v>
      </c>
      <c r="EO31" s="9">
        <v>35.788856540719124</v>
      </c>
      <c r="EP31" s="9">
        <v>41.781190085547991</v>
      </c>
      <c r="EQ31" s="9">
        <v>41.781190085547991</v>
      </c>
      <c r="ER31" s="9">
        <v>42.977625417908087</v>
      </c>
      <c r="ES31" s="9">
        <v>41.484276327234468</v>
      </c>
      <c r="ET31" s="9">
        <v>41.322126173896152</v>
      </c>
      <c r="EU31" s="9">
        <v>41.766795098887158</v>
      </c>
      <c r="EV31" s="9">
        <v>41.692952745709448</v>
      </c>
      <c r="EW31" s="9">
        <v>42.394710945188905</v>
      </c>
      <c r="EX31" s="9">
        <v>42.146508099534515</v>
      </c>
      <c r="EY31" s="9">
        <v>40.814581090255132</v>
      </c>
      <c r="EZ31" s="9">
        <v>40.816259841107566</v>
      </c>
      <c r="FA31" s="9">
        <v>40.855050056720543</v>
      </c>
      <c r="FB31" s="9">
        <v>41.236644551493939</v>
      </c>
      <c r="FC31" s="9">
        <v>41.548718227351515</v>
      </c>
      <c r="FD31" s="9">
        <v>40.915906853311228</v>
      </c>
      <c r="FE31" s="9">
        <v>35.233178929144373</v>
      </c>
      <c r="FF31" s="9">
        <v>42.080744203455595</v>
      </c>
      <c r="FG31" s="9">
        <v>41.510973459533162</v>
      </c>
      <c r="FH31" s="9">
        <v>39.546957530754881</v>
      </c>
      <c r="FI31" s="9">
        <v>40.981232615501284</v>
      </c>
      <c r="FJ31" s="9">
        <v>42.252872588655293</v>
      </c>
      <c r="FK31" s="9">
        <v>42.825343966564617</v>
      </c>
      <c r="FL31" s="9">
        <v>42.848701829963801</v>
      </c>
      <c r="FM31" s="9">
        <v>34.722649210085464</v>
      </c>
      <c r="FN31" s="9">
        <v>34.003712658554804</v>
      </c>
      <c r="FO31" s="9">
        <v>34.052718455140635</v>
      </c>
      <c r="FP31" s="9">
        <v>33.961650843741381</v>
      </c>
      <c r="FQ31" s="9">
        <v>32.699642618807843</v>
      </c>
      <c r="FR31" s="9">
        <v>33.713132877686093</v>
      </c>
      <c r="FS31" s="9">
        <v>33.795956872694674</v>
      </c>
      <c r="FT31" s="9">
        <v>33.843607062174712</v>
      </c>
      <c r="FU31" s="9">
        <v>33.942203867095728</v>
      </c>
      <c r="FV31" s="9">
        <v>33.855767047141228</v>
      </c>
      <c r="FW31" s="9">
        <v>22.21133790300275</v>
      </c>
      <c r="FX31" s="9">
        <v>26.894911098961181</v>
      </c>
      <c r="FY31" s="10">
        <v>25.774289803171115</v>
      </c>
      <c r="FZ31" s="10">
        <v>25.774289803171115</v>
      </c>
      <c r="GA31" s="10">
        <v>25.774289803171115</v>
      </c>
      <c r="GB31" s="10">
        <v>25.774289803171115</v>
      </c>
      <c r="GC31" s="10">
        <v>25.774289803171115</v>
      </c>
      <c r="GD31" s="10">
        <v>31.5095875341717</v>
      </c>
      <c r="GE31" s="10">
        <v>31.37138758884636</v>
      </c>
      <c r="GF31" s="10">
        <v>31.302287616183719</v>
      </c>
      <c r="GG31" s="10">
        <v>31.37138758884636</v>
      </c>
      <c r="GH31" s="10">
        <v>32.01188686926632</v>
      </c>
      <c r="GI31" s="10">
        <v>31.024304184496813</v>
      </c>
      <c r="GJ31" s="10">
        <v>32.37772791987868</v>
      </c>
      <c r="GK31" s="10">
        <v>31.063244898251128</v>
      </c>
      <c r="GL31" s="10">
        <v>32.419787756338792</v>
      </c>
      <c r="GM31" s="10">
        <v>29.473585631305099</v>
      </c>
      <c r="GN31" s="10">
        <v>25.930993685065403</v>
      </c>
      <c r="GO31" s="10">
        <v>29.962755854467616</v>
      </c>
      <c r="GP31" s="10">
        <v>28.880559676575686</v>
      </c>
      <c r="GQ31" s="10">
        <v>28.840750576932848</v>
      </c>
      <c r="GR31" s="10">
        <v>29.304386670423568</v>
      </c>
      <c r="GS31" s="10">
        <v>29.068942909536943</v>
      </c>
      <c r="GT31" s="10">
        <v>28.207608209286093</v>
      </c>
      <c r="GU31" s="10">
        <v>28.285162073705848</v>
      </c>
      <c r="GV31" s="10">
        <v>29.374590323289041</v>
      </c>
      <c r="GW31" s="10">
        <v>28.023778485978852</v>
      </c>
      <c r="GX31" s="10">
        <v>29.851188190267905</v>
      </c>
      <c r="GY31" s="10">
        <v>32.476987151448867</v>
      </c>
      <c r="GZ31" s="10">
        <v>32.269687233460886</v>
      </c>
      <c r="HA31" s="10">
        <v>31.647787479496998</v>
      </c>
      <c r="HB31" s="10">
        <v>26.932285273271575</v>
      </c>
      <c r="HC31" s="10">
        <v>27.61237306905349</v>
      </c>
      <c r="HD31" s="10">
        <v>28.112748044696147</v>
      </c>
      <c r="HE31" s="10">
        <v>28.444355934371345</v>
      </c>
      <c r="HF31" s="10">
        <v>28.269854510325587</v>
      </c>
      <c r="HG31" s="10">
        <v>28.21083161699066</v>
      </c>
      <c r="HH31" s="10">
        <v>26.775413558322867</v>
      </c>
      <c r="HI31" s="10">
        <v>27.817465626803568</v>
      </c>
      <c r="HJ31" s="10">
        <v>26.618964989840052</v>
      </c>
      <c r="HK31" s="10">
        <v>23.961351249583899</v>
      </c>
      <c r="HL31" s="10">
        <v>23.669211920711817</v>
      </c>
      <c r="HM31" s="10">
        <v>24.599350337441081</v>
      </c>
      <c r="HN31" s="10">
        <v>24.211913107604509</v>
      </c>
      <c r="HO31" s="10">
        <v>23.770926196339843</v>
      </c>
      <c r="HP31" s="10">
        <v>25.612640059051387</v>
      </c>
      <c r="HQ31" s="10">
        <v>25.474054653165283</v>
      </c>
      <c r="HR31" s="10">
        <v>25.103932875285352</v>
      </c>
      <c r="HS31" s="10">
        <v>23.331005943387709</v>
      </c>
      <c r="HT31" s="10">
        <v>21.609864784002511</v>
      </c>
      <c r="HU31" s="10">
        <v>29.851188190267905</v>
      </c>
      <c r="HV31" s="10">
        <v>51.014240934259149</v>
      </c>
      <c r="HW31" s="10">
        <v>52.587367306681273</v>
      </c>
      <c r="HX31" s="10">
        <v>45.068236816460178</v>
      </c>
      <c r="HY31" s="10">
        <v>45.817500676937243</v>
      </c>
      <c r="HZ31" s="10">
        <v>53.168895032069514</v>
      </c>
      <c r="IA31" s="10">
        <v>54.982170773616488</v>
      </c>
      <c r="IB31" s="10">
        <v>-72.172710697691443</v>
      </c>
      <c r="IC31" s="10">
        <v>49.745424742701061</v>
      </c>
      <c r="ID31" s="10">
        <v>41.757063308300822</v>
      </c>
      <c r="IE31" s="10">
        <v>74.673240046580361</v>
      </c>
      <c r="IF31" s="10">
        <v>36.007046289687025</v>
      </c>
      <c r="IG31" s="10">
        <v>42.717637993099252</v>
      </c>
      <c r="IH31" s="10">
        <v>37.561309397032609</v>
      </c>
      <c r="II31" s="10">
        <v>40.479405577246283</v>
      </c>
      <c r="IJ31" s="10">
        <v>42.764437992826785</v>
      </c>
      <c r="IK31" s="10">
        <v>40.013905072503782</v>
      </c>
      <c r="IL31" s="10">
        <v>37.985149489325522</v>
      </c>
      <c r="IM31" s="10">
        <v>21.010042866689041</v>
      </c>
      <c r="IN31" s="10">
        <v>20.474052460157623</v>
      </c>
      <c r="IO31" s="10">
        <v>33.740439405966058</v>
      </c>
      <c r="IP31" s="10">
        <v>33.224481575818572</v>
      </c>
      <c r="IQ31" s="10">
        <v>33.32850815032306</v>
      </c>
      <c r="IR31" s="10">
        <v>129.52799055557156</v>
      </c>
      <c r="IS31" s="10">
        <v>56.772688318089592</v>
      </c>
      <c r="IT31" s="10">
        <v>53.002888037536039</v>
      </c>
      <c r="IU31" s="10">
        <v>50.096974044007887</v>
      </c>
      <c r="IV31" s="10">
        <v>48.405548855929936</v>
      </c>
      <c r="IW31" s="10">
        <v>58.209599990292759</v>
      </c>
      <c r="IX31" s="10">
        <v>32.781347330755544</v>
      </c>
      <c r="IY31" s="10">
        <v>62.236499980835546</v>
      </c>
      <c r="IZ31" s="10">
        <v>100.06617612391435</v>
      </c>
      <c r="JA31" s="10">
        <v>93.942273246602383</v>
      </c>
      <c r="JB31" s="10">
        <v>98.83831460874589</v>
      </c>
      <c r="JC31" s="10">
        <v>88.554096056681189</v>
      </c>
      <c r="JD31" s="10">
        <v>96.952913155309048</v>
      </c>
      <c r="JE31" s="10">
        <v>73.837351621872514</v>
      </c>
      <c r="JF31" s="10">
        <v>89.941224071884349</v>
      </c>
      <c r="JG31" s="10">
        <v>93.540787383475276</v>
      </c>
      <c r="JH31" s="10">
        <v>90.476061220956154</v>
      </c>
      <c r="JI31" s="10">
        <v>91.273891844327864</v>
      </c>
      <c r="JJ31" s="10">
        <v>87.839376988857964</v>
      </c>
      <c r="JK31" s="10">
        <v>71.178302054227572</v>
      </c>
      <c r="JL31" s="10">
        <v>101.27700726427241</v>
      </c>
      <c r="JM31" s="10">
        <v>95.700443603872003</v>
      </c>
      <c r="JN31" s="10">
        <v>102.2211234457135</v>
      </c>
      <c r="JO31" s="10">
        <v>92.321837994860644</v>
      </c>
      <c r="JP31" s="10">
        <v>81.290531004253751</v>
      </c>
      <c r="JQ31" s="10">
        <v>79.57081837015744</v>
      </c>
      <c r="JR31" s="10">
        <v>103.34442440337045</v>
      </c>
      <c r="JU31" s="11"/>
    </row>
    <row r="32" spans="1:281" customFormat="1" x14ac:dyDescent="0.25">
      <c r="A32" s="1" t="s">
        <v>49</v>
      </c>
      <c r="B32" s="4">
        <f t="shared" si="0"/>
        <v>7.0948588162122839</v>
      </c>
      <c r="C32" s="20">
        <f t="shared" si="1"/>
        <v>14189.717632424568</v>
      </c>
      <c r="D32" s="10">
        <v>104.57446816217872</v>
      </c>
      <c r="E32" s="9">
        <v>114.22594048620743</v>
      </c>
      <c r="F32" s="9">
        <v>114.22594048620743</v>
      </c>
      <c r="G32" s="9">
        <v>98.219113743482779</v>
      </c>
      <c r="H32" s="9">
        <v>126.62992007324098</v>
      </c>
      <c r="I32" s="10">
        <v>127.66274050657825</v>
      </c>
      <c r="J32" s="9">
        <v>124.20005127760012</v>
      </c>
      <c r="K32" s="9">
        <v>85.246552355733854</v>
      </c>
      <c r="L32" s="10">
        <v>114.21982419585959</v>
      </c>
      <c r="M32" s="10">
        <v>102.51143476857604</v>
      </c>
      <c r="N32" s="10">
        <v>144.63670762324352</v>
      </c>
      <c r="O32" s="9">
        <v>107.55305936919558</v>
      </c>
      <c r="P32" s="9">
        <v>113.11268075268872</v>
      </c>
      <c r="Q32" s="9">
        <v>76.618965596753725</v>
      </c>
      <c r="R32" s="9">
        <v>82.939835380727146</v>
      </c>
      <c r="S32" s="9">
        <v>64.17389568561228</v>
      </c>
      <c r="T32" s="9">
        <v>87.796190025626828</v>
      </c>
      <c r="U32" s="9">
        <v>106.46907097046916</v>
      </c>
      <c r="V32" s="9">
        <v>84.07048591273275</v>
      </c>
      <c r="W32" s="10">
        <v>82.85341465811058</v>
      </c>
      <c r="X32" s="10">
        <v>85.116289700105483</v>
      </c>
      <c r="Y32" s="10">
        <v>88.875576765038687</v>
      </c>
      <c r="Z32" s="10">
        <v>88.92390599849621</v>
      </c>
      <c r="AA32" s="10">
        <v>89.319463377219051</v>
      </c>
      <c r="AB32" s="10">
        <v>87.974172436842693</v>
      </c>
      <c r="AC32" s="10">
        <v>86.294726823228388</v>
      </c>
      <c r="AD32" s="10">
        <v>85.844549732871101</v>
      </c>
      <c r="AE32" s="10">
        <v>87.285148669804599</v>
      </c>
      <c r="AF32" s="10">
        <v>87.285148669804599</v>
      </c>
      <c r="AG32" s="10">
        <v>82.580805668779846</v>
      </c>
      <c r="AH32" s="10">
        <v>85.674268098672911</v>
      </c>
      <c r="AI32" s="10">
        <v>85.818481549692279</v>
      </c>
      <c r="AJ32" s="10">
        <v>83.955729131406798</v>
      </c>
      <c r="AK32" s="10">
        <v>83.997638986324887</v>
      </c>
      <c r="AL32" s="10">
        <v>84.141601301242318</v>
      </c>
      <c r="AM32" s="10">
        <v>84.522143565268834</v>
      </c>
      <c r="AN32" s="10">
        <v>86.388008371851896</v>
      </c>
      <c r="AO32" s="10">
        <v>88.254964760729962</v>
      </c>
      <c r="AP32" s="10">
        <v>87.853108546679749</v>
      </c>
      <c r="AQ32" s="10">
        <v>88.22106308186153</v>
      </c>
      <c r="AR32" s="10">
        <v>87.526118796794862</v>
      </c>
      <c r="AS32" s="10">
        <v>86.981230735316871</v>
      </c>
      <c r="AT32" s="10">
        <v>77.562055459424727</v>
      </c>
      <c r="AU32" s="10">
        <v>23.825503517136838</v>
      </c>
      <c r="AV32" s="9">
        <v>37.158046150775647</v>
      </c>
      <c r="AW32" s="9">
        <v>37.176987170398064</v>
      </c>
      <c r="AX32" s="9">
        <v>37.176987170398064</v>
      </c>
      <c r="AY32" s="9">
        <v>37.470554384063604</v>
      </c>
      <c r="AZ32" s="9">
        <v>37.345176208739801</v>
      </c>
      <c r="BA32" s="9">
        <v>37.345176208739801</v>
      </c>
      <c r="BB32" s="9" t="s">
        <v>0</v>
      </c>
      <c r="BC32" s="9">
        <v>39.362383528958873</v>
      </c>
      <c r="BD32" s="9">
        <v>41.662631911423063</v>
      </c>
      <c r="BE32" s="9">
        <v>41.645418001968324</v>
      </c>
      <c r="BF32" s="9">
        <v>41.81431416679132</v>
      </c>
      <c r="BG32" s="9">
        <v>41.81431416679132</v>
      </c>
      <c r="BH32" s="9">
        <v>41.628794993278206</v>
      </c>
      <c r="BI32" s="9">
        <v>40.882382448463233</v>
      </c>
      <c r="BJ32" s="9">
        <v>40.704686427579702</v>
      </c>
      <c r="BK32" s="9">
        <v>55.6725652697492</v>
      </c>
      <c r="BL32" s="10">
        <v>37.77262697303486</v>
      </c>
      <c r="BM32" s="9">
        <v>37.609944230517016</v>
      </c>
      <c r="BN32" s="9">
        <v>37.581704274064492</v>
      </c>
      <c r="BO32" s="9">
        <v>37.524910344482251</v>
      </c>
      <c r="BP32" s="9">
        <v>37.524910344482251</v>
      </c>
      <c r="BQ32" s="9">
        <v>62.155812214080385</v>
      </c>
      <c r="BR32" s="9">
        <v>36.905185001605076</v>
      </c>
      <c r="BS32" s="9">
        <v>38.782980946032154</v>
      </c>
      <c r="BT32" s="9">
        <v>38.16844577457627</v>
      </c>
      <c r="BU32" s="9">
        <v>36.404477433318675</v>
      </c>
      <c r="BV32" s="9">
        <v>36.487486734091277</v>
      </c>
      <c r="BW32" s="9">
        <v>36.620008472365129</v>
      </c>
      <c r="BX32" s="9">
        <v>36.832725587591881</v>
      </c>
      <c r="BY32" s="9">
        <v>35.611372144674078</v>
      </c>
      <c r="BZ32" s="9">
        <v>50.957935824883236</v>
      </c>
      <c r="CA32" s="9">
        <v>49.799339972500064</v>
      </c>
      <c r="CB32" s="9">
        <v>50.962396447811273</v>
      </c>
      <c r="CC32" s="9">
        <v>50.855666193772265</v>
      </c>
      <c r="CD32" s="9">
        <v>50.653260231517294</v>
      </c>
      <c r="CE32" s="9">
        <v>50.822015968596844</v>
      </c>
      <c r="CF32" s="9">
        <v>49.503268226001296</v>
      </c>
      <c r="CG32" s="9">
        <v>48.521050437758731</v>
      </c>
      <c r="CH32" s="9">
        <v>47.400685454174862</v>
      </c>
      <c r="CI32" s="9">
        <v>47.377761936645015</v>
      </c>
      <c r="CJ32" s="9">
        <v>46.169789210979232</v>
      </c>
      <c r="CK32" s="9">
        <v>50.044790671546309</v>
      </c>
      <c r="CL32" s="9">
        <v>50.028508870753399</v>
      </c>
      <c r="CM32" s="9">
        <v>48.227415636441833</v>
      </c>
      <c r="CN32" s="9">
        <v>48.437000198997353</v>
      </c>
      <c r="CO32" s="9">
        <v>49.559016369443952</v>
      </c>
      <c r="CP32" s="9">
        <v>48.12848434552825</v>
      </c>
      <c r="CQ32" s="9">
        <v>45.961410113682078</v>
      </c>
      <c r="CR32" s="9">
        <v>45.961410113682078</v>
      </c>
      <c r="CS32" s="9">
        <v>52.48771169863565</v>
      </c>
      <c r="CT32" s="9">
        <v>52.250887162502323</v>
      </c>
      <c r="CU32" s="9">
        <v>52.250887162502323</v>
      </c>
      <c r="CV32" s="9">
        <v>52.058926535069034</v>
      </c>
      <c r="CW32" s="9">
        <v>53.195499542564448</v>
      </c>
      <c r="CX32" s="9">
        <v>52.576565167135229</v>
      </c>
      <c r="CY32" s="9">
        <v>50.949529008648909</v>
      </c>
      <c r="CZ32" s="9">
        <v>50.955443587559444</v>
      </c>
      <c r="DA32" s="9">
        <v>65.127046500999626</v>
      </c>
      <c r="DB32" s="9">
        <v>72.0476874688799</v>
      </c>
      <c r="DC32" s="9">
        <v>73.72085389965963</v>
      </c>
      <c r="DD32" s="9">
        <v>75.928887386404995</v>
      </c>
      <c r="DE32" s="9">
        <v>57.285374151815944</v>
      </c>
      <c r="DF32" s="9">
        <v>53.432971062969656</v>
      </c>
      <c r="DG32" s="9">
        <v>39.22187757704927</v>
      </c>
      <c r="DH32" s="9">
        <v>64.461528507389545</v>
      </c>
      <c r="DI32" s="9">
        <v>72.940106098359436</v>
      </c>
      <c r="DJ32" s="9">
        <v>54.750048937604873</v>
      </c>
      <c r="DK32" s="9">
        <v>54.82365850574169</v>
      </c>
      <c r="DL32" s="9">
        <v>47.626936201311338</v>
      </c>
      <c r="DM32" s="9">
        <v>41.710481889251142</v>
      </c>
      <c r="DN32" s="9">
        <v>41.752830488838953</v>
      </c>
      <c r="DO32" s="9">
        <v>41.72764609713019</v>
      </c>
      <c r="DP32" s="9">
        <v>41.918523693096148</v>
      </c>
      <c r="DQ32" s="9">
        <v>41.624194988342978</v>
      </c>
      <c r="DR32" s="9">
        <v>41.62164946761493</v>
      </c>
      <c r="DS32" s="9">
        <v>41.204236177178601</v>
      </c>
      <c r="DT32" s="9">
        <v>40.974391621804003</v>
      </c>
      <c r="DU32" s="9">
        <v>41.198459808474752</v>
      </c>
      <c r="DV32" s="9">
        <v>48.706608015491057</v>
      </c>
      <c r="DW32" s="9">
        <v>40.557782245554463</v>
      </c>
      <c r="DX32" s="9">
        <v>40.729726261232074</v>
      </c>
      <c r="DY32" s="9">
        <v>40.915670043749003</v>
      </c>
      <c r="DZ32" s="9">
        <v>40.976497097582197</v>
      </c>
      <c r="EA32" s="9">
        <v>40.769394903144061</v>
      </c>
      <c r="EB32" s="9">
        <v>40.018123849141176</v>
      </c>
      <c r="EC32" s="9">
        <v>40.4051712207213</v>
      </c>
      <c r="ED32" s="9">
        <v>40.763525724210027</v>
      </c>
      <c r="EE32" s="9">
        <v>40.837338565590471</v>
      </c>
      <c r="EF32" s="9">
        <v>40.641057101194846</v>
      </c>
      <c r="EG32" s="9">
        <v>40.9635614496882</v>
      </c>
      <c r="EH32" s="9">
        <v>36.114568442055628</v>
      </c>
      <c r="EI32" s="9">
        <v>35.914447911087279</v>
      </c>
      <c r="EJ32" s="9">
        <v>34.19601448370814</v>
      </c>
      <c r="EK32" s="9">
        <v>33.101963510863598</v>
      </c>
      <c r="EL32" s="9">
        <v>33.078820373496882</v>
      </c>
      <c r="EM32" s="9">
        <v>33.616024096930346</v>
      </c>
      <c r="EN32" s="9">
        <v>34.938303938126964</v>
      </c>
      <c r="EO32" s="9">
        <v>30.676162749187853</v>
      </c>
      <c r="EP32" s="9">
        <v>35.812448644755392</v>
      </c>
      <c r="EQ32" s="9">
        <v>35.812448644755392</v>
      </c>
      <c r="ER32" s="9">
        <v>36.837964643921225</v>
      </c>
      <c r="ES32" s="9">
        <v>35.557951137629559</v>
      </c>
      <c r="ET32" s="9">
        <v>35.418965291910979</v>
      </c>
      <c r="EU32" s="9">
        <v>35.800110084760419</v>
      </c>
      <c r="EV32" s="9">
        <v>35.736816639179523</v>
      </c>
      <c r="EW32" s="9">
        <v>36.338323667304763</v>
      </c>
      <c r="EX32" s="9">
        <v>36.125578371029576</v>
      </c>
      <c r="EY32" s="9">
        <v>34.983926648790089</v>
      </c>
      <c r="EZ32" s="9">
        <v>34.985365578092214</v>
      </c>
      <c r="FA32" s="9">
        <v>35.018614334331843</v>
      </c>
      <c r="FB32" s="9">
        <v>35.345695329851949</v>
      </c>
      <c r="FC32" s="9">
        <v>35.613187052015604</v>
      </c>
      <c r="FD32" s="9">
        <v>35.070777302838209</v>
      </c>
      <c r="FE32" s="9">
        <v>30.199867653552346</v>
      </c>
      <c r="FF32" s="9">
        <v>36.069209317247669</v>
      </c>
      <c r="FG32" s="9">
        <v>35.580834393885553</v>
      </c>
      <c r="FH32" s="9">
        <v>33.897392169218463</v>
      </c>
      <c r="FI32" s="9">
        <v>35.126770813286839</v>
      </c>
      <c r="FJ32" s="9">
        <v>36.216747933133092</v>
      </c>
      <c r="FK32" s="9">
        <v>36.707437685626786</v>
      </c>
      <c r="FL32" s="9">
        <v>36.727458711397531</v>
      </c>
      <c r="FM32" s="9">
        <v>35.225876010231644</v>
      </c>
      <c r="FN32" s="9">
        <v>34.496520088388976</v>
      </c>
      <c r="FO32" s="9">
        <v>34.546236113910794</v>
      </c>
      <c r="FP32" s="9">
        <v>34.45384868205646</v>
      </c>
      <c r="FQ32" s="9">
        <v>33.17355048284854</v>
      </c>
      <c r="FR32" s="9">
        <v>34.201729006348202</v>
      </c>
      <c r="FS32" s="9">
        <v>34.285753349110536</v>
      </c>
      <c r="FT32" s="9">
        <v>34.334094121046803</v>
      </c>
      <c r="FU32" s="9">
        <v>34.434119865169578</v>
      </c>
      <c r="FV32" s="9">
        <v>34.346430337679507</v>
      </c>
      <c r="FW32" s="9">
        <v>22.533241350872373</v>
      </c>
      <c r="FX32" s="9">
        <v>26.894911098961181</v>
      </c>
      <c r="FY32" s="10">
        <v>26.147830235101154</v>
      </c>
      <c r="FZ32" s="10">
        <v>26.147830235101154</v>
      </c>
      <c r="GA32" s="10">
        <v>26.147830235101154</v>
      </c>
      <c r="GB32" s="10">
        <v>26.147830235101154</v>
      </c>
      <c r="GC32" s="10">
        <v>26.147830235101154</v>
      </c>
      <c r="GD32" s="10">
        <v>31.966248223072739</v>
      </c>
      <c r="GE32" s="10">
        <v>31.826045379989068</v>
      </c>
      <c r="GF32" s="10">
        <v>31.755943958447247</v>
      </c>
      <c r="GG32" s="10">
        <v>31.826045379989068</v>
      </c>
      <c r="GH32" s="10">
        <v>32.475827258675992</v>
      </c>
      <c r="GI32" s="10">
        <v>31.473931781373565</v>
      </c>
      <c r="GJ32" s="10">
        <v>32.846970353500112</v>
      </c>
      <c r="GK32" s="10">
        <v>31.513436853298245</v>
      </c>
      <c r="GL32" s="10">
        <v>32.889639752807469</v>
      </c>
      <c r="GM32" s="10">
        <v>29.900739046251573</v>
      </c>
      <c r="GN32" s="10">
        <v>25.930993685065403</v>
      </c>
      <c r="GO32" s="10">
        <v>30.396998692938169</v>
      </c>
      <c r="GP32" s="10">
        <v>29.299118512468084</v>
      </c>
      <c r="GQ32" s="10">
        <v>29.258732469352154</v>
      </c>
      <c r="GR32" s="10">
        <v>29.729087926516669</v>
      </c>
      <c r="GS32" s="10">
        <v>29.490231937211391</v>
      </c>
      <c r="GT32" s="10">
        <v>28.616414125362709</v>
      </c>
      <c r="GU32" s="10">
        <v>28.695091958832009</v>
      </c>
      <c r="GV32" s="10">
        <v>29.800309023626554</v>
      </c>
      <c r="GW32" s="10">
        <v>28.429920203166958</v>
      </c>
      <c r="GX32" s="10">
        <v>30.283814106068903</v>
      </c>
      <c r="GY32" s="10">
        <v>32.947668124658279</v>
      </c>
      <c r="GZ32" s="10">
        <v>32.737363860032801</v>
      </c>
      <c r="HA32" s="10">
        <v>32.106451066156382</v>
      </c>
      <c r="HB32" s="10">
        <v>27.322608248246524</v>
      </c>
      <c r="HC32" s="10">
        <v>28.012552388894846</v>
      </c>
      <c r="HD32" s="10">
        <v>28.520179175778708</v>
      </c>
      <c r="HE32" s="10">
        <v>28.856592976898469</v>
      </c>
      <c r="HF32" s="10">
        <v>28.679562546707132</v>
      </c>
      <c r="HG32" s="10">
        <v>28.619684249120937</v>
      </c>
      <c r="HH32" s="10">
        <v>27.163463030182612</v>
      </c>
      <c r="HI32" s="10">
        <v>28.220617302554331</v>
      </c>
      <c r="HJ32" s="10">
        <v>27.004747091142079</v>
      </c>
      <c r="HK32" s="10">
        <v>24.308617209722797</v>
      </c>
      <c r="HL32" s="10">
        <v>24.012243977533743</v>
      </c>
      <c r="HM32" s="10">
        <v>24.955862661172119</v>
      </c>
      <c r="HN32" s="10">
        <v>24.562810399019071</v>
      </c>
      <c r="HO32" s="10">
        <v>24.115432373098372</v>
      </c>
      <c r="HP32" s="10">
        <v>25.983837741066623</v>
      </c>
      <c r="HQ32" s="10">
        <v>25.843243851037244</v>
      </c>
      <c r="HR32" s="10">
        <v>25.467757989419908</v>
      </c>
      <c r="HS32" s="10">
        <v>23.669136464306376</v>
      </c>
      <c r="HT32" s="10">
        <v>21.923051230147479</v>
      </c>
      <c r="HU32" s="10">
        <v>30.283814106068903</v>
      </c>
      <c r="HV32" s="10">
        <v>51.969022295658817</v>
      </c>
      <c r="HW32" s="10">
        <v>53.571591265128511</v>
      </c>
      <c r="HX32" s="10">
        <v>45.91173290138584</v>
      </c>
      <c r="HY32" s="10">
        <v>46.675019967063108</v>
      </c>
      <c r="HZ32" s="10">
        <v>54.164002850065955</v>
      </c>
      <c r="IA32" s="10">
        <v>56.011215818736233</v>
      </c>
      <c r="IB32" s="10">
        <v>-66.157716640144741</v>
      </c>
      <c r="IC32" s="10">
        <v>50.676458969407435</v>
      </c>
      <c r="ID32" s="10">
        <v>42.538587545913828</v>
      </c>
      <c r="IE32" s="10">
        <v>75.090408985388081</v>
      </c>
      <c r="IF32" s="10">
        <v>36.680953340872065</v>
      </c>
      <c r="IG32" s="10">
        <v>43.517140324446075</v>
      </c>
      <c r="IH32" s="10">
        <v>38.264306000829365</v>
      </c>
      <c r="II32" s="10">
        <v>41.237017202115865</v>
      </c>
      <c r="IJ32" s="10">
        <v>43.564816231893417</v>
      </c>
      <c r="IK32" s="10">
        <v>40.762804400620325</v>
      </c>
      <c r="IL32" s="10">
        <v>38.696078674552957</v>
      </c>
      <c r="IM32" s="10">
        <v>21.403266346328255</v>
      </c>
      <c r="IN32" s="10">
        <v>20.857244355661265</v>
      </c>
      <c r="IO32" s="10">
        <v>34.371924694785029</v>
      </c>
      <c r="IP32" s="10">
        <v>33.846310209741361</v>
      </c>
      <c r="IQ32" s="10">
        <v>33.952283743224513</v>
      </c>
      <c r="IR32" s="10">
        <v>130.22814185587194</v>
      </c>
      <c r="IS32" s="10">
        <v>57.835244648438945</v>
      </c>
      <c r="IT32" s="10">
        <v>53.994888872436391</v>
      </c>
      <c r="IU32" s="10">
        <v>51.034587859361565</v>
      </c>
      <c r="IV32" s="10">
        <v>49.311505996319831</v>
      </c>
      <c r="IW32" s="10">
        <v>55.970769221435361</v>
      </c>
      <c r="IX32" s="10">
        <v>33.394882274327657</v>
      </c>
      <c r="IY32" s="10">
        <v>63.401316884747331</v>
      </c>
      <c r="IZ32" s="10">
        <v>104.7050054806521</v>
      </c>
      <c r="JA32" s="10">
        <v>98.297213065981282</v>
      </c>
      <c r="JB32" s="10">
        <v>103.4202232329924</v>
      </c>
      <c r="JC32" s="10">
        <v>92.659252827520703</v>
      </c>
      <c r="JD32" s="10">
        <v>101.44741906317105</v>
      </c>
      <c r="JE32" s="10">
        <v>87.262324644031168</v>
      </c>
      <c r="JF32" s="10">
        <v>94.110684790448502</v>
      </c>
      <c r="JG32" s="10">
        <v>97.877115275424472</v>
      </c>
      <c r="JH32" s="10">
        <v>94.670315714642868</v>
      </c>
      <c r="JI32" s="10">
        <v>95.505131863601335</v>
      </c>
      <c r="JJ32" s="10">
        <v>91.911401087679195</v>
      </c>
      <c r="JK32" s="10">
        <v>74.477958440847402</v>
      </c>
      <c r="JL32" s="10">
        <v>105.97196786592744</v>
      </c>
      <c r="JM32" s="10">
        <v>100.13688800934951</v>
      </c>
      <c r="JN32" s="10">
        <v>106.9598510226671</v>
      </c>
      <c r="JO32" s="10">
        <v>96.601658299258162</v>
      </c>
      <c r="JP32" s="10">
        <v>85.058966216371473</v>
      </c>
      <c r="JQ32" s="10">
        <v>83.259531804535612</v>
      </c>
      <c r="JR32" s="10">
        <v>100.11491114076512</v>
      </c>
      <c r="JU32" s="11"/>
    </row>
    <row r="33" spans="1:281" customFormat="1" x14ac:dyDescent="0.25">
      <c r="A33" s="1" t="s">
        <v>50</v>
      </c>
      <c r="B33" s="4">
        <f t="shared" si="0"/>
        <v>0</v>
      </c>
      <c r="C33" s="20">
        <f t="shared" si="1"/>
        <v>0</v>
      </c>
      <c r="D33" s="10">
        <v>0</v>
      </c>
      <c r="E33" s="9">
        <v>0</v>
      </c>
      <c r="F33" s="9">
        <v>0</v>
      </c>
      <c r="G33" s="9">
        <v>0</v>
      </c>
      <c r="H33" s="9">
        <v>0</v>
      </c>
      <c r="I33" s="10">
        <v>0</v>
      </c>
      <c r="J33" s="9">
        <v>0</v>
      </c>
      <c r="K33" s="9">
        <v>0</v>
      </c>
      <c r="L33" s="10">
        <v>0</v>
      </c>
      <c r="M33" s="10">
        <v>0</v>
      </c>
      <c r="N33" s="10">
        <v>0</v>
      </c>
      <c r="O33" s="9">
        <v>0</v>
      </c>
      <c r="P33" s="9">
        <v>0</v>
      </c>
      <c r="Q33" s="9">
        <v>0</v>
      </c>
      <c r="R33" s="9">
        <v>0</v>
      </c>
      <c r="S33" s="9">
        <v>0</v>
      </c>
      <c r="T33" s="9">
        <v>0</v>
      </c>
      <c r="U33" s="9">
        <v>0</v>
      </c>
      <c r="V33" s="9">
        <v>0</v>
      </c>
      <c r="W33" s="10">
        <v>0</v>
      </c>
      <c r="X33" s="10">
        <v>0</v>
      </c>
      <c r="Y33" s="10">
        <v>0</v>
      </c>
      <c r="Z33" s="10">
        <v>0</v>
      </c>
      <c r="AA33" s="10">
        <v>0</v>
      </c>
      <c r="AB33" s="10">
        <v>0</v>
      </c>
      <c r="AC33" s="10">
        <v>0</v>
      </c>
      <c r="AD33" s="10">
        <v>0</v>
      </c>
      <c r="AE33" s="10">
        <v>0</v>
      </c>
      <c r="AF33" s="10">
        <v>0</v>
      </c>
      <c r="AG33" s="10">
        <v>0</v>
      </c>
      <c r="AH33" s="10">
        <v>0</v>
      </c>
      <c r="AI33" s="10">
        <v>0</v>
      </c>
      <c r="AJ33" s="10">
        <v>0</v>
      </c>
      <c r="AK33" s="10">
        <v>0</v>
      </c>
      <c r="AL33" s="10">
        <v>0</v>
      </c>
      <c r="AM33" s="10">
        <v>0</v>
      </c>
      <c r="AN33" s="10">
        <v>0</v>
      </c>
      <c r="AO33" s="10">
        <v>0</v>
      </c>
      <c r="AP33" s="10">
        <v>0</v>
      </c>
      <c r="AQ33" s="10">
        <v>0</v>
      </c>
      <c r="AR33" s="10">
        <v>0</v>
      </c>
      <c r="AS33" s="10">
        <v>0</v>
      </c>
      <c r="AT33" s="10">
        <v>0</v>
      </c>
      <c r="AU33" s="10">
        <v>0</v>
      </c>
      <c r="AV33" s="9">
        <v>0</v>
      </c>
      <c r="AW33" s="9">
        <v>0</v>
      </c>
      <c r="AX33" s="9">
        <v>0</v>
      </c>
      <c r="AY33" s="9">
        <v>0</v>
      </c>
      <c r="AZ33" s="9">
        <v>0</v>
      </c>
      <c r="BA33" s="9">
        <v>0</v>
      </c>
      <c r="BB33" s="9">
        <v>0</v>
      </c>
      <c r="BC33" s="9">
        <v>0</v>
      </c>
      <c r="BD33" s="9">
        <v>0</v>
      </c>
      <c r="BE33" s="9">
        <v>0</v>
      </c>
      <c r="BF33" s="9">
        <v>0</v>
      </c>
      <c r="BG33" s="9">
        <v>0</v>
      </c>
      <c r="BH33" s="9">
        <v>0</v>
      </c>
      <c r="BI33" s="9">
        <v>0</v>
      </c>
      <c r="BJ33" s="9">
        <v>0</v>
      </c>
      <c r="BK33" s="9">
        <v>0</v>
      </c>
      <c r="BL33" s="10">
        <v>0</v>
      </c>
      <c r="BM33" s="9">
        <v>0</v>
      </c>
      <c r="BN33" s="9">
        <v>0</v>
      </c>
      <c r="BO33" s="9">
        <v>0</v>
      </c>
      <c r="BP33" s="9">
        <v>0</v>
      </c>
      <c r="BQ33" s="9">
        <v>0</v>
      </c>
      <c r="BR33" s="9">
        <v>0</v>
      </c>
      <c r="BS33" s="9">
        <v>0</v>
      </c>
      <c r="BT33" s="9">
        <v>0</v>
      </c>
      <c r="BU33" s="9">
        <v>0</v>
      </c>
      <c r="BV33" s="9">
        <v>0</v>
      </c>
      <c r="BW33" s="9">
        <v>0</v>
      </c>
      <c r="BX33" s="9">
        <v>0</v>
      </c>
      <c r="BY33" s="9">
        <v>0</v>
      </c>
      <c r="BZ33" s="9">
        <v>0</v>
      </c>
      <c r="CA33" s="9">
        <v>0</v>
      </c>
      <c r="CB33" s="9">
        <v>0</v>
      </c>
      <c r="CC33" s="9">
        <v>0</v>
      </c>
      <c r="CD33" s="9">
        <v>0</v>
      </c>
      <c r="CE33" s="9">
        <v>0</v>
      </c>
      <c r="CF33" s="9">
        <v>0</v>
      </c>
      <c r="CG33" s="9">
        <v>0</v>
      </c>
      <c r="CH33" s="9">
        <v>0</v>
      </c>
      <c r="CI33" s="9">
        <v>0</v>
      </c>
      <c r="CJ33" s="9">
        <v>0</v>
      </c>
      <c r="CK33" s="9">
        <v>0</v>
      </c>
      <c r="CL33" s="9">
        <v>0</v>
      </c>
      <c r="CM33" s="9">
        <v>0</v>
      </c>
      <c r="CN33" s="9">
        <v>0</v>
      </c>
      <c r="CO33" s="9">
        <v>0</v>
      </c>
      <c r="CP33" s="9">
        <v>0</v>
      </c>
      <c r="CQ33" s="9">
        <v>0</v>
      </c>
      <c r="CR33" s="9">
        <v>0</v>
      </c>
      <c r="CS33" s="9">
        <v>0</v>
      </c>
      <c r="CT33" s="9">
        <v>0</v>
      </c>
      <c r="CU33" s="9">
        <v>0</v>
      </c>
      <c r="CV33" s="9">
        <v>0</v>
      </c>
      <c r="CW33" s="9">
        <v>0</v>
      </c>
      <c r="CX33" s="9">
        <v>0</v>
      </c>
      <c r="CY33" s="9">
        <v>0</v>
      </c>
      <c r="CZ33" s="9">
        <v>0</v>
      </c>
      <c r="DA33" s="9">
        <v>0</v>
      </c>
      <c r="DB33" s="9">
        <v>0</v>
      </c>
      <c r="DC33" s="9">
        <v>0</v>
      </c>
      <c r="DD33" s="9">
        <v>0</v>
      </c>
      <c r="DE33" s="9">
        <v>0</v>
      </c>
      <c r="DF33" s="9">
        <v>0</v>
      </c>
      <c r="DG33" s="9" t="s">
        <v>0</v>
      </c>
      <c r="DH33" s="9" t="s">
        <v>0</v>
      </c>
      <c r="DI33" s="9" t="s">
        <v>0</v>
      </c>
      <c r="DJ33" s="9">
        <v>0</v>
      </c>
      <c r="DK33" s="9">
        <v>0</v>
      </c>
      <c r="DL33" s="9">
        <v>0</v>
      </c>
      <c r="DM33" s="9">
        <v>0</v>
      </c>
      <c r="DN33" s="9">
        <v>0</v>
      </c>
      <c r="DO33" s="9">
        <v>0</v>
      </c>
      <c r="DP33" s="9">
        <v>0</v>
      </c>
      <c r="DQ33" s="9">
        <v>0</v>
      </c>
      <c r="DR33" s="9">
        <v>0</v>
      </c>
      <c r="DS33" s="9">
        <v>0</v>
      </c>
      <c r="DT33" s="9">
        <v>0</v>
      </c>
      <c r="DU33" s="9">
        <v>0</v>
      </c>
      <c r="DV33" s="9">
        <v>0</v>
      </c>
      <c r="DW33" s="9">
        <v>0</v>
      </c>
      <c r="DX33" s="9">
        <v>0</v>
      </c>
      <c r="DY33" s="9">
        <v>0</v>
      </c>
      <c r="DZ33" s="9">
        <v>0</v>
      </c>
      <c r="EA33" s="9">
        <v>0</v>
      </c>
      <c r="EB33" s="9">
        <v>0</v>
      </c>
      <c r="EC33" s="9">
        <v>0</v>
      </c>
      <c r="ED33" s="9">
        <v>0</v>
      </c>
      <c r="EE33" s="9">
        <v>0</v>
      </c>
      <c r="EF33" s="9">
        <v>0</v>
      </c>
      <c r="EG33" s="9">
        <v>0</v>
      </c>
      <c r="EH33" s="9">
        <v>0</v>
      </c>
      <c r="EI33" s="9">
        <v>0</v>
      </c>
      <c r="EJ33" s="9">
        <v>0</v>
      </c>
      <c r="EK33" s="9">
        <v>0</v>
      </c>
      <c r="EL33" s="9">
        <v>0</v>
      </c>
      <c r="EM33" s="9">
        <v>0</v>
      </c>
      <c r="EN33" s="9">
        <v>0</v>
      </c>
      <c r="EO33" s="9">
        <v>0</v>
      </c>
      <c r="EP33" s="9">
        <v>0</v>
      </c>
      <c r="EQ33" s="9">
        <v>0</v>
      </c>
      <c r="ER33" s="9">
        <v>0</v>
      </c>
      <c r="ES33" s="9">
        <v>0</v>
      </c>
      <c r="ET33" s="9">
        <v>0</v>
      </c>
      <c r="EU33" s="9">
        <v>0</v>
      </c>
      <c r="EV33" s="9">
        <v>0</v>
      </c>
      <c r="EW33" s="9">
        <v>0</v>
      </c>
      <c r="EX33" s="9">
        <v>0</v>
      </c>
      <c r="EY33" s="9">
        <v>0</v>
      </c>
      <c r="EZ33" s="9">
        <v>0</v>
      </c>
      <c r="FA33" s="9">
        <v>0</v>
      </c>
      <c r="FB33" s="9">
        <v>0</v>
      </c>
      <c r="FC33" s="9">
        <v>0</v>
      </c>
      <c r="FD33" s="9">
        <v>0</v>
      </c>
      <c r="FE33" s="9">
        <v>0</v>
      </c>
      <c r="FF33" s="9">
        <v>0</v>
      </c>
      <c r="FG33" s="9">
        <v>0</v>
      </c>
      <c r="FH33" s="9">
        <v>0</v>
      </c>
      <c r="FI33" s="9">
        <v>0</v>
      </c>
      <c r="FJ33" s="9">
        <v>0</v>
      </c>
      <c r="FK33" s="9">
        <v>0</v>
      </c>
      <c r="FL33" s="9">
        <v>0</v>
      </c>
      <c r="FM33" s="9">
        <v>0</v>
      </c>
      <c r="FN33" s="9">
        <v>0</v>
      </c>
      <c r="FO33" s="9">
        <v>0</v>
      </c>
      <c r="FP33" s="9">
        <v>0</v>
      </c>
      <c r="FQ33" s="9">
        <v>0</v>
      </c>
      <c r="FR33" s="9">
        <v>0</v>
      </c>
      <c r="FS33" s="9">
        <v>0</v>
      </c>
      <c r="FT33" s="9">
        <v>0</v>
      </c>
      <c r="FU33" s="9">
        <v>0</v>
      </c>
      <c r="FV33" s="9">
        <v>0</v>
      </c>
      <c r="FW33" s="9">
        <v>0</v>
      </c>
      <c r="FX33" s="9">
        <v>0</v>
      </c>
      <c r="FY33" s="10">
        <v>0</v>
      </c>
      <c r="FZ33" s="10">
        <v>0</v>
      </c>
      <c r="GA33" s="10">
        <v>0</v>
      </c>
      <c r="GB33" s="10">
        <v>0</v>
      </c>
      <c r="GC33" s="10">
        <v>0</v>
      </c>
      <c r="GD33" s="10">
        <v>0</v>
      </c>
      <c r="GE33" s="10">
        <v>0</v>
      </c>
      <c r="GF33" s="10">
        <v>0</v>
      </c>
      <c r="GG33" s="10">
        <v>0</v>
      </c>
      <c r="GH33" s="10">
        <v>0</v>
      </c>
      <c r="GI33" s="10">
        <v>0</v>
      </c>
      <c r="GJ33" s="10">
        <v>0</v>
      </c>
      <c r="GK33" s="10">
        <v>0</v>
      </c>
      <c r="GL33" s="10">
        <v>0</v>
      </c>
      <c r="GM33" s="10">
        <v>0</v>
      </c>
      <c r="GN33" s="10">
        <v>0</v>
      </c>
      <c r="GO33" s="10">
        <v>0</v>
      </c>
      <c r="GP33" s="10">
        <v>0</v>
      </c>
      <c r="GQ33" s="10">
        <v>0</v>
      </c>
      <c r="GR33" s="10">
        <v>0</v>
      </c>
      <c r="GS33" s="10">
        <v>0</v>
      </c>
      <c r="GT33" s="10">
        <v>0</v>
      </c>
      <c r="GU33" s="10">
        <v>0</v>
      </c>
      <c r="GV33" s="10">
        <v>0</v>
      </c>
      <c r="GW33" s="10">
        <v>0</v>
      </c>
      <c r="GX33" s="10">
        <v>0</v>
      </c>
      <c r="GY33" s="10">
        <v>0</v>
      </c>
      <c r="GZ33" s="10">
        <v>0</v>
      </c>
      <c r="HA33" s="10">
        <v>0</v>
      </c>
      <c r="HB33" s="10">
        <v>0</v>
      </c>
      <c r="HC33" s="10">
        <v>0</v>
      </c>
      <c r="HD33" s="10">
        <v>0</v>
      </c>
      <c r="HE33" s="10">
        <v>0</v>
      </c>
      <c r="HF33" s="10">
        <v>0</v>
      </c>
      <c r="HG33" s="10">
        <v>0</v>
      </c>
      <c r="HH33" s="10">
        <v>0</v>
      </c>
      <c r="HI33" s="10">
        <v>0</v>
      </c>
      <c r="HJ33" s="10">
        <v>0</v>
      </c>
      <c r="HK33" s="10">
        <v>0</v>
      </c>
      <c r="HL33" s="10">
        <v>0</v>
      </c>
      <c r="HM33" s="10">
        <v>0</v>
      </c>
      <c r="HN33" s="10">
        <v>0</v>
      </c>
      <c r="HO33" s="10">
        <v>0</v>
      </c>
      <c r="HP33" s="10">
        <v>0</v>
      </c>
      <c r="HQ33" s="10">
        <v>0</v>
      </c>
      <c r="HR33" s="10">
        <v>0</v>
      </c>
      <c r="HS33" s="10">
        <v>0</v>
      </c>
      <c r="HT33" s="10">
        <v>0</v>
      </c>
      <c r="HU33" s="10">
        <v>0</v>
      </c>
      <c r="HV33" s="10">
        <v>0</v>
      </c>
      <c r="HW33" s="10">
        <v>0</v>
      </c>
      <c r="HX33" s="10">
        <v>0</v>
      </c>
      <c r="HY33" s="10">
        <v>0</v>
      </c>
      <c r="HZ33" s="10">
        <v>0</v>
      </c>
      <c r="IA33" s="10">
        <v>0</v>
      </c>
      <c r="IB33" s="10">
        <v>0</v>
      </c>
      <c r="IC33" s="10">
        <v>0</v>
      </c>
      <c r="ID33" s="10">
        <v>0</v>
      </c>
      <c r="IE33" s="10">
        <v>0</v>
      </c>
      <c r="IF33" s="10">
        <v>0</v>
      </c>
      <c r="IG33" s="10">
        <v>0</v>
      </c>
      <c r="IH33" s="10">
        <v>0</v>
      </c>
      <c r="II33" s="10">
        <v>0</v>
      </c>
      <c r="IJ33" s="10">
        <v>0</v>
      </c>
      <c r="IK33" s="10">
        <v>0</v>
      </c>
      <c r="IL33" s="10">
        <v>0</v>
      </c>
      <c r="IM33" s="10">
        <v>0</v>
      </c>
      <c r="IN33" s="10">
        <v>0</v>
      </c>
      <c r="IO33" s="10">
        <v>0</v>
      </c>
      <c r="IP33" s="10">
        <v>0</v>
      </c>
      <c r="IQ33" s="10">
        <v>0</v>
      </c>
      <c r="IR33" s="10">
        <v>0</v>
      </c>
      <c r="IS33" s="10">
        <v>0</v>
      </c>
      <c r="IT33" s="10">
        <v>0</v>
      </c>
      <c r="IU33" s="10">
        <v>0</v>
      </c>
      <c r="IV33" s="10">
        <v>0</v>
      </c>
      <c r="IW33" s="10">
        <v>0</v>
      </c>
      <c r="IX33" s="10">
        <v>0</v>
      </c>
      <c r="IY33" s="10">
        <v>0</v>
      </c>
      <c r="IZ33" s="10">
        <v>0</v>
      </c>
      <c r="JA33" s="10">
        <v>0</v>
      </c>
      <c r="JB33" s="10">
        <v>0</v>
      </c>
      <c r="JC33" s="10">
        <v>0</v>
      </c>
      <c r="JD33" s="10">
        <v>0</v>
      </c>
      <c r="JE33" s="10">
        <v>0</v>
      </c>
      <c r="JF33" s="10">
        <v>0</v>
      </c>
      <c r="JG33" s="10">
        <v>0</v>
      </c>
      <c r="JH33" s="10">
        <v>0</v>
      </c>
      <c r="JI33" s="10">
        <v>0</v>
      </c>
      <c r="JJ33" s="10">
        <v>0</v>
      </c>
      <c r="JK33" s="10">
        <v>0</v>
      </c>
      <c r="JL33" s="10">
        <v>0</v>
      </c>
      <c r="JM33" s="10">
        <v>0</v>
      </c>
      <c r="JN33" s="10">
        <v>0</v>
      </c>
      <c r="JO33" s="10">
        <v>0</v>
      </c>
      <c r="JP33" s="10">
        <v>0</v>
      </c>
      <c r="JQ33" s="10">
        <v>0</v>
      </c>
      <c r="JR33" s="10">
        <v>0</v>
      </c>
      <c r="JU33" s="11"/>
    </row>
    <row r="34" spans="1:281" customFormat="1" x14ac:dyDescent="0.25">
      <c r="A34" s="1" t="s">
        <v>51</v>
      </c>
      <c r="B34" s="4">
        <f t="shared" si="0"/>
        <v>0</v>
      </c>
      <c r="C34" s="20">
        <f t="shared" si="1"/>
        <v>0</v>
      </c>
      <c r="D34" s="10">
        <v>0</v>
      </c>
      <c r="E34" s="9">
        <v>0</v>
      </c>
      <c r="F34" s="9">
        <v>0</v>
      </c>
      <c r="G34" s="9">
        <v>0</v>
      </c>
      <c r="H34" s="9">
        <v>0</v>
      </c>
      <c r="I34" s="10">
        <v>0</v>
      </c>
      <c r="J34" s="9">
        <v>0</v>
      </c>
      <c r="K34" s="9">
        <v>0</v>
      </c>
      <c r="L34" s="10">
        <v>0</v>
      </c>
      <c r="M34" s="10">
        <v>0</v>
      </c>
      <c r="N34" s="10">
        <v>0</v>
      </c>
      <c r="O34" s="9">
        <v>0</v>
      </c>
      <c r="P34" s="9">
        <v>0</v>
      </c>
      <c r="Q34" s="9">
        <v>0</v>
      </c>
      <c r="R34" s="9">
        <v>0</v>
      </c>
      <c r="S34" s="9">
        <v>0</v>
      </c>
      <c r="T34" s="9">
        <v>0</v>
      </c>
      <c r="U34" s="9">
        <v>0</v>
      </c>
      <c r="V34" s="9">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9">
        <v>0</v>
      </c>
      <c r="AW34" s="9">
        <v>0</v>
      </c>
      <c r="AX34" s="9">
        <v>0</v>
      </c>
      <c r="AY34" s="9">
        <v>0</v>
      </c>
      <c r="AZ34" s="9">
        <v>0</v>
      </c>
      <c r="BA34" s="9">
        <v>0</v>
      </c>
      <c r="BB34" s="9" t="s">
        <v>0</v>
      </c>
      <c r="BC34" s="9">
        <v>0</v>
      </c>
      <c r="BD34" s="9">
        <v>0</v>
      </c>
      <c r="BE34" s="9">
        <v>0</v>
      </c>
      <c r="BF34" s="9">
        <v>0</v>
      </c>
      <c r="BG34" s="9">
        <v>0</v>
      </c>
      <c r="BH34" s="9">
        <v>0</v>
      </c>
      <c r="BI34" s="9">
        <v>0</v>
      </c>
      <c r="BJ34" s="9">
        <v>0</v>
      </c>
      <c r="BK34" s="9">
        <v>0</v>
      </c>
      <c r="BL34" s="10">
        <v>0</v>
      </c>
      <c r="BM34" s="9">
        <v>0</v>
      </c>
      <c r="BN34" s="9">
        <v>0</v>
      </c>
      <c r="BO34" s="9">
        <v>0</v>
      </c>
      <c r="BP34" s="9">
        <v>0</v>
      </c>
      <c r="BQ34" s="9">
        <v>0</v>
      </c>
      <c r="BR34" s="9">
        <v>0</v>
      </c>
      <c r="BS34" s="9">
        <v>0</v>
      </c>
      <c r="BT34" s="9">
        <v>0</v>
      </c>
      <c r="BU34" s="9">
        <v>0</v>
      </c>
      <c r="BV34" s="9">
        <v>0</v>
      </c>
      <c r="BW34" s="9">
        <v>0</v>
      </c>
      <c r="BX34" s="9">
        <v>0</v>
      </c>
      <c r="BY34" s="9">
        <v>0</v>
      </c>
      <c r="BZ34" s="9">
        <v>0</v>
      </c>
      <c r="CA34" s="9">
        <v>0</v>
      </c>
      <c r="CB34" s="9">
        <v>0</v>
      </c>
      <c r="CC34" s="9">
        <v>0</v>
      </c>
      <c r="CD34" s="9">
        <v>0</v>
      </c>
      <c r="CE34" s="9">
        <v>0</v>
      </c>
      <c r="CF34" s="9">
        <v>0</v>
      </c>
      <c r="CG34" s="9">
        <v>0</v>
      </c>
      <c r="CH34" s="9">
        <v>0</v>
      </c>
      <c r="CI34" s="9">
        <v>0</v>
      </c>
      <c r="CJ34" s="9">
        <v>0</v>
      </c>
      <c r="CK34" s="9">
        <v>0</v>
      </c>
      <c r="CL34" s="9">
        <v>0</v>
      </c>
      <c r="CM34" s="9">
        <v>0</v>
      </c>
      <c r="CN34" s="9">
        <v>0</v>
      </c>
      <c r="CO34" s="9">
        <v>0</v>
      </c>
      <c r="CP34" s="9">
        <v>0</v>
      </c>
      <c r="CQ34" s="9">
        <v>0</v>
      </c>
      <c r="CR34" s="9">
        <v>0</v>
      </c>
      <c r="CS34" s="9">
        <v>0</v>
      </c>
      <c r="CT34" s="9">
        <v>0</v>
      </c>
      <c r="CU34" s="9">
        <v>0</v>
      </c>
      <c r="CV34" s="9">
        <v>0</v>
      </c>
      <c r="CW34" s="9">
        <v>0</v>
      </c>
      <c r="CX34" s="9">
        <v>0</v>
      </c>
      <c r="CY34" s="9">
        <v>0</v>
      </c>
      <c r="CZ34" s="9">
        <v>0</v>
      </c>
      <c r="DA34" s="9">
        <v>0</v>
      </c>
      <c r="DB34" s="9">
        <v>0</v>
      </c>
      <c r="DC34" s="9">
        <v>0</v>
      </c>
      <c r="DD34" s="9">
        <v>0</v>
      </c>
      <c r="DE34" s="9">
        <v>0</v>
      </c>
      <c r="DF34" s="9">
        <v>0</v>
      </c>
      <c r="DG34" s="9" t="s">
        <v>0</v>
      </c>
      <c r="DH34" s="9" t="s">
        <v>0</v>
      </c>
      <c r="DI34" s="9" t="s">
        <v>0</v>
      </c>
      <c r="DJ34" s="9">
        <v>0</v>
      </c>
      <c r="DK34" s="9">
        <v>0</v>
      </c>
      <c r="DL34" s="9">
        <v>0</v>
      </c>
      <c r="DM34" s="9">
        <v>0</v>
      </c>
      <c r="DN34" s="9">
        <v>0</v>
      </c>
      <c r="DO34" s="9">
        <v>0</v>
      </c>
      <c r="DP34" s="9">
        <v>0</v>
      </c>
      <c r="DQ34" s="9">
        <v>0</v>
      </c>
      <c r="DR34" s="9">
        <v>0</v>
      </c>
      <c r="DS34" s="9">
        <v>0</v>
      </c>
      <c r="DT34" s="9">
        <v>0</v>
      </c>
      <c r="DU34" s="9">
        <v>0</v>
      </c>
      <c r="DV34" s="9">
        <v>0</v>
      </c>
      <c r="DW34" s="9">
        <v>0</v>
      </c>
      <c r="DX34" s="9">
        <v>0</v>
      </c>
      <c r="DY34" s="9">
        <v>0</v>
      </c>
      <c r="DZ34" s="9">
        <v>0</v>
      </c>
      <c r="EA34" s="9">
        <v>0</v>
      </c>
      <c r="EB34" s="9">
        <v>0</v>
      </c>
      <c r="EC34" s="9">
        <v>0</v>
      </c>
      <c r="ED34" s="9">
        <v>0</v>
      </c>
      <c r="EE34" s="9">
        <v>0</v>
      </c>
      <c r="EF34" s="9">
        <v>0</v>
      </c>
      <c r="EG34" s="9">
        <v>0</v>
      </c>
      <c r="EH34" s="9">
        <v>0</v>
      </c>
      <c r="EI34" s="9">
        <v>0</v>
      </c>
      <c r="EJ34" s="9">
        <v>0</v>
      </c>
      <c r="EK34" s="9">
        <v>0</v>
      </c>
      <c r="EL34" s="9">
        <v>0</v>
      </c>
      <c r="EM34" s="9">
        <v>0</v>
      </c>
      <c r="EN34" s="9">
        <v>0</v>
      </c>
      <c r="EO34" s="9">
        <v>0</v>
      </c>
      <c r="EP34" s="9">
        <v>0</v>
      </c>
      <c r="EQ34" s="9">
        <v>0</v>
      </c>
      <c r="ER34" s="9">
        <v>0</v>
      </c>
      <c r="ES34" s="9">
        <v>0</v>
      </c>
      <c r="ET34" s="9">
        <v>0</v>
      </c>
      <c r="EU34" s="9">
        <v>0</v>
      </c>
      <c r="EV34" s="9">
        <v>0</v>
      </c>
      <c r="EW34" s="9">
        <v>0</v>
      </c>
      <c r="EX34" s="9">
        <v>0</v>
      </c>
      <c r="EY34" s="9">
        <v>0</v>
      </c>
      <c r="EZ34" s="9">
        <v>0</v>
      </c>
      <c r="FA34" s="9">
        <v>0</v>
      </c>
      <c r="FB34" s="9">
        <v>0</v>
      </c>
      <c r="FC34" s="9">
        <v>0</v>
      </c>
      <c r="FD34" s="9">
        <v>0</v>
      </c>
      <c r="FE34" s="9">
        <v>0</v>
      </c>
      <c r="FF34" s="9">
        <v>0</v>
      </c>
      <c r="FG34" s="9">
        <v>0</v>
      </c>
      <c r="FH34" s="9">
        <v>0</v>
      </c>
      <c r="FI34" s="9">
        <v>0</v>
      </c>
      <c r="FJ34" s="9">
        <v>0</v>
      </c>
      <c r="FK34" s="9">
        <v>0</v>
      </c>
      <c r="FL34" s="9">
        <v>0</v>
      </c>
      <c r="FM34" s="9">
        <v>0</v>
      </c>
      <c r="FN34" s="9">
        <v>0</v>
      </c>
      <c r="FO34" s="9">
        <v>0</v>
      </c>
      <c r="FP34" s="9">
        <v>0</v>
      </c>
      <c r="FQ34" s="9">
        <v>0</v>
      </c>
      <c r="FR34" s="9">
        <v>0</v>
      </c>
      <c r="FS34" s="9">
        <v>0</v>
      </c>
      <c r="FT34" s="9">
        <v>0</v>
      </c>
      <c r="FU34" s="9">
        <v>0</v>
      </c>
      <c r="FV34" s="9">
        <v>0</v>
      </c>
      <c r="FW34" s="9">
        <v>0</v>
      </c>
      <c r="FX34" s="9">
        <v>0</v>
      </c>
      <c r="FY34" s="10">
        <v>0</v>
      </c>
      <c r="FZ34" s="10">
        <v>0</v>
      </c>
      <c r="GA34" s="10">
        <v>0</v>
      </c>
      <c r="GB34" s="10">
        <v>0</v>
      </c>
      <c r="GC34" s="10">
        <v>0</v>
      </c>
      <c r="GD34" s="10">
        <v>0</v>
      </c>
      <c r="GE34" s="10">
        <v>0</v>
      </c>
      <c r="GF34" s="10">
        <v>0</v>
      </c>
      <c r="GG34" s="10">
        <v>0</v>
      </c>
      <c r="GH34" s="10">
        <v>0</v>
      </c>
      <c r="GI34" s="10">
        <v>0</v>
      </c>
      <c r="GJ34" s="10">
        <v>0</v>
      </c>
      <c r="GK34" s="10">
        <v>0</v>
      </c>
      <c r="GL34" s="10">
        <v>0</v>
      </c>
      <c r="GM34" s="10">
        <v>0</v>
      </c>
      <c r="GN34" s="10">
        <v>0</v>
      </c>
      <c r="GO34" s="10">
        <v>0</v>
      </c>
      <c r="GP34" s="10">
        <v>0</v>
      </c>
      <c r="GQ34" s="10">
        <v>0</v>
      </c>
      <c r="GR34" s="10">
        <v>0</v>
      </c>
      <c r="GS34" s="10">
        <v>0</v>
      </c>
      <c r="GT34" s="10">
        <v>0</v>
      </c>
      <c r="GU34" s="10">
        <v>0</v>
      </c>
      <c r="GV34" s="10">
        <v>0</v>
      </c>
      <c r="GW34" s="10">
        <v>0</v>
      </c>
      <c r="GX34" s="10">
        <v>0</v>
      </c>
      <c r="GY34" s="10">
        <v>0</v>
      </c>
      <c r="GZ34" s="10">
        <v>0</v>
      </c>
      <c r="HA34" s="10">
        <v>0</v>
      </c>
      <c r="HB34" s="10">
        <v>0</v>
      </c>
      <c r="HC34" s="10">
        <v>0</v>
      </c>
      <c r="HD34" s="10">
        <v>0</v>
      </c>
      <c r="HE34" s="10">
        <v>0</v>
      </c>
      <c r="HF34" s="10">
        <v>0</v>
      </c>
      <c r="HG34" s="10">
        <v>0</v>
      </c>
      <c r="HH34" s="10">
        <v>0</v>
      </c>
      <c r="HI34" s="10">
        <v>0</v>
      </c>
      <c r="HJ34" s="10">
        <v>0</v>
      </c>
      <c r="HK34" s="10">
        <v>0</v>
      </c>
      <c r="HL34" s="10">
        <v>0</v>
      </c>
      <c r="HM34" s="10">
        <v>0</v>
      </c>
      <c r="HN34" s="10">
        <v>0</v>
      </c>
      <c r="HO34" s="10">
        <v>0</v>
      </c>
      <c r="HP34" s="10">
        <v>0</v>
      </c>
      <c r="HQ34" s="10">
        <v>0</v>
      </c>
      <c r="HR34" s="10">
        <v>0</v>
      </c>
      <c r="HS34" s="10">
        <v>0</v>
      </c>
      <c r="HT34" s="10">
        <v>0</v>
      </c>
      <c r="HU34" s="10">
        <v>0</v>
      </c>
      <c r="HV34" s="10">
        <v>0</v>
      </c>
      <c r="HW34" s="10">
        <v>0</v>
      </c>
      <c r="HX34" s="10">
        <v>0</v>
      </c>
      <c r="HY34" s="10">
        <v>0</v>
      </c>
      <c r="HZ34" s="10">
        <v>0</v>
      </c>
      <c r="IA34" s="10">
        <v>0</v>
      </c>
      <c r="IB34" s="10">
        <v>0</v>
      </c>
      <c r="IC34" s="10">
        <v>0</v>
      </c>
      <c r="ID34" s="10">
        <v>0</v>
      </c>
      <c r="IE34" s="10">
        <v>0</v>
      </c>
      <c r="IF34" s="10">
        <v>0</v>
      </c>
      <c r="IG34" s="10">
        <v>0</v>
      </c>
      <c r="IH34" s="10">
        <v>0</v>
      </c>
      <c r="II34" s="10">
        <v>0</v>
      </c>
      <c r="IJ34" s="10">
        <v>0</v>
      </c>
      <c r="IK34" s="10">
        <v>0</v>
      </c>
      <c r="IL34" s="10">
        <v>0</v>
      </c>
      <c r="IM34" s="10">
        <v>0</v>
      </c>
      <c r="IN34" s="10">
        <v>0</v>
      </c>
      <c r="IO34" s="10">
        <v>0</v>
      </c>
      <c r="IP34" s="10">
        <v>0</v>
      </c>
      <c r="IQ34" s="10">
        <v>0</v>
      </c>
      <c r="IR34" s="10">
        <v>0</v>
      </c>
      <c r="IS34" s="10">
        <v>0</v>
      </c>
      <c r="IT34" s="10">
        <v>0</v>
      </c>
      <c r="IU34" s="10">
        <v>0</v>
      </c>
      <c r="IV34" s="10">
        <v>0</v>
      </c>
      <c r="IW34" s="10">
        <v>0</v>
      </c>
      <c r="IX34" s="10">
        <v>0</v>
      </c>
      <c r="IY34" s="10">
        <v>0</v>
      </c>
      <c r="IZ34" s="10">
        <v>0</v>
      </c>
      <c r="JA34" s="10">
        <v>0</v>
      </c>
      <c r="JB34" s="10">
        <v>0</v>
      </c>
      <c r="JC34" s="10">
        <v>0</v>
      </c>
      <c r="JD34" s="10">
        <v>0</v>
      </c>
      <c r="JE34" s="10">
        <v>0</v>
      </c>
      <c r="JF34" s="10">
        <v>0</v>
      </c>
      <c r="JG34" s="10">
        <v>0</v>
      </c>
      <c r="JH34" s="10">
        <v>0</v>
      </c>
      <c r="JI34" s="10">
        <v>0</v>
      </c>
      <c r="JJ34" s="10">
        <v>0</v>
      </c>
      <c r="JK34" s="10">
        <v>0</v>
      </c>
      <c r="JL34" s="10">
        <v>0</v>
      </c>
      <c r="JM34" s="10">
        <v>0</v>
      </c>
      <c r="JN34" s="10">
        <v>0</v>
      </c>
      <c r="JO34" s="10">
        <v>0</v>
      </c>
      <c r="JP34" s="10">
        <v>0</v>
      </c>
      <c r="JQ34" s="10">
        <v>0</v>
      </c>
      <c r="JR34" s="10">
        <v>0</v>
      </c>
      <c r="JU34" s="11"/>
    </row>
    <row r="35" spans="1:281" customFormat="1" x14ac:dyDescent="0.25">
      <c r="A35" s="1" t="s">
        <v>52</v>
      </c>
      <c r="B35" s="4">
        <f t="shared" si="0"/>
        <v>1.9942105150639335E-3</v>
      </c>
      <c r="C35" s="20">
        <f t="shared" si="1"/>
        <v>3.9884210301278671</v>
      </c>
      <c r="D35" s="10">
        <v>1.6466145539348581E-2</v>
      </c>
      <c r="E35" s="9">
        <v>1.6263929716935532E-2</v>
      </c>
      <c r="F35" s="9">
        <v>1.6263929716935532E-2</v>
      </c>
      <c r="G35" s="9">
        <v>1.8546079712739982E-2</v>
      </c>
      <c r="H35" s="9">
        <v>1.8030056144567583E-2</v>
      </c>
      <c r="I35" s="10">
        <v>1.8177113099113219E-2</v>
      </c>
      <c r="J35" s="9">
        <v>1.7684082058948655E-2</v>
      </c>
      <c r="K35" s="9">
        <v>1.5912689773070324E-2</v>
      </c>
      <c r="L35" s="10">
        <v>1.6263058855939143E-2</v>
      </c>
      <c r="M35" s="10">
        <v>1.4595973236566676E-2</v>
      </c>
      <c r="N35" s="10">
        <v>1.197736865281155E-2</v>
      </c>
      <c r="O35" s="9">
        <v>1.5313819181319922E-2</v>
      </c>
      <c r="P35" s="9">
        <v>1.6105419504758037E-2</v>
      </c>
      <c r="Q35" s="9">
        <v>1.0314091522639925E-2</v>
      </c>
      <c r="R35" s="9">
        <v>1.1164977839713267E-2</v>
      </c>
      <c r="S35" s="9">
        <v>9.6260843528418391E-3</v>
      </c>
      <c r="T35" s="9">
        <v>1.1818717888065149E-2</v>
      </c>
      <c r="U35" s="9">
        <v>1.330863387130864E-2</v>
      </c>
      <c r="V35" s="9">
        <v>1.1317180795944798E-2</v>
      </c>
      <c r="W35" s="10">
        <v>1.1153344280899497E-2</v>
      </c>
      <c r="X35" s="10">
        <v>1.1457962075014195E-2</v>
      </c>
      <c r="Y35" s="10">
        <v>1.1964019949139822E-2</v>
      </c>
      <c r="Z35" s="10">
        <v>1.1970525807489878E-2</v>
      </c>
      <c r="AA35" s="10">
        <v>1.2023773916164106E-2</v>
      </c>
      <c r="AB35" s="10">
        <v>1.1842677058805744E-2</v>
      </c>
      <c r="AC35" s="10">
        <v>1.1616597841588441E-2</v>
      </c>
      <c r="AD35" s="10">
        <v>1.1555997079424965E-2</v>
      </c>
      <c r="AE35" s="10">
        <v>1.1749923859396773E-2</v>
      </c>
      <c r="AF35" s="10">
        <v>1.1749923859396773E-2</v>
      </c>
      <c r="AG35" s="10">
        <v>1.1116646916951127E-2</v>
      </c>
      <c r="AH35" s="10">
        <v>1.1533074551744424E-2</v>
      </c>
      <c r="AI35" s="10">
        <v>1.1552487900920122E-2</v>
      </c>
      <c r="AJ35" s="10">
        <v>1.1301732767689379E-2</v>
      </c>
      <c r="AK35" s="10">
        <v>1.1307374478928352E-2</v>
      </c>
      <c r="AL35" s="10">
        <v>1.1326754021321078E-2</v>
      </c>
      <c r="AM35" s="10">
        <v>1.1377980864555423E-2</v>
      </c>
      <c r="AN35" s="10">
        <v>1.1629154973133911E-2</v>
      </c>
      <c r="AO35" s="10">
        <v>1.1880476025482881E-2</v>
      </c>
      <c r="AP35" s="10">
        <v>1.1826379996668419E-2</v>
      </c>
      <c r="AQ35" s="10">
        <v>1.1875912337942895E-2</v>
      </c>
      <c r="AR35" s="10">
        <v>1.1782362145722394E-2</v>
      </c>
      <c r="AS35" s="10">
        <v>1.1709011829754194E-2</v>
      </c>
      <c r="AT35" s="10">
        <v>1.0441045927230243E-2</v>
      </c>
      <c r="AU35" s="10">
        <v>1.5132285866572752E-2</v>
      </c>
      <c r="AV35" s="9">
        <v>1.037764991174492E-2</v>
      </c>
      <c r="AW35" s="9">
        <v>1.0382939836565391E-2</v>
      </c>
      <c r="AX35" s="9">
        <v>1.0382939836565391E-2</v>
      </c>
      <c r="AY35" s="9">
        <v>1.0464928479257334E-2</v>
      </c>
      <c r="AZ35" s="9">
        <v>1.042991235368379E-2</v>
      </c>
      <c r="BA35" s="9">
        <v>1.042991235368379E-2</v>
      </c>
      <c r="BB35" s="9">
        <v>1.1521283860348099E-2</v>
      </c>
      <c r="BC35" s="9">
        <v>1.0993286199652418E-2</v>
      </c>
      <c r="BD35" s="9">
        <v>1.1635708902030497E-2</v>
      </c>
      <c r="BE35" s="9">
        <v>1.1630901331546067E-2</v>
      </c>
      <c r="BF35" s="9">
        <v>1.1678071337817586E-2</v>
      </c>
      <c r="BG35" s="9">
        <v>1.1678071337817586E-2</v>
      </c>
      <c r="BH35" s="9">
        <v>1.1626258790224976E-2</v>
      </c>
      <c r="BI35" s="9">
        <v>1.141779766585924E-2</v>
      </c>
      <c r="BJ35" s="9">
        <v>1.136817000007841E-2</v>
      </c>
      <c r="BK35" s="9">
        <v>9.5545345630584089E-3</v>
      </c>
      <c r="BL35" s="10">
        <v>1.0549292537678456E-2</v>
      </c>
      <c r="BM35" s="9">
        <v>1.050385784120161E-2</v>
      </c>
      <c r="BN35" s="9">
        <v>1.0495970871569308E-2</v>
      </c>
      <c r="BO35" s="9">
        <v>1.0480109232452829E-2</v>
      </c>
      <c r="BP35" s="9">
        <v>1.0480109232452829E-2</v>
      </c>
      <c r="BQ35" s="9">
        <v>8.3804508418674917E-3</v>
      </c>
      <c r="BR35" s="9">
        <v>1.0307029823925284E-2</v>
      </c>
      <c r="BS35" s="9">
        <v>1.0831468295148607E-2</v>
      </c>
      <c r="BT35" s="9">
        <v>1.0659838418756689E-2</v>
      </c>
      <c r="BU35" s="9">
        <v>1.0167190182444875E-2</v>
      </c>
      <c r="BV35" s="9">
        <v>1.0190373356806127E-2</v>
      </c>
      <c r="BW35" s="9">
        <v>1.022738456562808E-2</v>
      </c>
      <c r="BX35" s="9">
        <v>1.0286793064748348E-2</v>
      </c>
      <c r="BY35" s="9">
        <v>9.9456885191090139E-3</v>
      </c>
      <c r="BZ35" s="9">
        <v>8.9121971293163165E-3</v>
      </c>
      <c r="CA35" s="9">
        <v>8.709566578009623E-3</v>
      </c>
      <c r="CB35" s="9">
        <v>8.9129772619926211E-3</v>
      </c>
      <c r="CC35" s="9">
        <v>8.8943108649288428E-3</v>
      </c>
      <c r="CD35" s="9">
        <v>8.8589114358396375E-3</v>
      </c>
      <c r="CE35" s="9">
        <v>8.8884256689264092E-3</v>
      </c>
      <c r="CF35" s="9">
        <v>8.6577856389565659E-3</v>
      </c>
      <c r="CG35" s="9">
        <v>8.4860024140076384E-3</v>
      </c>
      <c r="CH35" s="9">
        <v>8.2900581821848257E-3</v>
      </c>
      <c r="CI35" s="9">
        <v>8.286049014548505E-3</v>
      </c>
      <c r="CJ35" s="9">
        <v>8.0747827832206159E-3</v>
      </c>
      <c r="CK35" s="9">
        <v>8.7524942394232655E-3</v>
      </c>
      <c r="CL35" s="9">
        <v>8.7496466629675557E-3</v>
      </c>
      <c r="CM35" s="9">
        <v>8.4346476801275775E-3</v>
      </c>
      <c r="CN35" s="9">
        <v>8.471302597688907E-3</v>
      </c>
      <c r="CO35" s="9">
        <v>8.6675356108875581E-3</v>
      </c>
      <c r="CP35" s="9">
        <v>8.4173452687836513E-3</v>
      </c>
      <c r="CQ35" s="9">
        <v>8.0383386933516113E-3</v>
      </c>
      <c r="CR35" s="9">
        <v>8.0383386933516113E-3</v>
      </c>
      <c r="CS35" s="9">
        <v>9.1797445471984949E-3</v>
      </c>
      <c r="CT35" s="9">
        <v>9.1383255431334142E-3</v>
      </c>
      <c r="CU35" s="9">
        <v>9.1383255431334142E-3</v>
      </c>
      <c r="CV35" s="9">
        <v>9.1047529322130661E-3</v>
      </c>
      <c r="CW35" s="9">
        <v>9.3035318374157568E-3</v>
      </c>
      <c r="CX35" s="9">
        <v>9.1952844157993981E-3</v>
      </c>
      <c r="CY35" s="9">
        <v>8.9107268342131594E-3</v>
      </c>
      <c r="CZ35" s="9">
        <v>8.9117612539229528E-3</v>
      </c>
      <c r="DA35" s="9">
        <v>1.1390278422220394E-2</v>
      </c>
      <c r="DB35" s="9">
        <v>1.2600651557798881E-2</v>
      </c>
      <c r="DC35" s="9">
        <v>1.2893277010927653E-2</v>
      </c>
      <c r="DD35" s="9">
        <v>1.3279447082055168E-2</v>
      </c>
      <c r="DE35" s="9">
        <v>1.1881410935191447E-2</v>
      </c>
      <c r="DF35" s="9">
        <v>1.1082393998245559E-2</v>
      </c>
      <c r="DG35" s="9">
        <v>1.2551000824655762E-2</v>
      </c>
      <c r="DH35" s="9">
        <v>1.3698074807820287E-2</v>
      </c>
      <c r="DI35" s="9">
        <v>1.3777575596356784E-2</v>
      </c>
      <c r="DJ35" s="9">
        <v>1.1355565705577289E-2</v>
      </c>
      <c r="DK35" s="9">
        <v>1.1370832875264943E-2</v>
      </c>
      <c r="DL35" s="9">
        <v>9.8781793602719815E-3</v>
      </c>
      <c r="DM35" s="9">
        <v>8.651062910363206E-3</v>
      </c>
      <c r="DN35" s="9">
        <v>8.6598463236110465E-3</v>
      </c>
      <c r="DO35" s="9">
        <v>8.6546228942195949E-3</v>
      </c>
      <c r="DP35" s="9">
        <v>8.6942123215310481E-3</v>
      </c>
      <c r="DQ35" s="9">
        <v>8.6331663679526105E-3</v>
      </c>
      <c r="DR35" s="9">
        <v>8.6326384080979146E-3</v>
      </c>
      <c r="DS35" s="9">
        <v>8.5460637997111198E-3</v>
      </c>
      <c r="DT35" s="9">
        <v>8.4983923363741633E-3</v>
      </c>
      <c r="DU35" s="9">
        <v>8.5448657380540159E-3</v>
      </c>
      <c r="DV35" s="9">
        <v>4.870660801549109E-3</v>
      </c>
      <c r="DW35" s="9">
        <v>8.4119844657446242E-3</v>
      </c>
      <c r="DX35" s="9">
        <v>8.4476469282555363E-3</v>
      </c>
      <c r="DY35" s="9">
        <v>8.4862130461109062E-3</v>
      </c>
      <c r="DZ35" s="9">
        <v>8.4988290276466795E-3</v>
      </c>
      <c r="EA35" s="9">
        <v>8.4558744984298776E-3</v>
      </c>
      <c r="EB35" s="9">
        <v>8.3000553168589147E-3</v>
      </c>
      <c r="EC35" s="9">
        <v>8.3803318087421926E-3</v>
      </c>
      <c r="ED35" s="9">
        <v>8.45465718724356E-3</v>
      </c>
      <c r="EE35" s="9">
        <v>8.469966517307654E-3</v>
      </c>
      <c r="EF35" s="9">
        <v>8.4292562876552134E-3</v>
      </c>
      <c r="EG35" s="9">
        <v>8.4961460784538402E-3</v>
      </c>
      <c r="EH35" s="9">
        <v>7.8248231624453886E-3</v>
      </c>
      <c r="EI35" s="9">
        <v>7.781463714068914E-3</v>
      </c>
      <c r="EJ35" s="9">
        <v>7.4091364714700906E-3</v>
      </c>
      <c r="EK35" s="9">
        <v>7.1720920940204474E-3</v>
      </c>
      <c r="EL35" s="9">
        <v>7.16707774759099E-3</v>
      </c>
      <c r="EM35" s="9">
        <v>7.2834718876682476E-3</v>
      </c>
      <c r="EN35" s="9">
        <v>7.5699658532608349E-3</v>
      </c>
      <c r="EO35" s="9">
        <v>6.646501928990696E-3</v>
      </c>
      <c r="EP35" s="9">
        <v>7.7593638730303425E-3</v>
      </c>
      <c r="EQ35" s="9">
        <v>7.7593638730303425E-3</v>
      </c>
      <c r="ER35" s="9">
        <v>7.9815590061829353E-3</v>
      </c>
      <c r="ES35" s="9">
        <v>7.7042227464864076E-3</v>
      </c>
      <c r="ET35" s="9">
        <v>7.6741091465807008E-3</v>
      </c>
      <c r="EU35" s="9">
        <v>7.7566905183647627E-3</v>
      </c>
      <c r="EV35" s="9">
        <v>7.7429769384889033E-3</v>
      </c>
      <c r="EW35" s="9">
        <v>7.8733034612493702E-3</v>
      </c>
      <c r="EX35" s="9">
        <v>7.8272086470564141E-3</v>
      </c>
      <c r="EY35" s="9">
        <v>7.5798507739045264E-3</v>
      </c>
      <c r="EZ35" s="9">
        <v>7.5801625419199738E-3</v>
      </c>
      <c r="FA35" s="9">
        <v>7.5873664391052417E-3</v>
      </c>
      <c r="FB35" s="9">
        <v>7.6582339881345919E-3</v>
      </c>
      <c r="FC35" s="9">
        <v>7.716190527936706E-3</v>
      </c>
      <c r="FD35" s="9">
        <v>7.5986684156149446E-3</v>
      </c>
      <c r="FE35" s="9">
        <v>6.5433046582696712E-3</v>
      </c>
      <c r="FF35" s="9">
        <v>7.8149953520703242E-3</v>
      </c>
      <c r="FG35" s="9">
        <v>7.7091807853418709E-3</v>
      </c>
      <c r="FH35" s="9">
        <v>7.3444349699973311E-3</v>
      </c>
      <c r="FI35" s="9">
        <v>7.6108003428788096E-3</v>
      </c>
      <c r="FJ35" s="9">
        <v>7.8469620521788418E-3</v>
      </c>
      <c r="FK35" s="9">
        <v>7.953278165219152E-3</v>
      </c>
      <c r="FL35" s="9">
        <v>7.9576160541361251E-3</v>
      </c>
      <c r="FM35" s="9">
        <v>9.0580824026309896E-3</v>
      </c>
      <c r="FN35" s="9">
        <v>8.8705337370143019E-3</v>
      </c>
      <c r="FO35" s="9">
        <v>8.8833178578627773E-3</v>
      </c>
      <c r="FP35" s="9">
        <v>8.8595610896716592E-3</v>
      </c>
      <c r="FQ35" s="9">
        <v>8.5303415527324816E-3</v>
      </c>
      <c r="FR35" s="9">
        <v>8.7947303159181117E-3</v>
      </c>
      <c r="FS35" s="9">
        <v>8.8163365754855578E-3</v>
      </c>
      <c r="FT35" s="9">
        <v>8.8287670596977584E-3</v>
      </c>
      <c r="FU35" s="9">
        <v>8.8544879653293142E-3</v>
      </c>
      <c r="FV35" s="9">
        <v>8.8319392296890079E-3</v>
      </c>
      <c r="FW35" s="9">
        <v>5.794262061652896E-3</v>
      </c>
      <c r="FX35" s="9">
        <v>7.1719762930563162E-3</v>
      </c>
      <c r="FY35" s="10">
        <v>6.7237277747402915E-3</v>
      </c>
      <c r="FZ35" s="10">
        <v>6.7237277747402915E-3</v>
      </c>
      <c r="GA35" s="10">
        <v>6.7237277747402915E-3</v>
      </c>
      <c r="GB35" s="10">
        <v>6.7237277747402915E-3</v>
      </c>
      <c r="GC35" s="10">
        <v>6.7237277747402915E-3</v>
      </c>
      <c r="GD35" s="10">
        <v>8.2198924002186962E-3</v>
      </c>
      <c r="GE35" s="10">
        <v>8.1838402405686114E-3</v>
      </c>
      <c r="GF35" s="10">
        <v>8.1658141607435734E-3</v>
      </c>
      <c r="GG35" s="10">
        <v>8.1838402405686114E-3</v>
      </c>
      <c r="GH35" s="10">
        <v>8.3509270093738257E-3</v>
      </c>
      <c r="GI35" s="10">
        <v>8.093296743781779E-3</v>
      </c>
      <c r="GJ35" s="10">
        <v>8.4463638051857533E-3</v>
      </c>
      <c r="GK35" s="10">
        <v>8.1034551908481123E-3</v>
      </c>
      <c r="GL35" s="10">
        <v>8.457335936436201E-3</v>
      </c>
      <c r="GM35" s="10">
        <v>7.6887614690361126E-3</v>
      </c>
      <c r="GN35" s="10">
        <v>6.2234384844157015E-3</v>
      </c>
      <c r="GO35" s="10">
        <v>7.8163710924698138E-3</v>
      </c>
      <c r="GP35" s="10">
        <v>7.5340590460632184E-3</v>
      </c>
      <c r="GQ35" s="10">
        <v>7.523674063547695E-3</v>
      </c>
      <c r="GR35" s="10">
        <v>7.6446226096757112E-3</v>
      </c>
      <c r="GS35" s="10">
        <v>7.5832024981400785E-3</v>
      </c>
      <c r="GT35" s="10">
        <v>7.3585064893789791E-3</v>
      </c>
      <c r="GU35" s="10">
        <v>7.3787379322710882E-3</v>
      </c>
      <c r="GV35" s="10">
        <v>7.6629366060754107E-3</v>
      </c>
      <c r="GW35" s="10">
        <v>7.3105509093857844E-3</v>
      </c>
      <c r="GX35" s="10">
        <v>7.787266484417717E-3</v>
      </c>
      <c r="GY35" s="10">
        <v>8.472257517769274E-3</v>
      </c>
      <c r="GZ35" s="10">
        <v>8.4181792782941495E-3</v>
      </c>
      <c r="HA35" s="10">
        <v>8.255944559868781E-3</v>
      </c>
      <c r="HB35" s="10">
        <v>7.0258135495491012E-3</v>
      </c>
      <c r="HC35" s="10">
        <v>7.2032277571443901E-3</v>
      </c>
      <c r="HD35" s="10">
        <v>7.3337603594859505E-3</v>
      </c>
      <c r="HE35" s="10">
        <v>7.4202667654881694E-3</v>
      </c>
      <c r="HF35" s="10">
        <v>7.3747446548675438E-3</v>
      </c>
      <c r="HG35" s="10">
        <v>7.3593473783453841E-3</v>
      </c>
      <c r="HH35" s="10">
        <v>6.9848904934755231E-3</v>
      </c>
      <c r="HI35" s="10">
        <v>7.2567301635139692E-3</v>
      </c>
      <c r="HJ35" s="10">
        <v>6.9440778234365341E-3</v>
      </c>
      <c r="HK35" s="10">
        <v>6.250787282500149E-3</v>
      </c>
      <c r="HL35" s="10">
        <v>6.174577022794391E-3</v>
      </c>
      <c r="HM35" s="10">
        <v>6.4172218271585403E-3</v>
      </c>
      <c r="HN35" s="10">
        <v>6.3161512454620455E-3</v>
      </c>
      <c r="HO35" s="10">
        <v>6.201111181653866E-3</v>
      </c>
      <c r="HP35" s="10">
        <v>6.6815582762742749E-3</v>
      </c>
      <c r="HQ35" s="10">
        <v>6.6454055616952971E-3</v>
      </c>
      <c r="HR35" s="10">
        <v>6.5488520544222627E-3</v>
      </c>
      <c r="HS35" s="10">
        <v>6.0863493765359218E-3</v>
      </c>
      <c r="HT35" s="10">
        <v>5.6373560306093523E-3</v>
      </c>
      <c r="HU35" s="10">
        <v>7.787266484417717E-3</v>
      </c>
      <c r="HV35" s="10">
        <v>4.7602670732640788E-2</v>
      </c>
      <c r="HW35" s="10">
        <v>4.907059449972663E-2</v>
      </c>
      <c r="HX35" s="10">
        <v>4.205430480558002E-2</v>
      </c>
      <c r="HY35" s="10">
        <v>4.2753461750561716E-2</v>
      </c>
      <c r="HZ35" s="10">
        <v>4.9613232640108487E-2</v>
      </c>
      <c r="IA35" s="10">
        <v>5.1305245820968744E-2</v>
      </c>
      <c r="IB35" s="10">
        <v>5.7743942952448404E-2</v>
      </c>
      <c r="IC35" s="10">
        <v>4.6418706445789625E-2</v>
      </c>
      <c r="ID35" s="10">
        <v>3.8964565560990011E-2</v>
      </c>
      <c r="IE35" s="10">
        <v>4.0882556003155733E-2</v>
      </c>
      <c r="IF35" s="10">
        <v>3.3599080123367105E-2</v>
      </c>
      <c r="IG35" s="10">
        <v>3.9860901948578199E-2</v>
      </c>
      <c r="IH35" s="10">
        <v>3.5049402103580596E-2</v>
      </c>
      <c r="II35" s="10">
        <v>3.77723510113551E-2</v>
      </c>
      <c r="IJ35" s="10">
        <v>3.9904572204893296E-2</v>
      </c>
      <c r="IK35" s="10">
        <v>3.7337980787525059E-2</v>
      </c>
      <c r="IL35" s="10">
        <v>3.5444897949195774E-2</v>
      </c>
      <c r="IM35" s="10">
        <v>1.9604999199155308E-2</v>
      </c>
      <c r="IN35" s="10">
        <v>1.9104853075823804E-2</v>
      </c>
      <c r="IO35" s="10">
        <v>3.1484052256831728E-2</v>
      </c>
      <c r="IP35" s="10">
        <v>3.1002599034150459E-2</v>
      </c>
      <c r="IQ35" s="10">
        <v>3.1099668846087152E-2</v>
      </c>
      <c r="IR35" s="10">
        <v>5.111104492192825E-2</v>
      </c>
      <c r="IS35" s="10">
        <v>5.297602275598981E-2</v>
      </c>
      <c r="IT35" s="10">
        <v>4.9458327340032054E-2</v>
      </c>
      <c r="IU35" s="10">
        <v>4.6746745936918473E-2</v>
      </c>
      <c r="IV35" s="10">
        <v>4.5168434570868166E-2</v>
      </c>
      <c r="IW35" s="10">
        <v>3.6716824609261595E-2</v>
      </c>
      <c r="IX35" s="10">
        <v>3.0589099329523355E-2</v>
      </c>
      <c r="IY35" s="10">
        <v>5.8074442780743966E-2</v>
      </c>
      <c r="IZ35" s="10">
        <v>3.5520179074449064E-2</v>
      </c>
      <c r="JA35" s="10">
        <v>3.3346396331244296E-2</v>
      </c>
      <c r="JB35" s="10">
        <v>3.5084328894230327E-2</v>
      </c>
      <c r="JC35" s="10">
        <v>3.1433771845285507E-2</v>
      </c>
      <c r="JD35" s="10">
        <v>3.4415073808771957E-2</v>
      </c>
      <c r="JE35" s="10">
        <v>3.9737920145589571E-2</v>
      </c>
      <c r="JF35" s="10">
        <v>3.1926156359291399E-2</v>
      </c>
      <c r="JG35" s="10">
        <v>3.3203882144068053E-2</v>
      </c>
      <c r="JH35" s="10">
        <v>3.2116005837372515E-2</v>
      </c>
      <c r="JI35" s="10">
        <v>3.2399209290436909E-2</v>
      </c>
      <c r="JJ35" s="10">
        <v>3.1180070242402557E-2</v>
      </c>
      <c r="JK35" s="10">
        <v>2.5265940331831771E-2</v>
      </c>
      <c r="JL35" s="10">
        <v>3.5949984035529806E-2</v>
      </c>
      <c r="JM35" s="10">
        <v>3.3970488590513506E-2</v>
      </c>
      <c r="JN35" s="10">
        <v>3.6285114017816186E-2</v>
      </c>
      <c r="JO35" s="10">
        <v>3.2771195473672389E-2</v>
      </c>
      <c r="JP35" s="10">
        <v>2.8855446767072856E-2</v>
      </c>
      <c r="JQ35" s="10">
        <v>2.8245005726095628E-2</v>
      </c>
      <c r="JR35" s="10">
        <v>2.583610610084261E-2</v>
      </c>
      <c r="JU35" s="11"/>
    </row>
    <row r="36" spans="1:281" customFormat="1" x14ac:dyDescent="0.25">
      <c r="A36" s="1" t="s">
        <v>53</v>
      </c>
      <c r="B36" s="4">
        <f t="shared" si="0"/>
        <v>2.9829221993332166E-5</v>
      </c>
      <c r="C36" s="20">
        <f t="shared" si="1"/>
        <v>5.9658443986664332E-2</v>
      </c>
      <c r="D36" s="10">
        <v>0</v>
      </c>
      <c r="E36" s="9">
        <v>2.3688139196957614E-3</v>
      </c>
      <c r="F36" s="9">
        <v>2.3688139196957614E-3</v>
      </c>
      <c r="G36" s="9">
        <v>-1.4443987315218045E-3</v>
      </c>
      <c r="H36" s="9">
        <v>2.6260472537380846E-3</v>
      </c>
      <c r="I36" s="10">
        <v>2.6474658510253699E-3</v>
      </c>
      <c r="J36" s="9">
        <v>2.5756567119605504E-3</v>
      </c>
      <c r="K36" s="9">
        <v>-6.2514138394204923E-4</v>
      </c>
      <c r="L36" s="10">
        <v>2.3686870802611176E-3</v>
      </c>
      <c r="M36" s="10">
        <v>2.1258788728214326E-3</v>
      </c>
      <c r="N36" s="10">
        <v>9.981140544009625E-3</v>
      </c>
      <c r="O36" s="9">
        <v>2.2304319233894011E-3</v>
      </c>
      <c r="P36" s="9">
        <v>2.3457271747604957E-3</v>
      </c>
      <c r="Q36" s="9">
        <v>-4.3024496065869403E-3</v>
      </c>
      <c r="R36" s="9">
        <v>-4.6573907559946757E-3</v>
      </c>
      <c r="S36" s="9">
        <v>-6.0965200901331642E-3</v>
      </c>
      <c r="T36" s="9">
        <v>-4.9300937475928903E-3</v>
      </c>
      <c r="U36" s="9">
        <v>-3.3937016371837049E-3</v>
      </c>
      <c r="V36" s="9">
        <v>-4.7208811320226841E-3</v>
      </c>
      <c r="W36" s="10">
        <v>-4.6525379000323611E-3</v>
      </c>
      <c r="X36" s="10">
        <v>-4.77960703700592E-3</v>
      </c>
      <c r="Y36" s="10">
        <v>-4.990705464498325E-3</v>
      </c>
      <c r="Z36" s="10">
        <v>-4.9934193368386332E-3</v>
      </c>
      <c r="AA36" s="10">
        <v>-5.0156314050284548E-3</v>
      </c>
      <c r="AB36" s="10">
        <v>-4.9400881445303925E-3</v>
      </c>
      <c r="AC36" s="10">
        <v>-4.8457808139197485E-3</v>
      </c>
      <c r="AD36" s="10">
        <v>-4.8205016388458387E-3</v>
      </c>
      <c r="AE36" s="10">
        <v>-4.9013968099197941E-3</v>
      </c>
      <c r="AF36" s="10">
        <v>-4.9013968099197941E-3</v>
      </c>
      <c r="AG36" s="10">
        <v>-4.6372298567853281E-3</v>
      </c>
      <c r="AH36" s="10">
        <v>-4.8109396701562467E-3</v>
      </c>
      <c r="AI36" s="10">
        <v>-4.819037810098104E-3</v>
      </c>
      <c r="AJ36" s="10">
        <v>-4.7144370973789948E-3</v>
      </c>
      <c r="AK36" s="10">
        <v>-4.7167904969243968E-3</v>
      </c>
      <c r="AL36" s="10">
        <v>-4.7248745346082236E-3</v>
      </c>
      <c r="AM36" s="10">
        <v>-4.7462434463574031E-3</v>
      </c>
      <c r="AN36" s="10">
        <v>-4.8510189316501428E-3</v>
      </c>
      <c r="AO36" s="10">
        <v>-4.9558557134871456E-3</v>
      </c>
      <c r="AP36" s="10">
        <v>-4.9332899414673984E-3</v>
      </c>
      <c r="AQ36" s="10">
        <v>-4.9539520038276077E-3</v>
      </c>
      <c r="AR36" s="10">
        <v>-4.9149282093584835E-3</v>
      </c>
      <c r="AS36" s="10">
        <v>-4.8843306489831755E-3</v>
      </c>
      <c r="AT36" s="10">
        <v>-4.3554077296446142E-3</v>
      </c>
      <c r="AU36" s="10">
        <v>-1.8691844625570151E-3</v>
      </c>
      <c r="AV36" s="9">
        <v>-4.3488433136781674E-3</v>
      </c>
      <c r="AW36" s="9">
        <v>-4.3510601021014656E-3</v>
      </c>
      <c r="AX36" s="9">
        <v>-4.3510601021014656E-3</v>
      </c>
      <c r="AY36" s="9">
        <v>-4.3854181468997271E-3</v>
      </c>
      <c r="AZ36" s="9">
        <v>-4.3707443387768401E-3</v>
      </c>
      <c r="BA36" s="9">
        <v>-4.3707443387768401E-3</v>
      </c>
      <c r="BB36" s="9" t="s">
        <v>0</v>
      </c>
      <c r="BC36" s="9">
        <v>-4.6068309869079383E-3</v>
      </c>
      <c r="BD36" s="9">
        <v>-4.8760437371501804E-3</v>
      </c>
      <c r="BE36" s="9">
        <v>-4.8740290834536218E-3</v>
      </c>
      <c r="BF36" s="9">
        <v>-4.8937960796545527E-3</v>
      </c>
      <c r="BG36" s="9">
        <v>-4.8937960796545527E-3</v>
      </c>
      <c r="BH36" s="9">
        <v>-4.8720835866451562E-3</v>
      </c>
      <c r="BI36" s="9">
        <v>-4.7847261623179217E-3</v>
      </c>
      <c r="BJ36" s="9">
        <v>-4.7639292627944408E-3</v>
      </c>
      <c r="BK36" s="9">
        <v>-7.749963093088277E-3</v>
      </c>
      <c r="BL36" s="10">
        <v>-4.4207716300582005E-3</v>
      </c>
      <c r="BM36" s="9">
        <v>-4.4017318303287241E-3</v>
      </c>
      <c r="BN36" s="9">
        <v>-4.3984267279748839E-3</v>
      </c>
      <c r="BO36" s="9">
        <v>-4.3917797718911553E-3</v>
      </c>
      <c r="BP36" s="9">
        <v>-4.3917797718911553E-3</v>
      </c>
      <c r="BQ36" s="9">
        <v>-5.32798467701966E-3</v>
      </c>
      <c r="BR36" s="9">
        <v>-4.3192493594267157E-3</v>
      </c>
      <c r="BS36" s="9">
        <v>-4.5390198044129183E-3</v>
      </c>
      <c r="BT36" s="9">
        <v>-4.4670968308377808E-3</v>
      </c>
      <c r="BU36" s="9">
        <v>-4.2606483567901778E-3</v>
      </c>
      <c r="BV36" s="9">
        <v>-4.2703634650919798E-3</v>
      </c>
      <c r="BW36" s="9">
        <v>-4.2858733299829073E-3</v>
      </c>
      <c r="BX36" s="9">
        <v>-4.3107689717102708E-3</v>
      </c>
      <c r="BY36" s="9">
        <v>-4.1678261826217713E-3</v>
      </c>
      <c r="BZ36" s="9">
        <v>-4.7052047530759551E-3</v>
      </c>
      <c r="CA36" s="9">
        <v>-4.5982257198148493E-3</v>
      </c>
      <c r="CB36" s="9">
        <v>-4.7056166250221548E-3</v>
      </c>
      <c r="CC36" s="9">
        <v>-4.6957616791639262E-3</v>
      </c>
      <c r="CD36" s="9">
        <v>-4.6770725097492593E-3</v>
      </c>
      <c r="CE36" s="9">
        <v>-4.6926545831468998E-3</v>
      </c>
      <c r="CF36" s="9">
        <v>-4.5708879133215721E-3</v>
      </c>
      <c r="CG36" s="9">
        <v>-4.4801947615880225E-3</v>
      </c>
      <c r="CH36" s="9">
        <v>-4.3767457784099281E-3</v>
      </c>
      <c r="CI36" s="9">
        <v>-4.3746291337324614E-3</v>
      </c>
      <c r="CJ36" s="9">
        <v>-4.2630908832444253E-3</v>
      </c>
      <c r="CK36" s="9">
        <v>-4.6208894281676944E-3</v>
      </c>
      <c r="CL36" s="9">
        <v>-4.6193860468937264E-3</v>
      </c>
      <c r="CM36" s="9">
        <v>-4.4530819706073838E-3</v>
      </c>
      <c r="CN36" s="9">
        <v>-4.4724339766088923E-3</v>
      </c>
      <c r="CO36" s="9">
        <v>-4.5760354222474202E-3</v>
      </c>
      <c r="CP36" s="9">
        <v>-4.4439471425830671E-3</v>
      </c>
      <c r="CQ36" s="9">
        <v>-4.2438501839662281E-3</v>
      </c>
      <c r="CR36" s="9">
        <v>-4.2438501839662281E-3</v>
      </c>
      <c r="CS36" s="9">
        <v>-4.8464567209157879E-3</v>
      </c>
      <c r="CT36" s="9">
        <v>-4.8245895099500846E-3</v>
      </c>
      <c r="CU36" s="9">
        <v>-4.8245895099500846E-3</v>
      </c>
      <c r="CV36" s="9">
        <v>-4.8068648112945794E-3</v>
      </c>
      <c r="CW36" s="9">
        <v>-4.911810363552877E-3</v>
      </c>
      <c r="CX36" s="9">
        <v>-4.8546610124661389E-3</v>
      </c>
      <c r="CY36" s="9">
        <v>-4.7044285090805165E-3</v>
      </c>
      <c r="CZ36" s="9">
        <v>-4.7049746321593238E-3</v>
      </c>
      <c r="DA36" s="9">
        <v>-6.0135106296960051E-3</v>
      </c>
      <c r="DB36" s="9">
        <v>-6.6525285225774037E-3</v>
      </c>
      <c r="DC36" s="9">
        <v>-6.807020468048779E-3</v>
      </c>
      <c r="DD36" s="9">
        <v>-7.0108994024798733E-3</v>
      </c>
      <c r="DE36" s="9">
        <v>-4.4555291006967944E-3</v>
      </c>
      <c r="DF36" s="9">
        <v>-4.1558977493420819E-3</v>
      </c>
      <c r="DG36" s="9">
        <v>-7.8443755154098526E-3</v>
      </c>
      <c r="DH36" s="9">
        <v>-1.0072113829279625E-2</v>
      </c>
      <c r="DI36" s="9">
        <v>-1.0130570291438813E-2</v>
      </c>
      <c r="DJ36" s="9">
        <v>-4.2583371395914851E-3</v>
      </c>
      <c r="DK36" s="9">
        <v>-4.2640623282243495E-3</v>
      </c>
      <c r="DL36" s="9">
        <v>-3.7043172601019907E-3</v>
      </c>
      <c r="DM36" s="9">
        <v>-3.2441485913861992E-3</v>
      </c>
      <c r="DN36" s="9">
        <v>-3.2474423713541398E-3</v>
      </c>
      <c r="DO36" s="9">
        <v>-3.2454835853323455E-3</v>
      </c>
      <c r="DP36" s="9">
        <v>-3.26032962057414E-3</v>
      </c>
      <c r="DQ36" s="9">
        <v>-3.2374373879822289E-3</v>
      </c>
      <c r="DR36" s="9">
        <v>-3.2372394030367197E-3</v>
      </c>
      <c r="DS36" s="9">
        <v>-3.2047739248916678E-3</v>
      </c>
      <c r="DT36" s="9">
        <v>-3.1868971261403076E-3</v>
      </c>
      <c r="DU36" s="9">
        <v>-3.2043246517702538E-3</v>
      </c>
      <c r="DV36" s="9">
        <v>-6.088326001936397E-4</v>
      </c>
      <c r="DW36" s="9">
        <v>-3.1544941746542363E-3</v>
      </c>
      <c r="DX36" s="9">
        <v>-3.1678675980958276E-3</v>
      </c>
      <c r="DY36" s="9">
        <v>-3.1823298922915872E-3</v>
      </c>
      <c r="DZ36" s="9">
        <v>-3.1870608853675035E-3</v>
      </c>
      <c r="EA36" s="9">
        <v>-3.1709529369112026E-3</v>
      </c>
      <c r="EB36" s="9">
        <v>-3.1125207438220913E-3</v>
      </c>
      <c r="EC36" s="9">
        <v>-3.1426244282783226E-3</v>
      </c>
      <c r="ED36" s="9">
        <v>-3.1704964452163344E-3</v>
      </c>
      <c r="EE36" s="9">
        <v>-3.1762374439903655E-3</v>
      </c>
      <c r="EF36" s="9">
        <v>-3.160971107870704E-3</v>
      </c>
      <c r="EG36" s="9">
        <v>-3.1860547794201853E-3</v>
      </c>
      <c r="EH36" s="9">
        <v>-7.4636774780248299E-3</v>
      </c>
      <c r="EI36" s="9">
        <v>-7.4223192349580401E-3</v>
      </c>
      <c r="EJ36" s="9">
        <v>-7.0671763266330128E-3</v>
      </c>
      <c r="EK36" s="9">
        <v>-6.8410724589118097E-3</v>
      </c>
      <c r="EL36" s="9">
        <v>-6.8362895438560181E-3</v>
      </c>
      <c r="EM36" s="9">
        <v>-6.9473116466989421E-3</v>
      </c>
      <c r="EN36" s="9">
        <v>-7.2205828138795641E-3</v>
      </c>
      <c r="EO36" s="9">
        <v>-6.3397403014988155E-3</v>
      </c>
      <c r="EP36" s="9">
        <v>-7.401239386582787E-3</v>
      </c>
      <c r="EQ36" s="9">
        <v>-7.401239386582787E-3</v>
      </c>
      <c r="ER36" s="9">
        <v>-7.6131793597437186E-3</v>
      </c>
      <c r="ES36" s="9">
        <v>-7.3486432351101113E-3</v>
      </c>
      <c r="ET36" s="9">
        <v>-7.3199194936615954E-3</v>
      </c>
      <c r="EU36" s="9">
        <v>-7.398689417517158E-3</v>
      </c>
      <c r="EV36" s="9">
        <v>-7.3856087720971025E-3</v>
      </c>
      <c r="EW36" s="9">
        <v>-7.5099202245763252E-3</v>
      </c>
      <c r="EX36" s="9">
        <v>-7.4659528633461121E-3</v>
      </c>
      <c r="EY36" s="9">
        <v>-7.2300115074166241E-3</v>
      </c>
      <c r="EZ36" s="9">
        <v>-7.2303088861390514E-3</v>
      </c>
      <c r="FA36" s="9">
        <v>-7.2371802957619195E-3</v>
      </c>
      <c r="FB36" s="9">
        <v>-7.3047770348360665E-3</v>
      </c>
      <c r="FC36" s="9">
        <v>-7.3600586574165544E-3</v>
      </c>
      <c r="FD36" s="9">
        <v>-7.247960642586565E-3</v>
      </c>
      <c r="FE36" s="9">
        <v>-6.2413059817341488E-3</v>
      </c>
      <c r="FF36" s="9">
        <v>-7.4543032588978465E-3</v>
      </c>
      <c r="FG36" s="9">
        <v>-7.3533724414030135E-3</v>
      </c>
      <c r="FH36" s="9">
        <v>-7.0054610483051474E-3</v>
      </c>
      <c r="FI36" s="9">
        <v>-7.2595326347459433E-3</v>
      </c>
      <c r="FJ36" s="9">
        <v>-7.4847945728475111E-3</v>
      </c>
      <c r="FK36" s="9">
        <v>-7.5862037883628816E-3</v>
      </c>
      <c r="FL36" s="9">
        <v>-7.590341467022154E-3</v>
      </c>
      <c r="FM36" s="9">
        <v>-4.1163952251956383E-3</v>
      </c>
      <c r="FN36" s="9">
        <v>-4.0311647760431684E-3</v>
      </c>
      <c r="FO36" s="9">
        <v>-4.0369744487398617E-3</v>
      </c>
      <c r="FP36" s="9">
        <v>-4.0261783174174543E-3</v>
      </c>
      <c r="FQ36" s="9">
        <v>-3.876566327852873E-3</v>
      </c>
      <c r="FR36" s="9">
        <v>-3.9967163324561199E-3</v>
      </c>
      <c r="FS36" s="9">
        <v>-4.0065351770817723E-3</v>
      </c>
      <c r="FT36" s="9">
        <v>-4.0121841415737564E-3</v>
      </c>
      <c r="FU36" s="9">
        <v>-4.0238728642441003E-3</v>
      </c>
      <c r="FV36" s="9">
        <v>-4.0136257166031187E-3</v>
      </c>
      <c r="FW36" s="9">
        <v>-2.6331702035733715E-3</v>
      </c>
      <c r="FX36" s="9">
        <v>-2.5998414062329139E-3</v>
      </c>
      <c r="FY36" s="10">
        <v>-3.0555607331875351E-3</v>
      </c>
      <c r="FZ36" s="10">
        <v>-3.0555607331875351E-3</v>
      </c>
      <c r="GA36" s="10">
        <v>-3.0555607331875351E-3</v>
      </c>
      <c r="GB36" s="10">
        <v>-3.0555607331875351E-3</v>
      </c>
      <c r="GC36" s="10">
        <v>-3.0555607331875351E-3</v>
      </c>
      <c r="GD36" s="10">
        <v>-3.7354844352104977E-3</v>
      </c>
      <c r="GE36" s="10">
        <v>-3.7191007315472936E-3</v>
      </c>
      <c r="GF36" s="10">
        <v>-3.7109088797156924E-3</v>
      </c>
      <c r="GG36" s="10">
        <v>-3.7191007315472936E-3</v>
      </c>
      <c r="GH36" s="10">
        <v>-3.7950323853709945E-3</v>
      </c>
      <c r="GI36" s="10">
        <v>-3.6779537424519401E-3</v>
      </c>
      <c r="GJ36" s="10">
        <v>-3.8384031070233028E-3</v>
      </c>
      <c r="GK36" s="10">
        <v>-3.682570192285419E-3</v>
      </c>
      <c r="GL36" s="10">
        <v>-3.8433893311137848E-3</v>
      </c>
      <c r="GM36" s="10">
        <v>-3.4941149342619668E-3</v>
      </c>
      <c r="GN36" s="10">
        <v>-5.4455086738637347E-3</v>
      </c>
      <c r="GO36" s="10">
        <v>-3.5521064186890602E-3</v>
      </c>
      <c r="GP36" s="10">
        <v>-3.4238112775998421E-3</v>
      </c>
      <c r="GQ36" s="10">
        <v>-3.4190918799900084E-3</v>
      </c>
      <c r="GR36" s="10">
        <v>-3.474056274841519E-3</v>
      </c>
      <c r="GS36" s="10">
        <v>-3.4461442463769908E-3</v>
      </c>
      <c r="GT36" s="10">
        <v>-3.3440323935066719E-3</v>
      </c>
      <c r="GU36" s="10">
        <v>-3.3532264603320827E-3</v>
      </c>
      <c r="GV36" s="10">
        <v>-3.4823789687609347E-3</v>
      </c>
      <c r="GW36" s="10">
        <v>-3.3222392465986493E-3</v>
      </c>
      <c r="GX36" s="10">
        <v>-3.5388799912520496E-3</v>
      </c>
      <c r="GY36" s="10">
        <v>-3.850170360852923E-3</v>
      </c>
      <c r="GZ36" s="10">
        <v>-3.8255948053581177E-3</v>
      </c>
      <c r="HA36" s="10">
        <v>-3.751868138873701E-3</v>
      </c>
      <c r="HB36" s="10">
        <v>-3.1928419352950941E-3</v>
      </c>
      <c r="HC36" s="10">
        <v>-3.2734668363022827E-3</v>
      </c>
      <c r="HD36" s="10">
        <v>-3.3327866522552822E-3</v>
      </c>
      <c r="HE36" s="10">
        <v>-3.3720990078718463E-3</v>
      </c>
      <c r="HF36" s="10">
        <v>-3.3514117376009182E-3</v>
      </c>
      <c r="HG36" s="10">
        <v>-3.344414530825849E-3</v>
      </c>
      <c r="HH36" s="10">
        <v>-3.1742446798127648E-3</v>
      </c>
      <c r="HI36" s="10">
        <v>-3.297780707641348E-3</v>
      </c>
      <c r="HJ36" s="10">
        <v>-3.1556975886506021E-3</v>
      </c>
      <c r="HK36" s="10">
        <v>-2.8406355539361784E-3</v>
      </c>
      <c r="HL36" s="10">
        <v>-2.8060022248032291E-3</v>
      </c>
      <c r="HM36" s="10">
        <v>-2.916270808119827E-3</v>
      </c>
      <c r="HN36" s="10">
        <v>-2.870339843771086E-3</v>
      </c>
      <c r="HO36" s="10">
        <v>-2.8180605258849231E-3</v>
      </c>
      <c r="HP36" s="10">
        <v>-3.036397038884643E-3</v>
      </c>
      <c r="HQ36" s="10">
        <v>-3.0199676385926416E-3</v>
      </c>
      <c r="HR36" s="10">
        <v>-2.976089433620785E-3</v>
      </c>
      <c r="HS36" s="10">
        <v>-2.7659076611146567E-3</v>
      </c>
      <c r="HT36" s="10">
        <v>-2.5618651294658048E-3</v>
      </c>
      <c r="HU36" s="10">
        <v>-3.5388799912520496E-3</v>
      </c>
      <c r="HV36" s="10">
        <v>3.7645665106615642E-2</v>
      </c>
      <c r="HW36" s="10">
        <v>3.8806544647348271E-2</v>
      </c>
      <c r="HX36" s="10">
        <v>3.3257845634212288E-2</v>
      </c>
      <c r="HY36" s="10">
        <v>3.3810760582106122E-2</v>
      </c>
      <c r="HZ36" s="10">
        <v>3.9235679681002708E-2</v>
      </c>
      <c r="IA36" s="10">
        <v>4.0573776064720263E-2</v>
      </c>
      <c r="IB36" s="10">
        <v>4.6916953648864321E-2</v>
      </c>
      <c r="IC36" s="10">
        <v>3.6709349510137372E-2</v>
      </c>
      <c r="ID36" s="10">
        <v>3.0814384225883212E-2</v>
      </c>
      <c r="IE36" s="10">
        <v>4.1299724941963448E-2</v>
      </c>
      <c r="IF36" s="10">
        <v>2.6571192303866252E-2</v>
      </c>
      <c r="IG36" s="10">
        <v>3.1523234778818299E-2</v>
      </c>
      <c r="IH36" s="10">
        <v>2.7718151806843106E-2</v>
      </c>
      <c r="II36" s="10">
        <v>2.9871544066286566E-2</v>
      </c>
      <c r="IJ36" s="10">
        <v>3.1557770568912749E-2</v>
      </c>
      <c r="IK36" s="10">
        <v>2.9528030651452472E-2</v>
      </c>
      <c r="IL36" s="10">
        <v>2.8030922160395506E-2</v>
      </c>
      <c r="IM36" s="10">
        <v>1.5504240054346318E-2</v>
      </c>
      <c r="IN36" s="10">
        <v>1.510870902271453E-2</v>
      </c>
      <c r="IO36" s="10">
        <v>2.4898562816291003E-2</v>
      </c>
      <c r="IP36" s="10">
        <v>2.4517814708955667E-2</v>
      </c>
      <c r="IQ36" s="10">
        <v>2.4594580520114765E-2</v>
      </c>
      <c r="IR36" s="10">
        <v>4.0608775417422451E-2</v>
      </c>
      <c r="IS36" s="10">
        <v>4.1895078168060707E-2</v>
      </c>
      <c r="IT36" s="10">
        <v>3.9113175776071207E-2</v>
      </c>
      <c r="IU36" s="10">
        <v>3.6968773291087387E-2</v>
      </c>
      <c r="IV36" s="10">
        <v>3.5720595821087719E-2</v>
      </c>
      <c r="IW36" s="10">
        <v>1.8358412304630801E-2</v>
      </c>
      <c r="IX36" s="10">
        <v>2.4190806346557146E-2</v>
      </c>
      <c r="IY36" s="10">
        <v>4.5927066497092661E-2</v>
      </c>
      <c r="IZ36" s="10">
        <v>2.1868766967477974E-3</v>
      </c>
      <c r="JA36" s="10">
        <v>2.0530430577072063E-3</v>
      </c>
      <c r="JB36" s="10">
        <v>2.1600426371447753E-3</v>
      </c>
      <c r="JC36" s="10">
        <v>1.9352881919672063E-3</v>
      </c>
      <c r="JD36" s="10">
        <v>2.1188384994206624E-3</v>
      </c>
      <c r="JE36" s="10">
        <v>5.1014897484202848E-3</v>
      </c>
      <c r="JF36" s="10">
        <v>1.9656029101802544E-3</v>
      </c>
      <c r="JG36" s="10">
        <v>2.0442688633474752E-3</v>
      </c>
      <c r="JH36" s="10">
        <v>1.9772914041665899E-3</v>
      </c>
      <c r="JI36" s="10">
        <v>1.994727437657497E-3</v>
      </c>
      <c r="JJ36" s="10">
        <v>1.9196685037300085E-3</v>
      </c>
      <c r="JK36" s="10">
        <v>1.555552296549345E-3</v>
      </c>
      <c r="JL36" s="10">
        <v>2.2133385693516496E-3</v>
      </c>
      <c r="JM36" s="10">
        <v>2.0914666482965416E-3</v>
      </c>
      <c r="JN36" s="10">
        <v>2.233971571992413E-3</v>
      </c>
      <c r="JO36" s="10">
        <v>2.0176295720731128E-3</v>
      </c>
      <c r="JP36" s="10">
        <v>1.7765480285697847E-3</v>
      </c>
      <c r="JQ36" s="10">
        <v>1.7389649047782748E-3</v>
      </c>
      <c r="JR36" s="10">
        <v>-5.3825221043422335E-4</v>
      </c>
      <c r="JU36" s="11"/>
    </row>
    <row r="37" spans="1:281" customFormat="1" x14ac:dyDescent="0.25">
      <c r="A37" s="1" t="s">
        <v>54</v>
      </c>
      <c r="B37" s="4">
        <f t="shared" ref="B37:B54" si="2">C37/2000</f>
        <v>2.1563942549472297E-2</v>
      </c>
      <c r="C37" s="20">
        <f t="shared" ref="C37:C53" si="3">SUM(D37:JR37)</f>
        <v>43.127885098944596</v>
      </c>
      <c r="D37" s="10">
        <v>0.19643822748696552</v>
      </c>
      <c r="E37" s="9">
        <v>0.19383830977022631</v>
      </c>
      <c r="F37" s="9">
        <v>0.19383830977022631</v>
      </c>
      <c r="G37" s="9">
        <v>0.22648172110261913</v>
      </c>
      <c r="H37" s="9">
        <v>0.21488752527539695</v>
      </c>
      <c r="I37" s="10">
        <v>0.21664019341927118</v>
      </c>
      <c r="J37" s="9">
        <v>0.21076410411286936</v>
      </c>
      <c r="K37" s="9">
        <v>0.16481000122108547</v>
      </c>
      <c r="L37" s="10">
        <v>0.19382793059209885</v>
      </c>
      <c r="M37" s="10">
        <v>0.1739591126418516</v>
      </c>
      <c r="N37" s="10">
        <v>0.15969824870415403</v>
      </c>
      <c r="O37" s="9">
        <v>0.18251461226759619</v>
      </c>
      <c r="P37" s="9">
        <v>0.19194913832491373</v>
      </c>
      <c r="Q37" s="9">
        <v>8.8406498765485064E-2</v>
      </c>
      <c r="R37" s="9">
        <v>9.5699810054685142E-2</v>
      </c>
      <c r="S37" s="9">
        <v>8.98434539598571E-2</v>
      </c>
      <c r="T37" s="9">
        <v>0.10130329618341555</v>
      </c>
      <c r="U37" s="9">
        <v>0.1064690709704692</v>
      </c>
      <c r="V37" s="9">
        <v>9.7004406822384009E-2</v>
      </c>
      <c r="W37" s="10">
        <v>9.560009383628143E-2</v>
      </c>
      <c r="X37" s="10">
        <v>9.821110350012166E-2</v>
      </c>
      <c r="Y37" s="10">
        <v>0.10254874242119844</v>
      </c>
      <c r="Z37" s="10">
        <v>0.10260450692134176</v>
      </c>
      <c r="AA37" s="10">
        <v>0.10306091928140665</v>
      </c>
      <c r="AB37" s="10">
        <v>0.10150866050404916</v>
      </c>
      <c r="AC37" s="10">
        <v>9.9570838642186688E-2</v>
      </c>
      <c r="AD37" s="10">
        <v>9.905140353792824E-2</v>
      </c>
      <c r="AE37" s="10">
        <v>0.10071363308054382</v>
      </c>
      <c r="AF37" s="10">
        <v>0.10071363308054382</v>
      </c>
      <c r="AG37" s="10">
        <v>9.5285545002438243E-2</v>
      </c>
      <c r="AH37" s="10">
        <v>9.8854924729237875E-2</v>
      </c>
      <c r="AI37" s="10">
        <v>9.9021324865029542E-2</v>
      </c>
      <c r="AJ37" s="10">
        <v>9.6871995151623147E-2</v>
      </c>
      <c r="AK37" s="10">
        <v>9.6920352676528709E-2</v>
      </c>
      <c r="AL37" s="10">
        <v>9.7086463039895016E-2</v>
      </c>
      <c r="AM37" s="10">
        <v>9.7525550267617889E-2</v>
      </c>
      <c r="AN37" s="10">
        <v>9.967847119829068E-2</v>
      </c>
      <c r="AO37" s="10">
        <v>0.10183265164699612</v>
      </c>
      <c r="AP37" s="10">
        <v>0.10136897140001505</v>
      </c>
      <c r="AQ37" s="10">
        <v>0.10179353432522475</v>
      </c>
      <c r="AR37" s="10">
        <v>0.10099167553476329</v>
      </c>
      <c r="AS37" s="10">
        <v>0.10036295854075017</v>
      </c>
      <c r="AT37" s="10">
        <v>8.9494679376259184E-2</v>
      </c>
      <c r="AU37" s="10">
        <v>4.0850514014412365E-2</v>
      </c>
      <c r="AV37" s="9">
        <v>9.9258796612840566E-2</v>
      </c>
      <c r="AW37" s="9">
        <v>9.93093929979873E-2</v>
      </c>
      <c r="AX37" s="9">
        <v>9.93093929979873E-2</v>
      </c>
      <c r="AY37" s="9">
        <v>0.10009358730775214</v>
      </c>
      <c r="AZ37" s="9">
        <v>9.9758669622531243E-2</v>
      </c>
      <c r="BA37" s="9">
        <v>9.9758669622531243E-2</v>
      </c>
      <c r="BB37" s="9">
        <v>0.15233206131158045</v>
      </c>
      <c r="BC37" s="9">
        <v>0.10514715453670309</v>
      </c>
      <c r="BD37" s="9">
        <v>0.11129171567502499</v>
      </c>
      <c r="BE37" s="9">
        <v>0.11124573284991768</v>
      </c>
      <c r="BF37" s="9">
        <v>0.1116968983930367</v>
      </c>
      <c r="BG37" s="9">
        <v>0.1116968983930367</v>
      </c>
      <c r="BH37" s="9">
        <v>0.11120132847429554</v>
      </c>
      <c r="BI37" s="9">
        <v>0.10920746661529357</v>
      </c>
      <c r="BJ37" s="9">
        <v>0.10873279437003563</v>
      </c>
      <c r="BK37" s="9">
        <v>0.12961363184043059</v>
      </c>
      <c r="BL37" s="10">
        <v>0.10090050168504072</v>
      </c>
      <c r="BM37" s="9">
        <v>0.10046593380742755</v>
      </c>
      <c r="BN37" s="9">
        <v>0.10039049754572257</v>
      </c>
      <c r="BO37" s="9">
        <v>0.100238786202172</v>
      </c>
      <c r="BP37" s="9">
        <v>0.100238786202172</v>
      </c>
      <c r="BQ37" s="9">
        <v>0.11060078349858421</v>
      </c>
      <c r="BR37" s="9">
        <v>9.8583338778621576E-2</v>
      </c>
      <c r="BS37" s="9">
        <v>0.10359941968266057</v>
      </c>
      <c r="BT37" s="9">
        <v>0.10195783655561819</v>
      </c>
      <c r="BU37" s="9">
        <v>9.7245818757214025E-2</v>
      </c>
      <c r="BV37" s="9">
        <v>9.7467558169155394E-2</v>
      </c>
      <c r="BW37" s="9">
        <v>9.7821558167237449E-2</v>
      </c>
      <c r="BX37" s="9">
        <v>9.8389780855553249E-2</v>
      </c>
      <c r="BY37" s="9">
        <v>9.5127228446552581E-2</v>
      </c>
      <c r="BZ37" s="9">
        <v>9.1226072107954248E-2</v>
      </c>
      <c r="CA37" s="9">
        <v>8.9151927088880062E-2</v>
      </c>
      <c r="CB37" s="9">
        <v>9.1234057618008541E-2</v>
      </c>
      <c r="CC37" s="9">
        <v>9.1042986655391067E-2</v>
      </c>
      <c r="CD37" s="9">
        <v>9.068063483307226E-2</v>
      </c>
      <c r="CE37" s="9">
        <v>9.0982745246107E-2</v>
      </c>
      <c r="CF37" s="9">
        <v>8.8621892619115739E-2</v>
      </c>
      <c r="CG37" s="9">
        <v>8.6863503678797277E-2</v>
      </c>
      <c r="CH37" s="9">
        <v>8.4857800442879716E-2</v>
      </c>
      <c r="CI37" s="9">
        <v>8.4816762233044685E-2</v>
      </c>
      <c r="CJ37" s="9">
        <v>8.2654221596494382E-2</v>
      </c>
      <c r="CK37" s="9">
        <v>8.9591338591871184E-2</v>
      </c>
      <c r="CL37" s="9">
        <v>8.9562190536536301E-2</v>
      </c>
      <c r="CM37" s="9">
        <v>8.6337831884508137E-2</v>
      </c>
      <c r="CN37" s="9">
        <v>8.6713035002666389E-2</v>
      </c>
      <c r="CO37" s="9">
        <v>8.8721694231391868E-2</v>
      </c>
      <c r="CP37" s="9">
        <v>8.6160722805568329E-2</v>
      </c>
      <c r="CQ37" s="9">
        <v>8.2281176530046907E-2</v>
      </c>
      <c r="CR37" s="9">
        <v>8.2281176530046907E-2</v>
      </c>
      <c r="CS37" s="9">
        <v>9.3964712162911079E-2</v>
      </c>
      <c r="CT37" s="9">
        <v>9.3540743415737398E-2</v>
      </c>
      <c r="CU37" s="9">
        <v>9.3540743415737398E-2</v>
      </c>
      <c r="CV37" s="9">
        <v>9.3197091072748151E-2</v>
      </c>
      <c r="CW37" s="9">
        <v>9.5231810286926011E-2</v>
      </c>
      <c r="CX37" s="9">
        <v>9.4123779691710485E-2</v>
      </c>
      <c r="CY37" s="9">
        <v>9.1211022031620154E-2</v>
      </c>
      <c r="CZ37" s="9">
        <v>9.1221610447211443E-2</v>
      </c>
      <c r="DA37" s="9">
        <v>0.11659194086462782</v>
      </c>
      <c r="DB37" s="9">
        <v>0.12898143195662787</v>
      </c>
      <c r="DC37" s="9">
        <v>0.13197677309421751</v>
      </c>
      <c r="DD37" s="9">
        <v>0.13592964557262455</v>
      </c>
      <c r="DE37" s="9">
        <v>0.22532247166380934</v>
      </c>
      <c r="DF37" s="9">
        <v>0.21016968618101406</v>
      </c>
      <c r="DG37" s="9">
        <v>0.22748688994688571</v>
      </c>
      <c r="DH37" s="9">
        <v>0.23125573352026013</v>
      </c>
      <c r="DI37" s="9">
        <v>0.23097700264480486</v>
      </c>
      <c r="DJ37" s="9">
        <v>0.21535019248791232</v>
      </c>
      <c r="DK37" s="9">
        <v>0.21563972345591725</v>
      </c>
      <c r="DL37" s="9">
        <v>0.18733261572515791</v>
      </c>
      <c r="DM37" s="9">
        <v>0.16406122876438792</v>
      </c>
      <c r="DN37" s="9">
        <v>0.16422779992276665</v>
      </c>
      <c r="DO37" s="9">
        <v>0.16412874131537869</v>
      </c>
      <c r="DP37" s="9">
        <v>0.16487952652617813</v>
      </c>
      <c r="DQ37" s="9">
        <v>0.1637218336208156</v>
      </c>
      <c r="DR37" s="9">
        <v>0.16371182123928546</v>
      </c>
      <c r="DS37" s="9">
        <v>0.16206999563023583</v>
      </c>
      <c r="DT37" s="9">
        <v>0.16116594037909573</v>
      </c>
      <c r="DU37" s="9">
        <v>0.16204727524666723</v>
      </c>
      <c r="DV37" s="9">
        <v>0.17047312805421871</v>
      </c>
      <c r="DW37" s="9">
        <v>0.15952727683251422</v>
      </c>
      <c r="DX37" s="9">
        <v>0.16020358996084622</v>
      </c>
      <c r="DY37" s="9">
        <v>0.16093496883874611</v>
      </c>
      <c r="DZ37" s="9">
        <v>0.16117422191715669</v>
      </c>
      <c r="EA37" s="9">
        <v>0.16035961995236664</v>
      </c>
      <c r="EB37" s="9">
        <v>0.15740462047328868</v>
      </c>
      <c r="EC37" s="9">
        <v>0.15892700680150379</v>
      </c>
      <c r="ED37" s="9">
        <v>0.16033653451522606</v>
      </c>
      <c r="EE37" s="9">
        <v>0.16062686502465581</v>
      </c>
      <c r="EF37" s="9">
        <v>0.15985482459803296</v>
      </c>
      <c r="EG37" s="9">
        <v>0.16112334170210685</v>
      </c>
      <c r="EH37" s="9">
        <v>0.14445827376822251</v>
      </c>
      <c r="EI37" s="9">
        <v>0.14365779164434916</v>
      </c>
      <c r="EJ37" s="9">
        <v>0.13678405793483245</v>
      </c>
      <c r="EK37" s="9">
        <v>0.13240785404345434</v>
      </c>
      <c r="EL37" s="9">
        <v>0.13231528149398747</v>
      </c>
      <c r="EM37" s="9">
        <v>0.13446409638772144</v>
      </c>
      <c r="EN37" s="9">
        <v>0.13975321575250771</v>
      </c>
      <c r="EO37" s="9">
        <v>0.12270465099675125</v>
      </c>
      <c r="EP37" s="9">
        <v>0.14324979457902171</v>
      </c>
      <c r="EQ37" s="9">
        <v>0.14324979457902171</v>
      </c>
      <c r="ER37" s="9">
        <v>0.14735185857568489</v>
      </c>
      <c r="ES37" s="9">
        <v>0.14223180455051829</v>
      </c>
      <c r="ET37" s="9">
        <v>0.14167586116764375</v>
      </c>
      <c r="EU37" s="9">
        <v>0.14320044033904181</v>
      </c>
      <c r="EV37" s="9">
        <v>0.14294726655671813</v>
      </c>
      <c r="EW37" s="9">
        <v>0.14535329466921917</v>
      </c>
      <c r="EX37" s="9">
        <v>0.14450231348411835</v>
      </c>
      <c r="EY37" s="9">
        <v>0.13993570659516041</v>
      </c>
      <c r="EZ37" s="9">
        <v>0.13994146231236873</v>
      </c>
      <c r="FA37" s="9">
        <v>0.14007445733732746</v>
      </c>
      <c r="FB37" s="9">
        <v>0.14138278131940779</v>
      </c>
      <c r="FC37" s="9">
        <v>0.14245274820806228</v>
      </c>
      <c r="FD37" s="9">
        <v>0.1402831092113529</v>
      </c>
      <c r="FE37" s="9">
        <v>0.12079947061420936</v>
      </c>
      <c r="FF37" s="9">
        <v>0.14427683726899054</v>
      </c>
      <c r="FG37" s="9">
        <v>0.14232333757554227</v>
      </c>
      <c r="FH37" s="9">
        <v>0.13558956867687383</v>
      </c>
      <c r="FI37" s="9">
        <v>0.14050708325314731</v>
      </c>
      <c r="FJ37" s="9">
        <v>0.14486699173253248</v>
      </c>
      <c r="FK37" s="9">
        <v>0.14682975074250737</v>
      </c>
      <c r="FL37" s="9">
        <v>0.14690983484559009</v>
      </c>
      <c r="FM37" s="9">
        <v>0.11820797535433442</v>
      </c>
      <c r="FN37" s="9">
        <v>0.11576046526803668</v>
      </c>
      <c r="FO37" s="9">
        <v>0.11592729804510926</v>
      </c>
      <c r="FP37" s="9">
        <v>0.11561727222021514</v>
      </c>
      <c r="FQ37" s="9">
        <v>0.11132095726315891</v>
      </c>
      <c r="FR37" s="9">
        <v>0.11477123062273133</v>
      </c>
      <c r="FS37" s="9">
        <v>0.11505319231008661</v>
      </c>
      <c r="FT37" s="9">
        <v>0.11521541012905571</v>
      </c>
      <c r="FU37" s="9">
        <v>0.11555106794754755</v>
      </c>
      <c r="FV37" s="9">
        <v>0.11525680694744159</v>
      </c>
      <c r="FW37" s="9">
        <v>7.5615119904570316E-2</v>
      </c>
      <c r="FX37" s="9">
        <v>8.9649703663203947E-2</v>
      </c>
      <c r="FY37" s="10">
        <v>8.7744647460360828E-2</v>
      </c>
      <c r="FZ37" s="10">
        <v>8.7744647460360828E-2</v>
      </c>
      <c r="GA37" s="10">
        <v>8.7744647460360828E-2</v>
      </c>
      <c r="GB37" s="10">
        <v>8.7744647460360828E-2</v>
      </c>
      <c r="GC37" s="10">
        <v>8.7744647460360828E-2</v>
      </c>
      <c r="GD37" s="10">
        <v>0.10726959582285403</v>
      </c>
      <c r="GE37" s="10">
        <v>0.10679911513942048</v>
      </c>
      <c r="GF37" s="10">
        <v>0.10656387479770368</v>
      </c>
      <c r="GG37" s="10">
        <v>0.10679911513942048</v>
      </c>
      <c r="GH37" s="10">
        <v>0.10897959747232841</v>
      </c>
      <c r="GI37" s="10">
        <v>0.10561752250635217</v>
      </c>
      <c r="GJ37" s="10">
        <v>0.11022504765767407</v>
      </c>
      <c r="GK37" s="10">
        <v>0.10575009024056789</v>
      </c>
      <c r="GL37" s="10">
        <v>0.11036823397049247</v>
      </c>
      <c r="GM37" s="10">
        <v>0.10033833717092125</v>
      </c>
      <c r="GN37" s="10">
        <v>0.10527983436136552</v>
      </c>
      <c r="GO37" s="10">
        <v>0.10200364275673106</v>
      </c>
      <c r="GP37" s="10">
        <v>9.8319470551125054E-2</v>
      </c>
      <c r="GQ37" s="10">
        <v>9.8183946529297406E-2</v>
      </c>
      <c r="GR37" s="10">
        <v>9.9762325056268128E-2</v>
      </c>
      <c r="GS37" s="10">
        <v>9.8960792600728043E-2</v>
      </c>
      <c r="GT37" s="10">
        <v>9.6028509686395702E-2</v>
      </c>
      <c r="GU37" s="10">
        <v>9.6292530016137717E-2</v>
      </c>
      <c r="GV37" s="10">
        <v>0.10000132270928407</v>
      </c>
      <c r="GW37" s="10">
        <v>9.5402689367484417E-2</v>
      </c>
      <c r="GX37" s="10">
        <v>0.10162382762165119</v>
      </c>
      <c r="GY37" s="10">
        <v>0.11056296060688905</v>
      </c>
      <c r="GZ37" s="10">
        <v>0.10985723958173869</v>
      </c>
      <c r="HA37" s="10">
        <v>0.10774007650628759</v>
      </c>
      <c r="HB37" s="10">
        <v>9.1686866821615823E-2</v>
      </c>
      <c r="HC37" s="10">
        <v>9.4002122230734272E-2</v>
      </c>
      <c r="HD37" s="10">
        <v>9.5705572691291652E-2</v>
      </c>
      <c r="HE37" s="10">
        <v>9.6834481289620605E-2</v>
      </c>
      <c r="HF37" s="10">
        <v>9.6240417746021392E-2</v>
      </c>
      <c r="HG37" s="10">
        <v>9.6039483287407287E-2</v>
      </c>
      <c r="HH37" s="10">
        <v>9.1152820939855592E-2</v>
      </c>
      <c r="HI37" s="10">
        <v>9.4700328633857286E-2</v>
      </c>
      <c r="HJ37" s="10">
        <v>9.0620215595846765E-2</v>
      </c>
      <c r="HK37" s="10">
        <v>8.1572774036626938E-2</v>
      </c>
      <c r="HL37" s="10">
        <v>8.0578230147466817E-2</v>
      </c>
      <c r="HM37" s="10">
        <v>8.3744744844418989E-2</v>
      </c>
      <c r="HN37" s="10">
        <v>8.242577375327971E-2</v>
      </c>
      <c r="HO37" s="10">
        <v>8.0924500920582954E-2</v>
      </c>
      <c r="HP37" s="10">
        <v>8.719433550537932E-2</v>
      </c>
      <c r="HQ37" s="10">
        <v>8.6722542580123629E-2</v>
      </c>
      <c r="HR37" s="10">
        <v>8.5462519310210552E-2</v>
      </c>
      <c r="HS37" s="10">
        <v>7.9426859363793803E-2</v>
      </c>
      <c r="HT37" s="10">
        <v>7.3567496199452007E-2</v>
      </c>
      <c r="HU37" s="10">
        <v>0.10162382762165119</v>
      </c>
      <c r="HV37" s="10">
        <v>0.396234264980864</v>
      </c>
      <c r="HW37" s="10">
        <v>0.40845294275560418</v>
      </c>
      <c r="HX37" s="10">
        <v>0.35005087524415462</v>
      </c>
      <c r="HY37" s="10">
        <v>0.35587050540224024</v>
      </c>
      <c r="HZ37" s="10">
        <v>0.41296974446852491</v>
      </c>
      <c r="IA37" s="10">
        <v>0.42705369372468244</v>
      </c>
      <c r="IB37" s="10">
        <v>0.55337945329429727</v>
      </c>
      <c r="IC37" s="10">
        <v>0.38637920408314869</v>
      </c>
      <c r="ID37" s="10">
        <v>0.32433255860938676</v>
      </c>
      <c r="IE37" s="10">
        <v>0.26198209357124286</v>
      </c>
      <c r="IF37" s="10">
        <v>0.27967142624178071</v>
      </c>
      <c r="IG37" s="10">
        <v>0.33179346750893912</v>
      </c>
      <c r="IH37" s="10">
        <v>0.29174359057564936</v>
      </c>
      <c r="II37" s="10">
        <v>0.31440882432087858</v>
      </c>
      <c r="IJ37" s="10">
        <v>0.33215696921265059</v>
      </c>
      <c r="IK37" s="10">
        <v>0.31079322116836761</v>
      </c>
      <c r="IL37" s="10">
        <v>0.29503561186938032</v>
      </c>
      <c r="IM37" s="10">
        <v>0.16318774405027556</v>
      </c>
      <c r="IN37" s="10">
        <v>0.15902463663400618</v>
      </c>
      <c r="IO37" s="10">
        <v>0.26206639485987454</v>
      </c>
      <c r="IP37" s="10">
        <v>0.25805888307795732</v>
      </c>
      <c r="IQ37" s="10">
        <v>0.25886687105410655</v>
      </c>
      <c r="IR37" s="10">
        <v>0.54611801423430195</v>
      </c>
      <c r="IS37" s="10">
        <v>0.44096087709498694</v>
      </c>
      <c r="IT37" s="10">
        <v>0.41168034648364804</v>
      </c>
      <c r="IU37" s="10">
        <v>0.38910973337177124</v>
      </c>
      <c r="IV37" s="10">
        <v>0.37597221326181102</v>
      </c>
      <c r="IW37" s="10">
        <v>0.25836107072614567</v>
      </c>
      <c r="IX37" s="10">
        <v>0.25461700158242223</v>
      </c>
      <c r="IY37" s="10">
        <v>0.48339901512338468</v>
      </c>
      <c r="IZ37" s="10">
        <v>0.32968822928243308</v>
      </c>
      <c r="JA37" s="10">
        <v>0.30951179430585885</v>
      </c>
      <c r="JB37" s="10">
        <v>0.32564279150894759</v>
      </c>
      <c r="JC37" s="10">
        <v>0.29175935621323767</v>
      </c>
      <c r="JD37" s="10">
        <v>0.31943095559447859</v>
      </c>
      <c r="JE37" s="10">
        <v>0.31750061197405183</v>
      </c>
      <c r="JF37" s="10">
        <v>0.296329529640811</v>
      </c>
      <c r="JG37" s="10">
        <v>0.30818901803496002</v>
      </c>
      <c r="JH37" s="10">
        <v>0.29809165865844817</v>
      </c>
      <c r="JI37" s="10">
        <v>0.300720272798365</v>
      </c>
      <c r="JJ37" s="10">
        <v>0.28940456988050878</v>
      </c>
      <c r="JK37" s="10">
        <v>0.23451129319190872</v>
      </c>
      <c r="JL37" s="10">
        <v>0.33367755704619545</v>
      </c>
      <c r="JM37" s="10">
        <v>0.31530444167500871</v>
      </c>
      <c r="JN37" s="10">
        <v>0.33678813850491701</v>
      </c>
      <c r="JO37" s="10">
        <v>0.30417294306253756</v>
      </c>
      <c r="JP37" s="10">
        <v>0.26782807400408104</v>
      </c>
      <c r="JQ37" s="10">
        <v>0.26216213337187638</v>
      </c>
      <c r="JR37" s="10">
        <v>0.28096765384666345</v>
      </c>
      <c r="JU37" s="11"/>
    </row>
    <row r="38" spans="1:281" customFormat="1" x14ac:dyDescent="0.25">
      <c r="A38" s="1" t="s">
        <v>55</v>
      </c>
      <c r="B38" s="4">
        <f t="shared" si="2"/>
        <v>2.5430905706988891E-2</v>
      </c>
      <c r="C38" s="20">
        <f t="shared" si="3"/>
        <v>50.861811413977783</v>
      </c>
      <c r="D38" s="10">
        <v>0.23745915146218488</v>
      </c>
      <c r="E38" s="9">
        <v>0.23558143311120647</v>
      </c>
      <c r="F38" s="9">
        <v>0.23558143311120647</v>
      </c>
      <c r="G38" s="9">
        <v>0.22879275907305396</v>
      </c>
      <c r="H38" s="9">
        <v>0.26116360188090343</v>
      </c>
      <c r="I38" s="10">
        <v>0.26329370750136449</v>
      </c>
      <c r="J38" s="9">
        <v>0.25615220104924735</v>
      </c>
      <c r="K38" s="9">
        <v>0.22448258787009923</v>
      </c>
      <c r="L38" s="10">
        <v>0.235568818774749</v>
      </c>
      <c r="M38" s="10">
        <v>0.2114212464373024</v>
      </c>
      <c r="N38" s="10">
        <v>0.21409546466900653</v>
      </c>
      <c r="O38" s="9">
        <v>0.22181917482000701</v>
      </c>
      <c r="P38" s="9">
        <v>0.23328542817282721</v>
      </c>
      <c r="Q38" s="9">
        <v>0.22632063683964176</v>
      </c>
      <c r="R38" s="9">
        <v>0.24499151373999395</v>
      </c>
      <c r="S38" s="9">
        <v>0.23102602446820417</v>
      </c>
      <c r="T38" s="9">
        <v>0.25933643822954383</v>
      </c>
      <c r="U38" s="9">
        <v>0.27149613097469644</v>
      </c>
      <c r="V38" s="9">
        <v>0.24833128146530298</v>
      </c>
      <c r="W38" s="10">
        <v>0.24473624022088042</v>
      </c>
      <c r="X38" s="10">
        <v>0.25142042496031147</v>
      </c>
      <c r="Y38" s="10">
        <v>0.26252478059826811</v>
      </c>
      <c r="Z38" s="10">
        <v>0.26266753771863494</v>
      </c>
      <c r="AA38" s="10">
        <v>0.263835953360401</v>
      </c>
      <c r="AB38" s="10">
        <v>0.2598621708903659</v>
      </c>
      <c r="AC38" s="10">
        <v>0.2549013469239978</v>
      </c>
      <c r="AD38" s="10">
        <v>0.2535715930570962</v>
      </c>
      <c r="AE38" s="10">
        <v>0.25782690068619207</v>
      </c>
      <c r="AF38" s="10">
        <v>0.25782690068619207</v>
      </c>
      <c r="AG38" s="10">
        <v>0.24393099520624198</v>
      </c>
      <c r="AH38" s="10">
        <v>0.2530686073068491</v>
      </c>
      <c r="AI38" s="10">
        <v>0.25349459165447569</v>
      </c>
      <c r="AJ38" s="10">
        <v>0.24799230758815533</v>
      </c>
      <c r="AK38" s="10">
        <v>0.24811610285191352</v>
      </c>
      <c r="AL38" s="10">
        <v>0.24854134538213118</v>
      </c>
      <c r="AM38" s="10">
        <v>0.24966540868510181</v>
      </c>
      <c r="AN38" s="10">
        <v>0.25517688626762408</v>
      </c>
      <c r="AO38" s="10">
        <v>0.26069158821631006</v>
      </c>
      <c r="AP38" s="10">
        <v>0.25950456678403855</v>
      </c>
      <c r="AQ38" s="10">
        <v>0.26059144787257549</v>
      </c>
      <c r="AR38" s="10">
        <v>0.25853868936899416</v>
      </c>
      <c r="AS38" s="10">
        <v>0.25692917386432051</v>
      </c>
      <c r="AT38" s="10">
        <v>0.22910637920322358</v>
      </c>
      <c r="AU38" s="10">
        <v>8.5743279124546407E-2</v>
      </c>
      <c r="AV38" s="9">
        <v>0.13756392270405998</v>
      </c>
      <c r="AW38" s="9">
        <v>0.13763404482374053</v>
      </c>
      <c r="AX38" s="9">
        <v>0.13763404482374053</v>
      </c>
      <c r="AY38" s="9">
        <v>0.13872086885440285</v>
      </c>
      <c r="AZ38" s="9">
        <v>0.13825670253228178</v>
      </c>
      <c r="BA38" s="9">
        <v>0.13825670253228178</v>
      </c>
      <c r="BB38" s="9" t="s">
        <v>0</v>
      </c>
      <c r="BC38" s="9">
        <v>0.1457246665568348</v>
      </c>
      <c r="BD38" s="9">
        <v>0.15424048542958901</v>
      </c>
      <c r="BE38" s="9">
        <v>0.15417675729652031</v>
      </c>
      <c r="BF38" s="9">
        <v>0.15480203287932265</v>
      </c>
      <c r="BG38" s="9">
        <v>0.15480203287932265</v>
      </c>
      <c r="BH38" s="9">
        <v>0.15411521675498385</v>
      </c>
      <c r="BI38" s="9">
        <v>0.15135190037382562</v>
      </c>
      <c r="BJ38" s="9">
        <v>0.15069404657864893</v>
      </c>
      <c r="BK38" s="9">
        <v>0.19518514771622217</v>
      </c>
      <c r="BL38" s="10">
        <v>0.13983918089136105</v>
      </c>
      <c r="BM38" s="9">
        <v>0.13923690820656487</v>
      </c>
      <c r="BN38" s="9">
        <v>0.13913236021254943</v>
      </c>
      <c r="BO38" s="9">
        <v>0.13892210169391223</v>
      </c>
      <c r="BP38" s="9">
        <v>0.13892210169391223</v>
      </c>
      <c r="BQ38" s="9">
        <v>0.16853509995276866</v>
      </c>
      <c r="BR38" s="9">
        <v>0.13662779782176082</v>
      </c>
      <c r="BS38" s="9">
        <v>0.14357964278973884</v>
      </c>
      <c r="BT38" s="9">
        <v>0.14130455360765282</v>
      </c>
      <c r="BU38" s="9">
        <v>0.1347741132404566</v>
      </c>
      <c r="BV38" s="9">
        <v>0.1350814244749835</v>
      </c>
      <c r="BW38" s="9">
        <v>0.13557203719682961</v>
      </c>
      <c r="BX38" s="9">
        <v>0.13635954364100977</v>
      </c>
      <c r="BY38" s="9">
        <v>0.13183793424491447</v>
      </c>
      <c r="BZ38" s="9">
        <v>0.15305519547592489</v>
      </c>
      <c r="CA38" s="9">
        <v>0.14957528382342988</v>
      </c>
      <c r="CB38" s="9">
        <v>0.15306859322257887</v>
      </c>
      <c r="CC38" s="9">
        <v>0.15274802254736011</v>
      </c>
      <c r="CD38" s="9">
        <v>0.15214008418374811</v>
      </c>
      <c r="CE38" s="9">
        <v>0.15264695209172535</v>
      </c>
      <c r="CF38" s="9">
        <v>0.14868601469779269</v>
      </c>
      <c r="CG38" s="9">
        <v>0.14573586506661421</v>
      </c>
      <c r="CH38" s="9">
        <v>0.14237078210571691</v>
      </c>
      <c r="CI38" s="9">
        <v>0.14230192995541444</v>
      </c>
      <c r="CJ38" s="9">
        <v>0.13867371192296254</v>
      </c>
      <c r="CK38" s="9">
        <v>0.15031250961788373</v>
      </c>
      <c r="CL38" s="9">
        <v>0.15026360625940344</v>
      </c>
      <c r="CM38" s="9">
        <v>0.14485391545098344</v>
      </c>
      <c r="CN38" s="9">
        <v>0.14548341516817978</v>
      </c>
      <c r="CO38" s="9">
        <v>0.1488534575671695</v>
      </c>
      <c r="CP38" s="9">
        <v>0.1445567694260444</v>
      </c>
      <c r="CQ38" s="9">
        <v>0.13804783289247133</v>
      </c>
      <c r="CR38" s="9">
        <v>0.13804783289247133</v>
      </c>
      <c r="CS38" s="9">
        <v>0.15764996843133161</v>
      </c>
      <c r="CT38" s="9">
        <v>0.15693865183099007</v>
      </c>
      <c r="CU38" s="9">
        <v>0.15693865183099007</v>
      </c>
      <c r="CV38" s="9">
        <v>0.15636208665267409</v>
      </c>
      <c r="CW38" s="9">
        <v>0.15977585137879405</v>
      </c>
      <c r="CX38" s="9">
        <v>0.15791684511638132</v>
      </c>
      <c r="CY38" s="9">
        <v>0.1530299451026268</v>
      </c>
      <c r="CZ38" s="9">
        <v>0.1530477098926768</v>
      </c>
      <c r="DA38" s="9">
        <v>0.19561296335148376</v>
      </c>
      <c r="DB38" s="9">
        <v>0.2163995207151431</v>
      </c>
      <c r="DC38" s="9">
        <v>0.2214249757494049</v>
      </c>
      <c r="DD38" s="9">
        <v>0.2280569358447386</v>
      </c>
      <c r="DE38" s="9">
        <v>0.22532247166380934</v>
      </c>
      <c r="DF38" s="9">
        <v>0.21016968618101395</v>
      </c>
      <c r="DG38" s="9">
        <v>0.24317564097770536</v>
      </c>
      <c r="DH38" s="9">
        <v>0.22319804245683639</v>
      </c>
      <c r="DI38" s="9">
        <v>0.22368299203496894</v>
      </c>
      <c r="DJ38" s="9">
        <v>0.21535019248791226</v>
      </c>
      <c r="DK38" s="9">
        <v>0.21563972345591725</v>
      </c>
      <c r="DL38" s="9">
        <v>0.18733261572515797</v>
      </c>
      <c r="DM38" s="9">
        <v>0.16406122876438789</v>
      </c>
      <c r="DN38" s="9">
        <v>0.16422779992276662</v>
      </c>
      <c r="DO38" s="9">
        <v>0.16412874131537875</v>
      </c>
      <c r="DP38" s="9">
        <v>0.1648795265261781</v>
      </c>
      <c r="DQ38" s="9">
        <v>0.1637218336208156</v>
      </c>
      <c r="DR38" s="9">
        <v>0.16371182123928543</v>
      </c>
      <c r="DS38" s="9">
        <v>0.16206999563023589</v>
      </c>
      <c r="DT38" s="9">
        <v>0.16116594037909571</v>
      </c>
      <c r="DU38" s="9">
        <v>0.16204727524666726</v>
      </c>
      <c r="DV38" s="9">
        <v>0.16986429545402509</v>
      </c>
      <c r="DW38" s="9">
        <v>0.15952727683251416</v>
      </c>
      <c r="DX38" s="9">
        <v>0.16020358996084616</v>
      </c>
      <c r="DY38" s="9">
        <v>0.16093496883874611</v>
      </c>
      <c r="DZ38" s="9">
        <v>0.16117422191715663</v>
      </c>
      <c r="EA38" s="9">
        <v>0.16035961995236658</v>
      </c>
      <c r="EB38" s="9">
        <v>0.15740462047328868</v>
      </c>
      <c r="EC38" s="9">
        <v>0.15892700680150385</v>
      </c>
      <c r="ED38" s="9">
        <v>0.16033653451522606</v>
      </c>
      <c r="EE38" s="9">
        <v>0.16062686502465581</v>
      </c>
      <c r="EF38" s="9">
        <v>0.15985482459803285</v>
      </c>
      <c r="EG38" s="9">
        <v>0.16112334170210679</v>
      </c>
      <c r="EH38" s="9">
        <v>0.14445827376822251</v>
      </c>
      <c r="EI38" s="9">
        <v>0.14365779164434916</v>
      </c>
      <c r="EJ38" s="9">
        <v>0.13678405793483245</v>
      </c>
      <c r="EK38" s="9">
        <v>0.13240785404345434</v>
      </c>
      <c r="EL38" s="9">
        <v>0.13231528149398747</v>
      </c>
      <c r="EM38" s="9">
        <v>0.13446409638772144</v>
      </c>
      <c r="EN38" s="9">
        <v>0.13975321575250771</v>
      </c>
      <c r="EO38" s="9">
        <v>0.12270465099675125</v>
      </c>
      <c r="EP38" s="9">
        <v>0.14324979457902171</v>
      </c>
      <c r="EQ38" s="9">
        <v>0.14324979457902171</v>
      </c>
      <c r="ER38" s="9">
        <v>0.14735185857568489</v>
      </c>
      <c r="ES38" s="9">
        <v>0.14223180455051829</v>
      </c>
      <c r="ET38" s="9">
        <v>0.14167586116764375</v>
      </c>
      <c r="EU38" s="9">
        <v>0.14320044033904181</v>
      </c>
      <c r="EV38" s="9">
        <v>0.14294726655671813</v>
      </c>
      <c r="EW38" s="9">
        <v>0.14535329466921917</v>
      </c>
      <c r="EX38" s="9">
        <v>0.14450231348411835</v>
      </c>
      <c r="EY38" s="9">
        <v>0.13993570659516041</v>
      </c>
      <c r="EZ38" s="9">
        <v>0.13994146231236873</v>
      </c>
      <c r="FA38" s="9">
        <v>0.14007445733732746</v>
      </c>
      <c r="FB38" s="9">
        <v>0.14138278131940779</v>
      </c>
      <c r="FC38" s="9">
        <v>0.14245274820806228</v>
      </c>
      <c r="FD38" s="9">
        <v>0.1402831092113529</v>
      </c>
      <c r="FE38" s="9">
        <v>0.12079947061420936</v>
      </c>
      <c r="FF38" s="9">
        <v>0.14427683726899054</v>
      </c>
      <c r="FG38" s="9">
        <v>0.14232333757554227</v>
      </c>
      <c r="FH38" s="9">
        <v>0.13558956867687383</v>
      </c>
      <c r="FI38" s="9">
        <v>0.14050708325314731</v>
      </c>
      <c r="FJ38" s="9">
        <v>0.14486699173253248</v>
      </c>
      <c r="FK38" s="9">
        <v>0.14682975074250737</v>
      </c>
      <c r="FL38" s="9">
        <v>0.14690983484559009</v>
      </c>
      <c r="FM38" s="9">
        <v>0.1187615248344952</v>
      </c>
      <c r="FN38" s="9">
        <v>0.11630255344085423</v>
      </c>
      <c r="FO38" s="9">
        <v>0.11647016746975641</v>
      </c>
      <c r="FP38" s="9">
        <v>0.11615868984236175</v>
      </c>
      <c r="FQ38" s="9">
        <v>0.11184225591360368</v>
      </c>
      <c r="FR38" s="9">
        <v>0.11530868636425966</v>
      </c>
      <c r="FS38" s="9">
        <v>0.11559196843414406</v>
      </c>
      <c r="FT38" s="9">
        <v>0.11575494589381502</v>
      </c>
      <c r="FU38" s="9">
        <v>0.11609217554542881</v>
      </c>
      <c r="FV38" s="9">
        <v>0.1157965365670337</v>
      </c>
      <c r="FW38" s="9">
        <v>7.5969213697226867E-2</v>
      </c>
      <c r="FX38" s="9">
        <v>8.9649703663203947E-2</v>
      </c>
      <c r="FY38" s="10">
        <v>8.8155541935483847E-2</v>
      </c>
      <c r="FZ38" s="10">
        <v>8.8155541935483847E-2</v>
      </c>
      <c r="GA38" s="10">
        <v>8.8155541935483847E-2</v>
      </c>
      <c r="GB38" s="10">
        <v>8.8155541935483847E-2</v>
      </c>
      <c r="GC38" s="10">
        <v>8.8155541935483847E-2</v>
      </c>
      <c r="GD38" s="10">
        <v>0.10777192258064516</v>
      </c>
      <c r="GE38" s="10">
        <v>0.10729923870967745</v>
      </c>
      <c r="GF38" s="10">
        <v>0.10706289677419359</v>
      </c>
      <c r="GG38" s="10">
        <v>0.10729923870967745</v>
      </c>
      <c r="GH38" s="10">
        <v>0.10948993190067904</v>
      </c>
      <c r="GI38" s="10">
        <v>0.10611211286291661</v>
      </c>
      <c r="GJ38" s="10">
        <v>0.11074121433465767</v>
      </c>
      <c r="GK38" s="10">
        <v>0.10624530139111971</v>
      </c>
      <c r="GL38" s="10">
        <v>0.11088507116660802</v>
      </c>
      <c r="GM38" s="10">
        <v>0.10080820592736237</v>
      </c>
      <c r="GN38" s="10">
        <v>0.1037239747402616</v>
      </c>
      <c r="GO38" s="10">
        <v>0.10248130987904865</v>
      </c>
      <c r="GP38" s="10">
        <v>9.8779885270606715E-2</v>
      </c>
      <c r="GQ38" s="10">
        <v>9.864372661095866E-2</v>
      </c>
      <c r="GR38" s="10">
        <v>0.10022949643797054</v>
      </c>
      <c r="GS38" s="10">
        <v>9.9424210531169954E-2</v>
      </c>
      <c r="GT38" s="10">
        <v>9.6478196194079963E-2</v>
      </c>
      <c r="GU38" s="10">
        <v>9.674345288977651E-2</v>
      </c>
      <c r="GV38" s="10">
        <v>0.10046961327965535</v>
      </c>
      <c r="GW38" s="10">
        <v>9.584944525639133E-2</v>
      </c>
      <c r="GX38" s="10">
        <v>0.10209971612903226</v>
      </c>
      <c r="GY38" s="10">
        <v>0.1110807096774194</v>
      </c>
      <c r="GZ38" s="10">
        <v>0.11037168387096778</v>
      </c>
      <c r="HA38" s="10">
        <v>0.10824460645161291</v>
      </c>
      <c r="HB38" s="10">
        <v>9.2116222094088263E-2</v>
      </c>
      <c r="HC38" s="10">
        <v>9.4442319482559767E-2</v>
      </c>
      <c r="HD38" s="10">
        <v>9.6153746935482468E-2</v>
      </c>
      <c r="HE38" s="10">
        <v>9.7287942036400427E-2</v>
      </c>
      <c r="HF38" s="10">
        <v>9.6691096586041081E-2</v>
      </c>
      <c r="HG38" s="10">
        <v>9.6489221182750648E-2</v>
      </c>
      <c r="HH38" s="10">
        <v>9.1579675358901325E-2</v>
      </c>
      <c r="HI38" s="10">
        <v>9.5143795477183143E-2</v>
      </c>
      <c r="HJ38" s="10">
        <v>9.1044575907278991E-2</v>
      </c>
      <c r="HK38" s="10">
        <v>8.195476659277974E-2</v>
      </c>
      <c r="HL38" s="10">
        <v>8.0955565409970925E-2</v>
      </c>
      <c r="HM38" s="10">
        <v>8.4136908400523111E-2</v>
      </c>
      <c r="HN38" s="10">
        <v>8.281176077383573E-2</v>
      </c>
      <c r="HO38" s="10">
        <v>8.1303457715017347E-2</v>
      </c>
      <c r="HP38" s="10">
        <v>8.7602652955596064E-2</v>
      </c>
      <c r="HQ38" s="10">
        <v>8.7128650697782778E-2</v>
      </c>
      <c r="HR38" s="10">
        <v>8.5862726935758582E-2</v>
      </c>
      <c r="HS38" s="10">
        <v>7.9798802936804344E-2</v>
      </c>
      <c r="HT38" s="10">
        <v>7.3912001290211485E-2</v>
      </c>
      <c r="HU38" s="10">
        <v>0.10209971612903226</v>
      </c>
      <c r="HV38" s="10">
        <v>0.37672944574084199</v>
      </c>
      <c r="HW38" s="10">
        <v>0.38834665331875345</v>
      </c>
      <c r="HX38" s="10">
        <v>0.33281945522353018</v>
      </c>
      <c r="HY38" s="10">
        <v>0.33835261133252587</v>
      </c>
      <c r="HZ38" s="10">
        <v>0.39264111332945462</v>
      </c>
      <c r="IA38" s="10">
        <v>0.40603177351723679</v>
      </c>
      <c r="IB38" s="10">
        <v>0.49924450677637694</v>
      </c>
      <c r="IC38" s="10">
        <v>0.36735950488043267</v>
      </c>
      <c r="ID38" s="10">
        <v>0.3083671348981501</v>
      </c>
      <c r="IE38" s="10">
        <v>0.25071853222343465</v>
      </c>
      <c r="IF38" s="10">
        <v>0.26590446791042965</v>
      </c>
      <c r="IG38" s="10">
        <v>0.31546077702571074</v>
      </c>
      <c r="IH38" s="10">
        <v>0.27738237424094436</v>
      </c>
      <c r="II38" s="10">
        <v>0.29893190112711421</v>
      </c>
      <c r="IJ38" s="10">
        <v>0.31580638518600368</v>
      </c>
      <c r="IK38" s="10">
        <v>0.29549427775112946</v>
      </c>
      <c r="IL38" s="10">
        <v>0.28051234422830573</v>
      </c>
      <c r="IM38" s="10">
        <v>0.15515475010907437</v>
      </c>
      <c r="IN38" s="10">
        <v>0.15119657362586064</v>
      </c>
      <c r="IO38" s="10">
        <v>0.24916605253114404</v>
      </c>
      <c r="IP38" s="10">
        <v>0.2453558124135346</v>
      </c>
      <c r="IQ38" s="10">
        <v>0.24612402679911952</v>
      </c>
      <c r="IR38" s="10">
        <v>0.53211498822829417</v>
      </c>
      <c r="IS38" s="10">
        <v>0.41925436920356401</v>
      </c>
      <c r="IT38" s="10">
        <v>0.39141518657068364</v>
      </c>
      <c r="IU38" s="10">
        <v>0.3699556225724035</v>
      </c>
      <c r="IV38" s="10">
        <v>0.35746480310813145</v>
      </c>
      <c r="IW38" s="10">
        <v>0.25567447380351677</v>
      </c>
      <c r="IX38" s="10">
        <v>0.24208335916373505</v>
      </c>
      <c r="IY38" s="10">
        <v>0.45960346980061562</v>
      </c>
      <c r="IZ38" s="10">
        <v>0.32935688432838028</v>
      </c>
      <c r="JA38" s="10">
        <v>0.30920072717590319</v>
      </c>
      <c r="JB38" s="10">
        <v>0.32531551232150147</v>
      </c>
      <c r="JC38" s="10">
        <v>0.29146613072960631</v>
      </c>
      <c r="JD38" s="10">
        <v>0.31910991945820272</v>
      </c>
      <c r="JE38" s="10">
        <v>0.32354184983402323</v>
      </c>
      <c r="JF38" s="10">
        <v>0.29603171101805648</v>
      </c>
      <c r="JG38" s="10">
        <v>0.30787928032839212</v>
      </c>
      <c r="JH38" s="10">
        <v>0.29779206905175626</v>
      </c>
      <c r="JI38" s="10">
        <v>0.30041804136841688</v>
      </c>
      <c r="JJ38" s="10">
        <v>0.28911371101630728</v>
      </c>
      <c r="JK38" s="10">
        <v>0.23427560345000734</v>
      </c>
      <c r="JL38" s="10">
        <v>0.33334220271750592</v>
      </c>
      <c r="JM38" s="10">
        <v>0.31498755278890317</v>
      </c>
      <c r="JN38" s="10">
        <v>0.33644965796370607</v>
      </c>
      <c r="JO38" s="10">
        <v>0.30386724161222339</v>
      </c>
      <c r="JP38" s="10">
        <v>0.26755890006035832</v>
      </c>
      <c r="JQ38" s="10">
        <v>0.26189865384084937</v>
      </c>
      <c r="JR38" s="10">
        <v>0.27558513174232124</v>
      </c>
      <c r="JU38" s="11"/>
    </row>
    <row r="39" spans="1:281" customFormat="1" x14ac:dyDescent="0.25">
      <c r="A39" s="1" t="s">
        <v>56</v>
      </c>
      <c r="B39" s="4">
        <f t="shared" si="2"/>
        <v>-0.12703816100698836</v>
      </c>
      <c r="C39" s="20">
        <f t="shared" si="3"/>
        <v>-254.07632201397672</v>
      </c>
      <c r="D39" s="10">
        <v>-0.57775949260871862</v>
      </c>
      <c r="E39" s="9">
        <v>-0.57775949260872217</v>
      </c>
      <c r="F39" s="9">
        <v>-0.57775949260872217</v>
      </c>
      <c r="G39" s="9">
        <v>-0.57775949260871862</v>
      </c>
      <c r="H39" s="9">
        <v>-0.64049933018002214</v>
      </c>
      <c r="I39" s="10">
        <v>-0.64572337829887161</v>
      </c>
      <c r="J39" s="9">
        <v>-0.62820895413672062</v>
      </c>
      <c r="K39" s="9">
        <v>-0.56831034903822442</v>
      </c>
      <c r="L39" s="10">
        <v>-0.5777285561612473</v>
      </c>
      <c r="M39" s="10">
        <v>-0.51850704215156718</v>
      </c>
      <c r="N39" s="10">
        <v>-0.49905702720047884</v>
      </c>
      <c r="O39" s="9">
        <v>-0.54400778619253565</v>
      </c>
      <c r="P39" s="9">
        <v>-0.57212857920987581</v>
      </c>
      <c r="Q39" s="9">
        <v>-0.88406498765484898</v>
      </c>
      <c r="R39" s="9">
        <v>-0.95699810054684775</v>
      </c>
      <c r="S39" s="9">
        <v>-1.2834779137122467</v>
      </c>
      <c r="T39" s="9">
        <v>-1.0130329618341563</v>
      </c>
      <c r="U39" s="9">
        <v>-0.66543169356542897</v>
      </c>
      <c r="V39" s="9">
        <v>-0.97004406822383693</v>
      </c>
      <c r="W39" s="10">
        <v>-0.95600093836281097</v>
      </c>
      <c r="X39" s="10">
        <v>-0.98211103500121411</v>
      </c>
      <c r="Y39" s="10">
        <v>-1.0254874242119882</v>
      </c>
      <c r="Z39" s="10">
        <v>-1.0260450692134171</v>
      </c>
      <c r="AA39" s="10">
        <v>-1.0306091928140688</v>
      </c>
      <c r="AB39" s="10">
        <v>-1.0150866050404943</v>
      </c>
      <c r="AC39" s="10">
        <v>-0.99570838642186388</v>
      </c>
      <c r="AD39" s="10">
        <v>-0.99051403537928451</v>
      </c>
      <c r="AE39" s="10">
        <v>-1.0071363308054408</v>
      </c>
      <c r="AF39" s="10">
        <v>-1.0071363308054408</v>
      </c>
      <c r="AG39" s="10">
        <v>-0.95285545002438354</v>
      </c>
      <c r="AH39" s="10">
        <v>-0.98854924729237759</v>
      </c>
      <c r="AI39" s="10">
        <v>-0.99021324865029392</v>
      </c>
      <c r="AJ39" s="10">
        <v>-0.96871995151623302</v>
      </c>
      <c r="AK39" s="10">
        <v>-0.96920352676528765</v>
      </c>
      <c r="AL39" s="10">
        <v>-0.97086463039895143</v>
      </c>
      <c r="AM39" s="10">
        <v>-0.97525550267617689</v>
      </c>
      <c r="AN39" s="10">
        <v>-0.9967847119829063</v>
      </c>
      <c r="AO39" s="10">
        <v>-1.0183265164699637</v>
      </c>
      <c r="AP39" s="10">
        <v>-1.0136897140001473</v>
      </c>
      <c r="AQ39" s="10">
        <v>-1.0179353432522511</v>
      </c>
      <c r="AR39" s="10">
        <v>-1.0099167553476285</v>
      </c>
      <c r="AS39" s="10">
        <v>-1.0036295854075021</v>
      </c>
      <c r="AT39" s="10">
        <v>-0.89494679376259434</v>
      </c>
      <c r="AU39" s="10">
        <v>-0.17833460716419758</v>
      </c>
      <c r="AV39" s="9">
        <v>-0.85624415668201692</v>
      </c>
      <c r="AW39" s="9">
        <v>-0.85668062035687242</v>
      </c>
      <c r="AX39" s="9">
        <v>-0.85668062035687242</v>
      </c>
      <c r="AY39" s="9">
        <v>-0.8634453789309493</v>
      </c>
      <c r="AZ39" s="9">
        <v>-0.86055625151125525</v>
      </c>
      <c r="BA39" s="9">
        <v>-0.86055625151125525</v>
      </c>
      <c r="BB39" s="9">
        <v>-0.57372995977634389</v>
      </c>
      <c r="BC39" s="9">
        <v>-0.90703937319491956</v>
      </c>
      <c r="BD39" s="9">
        <v>-0.96004469614463872</v>
      </c>
      <c r="BE39" s="9">
        <v>-0.95964803079456473</v>
      </c>
      <c r="BF39" s="9">
        <v>-0.9635399564794902</v>
      </c>
      <c r="BG39" s="9">
        <v>-0.9635399564794902</v>
      </c>
      <c r="BH39" s="9">
        <v>-0.95926498175050412</v>
      </c>
      <c r="BI39" s="9">
        <v>-0.94206517050696448</v>
      </c>
      <c r="BJ39" s="9">
        <v>-0.9379704670629323</v>
      </c>
      <c r="BK39" s="9">
        <v>-0.6213939796493726</v>
      </c>
      <c r="BL39" s="10">
        <v>-0.87040612945456175</v>
      </c>
      <c r="BM39" s="9">
        <v>-0.86665738154923311</v>
      </c>
      <c r="BN39" s="9">
        <v>-0.86600663964533453</v>
      </c>
      <c r="BO39" s="9">
        <v>-0.86469791985574673</v>
      </c>
      <c r="BP39" s="9">
        <v>-0.86469791985574673</v>
      </c>
      <c r="BQ39" s="9">
        <v>-2.8864928272792412E-2</v>
      </c>
      <c r="BR39" s="9">
        <v>-0.85041740033022428</v>
      </c>
      <c r="BS39" s="9">
        <v>-0.89368802328851693</v>
      </c>
      <c r="BT39" s="9">
        <v>-0.87952710246131183</v>
      </c>
      <c r="BU39" s="9">
        <v>-0.83887944357620015</v>
      </c>
      <c r="BV39" s="9">
        <v>-0.84079225213584508</v>
      </c>
      <c r="BW39" s="9">
        <v>-0.84384599084885004</v>
      </c>
      <c r="BX39" s="9">
        <v>-0.84874769601924704</v>
      </c>
      <c r="BY39" s="9">
        <v>-0.82060367723800454</v>
      </c>
      <c r="BZ39" s="9">
        <v>-0.1390641343109067</v>
      </c>
      <c r="CA39" s="9">
        <v>-0.13590232787938739</v>
      </c>
      <c r="CB39" s="9">
        <v>-0.13907630734452603</v>
      </c>
      <c r="CC39" s="9">
        <v>-0.13878504063321984</v>
      </c>
      <c r="CD39" s="9">
        <v>-0.13823267505041414</v>
      </c>
      <c r="CE39" s="9">
        <v>-0.13869320921662442</v>
      </c>
      <c r="CF39" s="9">
        <v>-0.13509434850475088</v>
      </c>
      <c r="CG39" s="9">
        <v>-0.13241387755914324</v>
      </c>
      <c r="CH39" s="9">
        <v>-0.12935640311414787</v>
      </c>
      <c r="CI39" s="9">
        <v>-0.12929384486744411</v>
      </c>
      <c r="CJ39" s="9">
        <v>-0.12599728901904861</v>
      </c>
      <c r="CK39" s="9">
        <v>-0.1365721624876084</v>
      </c>
      <c r="CL39" s="9">
        <v>-0.13652772947642866</v>
      </c>
      <c r="CM39" s="9">
        <v>-0.13161254860442995</v>
      </c>
      <c r="CN39" s="9">
        <v>-0.13218450457723563</v>
      </c>
      <c r="CO39" s="9">
        <v>-0.13524648510882464</v>
      </c>
      <c r="CP39" s="9">
        <v>-0.13134256525239252</v>
      </c>
      <c r="CQ39" s="9">
        <v>-0.12542862275921607</v>
      </c>
      <c r="CR39" s="9">
        <v>-0.12542862275921607</v>
      </c>
      <c r="CS39" s="9">
        <v>-0.1432388904922437</v>
      </c>
      <c r="CT39" s="9">
        <v>-0.14259259667033142</v>
      </c>
      <c r="CU39" s="9">
        <v>-0.14259259667033142</v>
      </c>
      <c r="CV39" s="9">
        <v>-0.14206873639138706</v>
      </c>
      <c r="CW39" s="9">
        <v>-0.14517044251055466</v>
      </c>
      <c r="CX39" s="9">
        <v>-0.14348137148126661</v>
      </c>
      <c r="CY39" s="9">
        <v>-0.13904119212137545</v>
      </c>
      <c r="CZ39" s="9">
        <v>-0.13905733299880296</v>
      </c>
      <c r="DA39" s="9">
        <v>-0.17773161717168939</v>
      </c>
      <c r="DB39" s="9">
        <v>-0.19661803651924714</v>
      </c>
      <c r="DC39" s="9">
        <v>-0.20118410532655062</v>
      </c>
      <c r="DD39" s="9">
        <v>-0.2072098255680288</v>
      </c>
      <c r="DE39" s="9">
        <v>-3.8190249434543944</v>
      </c>
      <c r="DF39" s="9">
        <v>-3.562198070864639</v>
      </c>
      <c r="DG39" s="9">
        <v>-4.7066253092459078</v>
      </c>
      <c r="DH39" s="9">
        <v>-4.0288455317118483</v>
      </c>
      <c r="DI39" s="9">
        <v>-4.0522281165755203</v>
      </c>
      <c r="DJ39" s="9">
        <v>-3.6500032625069885</v>
      </c>
      <c r="DK39" s="9">
        <v>-3.6549105670494448</v>
      </c>
      <c r="DL39" s="9">
        <v>-3.175129080087423</v>
      </c>
      <c r="DM39" s="9">
        <v>-2.780698792616743</v>
      </c>
      <c r="DN39" s="9">
        <v>-2.7835220325892642</v>
      </c>
      <c r="DO39" s="9">
        <v>-2.7818430731420101</v>
      </c>
      <c r="DP39" s="9">
        <v>-2.7945682462064063</v>
      </c>
      <c r="DQ39" s="9">
        <v>-2.7749463325561923</v>
      </c>
      <c r="DR39" s="9">
        <v>-2.7747766311743316</v>
      </c>
      <c r="DS39" s="9">
        <v>-2.7469490784785719</v>
      </c>
      <c r="DT39" s="9">
        <v>-2.7316261081202668</v>
      </c>
      <c r="DU39" s="9">
        <v>-2.7465639872316476</v>
      </c>
      <c r="DV39" s="9">
        <v>-1.2176652003872714</v>
      </c>
      <c r="DW39" s="9">
        <v>-2.7038521497036356</v>
      </c>
      <c r="DX39" s="9">
        <v>-2.7153150840821407</v>
      </c>
      <c r="DY39" s="9">
        <v>-2.7277113362499321</v>
      </c>
      <c r="DZ39" s="9">
        <v>-2.7317664731721472</v>
      </c>
      <c r="EA39" s="9">
        <v>-2.7179596602096048</v>
      </c>
      <c r="EB39" s="9">
        <v>-2.6678749232760826</v>
      </c>
      <c r="EC39" s="9">
        <v>-2.6936780813814227</v>
      </c>
      <c r="ED39" s="9">
        <v>-2.7175683816140008</v>
      </c>
      <c r="EE39" s="9">
        <v>-2.7224892377060286</v>
      </c>
      <c r="EF39" s="9">
        <v>-2.7094038067463195</v>
      </c>
      <c r="EG39" s="9">
        <v>-2.730904096645876</v>
      </c>
      <c r="EH39" s="9">
        <v>-0.60190947403426165</v>
      </c>
      <c r="EI39" s="9">
        <v>-0.59857413185145525</v>
      </c>
      <c r="EJ39" s="9">
        <v>-0.5699335747284664</v>
      </c>
      <c r="EK39" s="9">
        <v>-0.5516993918477251</v>
      </c>
      <c r="EL39" s="9">
        <v>-0.55131367289161304</v>
      </c>
      <c r="EM39" s="9">
        <v>-0.56026706828217598</v>
      </c>
      <c r="EN39" s="9">
        <v>-0.58230506563544537</v>
      </c>
      <c r="EO39" s="9">
        <v>-0.51126937915312887</v>
      </c>
      <c r="EP39" s="9">
        <v>-0.59687414407925843</v>
      </c>
      <c r="EQ39" s="9">
        <v>-0.59687414407925843</v>
      </c>
      <c r="ER39" s="9">
        <v>-0.61396607739868791</v>
      </c>
      <c r="ES39" s="9">
        <v>-0.59263251896049596</v>
      </c>
      <c r="ET39" s="9">
        <v>-0.590316088198513</v>
      </c>
      <c r="EU39" s="9">
        <v>-0.59666850141267602</v>
      </c>
      <c r="EV39" s="9">
        <v>-0.59561361065299145</v>
      </c>
      <c r="EW39" s="9">
        <v>-0.60563872778841521</v>
      </c>
      <c r="EX39" s="9">
        <v>-0.60209297285048891</v>
      </c>
      <c r="EY39" s="9">
        <v>-0.58306544414650041</v>
      </c>
      <c r="EZ39" s="9">
        <v>-0.5830894263015356</v>
      </c>
      <c r="FA39" s="9">
        <v>-0.58364357223886465</v>
      </c>
      <c r="FB39" s="9">
        <v>-0.58909492216420034</v>
      </c>
      <c r="FC39" s="9">
        <v>-0.59355311753358997</v>
      </c>
      <c r="FD39" s="9">
        <v>-0.58451295504730538</v>
      </c>
      <c r="FE39" s="9">
        <v>-0.50333112755920695</v>
      </c>
      <c r="FF39" s="9">
        <v>-0.60115348862079188</v>
      </c>
      <c r="FG39" s="9">
        <v>-0.59301390656476016</v>
      </c>
      <c r="FH39" s="9">
        <v>-0.56495653615364105</v>
      </c>
      <c r="FI39" s="9">
        <v>-0.5854461802214459</v>
      </c>
      <c r="FJ39" s="9">
        <v>-0.60361246555221726</v>
      </c>
      <c r="FK39" s="9">
        <v>-0.61179062809378237</v>
      </c>
      <c r="FL39" s="9">
        <v>-0.61212431185662552</v>
      </c>
      <c r="FM39" s="9">
        <v>0</v>
      </c>
      <c r="FN39" s="9">
        <v>0</v>
      </c>
      <c r="FO39" s="9">
        <v>0</v>
      </c>
      <c r="FP39" s="9">
        <v>0</v>
      </c>
      <c r="FQ39" s="9">
        <v>0</v>
      </c>
      <c r="FR39" s="9">
        <v>0</v>
      </c>
      <c r="FS39" s="9">
        <v>0</v>
      </c>
      <c r="FT39" s="9">
        <v>0</v>
      </c>
      <c r="FU39" s="9">
        <v>0</v>
      </c>
      <c r="FV39" s="9">
        <v>0</v>
      </c>
      <c r="FW39" s="9">
        <v>0</v>
      </c>
      <c r="FX39" s="9">
        <v>0</v>
      </c>
      <c r="FY39" s="10">
        <v>0</v>
      </c>
      <c r="FZ39" s="10">
        <v>0</v>
      </c>
      <c r="GA39" s="10">
        <v>0</v>
      </c>
      <c r="GB39" s="10">
        <v>0</v>
      </c>
      <c r="GC39" s="10">
        <v>0</v>
      </c>
      <c r="GD39" s="10">
        <v>0</v>
      </c>
      <c r="GE39" s="10">
        <v>0</v>
      </c>
      <c r="GF39" s="10">
        <v>0</v>
      </c>
      <c r="GG39" s="10">
        <v>0</v>
      </c>
      <c r="GH39" s="10">
        <v>0</v>
      </c>
      <c r="GI39" s="10">
        <v>0</v>
      </c>
      <c r="GJ39" s="10">
        <v>0</v>
      </c>
      <c r="GK39" s="10">
        <v>0</v>
      </c>
      <c r="GL39" s="10">
        <v>0</v>
      </c>
      <c r="GM39" s="10">
        <v>0</v>
      </c>
      <c r="GN39" s="10">
        <v>0</v>
      </c>
      <c r="GO39" s="10">
        <v>0</v>
      </c>
      <c r="GP39" s="10">
        <v>0</v>
      </c>
      <c r="GQ39" s="10">
        <v>0</v>
      </c>
      <c r="GR39" s="10">
        <v>0</v>
      </c>
      <c r="GS39" s="10">
        <v>0</v>
      </c>
      <c r="GT39" s="10">
        <v>0</v>
      </c>
      <c r="GU39" s="10">
        <v>0</v>
      </c>
      <c r="GV39" s="10">
        <v>0</v>
      </c>
      <c r="GW39" s="10">
        <v>0</v>
      </c>
      <c r="GX39" s="10">
        <v>0</v>
      </c>
      <c r="GY39" s="10">
        <v>0</v>
      </c>
      <c r="GZ39" s="10">
        <v>0</v>
      </c>
      <c r="HA39" s="10">
        <v>0</v>
      </c>
      <c r="HB39" s="10">
        <v>0</v>
      </c>
      <c r="HC39" s="10">
        <v>0</v>
      </c>
      <c r="HD39" s="10">
        <v>0</v>
      </c>
      <c r="HE39" s="10">
        <v>0</v>
      </c>
      <c r="HF39" s="10">
        <v>0</v>
      </c>
      <c r="HG39" s="10">
        <v>0</v>
      </c>
      <c r="HH39" s="10">
        <v>0</v>
      </c>
      <c r="HI39" s="10">
        <v>0</v>
      </c>
      <c r="HJ39" s="10">
        <v>0</v>
      </c>
      <c r="HK39" s="10">
        <v>0</v>
      </c>
      <c r="HL39" s="10">
        <v>0</v>
      </c>
      <c r="HM39" s="10">
        <v>0</v>
      </c>
      <c r="HN39" s="10">
        <v>0</v>
      </c>
      <c r="HO39" s="10">
        <v>0</v>
      </c>
      <c r="HP39" s="10">
        <v>0</v>
      </c>
      <c r="HQ39" s="10">
        <v>0</v>
      </c>
      <c r="HR39" s="10">
        <v>0</v>
      </c>
      <c r="HS39" s="10">
        <v>0</v>
      </c>
      <c r="HT39" s="10">
        <v>0</v>
      </c>
      <c r="HU39" s="10">
        <v>0</v>
      </c>
      <c r="HV39" s="10">
        <v>-2.7279467468562064</v>
      </c>
      <c r="HW39" s="10">
        <v>-2.8120684527063968</v>
      </c>
      <c r="HX39" s="10">
        <v>-2.409988814073353</v>
      </c>
      <c r="HY39" s="10">
        <v>-2.4500551146453731</v>
      </c>
      <c r="HZ39" s="10">
        <v>-2.8431651942755582</v>
      </c>
      <c r="IA39" s="10">
        <v>-2.9401287003420506</v>
      </c>
      <c r="IB39" s="10">
        <v>-6.6164934633013797</v>
      </c>
      <c r="IC39" s="10">
        <v>-2.6600977905896634</v>
      </c>
      <c r="ID39" s="10">
        <v>-2.232926393179941</v>
      </c>
      <c r="IE39" s="10">
        <v>-1.6686757552308462</v>
      </c>
      <c r="IF39" s="10">
        <v>-1.9254487176714674</v>
      </c>
      <c r="IG39" s="10">
        <v>-2.2842923752766886</v>
      </c>
      <c r="IH39" s="10">
        <v>-2.008561725133557</v>
      </c>
      <c r="II39" s="10">
        <v>-2.1646046424845364</v>
      </c>
      <c r="IJ39" s="10">
        <v>-2.2867949687617912</v>
      </c>
      <c r="IK39" s="10">
        <v>-2.1397123660472825</v>
      </c>
      <c r="IL39" s="10">
        <v>-2.0312262435069197</v>
      </c>
      <c r="IM39" s="10">
        <v>-1.1234956561120519</v>
      </c>
      <c r="IN39" s="10">
        <v>-1.0948339871532271</v>
      </c>
      <c r="IO39" s="10">
        <v>-1.8042436823399255</v>
      </c>
      <c r="IP39" s="10">
        <v>-1.7766532397793959</v>
      </c>
      <c r="IQ39" s="10">
        <v>-1.7822159797184636</v>
      </c>
      <c r="IR39" s="10">
        <v>-2.100453900901158</v>
      </c>
      <c r="IS39" s="10">
        <v>-3.035875229569621</v>
      </c>
      <c r="IT39" s="10">
        <v>-2.8342880997153088</v>
      </c>
      <c r="IU39" s="10">
        <v>-2.6788966152961855</v>
      </c>
      <c r="IV39" s="10">
        <v>-2.5884489725425883</v>
      </c>
      <c r="IW39" s="10">
        <v>-0.89553230754296642</v>
      </c>
      <c r="IX39" s="10">
        <v>-1.7529569816345774</v>
      </c>
      <c r="IY39" s="10">
        <v>-3.3280482968907723</v>
      </c>
      <c r="IZ39" s="10">
        <v>-0.66268990810539385</v>
      </c>
      <c r="JA39" s="10">
        <v>-0.62213425991127558</v>
      </c>
      <c r="JB39" s="10">
        <v>-0.65455837489235691</v>
      </c>
      <c r="JC39" s="10">
        <v>-0.58645096726279</v>
      </c>
      <c r="JD39" s="10">
        <v>-0.6420722725517205</v>
      </c>
      <c r="JE39" s="10">
        <v>-0.6712486511079323</v>
      </c>
      <c r="JF39" s="10">
        <v>-0.59563724550916852</v>
      </c>
      <c r="JG39" s="10">
        <v>-0.61947541313559817</v>
      </c>
      <c r="JH39" s="10">
        <v>-0.5991792133838203</v>
      </c>
      <c r="JI39" s="10">
        <v>-0.60446285989620918</v>
      </c>
      <c r="JJ39" s="10">
        <v>-0.58171772840302793</v>
      </c>
      <c r="JK39" s="10">
        <v>-0.47137948380282957</v>
      </c>
      <c r="JL39" s="10">
        <v>-0.67070865737928997</v>
      </c>
      <c r="JM39" s="10">
        <v>-0.63377777221107046</v>
      </c>
      <c r="JN39" s="10">
        <v>-0.67696108242194342</v>
      </c>
      <c r="JO39" s="10">
        <v>-0.61140290062821556</v>
      </c>
      <c r="JP39" s="10">
        <v>-0.5383478874453882</v>
      </c>
      <c r="JQ39" s="10">
        <v>-0.52695906205402565</v>
      </c>
      <c r="JR39" s="10">
        <v>-0.53825221043422644</v>
      </c>
      <c r="JU39" s="11"/>
    </row>
    <row r="40" spans="1:281" customFormat="1" x14ac:dyDescent="0.25">
      <c r="A40" s="1" t="s">
        <v>57</v>
      </c>
      <c r="B40" s="4">
        <f t="shared" si="2"/>
        <v>-0.11323224651901159</v>
      </c>
      <c r="C40" s="20">
        <f t="shared" si="3"/>
        <v>-226.46449303802319</v>
      </c>
      <c r="D40" s="10">
        <v>-0.57775949260872217</v>
      </c>
      <c r="E40" s="9">
        <v>-0.72219936576090404</v>
      </c>
      <c r="F40" s="9">
        <v>-0.72219936576090404</v>
      </c>
      <c r="G40" s="9">
        <v>-0.57775949260872217</v>
      </c>
      <c r="H40" s="9">
        <v>-0.80062416272502723</v>
      </c>
      <c r="I40" s="10">
        <v>-0.80715422287358685</v>
      </c>
      <c r="J40" s="9">
        <v>-0.78526119267089989</v>
      </c>
      <c r="K40" s="9">
        <v>-0.56831034903822442</v>
      </c>
      <c r="L40" s="10">
        <v>-0.72216069520155912</v>
      </c>
      <c r="M40" s="10">
        <v>-0.64813380268945764</v>
      </c>
      <c r="N40" s="10">
        <v>-0.99811405440096301</v>
      </c>
      <c r="O40" s="9">
        <v>-0.68000973274067178</v>
      </c>
      <c r="P40" s="9">
        <v>-0.71516072401234787</v>
      </c>
      <c r="Q40" s="9">
        <v>-0.58937665843656539</v>
      </c>
      <c r="R40" s="9">
        <v>-0.6379987336978985</v>
      </c>
      <c r="S40" s="9">
        <v>-0.64173895685612514</v>
      </c>
      <c r="T40" s="9">
        <v>-0.67535530788943454</v>
      </c>
      <c r="U40" s="9">
        <v>-0.6654316935654343</v>
      </c>
      <c r="V40" s="9">
        <v>-0.64669604548256032</v>
      </c>
      <c r="W40" s="10">
        <v>-0.63733395890854183</v>
      </c>
      <c r="X40" s="10">
        <v>-0.65474069000080526</v>
      </c>
      <c r="Y40" s="10">
        <v>-0.68365828280798624</v>
      </c>
      <c r="Z40" s="10">
        <v>-0.68403004614227925</v>
      </c>
      <c r="AA40" s="10">
        <v>-0.68707279520937803</v>
      </c>
      <c r="AB40" s="10">
        <v>-0.67672440336033368</v>
      </c>
      <c r="AC40" s="10">
        <v>-0.66380559094791458</v>
      </c>
      <c r="AD40" s="10">
        <v>-0.66034269025285752</v>
      </c>
      <c r="AE40" s="10">
        <v>-0.67142422053695761</v>
      </c>
      <c r="AF40" s="10">
        <v>-0.67142422053695761</v>
      </c>
      <c r="AG40" s="10">
        <v>-0.63523696668292473</v>
      </c>
      <c r="AH40" s="10">
        <v>-0.65903283152824699</v>
      </c>
      <c r="AI40" s="10">
        <v>-0.6601421657668638</v>
      </c>
      <c r="AJ40" s="10">
        <v>-0.64581330101082379</v>
      </c>
      <c r="AK40" s="10">
        <v>-0.64613568451019354</v>
      </c>
      <c r="AL40" s="10">
        <v>-0.64724308693263488</v>
      </c>
      <c r="AM40" s="10">
        <v>-0.65017033511745126</v>
      </c>
      <c r="AN40" s="10">
        <v>-0.66452314132193457</v>
      </c>
      <c r="AO40" s="10">
        <v>-0.67888434431331035</v>
      </c>
      <c r="AP40" s="10">
        <v>-0.6757931426667696</v>
      </c>
      <c r="AQ40" s="10">
        <v>-0.67862356216816444</v>
      </c>
      <c r="AR40" s="10">
        <v>-0.67327783689841958</v>
      </c>
      <c r="AS40" s="10">
        <v>-0.66908639027166927</v>
      </c>
      <c r="AT40" s="10">
        <v>-0.59663119584172719</v>
      </c>
      <c r="AU40" s="10">
        <v>-0.62536002245578715</v>
      </c>
      <c r="AV40" s="9">
        <v>-0.7574260408029847</v>
      </c>
      <c r="AW40" s="9">
        <v>-0.75781213272620107</v>
      </c>
      <c r="AX40" s="9">
        <v>-0.75781213272620107</v>
      </c>
      <c r="AY40" s="9">
        <v>-0.76379617858948734</v>
      </c>
      <c r="AZ40" s="9">
        <v>-0.76124048191605986</v>
      </c>
      <c r="BA40" s="9">
        <v>-0.76124048191605986</v>
      </c>
      <c r="BB40" s="9" t="s">
        <v>0</v>
      </c>
      <c r="BC40" s="9">
        <v>-0.80235904202098496</v>
      </c>
      <c r="BD40" s="9">
        <v>-0.84924708393050174</v>
      </c>
      <c r="BE40" s="9">
        <v>-0.84889619725491983</v>
      </c>
      <c r="BF40" s="9">
        <v>-0.85233896044298696</v>
      </c>
      <c r="BG40" s="9">
        <v>-0.85233896044298696</v>
      </c>
      <c r="BH40" s="9">
        <v>-0.84855735544371669</v>
      </c>
      <c r="BI40" s="9">
        <v>-0.83334255388147227</v>
      </c>
      <c r="BJ40" s="9">
        <v>-0.82972041527336948</v>
      </c>
      <c r="BK40" s="9">
        <v>1.0187971061693251</v>
      </c>
      <c r="BL40" s="10">
        <v>-0.76995359720539902</v>
      </c>
      <c r="BM40" s="9">
        <v>-0.76663748782030794</v>
      </c>
      <c r="BN40" s="9">
        <v>-0.76606184726262683</v>
      </c>
      <c r="BO40" s="9">
        <v>-0.76490416526152316</v>
      </c>
      <c r="BP40" s="9">
        <v>-0.76490416526152316</v>
      </c>
      <c r="BQ40" s="9">
        <v>-7.2162320681982806E-2</v>
      </c>
      <c r="BR40" s="9">
        <v>-0.75227174344536607</v>
      </c>
      <c r="BS40" s="9">
        <v>-0.7905485554675078</v>
      </c>
      <c r="BT40" s="9">
        <v>-0.7780219296066786</v>
      </c>
      <c r="BU40" s="9">
        <v>-0.74206536850551075</v>
      </c>
      <c r="BV40" s="9">
        <v>-0.74375742211292817</v>
      </c>
      <c r="BW40" s="9">
        <v>-0.74645873248683259</v>
      </c>
      <c r="BX40" s="9">
        <v>-0.75079473771551086</v>
      </c>
      <c r="BY40" s="9">
        <v>-0.72589878654152606</v>
      </c>
      <c r="BZ40" s="9">
        <v>-0.76666661872273068</v>
      </c>
      <c r="CA40" s="9">
        <v>-0.74923544239593909</v>
      </c>
      <c r="CB40" s="9">
        <v>-0.76673372918633653</v>
      </c>
      <c r="CC40" s="9">
        <v>-0.76512796314313292</v>
      </c>
      <c r="CD40" s="9">
        <v>-0.76208274766924156</v>
      </c>
      <c r="CE40" s="9">
        <v>-0.76462169255079182</v>
      </c>
      <c r="CF40" s="9">
        <v>-0.74478101697400945</v>
      </c>
      <c r="CG40" s="9">
        <v>-0.73000346410866257</v>
      </c>
      <c r="CH40" s="9">
        <v>-0.71314747455972594</v>
      </c>
      <c r="CI40" s="9">
        <v>-0.71280258822574538</v>
      </c>
      <c r="CJ40" s="9">
        <v>-0.69462853250500167</v>
      </c>
      <c r="CK40" s="9">
        <v>-0.75292826971429072</v>
      </c>
      <c r="CL40" s="9">
        <v>-0.75268330859178079</v>
      </c>
      <c r="CM40" s="9">
        <v>-0.72558570274095935</v>
      </c>
      <c r="CN40" s="9">
        <v>-0.72873892088666992</v>
      </c>
      <c r="CO40" s="9">
        <v>-0.74561975268693637</v>
      </c>
      <c r="CP40" s="9">
        <v>-0.72409727278274083</v>
      </c>
      <c r="CQ40" s="9">
        <v>-0.69149345068994705</v>
      </c>
      <c r="CR40" s="9">
        <v>-0.69149345068994705</v>
      </c>
      <c r="CS40" s="9">
        <v>-0.78968223106157609</v>
      </c>
      <c r="CT40" s="9">
        <v>-0.78611918512165424</v>
      </c>
      <c r="CU40" s="9">
        <v>-0.78611918512165424</v>
      </c>
      <c r="CV40" s="9">
        <v>-0.78323112062728484</v>
      </c>
      <c r="CW40" s="9">
        <v>-0.800330961319073</v>
      </c>
      <c r="CX40" s="9">
        <v>-0.79101903929671735</v>
      </c>
      <c r="CY40" s="9">
        <v>-0.76654013743434213</v>
      </c>
      <c r="CZ40" s="9">
        <v>-0.76662912279337192</v>
      </c>
      <c r="DA40" s="9">
        <v>-0.9798421329291358</v>
      </c>
      <c r="DB40" s="9">
        <v>-1.0839637839409058</v>
      </c>
      <c r="DC40" s="9">
        <v>-1.1091367198002864</v>
      </c>
      <c r="DD40" s="9">
        <v>-1.142356777479371</v>
      </c>
      <c r="DE40" s="9">
        <v>-2.1216805241413326</v>
      </c>
      <c r="DF40" s="9">
        <v>-1.9789989282581359</v>
      </c>
      <c r="DG40" s="9">
        <v>-6.275500412327883</v>
      </c>
      <c r="DH40" s="9">
        <v>-2.4173073190271097</v>
      </c>
      <c r="DI40" s="9">
        <v>-1.6208912466302081</v>
      </c>
      <c r="DJ40" s="9">
        <v>-2.0277795902816571</v>
      </c>
      <c r="DK40" s="9">
        <v>-2.0305058705830206</v>
      </c>
      <c r="DL40" s="9">
        <v>-1.7639606000485664</v>
      </c>
      <c r="DM40" s="9">
        <v>-1.5448326625648576</v>
      </c>
      <c r="DN40" s="9">
        <v>-1.5464011292162567</v>
      </c>
      <c r="DO40" s="9">
        <v>-1.5454683739677861</v>
      </c>
      <c r="DP40" s="9">
        <v>-1.5525379145591174</v>
      </c>
      <c r="DQ40" s="9">
        <v>-1.5416368514201082</v>
      </c>
      <c r="DR40" s="9">
        <v>-1.541542572874631</v>
      </c>
      <c r="DS40" s="9">
        <v>-1.5260828213769884</v>
      </c>
      <c r="DT40" s="9">
        <v>-1.5175700600668129</v>
      </c>
      <c r="DU40" s="9">
        <v>-1.5258688817953612</v>
      </c>
      <c r="DV40" s="9">
        <v>1.2176652003872785</v>
      </c>
      <c r="DW40" s="9">
        <v>-1.5021400831686798</v>
      </c>
      <c r="DX40" s="9">
        <v>-1.5085083800456296</v>
      </c>
      <c r="DY40" s="9">
        <v>-1.5153951868055202</v>
      </c>
      <c r="DZ40" s="9">
        <v>-1.5176480406511956</v>
      </c>
      <c r="EA40" s="9">
        <v>-1.509977589005338</v>
      </c>
      <c r="EB40" s="9">
        <v>-1.4821527351533774</v>
      </c>
      <c r="EC40" s="9">
        <v>-1.4964878229896783</v>
      </c>
      <c r="ED40" s="9">
        <v>-1.5097602120077802</v>
      </c>
      <c r="EE40" s="9">
        <v>-1.5124940209477948</v>
      </c>
      <c r="EF40" s="9">
        <v>-1.5052243370812874</v>
      </c>
      <c r="EG40" s="9">
        <v>-1.5171689425810406</v>
      </c>
      <c r="EH40" s="9">
        <v>0</v>
      </c>
      <c r="EI40" s="9">
        <v>0</v>
      </c>
      <c r="EJ40" s="9">
        <v>0</v>
      </c>
      <c r="EK40" s="9">
        <v>0</v>
      </c>
      <c r="EL40" s="9">
        <v>0</v>
      </c>
      <c r="EM40" s="9">
        <v>0</v>
      </c>
      <c r="EN40" s="9">
        <v>0</v>
      </c>
      <c r="EO40" s="9">
        <v>0</v>
      </c>
      <c r="EP40" s="9">
        <v>0</v>
      </c>
      <c r="EQ40" s="9">
        <v>0</v>
      </c>
      <c r="ER40" s="9">
        <v>0</v>
      </c>
      <c r="ES40" s="9">
        <v>0</v>
      </c>
      <c r="ET40" s="9">
        <v>0</v>
      </c>
      <c r="EU40" s="9">
        <v>0</v>
      </c>
      <c r="EV40" s="9">
        <v>0</v>
      </c>
      <c r="EW40" s="9">
        <v>0</v>
      </c>
      <c r="EX40" s="9">
        <v>0</v>
      </c>
      <c r="EY40" s="9">
        <v>0</v>
      </c>
      <c r="EZ40" s="9">
        <v>0</v>
      </c>
      <c r="FA40" s="9">
        <v>0</v>
      </c>
      <c r="FB40" s="9">
        <v>0</v>
      </c>
      <c r="FC40" s="9">
        <v>0</v>
      </c>
      <c r="FD40" s="9">
        <v>0</v>
      </c>
      <c r="FE40" s="9">
        <v>0</v>
      </c>
      <c r="FF40" s="9">
        <v>0</v>
      </c>
      <c r="FG40" s="9">
        <v>0</v>
      </c>
      <c r="FH40" s="9">
        <v>0</v>
      </c>
      <c r="FI40" s="9">
        <v>0</v>
      </c>
      <c r="FJ40" s="9">
        <v>0</v>
      </c>
      <c r="FK40" s="9">
        <v>0</v>
      </c>
      <c r="FL40" s="9">
        <v>0</v>
      </c>
      <c r="FM40" s="9">
        <v>0</v>
      </c>
      <c r="FN40" s="9">
        <v>0</v>
      </c>
      <c r="FO40" s="9">
        <v>0</v>
      </c>
      <c r="FP40" s="9">
        <v>0</v>
      </c>
      <c r="FQ40" s="9">
        <v>0</v>
      </c>
      <c r="FR40" s="9">
        <v>0</v>
      </c>
      <c r="FS40" s="9">
        <v>0</v>
      </c>
      <c r="FT40" s="9">
        <v>0</v>
      </c>
      <c r="FU40" s="9">
        <v>0</v>
      </c>
      <c r="FV40" s="9">
        <v>0</v>
      </c>
      <c r="FW40" s="9">
        <v>0</v>
      </c>
      <c r="FX40" s="9">
        <v>0</v>
      </c>
      <c r="FY40" s="10">
        <v>0</v>
      </c>
      <c r="FZ40" s="10">
        <v>0</v>
      </c>
      <c r="GA40" s="10">
        <v>0</v>
      </c>
      <c r="GB40" s="10">
        <v>0</v>
      </c>
      <c r="GC40" s="10">
        <v>0</v>
      </c>
      <c r="GD40" s="10">
        <v>0</v>
      </c>
      <c r="GE40" s="10">
        <v>0</v>
      </c>
      <c r="GF40" s="10">
        <v>0</v>
      </c>
      <c r="GG40" s="10">
        <v>0</v>
      </c>
      <c r="GH40" s="10">
        <v>0</v>
      </c>
      <c r="GI40" s="10">
        <v>0</v>
      </c>
      <c r="GJ40" s="10">
        <v>0</v>
      </c>
      <c r="GK40" s="10">
        <v>0</v>
      </c>
      <c r="GL40" s="10">
        <v>0</v>
      </c>
      <c r="GM40" s="10">
        <v>0</v>
      </c>
      <c r="GN40" s="10">
        <v>0</v>
      </c>
      <c r="GO40" s="10">
        <v>0</v>
      </c>
      <c r="GP40" s="10">
        <v>0</v>
      </c>
      <c r="GQ40" s="10">
        <v>0</v>
      </c>
      <c r="GR40" s="10">
        <v>0</v>
      </c>
      <c r="GS40" s="10">
        <v>0</v>
      </c>
      <c r="GT40" s="10">
        <v>0</v>
      </c>
      <c r="GU40" s="10">
        <v>0</v>
      </c>
      <c r="GV40" s="10">
        <v>0</v>
      </c>
      <c r="GW40" s="10">
        <v>0</v>
      </c>
      <c r="GX40" s="10">
        <v>0</v>
      </c>
      <c r="GY40" s="10">
        <v>0</v>
      </c>
      <c r="GZ40" s="10">
        <v>0</v>
      </c>
      <c r="HA40" s="10">
        <v>0</v>
      </c>
      <c r="HB40" s="10">
        <v>0</v>
      </c>
      <c r="HC40" s="10">
        <v>0</v>
      </c>
      <c r="HD40" s="10">
        <v>0</v>
      </c>
      <c r="HE40" s="10">
        <v>0</v>
      </c>
      <c r="HF40" s="10">
        <v>0</v>
      </c>
      <c r="HG40" s="10">
        <v>0</v>
      </c>
      <c r="HH40" s="10">
        <v>0</v>
      </c>
      <c r="HI40" s="10">
        <v>0</v>
      </c>
      <c r="HJ40" s="10">
        <v>0</v>
      </c>
      <c r="HK40" s="10">
        <v>0</v>
      </c>
      <c r="HL40" s="10">
        <v>0</v>
      </c>
      <c r="HM40" s="10">
        <v>0</v>
      </c>
      <c r="HN40" s="10">
        <v>0</v>
      </c>
      <c r="HO40" s="10">
        <v>0</v>
      </c>
      <c r="HP40" s="10">
        <v>0</v>
      </c>
      <c r="HQ40" s="10">
        <v>0</v>
      </c>
      <c r="HR40" s="10">
        <v>0</v>
      </c>
      <c r="HS40" s="10">
        <v>0</v>
      </c>
      <c r="HT40" s="10">
        <v>0</v>
      </c>
      <c r="HU40" s="10">
        <v>0</v>
      </c>
      <c r="HV40" s="10">
        <v>-3.2735360962274473</v>
      </c>
      <c r="HW40" s="10">
        <v>-3.3744821432476719</v>
      </c>
      <c r="HX40" s="10">
        <v>-2.8919865768880246</v>
      </c>
      <c r="HY40" s="10">
        <v>-2.9400661375744459</v>
      </c>
      <c r="HZ40" s="10">
        <v>-3.4117982331306678</v>
      </c>
      <c r="IA40" s="10">
        <v>-3.5281544404104608</v>
      </c>
      <c r="IB40" s="10">
        <v>-7.8194922748107203</v>
      </c>
      <c r="IC40" s="10">
        <v>-3.1921173487075958</v>
      </c>
      <c r="ID40" s="10">
        <v>-2.6795116718159324</v>
      </c>
      <c r="IE40" s="10">
        <v>-2.0858446940385571</v>
      </c>
      <c r="IF40" s="10">
        <v>-2.3105384612057591</v>
      </c>
      <c r="IG40" s="10">
        <v>-2.7411508503320272</v>
      </c>
      <c r="IH40" s="10">
        <v>-2.4102740701602698</v>
      </c>
      <c r="II40" s="10">
        <v>-2.5975255709814391</v>
      </c>
      <c r="IJ40" s="10">
        <v>-2.7441539625141536</v>
      </c>
      <c r="IK40" s="10">
        <v>-2.5676548392567371</v>
      </c>
      <c r="IL40" s="10">
        <v>-2.4374714922083047</v>
      </c>
      <c r="IM40" s="10">
        <v>-1.3481947873344629</v>
      </c>
      <c r="IN40" s="10">
        <v>-1.3138007845838731</v>
      </c>
      <c r="IO40" s="10">
        <v>-2.1650924188079124</v>
      </c>
      <c r="IP40" s="10">
        <v>-2.1319838877352746</v>
      </c>
      <c r="IQ40" s="10">
        <v>-2.1386591756621538</v>
      </c>
      <c r="IR40" s="10">
        <v>-2.8006052012015452</v>
      </c>
      <c r="IS40" s="10">
        <v>-3.6430502754835423</v>
      </c>
      <c r="IT40" s="10">
        <v>-3.4011457196583681</v>
      </c>
      <c r="IU40" s="10">
        <v>-3.2146759383554269</v>
      </c>
      <c r="IV40" s="10">
        <v>-3.1061387670511085</v>
      </c>
      <c r="IW40" s="10">
        <v>-0.89553230754296642</v>
      </c>
      <c r="IX40" s="10">
        <v>-2.1035483779614941</v>
      </c>
      <c r="IY40" s="10">
        <v>-3.9936579562689225</v>
      </c>
      <c r="IZ40" s="10">
        <v>-0.99403486215808812</v>
      </c>
      <c r="JA40" s="10">
        <v>-0.93320138986691248</v>
      </c>
      <c r="JB40" s="10">
        <v>-0.98183756233853536</v>
      </c>
      <c r="JC40" s="10">
        <v>-0.87967645089418056</v>
      </c>
      <c r="JD40" s="10">
        <v>-0.96310840882758164</v>
      </c>
      <c r="JE40" s="10">
        <v>-1.3424973022158628</v>
      </c>
      <c r="JF40" s="10">
        <v>-0.89345586826375367</v>
      </c>
      <c r="JG40" s="10">
        <v>-0.92921311970339282</v>
      </c>
      <c r="JH40" s="10">
        <v>-0.89876882007572334</v>
      </c>
      <c r="JI40" s="10">
        <v>-0.90669428984431732</v>
      </c>
      <c r="JJ40" s="10">
        <v>-0.87257659260454545</v>
      </c>
      <c r="JK40" s="10">
        <v>-0.70706922570424702</v>
      </c>
      <c r="JL40" s="10">
        <v>-1.0060629860689296</v>
      </c>
      <c r="JM40" s="10">
        <v>-0.9506666583166119</v>
      </c>
      <c r="JN40" s="10">
        <v>-1.0154416236329151</v>
      </c>
      <c r="JO40" s="10">
        <v>-0.91710435094232245</v>
      </c>
      <c r="JP40" s="10">
        <v>-0.80752183116808141</v>
      </c>
      <c r="JQ40" s="10">
        <v>-0.7904385930810367</v>
      </c>
      <c r="JR40" s="10">
        <v>-0.53825221043421578</v>
      </c>
      <c r="JU40" s="11"/>
    </row>
    <row r="41" spans="1:281" customFormat="1" x14ac:dyDescent="0.25">
      <c r="A41" s="1" t="s">
        <v>58</v>
      </c>
      <c r="B41" s="4">
        <f t="shared" si="2"/>
        <v>9.6224350288373172E-4</v>
      </c>
      <c r="C41" s="20">
        <f t="shared" si="3"/>
        <v>1.9244870057674635</v>
      </c>
      <c r="D41" s="10">
        <v>1.9066063256087838E-3</v>
      </c>
      <c r="E41" s="9">
        <v>5.7631509387720036E-3</v>
      </c>
      <c r="F41" s="9">
        <v>5.7631509387720036E-3</v>
      </c>
      <c r="G41" s="9">
        <v>7.0486658098264108E-3</v>
      </c>
      <c r="H41" s="9">
        <v>6.388980818545705E-3</v>
      </c>
      <c r="I41" s="10">
        <v>6.4410906985312363E-3</v>
      </c>
      <c r="J41" s="9">
        <v>6.2663843175137755E-3</v>
      </c>
      <c r="K41" s="9">
        <v>6.9333862582663542E-3</v>
      </c>
      <c r="L41" s="10">
        <v>5.7628423477084521E-3</v>
      </c>
      <c r="M41" s="10">
        <v>5.1721077454619027E-3</v>
      </c>
      <c r="N41" s="10">
        <v>6.0884957318458732E-3</v>
      </c>
      <c r="O41" s="9">
        <v>5.4264776672705572E-3</v>
      </c>
      <c r="P41" s="9">
        <v>5.7069825776185201E-3</v>
      </c>
      <c r="Q41" s="9">
        <v>5.8642977514438421E-3</v>
      </c>
      <c r="R41" s="9">
        <v>6.3480874002941126E-3</v>
      </c>
      <c r="S41" s="9">
        <v>5.5831289246482691E-3</v>
      </c>
      <c r="T41" s="9">
        <v>6.7197853134998977E-3</v>
      </c>
      <c r="U41" s="9">
        <v>7.4528349679328434E-3</v>
      </c>
      <c r="V41" s="9">
        <v>6.434625652551468E-3</v>
      </c>
      <c r="W41" s="10">
        <v>6.3414728911399994E-3</v>
      </c>
      <c r="X41" s="10">
        <v>6.5146698655080722E-3</v>
      </c>
      <c r="Y41" s="10">
        <v>6.8023999139394994E-3</v>
      </c>
      <c r="Z41" s="10">
        <v>6.8060989591156732E-3</v>
      </c>
      <c r="AA41" s="10">
        <v>6.8363743123333043E-3</v>
      </c>
      <c r="AB41" s="10">
        <v>6.7334078134352639E-3</v>
      </c>
      <c r="AC41" s="10">
        <v>6.6048656299317124E-3</v>
      </c>
      <c r="AD41" s="10">
        <v>6.5704097680159028E-3</v>
      </c>
      <c r="AE41" s="10">
        <v>6.6806709943427328E-3</v>
      </c>
      <c r="AF41" s="10">
        <v>6.6806709943427328E-3</v>
      </c>
      <c r="AG41" s="10">
        <v>6.3206078184950701E-3</v>
      </c>
      <c r="AH41" s="10">
        <v>6.5573766737061154E-3</v>
      </c>
      <c r="AI41" s="10">
        <v>6.5684145493802954E-3</v>
      </c>
      <c r="AJ41" s="10">
        <v>6.425842345057671E-3</v>
      </c>
      <c r="AK41" s="10">
        <v>6.429050060876405E-3</v>
      </c>
      <c r="AL41" s="10">
        <v>6.4400687149796998E-3</v>
      </c>
      <c r="AM41" s="10">
        <v>6.4691948344186515E-3</v>
      </c>
      <c r="AN41" s="10">
        <v>6.6120052561532781E-3</v>
      </c>
      <c r="AO41" s="10">
        <v>6.754899225917408E-3</v>
      </c>
      <c r="AP41" s="10">
        <v>6.7241417695343272E-3</v>
      </c>
      <c r="AQ41" s="10">
        <v>6.7523044435732465E-3</v>
      </c>
      <c r="AR41" s="10">
        <v>6.6991144771393002E-3</v>
      </c>
      <c r="AS41" s="10">
        <v>6.6574095832030965E-3</v>
      </c>
      <c r="AT41" s="10">
        <v>5.9364803986251963E-3</v>
      </c>
      <c r="AU41" s="10">
        <v>4.0712601918205301E-3</v>
      </c>
      <c r="AV41" s="9">
        <v>3.8486286799586031E-3</v>
      </c>
      <c r="AW41" s="9">
        <v>3.8505904879355566E-3</v>
      </c>
      <c r="AX41" s="9">
        <v>3.8505904879355566E-3</v>
      </c>
      <c r="AY41" s="9">
        <v>3.8809965860771012E-3</v>
      </c>
      <c r="AZ41" s="9">
        <v>3.8680105953865802E-3</v>
      </c>
      <c r="BA41" s="9">
        <v>3.8680105953865802E-3</v>
      </c>
      <c r="BB41" s="9">
        <v>2.7413726600533936E-3</v>
      </c>
      <c r="BC41" s="9">
        <v>4.0769419776911205E-3</v>
      </c>
      <c r="BD41" s="9">
        <v>4.3151892165221974E-3</v>
      </c>
      <c r="BE41" s="9">
        <v>4.3134062932394992E-3</v>
      </c>
      <c r="BF41" s="9">
        <v>4.3308996410122876E-3</v>
      </c>
      <c r="BG41" s="9">
        <v>4.3308996410122876E-3</v>
      </c>
      <c r="BH41" s="9">
        <v>4.3116845722498583E-3</v>
      </c>
      <c r="BI41" s="9">
        <v>4.2343752133185662E-3</v>
      </c>
      <c r="BJ41" s="9">
        <v>4.2159704242316492E-3</v>
      </c>
      <c r="BK41" s="9">
        <v>3.1084150005251266E-3</v>
      </c>
      <c r="BL41" s="10">
        <v>3.9122836248150061E-3</v>
      </c>
      <c r="BM41" s="9">
        <v>3.8954338295903584E-3</v>
      </c>
      <c r="BN41" s="9">
        <v>3.8925088882228081E-3</v>
      </c>
      <c r="BO41" s="9">
        <v>3.886626481345145E-3</v>
      </c>
      <c r="BP41" s="9">
        <v>3.886626481345145E-3</v>
      </c>
      <c r="BQ41" s="9">
        <v>6.2107704000292415E-3</v>
      </c>
      <c r="BR41" s="9">
        <v>3.822438694974022E-3</v>
      </c>
      <c r="BS41" s="9">
        <v>4.0169306038733039E-3</v>
      </c>
      <c r="BT41" s="9">
        <v>3.9532803872792607E-3</v>
      </c>
      <c r="BU41" s="9">
        <v>3.7705781235177083E-3</v>
      </c>
      <c r="BV41" s="9">
        <v>3.779175776213453E-3</v>
      </c>
      <c r="BW41" s="9">
        <v>3.7929016583701566E-3</v>
      </c>
      <c r="BX41" s="9">
        <v>3.8149337422708424E-3</v>
      </c>
      <c r="BY41" s="9">
        <v>3.6884325836871439E-3</v>
      </c>
      <c r="BZ41" s="9">
        <v>4.870146908902106E-3</v>
      </c>
      <c r="CA41" s="9">
        <v>4.7594176982735364E-3</v>
      </c>
      <c r="CB41" s="9">
        <v>4.8705732191247084E-3</v>
      </c>
      <c r="CC41" s="9">
        <v>4.8603728056193273E-3</v>
      </c>
      <c r="CD41" s="9">
        <v>4.8410284825916635E-3</v>
      </c>
      <c r="CE41" s="9">
        <v>4.857156789556883E-3</v>
      </c>
      <c r="CF41" s="9">
        <v>4.73112155798286E-3</v>
      </c>
      <c r="CG41" s="9">
        <v>4.6372491346233858E-3</v>
      </c>
      <c r="CH41" s="9">
        <v>4.5301737208861843E-3</v>
      </c>
      <c r="CI41" s="9">
        <v>4.5279828766882852E-3</v>
      </c>
      <c r="CJ41" s="9">
        <v>4.4125346243070193E-3</v>
      </c>
      <c r="CK41" s="9">
        <v>4.7828758887182195E-3</v>
      </c>
      <c r="CL41" s="9">
        <v>4.781319806029246E-3</v>
      </c>
      <c r="CM41" s="9">
        <v>4.6091858978216842E-3</v>
      </c>
      <c r="CN41" s="9">
        <v>4.6292162933422379E-3</v>
      </c>
      <c r="CO41" s="9">
        <v>4.7364495141504204E-3</v>
      </c>
      <c r="CP41" s="9">
        <v>4.5997308460650338E-3</v>
      </c>
      <c r="CQ41" s="9">
        <v>4.3926194373954276E-3</v>
      </c>
      <c r="CR41" s="9">
        <v>4.3926194373954276E-3</v>
      </c>
      <c r="CS41" s="9">
        <v>5.0163505005952833E-3</v>
      </c>
      <c r="CT41" s="9">
        <v>4.993716728957329E-3</v>
      </c>
      <c r="CU41" s="9">
        <v>4.993716728957329E-3</v>
      </c>
      <c r="CV41" s="9">
        <v>4.9753706864579268E-3</v>
      </c>
      <c r="CW41" s="9">
        <v>5.0839951318871427E-3</v>
      </c>
      <c r="CX41" s="9">
        <v>5.0248423956839238E-3</v>
      </c>
      <c r="CY41" s="9">
        <v>4.8693434534749121E-3</v>
      </c>
      <c r="CZ41" s="9">
        <v>4.8699087210378944E-3</v>
      </c>
      <c r="DA41" s="9">
        <v>6.2243157825848661E-3</v>
      </c>
      <c r="DB41" s="9">
        <v>6.8857346111097974E-3</v>
      </c>
      <c r="DC41" s="9">
        <v>7.0456423112361041E-3</v>
      </c>
      <c r="DD41" s="9">
        <v>7.2566682738492531E-3</v>
      </c>
      <c r="DE41" s="9">
        <v>8.6564565384966326E-3</v>
      </c>
      <c r="DF41" s="9">
        <v>8.0743156272931969E-3</v>
      </c>
      <c r="DG41" s="9">
        <v>1.1923450783422971E-2</v>
      </c>
      <c r="DH41" s="9">
        <v>9.0246139910345434E-3</v>
      </c>
      <c r="DI41" s="9">
        <v>9.0769909811291762E-3</v>
      </c>
      <c r="DJ41" s="9">
        <v>8.2733407283491732E-3</v>
      </c>
      <c r="DK41" s="9">
        <v>8.2844639519787412E-3</v>
      </c>
      <c r="DL41" s="9">
        <v>7.1969592481981627E-3</v>
      </c>
      <c r="DM41" s="9">
        <v>6.3029172632646209E-3</v>
      </c>
      <c r="DN41" s="9">
        <v>6.3093166072023333E-3</v>
      </c>
      <c r="DO41" s="9">
        <v>6.3055109657885623E-3</v>
      </c>
      <c r="DP41" s="9">
        <v>6.3343546914011936E-3</v>
      </c>
      <c r="DQ41" s="9">
        <v>6.2898783537940466E-3</v>
      </c>
      <c r="DR41" s="9">
        <v>6.2894936973284807E-3</v>
      </c>
      <c r="DS41" s="9">
        <v>6.226417911218105E-3</v>
      </c>
      <c r="DT41" s="9">
        <v>6.1916858450726036E-3</v>
      </c>
      <c r="DU41" s="9">
        <v>6.2255450377250703E-3</v>
      </c>
      <c r="DV41" s="9">
        <v>5.6012599217814731E-3</v>
      </c>
      <c r="DW41" s="9">
        <v>6.1287315393282298E-3</v>
      </c>
      <c r="DX41" s="9">
        <v>6.15471419058618E-3</v>
      </c>
      <c r="DY41" s="9">
        <v>6.1828123621665175E-3</v>
      </c>
      <c r="DZ41" s="9">
        <v>6.1920040058568663E-3</v>
      </c>
      <c r="EA41" s="9">
        <v>6.1607085631417693E-3</v>
      </c>
      <c r="EB41" s="9">
        <v>6.0471831594257792E-3</v>
      </c>
      <c r="EC41" s="9">
        <v>6.1056703177978884E-3</v>
      </c>
      <c r="ED41" s="9">
        <v>6.1598216649917381E-3</v>
      </c>
      <c r="EE41" s="9">
        <v>6.1709756054670059E-3</v>
      </c>
      <c r="EF41" s="9">
        <v>6.1413152952916588E-3</v>
      </c>
      <c r="EG41" s="9">
        <v>6.190049285730654E-3</v>
      </c>
      <c r="EH41" s="9">
        <v>1.5047736850856519E-3</v>
      </c>
      <c r="EI41" s="9">
        <v>1.4964353296286368E-3</v>
      </c>
      <c r="EJ41" s="9">
        <v>1.4248339368211713E-3</v>
      </c>
      <c r="EK41" s="9">
        <v>1.3792484796193161E-3</v>
      </c>
      <c r="EL41" s="9">
        <v>1.3782841822290361E-3</v>
      </c>
      <c r="EM41" s="9">
        <v>1.4006676707054317E-3</v>
      </c>
      <c r="EN41" s="9">
        <v>1.4557626640886228E-3</v>
      </c>
      <c r="EO41" s="9">
        <v>1.2781734478828259E-3</v>
      </c>
      <c r="EP41" s="9">
        <v>1.4921853601981422E-3</v>
      </c>
      <c r="EQ41" s="9">
        <v>1.4921853601981422E-3</v>
      </c>
      <c r="ER41" s="9">
        <v>1.5349151934967191E-3</v>
      </c>
      <c r="ES41" s="9">
        <v>1.481581297401233E-3</v>
      </c>
      <c r="ET41" s="9">
        <v>1.4757902204962903E-3</v>
      </c>
      <c r="EU41" s="9">
        <v>1.4916712535316852E-3</v>
      </c>
      <c r="EV41" s="9">
        <v>1.4890340266324803E-3</v>
      </c>
      <c r="EW41" s="9">
        <v>1.5140968194710335E-3</v>
      </c>
      <c r="EX41" s="9">
        <v>1.5052324321262328E-3</v>
      </c>
      <c r="EY41" s="9">
        <v>1.4576636103662546E-3</v>
      </c>
      <c r="EZ41" s="9">
        <v>1.4577235657538415E-3</v>
      </c>
      <c r="FA41" s="9">
        <v>1.4591089305971616E-3</v>
      </c>
      <c r="FB41" s="9">
        <v>1.4727373054104972E-3</v>
      </c>
      <c r="FC41" s="9">
        <v>1.4838827938339827E-3</v>
      </c>
      <c r="FD41" s="9">
        <v>1.4612823876182595E-3</v>
      </c>
      <c r="FE41" s="9">
        <v>1.2583278188980137E-3</v>
      </c>
      <c r="FF41" s="9">
        <v>1.5028837215519857E-3</v>
      </c>
      <c r="FG41" s="9">
        <v>1.4825347664118994E-3</v>
      </c>
      <c r="FH41" s="9">
        <v>1.4123913403841014E-3</v>
      </c>
      <c r="FI41" s="9">
        <v>1.4636154505536171E-3</v>
      </c>
      <c r="FJ41" s="9">
        <v>1.5090311638805464E-3</v>
      </c>
      <c r="FK41" s="9">
        <v>1.5294765702344518E-3</v>
      </c>
      <c r="FL41" s="9">
        <v>1.5303107796415631E-3</v>
      </c>
      <c r="FM41" s="9">
        <v>9.0580824026310989E-5</v>
      </c>
      <c r="FN41" s="9">
        <v>8.8705337370142794E-5</v>
      </c>
      <c r="FO41" s="9">
        <v>8.8833178578627981E-5</v>
      </c>
      <c r="FP41" s="9">
        <v>8.8595610896717233E-5</v>
      </c>
      <c r="FQ41" s="9">
        <v>8.5303415527326204E-5</v>
      </c>
      <c r="FR41" s="9">
        <v>8.7947303159182331E-5</v>
      </c>
      <c r="FS41" s="9">
        <v>8.8163365754855699E-5</v>
      </c>
      <c r="FT41" s="9">
        <v>8.8287670596977081E-5</v>
      </c>
      <c r="FU41" s="9">
        <v>8.8544879653293211E-5</v>
      </c>
      <c r="FV41" s="9">
        <v>8.831939229689105E-5</v>
      </c>
      <c r="FW41" s="9">
        <v>5.7942620616529151E-5</v>
      </c>
      <c r="FX41" s="9">
        <v>1.3447455549480628E-4</v>
      </c>
      <c r="FY41" s="10">
        <v>6.7237277747403141E-5</v>
      </c>
      <c r="FZ41" s="10">
        <v>6.7237277747403141E-5</v>
      </c>
      <c r="GA41" s="10">
        <v>6.7237277747403141E-5</v>
      </c>
      <c r="GB41" s="10">
        <v>6.7237277747403141E-5</v>
      </c>
      <c r="GC41" s="10">
        <v>6.7237277747403141E-5</v>
      </c>
      <c r="GD41" s="10">
        <v>8.2198924002187604E-5</v>
      </c>
      <c r="GE41" s="10">
        <v>8.1838402405685906E-5</v>
      </c>
      <c r="GF41" s="10">
        <v>8.1658141607434623E-5</v>
      </c>
      <c r="GG41" s="10">
        <v>8.1838402405685906E-5</v>
      </c>
      <c r="GH41" s="10">
        <v>8.3509270093738014E-5</v>
      </c>
      <c r="GI41" s="10">
        <v>8.0932967437817929E-5</v>
      </c>
      <c r="GJ41" s="10">
        <v>8.4463638051857342E-5</v>
      </c>
      <c r="GK41" s="10">
        <v>8.1034551908481384E-5</v>
      </c>
      <c r="GL41" s="10">
        <v>8.4573359364362166E-5</v>
      </c>
      <c r="GM41" s="10">
        <v>7.6887614690361421E-5</v>
      </c>
      <c r="GN41" s="10">
        <v>0</v>
      </c>
      <c r="GO41" s="10">
        <v>7.8163710924697167E-5</v>
      </c>
      <c r="GP41" s="10">
        <v>7.534059046063234E-5</v>
      </c>
      <c r="GQ41" s="10">
        <v>7.5236740635477219E-5</v>
      </c>
      <c r="GR41" s="10">
        <v>7.6446226096756748E-5</v>
      </c>
      <c r="GS41" s="10">
        <v>7.5832024981400264E-5</v>
      </c>
      <c r="GT41" s="10">
        <v>7.358506489378927E-5</v>
      </c>
      <c r="GU41" s="10">
        <v>7.37873793227109E-5</v>
      </c>
      <c r="GV41" s="10">
        <v>7.6629366060754558E-5</v>
      </c>
      <c r="GW41" s="10">
        <v>7.3105509093857306E-5</v>
      </c>
      <c r="GX41" s="10">
        <v>7.7872664844177639E-5</v>
      </c>
      <c r="GY41" s="10">
        <v>8.472257517769255E-5</v>
      </c>
      <c r="GZ41" s="10">
        <v>8.4181792782942171E-5</v>
      </c>
      <c r="HA41" s="10">
        <v>8.2559445598688001E-5</v>
      </c>
      <c r="HB41" s="10">
        <v>7.0258135495490821E-5</v>
      </c>
      <c r="HC41" s="10">
        <v>7.203227757144378E-5</v>
      </c>
      <c r="HD41" s="10">
        <v>7.3337603594860433E-5</v>
      </c>
      <c r="HE41" s="10">
        <v>7.4202667654880376E-5</v>
      </c>
      <c r="HF41" s="10">
        <v>7.374744654867595E-5</v>
      </c>
      <c r="HG41" s="10">
        <v>7.3593473783454145E-5</v>
      </c>
      <c r="HH41" s="10">
        <v>6.9848904934755561E-5</v>
      </c>
      <c r="HI41" s="10">
        <v>7.2567301635139553E-5</v>
      </c>
      <c r="HJ41" s="10">
        <v>6.9440778234365445E-5</v>
      </c>
      <c r="HK41" s="10">
        <v>6.2507872825001351E-5</v>
      </c>
      <c r="HL41" s="10">
        <v>6.1745770227944127E-5</v>
      </c>
      <c r="HM41" s="10">
        <v>6.4172218271585195E-5</v>
      </c>
      <c r="HN41" s="10">
        <v>6.3161512454620351E-5</v>
      </c>
      <c r="HO41" s="10">
        <v>6.2011111816538938E-5</v>
      </c>
      <c r="HP41" s="10">
        <v>6.6815582762743027E-5</v>
      </c>
      <c r="HQ41" s="10">
        <v>6.645405561695383E-5</v>
      </c>
      <c r="HR41" s="10">
        <v>6.5488520544223442E-5</v>
      </c>
      <c r="HS41" s="10">
        <v>6.0863493765358871E-5</v>
      </c>
      <c r="HT41" s="10">
        <v>5.6373560306092942E-5</v>
      </c>
      <c r="HU41" s="10">
        <v>7.7872664844177639E-5</v>
      </c>
      <c r="HV41" s="10">
        <v>3.356738472006561E-2</v>
      </c>
      <c r="HW41" s="10">
        <v>3.4602502310552216E-2</v>
      </c>
      <c r="HX41" s="10">
        <v>2.965491235717263E-2</v>
      </c>
      <c r="HY41" s="10">
        <v>3.0147928185711298E-2</v>
      </c>
      <c r="HZ41" s="10">
        <v>3.4985147715560758E-2</v>
      </c>
      <c r="IA41" s="10">
        <v>3.6178283657708914E-2</v>
      </c>
      <c r="IB41" s="10">
        <v>5.593944473518439E-2</v>
      </c>
      <c r="IC41" s="10">
        <v>3.2732503313205825E-2</v>
      </c>
      <c r="ID41" s="10">
        <v>2.7476159268079205E-2</v>
      </c>
      <c r="IE41" s="10">
        <v>2.2318538226212579E-2</v>
      </c>
      <c r="IF41" s="10">
        <v>2.3692646470947407E-2</v>
      </c>
      <c r="IG41" s="10">
        <v>2.810821767777965E-2</v>
      </c>
      <c r="IH41" s="10">
        <v>2.4715352027768436E-2</v>
      </c>
      <c r="II41" s="10">
        <v>2.6635460125772194E-2</v>
      </c>
      <c r="IJ41" s="10">
        <v>2.8139012090613875E-2</v>
      </c>
      <c r="IK41" s="10">
        <v>2.6329160664211794E-2</v>
      </c>
      <c r="IL41" s="10">
        <v>2.4994238926352663E-2</v>
      </c>
      <c r="IM41" s="10">
        <v>1.3824614048458802E-2</v>
      </c>
      <c r="IN41" s="10">
        <v>1.3471932211920458E-2</v>
      </c>
      <c r="IO41" s="10">
        <v>2.2201218511192812E-2</v>
      </c>
      <c r="IP41" s="10">
        <v>2.1861718115485471E-2</v>
      </c>
      <c r="IQ41" s="10">
        <v>2.1930167630435669E-2</v>
      </c>
      <c r="IR41" s="10">
        <v>4.5369804259465074E-2</v>
      </c>
      <c r="IS41" s="10">
        <v>3.7356444699854142E-2</v>
      </c>
      <c r="IT41" s="10">
        <v>3.4875915066996832E-2</v>
      </c>
      <c r="IU41" s="10">
        <v>3.2963822851219599E-2</v>
      </c>
      <c r="IV41" s="10">
        <v>3.1850864607136563E-2</v>
      </c>
      <c r="IW41" s="10">
        <v>1.5582262151247608E-2</v>
      </c>
      <c r="IX41" s="10">
        <v>2.1570135659013463E-2</v>
      </c>
      <c r="IY41" s="10">
        <v>4.0951634293240967E-2</v>
      </c>
      <c r="IZ41" s="10">
        <v>1.438037100588703E-2</v>
      </c>
      <c r="JA41" s="10">
        <v>1.3500313440074645E-2</v>
      </c>
      <c r="JB41" s="10">
        <v>1.4203916735164149E-2</v>
      </c>
      <c r="JC41" s="10">
        <v>1.2725985989602527E-2</v>
      </c>
      <c r="JD41" s="10">
        <v>1.3932968314372235E-2</v>
      </c>
      <c r="JE41" s="10">
        <v>1.4901720054596092E-2</v>
      </c>
      <c r="JF41" s="10">
        <v>1.2925328227548941E-2</v>
      </c>
      <c r="JG41" s="10">
        <v>1.3442616465042479E-2</v>
      </c>
      <c r="JH41" s="10">
        <v>1.3002188930428796E-2</v>
      </c>
      <c r="JI41" s="10">
        <v>1.3116844059747779E-2</v>
      </c>
      <c r="JJ41" s="10">
        <v>1.262327470634581E-2</v>
      </c>
      <c r="JK41" s="10">
        <v>1.0228934798521449E-2</v>
      </c>
      <c r="JL41" s="10">
        <v>1.4554377865130537E-2</v>
      </c>
      <c r="JM41" s="10">
        <v>1.3752977656980279E-2</v>
      </c>
      <c r="JN41" s="10">
        <v>1.4690055488556184E-2</v>
      </c>
      <c r="JO41" s="10">
        <v>1.3267442943632295E-2</v>
      </c>
      <c r="JP41" s="10">
        <v>1.168214915756494E-2</v>
      </c>
      <c r="JQ41" s="10">
        <v>1.1435011646572296E-2</v>
      </c>
      <c r="JR41" s="10">
        <v>1.1410946861205487E-2</v>
      </c>
      <c r="JU41" s="11"/>
    </row>
    <row r="42" spans="1:281" customFormat="1" x14ac:dyDescent="0.25">
      <c r="A42" s="1" t="s">
        <v>59</v>
      </c>
      <c r="B42" s="4">
        <f t="shared" si="2"/>
        <v>8.186986699197182E-4</v>
      </c>
      <c r="C42" s="20">
        <f t="shared" si="3"/>
        <v>1.6373973398394364</v>
      </c>
      <c r="D42" s="10">
        <v>1.328846833000062E-3</v>
      </c>
      <c r="E42" s="9">
        <v>3.307673095184936E-3</v>
      </c>
      <c r="F42" s="9">
        <v>3.307673095184936E-3</v>
      </c>
      <c r="G42" s="9">
        <v>4.1598683467828001E-3</v>
      </c>
      <c r="H42" s="9">
        <v>3.6668586652806191E-3</v>
      </c>
      <c r="I42" s="10">
        <v>3.6967663407610368E-3</v>
      </c>
      <c r="J42" s="9">
        <v>3.5964962624327195E-3</v>
      </c>
      <c r="K42" s="9">
        <v>4.0918345130752272E-3</v>
      </c>
      <c r="L42" s="10">
        <v>3.3074959840231474E-3</v>
      </c>
      <c r="M42" s="10">
        <v>2.9684528163177355E-3</v>
      </c>
      <c r="N42" s="10">
        <v>3.0941535686429852E-3</v>
      </c>
      <c r="O42" s="9">
        <v>3.1144445759522751E-3</v>
      </c>
      <c r="P42" s="9">
        <v>3.275436115976544E-3</v>
      </c>
      <c r="Q42" s="9">
        <v>4.5382002699615688E-3</v>
      </c>
      <c r="R42" s="9">
        <v>4.9125902494738406E-3</v>
      </c>
      <c r="S42" s="9">
        <v>4.6205204893640843E-3</v>
      </c>
      <c r="T42" s="9">
        <v>5.2002358707486642E-3</v>
      </c>
      <c r="U42" s="9">
        <v>5.4565398872365445E-3</v>
      </c>
      <c r="V42" s="9">
        <v>4.9795595502157113E-3</v>
      </c>
      <c r="W42" s="10">
        <v>4.9074714835957789E-3</v>
      </c>
      <c r="X42" s="10">
        <v>5.0415033130062469E-3</v>
      </c>
      <c r="Y42" s="10">
        <v>5.2641687776215206E-3</v>
      </c>
      <c r="Z42" s="10">
        <v>5.2670313552955449E-3</v>
      </c>
      <c r="AA42" s="10">
        <v>5.2904605231122066E-3</v>
      </c>
      <c r="AB42" s="10">
        <v>5.2107779058745262E-3</v>
      </c>
      <c r="AC42" s="10">
        <v>5.1113030502989137E-3</v>
      </c>
      <c r="AD42" s="10">
        <v>5.0846387149469825E-3</v>
      </c>
      <c r="AE42" s="10">
        <v>5.1699664981345794E-3</v>
      </c>
      <c r="AF42" s="10">
        <v>5.1699664981345794E-3</v>
      </c>
      <c r="AG42" s="10">
        <v>4.8913246434584999E-3</v>
      </c>
      <c r="AH42" s="10">
        <v>5.074552802767549E-3</v>
      </c>
      <c r="AI42" s="10">
        <v>5.0830946764048529E-3</v>
      </c>
      <c r="AJ42" s="10">
        <v>4.9727624177833248E-3</v>
      </c>
      <c r="AK42" s="10">
        <v>4.9752447707284769E-3</v>
      </c>
      <c r="AL42" s="10">
        <v>4.9837717693812754E-3</v>
      </c>
      <c r="AM42" s="10">
        <v>5.0063115804043854E-3</v>
      </c>
      <c r="AN42" s="10">
        <v>5.1168281881789242E-3</v>
      </c>
      <c r="AO42" s="10">
        <v>5.2274094512124681E-3</v>
      </c>
      <c r="AP42" s="10">
        <v>5.2036071985341074E-3</v>
      </c>
      <c r="AQ42" s="10">
        <v>5.225401428694874E-3</v>
      </c>
      <c r="AR42" s="10">
        <v>5.1842393441178533E-3</v>
      </c>
      <c r="AS42" s="10">
        <v>5.1519652050918451E-3</v>
      </c>
      <c r="AT42" s="10">
        <v>4.5940602079813089E-3</v>
      </c>
      <c r="AU42" s="10">
        <v>4.6752200614166173E-3</v>
      </c>
      <c r="AV42" s="9">
        <v>4.4489463430773491E-3</v>
      </c>
      <c r="AW42" s="9">
        <v>4.4512141582267661E-3</v>
      </c>
      <c r="AX42" s="9">
        <v>4.4512141582267661E-3</v>
      </c>
      <c r="AY42" s="9">
        <v>4.4863630671975133E-3</v>
      </c>
      <c r="AZ42" s="9">
        <v>4.4713514927905863E-3</v>
      </c>
      <c r="BA42" s="9">
        <v>4.4713514927905863E-3</v>
      </c>
      <c r="BB42" s="9" t="s">
        <v>0</v>
      </c>
      <c r="BC42" s="9">
        <v>4.712872456893542E-3</v>
      </c>
      <c r="BD42" s="9">
        <v>4.9882820300397868E-3</v>
      </c>
      <c r="BE42" s="9">
        <v>4.9862210024171853E-3</v>
      </c>
      <c r="BF42" s="9">
        <v>5.0064430014910861E-3</v>
      </c>
      <c r="BG42" s="9">
        <v>5.0064430014910861E-3</v>
      </c>
      <c r="BH42" s="9">
        <v>4.9842307235574536E-3</v>
      </c>
      <c r="BI42" s="9">
        <v>4.8948624788384713E-3</v>
      </c>
      <c r="BJ42" s="9">
        <v>4.873586869806679E-3</v>
      </c>
      <c r="BK42" s="9">
        <v>2.5442229860566544E-3</v>
      </c>
      <c r="BL42" s="10">
        <v>4.5225303278385726E-3</v>
      </c>
      <c r="BM42" s="9">
        <v>4.5030522640709114E-3</v>
      </c>
      <c r="BN42" s="9">
        <v>4.4996710838420568E-3</v>
      </c>
      <c r="BO42" s="9">
        <v>4.4928711260536726E-3</v>
      </c>
      <c r="BP42" s="9">
        <v>4.4928711260536726E-3</v>
      </c>
      <c r="BQ42" s="9">
        <v>7.6237086389824476E-3</v>
      </c>
      <c r="BR42" s="9">
        <v>4.4186711859729088E-3</v>
      </c>
      <c r="BS42" s="9">
        <v>4.6435003754869541E-3</v>
      </c>
      <c r="BT42" s="9">
        <v>4.5699218565129693E-3</v>
      </c>
      <c r="BU42" s="9">
        <v>4.3587212872123618E-3</v>
      </c>
      <c r="BV42" s="9">
        <v>4.3686600209018323E-3</v>
      </c>
      <c r="BW42" s="9">
        <v>4.3845268966917908E-3</v>
      </c>
      <c r="BX42" s="9">
        <v>4.4099955940516515E-3</v>
      </c>
      <c r="BY42" s="9">
        <v>4.2637625033389191E-3</v>
      </c>
      <c r="BZ42" s="9">
        <v>7.1355621194938556E-3</v>
      </c>
      <c r="CA42" s="9">
        <v>6.9733257073974469E-3</v>
      </c>
      <c r="CB42" s="9">
        <v>7.13618673372674E-3</v>
      </c>
      <c r="CC42" s="9">
        <v>7.1212414588564636E-3</v>
      </c>
      <c r="CD42" s="9">
        <v>7.0928988603259895E-3</v>
      </c>
      <c r="CE42" s="9">
        <v>7.1165294690910428E-3</v>
      </c>
      <c r="CF42" s="9">
        <v>6.9318672317984949E-3</v>
      </c>
      <c r="CG42" s="9">
        <v>6.7943287713129272E-3</v>
      </c>
      <c r="CH42" s="9">
        <v>6.6374457695300201E-3</v>
      </c>
      <c r="CI42" s="9">
        <v>6.634235824294143E-3</v>
      </c>
      <c r="CJ42" s="9">
        <v>6.4650852438572892E-3</v>
      </c>
      <c r="CK42" s="9">
        <v>7.0076957948424431E-3</v>
      </c>
      <c r="CL42" s="9">
        <v>7.0054158790826236E-3</v>
      </c>
      <c r="CM42" s="9">
        <v>6.7532115374351175E-3</v>
      </c>
      <c r="CN42" s="9">
        <v>6.7825593444291316E-3</v>
      </c>
      <c r="CO42" s="9">
        <v>6.9396735593928519E-3</v>
      </c>
      <c r="CP42" s="9">
        <v>6.7393583394896334E-3</v>
      </c>
      <c r="CQ42" s="9">
        <v>6.435906236326892E-3</v>
      </c>
      <c r="CR42" s="9">
        <v>6.435906236326892E-3</v>
      </c>
      <c r="CS42" s="9">
        <v>7.3497743044923913E-3</v>
      </c>
      <c r="CT42" s="9">
        <v>7.3166121254981901E-3</v>
      </c>
      <c r="CU42" s="9">
        <v>7.3166121254981901E-3</v>
      </c>
      <c r="CV42" s="9">
        <v>7.2897321712893986E-3</v>
      </c>
      <c r="CW42" s="9">
        <v>7.4488847579678302E-3</v>
      </c>
      <c r="CX42" s="9">
        <v>7.362216320318739E-3</v>
      </c>
      <c r="CY42" s="9">
        <v>7.1343849258242902E-3</v>
      </c>
      <c r="CZ42" s="9">
        <v>7.135213135298313E-3</v>
      </c>
      <c r="DA42" s="9">
        <v>9.1196411009278316E-3</v>
      </c>
      <c r="DB42" s="9">
        <v>1.0088727912111213E-2</v>
      </c>
      <c r="DC42" s="9">
        <v>1.0323018858355754E-2</v>
      </c>
      <c r="DD42" s="9">
        <v>1.0632206423580893E-2</v>
      </c>
      <c r="DE42" s="9">
        <v>4.4130954902139689E-3</v>
      </c>
      <c r="DF42" s="9">
        <v>4.1163177707769227E-3</v>
      </c>
      <c r="DG42" s="9">
        <v>9.5701381288000199E-3</v>
      </c>
      <c r="DH42" s="9">
        <v>4.1899993529803236E-3</v>
      </c>
      <c r="DI42" s="9">
        <v>4.2143172412385469E-3</v>
      </c>
      <c r="DJ42" s="9">
        <v>4.2177815477858543E-3</v>
      </c>
      <c r="DK42" s="9">
        <v>4.2234522108126945E-3</v>
      </c>
      <c r="DL42" s="9">
        <v>3.6690380481010226E-3</v>
      </c>
      <c r="DM42" s="9">
        <v>3.213251938134906E-3</v>
      </c>
      <c r="DN42" s="9">
        <v>3.2165143487698179E-3</v>
      </c>
      <c r="DO42" s="9">
        <v>3.214574217852993E-3</v>
      </c>
      <c r="DP42" s="9">
        <v>3.2292788622829628E-3</v>
      </c>
      <c r="DQ42" s="9">
        <v>3.2066046509538291E-3</v>
      </c>
      <c r="DR42" s="9">
        <v>3.2064085515792267E-3</v>
      </c>
      <c r="DS42" s="9">
        <v>3.1742522684641318E-3</v>
      </c>
      <c r="DT42" s="9">
        <v>3.1565457249389745E-3</v>
      </c>
      <c r="DU42" s="9">
        <v>3.17380727413435E-3</v>
      </c>
      <c r="DV42" s="9">
        <v>3.1659295210069195E-3</v>
      </c>
      <c r="DW42" s="9">
        <v>3.1244513729908625E-3</v>
      </c>
      <c r="DX42" s="9">
        <v>3.1376974304949175E-3</v>
      </c>
      <c r="DY42" s="9">
        <v>3.1520219885554793E-3</v>
      </c>
      <c r="DZ42" s="9">
        <v>3.1567079245544798E-3</v>
      </c>
      <c r="EA42" s="9">
        <v>3.1407533851310959E-3</v>
      </c>
      <c r="EB42" s="9">
        <v>3.0828776891190252E-3</v>
      </c>
      <c r="EC42" s="9">
        <v>3.1126946718185314E-3</v>
      </c>
      <c r="ED42" s="9">
        <v>3.1403012409761824E-3</v>
      </c>
      <c r="EE42" s="9">
        <v>3.1459875635714155E-3</v>
      </c>
      <c r="EF42" s="9">
        <v>3.1308666211290817E-3</v>
      </c>
      <c r="EG42" s="9">
        <v>3.1557114005685677E-3</v>
      </c>
      <c r="EH42" s="9">
        <v>0</v>
      </c>
      <c r="EI42" s="9">
        <v>0</v>
      </c>
      <c r="EJ42" s="9">
        <v>0</v>
      </c>
      <c r="EK42" s="9">
        <v>0</v>
      </c>
      <c r="EL42" s="9">
        <v>0</v>
      </c>
      <c r="EM42" s="9">
        <v>0</v>
      </c>
      <c r="EN42" s="9">
        <v>0</v>
      </c>
      <c r="EO42" s="9">
        <v>0</v>
      </c>
      <c r="EP42" s="9">
        <v>0</v>
      </c>
      <c r="EQ42" s="9">
        <v>0</v>
      </c>
      <c r="ER42" s="9">
        <v>0</v>
      </c>
      <c r="ES42" s="9">
        <v>0</v>
      </c>
      <c r="ET42" s="9">
        <v>0</v>
      </c>
      <c r="EU42" s="9">
        <v>0</v>
      </c>
      <c r="EV42" s="9">
        <v>0</v>
      </c>
      <c r="EW42" s="9">
        <v>0</v>
      </c>
      <c r="EX42" s="9">
        <v>0</v>
      </c>
      <c r="EY42" s="9">
        <v>0</v>
      </c>
      <c r="EZ42" s="9">
        <v>0</v>
      </c>
      <c r="FA42" s="9">
        <v>0</v>
      </c>
      <c r="FB42" s="9">
        <v>0</v>
      </c>
      <c r="FC42" s="9">
        <v>0</v>
      </c>
      <c r="FD42" s="9">
        <v>0</v>
      </c>
      <c r="FE42" s="9">
        <v>0</v>
      </c>
      <c r="FF42" s="9">
        <v>0</v>
      </c>
      <c r="FG42" s="9">
        <v>0</v>
      </c>
      <c r="FH42" s="9">
        <v>0</v>
      </c>
      <c r="FI42" s="9">
        <v>0</v>
      </c>
      <c r="FJ42" s="9">
        <v>0</v>
      </c>
      <c r="FK42" s="9">
        <v>0</v>
      </c>
      <c r="FL42" s="9">
        <v>0</v>
      </c>
      <c r="FM42" s="9">
        <v>0</v>
      </c>
      <c r="FN42" s="9">
        <v>0</v>
      </c>
      <c r="FO42" s="9">
        <v>0</v>
      </c>
      <c r="FP42" s="9">
        <v>0</v>
      </c>
      <c r="FQ42" s="9">
        <v>0</v>
      </c>
      <c r="FR42" s="9">
        <v>0</v>
      </c>
      <c r="FS42" s="9">
        <v>0</v>
      </c>
      <c r="FT42" s="9">
        <v>0</v>
      </c>
      <c r="FU42" s="9">
        <v>0</v>
      </c>
      <c r="FV42" s="9">
        <v>0</v>
      </c>
      <c r="FW42" s="9">
        <v>0</v>
      </c>
      <c r="FX42" s="9">
        <v>0</v>
      </c>
      <c r="FY42" s="10">
        <v>0</v>
      </c>
      <c r="FZ42" s="10">
        <v>0</v>
      </c>
      <c r="GA42" s="10">
        <v>0</v>
      </c>
      <c r="GB42" s="10">
        <v>0</v>
      </c>
      <c r="GC42" s="10">
        <v>0</v>
      </c>
      <c r="GD42" s="10">
        <v>0</v>
      </c>
      <c r="GE42" s="10">
        <v>0</v>
      </c>
      <c r="GF42" s="10">
        <v>0</v>
      </c>
      <c r="GG42" s="10">
        <v>0</v>
      </c>
      <c r="GH42" s="10">
        <v>0</v>
      </c>
      <c r="GI42" s="10">
        <v>0</v>
      </c>
      <c r="GJ42" s="10">
        <v>0</v>
      </c>
      <c r="GK42" s="10">
        <v>0</v>
      </c>
      <c r="GL42" s="10">
        <v>0</v>
      </c>
      <c r="GM42" s="10">
        <v>0</v>
      </c>
      <c r="GN42" s="10">
        <v>0</v>
      </c>
      <c r="GO42" s="10">
        <v>0</v>
      </c>
      <c r="GP42" s="10">
        <v>0</v>
      </c>
      <c r="GQ42" s="10">
        <v>0</v>
      </c>
      <c r="GR42" s="10">
        <v>0</v>
      </c>
      <c r="GS42" s="10">
        <v>0</v>
      </c>
      <c r="GT42" s="10">
        <v>0</v>
      </c>
      <c r="GU42" s="10">
        <v>0</v>
      </c>
      <c r="GV42" s="10">
        <v>0</v>
      </c>
      <c r="GW42" s="10">
        <v>0</v>
      </c>
      <c r="GX42" s="10">
        <v>0</v>
      </c>
      <c r="GY42" s="10">
        <v>0</v>
      </c>
      <c r="GZ42" s="10">
        <v>0</v>
      </c>
      <c r="HA42" s="10">
        <v>0</v>
      </c>
      <c r="HB42" s="10">
        <v>0</v>
      </c>
      <c r="HC42" s="10">
        <v>0</v>
      </c>
      <c r="HD42" s="10">
        <v>0</v>
      </c>
      <c r="HE42" s="10">
        <v>0</v>
      </c>
      <c r="HF42" s="10">
        <v>0</v>
      </c>
      <c r="HG42" s="10">
        <v>0</v>
      </c>
      <c r="HH42" s="10">
        <v>0</v>
      </c>
      <c r="HI42" s="10">
        <v>0</v>
      </c>
      <c r="HJ42" s="10">
        <v>0</v>
      </c>
      <c r="HK42" s="10">
        <v>0</v>
      </c>
      <c r="HL42" s="10">
        <v>0</v>
      </c>
      <c r="HM42" s="10">
        <v>0</v>
      </c>
      <c r="HN42" s="10">
        <v>0</v>
      </c>
      <c r="HO42" s="10">
        <v>0</v>
      </c>
      <c r="HP42" s="10">
        <v>0</v>
      </c>
      <c r="HQ42" s="10">
        <v>0</v>
      </c>
      <c r="HR42" s="10">
        <v>0</v>
      </c>
      <c r="HS42" s="10">
        <v>0</v>
      </c>
      <c r="HT42" s="10">
        <v>0</v>
      </c>
      <c r="HU42" s="10">
        <v>0</v>
      </c>
      <c r="HV42" s="10">
        <v>2.9352706996172779E-2</v>
      </c>
      <c r="HW42" s="10">
        <v>3.0257856551120836E-2</v>
      </c>
      <c r="HX42" s="10">
        <v>2.5931479639429295E-2</v>
      </c>
      <c r="HY42" s="10">
        <v>2.6362593033584202E-2</v>
      </c>
      <c r="HZ42" s="10">
        <v>3.0592457490405015E-2</v>
      </c>
      <c r="IA42" s="10">
        <v>3.1635784815680447E-2</v>
      </c>
      <c r="IB42" s="10">
        <v>4.7518453054618992E-2</v>
      </c>
      <c r="IC42" s="10">
        <v>2.8622652226744795E-2</v>
      </c>
      <c r="ID42" s="10">
        <v>2.4026287990616187E-2</v>
      </c>
      <c r="IE42" s="10">
        <v>2.3862063299801107E-2</v>
      </c>
      <c r="IF42" s="10">
        <v>2.0717828202144989E-2</v>
      </c>
      <c r="IG42" s="10">
        <v>2.4578985957977167E-2</v>
      </c>
      <c r="IH42" s="10">
        <v>2.1612124162437088E-2</v>
      </c>
      <c r="II42" s="10">
        <v>2.3291145953133599E-2</v>
      </c>
      <c r="IJ42" s="10">
        <v>2.4605913863876901E-2</v>
      </c>
      <c r="IK42" s="10">
        <v>2.3023305058668744E-2</v>
      </c>
      <c r="IL42" s="10">
        <v>2.1855994380134462E-2</v>
      </c>
      <c r="IM42" s="10">
        <v>1.2088813259765678E-2</v>
      </c>
      <c r="IN42" s="10">
        <v>1.1780413701768723E-2</v>
      </c>
      <c r="IO42" s="10">
        <v>1.9413662021977623E-2</v>
      </c>
      <c r="IP42" s="10">
        <v>1.911678886002631E-2</v>
      </c>
      <c r="IQ42" s="10">
        <v>1.9176643941770644E-2</v>
      </c>
      <c r="IR42" s="10">
        <v>3.3607262414418568E-2</v>
      </c>
      <c r="IS42" s="10">
        <v>3.2666017470169076E-2</v>
      </c>
      <c r="IT42" s="10">
        <v>3.0496939952936692E-2</v>
      </c>
      <c r="IU42" s="10">
        <v>2.8824927580586981E-2</v>
      </c>
      <c r="IV42" s="10">
        <v>2.785171094455826E-2</v>
      </c>
      <c r="IW42" s="10">
        <v>1.3880750766915965E-2</v>
      </c>
      <c r="IX42" s="10">
        <v>1.8861817122388047E-2</v>
      </c>
      <c r="IY42" s="10">
        <v>3.5809799674544708E-2</v>
      </c>
      <c r="IZ42" s="10">
        <v>1.1994687336707614E-2</v>
      </c>
      <c r="JA42" s="10">
        <v>1.126063010439406E-2</v>
      </c>
      <c r="JB42" s="10">
        <v>1.1847506585551658E-2</v>
      </c>
      <c r="JC42" s="10">
        <v>1.0614762507456486E-2</v>
      </c>
      <c r="JD42" s="10">
        <v>1.1621508133186055E-2</v>
      </c>
      <c r="JE42" s="10">
        <v>1.2887974101272293E-2</v>
      </c>
      <c r="JF42" s="10">
        <v>1.078103414371594E-2</v>
      </c>
      <c r="JG42" s="10">
        <v>1.1212504977754324E-2</v>
      </c>
      <c r="JH42" s="10">
        <v>1.0845143762247062E-2</v>
      </c>
      <c r="JI42" s="10">
        <v>1.0940777764121419E-2</v>
      </c>
      <c r="JJ42" s="10">
        <v>1.0529090884094892E-2</v>
      </c>
      <c r="JK42" s="10">
        <v>8.5319686568312517E-3</v>
      </c>
      <c r="JL42" s="10">
        <v>1.2139826698565104E-2</v>
      </c>
      <c r="JM42" s="10">
        <v>1.1471377677020415E-2</v>
      </c>
      <c r="JN42" s="10">
        <v>1.2252995591837186E-2</v>
      </c>
      <c r="JO42" s="10">
        <v>1.1066392501370717E-2</v>
      </c>
      <c r="JP42" s="10">
        <v>9.7440967627615404E-3</v>
      </c>
      <c r="JQ42" s="10">
        <v>9.5379590231778107E-3</v>
      </c>
      <c r="JR42" s="10">
        <v>9.1502875773817605E-3</v>
      </c>
      <c r="JU42" s="11"/>
    </row>
    <row r="43" spans="1:281" customFormat="1" x14ac:dyDescent="0.25">
      <c r="A43" s="1" t="s">
        <v>60</v>
      </c>
      <c r="B43" s="4">
        <f t="shared" si="2"/>
        <v>4.0548950022779451E-5</v>
      </c>
      <c r="C43" s="20">
        <f t="shared" si="3"/>
        <v>8.1097900045558904E-2</v>
      </c>
      <c r="D43" s="10">
        <v>0</v>
      </c>
      <c r="E43" s="9">
        <v>0</v>
      </c>
      <c r="F43" s="9">
        <v>0</v>
      </c>
      <c r="G43" s="9">
        <v>0</v>
      </c>
      <c r="H43" s="9">
        <v>0</v>
      </c>
      <c r="I43" s="10">
        <v>0</v>
      </c>
      <c r="J43" s="9">
        <v>0</v>
      </c>
      <c r="K43" s="9">
        <v>0</v>
      </c>
      <c r="L43" s="10">
        <v>0</v>
      </c>
      <c r="M43" s="10">
        <v>0</v>
      </c>
      <c r="N43" s="10">
        <v>0</v>
      </c>
      <c r="O43" s="9">
        <v>0</v>
      </c>
      <c r="P43" s="9">
        <v>0</v>
      </c>
      <c r="Q43" s="9">
        <v>0</v>
      </c>
      <c r="R43" s="9">
        <v>0</v>
      </c>
      <c r="S43" s="9">
        <v>0</v>
      </c>
      <c r="T43" s="9">
        <v>0</v>
      </c>
      <c r="U43" s="9">
        <v>0</v>
      </c>
      <c r="V43" s="9">
        <v>0</v>
      </c>
      <c r="W43" s="10">
        <v>0</v>
      </c>
      <c r="X43" s="10">
        <v>0</v>
      </c>
      <c r="Y43" s="10">
        <v>0</v>
      </c>
      <c r="Z43" s="10">
        <v>0</v>
      </c>
      <c r="AA43" s="10">
        <v>0</v>
      </c>
      <c r="AB43" s="10">
        <v>0</v>
      </c>
      <c r="AC43" s="10">
        <v>0</v>
      </c>
      <c r="AD43" s="10">
        <v>0</v>
      </c>
      <c r="AE43" s="10">
        <v>0</v>
      </c>
      <c r="AF43" s="10">
        <v>0</v>
      </c>
      <c r="AG43" s="10">
        <v>0</v>
      </c>
      <c r="AH43" s="10">
        <v>0</v>
      </c>
      <c r="AI43" s="10">
        <v>0</v>
      </c>
      <c r="AJ43" s="10">
        <v>0</v>
      </c>
      <c r="AK43" s="10">
        <v>0</v>
      </c>
      <c r="AL43" s="10">
        <v>0</v>
      </c>
      <c r="AM43" s="10">
        <v>0</v>
      </c>
      <c r="AN43" s="10">
        <v>0</v>
      </c>
      <c r="AO43" s="10">
        <v>0</v>
      </c>
      <c r="AP43" s="10">
        <v>0</v>
      </c>
      <c r="AQ43" s="10">
        <v>0</v>
      </c>
      <c r="AR43" s="10">
        <v>0</v>
      </c>
      <c r="AS43" s="10">
        <v>0</v>
      </c>
      <c r="AT43" s="10">
        <v>0</v>
      </c>
      <c r="AU43" s="10">
        <v>0</v>
      </c>
      <c r="AV43" s="9">
        <v>-1.7303865804970992E-5</v>
      </c>
      <c r="AW43" s="9">
        <v>-1.7312686313466683E-5</v>
      </c>
      <c r="AX43" s="9">
        <v>-1.7312686313466683E-5</v>
      </c>
      <c r="AY43" s="9">
        <v>-1.7449395537880662E-5</v>
      </c>
      <c r="AZ43" s="9">
        <v>-1.7391009068584923E-5</v>
      </c>
      <c r="BA43" s="9">
        <v>-1.7391009068584923E-5</v>
      </c>
      <c r="BB43" s="9">
        <v>-1.1548311824192015E-5</v>
      </c>
      <c r="BC43" s="9">
        <v>-1.8330387975329376E-5</v>
      </c>
      <c r="BD43" s="9">
        <v>-1.9401574258018904E-5</v>
      </c>
      <c r="BE43" s="9">
        <v>-1.9393558035153712E-5</v>
      </c>
      <c r="BF43" s="9">
        <v>-1.9472210086965598E-5</v>
      </c>
      <c r="BG43" s="9">
        <v>-1.9472210086965598E-5</v>
      </c>
      <c r="BH43" s="9">
        <v>-1.9385816984656269E-5</v>
      </c>
      <c r="BI43" s="9">
        <v>-1.9038225443964796E-5</v>
      </c>
      <c r="BJ43" s="9">
        <v>-1.895547544987291E-5</v>
      </c>
      <c r="BK43" s="9">
        <v>-1.324677088399809E-5</v>
      </c>
      <c r="BL43" s="10">
        <v>-1.7590065569930073E-5</v>
      </c>
      <c r="BM43" s="9">
        <v>-1.7514307002488259E-5</v>
      </c>
      <c r="BN43" s="9">
        <v>-1.7501156138344286E-5</v>
      </c>
      <c r="BO43" s="9">
        <v>-1.7474708177866462E-5</v>
      </c>
      <c r="BP43" s="9">
        <v>-1.7474708177866462E-5</v>
      </c>
      <c r="BQ43" s="9">
        <v>-4.5823073633058592E-5</v>
      </c>
      <c r="BR43" s="9">
        <v>-1.7186112697749659E-5</v>
      </c>
      <c r="BS43" s="9">
        <v>-1.8060570114041994E-5</v>
      </c>
      <c r="BT43" s="9">
        <v>-1.7774391607880587E-5</v>
      </c>
      <c r="BU43" s="9">
        <v>-1.6952941757221451E-5</v>
      </c>
      <c r="BV43" s="9">
        <v>-1.6991597767155491E-5</v>
      </c>
      <c r="BW43" s="9">
        <v>-1.705331087139216E-5</v>
      </c>
      <c r="BX43" s="9">
        <v>-1.7152369589425024E-5</v>
      </c>
      <c r="BY43" s="9">
        <v>-1.6583606205286517E-5</v>
      </c>
      <c r="BZ43" s="9">
        <v>-6.6508933800867856E-5</v>
      </c>
      <c r="CA43" s="9">
        <v>-6.4996765507534531E-5</v>
      </c>
      <c r="CB43" s="9">
        <v>-6.6514755686512004E-5</v>
      </c>
      <c r="CC43" s="9">
        <v>-6.6375454215886935E-5</v>
      </c>
      <c r="CD43" s="9">
        <v>-6.6111279371937792E-5</v>
      </c>
      <c r="CE43" s="9">
        <v>-6.6331534842734431E-5</v>
      </c>
      <c r="CF43" s="9">
        <v>-6.4610340589228038E-5</v>
      </c>
      <c r="CG43" s="9">
        <v>-6.3328376223937611E-5</v>
      </c>
      <c r="CH43" s="9">
        <v>-6.186610583720038E-5</v>
      </c>
      <c r="CI43" s="9">
        <v>-6.1836186675735209E-5</v>
      </c>
      <c r="CJ43" s="9">
        <v>-6.0259573009109136E-5</v>
      </c>
      <c r="CK43" s="9">
        <v>-6.5317121189725639E-5</v>
      </c>
      <c r="CL43" s="9">
        <v>-6.5295870619160902E-5</v>
      </c>
      <c r="CM43" s="9">
        <v>-6.2945131941250475E-5</v>
      </c>
      <c r="CN43" s="9">
        <v>-6.3218676102156117E-5</v>
      </c>
      <c r="CO43" s="9">
        <v>-6.4683101573787742E-5</v>
      </c>
      <c r="CP43" s="9">
        <v>-6.2816009468534832E-5</v>
      </c>
      <c r="CQ43" s="9">
        <v>-5.9987602189191152E-5</v>
      </c>
      <c r="CR43" s="9">
        <v>-5.9987602189191152E-5</v>
      </c>
      <c r="CS43" s="9">
        <v>-6.8505556322376901E-5</v>
      </c>
      <c r="CT43" s="9">
        <v>-6.8196459277115114E-5</v>
      </c>
      <c r="CU43" s="9">
        <v>-6.8196459277115114E-5</v>
      </c>
      <c r="CV43" s="9">
        <v>-6.7945917404575295E-5</v>
      </c>
      <c r="CW43" s="9">
        <v>-6.9429342070266836E-5</v>
      </c>
      <c r="CX43" s="9">
        <v>-6.8621525491040268E-5</v>
      </c>
      <c r="CY43" s="9">
        <v>-6.6497961449351879E-5</v>
      </c>
      <c r="CZ43" s="9">
        <v>-6.650568099942516E-5</v>
      </c>
      <c r="DA43" s="9">
        <v>-8.5002077777764085E-5</v>
      </c>
      <c r="DB43" s="9">
        <v>-9.403471311790197E-5</v>
      </c>
      <c r="DC43" s="9">
        <v>-9.6218485156176429E-5</v>
      </c>
      <c r="DD43" s="9">
        <v>-9.9100351358620553E-5</v>
      </c>
      <c r="DE43" s="9">
        <v>0</v>
      </c>
      <c r="DF43" s="9">
        <v>0</v>
      </c>
      <c r="DG43" s="9">
        <v>0</v>
      </c>
      <c r="DH43" s="9">
        <v>0</v>
      </c>
      <c r="DI43" s="9">
        <v>0</v>
      </c>
      <c r="DJ43" s="9">
        <v>0</v>
      </c>
      <c r="DK43" s="9">
        <v>0</v>
      </c>
      <c r="DL43" s="9">
        <v>0</v>
      </c>
      <c r="DM43" s="9">
        <v>0</v>
      </c>
      <c r="DN43" s="9">
        <v>0</v>
      </c>
      <c r="DO43" s="9">
        <v>0</v>
      </c>
      <c r="DP43" s="9">
        <v>0</v>
      </c>
      <c r="DQ43" s="9">
        <v>0</v>
      </c>
      <c r="DR43" s="9">
        <v>0</v>
      </c>
      <c r="DS43" s="9">
        <v>0</v>
      </c>
      <c r="DT43" s="9">
        <v>0</v>
      </c>
      <c r="DU43" s="9">
        <v>0</v>
      </c>
      <c r="DV43" s="9">
        <v>0</v>
      </c>
      <c r="DW43" s="9">
        <v>0</v>
      </c>
      <c r="DX43" s="9">
        <v>0</v>
      </c>
      <c r="DY43" s="9">
        <v>0</v>
      </c>
      <c r="DZ43" s="9">
        <v>0</v>
      </c>
      <c r="EA43" s="9">
        <v>0</v>
      </c>
      <c r="EB43" s="9">
        <v>0</v>
      </c>
      <c r="EC43" s="9">
        <v>0</v>
      </c>
      <c r="ED43" s="9">
        <v>0</v>
      </c>
      <c r="EE43" s="9">
        <v>0</v>
      </c>
      <c r="EF43" s="9">
        <v>0</v>
      </c>
      <c r="EG43" s="9">
        <v>0</v>
      </c>
      <c r="EH43" s="9">
        <v>0</v>
      </c>
      <c r="EI43" s="9">
        <v>0</v>
      </c>
      <c r="EJ43" s="9">
        <v>0</v>
      </c>
      <c r="EK43" s="9">
        <v>0</v>
      </c>
      <c r="EL43" s="9">
        <v>0</v>
      </c>
      <c r="EM43" s="9">
        <v>0</v>
      </c>
      <c r="EN43" s="9">
        <v>0</v>
      </c>
      <c r="EO43" s="9">
        <v>0</v>
      </c>
      <c r="EP43" s="9">
        <v>0</v>
      </c>
      <c r="EQ43" s="9">
        <v>0</v>
      </c>
      <c r="ER43" s="9">
        <v>0</v>
      </c>
      <c r="ES43" s="9">
        <v>0</v>
      </c>
      <c r="ET43" s="9">
        <v>0</v>
      </c>
      <c r="EU43" s="9">
        <v>0</v>
      </c>
      <c r="EV43" s="9">
        <v>0</v>
      </c>
      <c r="EW43" s="9">
        <v>0</v>
      </c>
      <c r="EX43" s="9">
        <v>0</v>
      </c>
      <c r="EY43" s="9">
        <v>0</v>
      </c>
      <c r="EZ43" s="9">
        <v>0</v>
      </c>
      <c r="FA43" s="9">
        <v>0</v>
      </c>
      <c r="FB43" s="9">
        <v>0</v>
      </c>
      <c r="FC43" s="9">
        <v>0</v>
      </c>
      <c r="FD43" s="9">
        <v>0</v>
      </c>
      <c r="FE43" s="9">
        <v>0</v>
      </c>
      <c r="FF43" s="9">
        <v>0</v>
      </c>
      <c r="FG43" s="9">
        <v>0</v>
      </c>
      <c r="FH43" s="9">
        <v>0</v>
      </c>
      <c r="FI43" s="9">
        <v>0</v>
      </c>
      <c r="FJ43" s="9">
        <v>0</v>
      </c>
      <c r="FK43" s="9">
        <v>0</v>
      </c>
      <c r="FL43" s="9">
        <v>0</v>
      </c>
      <c r="FM43" s="9">
        <v>0</v>
      </c>
      <c r="FN43" s="9">
        <v>0</v>
      </c>
      <c r="FO43" s="9">
        <v>0</v>
      </c>
      <c r="FP43" s="9">
        <v>0</v>
      </c>
      <c r="FQ43" s="9">
        <v>0</v>
      </c>
      <c r="FR43" s="9">
        <v>0</v>
      </c>
      <c r="FS43" s="9">
        <v>0</v>
      </c>
      <c r="FT43" s="9">
        <v>0</v>
      </c>
      <c r="FU43" s="9">
        <v>0</v>
      </c>
      <c r="FV43" s="9">
        <v>0</v>
      </c>
      <c r="FW43" s="9">
        <v>0</v>
      </c>
      <c r="FX43" s="9">
        <v>0</v>
      </c>
      <c r="FY43" s="10">
        <v>0</v>
      </c>
      <c r="FZ43" s="10">
        <v>0</v>
      </c>
      <c r="GA43" s="10">
        <v>0</v>
      </c>
      <c r="GB43" s="10">
        <v>0</v>
      </c>
      <c r="GC43" s="10">
        <v>0</v>
      </c>
      <c r="GD43" s="10">
        <v>0</v>
      </c>
      <c r="GE43" s="10">
        <v>0</v>
      </c>
      <c r="GF43" s="10">
        <v>0</v>
      </c>
      <c r="GG43" s="10">
        <v>0</v>
      </c>
      <c r="GH43" s="10">
        <v>0</v>
      </c>
      <c r="GI43" s="10">
        <v>0</v>
      </c>
      <c r="GJ43" s="10">
        <v>0</v>
      </c>
      <c r="GK43" s="10">
        <v>0</v>
      </c>
      <c r="GL43" s="10">
        <v>0</v>
      </c>
      <c r="GM43" s="10">
        <v>0</v>
      </c>
      <c r="GN43" s="10">
        <v>0</v>
      </c>
      <c r="GO43" s="10">
        <v>0</v>
      </c>
      <c r="GP43" s="10">
        <v>0</v>
      </c>
      <c r="GQ43" s="10">
        <v>0</v>
      </c>
      <c r="GR43" s="10">
        <v>0</v>
      </c>
      <c r="GS43" s="10">
        <v>0</v>
      </c>
      <c r="GT43" s="10">
        <v>0</v>
      </c>
      <c r="GU43" s="10">
        <v>0</v>
      </c>
      <c r="GV43" s="10">
        <v>0</v>
      </c>
      <c r="GW43" s="10">
        <v>0</v>
      </c>
      <c r="GX43" s="10">
        <v>0</v>
      </c>
      <c r="GY43" s="10">
        <v>0</v>
      </c>
      <c r="GZ43" s="10">
        <v>0</v>
      </c>
      <c r="HA43" s="10">
        <v>0</v>
      </c>
      <c r="HB43" s="10">
        <v>0</v>
      </c>
      <c r="HC43" s="10">
        <v>0</v>
      </c>
      <c r="HD43" s="10">
        <v>0</v>
      </c>
      <c r="HE43" s="10">
        <v>0</v>
      </c>
      <c r="HF43" s="10">
        <v>0</v>
      </c>
      <c r="HG43" s="10">
        <v>0</v>
      </c>
      <c r="HH43" s="10">
        <v>0</v>
      </c>
      <c r="HI43" s="10">
        <v>0</v>
      </c>
      <c r="HJ43" s="10">
        <v>0</v>
      </c>
      <c r="HK43" s="10">
        <v>0</v>
      </c>
      <c r="HL43" s="10">
        <v>0</v>
      </c>
      <c r="HM43" s="10">
        <v>0</v>
      </c>
      <c r="HN43" s="10">
        <v>0</v>
      </c>
      <c r="HO43" s="10">
        <v>0</v>
      </c>
      <c r="HP43" s="10">
        <v>0</v>
      </c>
      <c r="HQ43" s="10">
        <v>0</v>
      </c>
      <c r="HR43" s="10">
        <v>0</v>
      </c>
      <c r="HS43" s="10">
        <v>0</v>
      </c>
      <c r="HT43" s="10">
        <v>0</v>
      </c>
      <c r="HU43" s="10">
        <v>0</v>
      </c>
      <c r="HV43" s="10">
        <v>3.3417347648988524E-3</v>
      </c>
      <c r="HW43" s="10">
        <v>3.4447838545653363E-3</v>
      </c>
      <c r="HX43" s="10">
        <v>2.9522362972398595E-3</v>
      </c>
      <c r="HY43" s="10">
        <v>3.0013175154405803E-3</v>
      </c>
      <c r="HZ43" s="10">
        <v>3.482877362987559E-3</v>
      </c>
      <c r="IA43" s="10">
        <v>3.6016576579190091E-3</v>
      </c>
      <c r="IB43" s="10">
        <v>8.4209916805653919E-4</v>
      </c>
      <c r="IC43" s="10">
        <v>3.258619793472339E-3</v>
      </c>
      <c r="ID43" s="10">
        <v>2.7353348316454303E-3</v>
      </c>
      <c r="IE43" s="10">
        <v>7.926209837346522E-3</v>
      </c>
      <c r="IF43" s="10">
        <v>2.3586746791475479E-3</v>
      </c>
      <c r="IG43" s="10">
        <v>2.7982581597139431E-3</v>
      </c>
      <c r="IH43" s="10">
        <v>2.4604881132886092E-3</v>
      </c>
      <c r="II43" s="10">
        <v>2.6516406870435542E-3</v>
      </c>
      <c r="IJ43" s="10">
        <v>2.801323836733198E-3</v>
      </c>
      <c r="IK43" s="10">
        <v>2.6211476484079188E-3</v>
      </c>
      <c r="IL43" s="10">
        <v>2.4882521482959786E-3</v>
      </c>
      <c r="IM43" s="10">
        <v>1.3762821787372643E-3</v>
      </c>
      <c r="IN43" s="10">
        <v>1.3411716342627022E-3</v>
      </c>
      <c r="IO43" s="10">
        <v>2.2101985108664121E-3</v>
      </c>
      <c r="IP43" s="10">
        <v>2.1764002187297611E-3</v>
      </c>
      <c r="IQ43" s="10">
        <v>2.1832145751551151E-3</v>
      </c>
      <c r="IR43" s="10">
        <v>7.0015130030038589E-5</v>
      </c>
      <c r="IS43" s="10">
        <v>3.7189471562227806E-3</v>
      </c>
      <c r="IT43" s="10">
        <v>3.4720029221512495E-3</v>
      </c>
      <c r="IU43" s="10">
        <v>3.2816483537378297E-3</v>
      </c>
      <c r="IV43" s="10">
        <v>3.1708499913646708E-3</v>
      </c>
      <c r="IW43" s="10">
        <v>1.7910646150859312E-3</v>
      </c>
      <c r="IX43" s="10">
        <v>2.1473723025023568E-3</v>
      </c>
      <c r="IY43" s="10">
        <v>4.0768591636911955E-3</v>
      </c>
      <c r="IZ43" s="10">
        <v>0</v>
      </c>
      <c r="JA43" s="10">
        <v>0</v>
      </c>
      <c r="JB43" s="10">
        <v>0</v>
      </c>
      <c r="JC43" s="10">
        <v>0</v>
      </c>
      <c r="JD43" s="10">
        <v>0</v>
      </c>
      <c r="JE43" s="10">
        <v>0</v>
      </c>
      <c r="JF43" s="10">
        <v>0</v>
      </c>
      <c r="JG43" s="10">
        <v>0</v>
      </c>
      <c r="JH43" s="10">
        <v>0</v>
      </c>
      <c r="JI43" s="10">
        <v>0</v>
      </c>
      <c r="JJ43" s="10">
        <v>0</v>
      </c>
      <c r="JK43" s="10">
        <v>0</v>
      </c>
      <c r="JL43" s="10">
        <v>0</v>
      </c>
      <c r="JM43" s="10">
        <v>0</v>
      </c>
      <c r="JN43" s="10">
        <v>0</v>
      </c>
      <c r="JO43" s="10">
        <v>0</v>
      </c>
      <c r="JP43" s="10">
        <v>0</v>
      </c>
      <c r="JQ43" s="10">
        <v>0</v>
      </c>
      <c r="JR43" s="10">
        <v>0</v>
      </c>
      <c r="JU43" s="11"/>
    </row>
    <row r="44" spans="1:281" customFormat="1" x14ac:dyDescent="0.25">
      <c r="A44" s="1" t="s">
        <v>61</v>
      </c>
      <c r="B44" s="4">
        <f t="shared" si="2"/>
        <v>3.9579822116741425E-5</v>
      </c>
      <c r="C44" s="20">
        <f t="shared" si="3"/>
        <v>7.9159644233482845E-2</v>
      </c>
      <c r="D44" s="10">
        <v>0</v>
      </c>
      <c r="E44" s="9">
        <v>0</v>
      </c>
      <c r="F44" s="9">
        <v>0</v>
      </c>
      <c r="G44" s="9">
        <v>0</v>
      </c>
      <c r="H44" s="9">
        <v>0</v>
      </c>
      <c r="I44" s="10">
        <v>0</v>
      </c>
      <c r="J44" s="9">
        <v>0</v>
      </c>
      <c r="K44" s="9">
        <v>0</v>
      </c>
      <c r="L44" s="10">
        <v>0</v>
      </c>
      <c r="M44" s="10">
        <v>0</v>
      </c>
      <c r="N44" s="10">
        <v>0</v>
      </c>
      <c r="O44" s="9">
        <v>0</v>
      </c>
      <c r="P44" s="9">
        <v>0</v>
      </c>
      <c r="Q44" s="9">
        <v>0</v>
      </c>
      <c r="R44" s="9">
        <v>0</v>
      </c>
      <c r="S44" s="9">
        <v>0</v>
      </c>
      <c r="T44" s="9">
        <v>0</v>
      </c>
      <c r="U44" s="9">
        <v>0</v>
      </c>
      <c r="V44" s="9">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9">
        <v>-1.2003071448286971E-6</v>
      </c>
      <c r="AW44" s="9">
        <v>-1.2009189918856574E-6</v>
      </c>
      <c r="AX44" s="9">
        <v>-1.2009189918856574E-6</v>
      </c>
      <c r="AY44" s="9">
        <v>-1.2104020207463068E-6</v>
      </c>
      <c r="AZ44" s="9">
        <v>-1.2063519606586581E-6</v>
      </c>
      <c r="BA44" s="9">
        <v>-1.2063519606586581E-6</v>
      </c>
      <c r="BB44" s="9" t="s">
        <v>0</v>
      </c>
      <c r="BC44" s="9">
        <v>-1.2715133081966836E-6</v>
      </c>
      <c r="BD44" s="9">
        <v>-1.3458176609375825E-6</v>
      </c>
      <c r="BE44" s="9">
        <v>-1.3452616042917585E-6</v>
      </c>
      <c r="BF44" s="9">
        <v>-1.350717415196049E-6</v>
      </c>
      <c r="BG44" s="9">
        <v>-1.350717415196049E-6</v>
      </c>
      <c r="BH44" s="9">
        <v>-1.3447246353667048E-6</v>
      </c>
      <c r="BI44" s="9">
        <v>-1.3206134561378514E-6</v>
      </c>
      <c r="BJ44" s="9">
        <v>-1.3148733856668295E-6</v>
      </c>
      <c r="BK44" s="9">
        <v>0</v>
      </c>
      <c r="BL44" s="10">
        <v>-1.2201597966350359E-6</v>
      </c>
      <c r="BM44" s="9">
        <v>-1.2149046963696097E-6</v>
      </c>
      <c r="BN44" s="9">
        <v>-1.2139924680635867E-6</v>
      </c>
      <c r="BO44" s="9">
        <v>-1.2121578678483524E-6</v>
      </c>
      <c r="BP44" s="9">
        <v>-1.2121578678483524E-6</v>
      </c>
      <c r="BQ44" s="9">
        <v>-3.6081160340992093E-6</v>
      </c>
      <c r="BR44" s="9">
        <v>-1.1921390338692816E-6</v>
      </c>
      <c r="BS44" s="9">
        <v>-1.2527970103267489E-6</v>
      </c>
      <c r="BT44" s="9">
        <v>-1.2329458331670953E-6</v>
      </c>
      <c r="BU44" s="9">
        <v>-1.1759648015307288E-6</v>
      </c>
      <c r="BV44" s="9">
        <v>-1.178646230376619E-6</v>
      </c>
      <c r="BW44" s="9">
        <v>-1.1829270472055653E-6</v>
      </c>
      <c r="BX44" s="9">
        <v>-1.1897983953976102E-6</v>
      </c>
      <c r="BY44" s="9">
        <v>-1.1503453181837707E-6</v>
      </c>
      <c r="BZ44" s="9">
        <v>-8.46477339283753E-6</v>
      </c>
      <c r="CA44" s="9">
        <v>-8.2723156100498454E-6</v>
      </c>
      <c r="CB44" s="9">
        <v>-8.4655143601014213E-6</v>
      </c>
      <c r="CC44" s="9">
        <v>-8.4477850820220387E-6</v>
      </c>
      <c r="CD44" s="9">
        <v>-8.414162829155857E-6</v>
      </c>
      <c r="CE44" s="9">
        <v>-8.4421953436208345E-6</v>
      </c>
      <c r="CF44" s="9">
        <v>-8.2231342568107662E-6</v>
      </c>
      <c r="CG44" s="9">
        <v>-8.0599751557739862E-6</v>
      </c>
      <c r="CH44" s="9">
        <v>-7.8738680156437754E-6</v>
      </c>
      <c r="CI44" s="9">
        <v>-7.8700601223666029E-6</v>
      </c>
      <c r="CJ44" s="9">
        <v>-7.6694002011593997E-6</v>
      </c>
      <c r="CK44" s="9">
        <v>-8.3130881514195676E-6</v>
      </c>
      <c r="CL44" s="9">
        <v>-8.3103835333477472E-6</v>
      </c>
      <c r="CM44" s="9">
        <v>-8.011198610704531E-6</v>
      </c>
      <c r="CN44" s="9">
        <v>-8.0460133220926124E-6</v>
      </c>
      <c r="CO44" s="9">
        <v>-8.2323947457547996E-6</v>
      </c>
      <c r="CP44" s="9">
        <v>-7.9947648414498227E-6</v>
      </c>
      <c r="CQ44" s="9">
        <v>-7.6347857331696784E-6</v>
      </c>
      <c r="CR44" s="9">
        <v>-7.6347857331696784E-6</v>
      </c>
      <c r="CS44" s="9">
        <v>-8.7188889864842599E-6</v>
      </c>
      <c r="CT44" s="9">
        <v>-8.6795493625420458E-6</v>
      </c>
      <c r="CU44" s="9">
        <v>-8.6795493625420458E-6</v>
      </c>
      <c r="CV44" s="9">
        <v>-8.6476622151278673E-6</v>
      </c>
      <c r="CW44" s="9">
        <v>-8.8364617180339451E-6</v>
      </c>
      <c r="CX44" s="9">
        <v>-8.7336486988596291E-6</v>
      </c>
      <c r="CY44" s="9">
        <v>-8.4633769117356582E-6</v>
      </c>
      <c r="CZ44" s="9">
        <v>-8.4643593999268307E-6</v>
      </c>
      <c r="DA44" s="9">
        <v>-1.0818446262624622E-5</v>
      </c>
      <c r="DB44" s="9">
        <v>-1.1968054396823856E-5</v>
      </c>
      <c r="DC44" s="9">
        <v>-1.2245989019877093E-5</v>
      </c>
      <c r="DD44" s="9">
        <v>-1.2612771991097086E-5</v>
      </c>
      <c r="DE44" s="9">
        <v>0</v>
      </c>
      <c r="DF44" s="9">
        <v>0</v>
      </c>
      <c r="DG44" s="9">
        <v>0</v>
      </c>
      <c r="DH44" s="9">
        <v>0</v>
      </c>
      <c r="DI44" s="9">
        <v>0</v>
      </c>
      <c r="DJ44" s="9">
        <v>0</v>
      </c>
      <c r="DK44" s="9">
        <v>0</v>
      </c>
      <c r="DL44" s="9">
        <v>0</v>
      </c>
      <c r="DM44" s="9">
        <v>0</v>
      </c>
      <c r="DN44" s="9">
        <v>0</v>
      </c>
      <c r="DO44" s="9">
        <v>0</v>
      </c>
      <c r="DP44" s="9">
        <v>0</v>
      </c>
      <c r="DQ44" s="9">
        <v>0</v>
      </c>
      <c r="DR44" s="9">
        <v>0</v>
      </c>
      <c r="DS44" s="9">
        <v>0</v>
      </c>
      <c r="DT44" s="9">
        <v>0</v>
      </c>
      <c r="DU44" s="9">
        <v>0</v>
      </c>
      <c r="DV44" s="9">
        <v>0</v>
      </c>
      <c r="DW44" s="9">
        <v>0</v>
      </c>
      <c r="DX44" s="9">
        <v>0</v>
      </c>
      <c r="DY44" s="9">
        <v>0</v>
      </c>
      <c r="DZ44" s="9">
        <v>0</v>
      </c>
      <c r="EA44" s="9">
        <v>0</v>
      </c>
      <c r="EB44" s="9">
        <v>0</v>
      </c>
      <c r="EC44" s="9">
        <v>0</v>
      </c>
      <c r="ED44" s="9">
        <v>0</v>
      </c>
      <c r="EE44" s="9">
        <v>0</v>
      </c>
      <c r="EF44" s="9">
        <v>0</v>
      </c>
      <c r="EG44" s="9">
        <v>0</v>
      </c>
      <c r="EH44" s="9">
        <v>0</v>
      </c>
      <c r="EI44" s="9">
        <v>0</v>
      </c>
      <c r="EJ44" s="9">
        <v>0</v>
      </c>
      <c r="EK44" s="9">
        <v>0</v>
      </c>
      <c r="EL44" s="9">
        <v>0</v>
      </c>
      <c r="EM44" s="9">
        <v>0</v>
      </c>
      <c r="EN44" s="9">
        <v>0</v>
      </c>
      <c r="EO44" s="9">
        <v>0</v>
      </c>
      <c r="EP44" s="9">
        <v>0</v>
      </c>
      <c r="EQ44" s="9">
        <v>0</v>
      </c>
      <c r="ER44" s="9">
        <v>0</v>
      </c>
      <c r="ES44" s="9">
        <v>0</v>
      </c>
      <c r="ET44" s="9">
        <v>0</v>
      </c>
      <c r="EU44" s="9">
        <v>0</v>
      </c>
      <c r="EV44" s="9">
        <v>0</v>
      </c>
      <c r="EW44" s="9">
        <v>0</v>
      </c>
      <c r="EX44" s="9">
        <v>0</v>
      </c>
      <c r="EY44" s="9">
        <v>0</v>
      </c>
      <c r="EZ44" s="9">
        <v>0</v>
      </c>
      <c r="FA44" s="9">
        <v>0</v>
      </c>
      <c r="FB44" s="9">
        <v>0</v>
      </c>
      <c r="FC44" s="9">
        <v>0</v>
      </c>
      <c r="FD44" s="9">
        <v>0</v>
      </c>
      <c r="FE44" s="9">
        <v>0</v>
      </c>
      <c r="FF44" s="9">
        <v>0</v>
      </c>
      <c r="FG44" s="9">
        <v>0</v>
      </c>
      <c r="FH44" s="9">
        <v>0</v>
      </c>
      <c r="FI44" s="9">
        <v>0</v>
      </c>
      <c r="FJ44" s="9">
        <v>0</v>
      </c>
      <c r="FK44" s="9">
        <v>0</v>
      </c>
      <c r="FL44" s="9">
        <v>0</v>
      </c>
      <c r="FM44" s="9">
        <v>-1.0842021724855044E-19</v>
      </c>
      <c r="FN44" s="9">
        <v>-1.0842021724855044E-19</v>
      </c>
      <c r="FO44" s="9">
        <v>-2.1684043449710089E-19</v>
      </c>
      <c r="FP44" s="9">
        <v>-1.0842021724855044E-19</v>
      </c>
      <c r="FQ44" s="9">
        <v>-1.0842021724855044E-19</v>
      </c>
      <c r="FR44" s="9">
        <v>-1.0842021724855044E-19</v>
      </c>
      <c r="FS44" s="9">
        <v>0</v>
      </c>
      <c r="FT44" s="9">
        <v>0</v>
      </c>
      <c r="FU44" s="9">
        <v>-1.0842021724855044E-19</v>
      </c>
      <c r="FV44" s="9">
        <v>-1.0842021724855044E-19</v>
      </c>
      <c r="FW44" s="9">
        <v>0</v>
      </c>
      <c r="FX44" s="9">
        <v>0</v>
      </c>
      <c r="FY44" s="10">
        <v>0</v>
      </c>
      <c r="FZ44" s="10">
        <v>0</v>
      </c>
      <c r="GA44" s="10">
        <v>0</v>
      </c>
      <c r="GB44" s="10">
        <v>0</v>
      </c>
      <c r="GC44" s="10">
        <v>0</v>
      </c>
      <c r="GD44" s="10">
        <v>-2.1684043449710089E-19</v>
      </c>
      <c r="GE44" s="10">
        <v>0</v>
      </c>
      <c r="GF44" s="10">
        <v>-1.0842021724855044E-19</v>
      </c>
      <c r="GG44" s="10">
        <v>0</v>
      </c>
      <c r="GH44" s="10">
        <v>-1.0842021724855044E-19</v>
      </c>
      <c r="GI44" s="10">
        <v>-2.1684043449710089E-19</v>
      </c>
      <c r="GJ44" s="10">
        <v>0</v>
      </c>
      <c r="GK44" s="10">
        <v>-2.1684043449710089E-19</v>
      </c>
      <c r="GL44" s="10">
        <v>0</v>
      </c>
      <c r="GM44" s="10">
        <v>0</v>
      </c>
      <c r="GN44" s="10">
        <v>0</v>
      </c>
      <c r="GO44" s="10">
        <v>0</v>
      </c>
      <c r="GP44" s="10">
        <v>0</v>
      </c>
      <c r="GQ44" s="10">
        <v>-1.0842021724855044E-19</v>
      </c>
      <c r="GR44" s="10">
        <v>0</v>
      </c>
      <c r="GS44" s="10">
        <v>-2.1684043449710089E-19</v>
      </c>
      <c r="GT44" s="10">
        <v>-1.0842021724855044E-19</v>
      </c>
      <c r="GU44" s="10">
        <v>-1.0842021724855044E-19</v>
      </c>
      <c r="GV44" s="10">
        <v>-1.0842021724855044E-19</v>
      </c>
      <c r="GW44" s="10">
        <v>0</v>
      </c>
      <c r="GX44" s="10">
        <v>0</v>
      </c>
      <c r="GY44" s="10">
        <v>-1.0842021724855044E-19</v>
      </c>
      <c r="GZ44" s="10">
        <v>-1.0842021724855044E-19</v>
      </c>
      <c r="HA44" s="10">
        <v>0</v>
      </c>
      <c r="HB44" s="10">
        <v>0</v>
      </c>
      <c r="HC44" s="10">
        <v>0</v>
      </c>
      <c r="HD44" s="10">
        <v>-1.0842021724855044E-19</v>
      </c>
      <c r="HE44" s="10">
        <v>0</v>
      </c>
      <c r="HF44" s="10">
        <v>-1.0842021724855044E-19</v>
      </c>
      <c r="HG44" s="10">
        <v>0</v>
      </c>
      <c r="HH44" s="10">
        <v>0</v>
      </c>
      <c r="HI44" s="10">
        <v>0</v>
      </c>
      <c r="HJ44" s="10">
        <v>-1.0842021724855044E-19</v>
      </c>
      <c r="HK44" s="10">
        <v>-5.4210108624275222E-20</v>
      </c>
      <c r="HL44" s="10">
        <v>-5.4210108624275222E-20</v>
      </c>
      <c r="HM44" s="10">
        <v>-1.0842021724855044E-19</v>
      </c>
      <c r="HN44" s="10">
        <v>0</v>
      </c>
      <c r="HO44" s="10">
        <v>-5.4210108624275222E-20</v>
      </c>
      <c r="HP44" s="10">
        <v>-5.4210108624275222E-20</v>
      </c>
      <c r="HQ44" s="10">
        <v>-1.0842021724855044E-19</v>
      </c>
      <c r="HR44" s="10">
        <v>-1.6263032587282567E-19</v>
      </c>
      <c r="HS44" s="10">
        <v>-1.0842021724855044E-19</v>
      </c>
      <c r="HT44" s="10">
        <v>-1.0842021724855044E-19</v>
      </c>
      <c r="HU44" s="10">
        <v>0</v>
      </c>
      <c r="HV44" s="10">
        <v>3.1780579600874793E-3</v>
      </c>
      <c r="HW44" s="10">
        <v>3.2760597474029529E-3</v>
      </c>
      <c r="HX44" s="10">
        <v>2.8076369683954572E-3</v>
      </c>
      <c r="HY44" s="10">
        <v>2.854314208561858E-3</v>
      </c>
      <c r="HZ44" s="10">
        <v>3.3122874513310261E-3</v>
      </c>
      <c r="IA44" s="10">
        <v>3.4252499358984859E-3</v>
      </c>
      <c r="IB44" s="10">
        <v>1.8044982172640129E-4</v>
      </c>
      <c r="IC44" s="10">
        <v>3.0990139260369592E-3</v>
      </c>
      <c r="ID44" s="10">
        <v>2.6013592480546334E-3</v>
      </c>
      <c r="IE44" s="10">
        <v>7.926209837346522E-3</v>
      </c>
      <c r="IF44" s="10">
        <v>2.2431477560872601E-3</v>
      </c>
      <c r="IG44" s="10">
        <v>2.6612006171973417E-3</v>
      </c>
      <c r="IH44" s="10">
        <v>2.3399744097805952E-3</v>
      </c>
      <c r="II44" s="10">
        <v>2.5217644084944823E-3</v>
      </c>
      <c r="IJ44" s="10">
        <v>2.664116138607489E-3</v>
      </c>
      <c r="IK44" s="10">
        <v>2.4927649064450824E-3</v>
      </c>
      <c r="IL44" s="10">
        <v>2.3663785736855632E-3</v>
      </c>
      <c r="IM44" s="10">
        <v>1.308872439370541E-3</v>
      </c>
      <c r="IN44" s="10">
        <v>1.2754815950335092E-3</v>
      </c>
      <c r="IO44" s="10">
        <v>2.1019438899260159E-3</v>
      </c>
      <c r="IP44" s="10">
        <v>2.0698010243429968E-3</v>
      </c>
      <c r="IQ44" s="10">
        <v>2.0762816163720074E-3</v>
      </c>
      <c r="IR44" s="10">
        <v>0</v>
      </c>
      <c r="IS44" s="10">
        <v>3.5367946424486041E-3</v>
      </c>
      <c r="IT44" s="10">
        <v>3.3019456361683313E-3</v>
      </c>
      <c r="IU44" s="10">
        <v>3.1209145568200586E-3</v>
      </c>
      <c r="IV44" s="10">
        <v>3.0155430530121145E-3</v>
      </c>
      <c r="IW44" s="10">
        <v>1.7910646150859312E-3</v>
      </c>
      <c r="IX44" s="10">
        <v>2.0421948836042815E-3</v>
      </c>
      <c r="IY44" s="10">
        <v>3.8771762658777495E-3</v>
      </c>
      <c r="IZ44" s="10">
        <v>0</v>
      </c>
      <c r="JA44" s="10">
        <v>0</v>
      </c>
      <c r="JB44" s="10">
        <v>0</v>
      </c>
      <c r="JC44" s="10">
        <v>0</v>
      </c>
      <c r="JD44" s="10">
        <v>0</v>
      </c>
      <c r="JE44" s="10">
        <v>0</v>
      </c>
      <c r="JF44" s="10">
        <v>0</v>
      </c>
      <c r="JG44" s="10">
        <v>0</v>
      </c>
      <c r="JH44" s="10">
        <v>0</v>
      </c>
      <c r="JI44" s="10">
        <v>0</v>
      </c>
      <c r="JJ44" s="10">
        <v>0</v>
      </c>
      <c r="JK44" s="10">
        <v>0</v>
      </c>
      <c r="JL44" s="10">
        <v>0</v>
      </c>
      <c r="JM44" s="10">
        <v>0</v>
      </c>
      <c r="JN44" s="10">
        <v>0</v>
      </c>
      <c r="JO44" s="10">
        <v>0</v>
      </c>
      <c r="JP44" s="10">
        <v>0</v>
      </c>
      <c r="JQ44" s="10">
        <v>0</v>
      </c>
      <c r="JR44" s="10">
        <v>0</v>
      </c>
      <c r="JU44" s="11"/>
    </row>
    <row r="45" spans="1:281" customFormat="1" x14ac:dyDescent="0.25">
      <c r="A45" s="1" t="s">
        <v>62</v>
      </c>
      <c r="B45" s="4">
        <f t="shared" si="2"/>
        <v>-4.7640338734057055</v>
      </c>
      <c r="C45" s="20">
        <f t="shared" si="3"/>
        <v>-9528.0677468114118</v>
      </c>
      <c r="D45" s="10">
        <v>1.155518985217455</v>
      </c>
      <c r="E45" s="9">
        <v>-12.421829091087528</v>
      </c>
      <c r="F45" s="9">
        <v>-12.421829091087528</v>
      </c>
      <c r="G45" s="9">
        <v>-13.866227822609336</v>
      </c>
      <c r="H45" s="9">
        <v>-13.770735598870445</v>
      </c>
      <c r="I45" s="10">
        <v>-13.88305263342572</v>
      </c>
      <c r="J45" s="9">
        <v>-13.506492513939477</v>
      </c>
      <c r="K45" s="9">
        <v>-17.049310471146775</v>
      </c>
      <c r="L45" s="10">
        <v>-12.421163957466838</v>
      </c>
      <c r="M45" s="10">
        <v>-11.147901406258747</v>
      </c>
      <c r="N45" s="10">
        <v>-16.967938924816366</v>
      </c>
      <c r="O45" s="9">
        <v>-11.696167403139548</v>
      </c>
      <c r="P45" s="9">
        <v>-12.300764453012356</v>
      </c>
      <c r="Q45" s="9">
        <v>-12.376909827167911</v>
      </c>
      <c r="R45" s="9">
        <v>-13.397973407655913</v>
      </c>
      <c r="S45" s="9">
        <v>-16.043473921403066</v>
      </c>
      <c r="T45" s="9">
        <v>-14.182461465678177</v>
      </c>
      <c r="U45" s="9">
        <v>-11.312338790612351</v>
      </c>
      <c r="V45" s="9">
        <v>-13.580616955133753</v>
      </c>
      <c r="W45" s="10">
        <v>-13.384013137079394</v>
      </c>
      <c r="X45" s="10">
        <v>-13.749554490017033</v>
      </c>
      <c r="Y45" s="10">
        <v>-14.356823938967784</v>
      </c>
      <c r="Z45" s="10">
        <v>-14.364630968987848</v>
      </c>
      <c r="AA45" s="10">
        <v>-14.428528699396932</v>
      </c>
      <c r="AB45" s="10">
        <v>-14.211212470566892</v>
      </c>
      <c r="AC45" s="10">
        <v>-13.93991740990613</v>
      </c>
      <c r="AD45" s="10">
        <v>-13.867196495309946</v>
      </c>
      <c r="AE45" s="10">
        <v>-14.099908631276122</v>
      </c>
      <c r="AF45" s="10">
        <v>-14.099908631276122</v>
      </c>
      <c r="AG45" s="10">
        <v>-13.339976300341357</v>
      </c>
      <c r="AH45" s="10">
        <v>-13.839689462093306</v>
      </c>
      <c r="AI45" s="10">
        <v>-13.862985481104143</v>
      </c>
      <c r="AJ45" s="10">
        <v>-13.562079321227246</v>
      </c>
      <c r="AK45" s="10">
        <v>-13.568849374714024</v>
      </c>
      <c r="AL45" s="10">
        <v>-13.592104825585299</v>
      </c>
      <c r="AM45" s="10">
        <v>-13.653577037466508</v>
      </c>
      <c r="AN45" s="10">
        <v>-13.954985967760695</v>
      </c>
      <c r="AO45" s="10">
        <v>-14.256571230579461</v>
      </c>
      <c r="AP45" s="10">
        <v>-14.191655996002108</v>
      </c>
      <c r="AQ45" s="10">
        <v>-14.251094805531473</v>
      </c>
      <c r="AR45" s="10">
        <v>-14.138834574866868</v>
      </c>
      <c r="AS45" s="10">
        <v>-14.050814195705028</v>
      </c>
      <c r="AT45" s="10">
        <v>-12.529255112676294</v>
      </c>
      <c r="AU45" s="10">
        <v>-7.6802770818714645</v>
      </c>
      <c r="AV45" s="9">
        <v>-15.01391579359348</v>
      </c>
      <c r="AW45" s="9">
        <v>-15.02156901821413</v>
      </c>
      <c r="AX45" s="9">
        <v>-15.02156901821413</v>
      </c>
      <c r="AY45" s="9">
        <v>-15.14018648824602</v>
      </c>
      <c r="AZ45" s="9">
        <v>-15.089526737218563</v>
      </c>
      <c r="BA45" s="9">
        <v>-15.089526737218563</v>
      </c>
      <c r="BB45" s="9">
        <v>-22.213300648214318</v>
      </c>
      <c r="BC45" s="9">
        <v>-15.904590605784133</v>
      </c>
      <c r="BD45" s="9">
        <v>-16.834018794191348</v>
      </c>
      <c r="BE45" s="9">
        <v>-16.827063418066796</v>
      </c>
      <c r="BF45" s="9">
        <v>-16.895306855469933</v>
      </c>
      <c r="BG45" s="9">
        <v>-16.895306855469933</v>
      </c>
      <c r="BH45" s="9">
        <v>-16.820346798691894</v>
      </c>
      <c r="BI45" s="9">
        <v>-16.518754646896252</v>
      </c>
      <c r="BJ45" s="9">
        <v>-16.446955578571295</v>
      </c>
      <c r="BK45" s="9">
        <v>-21.672921418119756</v>
      </c>
      <c r="BL45" s="10">
        <v>-15.262240602608362</v>
      </c>
      <c r="BM45" s="9">
        <v>-15.196507733142539</v>
      </c>
      <c r="BN45" s="9">
        <v>-15.185097221231555</v>
      </c>
      <c r="BO45" s="9">
        <v>-15.162149317219725</v>
      </c>
      <c r="BP45" s="9">
        <v>-15.162149317219725</v>
      </c>
      <c r="BQ45" s="9">
        <v>-16.745266514253892</v>
      </c>
      <c r="BR45" s="9">
        <v>-14.911745835955944</v>
      </c>
      <c r="BS45" s="9">
        <v>-15.670479760575692</v>
      </c>
      <c r="BT45" s="9">
        <v>-15.422173397022519</v>
      </c>
      <c r="BU45" s="9">
        <v>-14.709432150328819</v>
      </c>
      <c r="BV45" s="9">
        <v>-14.742972521284489</v>
      </c>
      <c r="BW45" s="9">
        <v>-14.796518668764671</v>
      </c>
      <c r="BX45" s="9">
        <v>-14.882468205586676</v>
      </c>
      <c r="BY45" s="9">
        <v>-14.388973534963341</v>
      </c>
      <c r="BZ45" s="9">
        <v>-15.506255602336918</v>
      </c>
      <c r="CA45" s="9">
        <v>-15.153700438238456</v>
      </c>
      <c r="CB45" s="9">
        <v>-15.507612948511728</v>
      </c>
      <c r="CC45" s="9">
        <v>-15.475135443823959</v>
      </c>
      <c r="CD45" s="9">
        <v>-15.413544279751935</v>
      </c>
      <c r="CE45" s="9">
        <v>-15.464895841606968</v>
      </c>
      <c r="CF45" s="9">
        <v>-15.06360722501222</v>
      </c>
      <c r="CG45" s="9">
        <v>-14.76472306035549</v>
      </c>
      <c r="CH45" s="9">
        <v>-14.423801366371251</v>
      </c>
      <c r="CI45" s="9">
        <v>-14.416825849871849</v>
      </c>
      <c r="CJ45" s="9">
        <v>-14.049245539923746</v>
      </c>
      <c r="CK45" s="9">
        <v>-15.228389909379182</v>
      </c>
      <c r="CL45" s="9">
        <v>-15.223435435445445</v>
      </c>
      <c r="CM45" s="9">
        <v>-14.675371397866478</v>
      </c>
      <c r="CN45" s="9">
        <v>-14.739146975599034</v>
      </c>
      <c r="CO45" s="9">
        <v>-15.080571117830566</v>
      </c>
      <c r="CP45" s="9">
        <v>-14.645267080273111</v>
      </c>
      <c r="CQ45" s="9">
        <v>-13.985836779490874</v>
      </c>
      <c r="CR45" s="9">
        <v>-13.985836779490874</v>
      </c>
      <c r="CS45" s="9">
        <v>-15.971759067669797</v>
      </c>
      <c r="CT45" s="9">
        <v>-15.899694496553579</v>
      </c>
      <c r="CU45" s="9">
        <v>-15.899694496553579</v>
      </c>
      <c r="CV45" s="9">
        <v>-15.841281797797588</v>
      </c>
      <c r="CW45" s="9">
        <v>-16.187135515764211</v>
      </c>
      <c r="CX45" s="9">
        <v>-15.998796752211085</v>
      </c>
      <c r="CY45" s="9">
        <v>-15.503697448455277</v>
      </c>
      <c r="CZ45" s="9">
        <v>-15.505497226465945</v>
      </c>
      <c r="DA45" s="9">
        <v>-19.817848060804902</v>
      </c>
      <c r="DB45" s="9">
        <v>-21.923765932924702</v>
      </c>
      <c r="DC45" s="9">
        <v>-22.432902457411856</v>
      </c>
      <c r="DD45" s="9">
        <v>-23.104796463119879</v>
      </c>
      <c r="DE45" s="9">
        <v>-15.063931721403449</v>
      </c>
      <c r="DF45" s="9">
        <v>-14.050892390632761</v>
      </c>
      <c r="DG45" s="9">
        <v>-14.119875927737731</v>
      </c>
      <c r="DH45" s="9">
        <v>-15.309613020505019</v>
      </c>
      <c r="DI45" s="9">
        <v>-15.398466842986998</v>
      </c>
      <c r="DJ45" s="9">
        <v>-14.397235090999786</v>
      </c>
      <c r="DK45" s="9">
        <v>-14.416591681139487</v>
      </c>
      <c r="DL45" s="9">
        <v>-12.524120260344834</v>
      </c>
      <c r="DM45" s="9">
        <v>-10.968311904210498</v>
      </c>
      <c r="DN45" s="9">
        <v>-10.979448017435431</v>
      </c>
      <c r="DO45" s="9">
        <v>-10.972825455171279</v>
      </c>
      <c r="DP45" s="9">
        <v>-11.023019193369723</v>
      </c>
      <c r="DQ45" s="9">
        <v>-10.945621645082777</v>
      </c>
      <c r="DR45" s="9">
        <v>-10.944952267409846</v>
      </c>
      <c r="DS45" s="9">
        <v>-10.835188031776589</v>
      </c>
      <c r="DT45" s="9">
        <v>-10.774747426474384</v>
      </c>
      <c r="DU45" s="9">
        <v>-10.833669060747063</v>
      </c>
      <c r="DV45" s="9">
        <v>-12.176652003872771</v>
      </c>
      <c r="DW45" s="9">
        <v>-10.665194590497649</v>
      </c>
      <c r="DX45" s="9">
        <v>-10.71040949832399</v>
      </c>
      <c r="DY45" s="9">
        <v>-10.759305826319189</v>
      </c>
      <c r="DZ45" s="9">
        <v>-10.775301088623472</v>
      </c>
      <c r="EA45" s="9">
        <v>-10.720840881937885</v>
      </c>
      <c r="EB45" s="9">
        <v>-10.523284419588975</v>
      </c>
      <c r="EC45" s="9">
        <v>-10.625063543226723</v>
      </c>
      <c r="ED45" s="9">
        <v>-10.719297505255231</v>
      </c>
      <c r="EE45" s="9">
        <v>-10.738707548729337</v>
      </c>
      <c r="EF45" s="9">
        <v>-10.687092793277152</v>
      </c>
      <c r="EG45" s="9">
        <v>-10.771899492325403</v>
      </c>
      <c r="EH45" s="9">
        <v>-12.038189480685212</v>
      </c>
      <c r="EI45" s="9">
        <v>-11.971482637029101</v>
      </c>
      <c r="EJ45" s="9">
        <v>-11.398671494569371</v>
      </c>
      <c r="EK45" s="9">
        <v>-11.033987836954525</v>
      </c>
      <c r="EL45" s="9">
        <v>-11.026273457832289</v>
      </c>
      <c r="EM45" s="9">
        <v>-11.205341365643452</v>
      </c>
      <c r="EN45" s="9">
        <v>-11.646101312708979</v>
      </c>
      <c r="EO45" s="9">
        <v>-10.225387583062604</v>
      </c>
      <c r="EP45" s="9">
        <v>-11.93748288158514</v>
      </c>
      <c r="EQ45" s="9">
        <v>-11.93748288158514</v>
      </c>
      <c r="ER45" s="9">
        <v>-12.279321547973744</v>
      </c>
      <c r="ES45" s="9">
        <v>-11.852650379209855</v>
      </c>
      <c r="ET45" s="9">
        <v>-11.806321763970317</v>
      </c>
      <c r="EU45" s="9">
        <v>-11.933370028253478</v>
      </c>
      <c r="EV45" s="9">
        <v>-11.91227221305984</v>
      </c>
      <c r="EW45" s="9">
        <v>-12.112774555768272</v>
      </c>
      <c r="EX45" s="9">
        <v>-12.04185945700986</v>
      </c>
      <c r="EY45" s="9">
        <v>-11.661308882930044</v>
      </c>
      <c r="EZ45" s="9">
        <v>-11.661788526030726</v>
      </c>
      <c r="FA45" s="9">
        <v>-11.672871444777293</v>
      </c>
      <c r="FB45" s="9">
        <v>-11.781898443283978</v>
      </c>
      <c r="FC45" s="9">
        <v>-11.871062350671863</v>
      </c>
      <c r="FD45" s="9">
        <v>-11.690259100946061</v>
      </c>
      <c r="FE45" s="9">
        <v>-10.066622551184111</v>
      </c>
      <c r="FF45" s="9">
        <v>-12.023069772415887</v>
      </c>
      <c r="FG45" s="9">
        <v>-11.860278131295185</v>
      </c>
      <c r="FH45" s="9">
        <v>-11.299130723072814</v>
      </c>
      <c r="FI45" s="9">
        <v>-11.708923604428939</v>
      </c>
      <c r="FJ45" s="9">
        <v>-12.07224931104437</v>
      </c>
      <c r="FK45" s="9">
        <v>-12.235812561875612</v>
      </c>
      <c r="FL45" s="9">
        <v>-12.242486237132507</v>
      </c>
      <c r="FM45" s="9">
        <v>-11.020666923201034</v>
      </c>
      <c r="FN45" s="9">
        <v>-10.792482713367406</v>
      </c>
      <c r="FO45" s="9">
        <v>-10.808036727066384</v>
      </c>
      <c r="FP45" s="9">
        <v>-10.779132659100515</v>
      </c>
      <c r="FQ45" s="9">
        <v>-10.37858222249119</v>
      </c>
      <c r="FR45" s="9">
        <v>-10.700255217700374</v>
      </c>
      <c r="FS45" s="9">
        <v>-10.726542833507438</v>
      </c>
      <c r="FT45" s="9">
        <v>-10.741666589298941</v>
      </c>
      <c r="FU45" s="9">
        <v>-10.772960357817333</v>
      </c>
      <c r="FV45" s="9">
        <v>-10.745526062788294</v>
      </c>
      <c r="FW45" s="9">
        <v>-7.0496855083443606</v>
      </c>
      <c r="FX45" s="9">
        <v>-8.9649703663203901</v>
      </c>
      <c r="FY45" s="10">
        <v>-8.1805354592673591</v>
      </c>
      <c r="FZ45" s="10">
        <v>-8.1805354592673591</v>
      </c>
      <c r="GA45" s="10">
        <v>-8.1805354592673591</v>
      </c>
      <c r="GB45" s="10">
        <v>-8.1805354592673591</v>
      </c>
      <c r="GC45" s="10">
        <v>-8.1805354592673591</v>
      </c>
      <c r="GD45" s="10">
        <v>-10.000869086932749</v>
      </c>
      <c r="GE45" s="10">
        <v>-9.9570056260251523</v>
      </c>
      <c r="GF45" s="10">
        <v>-9.9350738955713531</v>
      </c>
      <c r="GG45" s="10">
        <v>-9.9570056260251523</v>
      </c>
      <c r="GH45" s="10">
        <v>-10.160294528071486</v>
      </c>
      <c r="GI45" s="10">
        <v>-9.8468443716011578</v>
      </c>
      <c r="GJ45" s="10">
        <v>-10.27640929630933</v>
      </c>
      <c r="GK45" s="10">
        <v>-9.859203815531874</v>
      </c>
      <c r="GL45" s="10">
        <v>-10.289758722664047</v>
      </c>
      <c r="GM45" s="10">
        <v>-9.3546597873272717</v>
      </c>
      <c r="GN45" s="10">
        <v>-7.7792981055196258</v>
      </c>
      <c r="GO45" s="10">
        <v>-9.50991816250494</v>
      </c>
      <c r="GP45" s="10">
        <v>-9.1664385060435905</v>
      </c>
      <c r="GQ45" s="10">
        <v>-9.1538034439830298</v>
      </c>
      <c r="GR45" s="10">
        <v>-9.3009575084387883</v>
      </c>
      <c r="GS45" s="10">
        <v>-9.2262297060704235</v>
      </c>
      <c r="GT45" s="10">
        <v>-8.9528495620777555</v>
      </c>
      <c r="GU45" s="10">
        <v>-8.9774644842631623</v>
      </c>
      <c r="GV45" s="10">
        <v>-9.323239537391748</v>
      </c>
      <c r="GW45" s="10">
        <v>-8.8945036064193665</v>
      </c>
      <c r="GX45" s="10">
        <v>-9.4745075560415568</v>
      </c>
      <c r="GY45" s="10">
        <v>-10.307913313285944</v>
      </c>
      <c r="GZ45" s="10">
        <v>-10.242118121924548</v>
      </c>
      <c r="HA45" s="10">
        <v>-10.044732547840344</v>
      </c>
      <c r="HB45" s="10">
        <v>-8.5480731519514102</v>
      </c>
      <c r="HC45" s="10">
        <v>-8.7639271045256706</v>
      </c>
      <c r="HD45" s="10">
        <v>-8.9227417707079049</v>
      </c>
      <c r="HE45" s="10">
        <v>-9.0279912313439343</v>
      </c>
      <c r="HF45" s="10">
        <v>-8.9726059967555134</v>
      </c>
      <c r="HG45" s="10">
        <v>-8.9538726436535523</v>
      </c>
      <c r="HH45" s="10">
        <v>-8.4982834337285489</v>
      </c>
      <c r="HI45" s="10">
        <v>-8.8290216989419967</v>
      </c>
      <c r="HJ45" s="10">
        <v>-8.4486280185144516</v>
      </c>
      <c r="HK45" s="10">
        <v>-7.6051245270418431</v>
      </c>
      <c r="HL45" s="10">
        <v>-7.5124020443998436</v>
      </c>
      <c r="HM45" s="10">
        <v>-7.8076198897095637</v>
      </c>
      <c r="HN45" s="10">
        <v>-7.6846506819788214</v>
      </c>
      <c r="HO45" s="10">
        <v>-7.5446852710122005</v>
      </c>
      <c r="HP45" s="10">
        <v>-8.1292292361336997</v>
      </c>
      <c r="HQ45" s="10">
        <v>-8.0852434333959486</v>
      </c>
      <c r="HR45" s="10">
        <v>-7.9677699995470874</v>
      </c>
      <c r="HS45" s="10">
        <v>-7.4050584081187072</v>
      </c>
      <c r="HT45" s="10">
        <v>-6.8587831705747107</v>
      </c>
      <c r="HU45" s="10">
        <v>-9.4745075560415568</v>
      </c>
      <c r="HV45" s="10">
        <v>-257.51817290322577</v>
      </c>
      <c r="HW45" s="10">
        <v>-265.45926193548388</v>
      </c>
      <c r="HX45" s="10">
        <v>-227.5029440485246</v>
      </c>
      <c r="HY45" s="10">
        <v>-231.28520282252313</v>
      </c>
      <c r="HZ45" s="10">
        <v>-268.39479433961276</v>
      </c>
      <c r="IA45" s="10">
        <v>-277.5481493122893</v>
      </c>
      <c r="IB45" s="10">
        <v>-488.41751747279284</v>
      </c>
      <c r="IC45" s="10">
        <v>-251.1132314316643</v>
      </c>
      <c r="ID45" s="10">
        <v>-210.78825151618662</v>
      </c>
      <c r="IE45" s="10">
        <v>-378.7893964374021</v>
      </c>
      <c r="IF45" s="10">
        <v>-181.76235894818655</v>
      </c>
      <c r="IG45" s="10">
        <v>-215.63720022611938</v>
      </c>
      <c r="IH45" s="10">
        <v>-189.60822685260794</v>
      </c>
      <c r="II45" s="10">
        <v>-204.33867825054003</v>
      </c>
      <c r="IJ45" s="10">
        <v>-215.87344505111329</v>
      </c>
      <c r="IK45" s="10">
        <v>-201.98884735486331</v>
      </c>
      <c r="IL45" s="10">
        <v>-191.74775738705333</v>
      </c>
      <c r="IM45" s="10">
        <v>-106.05798993697773</v>
      </c>
      <c r="IN45" s="10">
        <v>-103.35232838726462</v>
      </c>
      <c r="IO45" s="10">
        <v>-170.32060361288922</v>
      </c>
      <c r="IP45" s="10">
        <v>-167.71606583517504</v>
      </c>
      <c r="IQ45" s="10">
        <v>-168.24118848542273</v>
      </c>
      <c r="IR45" s="10">
        <v>-106.42299764565884</v>
      </c>
      <c r="IS45" s="10">
        <v>-286.5866216713718</v>
      </c>
      <c r="IT45" s="10">
        <v>-267.55679661312479</v>
      </c>
      <c r="IU45" s="10">
        <v>-252.88784048396016</v>
      </c>
      <c r="IV45" s="10">
        <v>-244.3495830080204</v>
      </c>
      <c r="IW45" s="10">
        <v>-7.1642584603437243</v>
      </c>
      <c r="IX45" s="10">
        <v>-165.47913906630401</v>
      </c>
      <c r="IY45" s="10">
        <v>-314.16775922648884</v>
      </c>
      <c r="IZ45" s="10">
        <v>-4.9701743107904441</v>
      </c>
      <c r="JA45" s="10">
        <v>-4.6660069493345588</v>
      </c>
      <c r="JB45" s="10">
        <v>-4.9091878116926786</v>
      </c>
      <c r="JC45" s="10">
        <v>-4.398382254470917</v>
      </c>
      <c r="JD45" s="10">
        <v>-4.8155420441378709</v>
      </c>
      <c r="JE45" s="10">
        <v>-4.6987405577555208</v>
      </c>
      <c r="JF45" s="10">
        <v>-4.4672793413187577</v>
      </c>
      <c r="JG45" s="10">
        <v>-4.6460655985169801</v>
      </c>
      <c r="JH45" s="10">
        <v>-4.4938441003786131</v>
      </c>
      <c r="JI45" s="10">
        <v>-4.5334714492215937</v>
      </c>
      <c r="JJ45" s="10">
        <v>-4.3628829630227415</v>
      </c>
      <c r="JK45" s="10">
        <v>-3.5353461285212369</v>
      </c>
      <c r="JL45" s="10">
        <v>-5.0303149303446446</v>
      </c>
      <c r="JM45" s="10">
        <v>-4.7533332915830471</v>
      </c>
      <c r="JN45" s="10">
        <v>-5.0772081181645738</v>
      </c>
      <c r="JO45" s="10">
        <v>-4.5855217547116176</v>
      </c>
      <c r="JP45" s="10">
        <v>-4.0376091558404141</v>
      </c>
      <c r="JQ45" s="10">
        <v>-3.9521929654051675</v>
      </c>
      <c r="JR45" s="10">
        <v>-4.3060176834737689</v>
      </c>
      <c r="JU45" s="11"/>
    </row>
    <row r="46" spans="1:281" customFormat="1" x14ac:dyDescent="0.25">
      <c r="A46" s="1" t="s">
        <v>63</v>
      </c>
      <c r="B46" s="4">
        <f t="shared" si="2"/>
        <v>-4.870489273739091</v>
      </c>
      <c r="C46" s="20">
        <f t="shared" si="3"/>
        <v>-9740.978547478182</v>
      </c>
      <c r="D46" s="10">
        <v>1.1555189852174479</v>
      </c>
      <c r="E46" s="9">
        <v>-15.021746807826766</v>
      </c>
      <c r="F46" s="9">
        <v>-15.021746807826766</v>
      </c>
      <c r="G46" s="9">
        <v>-15.599506300435497</v>
      </c>
      <c r="H46" s="9">
        <v>-16.652982584680533</v>
      </c>
      <c r="I46" s="10">
        <v>-16.788807835770633</v>
      </c>
      <c r="J46" s="9">
        <v>-16.333432807554697</v>
      </c>
      <c r="K46" s="9">
        <v>-19.890862216337897</v>
      </c>
      <c r="L46" s="10">
        <v>-15.020942460192458</v>
      </c>
      <c r="M46" s="10">
        <v>-13.4811830959408</v>
      </c>
      <c r="N46" s="10">
        <v>-21.958509196821179</v>
      </c>
      <c r="O46" s="9">
        <v>-14.144202441005966</v>
      </c>
      <c r="P46" s="9">
        <v>-14.875343059456796</v>
      </c>
      <c r="Q46" s="9">
        <v>-21.217559703716418</v>
      </c>
      <c r="R46" s="9">
        <v>-22.967954413124428</v>
      </c>
      <c r="S46" s="9">
        <v>-26.311297231101026</v>
      </c>
      <c r="T46" s="9">
        <v>-24.312791084019743</v>
      </c>
      <c r="U46" s="9">
        <v>-20.628382500528403</v>
      </c>
      <c r="V46" s="9">
        <v>-23.281057637372143</v>
      </c>
      <c r="W46" s="10">
        <v>-22.944022520707534</v>
      </c>
      <c r="X46" s="10">
        <v>-23.570664840029195</v>
      </c>
      <c r="Y46" s="10">
        <v>-24.611698181087633</v>
      </c>
      <c r="Z46" s="10">
        <v>-24.625081661122028</v>
      </c>
      <c r="AA46" s="10">
        <v>-24.734620627537595</v>
      </c>
      <c r="AB46" s="10">
        <v>-24.362078520971806</v>
      </c>
      <c r="AC46" s="10">
        <v>-23.897001274124793</v>
      </c>
      <c r="AD46" s="10">
        <v>-23.772336849102775</v>
      </c>
      <c r="AE46" s="10">
        <v>-24.171271939330495</v>
      </c>
      <c r="AF46" s="10">
        <v>-24.171271939330495</v>
      </c>
      <c r="AG46" s="10">
        <v>-22.868530800585184</v>
      </c>
      <c r="AH46" s="10">
        <v>-23.725181935017108</v>
      </c>
      <c r="AI46" s="10">
        <v>-23.76511796760709</v>
      </c>
      <c r="AJ46" s="10">
        <v>-23.249278836389564</v>
      </c>
      <c r="AK46" s="10">
        <v>-23.260884642366896</v>
      </c>
      <c r="AL46" s="10">
        <v>-23.300751129574799</v>
      </c>
      <c r="AM46" s="10">
        <v>-23.406132064228288</v>
      </c>
      <c r="AN46" s="10">
        <v>-23.922833087589762</v>
      </c>
      <c r="AO46" s="10">
        <v>-24.43983639527907</v>
      </c>
      <c r="AP46" s="10">
        <v>-24.32855313600361</v>
      </c>
      <c r="AQ46" s="10">
        <v>-24.430448238053959</v>
      </c>
      <c r="AR46" s="10">
        <v>-24.238002128343211</v>
      </c>
      <c r="AS46" s="10">
        <v>-24.087110049780051</v>
      </c>
      <c r="AT46" s="10">
        <v>-21.478723050302207</v>
      </c>
      <c r="AU46" s="10">
        <v>-1.7548125344957022</v>
      </c>
      <c r="AV46" s="9">
        <v>-7.6646846892481868</v>
      </c>
      <c r="AW46" s="9">
        <v>-7.6685917015412919</v>
      </c>
      <c r="AX46" s="9">
        <v>-7.6685917015412919</v>
      </c>
      <c r="AY46" s="9">
        <v>-7.7291465573783533</v>
      </c>
      <c r="AZ46" s="9">
        <v>-7.7032844822608872</v>
      </c>
      <c r="BA46" s="9">
        <v>-7.7032844822608872</v>
      </c>
      <c r="BB46" s="9" t="s">
        <v>0</v>
      </c>
      <c r="BC46" s="9">
        <v>-8.1193789668735974</v>
      </c>
      <c r="BD46" s="9">
        <v>-8.5938570512971246</v>
      </c>
      <c r="BE46" s="9">
        <v>-8.5903062944111284</v>
      </c>
      <c r="BF46" s="9">
        <v>-8.6251449359085548</v>
      </c>
      <c r="BG46" s="9">
        <v>-8.6251449359085548</v>
      </c>
      <c r="BH46" s="9">
        <v>-8.5868774241287866</v>
      </c>
      <c r="BI46" s="9">
        <v>-8.4329130100449063</v>
      </c>
      <c r="BJ46" s="9">
        <v>-8.3962591998558516</v>
      </c>
      <c r="BK46" s="9">
        <v>-21.291173566280893</v>
      </c>
      <c r="BL46" s="10">
        <v>-7.7914558386127624</v>
      </c>
      <c r="BM46" s="9">
        <v>-7.7578988555377713</v>
      </c>
      <c r="BN46" s="9">
        <v>-7.7520737278933218</v>
      </c>
      <c r="BO46" s="9">
        <v>-7.7403586995857303</v>
      </c>
      <c r="BP46" s="9">
        <v>-7.7403586995857303</v>
      </c>
      <c r="BQ46" s="9">
        <v>-14.412018145536472</v>
      </c>
      <c r="BR46" s="9">
        <v>-7.6125263768684341</v>
      </c>
      <c r="BS46" s="9">
        <v>-7.9998641224103153</v>
      </c>
      <c r="BT46" s="9">
        <v>-7.8731023895530541</v>
      </c>
      <c r="BU46" s="9">
        <v>-7.5092441532320606</v>
      </c>
      <c r="BV46" s="9">
        <v>-7.5263666928326494</v>
      </c>
      <c r="BW46" s="9">
        <v>-7.5537022888491521</v>
      </c>
      <c r="BX46" s="9">
        <v>-7.5975799892428562</v>
      </c>
      <c r="BY46" s="9">
        <v>-7.3456483081176458</v>
      </c>
      <c r="BZ46" s="9">
        <v>-16.894478438762309</v>
      </c>
      <c r="CA46" s="9">
        <v>-16.510360198286627</v>
      </c>
      <c r="CB46" s="9">
        <v>-16.895957303568373</v>
      </c>
      <c r="CC46" s="9">
        <v>-16.860572197275559</v>
      </c>
      <c r="CD46" s="9">
        <v>-16.79346698373347</v>
      </c>
      <c r="CE46" s="9">
        <v>-16.849415877960766</v>
      </c>
      <c r="CF46" s="9">
        <v>-16.412201243129203</v>
      </c>
      <c r="CG46" s="9">
        <v>-16.086558985902403</v>
      </c>
      <c r="CH46" s="9">
        <v>-15.715115720936801</v>
      </c>
      <c r="CI46" s="9">
        <v>-15.707515709939912</v>
      </c>
      <c r="CJ46" s="9">
        <v>-15.30702717291387</v>
      </c>
      <c r="CK46" s="9">
        <v>-16.591736366212004</v>
      </c>
      <c r="CL46" s="9">
        <v>-16.586338334914473</v>
      </c>
      <c r="CM46" s="9">
        <v>-15.989207970022044</v>
      </c>
      <c r="CN46" s="9">
        <v>-16.058693160422223</v>
      </c>
      <c r="CO46" s="9">
        <v>-16.430683856134344</v>
      </c>
      <c r="CP46" s="9">
        <v>-15.956408514270887</v>
      </c>
      <c r="CQ46" s="9">
        <v>-15.23794163973071</v>
      </c>
      <c r="CR46" s="9">
        <v>-15.23794163973071</v>
      </c>
      <c r="CS46" s="9">
        <v>-17.401656861453215</v>
      </c>
      <c r="CT46" s="9">
        <v>-17.323140592010439</v>
      </c>
      <c r="CU46" s="9">
        <v>-17.323140592010439</v>
      </c>
      <c r="CV46" s="9">
        <v>-17.259498401078528</v>
      </c>
      <c r="CW46" s="9">
        <v>-17.636315237521778</v>
      </c>
      <c r="CX46" s="9">
        <v>-17.431115138824076</v>
      </c>
      <c r="CY46" s="9">
        <v>-16.891691261979929</v>
      </c>
      <c r="CZ46" s="9">
        <v>-16.893652168053944</v>
      </c>
      <c r="DA46" s="9">
        <v>-21.592073247875323</v>
      </c>
      <c r="DB46" s="9">
        <v>-23.886526854003826</v>
      </c>
      <c r="DC46" s="9">
        <v>-24.441244656671671</v>
      </c>
      <c r="DD46" s="9">
        <v>-25.173291069659815</v>
      </c>
      <c r="DE46" s="9">
        <v>-14.639595616575193</v>
      </c>
      <c r="DF46" s="9">
        <v>-13.655092604981135</v>
      </c>
      <c r="DG46" s="9">
        <v>-19.610938788524621</v>
      </c>
      <c r="DH46" s="9">
        <v>-14.503843914162655</v>
      </c>
      <c r="DI46" s="9">
        <v>-12.967129973041679</v>
      </c>
      <c r="DJ46" s="9">
        <v>-13.991679172943449</v>
      </c>
      <c r="DK46" s="9">
        <v>-14.010490507022887</v>
      </c>
      <c r="DL46" s="9">
        <v>-12.17132814033511</v>
      </c>
      <c r="DM46" s="9">
        <v>-10.659345371697519</v>
      </c>
      <c r="DN46" s="9">
        <v>-10.670167791592178</v>
      </c>
      <c r="DO46" s="9">
        <v>-10.663731780377709</v>
      </c>
      <c r="DP46" s="9">
        <v>-10.712511610457902</v>
      </c>
      <c r="DQ46" s="9">
        <v>-10.637294274798762</v>
      </c>
      <c r="DR46" s="9">
        <v>-10.636643752834928</v>
      </c>
      <c r="DS46" s="9">
        <v>-10.529971467501209</v>
      </c>
      <c r="DT46" s="9">
        <v>-10.471233414461018</v>
      </c>
      <c r="DU46" s="9">
        <v>-10.52849528438799</v>
      </c>
      <c r="DV46" s="9">
        <v>-12.785484604066404</v>
      </c>
      <c r="DW46" s="9">
        <v>-10.364766573863921</v>
      </c>
      <c r="DX46" s="9">
        <v>-10.408707822314859</v>
      </c>
      <c r="DY46" s="9">
        <v>-10.456226788958077</v>
      </c>
      <c r="DZ46" s="9">
        <v>-10.471771480493224</v>
      </c>
      <c r="EA46" s="9">
        <v>-10.418845364136811</v>
      </c>
      <c r="EB46" s="9">
        <v>-10.226853872558305</v>
      </c>
      <c r="EC46" s="9">
        <v>-10.32576597862878</v>
      </c>
      <c r="ED46" s="9">
        <v>-10.417345462853671</v>
      </c>
      <c r="EE46" s="9">
        <v>-10.43620874453979</v>
      </c>
      <c r="EF46" s="9">
        <v>-10.386047925860904</v>
      </c>
      <c r="EG46" s="9">
        <v>-10.468465703809198</v>
      </c>
      <c r="EH46" s="9">
        <v>-14.445827376822251</v>
      </c>
      <c r="EI46" s="9">
        <v>-14.365779164434912</v>
      </c>
      <c r="EJ46" s="9">
        <v>-13.67840579348325</v>
      </c>
      <c r="EK46" s="9">
        <v>-13.240785404345431</v>
      </c>
      <c r="EL46" s="9">
        <v>-13.231528149398756</v>
      </c>
      <c r="EM46" s="9">
        <v>-13.446409638772142</v>
      </c>
      <c r="EN46" s="9">
        <v>-13.975321575250774</v>
      </c>
      <c r="EO46" s="9">
        <v>-12.270465099675125</v>
      </c>
      <c r="EP46" s="9">
        <v>-14.32497945790217</v>
      </c>
      <c r="EQ46" s="9">
        <v>-14.32497945790217</v>
      </c>
      <c r="ER46" s="9">
        <v>-14.735185857568489</v>
      </c>
      <c r="ES46" s="9">
        <v>-14.223180455051825</v>
      </c>
      <c r="ET46" s="9">
        <v>-14.167586116764372</v>
      </c>
      <c r="EU46" s="9">
        <v>-14.320044033904175</v>
      </c>
      <c r="EV46" s="9">
        <v>-14.294726655671809</v>
      </c>
      <c r="EW46" s="9">
        <v>-14.535329466921922</v>
      </c>
      <c r="EX46" s="9">
        <v>-14.450231348411837</v>
      </c>
      <c r="EY46" s="9">
        <v>-13.993570659516038</v>
      </c>
      <c r="EZ46" s="9">
        <v>-13.994146231236876</v>
      </c>
      <c r="FA46" s="9">
        <v>-14.007445733732748</v>
      </c>
      <c r="FB46" s="9">
        <v>-14.13827813194078</v>
      </c>
      <c r="FC46" s="9">
        <v>-14.24527482080623</v>
      </c>
      <c r="FD46" s="9">
        <v>-14.028310921135287</v>
      </c>
      <c r="FE46" s="9">
        <v>-12.079947061420935</v>
      </c>
      <c r="FF46" s="9">
        <v>-14.427683726899065</v>
      </c>
      <c r="FG46" s="9">
        <v>-14.232333757554219</v>
      </c>
      <c r="FH46" s="9">
        <v>-13.558956867687378</v>
      </c>
      <c r="FI46" s="9">
        <v>-14.050708325314726</v>
      </c>
      <c r="FJ46" s="9">
        <v>-14.48669917325325</v>
      </c>
      <c r="FK46" s="9">
        <v>-14.682975074250734</v>
      </c>
      <c r="FL46" s="9">
        <v>-14.690983484559009</v>
      </c>
      <c r="FM46" s="9">
        <v>-11.070989603215661</v>
      </c>
      <c r="FN46" s="9">
        <v>-10.841763456350817</v>
      </c>
      <c r="FO46" s="9">
        <v>-10.857388492943397</v>
      </c>
      <c r="FP46" s="9">
        <v>-10.828352442932026</v>
      </c>
      <c r="FQ46" s="9">
        <v>-10.425973008895252</v>
      </c>
      <c r="FR46" s="9">
        <v>-10.749114830566583</v>
      </c>
      <c r="FS46" s="9">
        <v>-10.775522481149025</v>
      </c>
      <c r="FT46" s="9">
        <v>-10.790715295186141</v>
      </c>
      <c r="FU46" s="9">
        <v>-10.822151957624722</v>
      </c>
      <c r="FV46" s="9">
        <v>-10.794592391842123</v>
      </c>
      <c r="FW46" s="9">
        <v>-7.0818758531313133</v>
      </c>
      <c r="FX46" s="9">
        <v>-9.8614674029524334</v>
      </c>
      <c r="FY46" s="10">
        <v>-8.2178895024603609</v>
      </c>
      <c r="FZ46" s="10">
        <v>-8.2178895024603609</v>
      </c>
      <c r="GA46" s="10">
        <v>-8.2178895024603609</v>
      </c>
      <c r="GB46" s="10">
        <v>-8.2178895024603609</v>
      </c>
      <c r="GC46" s="10">
        <v>-8.2178895024603609</v>
      </c>
      <c r="GD46" s="10">
        <v>-10.046535155822856</v>
      </c>
      <c r="GE46" s="10">
        <v>-10.002471405139419</v>
      </c>
      <c r="GF46" s="10">
        <v>-9.9804395297977031</v>
      </c>
      <c r="GG46" s="10">
        <v>-10.002471405139419</v>
      </c>
      <c r="GH46" s="10">
        <v>-10.206688567012453</v>
      </c>
      <c r="GI46" s="10">
        <v>-9.8918071312888358</v>
      </c>
      <c r="GJ46" s="10">
        <v>-10.323333539671475</v>
      </c>
      <c r="GK46" s="10">
        <v>-9.9042230110365885</v>
      </c>
      <c r="GL46" s="10">
        <v>-10.336743922310911</v>
      </c>
      <c r="GM46" s="10">
        <v>-9.3973751288219116</v>
      </c>
      <c r="GN46" s="10">
        <v>-7.2606782318183143</v>
      </c>
      <c r="GO46" s="10">
        <v>-9.5533424463519943</v>
      </c>
      <c r="GP46" s="10">
        <v>-9.2082943896328295</v>
      </c>
      <c r="GQ46" s="10">
        <v>-9.1956016332249604</v>
      </c>
      <c r="GR46" s="10">
        <v>-9.3434276340480942</v>
      </c>
      <c r="GS46" s="10">
        <v>-9.2683586088378789</v>
      </c>
      <c r="GT46" s="10">
        <v>-8.9937301536854228</v>
      </c>
      <c r="GU46" s="10">
        <v>-9.018457472775772</v>
      </c>
      <c r="GV46" s="10">
        <v>-9.365811407425495</v>
      </c>
      <c r="GW46" s="10">
        <v>-8.9351177781381708</v>
      </c>
      <c r="GX46" s="10">
        <v>-9.5177701476216505</v>
      </c>
      <c r="GY46" s="10">
        <v>-10.354981410606889</v>
      </c>
      <c r="GZ46" s="10">
        <v>-10.288885784581737</v>
      </c>
      <c r="HA46" s="10">
        <v>-10.090598906506282</v>
      </c>
      <c r="HB46" s="10">
        <v>-8.5871054494489059</v>
      </c>
      <c r="HC46" s="10">
        <v>-8.8039450365098109</v>
      </c>
      <c r="HD46" s="10">
        <v>-8.9634848838161592</v>
      </c>
      <c r="HE46" s="10">
        <v>-9.0692149355966478</v>
      </c>
      <c r="HF46" s="10">
        <v>-9.0135768003936576</v>
      </c>
      <c r="HG46" s="10">
        <v>-8.9947579068665764</v>
      </c>
      <c r="HH46" s="10">
        <v>-8.537088380914529</v>
      </c>
      <c r="HI46" s="10">
        <v>-8.8693368665170755</v>
      </c>
      <c r="HJ46" s="10">
        <v>-8.4872062286446521</v>
      </c>
      <c r="HK46" s="10">
        <v>-7.6398511230557311</v>
      </c>
      <c r="HL46" s="10">
        <v>-7.5467052500820362</v>
      </c>
      <c r="HM46" s="10">
        <v>-7.8432711220826619</v>
      </c>
      <c r="HN46" s="10">
        <v>-7.7197404111202808</v>
      </c>
      <c r="HO46" s="10">
        <v>-7.5791358886880591</v>
      </c>
      <c r="HP46" s="10">
        <v>-8.1663490043352294</v>
      </c>
      <c r="HQ46" s="10">
        <v>-8.1221623531831426</v>
      </c>
      <c r="HR46" s="10">
        <v>-8.0041525109605445</v>
      </c>
      <c r="HS46" s="10">
        <v>-7.4388714602105708</v>
      </c>
      <c r="HT46" s="10">
        <v>-6.8901018151892064</v>
      </c>
      <c r="HU46" s="10">
        <v>-9.5177701476216505</v>
      </c>
      <c r="HV46" s="10">
        <v>-257.79096757791149</v>
      </c>
      <c r="HW46" s="10">
        <v>-265.74046878075444</v>
      </c>
      <c r="HX46" s="10">
        <v>-227.74394292993193</v>
      </c>
      <c r="HY46" s="10">
        <v>-231.53020833398762</v>
      </c>
      <c r="HZ46" s="10">
        <v>-268.67911085904029</v>
      </c>
      <c r="IA46" s="10">
        <v>-277.84216218232359</v>
      </c>
      <c r="IB46" s="10">
        <v>-488.41751747279284</v>
      </c>
      <c r="IC46" s="10">
        <v>-251.37924121072331</v>
      </c>
      <c r="ID46" s="10">
        <v>-211.01154415550459</v>
      </c>
      <c r="IE46" s="10">
        <v>-374.20053811051736</v>
      </c>
      <c r="IF46" s="10">
        <v>-181.95490381995367</v>
      </c>
      <c r="IG46" s="10">
        <v>-215.86562946364711</v>
      </c>
      <c r="IH46" s="10">
        <v>-189.80908302512125</v>
      </c>
      <c r="II46" s="10">
        <v>-204.55513871478848</v>
      </c>
      <c r="IJ46" s="10">
        <v>-216.10212454798949</v>
      </c>
      <c r="IK46" s="10">
        <v>-202.202818591468</v>
      </c>
      <c r="IL46" s="10">
        <v>-191.95088001140402</v>
      </c>
      <c r="IM46" s="10">
        <v>-106.17033950258893</v>
      </c>
      <c r="IN46" s="10">
        <v>-103.46181178597993</v>
      </c>
      <c r="IO46" s="10">
        <v>-170.5010279811232</v>
      </c>
      <c r="IP46" s="10">
        <v>-167.89373115915294</v>
      </c>
      <c r="IQ46" s="10">
        <v>-168.41941008339461</v>
      </c>
      <c r="IR46" s="10">
        <v>-115.52496454956386</v>
      </c>
      <c r="IS46" s="10">
        <v>-286.89020919432869</v>
      </c>
      <c r="IT46" s="10">
        <v>-267.8402254230964</v>
      </c>
      <c r="IU46" s="10">
        <v>-253.15573014548968</v>
      </c>
      <c r="IV46" s="10">
        <v>-244.6084279052746</v>
      </c>
      <c r="IW46" s="10">
        <v>-7.1642584603437367</v>
      </c>
      <c r="IX46" s="10">
        <v>-165.65443476446748</v>
      </c>
      <c r="IY46" s="10">
        <v>-314.50056405617789</v>
      </c>
      <c r="IZ46" s="10">
        <v>-4.6388293567377588</v>
      </c>
      <c r="JA46" s="10">
        <v>-4.3549398193789131</v>
      </c>
      <c r="JB46" s="10">
        <v>-4.5819086242464984</v>
      </c>
      <c r="JC46" s="10">
        <v>-4.1051567708395247</v>
      </c>
      <c r="JD46" s="10">
        <v>-4.4945059078620062</v>
      </c>
      <c r="JE46" s="10">
        <v>-6.0412378599713925</v>
      </c>
      <c r="JF46" s="10">
        <v>-4.1694607185641814</v>
      </c>
      <c r="JG46" s="10">
        <v>-4.336327891949189</v>
      </c>
      <c r="JH46" s="10">
        <v>-4.1942544936867066</v>
      </c>
      <c r="JI46" s="10">
        <v>-4.2312400192734785</v>
      </c>
      <c r="JJ46" s="10">
        <v>-4.0720240988212346</v>
      </c>
      <c r="JK46" s="10">
        <v>-3.299656386619823</v>
      </c>
      <c r="JL46" s="10">
        <v>-4.6949606016550121</v>
      </c>
      <c r="JM46" s="10">
        <v>-4.4364444054775092</v>
      </c>
      <c r="JN46" s="10">
        <v>-4.7387275769536075</v>
      </c>
      <c r="JO46" s="10">
        <v>-4.2798203043975072</v>
      </c>
      <c r="JP46" s="10">
        <v>-3.7684352121177227</v>
      </c>
      <c r="JQ46" s="10">
        <v>-3.6887134343781582</v>
      </c>
      <c r="JR46" s="10">
        <v>-2.6912610521711038</v>
      </c>
      <c r="JU46" s="11"/>
    </row>
    <row r="47" spans="1:281" customFormat="1" x14ac:dyDescent="0.25">
      <c r="A47" s="1" t="s">
        <v>64</v>
      </c>
      <c r="B47" s="4">
        <f t="shared" si="2"/>
        <v>5.613849642544962E-5</v>
      </c>
      <c r="C47" s="20">
        <f t="shared" si="3"/>
        <v>0.11227699285089925</v>
      </c>
      <c r="D47" s="10">
        <v>2.8887974630436111E-4</v>
      </c>
      <c r="E47" s="9">
        <v>3.6109968288045133E-4</v>
      </c>
      <c r="F47" s="9">
        <v>3.6109968288045133E-4</v>
      </c>
      <c r="G47" s="9">
        <v>4.0443164482610551E-4</v>
      </c>
      <c r="H47" s="9">
        <v>4.0031208136251275E-4</v>
      </c>
      <c r="I47" s="10">
        <v>4.0357711143679449E-4</v>
      </c>
      <c r="J47" s="9">
        <v>3.926305963354497E-4</v>
      </c>
      <c r="K47" s="9">
        <v>1.7049310471146776E-4</v>
      </c>
      <c r="L47" s="10">
        <v>3.6108034760078014E-4</v>
      </c>
      <c r="M47" s="10">
        <v>3.2406690134473065E-4</v>
      </c>
      <c r="N47" s="10">
        <v>4.9905702720048125E-4</v>
      </c>
      <c r="O47" s="9">
        <v>3.400048663703358E-4</v>
      </c>
      <c r="P47" s="9">
        <v>3.575803620061729E-4</v>
      </c>
      <c r="Q47" s="9">
        <v>1.1787533168731296E-4</v>
      </c>
      <c r="R47" s="9">
        <v>1.2759974673958005E-4</v>
      </c>
      <c r="S47" s="9">
        <v>1.283477913712242E-4</v>
      </c>
      <c r="T47" s="9">
        <v>1.3507106157788717E-4</v>
      </c>
      <c r="U47" s="9">
        <v>1.3308633871308658E-4</v>
      </c>
      <c r="V47" s="9">
        <v>1.2933920909651182E-4</v>
      </c>
      <c r="W47" s="10">
        <v>1.2746679178170825E-4</v>
      </c>
      <c r="X47" s="10">
        <v>1.3094813800016238E-4</v>
      </c>
      <c r="Y47" s="10">
        <v>1.367316565615978E-4</v>
      </c>
      <c r="Z47" s="10">
        <v>1.3680600922845584E-4</v>
      </c>
      <c r="AA47" s="10">
        <v>1.3741455904187506E-4</v>
      </c>
      <c r="AB47" s="10">
        <v>1.3534488067206535E-4</v>
      </c>
      <c r="AC47" s="10">
        <v>1.3276111818958216E-4</v>
      </c>
      <c r="AD47" s="10">
        <v>1.3206853805057062E-4</v>
      </c>
      <c r="AE47" s="10">
        <v>1.3428484410739176E-4</v>
      </c>
      <c r="AF47" s="10">
        <v>1.3428484410739176E-4</v>
      </c>
      <c r="AG47" s="10">
        <v>1.2704739333658458E-4</v>
      </c>
      <c r="AH47" s="10">
        <v>1.3180656630565053E-4</v>
      </c>
      <c r="AI47" s="10">
        <v>1.3202843315337272E-4</v>
      </c>
      <c r="AJ47" s="10">
        <v>1.2916266020216458E-4</v>
      </c>
      <c r="AK47" s="10">
        <v>1.292271369020383E-4</v>
      </c>
      <c r="AL47" s="10">
        <v>1.2944861738652677E-4</v>
      </c>
      <c r="AM47" s="10">
        <v>1.3003406702349072E-4</v>
      </c>
      <c r="AN47" s="10">
        <v>1.3290462826438744E-4</v>
      </c>
      <c r="AO47" s="10">
        <v>1.357768688626615E-4</v>
      </c>
      <c r="AP47" s="10">
        <v>1.3515862853335343E-4</v>
      </c>
      <c r="AQ47" s="10">
        <v>1.3572471243363318E-4</v>
      </c>
      <c r="AR47" s="10">
        <v>1.3465556737968427E-4</v>
      </c>
      <c r="AS47" s="10">
        <v>1.3381727805433351E-4</v>
      </c>
      <c r="AT47" s="10">
        <v>1.1932623916834583E-4</v>
      </c>
      <c r="AU47" s="10">
        <v>6.2536002245578261E-5</v>
      </c>
      <c r="AV47" s="9">
        <v>1.5260209501400659E-4</v>
      </c>
      <c r="AW47" s="9">
        <v>1.5267988272287501E-4</v>
      </c>
      <c r="AX47" s="9">
        <v>1.5267988272287501E-4</v>
      </c>
      <c r="AY47" s="9">
        <v>1.5388551586222239E-4</v>
      </c>
      <c r="AZ47" s="9">
        <v>1.5337060794306536E-4</v>
      </c>
      <c r="BA47" s="9">
        <v>1.5337060794306536E-4</v>
      </c>
      <c r="BB47" s="9">
        <v>3.2691550812951882E-4</v>
      </c>
      <c r="BC47" s="9">
        <v>1.6165495265521579E-4</v>
      </c>
      <c r="BD47" s="9">
        <v>1.7110170130266232E-4</v>
      </c>
      <c r="BE47" s="9">
        <v>1.7103100655634822E-4</v>
      </c>
      <c r="BF47" s="9">
        <v>1.7172463583080581E-4</v>
      </c>
      <c r="BG47" s="9">
        <v>1.7172463583080581E-4</v>
      </c>
      <c r="BH47" s="9">
        <v>1.7096273854405142E-4</v>
      </c>
      <c r="BI47" s="9">
        <v>1.6789734275813413E-4</v>
      </c>
      <c r="BJ47" s="9">
        <v>1.6716757389589497E-4</v>
      </c>
      <c r="BK47" s="9">
        <v>1.5330126668481703E-4</v>
      </c>
      <c r="BL47" s="10">
        <v>1.5512607920444661E-4</v>
      </c>
      <c r="BM47" s="9">
        <v>1.544579674520115E-4</v>
      </c>
      <c r="BN47" s="9">
        <v>1.543419905112363E-4</v>
      </c>
      <c r="BO47" s="9">
        <v>1.541087470139015E-4</v>
      </c>
      <c r="BP47" s="9">
        <v>1.541087470139015E-4</v>
      </c>
      <c r="BQ47" s="9">
        <v>1.8930582125573255E-4</v>
      </c>
      <c r="BR47" s="9">
        <v>1.5156363510805508E-4</v>
      </c>
      <c r="BS47" s="9">
        <v>1.5927543981289981E-4</v>
      </c>
      <c r="BT47" s="9">
        <v>1.5675164310293755E-4</v>
      </c>
      <c r="BU47" s="9">
        <v>1.4950730998267549E-4</v>
      </c>
      <c r="BV47" s="9">
        <v>1.4984821577605713E-4</v>
      </c>
      <c r="BW47" s="9">
        <v>1.5039246115466053E-4</v>
      </c>
      <c r="BX47" s="9">
        <v>1.5126605599592897E-4</v>
      </c>
      <c r="BY47" s="9">
        <v>1.46250154638103E-4</v>
      </c>
      <c r="BZ47" s="9">
        <v>1.6953731852512174E-4</v>
      </c>
      <c r="CA47" s="9">
        <v>1.656826640755696E-4</v>
      </c>
      <c r="CB47" s="9">
        <v>1.6955215904089071E-4</v>
      </c>
      <c r="CC47" s="9">
        <v>1.6919706692849709E-4</v>
      </c>
      <c r="CD47" s="9">
        <v>1.6852366123537533E-4</v>
      </c>
      <c r="CE47" s="9">
        <v>1.6908511245366121E-4</v>
      </c>
      <c r="CF47" s="9">
        <v>1.6469763182926859E-4</v>
      </c>
      <c r="CG47" s="9">
        <v>1.6142978811992798E-4</v>
      </c>
      <c r="CH47" s="9">
        <v>1.5770232797046319E-4</v>
      </c>
      <c r="CI47" s="9">
        <v>1.5762606130796468E-4</v>
      </c>
      <c r="CJ47" s="9">
        <v>1.5360712974321991E-4</v>
      </c>
      <c r="CK47" s="9">
        <v>1.6649927983271925E-4</v>
      </c>
      <c r="CL47" s="9">
        <v>1.6644511019647899E-4</v>
      </c>
      <c r="CM47" s="9">
        <v>1.6045286360296947E-4</v>
      </c>
      <c r="CN47" s="9">
        <v>1.6115015253676879E-4</v>
      </c>
      <c r="CO47" s="9">
        <v>1.6488310619354636E-4</v>
      </c>
      <c r="CP47" s="9">
        <v>1.601237186816104E-4</v>
      </c>
      <c r="CQ47" s="9">
        <v>1.5291385139862908E-4</v>
      </c>
      <c r="CR47" s="9">
        <v>1.5291385139862908E-4</v>
      </c>
      <c r="CS47" s="9">
        <v>1.7462689084358596E-4</v>
      </c>
      <c r="CT47" s="9">
        <v>1.7383897437548194E-4</v>
      </c>
      <c r="CU47" s="9">
        <v>1.7383897437548194E-4</v>
      </c>
      <c r="CV47" s="9">
        <v>1.7320032036584397E-4</v>
      </c>
      <c r="CW47" s="9">
        <v>1.7698170469548024E-4</v>
      </c>
      <c r="CX47" s="9">
        <v>1.7492250679716098E-4</v>
      </c>
      <c r="CY47" s="9">
        <v>1.695093490036208E-4</v>
      </c>
      <c r="CZ47" s="9">
        <v>1.6952902683853418E-4</v>
      </c>
      <c r="DA47" s="9">
        <v>2.1667802371713707E-4</v>
      </c>
      <c r="DB47" s="9">
        <v>2.397030323478158E-4</v>
      </c>
      <c r="DC47" s="9">
        <v>2.4526966579810805E-4</v>
      </c>
      <c r="DD47" s="9">
        <v>2.5261580473597521E-4</v>
      </c>
      <c r="DE47" s="9">
        <v>4.031192995868529E-4</v>
      </c>
      <c r="DF47" s="9">
        <v>3.7600979636904543E-4</v>
      </c>
      <c r="DG47" s="9">
        <v>2.3533126546229567E-4</v>
      </c>
      <c r="DH47" s="9">
        <v>4.0288455317118513E-4</v>
      </c>
      <c r="DI47" s="9">
        <v>4.0522281165755259E-4</v>
      </c>
      <c r="DJ47" s="9">
        <v>3.8527812215351557E-4</v>
      </c>
      <c r="DK47" s="9">
        <v>3.8579611541077457E-4</v>
      </c>
      <c r="DL47" s="9">
        <v>3.3515251400922767E-4</v>
      </c>
      <c r="DM47" s="9">
        <v>2.9351820588732313E-4</v>
      </c>
      <c r="DN47" s="9">
        <v>2.9381621455108883E-4</v>
      </c>
      <c r="DO47" s="9">
        <v>2.9363899105387908E-4</v>
      </c>
      <c r="DP47" s="9">
        <v>2.9498220376623224E-4</v>
      </c>
      <c r="DQ47" s="9">
        <v>2.9291100176982048E-4</v>
      </c>
      <c r="DR47" s="9">
        <v>2.9289308884617902E-4</v>
      </c>
      <c r="DS47" s="9">
        <v>2.8995573606162717E-4</v>
      </c>
      <c r="DT47" s="9">
        <v>2.8833831141269475E-4</v>
      </c>
      <c r="DU47" s="9">
        <v>2.8991508754111809E-4</v>
      </c>
      <c r="DV47" s="9">
        <v>3.6529956011618295E-4</v>
      </c>
      <c r="DW47" s="9">
        <v>2.8540661580204974E-4</v>
      </c>
      <c r="DX47" s="9">
        <v>2.8661659220866986E-4</v>
      </c>
      <c r="DY47" s="9">
        <v>2.8792508549304848E-4</v>
      </c>
      <c r="DZ47" s="9">
        <v>2.8835312772372622E-4</v>
      </c>
      <c r="EA47" s="9">
        <v>2.8689574191101343E-4</v>
      </c>
      <c r="EB47" s="9">
        <v>2.8160901967914172E-4</v>
      </c>
      <c r="EC47" s="9">
        <v>2.8433268636803867E-4</v>
      </c>
      <c r="ED47" s="9">
        <v>2.8685444028147796E-4</v>
      </c>
      <c r="EE47" s="9">
        <v>2.8737386398008089E-4</v>
      </c>
      <c r="EF47" s="9">
        <v>2.8599262404544476E-4</v>
      </c>
      <c r="EG47" s="9">
        <v>2.8826209909039828E-4</v>
      </c>
      <c r="EH47" s="9">
        <v>1.8057284221027823E-4</v>
      </c>
      <c r="EI47" s="9">
        <v>1.795722395554366E-4</v>
      </c>
      <c r="EJ47" s="9">
        <v>1.7098007241854072E-4</v>
      </c>
      <c r="EK47" s="9">
        <v>1.6550981755431796E-4</v>
      </c>
      <c r="EL47" s="9">
        <v>1.6539410186748441E-4</v>
      </c>
      <c r="EM47" s="9">
        <v>1.6808012048465191E-4</v>
      </c>
      <c r="EN47" s="9">
        <v>1.7469151969063464E-4</v>
      </c>
      <c r="EO47" s="9">
        <v>1.5338081374593907E-4</v>
      </c>
      <c r="EP47" s="9">
        <v>1.7906224322377707E-4</v>
      </c>
      <c r="EQ47" s="9">
        <v>1.7906224322377707E-4</v>
      </c>
      <c r="ER47" s="9">
        <v>1.8418982321960627E-4</v>
      </c>
      <c r="ES47" s="9">
        <v>1.7778975568814805E-4</v>
      </c>
      <c r="ET47" s="9">
        <v>1.7709482645955491E-4</v>
      </c>
      <c r="EU47" s="9">
        <v>1.7900055042380215E-4</v>
      </c>
      <c r="EV47" s="9">
        <v>1.7868408319589779E-4</v>
      </c>
      <c r="EW47" s="9">
        <v>1.8169161833652379E-4</v>
      </c>
      <c r="EX47" s="9">
        <v>1.8062789185514794E-4</v>
      </c>
      <c r="EY47" s="9">
        <v>1.7491963324395049E-4</v>
      </c>
      <c r="EZ47" s="9">
        <v>1.7492682789046099E-4</v>
      </c>
      <c r="FA47" s="9">
        <v>1.7509307167165946E-4</v>
      </c>
      <c r="FB47" s="9">
        <v>1.7672847664925947E-4</v>
      </c>
      <c r="FC47" s="9">
        <v>1.7806593526007797E-4</v>
      </c>
      <c r="FD47" s="9">
        <v>1.7535388651419099E-4</v>
      </c>
      <c r="FE47" s="9">
        <v>1.5099933826776175E-4</v>
      </c>
      <c r="FF47" s="9">
        <v>1.8034604658623819E-4</v>
      </c>
      <c r="FG47" s="9">
        <v>1.7790417196942784E-4</v>
      </c>
      <c r="FH47" s="9">
        <v>1.6948696084609219E-4</v>
      </c>
      <c r="FI47" s="9">
        <v>1.756338540664338E-4</v>
      </c>
      <c r="FJ47" s="9">
        <v>1.810837396656657E-4</v>
      </c>
      <c r="FK47" s="9">
        <v>1.8353718842813432E-4</v>
      </c>
      <c r="FL47" s="9">
        <v>1.836372935569877E-4</v>
      </c>
      <c r="FM47" s="9">
        <v>1.962584520570045E-4</v>
      </c>
      <c r="FN47" s="9">
        <v>1.9219489763530996E-4</v>
      </c>
      <c r="FO47" s="9">
        <v>1.9247188692036034E-4</v>
      </c>
      <c r="FP47" s="9">
        <v>1.9195715694288618E-4</v>
      </c>
      <c r="FQ47" s="9">
        <v>1.8482406697587059E-4</v>
      </c>
      <c r="FR47" s="9">
        <v>1.9055249017822578E-4</v>
      </c>
      <c r="FS47" s="9">
        <v>1.9102062580218728E-4</v>
      </c>
      <c r="FT47" s="9">
        <v>1.912899529601178E-4</v>
      </c>
      <c r="FU47" s="9">
        <v>1.9184723924880185E-4</v>
      </c>
      <c r="FV47" s="9">
        <v>1.9135868330992869E-4</v>
      </c>
      <c r="FW47" s="9">
        <v>1.2554234466914606E-4</v>
      </c>
      <c r="FX47" s="9">
        <v>1.3447455549480585E-4</v>
      </c>
      <c r="FY47" s="10">
        <v>1.4568076845270644E-4</v>
      </c>
      <c r="FZ47" s="10">
        <v>1.4568076845270644E-4</v>
      </c>
      <c r="GA47" s="10">
        <v>1.4568076845270644E-4</v>
      </c>
      <c r="GB47" s="10">
        <v>1.4568076845270644E-4</v>
      </c>
      <c r="GC47" s="10">
        <v>1.4568076845270644E-4</v>
      </c>
      <c r="GD47" s="10">
        <v>1.7809766867140514E-4</v>
      </c>
      <c r="GE47" s="10">
        <v>1.7731653854565334E-4</v>
      </c>
      <c r="GF47" s="10">
        <v>1.7692597348277744E-4</v>
      </c>
      <c r="GG47" s="10">
        <v>1.7731653854565334E-4</v>
      </c>
      <c r="GH47" s="10">
        <v>1.8093675186976624E-4</v>
      </c>
      <c r="GI47" s="10">
        <v>1.7535476278193827E-4</v>
      </c>
      <c r="GJ47" s="10">
        <v>1.830045491123583E-4</v>
      </c>
      <c r="GK47" s="10">
        <v>1.7557486246837564E-4</v>
      </c>
      <c r="GL47" s="10">
        <v>1.8324227862278426E-4</v>
      </c>
      <c r="GM47" s="10">
        <v>1.6658983182911576E-4</v>
      </c>
      <c r="GN47" s="10">
        <v>2.0744794948052332E-4</v>
      </c>
      <c r="GO47" s="10">
        <v>1.6935470700351262E-4</v>
      </c>
      <c r="GP47" s="10">
        <v>1.6323794599803652E-4</v>
      </c>
      <c r="GQ47" s="10">
        <v>1.630129380435334E-4</v>
      </c>
      <c r="GR47" s="10">
        <v>1.6563348987630715E-4</v>
      </c>
      <c r="GS47" s="10">
        <v>1.6430272079303514E-4</v>
      </c>
      <c r="GT47" s="10">
        <v>1.5943430726987813E-4</v>
      </c>
      <c r="GU47" s="10">
        <v>1.5987265519920709E-4</v>
      </c>
      <c r="GV47" s="10">
        <v>1.6603029313163372E-4</v>
      </c>
      <c r="GW47" s="10">
        <v>1.5839526970335858E-4</v>
      </c>
      <c r="GX47" s="10">
        <v>1.6872410716238387E-4</v>
      </c>
      <c r="GY47" s="10">
        <v>1.8356557955166773E-4</v>
      </c>
      <c r="GZ47" s="10">
        <v>1.8239388436303993E-4</v>
      </c>
      <c r="HA47" s="10">
        <v>1.7887879879715683E-4</v>
      </c>
      <c r="HB47" s="10">
        <v>1.5222596024023073E-4</v>
      </c>
      <c r="HC47" s="10">
        <v>1.5606993473812848E-4</v>
      </c>
      <c r="HD47" s="10">
        <v>1.5889814112219573E-4</v>
      </c>
      <c r="HE47" s="10">
        <v>1.6077244658557711E-4</v>
      </c>
      <c r="HF47" s="10">
        <v>1.5978613418879699E-4</v>
      </c>
      <c r="HG47" s="10">
        <v>1.5945252653081692E-4</v>
      </c>
      <c r="HH47" s="10">
        <v>1.5133929402530281E-4</v>
      </c>
      <c r="HI47" s="10">
        <v>1.5722915354280255E-4</v>
      </c>
      <c r="HJ47" s="10">
        <v>1.5045501950779162E-4</v>
      </c>
      <c r="HK47" s="10">
        <v>1.3543372445416985E-4</v>
      </c>
      <c r="HL47" s="10">
        <v>1.3378250216054496E-4</v>
      </c>
      <c r="HM47" s="10">
        <v>1.3903980625510194E-4</v>
      </c>
      <c r="HN47" s="10">
        <v>1.3684994365167772E-4</v>
      </c>
      <c r="HO47" s="10">
        <v>1.3435740893583397E-4</v>
      </c>
      <c r="HP47" s="10">
        <v>1.4476709598594257E-4</v>
      </c>
      <c r="HQ47" s="10">
        <v>1.4398378717006457E-4</v>
      </c>
      <c r="HR47" s="10">
        <v>1.418917945124825E-4</v>
      </c>
      <c r="HS47" s="10">
        <v>1.3187090315827839E-4</v>
      </c>
      <c r="HT47" s="10">
        <v>1.2214271399653605E-4</v>
      </c>
      <c r="HU47" s="10">
        <v>1.6872410716238387E-4</v>
      </c>
      <c r="HV47" s="10">
        <v>2.5369904745762718E-3</v>
      </c>
      <c r="HW47" s="10">
        <v>2.6152236610169494E-3</v>
      </c>
      <c r="HX47" s="10">
        <v>2.2412895970882192E-3</v>
      </c>
      <c r="HY47" s="10">
        <v>2.2785512566201962E-3</v>
      </c>
      <c r="HZ47" s="10">
        <v>2.6441436306762693E-3</v>
      </c>
      <c r="IA47" s="10">
        <v>2.7343196913181046E-3</v>
      </c>
      <c r="IB47" s="10">
        <v>3.6089964345280279E-4</v>
      </c>
      <c r="IC47" s="10">
        <v>2.4738909452483872E-3</v>
      </c>
      <c r="ID47" s="10">
        <v>2.0766215456573473E-3</v>
      </c>
      <c r="IE47" s="10">
        <v>7.1335888536118702E-3</v>
      </c>
      <c r="IF47" s="10">
        <v>1.7906673074344647E-3</v>
      </c>
      <c r="IG47" s="10">
        <v>2.1243919090073197E-3</v>
      </c>
      <c r="IH47" s="10">
        <v>1.867962404374209E-3</v>
      </c>
      <c r="II47" s="10">
        <v>2.013082317510617E-3</v>
      </c>
      <c r="IJ47" s="10">
        <v>2.1267193209484675E-3</v>
      </c>
      <c r="IK47" s="10">
        <v>1.9899325004239707E-3</v>
      </c>
      <c r="IL47" s="10">
        <v>1.8890404064614368E-3</v>
      </c>
      <c r="IM47" s="10">
        <v>1.0448509601842086E-3</v>
      </c>
      <c r="IN47" s="10">
        <v>1.0181956080525007E-3</v>
      </c>
      <c r="IO47" s="10">
        <v>1.677946624576133E-3</v>
      </c>
      <c r="IP47" s="10">
        <v>1.6522875129948386E-3</v>
      </c>
      <c r="IQ47" s="10">
        <v>1.6574608611381687E-3</v>
      </c>
      <c r="IR47" s="10">
        <v>4.2009078018023175E-4</v>
      </c>
      <c r="IS47" s="10">
        <v>2.8233639634997437E-3</v>
      </c>
      <c r="IT47" s="10">
        <v>2.6358879327352336E-3</v>
      </c>
      <c r="IU47" s="10">
        <v>2.4913738522254546E-3</v>
      </c>
      <c r="IV47" s="10">
        <v>2.407257544464607E-3</v>
      </c>
      <c r="IW47" s="10">
        <v>1.3432984613144473E-4</v>
      </c>
      <c r="IX47" s="10">
        <v>1.6302499929201563E-3</v>
      </c>
      <c r="IY47" s="10">
        <v>3.095084916108418E-3</v>
      </c>
      <c r="IZ47" s="10">
        <v>2.982104586474266E-4</v>
      </c>
      <c r="JA47" s="10">
        <v>2.7996041696007313E-4</v>
      </c>
      <c r="JB47" s="10">
        <v>2.9455126870156024E-4</v>
      </c>
      <c r="JC47" s="10">
        <v>2.6390293526825487E-4</v>
      </c>
      <c r="JD47" s="10">
        <v>2.8893252264827187E-4</v>
      </c>
      <c r="JE47" s="10">
        <v>1.3424973022158667E-4</v>
      </c>
      <c r="JF47" s="10">
        <v>2.6803676047912578E-4</v>
      </c>
      <c r="JG47" s="10">
        <v>2.7876393591101949E-4</v>
      </c>
      <c r="JH47" s="10">
        <v>2.6963064602271718E-4</v>
      </c>
      <c r="JI47" s="10">
        <v>2.7200828695329491E-4</v>
      </c>
      <c r="JJ47" s="10">
        <v>2.6177297778136452E-4</v>
      </c>
      <c r="JK47" s="10">
        <v>2.1212076771127443E-4</v>
      </c>
      <c r="JL47" s="10">
        <v>3.0181889582067971E-4</v>
      </c>
      <c r="JM47" s="10">
        <v>2.8519999749498253E-4</v>
      </c>
      <c r="JN47" s="10">
        <v>3.0463248708987537E-4</v>
      </c>
      <c r="JO47" s="10">
        <v>2.7513130528269742E-4</v>
      </c>
      <c r="JP47" s="10">
        <v>2.4225654935042468E-4</v>
      </c>
      <c r="JQ47" s="10">
        <v>2.3713157792430999E-4</v>
      </c>
      <c r="JR47" s="10">
        <v>3.7677654730395487E-4</v>
      </c>
      <c r="JU47" s="11"/>
    </row>
    <row r="48" spans="1:281" customFormat="1" x14ac:dyDescent="0.25">
      <c r="A48" s="1" t="s">
        <v>65</v>
      </c>
      <c r="B48" s="4">
        <f t="shared" si="2"/>
        <v>5.202263061873102E-5</v>
      </c>
      <c r="C48" s="20">
        <f t="shared" si="3"/>
        <v>0.10404526123746204</v>
      </c>
      <c r="D48" s="10">
        <v>2.3110379704348902E-4</v>
      </c>
      <c r="E48" s="9">
        <v>3.7554367019566924E-4</v>
      </c>
      <c r="F48" s="9">
        <v>3.7554367019566924E-4</v>
      </c>
      <c r="G48" s="9">
        <v>1.7332784778261671E-4</v>
      </c>
      <c r="H48" s="9">
        <v>4.1632456461701312E-4</v>
      </c>
      <c r="I48" s="10">
        <v>4.1972019589426625E-4</v>
      </c>
      <c r="J48" s="9">
        <v>4.0833582018886768E-4</v>
      </c>
      <c r="K48" s="9">
        <v>3.4098620942293553E-4</v>
      </c>
      <c r="L48" s="10">
        <v>3.755235615048114E-4</v>
      </c>
      <c r="M48" s="10">
        <v>3.3702957739852003E-4</v>
      </c>
      <c r="N48" s="10">
        <v>6.4877413536062599E-4</v>
      </c>
      <c r="O48" s="9">
        <v>3.5360506102514924E-4</v>
      </c>
      <c r="P48" s="9">
        <v>3.7188357648642017E-4</v>
      </c>
      <c r="Q48" s="9">
        <v>2.6521949629645524E-4</v>
      </c>
      <c r="R48" s="9">
        <v>2.8709943016405528E-4</v>
      </c>
      <c r="S48" s="9">
        <v>1.9252168705683717E-4</v>
      </c>
      <c r="T48" s="9">
        <v>3.0390988855024683E-4</v>
      </c>
      <c r="U48" s="9">
        <v>3.9925901613925964E-4</v>
      </c>
      <c r="V48" s="9">
        <v>2.9101322046715182E-4</v>
      </c>
      <c r="W48" s="10">
        <v>2.8680028150884448E-4</v>
      </c>
      <c r="X48" s="10">
        <v>2.9463331050036531E-4</v>
      </c>
      <c r="Y48" s="10">
        <v>3.0764622726359549E-4</v>
      </c>
      <c r="Z48" s="10">
        <v>3.0781352076402553E-4</v>
      </c>
      <c r="AA48" s="10">
        <v>3.0918275784421996E-4</v>
      </c>
      <c r="AB48" s="10">
        <v>3.0452598151214797E-4</v>
      </c>
      <c r="AC48" s="10">
        <v>2.9871251592655996E-4</v>
      </c>
      <c r="AD48" s="10">
        <v>2.9715421061378487E-4</v>
      </c>
      <c r="AE48" s="10">
        <v>3.0214089924163125E-4</v>
      </c>
      <c r="AF48" s="10">
        <v>3.0214089924163125E-4</v>
      </c>
      <c r="AG48" s="10">
        <v>2.8585663500731487E-4</v>
      </c>
      <c r="AH48" s="10">
        <v>2.9656477418771418E-4</v>
      </c>
      <c r="AI48" s="10">
        <v>2.9706397459508863E-4</v>
      </c>
      <c r="AJ48" s="10">
        <v>2.9061598545486976E-4</v>
      </c>
      <c r="AK48" s="10">
        <v>2.907610580295864E-4</v>
      </c>
      <c r="AL48" s="10">
        <v>2.9125938911968513E-4</v>
      </c>
      <c r="AM48" s="10">
        <v>2.9257665080285379E-4</v>
      </c>
      <c r="AN48" s="10">
        <v>2.9903541359487191E-4</v>
      </c>
      <c r="AO48" s="10">
        <v>3.0549795494098811E-4</v>
      </c>
      <c r="AP48" s="10">
        <v>3.0410691420004526E-4</v>
      </c>
      <c r="AQ48" s="10">
        <v>3.0538060297567444E-4</v>
      </c>
      <c r="AR48" s="10">
        <v>3.0297502660429042E-4</v>
      </c>
      <c r="AS48" s="10">
        <v>3.0108887562225084E-4</v>
      </c>
      <c r="AT48" s="10">
        <v>2.6848403812877795E-4</v>
      </c>
      <c r="AU48" s="10">
        <v>1.5479443901852421E-4</v>
      </c>
      <c r="AV48" s="9">
        <v>-5.2628524069790262E-5</v>
      </c>
      <c r="AW48" s="9">
        <v>-5.2655351042958784E-5</v>
      </c>
      <c r="AX48" s="9">
        <v>-5.2655351042958784E-5</v>
      </c>
      <c r="AY48" s="9">
        <v>-5.3071142796589244E-5</v>
      </c>
      <c r="AZ48" s="9">
        <v>-5.289356434450671E-5</v>
      </c>
      <c r="BA48" s="9">
        <v>-5.289356434450671E-5</v>
      </c>
      <c r="BB48" s="9" t="s">
        <v>0</v>
      </c>
      <c r="BC48" s="9">
        <v>-5.5750621025450818E-5</v>
      </c>
      <c r="BD48" s="9">
        <v>-5.900856082324856E-5</v>
      </c>
      <c r="BE48" s="9">
        <v>-5.8984180029802036E-5</v>
      </c>
      <c r="BF48" s="9">
        <v>-5.9223394864716295E-5</v>
      </c>
      <c r="BG48" s="9">
        <v>-5.9223394864716295E-5</v>
      </c>
      <c r="BH48" s="9">
        <v>-5.8960636154286737E-5</v>
      </c>
      <c r="BI48" s="9">
        <v>-5.7903460262384945E-5</v>
      </c>
      <c r="BJ48" s="9">
        <v>-5.7651781816370142E-5</v>
      </c>
      <c r="BK48" s="9">
        <v>0</v>
      </c>
      <c r="BL48" s="10">
        <v>-5.349898107567916E-5</v>
      </c>
      <c r="BM48" s="9">
        <v>-5.3268566575530177E-5</v>
      </c>
      <c r="BN48" s="9">
        <v>-5.3228569121900647E-5</v>
      </c>
      <c r="BO48" s="9">
        <v>-5.3148129459440713E-5</v>
      </c>
      <c r="BP48" s="9">
        <v>-5.3148129459440713E-5</v>
      </c>
      <c r="BQ48" s="9">
        <v>3.1330474229427144E-4</v>
      </c>
      <c r="BR48" s="9">
        <v>-5.2270386049791838E-5</v>
      </c>
      <c r="BS48" s="9">
        <v>-5.4929988458875191E-5</v>
      </c>
      <c r="BT48" s="9">
        <v>-5.4059596110164016E-5</v>
      </c>
      <c r="BU48" s="9">
        <v>-5.156121258564992E-5</v>
      </c>
      <c r="BV48" s="9">
        <v>-5.1678782195365433E-5</v>
      </c>
      <c r="BW48" s="9">
        <v>-5.1866478380041439E-5</v>
      </c>
      <c r="BX48" s="9">
        <v>-5.2167758694224948E-5</v>
      </c>
      <c r="BY48" s="9">
        <v>-5.0437903771081375E-5</v>
      </c>
      <c r="BZ48" s="9">
        <v>2.2371186823928312E-4</v>
      </c>
      <c r="CA48" s="9">
        <v>2.186254839798889E-4</v>
      </c>
      <c r="CB48" s="9">
        <v>2.2373145094554069E-4</v>
      </c>
      <c r="CC48" s="9">
        <v>2.2326289145343766E-4</v>
      </c>
      <c r="CD48" s="9">
        <v>2.2237430334197156E-4</v>
      </c>
      <c r="CE48" s="9">
        <v>2.2311516265283377E-4</v>
      </c>
      <c r="CF48" s="9">
        <v>2.1732569107285821E-4</v>
      </c>
      <c r="CG48" s="9">
        <v>2.1301362911688084E-4</v>
      </c>
      <c r="CH48" s="9">
        <v>2.0809508327058264E-4</v>
      </c>
      <c r="CI48" s="9">
        <v>2.0799444609110912E-4</v>
      </c>
      <c r="CJ48" s="9">
        <v>2.0269129103063933E-4</v>
      </c>
      <c r="CK48" s="9">
        <v>2.1970304400180493E-4</v>
      </c>
      <c r="CL48" s="9">
        <v>2.1963156480990466E-4</v>
      </c>
      <c r="CM48" s="9">
        <v>2.1172453471147903E-4</v>
      </c>
      <c r="CN48" s="9">
        <v>2.126446377981614E-4</v>
      </c>
      <c r="CO48" s="9">
        <v>2.1757043256637697E-4</v>
      </c>
      <c r="CP48" s="9">
        <v>2.1129021366688935E-4</v>
      </c>
      <c r="CQ48" s="9">
        <v>2.0177648009091567E-4</v>
      </c>
      <c r="CR48" s="9">
        <v>2.0177648009091567E-4</v>
      </c>
      <c r="CS48" s="9">
        <v>2.3042778035708544E-4</v>
      </c>
      <c r="CT48" s="9">
        <v>2.2938809029575044E-4</v>
      </c>
      <c r="CU48" s="9">
        <v>2.2938809029575044E-4</v>
      </c>
      <c r="CV48" s="9">
        <v>2.2854535854266141E-4</v>
      </c>
      <c r="CW48" s="9">
        <v>2.335350596908974E-4</v>
      </c>
      <c r="CX48" s="9">
        <v>2.3081785846986282E-4</v>
      </c>
      <c r="CY48" s="9">
        <v>2.2367496123872912E-4</v>
      </c>
      <c r="CZ48" s="9">
        <v>2.2370092699806605E-4</v>
      </c>
      <c r="DA48" s="9">
        <v>2.8591607979793388E-4</v>
      </c>
      <c r="DB48" s="9">
        <v>3.1629858048748882E-4</v>
      </c>
      <c r="DC48" s="9">
        <v>3.2364399552532079E-4</v>
      </c>
      <c r="DD48" s="9">
        <v>3.3333754547899678E-4</v>
      </c>
      <c r="DE48" s="9">
        <v>1.0608402620706668E-4</v>
      </c>
      <c r="DF48" s="9">
        <v>9.8949946412907113E-5</v>
      </c>
      <c r="DG48" s="9">
        <v>3.9221877577049272E-4</v>
      </c>
      <c r="DH48" s="9">
        <v>2.4173073190271108E-4</v>
      </c>
      <c r="DI48" s="9">
        <v>2.4313368699453155E-4</v>
      </c>
      <c r="DJ48" s="9">
        <v>1.0138897951408312E-4</v>
      </c>
      <c r="DK48" s="9">
        <v>1.015252935291516E-4</v>
      </c>
      <c r="DL48" s="9">
        <v>8.8198030002428329E-5</v>
      </c>
      <c r="DM48" s="9">
        <v>7.7241633128243112E-5</v>
      </c>
      <c r="DN48" s="9">
        <v>7.7320056460812884E-5</v>
      </c>
      <c r="DO48" s="9">
        <v>7.7273418698389643E-5</v>
      </c>
      <c r="DP48" s="9">
        <v>7.7626895727956127E-5</v>
      </c>
      <c r="DQ48" s="9">
        <v>7.7081842571005482E-5</v>
      </c>
      <c r="DR48" s="9">
        <v>7.7077128643731133E-5</v>
      </c>
      <c r="DS48" s="9">
        <v>7.6304141068849331E-5</v>
      </c>
      <c r="DT48" s="9">
        <v>7.5878503003340729E-5</v>
      </c>
      <c r="DU48" s="9">
        <v>7.6293444089768278E-5</v>
      </c>
      <c r="DV48" s="9">
        <v>6.0883260019363862E-5</v>
      </c>
      <c r="DW48" s="9">
        <v>7.5107004158434377E-5</v>
      </c>
      <c r="DX48" s="9">
        <v>7.5425419002281605E-5</v>
      </c>
      <c r="DY48" s="9">
        <v>7.5769759340276041E-5</v>
      </c>
      <c r="DZ48" s="9">
        <v>7.5882402032559902E-5</v>
      </c>
      <c r="EA48" s="9">
        <v>7.5498879450266966E-5</v>
      </c>
      <c r="EB48" s="9">
        <v>7.4107636757668851E-5</v>
      </c>
      <c r="EC48" s="9">
        <v>7.4824391149483816E-5</v>
      </c>
      <c r="ED48" s="9">
        <v>7.5488010600388913E-5</v>
      </c>
      <c r="EE48" s="9">
        <v>7.5624701047389566E-5</v>
      </c>
      <c r="EF48" s="9">
        <v>7.5261216854064623E-5</v>
      </c>
      <c r="EG48" s="9">
        <v>7.5858447129052145E-5</v>
      </c>
      <c r="EH48" s="9">
        <v>1.8057284221027823E-4</v>
      </c>
      <c r="EI48" s="9">
        <v>1.7957223955543671E-4</v>
      </c>
      <c r="EJ48" s="9">
        <v>1.7098007241854029E-4</v>
      </c>
      <c r="EK48" s="9">
        <v>1.6550981755431785E-4</v>
      </c>
      <c r="EL48" s="9">
        <v>1.6539410186748431E-4</v>
      </c>
      <c r="EM48" s="9">
        <v>1.6808012048465191E-4</v>
      </c>
      <c r="EN48" s="9">
        <v>1.7469151969063442E-4</v>
      </c>
      <c r="EO48" s="9">
        <v>1.5338081374593885E-4</v>
      </c>
      <c r="EP48" s="9">
        <v>1.7906224322377696E-4</v>
      </c>
      <c r="EQ48" s="9">
        <v>1.7906224322377696E-4</v>
      </c>
      <c r="ER48" s="9">
        <v>1.8418982321960617E-4</v>
      </c>
      <c r="ES48" s="9">
        <v>1.7778975568814761E-4</v>
      </c>
      <c r="ET48" s="9">
        <v>1.7709482645955469E-4</v>
      </c>
      <c r="EU48" s="9">
        <v>1.7900055042380215E-4</v>
      </c>
      <c r="EV48" s="9">
        <v>1.7868408319589779E-4</v>
      </c>
      <c r="EW48" s="9">
        <v>1.8169161833652379E-4</v>
      </c>
      <c r="EX48" s="9">
        <v>1.8062789185514783E-4</v>
      </c>
      <c r="EY48" s="9">
        <v>1.7491963324395082E-4</v>
      </c>
      <c r="EZ48" s="9">
        <v>1.7492682789046099E-4</v>
      </c>
      <c r="FA48" s="9">
        <v>1.7509307167165925E-4</v>
      </c>
      <c r="FB48" s="9">
        <v>1.7672847664925958E-4</v>
      </c>
      <c r="FC48" s="9">
        <v>1.7806593526007775E-4</v>
      </c>
      <c r="FD48" s="9">
        <v>1.7535388651419099E-4</v>
      </c>
      <c r="FE48" s="9">
        <v>1.5099933826776164E-4</v>
      </c>
      <c r="FF48" s="9">
        <v>1.8034604658623808E-4</v>
      </c>
      <c r="FG48" s="9">
        <v>1.7790417196942752E-4</v>
      </c>
      <c r="FH48" s="9">
        <v>1.6948696084609219E-4</v>
      </c>
      <c r="FI48" s="9">
        <v>1.7563385406643435E-4</v>
      </c>
      <c r="FJ48" s="9">
        <v>1.810837396656657E-4</v>
      </c>
      <c r="FK48" s="9">
        <v>1.8353718842813453E-4</v>
      </c>
      <c r="FL48" s="9">
        <v>1.8363729355698748E-4</v>
      </c>
      <c r="FM48" s="9">
        <v>1.3083896803800293E-4</v>
      </c>
      <c r="FN48" s="9">
        <v>1.2812993175687353E-4</v>
      </c>
      <c r="FO48" s="9">
        <v>1.2831459128024019E-4</v>
      </c>
      <c r="FP48" s="9">
        <v>1.2797143796192427E-4</v>
      </c>
      <c r="FQ48" s="9">
        <v>1.2321604465058043E-4</v>
      </c>
      <c r="FR48" s="9">
        <v>1.2703499345215023E-4</v>
      </c>
      <c r="FS48" s="9">
        <v>1.27347083868125E-4</v>
      </c>
      <c r="FT48" s="9">
        <v>1.2752663530674546E-4</v>
      </c>
      <c r="FU48" s="9">
        <v>1.2789815949920116E-4</v>
      </c>
      <c r="FV48" s="9">
        <v>1.275724555399525E-4</v>
      </c>
      <c r="FW48" s="9">
        <v>8.3694896446097355E-5</v>
      </c>
      <c r="FX48" s="9">
        <v>8.9649703663204116E-5</v>
      </c>
      <c r="FY48" s="10">
        <v>9.7120512301804404E-5</v>
      </c>
      <c r="FZ48" s="10">
        <v>9.7120512301804404E-5</v>
      </c>
      <c r="GA48" s="10">
        <v>9.7120512301804404E-5</v>
      </c>
      <c r="GB48" s="10">
        <v>9.7120512301804404E-5</v>
      </c>
      <c r="GC48" s="10">
        <v>9.7120512301804404E-5</v>
      </c>
      <c r="GD48" s="10">
        <v>1.1873177911427024E-4</v>
      </c>
      <c r="GE48" s="10">
        <v>1.1821102569710244E-4</v>
      </c>
      <c r="GF48" s="10">
        <v>1.1795064898851844E-4</v>
      </c>
      <c r="GG48" s="10">
        <v>1.1821102569710244E-4</v>
      </c>
      <c r="GH48" s="10">
        <v>1.2062450124651083E-4</v>
      </c>
      <c r="GI48" s="10">
        <v>1.1690317518795899E-4</v>
      </c>
      <c r="GJ48" s="10">
        <v>1.2200303274157191E-4</v>
      </c>
      <c r="GK48" s="10">
        <v>1.1704990831225065E-4</v>
      </c>
      <c r="GL48" s="10">
        <v>1.2216151908185668E-4</v>
      </c>
      <c r="GM48" s="10">
        <v>1.1105988788607732E-4</v>
      </c>
      <c r="GN48" s="10">
        <v>1.0372397474026139E-4</v>
      </c>
      <c r="GO48" s="10">
        <v>1.1290313800234189E-4</v>
      </c>
      <c r="GP48" s="10">
        <v>1.0882529733202424E-4</v>
      </c>
      <c r="GQ48" s="10">
        <v>1.086752920290223E-4</v>
      </c>
      <c r="GR48" s="10">
        <v>1.1042232658420488E-4</v>
      </c>
      <c r="GS48" s="10">
        <v>1.0953514719535683E-4</v>
      </c>
      <c r="GT48" s="10">
        <v>1.0628953817991868E-4</v>
      </c>
      <c r="GU48" s="10">
        <v>1.0658177013280466E-4</v>
      </c>
      <c r="GV48" s="10">
        <v>1.1068686208775603E-4</v>
      </c>
      <c r="GW48" s="10">
        <v>1.0559684646890572E-4</v>
      </c>
      <c r="GX48" s="10">
        <v>1.1248273810825595E-4</v>
      </c>
      <c r="GY48" s="10">
        <v>1.223770530344449E-4</v>
      </c>
      <c r="GZ48" s="10">
        <v>1.2159592290869332E-4</v>
      </c>
      <c r="HA48" s="10">
        <v>1.1925253253143825E-4</v>
      </c>
      <c r="HB48" s="10">
        <v>1.0148397349348719E-4</v>
      </c>
      <c r="HC48" s="10">
        <v>1.0404662315875236E-4</v>
      </c>
      <c r="HD48" s="10">
        <v>1.0593209408146385E-4</v>
      </c>
      <c r="HE48" s="10">
        <v>1.0718163105705148E-4</v>
      </c>
      <c r="HF48" s="10">
        <v>1.0652408945919796E-4</v>
      </c>
      <c r="HG48" s="10">
        <v>1.0630168435387798E-4</v>
      </c>
      <c r="HH48" s="10">
        <v>1.008928626835355E-4</v>
      </c>
      <c r="HI48" s="10">
        <v>1.0481943569520173E-4</v>
      </c>
      <c r="HJ48" s="10">
        <v>1.00303346338528E-4</v>
      </c>
      <c r="HK48" s="10">
        <v>9.0289149636113303E-5</v>
      </c>
      <c r="HL48" s="10">
        <v>8.9188334773696639E-5</v>
      </c>
      <c r="HM48" s="10">
        <v>9.2693204170067925E-5</v>
      </c>
      <c r="HN48" s="10">
        <v>9.1233295767785289E-5</v>
      </c>
      <c r="HO48" s="10">
        <v>8.9571605957222537E-5</v>
      </c>
      <c r="HP48" s="10">
        <v>9.6511397323961788E-5</v>
      </c>
      <c r="HQ48" s="10">
        <v>9.5989191446710039E-5</v>
      </c>
      <c r="HR48" s="10">
        <v>9.459452967498826E-5</v>
      </c>
      <c r="HS48" s="10">
        <v>8.7913935438852257E-5</v>
      </c>
      <c r="HT48" s="10">
        <v>8.1428475997690733E-5</v>
      </c>
      <c r="HU48" s="10">
        <v>1.1248273810825595E-4</v>
      </c>
      <c r="HV48" s="10">
        <v>2.5097110071077089E-3</v>
      </c>
      <c r="HW48" s="10">
        <v>2.5871029764898846E-3</v>
      </c>
      <c r="HX48" s="10">
        <v>2.2171897089474863E-3</v>
      </c>
      <c r="HY48" s="10">
        <v>2.2540507054737416E-3</v>
      </c>
      <c r="HZ48" s="10">
        <v>2.6157119787335137E-3</v>
      </c>
      <c r="IA48" s="10">
        <v>2.7049184043146843E-3</v>
      </c>
      <c r="IB48" s="10">
        <v>1.8044982172640139E-4</v>
      </c>
      <c r="IC48" s="10">
        <v>2.4472899673424909E-3</v>
      </c>
      <c r="ID48" s="10">
        <v>2.0542922817255466E-3</v>
      </c>
      <c r="IE48" s="10">
        <v>7.1753057474926406E-3</v>
      </c>
      <c r="IF48" s="10">
        <v>1.7714128202577499E-3</v>
      </c>
      <c r="IG48" s="10">
        <v>2.1015489852545532E-3</v>
      </c>
      <c r="IH48" s="10">
        <v>1.8478767871228741E-3</v>
      </c>
      <c r="II48" s="10">
        <v>1.9914362710857711E-3</v>
      </c>
      <c r="IJ48" s="10">
        <v>2.1038513712608497E-3</v>
      </c>
      <c r="IK48" s="10">
        <v>1.9685353767634984E-3</v>
      </c>
      <c r="IL48" s="10">
        <v>1.8687281440263673E-3</v>
      </c>
      <c r="IM48" s="10">
        <v>1.0336160036230877E-3</v>
      </c>
      <c r="IN48" s="10">
        <v>1.0072472681809687E-3</v>
      </c>
      <c r="IO48" s="10">
        <v>1.659904187752734E-3</v>
      </c>
      <c r="IP48" s="10">
        <v>1.6345209805970443E-3</v>
      </c>
      <c r="IQ48" s="10">
        <v>1.639638701340985E-3</v>
      </c>
      <c r="IR48" s="10">
        <v>4.9010591021027066E-4</v>
      </c>
      <c r="IS48" s="10">
        <v>2.7930052112040468E-3</v>
      </c>
      <c r="IT48" s="10">
        <v>2.6075450517380801E-3</v>
      </c>
      <c r="IU48" s="10">
        <v>2.4645848860724929E-3</v>
      </c>
      <c r="IV48" s="10">
        <v>2.3813730547391811E-3</v>
      </c>
      <c r="IW48" s="10">
        <v>8.9553230754296559E-5</v>
      </c>
      <c r="IX48" s="10">
        <v>1.61272042310381E-3</v>
      </c>
      <c r="IY48" s="10">
        <v>3.0618044331395099E-3</v>
      </c>
      <c r="IZ48" s="10">
        <v>3.6447944945796631E-4</v>
      </c>
      <c r="JA48" s="10">
        <v>3.4217384295120003E-4</v>
      </c>
      <c r="JB48" s="10">
        <v>3.6000710619079647E-4</v>
      </c>
      <c r="JC48" s="10">
        <v>3.2254803199453395E-4</v>
      </c>
      <c r="JD48" s="10">
        <v>3.5313974990344309E-4</v>
      </c>
      <c r="JE48" s="10">
        <v>6.7124865110792901E-5</v>
      </c>
      <c r="JF48" s="10">
        <v>3.2760048503004211E-4</v>
      </c>
      <c r="JG48" s="10">
        <v>3.4071147722457935E-4</v>
      </c>
      <c r="JH48" s="10">
        <v>3.2954856736109803E-4</v>
      </c>
      <c r="JI48" s="10">
        <v>3.3245457294291581E-4</v>
      </c>
      <c r="JJ48" s="10">
        <v>3.1994475062166786E-4</v>
      </c>
      <c r="JK48" s="10">
        <v>2.592587160915572E-4</v>
      </c>
      <c r="JL48" s="10">
        <v>3.6888976155860834E-4</v>
      </c>
      <c r="JM48" s="10">
        <v>3.4857777471608976E-4</v>
      </c>
      <c r="JN48" s="10">
        <v>3.7232859533206956E-4</v>
      </c>
      <c r="JO48" s="10">
        <v>3.3627159534551894E-4</v>
      </c>
      <c r="JP48" s="10">
        <v>2.9609133809496376E-4</v>
      </c>
      <c r="JQ48" s="10">
        <v>2.8982748412971254E-4</v>
      </c>
      <c r="JR48" s="10">
        <v>5.3825221043422074E-4</v>
      </c>
      <c r="JU48" s="11"/>
    </row>
    <row r="49" spans="1:281" customFormat="1" x14ac:dyDescent="0.25">
      <c r="A49" s="1" t="s">
        <v>66</v>
      </c>
      <c r="B49" s="4">
        <f t="shared" si="2"/>
        <v>2.2730917684631931E-2</v>
      </c>
      <c r="C49" s="20">
        <f t="shared" si="3"/>
        <v>45.461835369263859</v>
      </c>
      <c r="D49" s="10" t="s">
        <v>0</v>
      </c>
      <c r="E49" s="9">
        <v>0</v>
      </c>
      <c r="F49" s="9">
        <v>0</v>
      </c>
      <c r="G49" s="9" t="s">
        <v>0</v>
      </c>
      <c r="H49" s="9">
        <v>0</v>
      </c>
      <c r="I49" s="10">
        <v>0</v>
      </c>
      <c r="J49" s="9">
        <v>0</v>
      </c>
      <c r="K49" s="9" t="s">
        <v>0</v>
      </c>
      <c r="L49" s="10">
        <v>0</v>
      </c>
      <c r="M49" s="10">
        <v>0</v>
      </c>
      <c r="N49" s="10" t="s">
        <v>0</v>
      </c>
      <c r="O49" s="9">
        <v>0</v>
      </c>
      <c r="P49" s="9">
        <v>0</v>
      </c>
      <c r="Q49" s="9">
        <v>0</v>
      </c>
      <c r="R49" s="9">
        <v>0</v>
      </c>
      <c r="S49" s="9" t="s">
        <v>0</v>
      </c>
      <c r="T49" s="9">
        <v>0</v>
      </c>
      <c r="U49" s="9" t="s">
        <v>0</v>
      </c>
      <c r="V49" s="9">
        <v>0</v>
      </c>
      <c r="W49" s="10">
        <v>0</v>
      </c>
      <c r="X49" s="10">
        <v>0</v>
      </c>
      <c r="Y49" s="10">
        <v>0</v>
      </c>
      <c r="Z49" s="10">
        <v>0</v>
      </c>
      <c r="AA49" s="10">
        <v>0</v>
      </c>
      <c r="AB49" s="10">
        <v>0</v>
      </c>
      <c r="AC49" s="10">
        <v>0</v>
      </c>
      <c r="AD49" s="10">
        <v>0</v>
      </c>
      <c r="AE49" s="10">
        <v>0</v>
      </c>
      <c r="AF49" s="10">
        <v>0</v>
      </c>
      <c r="AG49" s="10">
        <v>0</v>
      </c>
      <c r="AH49" s="10">
        <v>0</v>
      </c>
      <c r="AI49" s="10">
        <v>0</v>
      </c>
      <c r="AJ49" s="10">
        <v>0</v>
      </c>
      <c r="AK49" s="10">
        <v>0</v>
      </c>
      <c r="AL49" s="10">
        <v>0</v>
      </c>
      <c r="AM49" s="10">
        <v>0</v>
      </c>
      <c r="AN49" s="10">
        <v>0</v>
      </c>
      <c r="AO49" s="10">
        <v>0</v>
      </c>
      <c r="AP49" s="10">
        <v>0</v>
      </c>
      <c r="AQ49" s="10">
        <v>0</v>
      </c>
      <c r="AR49" s="10">
        <v>0</v>
      </c>
      <c r="AS49" s="10">
        <v>0</v>
      </c>
      <c r="AT49" s="10">
        <v>0</v>
      </c>
      <c r="AU49" s="10" t="s">
        <v>0</v>
      </c>
      <c r="AV49" s="9">
        <v>0</v>
      </c>
      <c r="AW49" s="9">
        <v>0</v>
      </c>
      <c r="AX49" s="9">
        <v>0</v>
      </c>
      <c r="AY49" s="9">
        <v>0</v>
      </c>
      <c r="AZ49" s="9">
        <v>0</v>
      </c>
      <c r="BA49" s="9">
        <v>0</v>
      </c>
      <c r="BB49" s="9" t="s">
        <v>0</v>
      </c>
      <c r="BC49" s="9">
        <v>0</v>
      </c>
      <c r="BD49" s="9">
        <v>0</v>
      </c>
      <c r="BE49" s="9">
        <v>0</v>
      </c>
      <c r="BF49" s="9">
        <v>0</v>
      </c>
      <c r="BG49" s="9">
        <v>0</v>
      </c>
      <c r="BH49" s="9">
        <v>0</v>
      </c>
      <c r="BI49" s="9">
        <v>0</v>
      </c>
      <c r="BJ49" s="9">
        <v>0</v>
      </c>
      <c r="BK49" s="9" t="s">
        <v>0</v>
      </c>
      <c r="BL49" s="10">
        <v>0</v>
      </c>
      <c r="BM49" s="9">
        <v>0</v>
      </c>
      <c r="BN49" s="9">
        <v>0</v>
      </c>
      <c r="BO49" s="9">
        <v>0</v>
      </c>
      <c r="BP49" s="9">
        <v>0</v>
      </c>
      <c r="BQ49" s="9" t="s">
        <v>0</v>
      </c>
      <c r="BR49" s="9">
        <v>0</v>
      </c>
      <c r="BS49" s="9">
        <v>0</v>
      </c>
      <c r="BT49" s="9">
        <v>0</v>
      </c>
      <c r="BU49" s="9">
        <v>0</v>
      </c>
      <c r="BV49" s="9">
        <v>0</v>
      </c>
      <c r="BW49" s="9">
        <v>0</v>
      </c>
      <c r="BX49" s="9">
        <v>0</v>
      </c>
      <c r="BY49" s="9">
        <v>0</v>
      </c>
      <c r="BZ49" s="9">
        <v>0</v>
      </c>
      <c r="CA49" s="9">
        <v>0</v>
      </c>
      <c r="CB49" s="9">
        <v>0</v>
      </c>
      <c r="CC49" s="9">
        <v>0</v>
      </c>
      <c r="CD49" s="9" t="s">
        <v>0</v>
      </c>
      <c r="CE49" s="9">
        <v>0</v>
      </c>
      <c r="CF49" s="9">
        <v>0</v>
      </c>
      <c r="CG49" s="9">
        <v>0</v>
      </c>
      <c r="CH49" s="9">
        <v>0</v>
      </c>
      <c r="CI49" s="9">
        <v>0</v>
      </c>
      <c r="CJ49" s="9">
        <v>0</v>
      </c>
      <c r="CK49" s="9">
        <v>0</v>
      </c>
      <c r="CL49" s="9">
        <v>0</v>
      </c>
      <c r="CM49" s="9">
        <v>0</v>
      </c>
      <c r="CN49" s="9">
        <v>0</v>
      </c>
      <c r="CO49" s="9">
        <v>0</v>
      </c>
      <c r="CP49" s="9">
        <v>0</v>
      </c>
      <c r="CQ49" s="9">
        <v>0</v>
      </c>
      <c r="CR49" s="9">
        <v>0</v>
      </c>
      <c r="CS49" s="9">
        <v>0</v>
      </c>
      <c r="CT49" s="9">
        <v>0</v>
      </c>
      <c r="CU49" s="9">
        <v>0</v>
      </c>
      <c r="CV49" s="9">
        <v>0</v>
      </c>
      <c r="CW49" s="9">
        <v>0</v>
      </c>
      <c r="CX49" s="9">
        <v>0</v>
      </c>
      <c r="CY49" s="9">
        <v>0</v>
      </c>
      <c r="CZ49" s="9">
        <v>0</v>
      </c>
      <c r="DA49" s="9">
        <v>0</v>
      </c>
      <c r="DB49" s="9">
        <v>0</v>
      </c>
      <c r="DC49" s="9">
        <v>0</v>
      </c>
      <c r="DD49" s="9">
        <v>0</v>
      </c>
      <c r="DE49" s="9">
        <v>0</v>
      </c>
      <c r="DF49" s="9">
        <v>0</v>
      </c>
      <c r="DG49" s="9" t="s">
        <v>0</v>
      </c>
      <c r="DH49" s="9" t="s">
        <v>0</v>
      </c>
      <c r="DI49" s="9" t="s">
        <v>0</v>
      </c>
      <c r="DJ49" s="9">
        <v>0</v>
      </c>
      <c r="DK49" s="9">
        <v>0</v>
      </c>
      <c r="DL49" s="9">
        <v>0</v>
      </c>
      <c r="DM49" s="9">
        <v>0</v>
      </c>
      <c r="DN49" s="9">
        <v>0</v>
      </c>
      <c r="DO49" s="9">
        <v>0</v>
      </c>
      <c r="DP49" s="9">
        <v>0</v>
      </c>
      <c r="DQ49" s="9">
        <v>0</v>
      </c>
      <c r="DR49" s="9">
        <v>0</v>
      </c>
      <c r="DS49" s="9">
        <v>0</v>
      </c>
      <c r="DT49" s="9">
        <v>0</v>
      </c>
      <c r="DU49" s="9">
        <v>0</v>
      </c>
      <c r="DV49" s="9" t="s">
        <v>0</v>
      </c>
      <c r="DW49" s="9">
        <v>0</v>
      </c>
      <c r="DX49" s="9">
        <v>0</v>
      </c>
      <c r="DY49" s="9">
        <v>0</v>
      </c>
      <c r="DZ49" s="9">
        <v>0</v>
      </c>
      <c r="EA49" s="9">
        <v>0</v>
      </c>
      <c r="EB49" s="9">
        <v>0</v>
      </c>
      <c r="EC49" s="9">
        <v>0</v>
      </c>
      <c r="ED49" s="9">
        <v>0</v>
      </c>
      <c r="EE49" s="9">
        <v>0</v>
      </c>
      <c r="EF49" s="9">
        <v>0</v>
      </c>
      <c r="EG49" s="9">
        <v>0</v>
      </c>
      <c r="EH49" s="9">
        <v>0</v>
      </c>
      <c r="EI49" s="9">
        <v>0</v>
      </c>
      <c r="EJ49" s="9">
        <v>0</v>
      </c>
      <c r="EK49" s="9">
        <v>0</v>
      </c>
      <c r="EL49" s="9">
        <v>0</v>
      </c>
      <c r="EM49" s="9">
        <v>0</v>
      </c>
      <c r="EN49" s="9">
        <v>0</v>
      </c>
      <c r="EO49" s="9">
        <v>0</v>
      </c>
      <c r="EP49" s="9">
        <v>0</v>
      </c>
      <c r="EQ49" s="9">
        <v>0</v>
      </c>
      <c r="ER49" s="9">
        <v>0</v>
      </c>
      <c r="ES49" s="9">
        <v>0</v>
      </c>
      <c r="ET49" s="9">
        <v>0</v>
      </c>
      <c r="EU49" s="9">
        <v>0</v>
      </c>
      <c r="EV49" s="9">
        <v>0</v>
      </c>
      <c r="EW49" s="9">
        <v>0</v>
      </c>
      <c r="EX49" s="9">
        <v>0</v>
      </c>
      <c r="EY49" s="9">
        <v>0</v>
      </c>
      <c r="EZ49" s="9">
        <v>0</v>
      </c>
      <c r="FA49" s="9">
        <v>0</v>
      </c>
      <c r="FB49" s="9">
        <v>0</v>
      </c>
      <c r="FC49" s="9">
        <v>0</v>
      </c>
      <c r="FD49" s="9">
        <v>0</v>
      </c>
      <c r="FE49" s="9">
        <v>0</v>
      </c>
      <c r="FF49" s="9" t="s">
        <v>0</v>
      </c>
      <c r="FG49" s="9">
        <v>0</v>
      </c>
      <c r="FH49" s="9">
        <v>0</v>
      </c>
      <c r="FI49" s="9">
        <v>0</v>
      </c>
      <c r="FJ49" s="9">
        <v>0</v>
      </c>
      <c r="FK49" s="9">
        <v>0</v>
      </c>
      <c r="FL49" s="9">
        <v>0</v>
      </c>
      <c r="FM49" s="9">
        <v>0</v>
      </c>
      <c r="FN49" s="9">
        <v>0</v>
      </c>
      <c r="FO49" s="9">
        <v>0</v>
      </c>
      <c r="FP49" s="9">
        <v>0</v>
      </c>
      <c r="FQ49" s="9">
        <v>0</v>
      </c>
      <c r="FR49" s="9">
        <v>0</v>
      </c>
      <c r="FS49" s="9">
        <v>0</v>
      </c>
      <c r="FT49" s="9">
        <v>0</v>
      </c>
      <c r="FU49" s="9">
        <v>0</v>
      </c>
      <c r="FV49" s="9">
        <v>0</v>
      </c>
      <c r="FW49" s="9">
        <v>0</v>
      </c>
      <c r="FX49" s="9" t="s">
        <v>0</v>
      </c>
      <c r="FY49" s="10">
        <v>0</v>
      </c>
      <c r="FZ49" s="10">
        <v>0</v>
      </c>
      <c r="GA49" s="10">
        <v>0</v>
      </c>
      <c r="GB49" s="10">
        <v>0</v>
      </c>
      <c r="GC49" s="10">
        <v>0</v>
      </c>
      <c r="GD49" s="10">
        <v>0</v>
      </c>
      <c r="GE49" s="10">
        <v>0</v>
      </c>
      <c r="GF49" s="10">
        <v>0</v>
      </c>
      <c r="GG49" s="10">
        <v>0</v>
      </c>
      <c r="GH49" s="10">
        <v>0</v>
      </c>
      <c r="GI49" s="10">
        <v>0</v>
      </c>
      <c r="GJ49" s="10">
        <v>0</v>
      </c>
      <c r="GK49" s="10">
        <v>0</v>
      </c>
      <c r="GL49" s="10">
        <v>0</v>
      </c>
      <c r="GM49" s="10">
        <v>0</v>
      </c>
      <c r="GN49" s="10" t="s">
        <v>0</v>
      </c>
      <c r="GO49" s="10">
        <v>0</v>
      </c>
      <c r="GP49" s="10">
        <v>0</v>
      </c>
      <c r="GQ49" s="10">
        <v>0</v>
      </c>
      <c r="GR49" s="10">
        <v>0</v>
      </c>
      <c r="GS49" s="10">
        <v>0</v>
      </c>
      <c r="GT49" s="10">
        <v>0</v>
      </c>
      <c r="GU49" s="10">
        <v>0</v>
      </c>
      <c r="GV49" s="10">
        <v>0</v>
      </c>
      <c r="GW49" s="10">
        <v>0</v>
      </c>
      <c r="GX49" s="10">
        <v>0</v>
      </c>
      <c r="GY49" s="10">
        <v>0</v>
      </c>
      <c r="GZ49" s="10">
        <v>0</v>
      </c>
      <c r="HA49" s="10">
        <v>0</v>
      </c>
      <c r="HB49" s="10">
        <v>0</v>
      </c>
      <c r="HC49" s="10">
        <v>0</v>
      </c>
      <c r="HD49" s="10">
        <v>0</v>
      </c>
      <c r="HE49" s="10">
        <v>0</v>
      </c>
      <c r="HF49" s="10">
        <v>0</v>
      </c>
      <c r="HG49" s="10">
        <v>0</v>
      </c>
      <c r="HH49" s="10">
        <v>0</v>
      </c>
      <c r="HI49" s="10">
        <v>0</v>
      </c>
      <c r="HJ49" s="10">
        <v>0</v>
      </c>
      <c r="HK49" s="10">
        <v>0</v>
      </c>
      <c r="HL49" s="10">
        <v>0</v>
      </c>
      <c r="HM49" s="10">
        <v>0</v>
      </c>
      <c r="HN49" s="10">
        <v>0</v>
      </c>
      <c r="HO49" s="10">
        <v>0</v>
      </c>
      <c r="HP49" s="10">
        <v>0</v>
      </c>
      <c r="HQ49" s="10">
        <v>0</v>
      </c>
      <c r="HR49" s="10">
        <v>0</v>
      </c>
      <c r="HS49" s="10">
        <v>0</v>
      </c>
      <c r="HT49" s="10">
        <v>0</v>
      </c>
      <c r="HU49" s="10">
        <v>0</v>
      </c>
      <c r="HV49" s="10">
        <v>1.1250052384034994</v>
      </c>
      <c r="HW49" s="10">
        <v>1.1596970298961182</v>
      </c>
      <c r="HX49" s="10">
        <v>0.99387938692385125</v>
      </c>
      <c r="HY49" s="10">
        <v>1.0104027292797511</v>
      </c>
      <c r="HZ49" s="10">
        <v>1.1725213261192404</v>
      </c>
      <c r="IA49" s="10">
        <v>1.2125090760210606</v>
      </c>
      <c r="IB49" s="10" t="s">
        <v>0</v>
      </c>
      <c r="IC49" s="10">
        <v>1.0970243288391772</v>
      </c>
      <c r="ID49" s="10">
        <v>0.92085884454740852</v>
      </c>
      <c r="IE49" s="10" t="s">
        <v>0</v>
      </c>
      <c r="IF49" s="10">
        <v>0.79405505116771335</v>
      </c>
      <c r="IG49" s="10">
        <v>0.94204217556410641</v>
      </c>
      <c r="IH49" s="10">
        <v>0.82833085544507945</v>
      </c>
      <c r="II49" s="10">
        <v>0.89268295456062208</v>
      </c>
      <c r="IJ49" s="10">
        <v>0.94307424511736349</v>
      </c>
      <c r="IK49" s="10">
        <v>0.8824173797578988</v>
      </c>
      <c r="IL49" s="10">
        <v>0.83767770282225418</v>
      </c>
      <c r="IM49" s="10">
        <v>0.46332960858061029</v>
      </c>
      <c r="IN49" s="10">
        <v>0.45150953630199064</v>
      </c>
      <c r="IO49" s="10">
        <v>0.74407009459698614</v>
      </c>
      <c r="IP49" s="10">
        <v>0.73269179608502299</v>
      </c>
      <c r="IQ49" s="10">
        <v>0.73498587003589333</v>
      </c>
      <c r="IR49" s="10">
        <v>1.4703177306308131</v>
      </c>
      <c r="IS49" s="10">
        <v>1.2519949446745098</v>
      </c>
      <c r="IT49" s="10">
        <v>1.1688604123225919</v>
      </c>
      <c r="IU49" s="10">
        <v>1.104776964148148</v>
      </c>
      <c r="IV49" s="10">
        <v>1.0674763562765635</v>
      </c>
      <c r="IW49" s="10">
        <v>0.90627869523348148</v>
      </c>
      <c r="IX49" s="10">
        <v>0.72291945922609924</v>
      </c>
      <c r="IY49" s="10">
        <v>1.3724871176377544</v>
      </c>
      <c r="IZ49" s="10">
        <v>1.062291922692945</v>
      </c>
      <c r="JA49" s="10">
        <v>0.99728121863777242</v>
      </c>
      <c r="JB49" s="10">
        <v>1.0492570749524484</v>
      </c>
      <c r="JC49" s="10">
        <v>0.94008090052225124</v>
      </c>
      <c r="JD49" s="10">
        <v>1.0292418529004002</v>
      </c>
      <c r="JE49" s="10">
        <v>1.1344102203724051</v>
      </c>
      <c r="JF49" s="10">
        <v>0.95480650455119609</v>
      </c>
      <c r="JG49" s="10">
        <v>0.99301908725636356</v>
      </c>
      <c r="JH49" s="10">
        <v>0.96048427905425615</v>
      </c>
      <c r="JI49" s="10">
        <v>0.96895396441362613</v>
      </c>
      <c r="JJ49" s="10">
        <v>0.93249351863006125</v>
      </c>
      <c r="JK49" s="10">
        <v>0.75562131253593912</v>
      </c>
      <c r="JL49" s="10">
        <v>1.0751459777789978</v>
      </c>
      <c r="JM49" s="10">
        <v>1.0159457688543496</v>
      </c>
      <c r="JN49" s="10">
        <v>1.0851686151223761</v>
      </c>
      <c r="JO49" s="10">
        <v>0.98007884970703074</v>
      </c>
      <c r="JP49" s="10">
        <v>0.8629716635749588</v>
      </c>
      <c r="JQ49" s="10">
        <v>0.84471537647259864</v>
      </c>
      <c r="JR49" s="10">
        <v>0.8159903510182791</v>
      </c>
      <c r="JU49" s="11"/>
    </row>
    <row r="50" spans="1:281" customFormat="1" x14ac:dyDescent="0.25">
      <c r="A50" s="1" t="s">
        <v>67</v>
      </c>
      <c r="B50" s="4">
        <f t="shared" si="2"/>
        <v>1.5162440748572984E-2</v>
      </c>
      <c r="C50" s="20">
        <f t="shared" si="3"/>
        <v>30.324881497145967</v>
      </c>
      <c r="D50" s="10">
        <v>0.11653408965917925</v>
      </c>
      <c r="E50" s="9">
        <v>0.1100776273292768</v>
      </c>
      <c r="F50" s="9">
        <v>0.1100776273292768</v>
      </c>
      <c r="G50" s="9">
        <v>0.11867179978183152</v>
      </c>
      <c r="H50" s="9">
        <v>0.12203113488254841</v>
      </c>
      <c r="I50" s="10">
        <v>0.12302644665039235</v>
      </c>
      <c r="J50" s="9">
        <v>0.11968951098689846</v>
      </c>
      <c r="K50" s="9">
        <v>0.10343248352495711</v>
      </c>
      <c r="L50" s="10">
        <v>0.11007173316262187</v>
      </c>
      <c r="M50" s="10">
        <v>9.8788554205927762E-2</v>
      </c>
      <c r="N50" s="10">
        <v>8.6336865705683247E-2</v>
      </c>
      <c r="O50" s="9">
        <v>0.10364708346433316</v>
      </c>
      <c r="P50" s="9">
        <v>0.10900479755396181</v>
      </c>
      <c r="Q50" s="9">
        <v>7.1314575670824637E-2</v>
      </c>
      <c r="R50" s="9">
        <v>7.7197846777446039E-2</v>
      </c>
      <c r="S50" s="9">
        <v>7.3158241081598019E-2</v>
      </c>
      <c r="T50" s="9">
        <v>8.1717992254621868E-2</v>
      </c>
      <c r="U50" s="9">
        <v>8.5175256776375344E-2</v>
      </c>
      <c r="V50" s="9">
        <v>7.8250221503389727E-2</v>
      </c>
      <c r="W50" s="10">
        <v>7.7117409027933681E-2</v>
      </c>
      <c r="X50" s="10">
        <v>7.9223623490098177E-2</v>
      </c>
      <c r="Y50" s="10">
        <v>8.2722652219766768E-2</v>
      </c>
      <c r="Z50" s="10">
        <v>8.276763558321569E-2</v>
      </c>
      <c r="AA50" s="10">
        <v>8.3135808220334728E-2</v>
      </c>
      <c r="AB50" s="10">
        <v>8.1883652806599691E-2</v>
      </c>
      <c r="AC50" s="10">
        <v>8.0320476504697216E-2</v>
      </c>
      <c r="AD50" s="10">
        <v>7.9901465520595447E-2</v>
      </c>
      <c r="AE50" s="10">
        <v>8.124233068497197E-2</v>
      </c>
      <c r="AF50" s="10">
        <v>8.124233068497197E-2</v>
      </c>
      <c r="AG50" s="10">
        <v>7.6863672968633515E-2</v>
      </c>
      <c r="AH50" s="10">
        <v>7.9742972614918625E-2</v>
      </c>
      <c r="AI50" s="10">
        <v>7.9877202057790517E-2</v>
      </c>
      <c r="AJ50" s="10">
        <v>7.8143409422309379E-2</v>
      </c>
      <c r="AK50" s="10">
        <v>7.8182417825733208E-2</v>
      </c>
      <c r="AL50" s="10">
        <v>7.8316413518848646E-2</v>
      </c>
      <c r="AM50" s="10">
        <v>7.8670610549211775E-2</v>
      </c>
      <c r="AN50" s="10">
        <v>8.0407300099954476E-2</v>
      </c>
      <c r="AO50" s="10">
        <v>8.21450056619102E-2</v>
      </c>
      <c r="AP50" s="10">
        <v>8.1770970262678822E-2</v>
      </c>
      <c r="AQ50" s="10">
        <v>8.211345102234803E-2</v>
      </c>
      <c r="AR50" s="10">
        <v>8.1466618264709134E-2</v>
      </c>
      <c r="AS50" s="10">
        <v>8.0959453222871805E-2</v>
      </c>
      <c r="AT50" s="10">
        <v>7.219237469684911E-2</v>
      </c>
      <c r="AU50" s="10">
        <v>9.8069767171735822E-2</v>
      </c>
      <c r="AV50" s="9">
        <v>7.8437202855825616E-2</v>
      </c>
      <c r="AW50" s="9">
        <v>7.8477185598524041E-2</v>
      </c>
      <c r="AX50" s="9">
        <v>7.8477185598524041E-2</v>
      </c>
      <c r="AY50" s="9">
        <v>7.9096878867558229E-2</v>
      </c>
      <c r="AZ50" s="9">
        <v>7.8832217121575746E-2</v>
      </c>
      <c r="BA50" s="9">
        <v>7.8832217121575746E-2</v>
      </c>
      <c r="BB50" s="9">
        <v>8.365031955291545E-2</v>
      </c>
      <c r="BC50" s="9">
        <v>8.3090355429931734E-2</v>
      </c>
      <c r="BD50" s="9">
        <v>8.7945967274053488E-2</v>
      </c>
      <c r="BE50" s="9">
        <v>8.7909630301372915E-2</v>
      </c>
      <c r="BF50" s="9">
        <v>8.8266154503104044E-2</v>
      </c>
      <c r="BG50" s="9">
        <v>8.8266154503104044E-2</v>
      </c>
      <c r="BH50" s="9">
        <v>8.7874540665620546E-2</v>
      </c>
      <c r="BI50" s="9">
        <v>8.6298932735262096E-2</v>
      </c>
      <c r="BJ50" s="9">
        <v>8.5923832850296256E-2</v>
      </c>
      <c r="BK50" s="9">
        <v>8.7467223895142207E-2</v>
      </c>
      <c r="BL50" s="10">
        <v>7.9734526198157463E-2</v>
      </c>
      <c r="BM50" s="9">
        <v>7.9391117956931975E-2</v>
      </c>
      <c r="BN50" s="9">
        <v>7.9331506017598141E-2</v>
      </c>
      <c r="BO50" s="9">
        <v>7.9211619278732839E-2</v>
      </c>
      <c r="BP50" s="9">
        <v>7.9211619278732839E-2</v>
      </c>
      <c r="BQ50" s="9">
        <v>7.4285095615376856E-2</v>
      </c>
      <c r="BR50" s="9">
        <v>7.7903436328614503E-2</v>
      </c>
      <c r="BS50" s="9">
        <v>8.1867290101151985E-2</v>
      </c>
      <c r="BT50" s="9">
        <v>8.0570063123448873E-2</v>
      </c>
      <c r="BU50" s="9">
        <v>7.6846488906089555E-2</v>
      </c>
      <c r="BV50" s="9">
        <v>7.7021713871826478E-2</v>
      </c>
      <c r="BW50" s="9">
        <v>7.7301455019292045E-2</v>
      </c>
      <c r="BX50" s="9">
        <v>7.7750481199254304E-2</v>
      </c>
      <c r="BY50" s="9">
        <v>7.5172316906867029E-2</v>
      </c>
      <c r="BZ50" s="9">
        <v>6.709421241831566E-2</v>
      </c>
      <c r="CA50" s="9">
        <v>6.5568737044000819E-2</v>
      </c>
      <c r="CB50" s="9">
        <v>6.7100085536553417E-2</v>
      </c>
      <c r="CC50" s="9">
        <v>6.6959558212986714E-2</v>
      </c>
      <c r="CD50" s="9">
        <v>6.6693058630410668E-2</v>
      </c>
      <c r="CE50" s="9">
        <v>6.6915252349350474E-2</v>
      </c>
      <c r="CF50" s="9">
        <v>6.5178911586413313E-2</v>
      </c>
      <c r="CG50" s="9">
        <v>6.3885665934708263E-2</v>
      </c>
      <c r="CH50" s="9">
        <v>6.2410527568567596E-2</v>
      </c>
      <c r="CI50" s="9">
        <v>6.2380345118481582E-2</v>
      </c>
      <c r="CJ50" s="9">
        <v>6.0789857251589252E-2</v>
      </c>
      <c r="CK50" s="9">
        <v>6.5891911856195445E-2</v>
      </c>
      <c r="CL50" s="9">
        <v>6.5870474280609465E-2</v>
      </c>
      <c r="CM50" s="9">
        <v>6.3499049102333588E-2</v>
      </c>
      <c r="CN50" s="9">
        <v>6.3775000451854982E-2</v>
      </c>
      <c r="CO50" s="9">
        <v>6.5252312867637122E-2</v>
      </c>
      <c r="CP50" s="9">
        <v>6.3368790351857843E-2</v>
      </c>
      <c r="CQ50" s="9">
        <v>6.0515493088456024E-2</v>
      </c>
      <c r="CR50" s="9">
        <v>6.0515493088456024E-2</v>
      </c>
      <c r="CS50" s="9">
        <v>6.9108405218013771E-2</v>
      </c>
      <c r="CT50" s="9">
        <v>6.8796588118753665E-2</v>
      </c>
      <c r="CU50" s="9">
        <v>6.8796588118753665E-2</v>
      </c>
      <c r="CV50" s="9">
        <v>6.8543841477735401E-2</v>
      </c>
      <c r="CW50" s="9">
        <v>7.0040320280485194E-2</v>
      </c>
      <c r="CX50" s="9">
        <v>6.9225394915361449E-2</v>
      </c>
      <c r="CY50" s="9">
        <v>6.7083143510106219E-2</v>
      </c>
      <c r="CZ50" s="9">
        <v>6.7090930992219966E-2</v>
      </c>
      <c r="DA50" s="9">
        <v>8.5750096062208486E-2</v>
      </c>
      <c r="DB50" s="9">
        <v>9.4862218593339653E-2</v>
      </c>
      <c r="DC50" s="9">
        <v>9.7065207825550892E-2</v>
      </c>
      <c r="DD50" s="9">
        <v>9.9972434450576575E-2</v>
      </c>
      <c r="DE50" s="9">
        <v>0.12496698287192437</v>
      </c>
      <c r="DF50" s="9">
        <v>0.11656303687440417</v>
      </c>
      <c r="DG50" s="9">
        <v>0.10589906945803298</v>
      </c>
      <c r="DH50" s="9">
        <v>0.12650574969575201</v>
      </c>
      <c r="DI50" s="9">
        <v>0.12723996286047148</v>
      </c>
      <c r="DJ50" s="9">
        <v>0.11943621786758979</v>
      </c>
      <c r="DK50" s="9">
        <v>0.11959679577734017</v>
      </c>
      <c r="DL50" s="9">
        <v>0.10389727934286064</v>
      </c>
      <c r="DM50" s="9">
        <v>9.0990643825070161E-2</v>
      </c>
      <c r="DN50" s="9">
        <v>9.1083026510837578E-2</v>
      </c>
      <c r="DO50" s="9">
        <v>9.1028087226702525E-2</v>
      </c>
      <c r="DP50" s="9">
        <v>9.144448316753194E-2</v>
      </c>
      <c r="DQ50" s="9">
        <v>9.0802410548644436E-2</v>
      </c>
      <c r="DR50" s="9">
        <v>9.0796857542315562E-2</v>
      </c>
      <c r="DS50" s="9">
        <v>8.9886278179104467E-2</v>
      </c>
      <c r="DT50" s="9">
        <v>8.9384876537935351E-2</v>
      </c>
      <c r="DU50" s="9">
        <v>8.987367713774673E-2</v>
      </c>
      <c r="DV50" s="9">
        <v>9.1324890029045758E-2</v>
      </c>
      <c r="DW50" s="9">
        <v>8.8476050898635486E-2</v>
      </c>
      <c r="DX50" s="9">
        <v>8.8851143584687736E-2</v>
      </c>
      <c r="DY50" s="9">
        <v>8.9256776502845053E-2</v>
      </c>
      <c r="DZ50" s="9">
        <v>8.9389469594355259E-2</v>
      </c>
      <c r="EA50" s="9">
        <v>8.8937679992414254E-2</v>
      </c>
      <c r="EB50" s="9">
        <v>8.7298796100533912E-2</v>
      </c>
      <c r="EC50" s="9">
        <v>8.8143132774092067E-2</v>
      </c>
      <c r="ED50" s="9">
        <v>8.8924876487258164E-2</v>
      </c>
      <c r="EE50" s="9">
        <v>8.9085897833825145E-2</v>
      </c>
      <c r="EF50" s="9">
        <v>8.8657713454087919E-2</v>
      </c>
      <c r="EG50" s="9">
        <v>8.9361250718023422E-2</v>
      </c>
      <c r="EH50" s="9">
        <v>8.8480692683036322E-2</v>
      </c>
      <c r="EI50" s="9">
        <v>8.7990397382163882E-2</v>
      </c>
      <c r="EJ50" s="9">
        <v>8.3780235485084911E-2</v>
      </c>
      <c r="EK50" s="9">
        <v>8.1099810601615752E-2</v>
      </c>
      <c r="EL50" s="9">
        <v>8.104310991506733E-2</v>
      </c>
      <c r="EM50" s="9">
        <v>8.2359259037479399E-2</v>
      </c>
      <c r="EN50" s="9">
        <v>8.5598844648410971E-2</v>
      </c>
      <c r="EO50" s="9">
        <v>7.5156598735510172E-2</v>
      </c>
      <c r="EP50" s="9">
        <v>8.774049917965078E-2</v>
      </c>
      <c r="EQ50" s="9">
        <v>8.774049917965078E-2</v>
      </c>
      <c r="ER50" s="9">
        <v>9.025301337760698E-2</v>
      </c>
      <c r="ES50" s="9">
        <v>8.7116980287192461E-2</v>
      </c>
      <c r="ET50" s="9">
        <v>8.6776464965181807E-2</v>
      </c>
      <c r="EU50" s="9">
        <v>8.7710269707663102E-2</v>
      </c>
      <c r="EV50" s="9">
        <v>8.7555200765989868E-2</v>
      </c>
      <c r="EW50" s="9">
        <v>8.9028892984896746E-2</v>
      </c>
      <c r="EX50" s="9">
        <v>8.8507667009022475E-2</v>
      </c>
      <c r="EY50" s="9">
        <v>8.5710620289535772E-2</v>
      </c>
      <c r="EZ50" s="9">
        <v>8.5714145666325861E-2</v>
      </c>
      <c r="FA50" s="9">
        <v>8.5795605119113078E-2</v>
      </c>
      <c r="FB50" s="9">
        <v>8.6596953558137277E-2</v>
      </c>
      <c r="FC50" s="9">
        <v>8.7252308277438156E-2</v>
      </c>
      <c r="FD50" s="9">
        <v>8.5923404391953631E-2</v>
      </c>
      <c r="FE50" s="9">
        <v>7.3989675751203229E-2</v>
      </c>
      <c r="FF50" s="9">
        <v>8.8369562827256734E-2</v>
      </c>
      <c r="FG50" s="9">
        <v>8.7173044265019609E-2</v>
      </c>
      <c r="FH50" s="9">
        <v>8.3048610814585241E-2</v>
      </c>
      <c r="FI50" s="9">
        <v>8.6060588492552714E-2</v>
      </c>
      <c r="FJ50" s="9">
        <v>8.8731032436176124E-2</v>
      </c>
      <c r="FK50" s="9">
        <v>8.9933222329785747E-2</v>
      </c>
      <c r="FL50" s="9">
        <v>8.9982273842923927E-2</v>
      </c>
      <c r="FM50" s="9">
        <v>7.6691764342275703E-2</v>
      </c>
      <c r="FN50" s="9">
        <v>7.5103852306721119E-2</v>
      </c>
      <c r="FO50" s="9">
        <v>7.5212091196571518E-2</v>
      </c>
      <c r="FP50" s="9">
        <v>7.5010950559220038E-2</v>
      </c>
      <c r="FQ50" s="9">
        <v>7.2223558479801678E-2</v>
      </c>
      <c r="FR50" s="9">
        <v>7.4462050008106684E-2</v>
      </c>
      <c r="FS50" s="9">
        <v>7.4644983005777751E-2</v>
      </c>
      <c r="FT50" s="9">
        <v>7.4750227772107658E-2</v>
      </c>
      <c r="FU50" s="9">
        <v>7.4967998106454853E-2</v>
      </c>
      <c r="FV50" s="9">
        <v>7.477708547803362E-2</v>
      </c>
      <c r="FW50" s="9">
        <v>4.9058085455327846E-2</v>
      </c>
      <c r="FX50" s="9">
        <v>5.6927561826134503E-2</v>
      </c>
      <c r="FY50" s="10">
        <v>5.6927561826134503E-2</v>
      </c>
      <c r="FZ50" s="10">
        <v>5.6927561826134503E-2</v>
      </c>
      <c r="GA50" s="10">
        <v>5.6927561826134503E-2</v>
      </c>
      <c r="GB50" s="10">
        <v>5.6927561826134503E-2</v>
      </c>
      <c r="GC50" s="10">
        <v>5.6927561826134503E-2</v>
      </c>
      <c r="GD50" s="10">
        <v>6.9595088988518322E-2</v>
      </c>
      <c r="GE50" s="10">
        <v>6.9289847370147636E-2</v>
      </c>
      <c r="GF50" s="10">
        <v>6.9137226560962287E-2</v>
      </c>
      <c r="GG50" s="10">
        <v>6.9289847370147636E-2</v>
      </c>
      <c r="GH50" s="10">
        <v>7.0704515346031713E-2</v>
      </c>
      <c r="GI50" s="10">
        <v>6.8523245764019053E-2</v>
      </c>
      <c r="GJ50" s="10">
        <v>7.1512546883906042E-2</v>
      </c>
      <c r="GK50" s="10">
        <v>6.8609253949180701E-2</v>
      </c>
      <c r="GL50" s="10">
        <v>7.1605444261826523E-2</v>
      </c>
      <c r="GM50" s="10">
        <v>6.509818043783909E-2</v>
      </c>
      <c r="GN50" s="10">
        <v>6.5864723960066138E-2</v>
      </c>
      <c r="GO50" s="10">
        <v>6.6178608582911094E-2</v>
      </c>
      <c r="GP50" s="10">
        <v>6.3788366590001963E-2</v>
      </c>
      <c r="GQ50" s="10">
        <v>6.3700440404703823E-2</v>
      </c>
      <c r="GR50" s="10">
        <v>6.4724471428587727E-2</v>
      </c>
      <c r="GS50" s="10">
        <v>6.4204447817585997E-2</v>
      </c>
      <c r="GT50" s="10">
        <v>6.2302021610075364E-2</v>
      </c>
      <c r="GU50" s="10">
        <v>6.2473314493228543E-2</v>
      </c>
      <c r="GV50" s="10">
        <v>6.4879529931438473E-2</v>
      </c>
      <c r="GW50" s="10">
        <v>6.1895997699466299E-2</v>
      </c>
      <c r="GX50" s="10">
        <v>6.5932189568069982E-2</v>
      </c>
      <c r="GY50" s="10">
        <v>7.1731780317113192E-2</v>
      </c>
      <c r="GZ50" s="10">
        <v>7.1273917889557156E-2</v>
      </c>
      <c r="HA50" s="10">
        <v>6.9900330606889022E-2</v>
      </c>
      <c r="HB50" s="10">
        <v>5.9485221386182431E-2</v>
      </c>
      <c r="HC50" s="10">
        <v>6.0987328343822492E-2</v>
      </c>
      <c r="HD50" s="10">
        <v>6.2092504376981057E-2</v>
      </c>
      <c r="HE50" s="10">
        <v>6.2824925281133148E-2</v>
      </c>
      <c r="HF50" s="10">
        <v>6.2439504744545196E-2</v>
      </c>
      <c r="HG50" s="10">
        <v>6.2309141136657628E-2</v>
      </c>
      <c r="HH50" s="10">
        <v>5.9138739511426092E-2</v>
      </c>
      <c r="HI50" s="10">
        <v>6.1440315384418284E-2</v>
      </c>
      <c r="HJ50" s="10">
        <v>5.8793192238429319E-2</v>
      </c>
      <c r="HK50" s="10">
        <v>5.2923332325167917E-2</v>
      </c>
      <c r="HL50" s="10">
        <v>5.2278085459659181E-2</v>
      </c>
      <c r="HM50" s="10">
        <v>5.4332478136608998E-2</v>
      </c>
      <c r="HN50" s="10">
        <v>5.3476747211578655E-2</v>
      </c>
      <c r="HO50" s="10">
        <v>5.2502741338002729E-2</v>
      </c>
      <c r="HP50" s="10">
        <v>5.6570526739122204E-2</v>
      </c>
      <c r="HQ50" s="10">
        <v>5.6264433755686856E-2</v>
      </c>
      <c r="HR50" s="10">
        <v>5.544694739410852E-2</v>
      </c>
      <c r="HS50" s="10">
        <v>5.1531091388004144E-2</v>
      </c>
      <c r="HT50" s="10">
        <v>4.7729614392492507E-2</v>
      </c>
      <c r="HU50" s="10">
        <v>6.5932189568069982E-2</v>
      </c>
      <c r="HV50" s="10">
        <v>0.3260032759830509</v>
      </c>
      <c r="HW50" s="10">
        <v>0.336056240440678</v>
      </c>
      <c r="HX50" s="10">
        <v>0.28800571322583624</v>
      </c>
      <c r="HY50" s="10">
        <v>0.29279383647569518</v>
      </c>
      <c r="HZ50" s="10">
        <v>0.33977245654190069</v>
      </c>
      <c r="IA50" s="10">
        <v>0.35136008033437649</v>
      </c>
      <c r="IB50" s="10">
        <v>0.51307899310873417</v>
      </c>
      <c r="IC50" s="10">
        <v>0.31789498646441777</v>
      </c>
      <c r="ID50" s="10">
        <v>0.26684586861696902</v>
      </c>
      <c r="IE50" s="10">
        <v>0.26410965515916224</v>
      </c>
      <c r="IF50" s="10">
        <v>0.23010074900532876</v>
      </c>
      <c r="IG50" s="10">
        <v>0.27298436030744067</v>
      </c>
      <c r="IH50" s="10">
        <v>0.2400331689620859</v>
      </c>
      <c r="II50" s="10">
        <v>0.25868107780011429</v>
      </c>
      <c r="IJ50" s="10">
        <v>0.27328343274187816</v>
      </c>
      <c r="IK50" s="10">
        <v>0.25570632630448031</v>
      </c>
      <c r="IL50" s="10">
        <v>0.24274169223029465</v>
      </c>
      <c r="IM50" s="10">
        <v>0.13426334838367077</v>
      </c>
      <c r="IN50" s="10">
        <v>0.13083813563474636</v>
      </c>
      <c r="IO50" s="10">
        <v>0.21561614125803311</v>
      </c>
      <c r="IP50" s="10">
        <v>0.21231894541983679</v>
      </c>
      <c r="IQ50" s="10">
        <v>0.2129837206562547</v>
      </c>
      <c r="IR50" s="10">
        <v>0.34797519624929235</v>
      </c>
      <c r="IS50" s="10">
        <v>0.36280226930971704</v>
      </c>
      <c r="IT50" s="10">
        <v>0.3387115993564776</v>
      </c>
      <c r="IU50" s="10">
        <v>0.32014154001097089</v>
      </c>
      <c r="IV50" s="10">
        <v>0.30933259446370198</v>
      </c>
      <c r="IW50" s="10">
        <v>0.18224082458499352</v>
      </c>
      <c r="IX50" s="10">
        <v>0.20948712409024006</v>
      </c>
      <c r="IY50" s="10">
        <v>0.39771841171993166</v>
      </c>
      <c r="IZ50" s="10">
        <v>0.22985399462635558</v>
      </c>
      <c r="JA50" s="10">
        <v>0.21578726805022541</v>
      </c>
      <c r="JB50" s="10">
        <v>0.22703357233141397</v>
      </c>
      <c r="JC50" s="10">
        <v>0.20341051799509849</v>
      </c>
      <c r="JD50" s="10">
        <v>0.22270276773456255</v>
      </c>
      <c r="JE50" s="10">
        <v>0.23292328193445241</v>
      </c>
      <c r="JF50" s="10">
        <v>0.20659677860485484</v>
      </c>
      <c r="JG50" s="10">
        <v>0.21486504704608214</v>
      </c>
      <c r="JH50" s="10">
        <v>0.20782531016217642</v>
      </c>
      <c r="JI50" s="10">
        <v>0.20965794295500076</v>
      </c>
      <c r="JJ50" s="10">
        <v>0.20176879409659193</v>
      </c>
      <c r="JK50" s="10">
        <v>0.16349797395701215</v>
      </c>
      <c r="JL50" s="10">
        <v>0.23263529781200587</v>
      </c>
      <c r="JM50" s="10">
        <v>0.21982582029141057</v>
      </c>
      <c r="JN50" s="10">
        <v>0.23480395143805124</v>
      </c>
      <c r="JO50" s="10">
        <v>0.21206509608289686</v>
      </c>
      <c r="JP50" s="10">
        <v>0.18672596476043318</v>
      </c>
      <c r="JQ50" s="10">
        <v>0.18277575067343785</v>
      </c>
      <c r="JR50" s="10">
        <v>0.18661204135754447</v>
      </c>
      <c r="JU50" s="11"/>
    </row>
    <row r="51" spans="1:281" customFormat="1" x14ac:dyDescent="0.25">
      <c r="A51" s="1" t="s">
        <v>68</v>
      </c>
      <c r="B51" s="4">
        <f t="shared" si="2"/>
        <v>4.7032869941709852E-3</v>
      </c>
      <c r="C51" s="20">
        <f t="shared" si="3"/>
        <v>9.4065739883419699</v>
      </c>
      <c r="D51" s="10">
        <v>0</v>
      </c>
      <c r="E51" s="9">
        <v>2.3875911032055448E-2</v>
      </c>
      <c r="F51" s="9">
        <v>2.3875911032055448E-2</v>
      </c>
      <c r="G51" s="9">
        <v>1.213294934478317E-3</v>
      </c>
      <c r="H51" s="9">
        <v>2.6468634819689359E-2</v>
      </c>
      <c r="I51" s="10">
        <v>2.6684518608200841E-2</v>
      </c>
      <c r="J51" s="9">
        <v>2.5960735029699936E-2</v>
      </c>
      <c r="K51" s="9">
        <v>3.5235241640370002E-3</v>
      </c>
      <c r="L51" s="10">
        <v>2.3874632583363593E-2</v>
      </c>
      <c r="M51" s="10">
        <v>2.1427303516913607E-2</v>
      </c>
      <c r="N51" s="10">
        <v>7.8351953270475574E-2</v>
      </c>
      <c r="O51" s="9">
        <v>2.2481121764406597E-2</v>
      </c>
      <c r="P51" s="9">
        <v>2.3643213535848164E-2</v>
      </c>
      <c r="Q51" s="9">
        <v>-2.0628183045279854E-3</v>
      </c>
      <c r="R51" s="9">
        <v>-2.2329955679426536E-3</v>
      </c>
      <c r="S51" s="9">
        <v>-4.4921726979928606E-3</v>
      </c>
      <c r="T51" s="9">
        <v>-2.3637435776130301E-3</v>
      </c>
      <c r="U51" s="9">
        <v>0</v>
      </c>
      <c r="V51" s="9">
        <v>-2.2634361591889595E-3</v>
      </c>
      <c r="W51" s="10">
        <v>-2.2306688561799003E-3</v>
      </c>
      <c r="X51" s="10">
        <v>-2.2915924150028397E-3</v>
      </c>
      <c r="Y51" s="10">
        <v>-2.3928039898279646E-3</v>
      </c>
      <c r="Z51" s="10">
        <v>-2.3941051614979744E-3</v>
      </c>
      <c r="AA51" s="10">
        <v>-2.4047547832328217E-3</v>
      </c>
      <c r="AB51" s="10">
        <v>-2.3685354117611475E-3</v>
      </c>
      <c r="AC51" s="10">
        <v>-2.3233195683176884E-3</v>
      </c>
      <c r="AD51" s="10">
        <v>-2.3111994158849921E-3</v>
      </c>
      <c r="AE51" s="10">
        <v>-2.349984771879355E-3</v>
      </c>
      <c r="AF51" s="10">
        <v>-2.349984771879355E-3</v>
      </c>
      <c r="AG51" s="10">
        <v>-2.2233293833902263E-3</v>
      </c>
      <c r="AH51" s="10">
        <v>-2.3066149103488851E-3</v>
      </c>
      <c r="AI51" s="10">
        <v>-2.3104975801840236E-3</v>
      </c>
      <c r="AJ51" s="10">
        <v>-2.2603465535378747E-3</v>
      </c>
      <c r="AK51" s="10">
        <v>-2.2614748957856703E-3</v>
      </c>
      <c r="AL51" s="10">
        <v>-2.2653508042642166E-3</v>
      </c>
      <c r="AM51" s="10">
        <v>-2.2755961729110843E-3</v>
      </c>
      <c r="AN51" s="10">
        <v>-2.3258309946267825E-3</v>
      </c>
      <c r="AO51" s="10">
        <v>-2.3760952050965768E-3</v>
      </c>
      <c r="AP51" s="10">
        <v>-2.365275999333684E-3</v>
      </c>
      <c r="AQ51" s="10">
        <v>-2.3751824675885794E-3</v>
      </c>
      <c r="AR51" s="10">
        <v>-2.3564724291444791E-3</v>
      </c>
      <c r="AS51" s="10">
        <v>-2.3418023659508387E-3</v>
      </c>
      <c r="AT51" s="10">
        <v>-2.0882091854460489E-3</v>
      </c>
      <c r="AU51" s="10">
        <v>0</v>
      </c>
      <c r="AV51" s="9">
        <v>-2.2205682179332132E-4</v>
      </c>
      <c r="AW51" s="9">
        <v>-2.2217001349887698E-4</v>
      </c>
      <c r="AX51" s="9">
        <v>-2.2217001349887698E-4</v>
      </c>
      <c r="AY51" s="9">
        <v>-2.2392437383808193E-4</v>
      </c>
      <c r="AZ51" s="9">
        <v>-2.2317511272188471E-4</v>
      </c>
      <c r="BA51" s="9">
        <v>-2.2317511272188471E-4</v>
      </c>
      <c r="BB51" s="9" t="s">
        <v>0</v>
      </c>
      <c r="BC51" s="9">
        <v>-2.3522996201639536E-4</v>
      </c>
      <c r="BD51" s="9">
        <v>-2.489762672734752E-4</v>
      </c>
      <c r="BE51" s="9">
        <v>-2.4887339679399321E-4</v>
      </c>
      <c r="BF51" s="9">
        <v>-2.498827218112851E-4</v>
      </c>
      <c r="BG51" s="9">
        <v>-2.498827218112851E-4</v>
      </c>
      <c r="BH51" s="9">
        <v>-2.4877405754285438E-4</v>
      </c>
      <c r="BI51" s="9">
        <v>-2.4431348938553721E-4</v>
      </c>
      <c r="BJ51" s="9">
        <v>-2.4325157634838253E-4</v>
      </c>
      <c r="BK51" s="9">
        <v>4.3368086899420177E-19</v>
      </c>
      <c r="BL51" s="10">
        <v>-2.2572956237748099E-4</v>
      </c>
      <c r="BM51" s="9">
        <v>-2.2475736882840262E-4</v>
      </c>
      <c r="BN51" s="9">
        <v>-2.2458860659176657E-4</v>
      </c>
      <c r="BO51" s="9">
        <v>-2.2424920555197511E-4</v>
      </c>
      <c r="BP51" s="9">
        <v>-2.2424920555197511E-4</v>
      </c>
      <c r="BQ51" s="9">
        <v>-6.6750146630833312E-4</v>
      </c>
      <c r="BR51" s="9">
        <v>-2.2054572126580744E-4</v>
      </c>
      <c r="BS51" s="9">
        <v>-2.3176744691047468E-4</v>
      </c>
      <c r="BT51" s="9">
        <v>-2.2809497913593192E-4</v>
      </c>
      <c r="BU51" s="9">
        <v>-2.1755348828320239E-4</v>
      </c>
      <c r="BV51" s="9">
        <v>-2.180495526196871E-4</v>
      </c>
      <c r="BW51" s="9">
        <v>-2.1884150373305353E-4</v>
      </c>
      <c r="BX51" s="9">
        <v>-2.2011270314856125E-4</v>
      </c>
      <c r="BY51" s="9">
        <v>-2.1281388386403281E-4</v>
      </c>
      <c r="BZ51" s="9">
        <v>-2.5394320178513674E-5</v>
      </c>
      <c r="CA51" s="9">
        <v>-2.4816946830150295E-5</v>
      </c>
      <c r="CB51" s="9">
        <v>-2.5396543080304914E-5</v>
      </c>
      <c r="CC51" s="9">
        <v>-2.5343355246066224E-5</v>
      </c>
      <c r="CD51" s="9">
        <v>-2.5242488487466812E-5</v>
      </c>
      <c r="CE51" s="9">
        <v>-2.532658603086272E-5</v>
      </c>
      <c r="CF51" s="9">
        <v>-2.4669402770432841E-5</v>
      </c>
      <c r="CG51" s="9">
        <v>-2.4179925467322175E-5</v>
      </c>
      <c r="CH51" s="9">
        <v>-2.3621604046931543E-5</v>
      </c>
      <c r="CI51" s="9">
        <v>-2.3610180367099158E-5</v>
      </c>
      <c r="CJ51" s="9">
        <v>-2.3008200603478199E-5</v>
      </c>
      <c r="CK51" s="9">
        <v>-2.4939264454259136E-5</v>
      </c>
      <c r="CL51" s="9">
        <v>-2.4931150600043459E-5</v>
      </c>
      <c r="CM51" s="9">
        <v>-2.403359583211381E-5</v>
      </c>
      <c r="CN51" s="9">
        <v>-2.4138039966278054E-5</v>
      </c>
      <c r="CO51" s="9">
        <v>-2.4697184237264507E-5</v>
      </c>
      <c r="CP51" s="9">
        <v>-2.3984294524349468E-5</v>
      </c>
      <c r="CQ51" s="9">
        <v>-2.2904357199509794E-5</v>
      </c>
      <c r="CR51" s="9">
        <v>-2.2904357199509794E-5</v>
      </c>
      <c r="CS51" s="9">
        <v>-2.615666695945343E-5</v>
      </c>
      <c r="CT51" s="9">
        <v>-2.6038648087626246E-5</v>
      </c>
      <c r="CU51" s="9">
        <v>-2.6038648087626246E-5</v>
      </c>
      <c r="CV51" s="9">
        <v>-2.5942986645383385E-5</v>
      </c>
      <c r="CW51" s="9">
        <v>-2.6509385154102269E-5</v>
      </c>
      <c r="CX51" s="9">
        <v>-2.6200946096579646E-5</v>
      </c>
      <c r="CY51" s="9">
        <v>-2.5390130735207517E-5</v>
      </c>
      <c r="CZ51" s="9">
        <v>-2.5393078199780926E-5</v>
      </c>
      <c r="DA51" s="9">
        <v>-3.2455338787874301E-5</v>
      </c>
      <c r="DB51" s="9">
        <v>-3.5904163190472217E-5</v>
      </c>
      <c r="DC51" s="9">
        <v>-3.673796705963182E-5</v>
      </c>
      <c r="DD51" s="9">
        <v>-3.7838315973292343E-5</v>
      </c>
      <c r="DE51" s="9">
        <v>3.84024174869581E-2</v>
      </c>
      <c r="DF51" s="9">
        <v>3.5819880601472259E-2</v>
      </c>
      <c r="DG51" s="9">
        <v>-7.0599379638688654E-3</v>
      </c>
      <c r="DH51" s="9">
        <v>0</v>
      </c>
      <c r="DI51" s="9">
        <v>0</v>
      </c>
      <c r="DJ51" s="9">
        <v>3.6702810584098057E-2</v>
      </c>
      <c r="DK51" s="9">
        <v>3.6752156257552765E-2</v>
      </c>
      <c r="DL51" s="9">
        <v>3.1927686860879094E-2</v>
      </c>
      <c r="DM51" s="9">
        <v>2.7961471192423926E-2</v>
      </c>
      <c r="DN51" s="9">
        <v>2.7989860438814275E-2</v>
      </c>
      <c r="DO51" s="9">
        <v>2.7972977568816903E-2</v>
      </c>
      <c r="DP51" s="9">
        <v>2.810093625352E-2</v>
      </c>
      <c r="DQ51" s="9">
        <v>2.7903627010703983E-2</v>
      </c>
      <c r="DR51" s="9">
        <v>2.7901920569030764E-2</v>
      </c>
      <c r="DS51" s="9">
        <v>2.762209906692344E-2</v>
      </c>
      <c r="DT51" s="9">
        <v>2.7468018087209344E-2</v>
      </c>
      <c r="DU51" s="9">
        <v>2.761822676049603E-2</v>
      </c>
      <c r="DV51" s="9">
        <v>5.7839097018395638E-2</v>
      </c>
      <c r="DW51" s="9">
        <v>2.7188735505353171E-2</v>
      </c>
      <c r="DX51" s="9">
        <v>2.7304001678825941E-2</v>
      </c>
      <c r="DY51" s="9">
        <v>2.7428652881179901E-2</v>
      </c>
      <c r="DZ51" s="9">
        <v>2.7469429535786592E-2</v>
      </c>
      <c r="EA51" s="9">
        <v>2.7330594360996573E-2</v>
      </c>
      <c r="EB51" s="9">
        <v>2.6826964506276137E-2</v>
      </c>
      <c r="EC51" s="9">
        <v>2.7086429596113175E-2</v>
      </c>
      <c r="ED51" s="9">
        <v>2.7326659837340801E-2</v>
      </c>
      <c r="EE51" s="9">
        <v>2.7376141779155101E-2</v>
      </c>
      <c r="EF51" s="9">
        <v>2.7244560501171335E-2</v>
      </c>
      <c r="EG51" s="9">
        <v>2.7460757860716882E-2</v>
      </c>
      <c r="EH51" s="9">
        <v>0</v>
      </c>
      <c r="EI51" s="9">
        <v>0</v>
      </c>
      <c r="EJ51" s="9">
        <v>0</v>
      </c>
      <c r="EK51" s="9">
        <v>0</v>
      </c>
      <c r="EL51" s="9">
        <v>0</v>
      </c>
      <c r="EM51" s="9">
        <v>0</v>
      </c>
      <c r="EN51" s="9">
        <v>0</v>
      </c>
      <c r="EO51" s="9">
        <v>0</v>
      </c>
      <c r="EP51" s="9">
        <v>0</v>
      </c>
      <c r="EQ51" s="9">
        <v>0</v>
      </c>
      <c r="ER51" s="9">
        <v>0</v>
      </c>
      <c r="ES51" s="9">
        <v>0</v>
      </c>
      <c r="ET51" s="9">
        <v>0</v>
      </c>
      <c r="EU51" s="9">
        <v>0</v>
      </c>
      <c r="EV51" s="9">
        <v>0</v>
      </c>
      <c r="EW51" s="9">
        <v>0</v>
      </c>
      <c r="EX51" s="9">
        <v>0</v>
      </c>
      <c r="EY51" s="9">
        <v>0</v>
      </c>
      <c r="EZ51" s="9">
        <v>0</v>
      </c>
      <c r="FA51" s="9">
        <v>0</v>
      </c>
      <c r="FB51" s="9">
        <v>0</v>
      </c>
      <c r="FC51" s="9">
        <v>0</v>
      </c>
      <c r="FD51" s="9">
        <v>0</v>
      </c>
      <c r="FE51" s="9">
        <v>0</v>
      </c>
      <c r="FF51" s="9">
        <v>0</v>
      </c>
      <c r="FG51" s="9">
        <v>0</v>
      </c>
      <c r="FH51" s="9">
        <v>0</v>
      </c>
      <c r="FI51" s="9">
        <v>0</v>
      </c>
      <c r="FJ51" s="9">
        <v>0</v>
      </c>
      <c r="FK51" s="9">
        <v>0</v>
      </c>
      <c r="FL51" s="9">
        <v>0</v>
      </c>
      <c r="FM51" s="9">
        <v>8.152274162367891E-3</v>
      </c>
      <c r="FN51" s="9">
        <v>7.983480363312874E-3</v>
      </c>
      <c r="FO51" s="9">
        <v>7.9949860720764983E-3</v>
      </c>
      <c r="FP51" s="9">
        <v>7.9736049807044938E-3</v>
      </c>
      <c r="FQ51" s="9">
        <v>7.6773073974592335E-3</v>
      </c>
      <c r="FR51" s="9">
        <v>7.9152572843263005E-3</v>
      </c>
      <c r="FS51" s="9">
        <v>7.9347029179370077E-3</v>
      </c>
      <c r="FT51" s="9">
        <v>7.9458903537279781E-3</v>
      </c>
      <c r="FU51" s="9">
        <v>7.9690391687963838E-3</v>
      </c>
      <c r="FV51" s="9">
        <v>7.9487453067201095E-3</v>
      </c>
      <c r="FW51" s="9">
        <v>5.2148358554876071E-3</v>
      </c>
      <c r="FX51" s="9">
        <v>0</v>
      </c>
      <c r="FY51" s="10">
        <v>6.0513549972662645E-3</v>
      </c>
      <c r="FZ51" s="10">
        <v>6.0513549972662645E-3</v>
      </c>
      <c r="GA51" s="10">
        <v>6.0513549972662645E-3</v>
      </c>
      <c r="GB51" s="10">
        <v>6.0513549972662645E-3</v>
      </c>
      <c r="GC51" s="10">
        <v>6.0513549972662645E-3</v>
      </c>
      <c r="GD51" s="10">
        <v>7.3979031601968306E-3</v>
      </c>
      <c r="GE51" s="10">
        <v>7.3654562165117541E-3</v>
      </c>
      <c r="GF51" s="10">
        <v>7.3492327446692167E-3</v>
      </c>
      <c r="GG51" s="10">
        <v>7.3654562165117541E-3</v>
      </c>
      <c r="GH51" s="10">
        <v>7.5158343084364421E-3</v>
      </c>
      <c r="GI51" s="10">
        <v>7.283967069403598E-3</v>
      </c>
      <c r="GJ51" s="10">
        <v>7.6017274246671773E-3</v>
      </c>
      <c r="GK51" s="10">
        <v>7.293109671763302E-3</v>
      </c>
      <c r="GL51" s="10">
        <v>7.6116023427925837E-3</v>
      </c>
      <c r="GM51" s="10">
        <v>6.919885322132501E-3</v>
      </c>
      <c r="GN51" s="10">
        <v>1.4002736589935318E-2</v>
      </c>
      <c r="GO51" s="10">
        <v>7.0347339832228309E-3</v>
      </c>
      <c r="GP51" s="10">
        <v>6.7806531414568993E-3</v>
      </c>
      <c r="GQ51" s="10">
        <v>6.7713066571929263E-3</v>
      </c>
      <c r="GR51" s="10">
        <v>6.8801603487081437E-3</v>
      </c>
      <c r="GS51" s="10">
        <v>6.8248822483260689E-3</v>
      </c>
      <c r="GT51" s="10">
        <v>6.6226558404410829E-3</v>
      </c>
      <c r="GU51" s="10">
        <v>6.6408641390439801E-3</v>
      </c>
      <c r="GV51" s="10">
        <v>6.8966429454678678E-3</v>
      </c>
      <c r="GW51" s="10">
        <v>6.5794958184472035E-3</v>
      </c>
      <c r="GX51" s="10">
        <v>7.0085398359759424E-3</v>
      </c>
      <c r="GY51" s="10">
        <v>7.6250317659923468E-3</v>
      </c>
      <c r="GZ51" s="10">
        <v>7.5763613504647356E-3</v>
      </c>
      <c r="HA51" s="10">
        <v>7.4303501038819036E-3</v>
      </c>
      <c r="HB51" s="10">
        <v>6.3232321945941939E-3</v>
      </c>
      <c r="HC51" s="10">
        <v>6.4829049814299506E-3</v>
      </c>
      <c r="HD51" s="10">
        <v>6.6003843235373566E-3</v>
      </c>
      <c r="HE51" s="10">
        <v>6.6782400889393509E-3</v>
      </c>
      <c r="HF51" s="10">
        <v>6.6372701893807895E-3</v>
      </c>
      <c r="HG51" s="10">
        <v>6.6234126405108461E-3</v>
      </c>
      <c r="HH51" s="10">
        <v>6.2864014441279727E-3</v>
      </c>
      <c r="HI51" s="10">
        <v>6.5310571471625728E-3</v>
      </c>
      <c r="HJ51" s="10">
        <v>6.2496700410928805E-3</v>
      </c>
      <c r="HK51" s="10">
        <v>5.6257085542501337E-3</v>
      </c>
      <c r="HL51" s="10">
        <v>5.5571193205149524E-3</v>
      </c>
      <c r="HM51" s="10">
        <v>5.7754996444426875E-3</v>
      </c>
      <c r="HN51" s="10">
        <v>5.6845361209158412E-3</v>
      </c>
      <c r="HO51" s="10">
        <v>5.5810000634884775E-3</v>
      </c>
      <c r="HP51" s="10">
        <v>6.0134024486468481E-3</v>
      </c>
      <c r="HQ51" s="10">
        <v>5.9808650055257675E-3</v>
      </c>
      <c r="HR51" s="10">
        <v>5.8939668489800395E-3</v>
      </c>
      <c r="HS51" s="10">
        <v>5.4777144388823296E-3</v>
      </c>
      <c r="HT51" s="10">
        <v>5.0736204275484168E-3</v>
      </c>
      <c r="HU51" s="10">
        <v>7.0085398359759424E-3</v>
      </c>
      <c r="HV51" s="10">
        <v>0.27661380013121928</v>
      </c>
      <c r="HW51" s="10">
        <v>0.28514374110442869</v>
      </c>
      <c r="HX51" s="10">
        <v>0.24437286574703806</v>
      </c>
      <c r="HY51" s="10">
        <v>0.24843558862504073</v>
      </c>
      <c r="HZ51" s="10">
        <v>0.2882969506995417</v>
      </c>
      <c r="IA51" s="10">
        <v>0.29812905021468367</v>
      </c>
      <c r="IB51" s="10">
        <v>0.45533505015628584</v>
      </c>
      <c r="IC51" s="10">
        <v>0.26973391596579199</v>
      </c>
      <c r="ID51" s="10">
        <v>0.22641873626844622</v>
      </c>
      <c r="IE51" s="10">
        <v>0.26156492463243525</v>
      </c>
      <c r="IF51" s="10">
        <v>0.19524049997188681</v>
      </c>
      <c r="IG51" s="10">
        <v>0.23162724685305622</v>
      </c>
      <c r="IH51" s="10">
        <v>0.20366815892854284</v>
      </c>
      <c r="II51" s="10">
        <v>0.21949091074793173</v>
      </c>
      <c r="IJ51" s="10">
        <v>0.23188100983244592</v>
      </c>
      <c r="IK51" s="10">
        <v>0.21696683391719426</v>
      </c>
      <c r="IL51" s="10">
        <v>0.20596634109160183</v>
      </c>
      <c r="IM51" s="10">
        <v>0.11392245952976206</v>
      </c>
      <c r="IN51" s="10">
        <v>0.11101616629733718</v>
      </c>
      <c r="IO51" s="10">
        <v>0.18295030938926871</v>
      </c>
      <c r="IP51" s="10">
        <v>0.18015263851363078</v>
      </c>
      <c r="IQ51" s="10">
        <v>0.180716700343452</v>
      </c>
      <c r="IR51" s="10">
        <v>0.27095855321624979</v>
      </c>
      <c r="IS51" s="10">
        <v>0.30783774827835914</v>
      </c>
      <c r="IT51" s="10">
        <v>0.28739681331113193</v>
      </c>
      <c r="IU51" s="10">
        <v>0.27164011679103345</v>
      </c>
      <c r="IV51" s="10">
        <v>0.26246872581581848</v>
      </c>
      <c r="IW51" s="10">
        <v>0.11507590151927111</v>
      </c>
      <c r="IX51" s="10">
        <v>0.17774983793774604</v>
      </c>
      <c r="IY51" s="10">
        <v>0.33746409730472432</v>
      </c>
      <c r="IZ51" s="10">
        <v>4.7713673383588298E-2</v>
      </c>
      <c r="JA51" s="10">
        <v>4.4793666713611735E-2</v>
      </c>
      <c r="JB51" s="10">
        <v>4.71282029922497E-2</v>
      </c>
      <c r="JC51" s="10">
        <v>4.2224469642920821E-2</v>
      </c>
      <c r="JD51" s="10">
        <v>4.6229203623723542E-2</v>
      </c>
      <c r="JE51" s="10">
        <v>4.1617416368691776E-2</v>
      </c>
      <c r="JF51" s="10">
        <v>4.2885881676660083E-2</v>
      </c>
      <c r="JG51" s="10">
        <v>4.4602229745763056E-2</v>
      </c>
      <c r="JH51" s="10">
        <v>4.3140903363634714E-2</v>
      </c>
      <c r="JI51" s="10">
        <v>4.3521325912527192E-2</v>
      </c>
      <c r="JJ51" s="10">
        <v>4.188367644501835E-2</v>
      </c>
      <c r="JK51" s="10">
        <v>3.3939322833803874E-2</v>
      </c>
      <c r="JL51" s="10">
        <v>4.8291023331308684E-2</v>
      </c>
      <c r="JM51" s="10">
        <v>4.5631999599197233E-2</v>
      </c>
      <c r="JN51" s="10">
        <v>4.8741197934379955E-2</v>
      </c>
      <c r="JO51" s="10">
        <v>4.4021008845231566E-2</v>
      </c>
      <c r="JP51" s="10">
        <v>3.8761047896068004E-2</v>
      </c>
      <c r="JQ51" s="10">
        <v>3.7941052467889647E-2</v>
      </c>
      <c r="JR51" s="10">
        <v>4.4136681255606131E-2</v>
      </c>
      <c r="JU51" s="11"/>
    </row>
    <row r="52" spans="1:281" customFormat="1" x14ac:dyDescent="0.25">
      <c r="A52" s="1" t="s">
        <v>69</v>
      </c>
      <c r="B52" s="4">
        <f t="shared" si="2"/>
        <v>10.507859985780016</v>
      </c>
      <c r="C52" s="20">
        <f t="shared" si="3"/>
        <v>21015.719971560033</v>
      </c>
      <c r="D52" s="10">
        <v>87.241683383917035</v>
      </c>
      <c r="E52" s="9">
        <v>89.769381164080215</v>
      </c>
      <c r="F52" s="9">
        <v>89.769381164080215</v>
      </c>
      <c r="G52" s="9">
        <v>105.44110740109177</v>
      </c>
      <c r="H52" s="9">
        <v>99.517583426720677</v>
      </c>
      <c r="I52" s="10">
        <v>100.32926990318708</v>
      </c>
      <c r="J52" s="9">
        <v>97.607966248992795</v>
      </c>
      <c r="K52" s="9">
        <v>76.721897120160492</v>
      </c>
      <c r="L52" s="10">
        <v>89.764574413553959</v>
      </c>
      <c r="M52" s="10">
        <v>80.563031674300078</v>
      </c>
      <c r="N52" s="10">
        <v>76.355725161673661</v>
      </c>
      <c r="O52" s="9">
        <v>84.52520977966546</v>
      </c>
      <c r="P52" s="9">
        <v>88.894477994734615</v>
      </c>
      <c r="Q52" s="9">
        <v>47.444821004143648</v>
      </c>
      <c r="R52" s="9">
        <v>51.358898062681035</v>
      </c>
      <c r="S52" s="9">
        <v>51.980855505345929</v>
      </c>
      <c r="T52" s="9">
        <v>54.366102285099672</v>
      </c>
      <c r="U52" s="9">
        <v>53.234535485234574</v>
      </c>
      <c r="V52" s="9">
        <v>52.059031661346069</v>
      </c>
      <c r="W52" s="10">
        <v>51.305383692137688</v>
      </c>
      <c r="X52" s="10">
        <v>52.706625545065336</v>
      </c>
      <c r="Y52" s="10">
        <v>55.034491766043217</v>
      </c>
      <c r="Z52" s="10">
        <v>55.064418714453424</v>
      </c>
      <c r="AA52" s="10">
        <v>55.309360014354894</v>
      </c>
      <c r="AB52" s="10">
        <v>54.476314470506367</v>
      </c>
      <c r="AC52" s="10">
        <v>53.436350071306805</v>
      </c>
      <c r="AD52" s="10">
        <v>53.157586565354791</v>
      </c>
      <c r="AE52" s="10">
        <v>54.049649753225168</v>
      </c>
      <c r="AF52" s="10">
        <v>54.049649753225168</v>
      </c>
      <c r="AG52" s="10">
        <v>51.136575817975185</v>
      </c>
      <c r="AH52" s="10">
        <v>53.052142938024389</v>
      </c>
      <c r="AI52" s="10">
        <v>53.141444344232525</v>
      </c>
      <c r="AJ52" s="10">
        <v>51.987970731371092</v>
      </c>
      <c r="AK52" s="10">
        <v>52.013922603070412</v>
      </c>
      <c r="AL52" s="10">
        <v>52.103068498076965</v>
      </c>
      <c r="AM52" s="10">
        <v>52.338711976954954</v>
      </c>
      <c r="AN52" s="10">
        <v>53.494112876416011</v>
      </c>
      <c r="AO52" s="10">
        <v>54.650189717221252</v>
      </c>
      <c r="AP52" s="10">
        <v>54.401347984674729</v>
      </c>
      <c r="AQ52" s="10">
        <v>54.629196754537332</v>
      </c>
      <c r="AR52" s="10">
        <v>54.198865870323019</v>
      </c>
      <c r="AS52" s="10">
        <v>53.861454416869265</v>
      </c>
      <c r="AT52" s="10">
        <v>48.028811265259115</v>
      </c>
      <c r="AU52" s="10">
        <v>19.379027311842862</v>
      </c>
      <c r="AV52" s="9">
        <v>43.997004371241189</v>
      </c>
      <c r="AW52" s="9">
        <v>44.019431495631494</v>
      </c>
      <c r="AX52" s="9">
        <v>44.019431495631494</v>
      </c>
      <c r="AY52" s="9">
        <v>44.367029911610757</v>
      </c>
      <c r="AZ52" s="9">
        <v>44.218575816220657</v>
      </c>
      <c r="BA52" s="9">
        <v>44.218575816220657</v>
      </c>
      <c r="BB52" s="9">
        <v>62.794436961568159</v>
      </c>
      <c r="BC52" s="9">
        <v>46.607051220047119</v>
      </c>
      <c r="BD52" s="9">
        <v>49.330661544647171</v>
      </c>
      <c r="BE52" s="9">
        <v>49.310279405972466</v>
      </c>
      <c r="BF52" s="9">
        <v>49.51026100004907</v>
      </c>
      <c r="BG52" s="9">
        <v>49.51026100004907</v>
      </c>
      <c r="BH52" s="9">
        <v>49.290596923663387</v>
      </c>
      <c r="BI52" s="9">
        <v>48.406806751711919</v>
      </c>
      <c r="BJ52" s="9">
        <v>48.196405683371538</v>
      </c>
      <c r="BK52" s="9">
        <v>69.073962097520734</v>
      </c>
      <c r="BL52" s="10">
        <v>44.724699121759059</v>
      </c>
      <c r="BM52" s="9">
        <v>44.532074533678177</v>
      </c>
      <c r="BN52" s="9">
        <v>44.498636998172614</v>
      </c>
      <c r="BO52" s="9">
        <v>44.431390115547202</v>
      </c>
      <c r="BP52" s="9">
        <v>44.431390115547202</v>
      </c>
      <c r="BQ52" s="9">
        <v>52.553412741998009</v>
      </c>
      <c r="BR52" s="9">
        <v>43.697603992646656</v>
      </c>
      <c r="BS52" s="9">
        <v>45.921009282580975</v>
      </c>
      <c r="BT52" s="9">
        <v>45.19336858492116</v>
      </c>
      <c r="BU52" s="9">
        <v>43.104740929254675</v>
      </c>
      <c r="BV52" s="9">
        <v>43.203028136125788</v>
      </c>
      <c r="BW52" s="9">
        <v>43.359940571038578</v>
      </c>
      <c r="BX52" s="9">
        <v>43.611808384822211</v>
      </c>
      <c r="BY52" s="9">
        <v>42.165664189057914</v>
      </c>
      <c r="BZ52" s="9">
        <v>38.372752595080442</v>
      </c>
      <c r="CA52" s="9">
        <v>37.500297475352539</v>
      </c>
      <c r="CB52" s="9">
        <v>38.376111569051155</v>
      </c>
      <c r="CC52" s="9">
        <v>38.295740699110056</v>
      </c>
      <c r="CD52" s="9">
        <v>38.143323341780857</v>
      </c>
      <c r="CE52" s="9">
        <v>38.270401137282789</v>
      </c>
      <c r="CF52" s="9">
        <v>37.277347159667983</v>
      </c>
      <c r="CG52" s="9">
        <v>36.537709661158573</v>
      </c>
      <c r="CH52" s="9">
        <v>35.694043456173446</v>
      </c>
      <c r="CI52" s="9">
        <v>35.676781405571482</v>
      </c>
      <c r="CJ52" s="9">
        <v>34.767144117615544</v>
      </c>
      <c r="CK52" s="9">
        <v>37.685128724819911</v>
      </c>
      <c r="CL52" s="9">
        <v>37.67286807290153</v>
      </c>
      <c r="CM52" s="9">
        <v>36.31659443343505</v>
      </c>
      <c r="CN52" s="9">
        <v>36.474417477805005</v>
      </c>
      <c r="CO52" s="9">
        <v>37.319327072734154</v>
      </c>
      <c r="CP52" s="9">
        <v>36.242096401113201</v>
      </c>
      <c r="CQ52" s="9">
        <v>34.610228822340474</v>
      </c>
      <c r="CR52" s="9">
        <v>34.610228822340474</v>
      </c>
      <c r="CS52" s="9">
        <v>39.524716664644643</v>
      </c>
      <c r="CT52" s="9">
        <v>39.346381157399662</v>
      </c>
      <c r="CU52" s="9">
        <v>39.346381157399662</v>
      </c>
      <c r="CV52" s="9">
        <v>39.201829429680345</v>
      </c>
      <c r="CW52" s="9">
        <v>40.057700730526356</v>
      </c>
      <c r="CX52" s="9">
        <v>39.591625814490634</v>
      </c>
      <c r="CY52" s="9">
        <v>38.36642202704919</v>
      </c>
      <c r="CZ52" s="9">
        <v>38.370875870588264</v>
      </c>
      <c r="DA52" s="9">
        <v>49.04248969619416</v>
      </c>
      <c r="DB52" s="9">
        <v>54.253926136093426</v>
      </c>
      <c r="DC52" s="9">
        <v>55.513867310307049</v>
      </c>
      <c r="DD52" s="9">
        <v>57.176578354955765</v>
      </c>
      <c r="DE52" s="9">
        <v>105.3838716340999</v>
      </c>
      <c r="DF52" s="9">
        <v>98.29687676658159</v>
      </c>
      <c r="DG52" s="9">
        <v>83.934818014885394</v>
      </c>
      <c r="DH52" s="9">
        <v>119.01209700676802</v>
      </c>
      <c r="DI52" s="9">
        <v>119.62177400130948</v>
      </c>
      <c r="DJ52" s="9">
        <v>100.71981224929007</v>
      </c>
      <c r="DK52" s="9">
        <v>100.85522659185887</v>
      </c>
      <c r="DL52" s="9">
        <v>87.61592300441238</v>
      </c>
      <c r="DM52" s="9">
        <v>76.731838349596487</v>
      </c>
      <c r="DN52" s="9">
        <v>76.809744088171541</v>
      </c>
      <c r="DO52" s="9">
        <v>76.763414134979854</v>
      </c>
      <c r="DP52" s="9">
        <v>77.114558216151295</v>
      </c>
      <c r="DQ52" s="9">
        <v>76.573102410036824</v>
      </c>
      <c r="DR52" s="9">
        <v>76.568419594682737</v>
      </c>
      <c r="DS52" s="9">
        <v>75.800533737794879</v>
      </c>
      <c r="DT52" s="9">
        <v>75.377704883518675</v>
      </c>
      <c r="DU52" s="9">
        <v>75.789907358775551</v>
      </c>
      <c r="DV52" s="9">
        <v>69.65044946215221</v>
      </c>
      <c r="DW52" s="9">
        <v>74.611297930988513</v>
      </c>
      <c r="DX52" s="9">
        <v>74.927611236866539</v>
      </c>
      <c r="DY52" s="9">
        <v>75.269678928630128</v>
      </c>
      <c r="DZ52" s="9">
        <v>75.381578179144725</v>
      </c>
      <c r="EA52" s="9">
        <v>75.000586845894986</v>
      </c>
      <c r="EB52" s="9">
        <v>73.618526355068241</v>
      </c>
      <c r="EC52" s="9">
        <v>74.330550167897314</v>
      </c>
      <c r="ED52" s="9">
        <v>74.989789730426367</v>
      </c>
      <c r="EE52" s="9">
        <v>75.125578020476993</v>
      </c>
      <c r="EF52" s="9">
        <v>74.76449282282762</v>
      </c>
      <c r="EG52" s="9">
        <v>75.357781378000396</v>
      </c>
      <c r="EH52" s="9">
        <v>76.683266991964786</v>
      </c>
      <c r="EI52" s="9">
        <v>76.258344397875362</v>
      </c>
      <c r="EJ52" s="9">
        <v>72.609537420406895</v>
      </c>
      <c r="EK52" s="9">
        <v>70.286502521400351</v>
      </c>
      <c r="EL52" s="9">
        <v>70.237361926391685</v>
      </c>
      <c r="EM52" s="9">
        <v>71.378024499148808</v>
      </c>
      <c r="EN52" s="9">
        <v>74.185665361956183</v>
      </c>
      <c r="EO52" s="9">
        <v>65.135718904108799</v>
      </c>
      <c r="EP52" s="9">
        <v>76.041765955697343</v>
      </c>
      <c r="EQ52" s="9">
        <v>76.041765955697343</v>
      </c>
      <c r="ER52" s="9">
        <v>78.219278260592745</v>
      </c>
      <c r="ES52" s="9">
        <v>75.501382915566808</v>
      </c>
      <c r="ET52" s="9">
        <v>75.206269636490902</v>
      </c>
      <c r="EU52" s="9">
        <v>76.015567079974687</v>
      </c>
      <c r="EV52" s="9">
        <v>75.881173997191212</v>
      </c>
      <c r="EW52" s="9">
        <v>77.158373920243847</v>
      </c>
      <c r="EX52" s="9">
        <v>76.706644741152815</v>
      </c>
      <c r="EY52" s="9">
        <v>74.282537584264347</v>
      </c>
      <c r="EZ52" s="9">
        <v>74.285592910815751</v>
      </c>
      <c r="FA52" s="9">
        <v>74.356191103231339</v>
      </c>
      <c r="FB52" s="9">
        <v>75.050693083718969</v>
      </c>
      <c r="FC52" s="9">
        <v>75.618667173779755</v>
      </c>
      <c r="FD52" s="9">
        <v>74.466950473026486</v>
      </c>
      <c r="FE52" s="9">
        <v>64.1243856510428</v>
      </c>
      <c r="FF52" s="9">
        <v>76.58695445028917</v>
      </c>
      <c r="FG52" s="9">
        <v>75.549971696350326</v>
      </c>
      <c r="FH52" s="9">
        <v>71.975462705973868</v>
      </c>
      <c r="FI52" s="9">
        <v>74.585843360212365</v>
      </c>
      <c r="FJ52" s="9">
        <v>76.900228111352675</v>
      </c>
      <c r="FK52" s="9">
        <v>77.942126019147665</v>
      </c>
      <c r="FL52" s="9">
        <v>77.984637330534085</v>
      </c>
      <c r="FM52" s="9">
        <v>64.342578666688809</v>
      </c>
      <c r="FN52" s="9">
        <v>63.010357978591621</v>
      </c>
      <c r="FO52" s="9">
        <v>63.101167850351921</v>
      </c>
      <c r="FP52" s="9">
        <v>62.932415606967695</v>
      </c>
      <c r="FQ52" s="9">
        <v>60.593859496243063</v>
      </c>
      <c r="FR52" s="9">
        <v>62.471901010738321</v>
      </c>
      <c r="FS52" s="9">
        <v>62.625377474532442</v>
      </c>
      <c r="FT52" s="9">
        <v>62.713675347386378</v>
      </c>
      <c r="FU52" s="9">
        <v>62.896379513722586</v>
      </c>
      <c r="FV52" s="9">
        <v>62.736208328224279</v>
      </c>
      <c r="FW52" s="9">
        <v>41.158574844607742</v>
      </c>
      <c r="FX52" s="9">
        <v>47.648817496992905</v>
      </c>
      <c r="FY52" s="10">
        <v>47.760879626571906</v>
      </c>
      <c r="FZ52" s="10">
        <v>47.760879626571906</v>
      </c>
      <c r="GA52" s="10">
        <v>47.760879626571906</v>
      </c>
      <c r="GB52" s="10">
        <v>47.760879626571906</v>
      </c>
      <c r="GC52" s="10">
        <v>47.760879626571906</v>
      </c>
      <c r="GD52" s="10">
        <v>58.388635682886829</v>
      </c>
      <c r="GE52" s="10">
        <v>58.13254517550574</v>
      </c>
      <c r="GF52" s="10">
        <v>58.004499921815203</v>
      </c>
      <c r="GG52" s="10">
        <v>58.13254517550574</v>
      </c>
      <c r="GH52" s="10">
        <v>59.319418189918729</v>
      </c>
      <c r="GI52" s="10">
        <v>57.489384536663223</v>
      </c>
      <c r="GJ52" s="10">
        <v>59.997337562836137</v>
      </c>
      <c r="GK52" s="10">
        <v>57.561543372324429</v>
      </c>
      <c r="GL52" s="10">
        <v>60.075276268485169</v>
      </c>
      <c r="GM52" s="10">
        <v>54.615835635053188</v>
      </c>
      <c r="GN52" s="10">
        <v>54.247638789156838</v>
      </c>
      <c r="GO52" s="10">
        <v>55.522289326843911</v>
      </c>
      <c r="GP52" s="10">
        <v>53.516932757202426</v>
      </c>
      <c r="GQ52" s="10">
        <v>53.443164764733808</v>
      </c>
      <c r="GR52" s="10">
        <v>54.302302604063172</v>
      </c>
      <c r="GS52" s="10">
        <v>53.866015078455028</v>
      </c>
      <c r="GT52" s="10">
        <v>52.269924429555367</v>
      </c>
      <c r="GU52" s="10">
        <v>52.413635112232285</v>
      </c>
      <c r="GV52" s="10">
        <v>54.432393025155655</v>
      </c>
      <c r="GW52" s="10">
        <v>51.929279959670325</v>
      </c>
      <c r="GX52" s="10">
        <v>55.315549594313829</v>
      </c>
      <c r="GY52" s="10">
        <v>60.181269234554421</v>
      </c>
      <c r="GZ52" s="10">
        <v>59.797133473482766</v>
      </c>
      <c r="HA52" s="10">
        <v>58.644726190267917</v>
      </c>
      <c r="HB52" s="10">
        <v>49.906695580297153</v>
      </c>
      <c r="HC52" s="10">
        <v>51.166927834915647</v>
      </c>
      <c r="HD52" s="10">
        <v>52.094144420215201</v>
      </c>
      <c r="HE52" s="10">
        <v>52.708628257517631</v>
      </c>
      <c r="HF52" s="10">
        <v>52.385269531742431</v>
      </c>
      <c r="HG52" s="10">
        <v>52.275897544180076</v>
      </c>
      <c r="HH52" s="10">
        <v>49.616005471987812</v>
      </c>
      <c r="HI52" s="10">
        <v>51.54697326149423</v>
      </c>
      <c r="HJ52" s="10">
        <v>49.326099472477523</v>
      </c>
      <c r="HK52" s="10">
        <v>44.401425663359383</v>
      </c>
      <c r="HL52" s="10">
        <v>43.860078785249492</v>
      </c>
      <c r="HM52" s="10">
        <v>45.58366571224952</v>
      </c>
      <c r="HN52" s="10">
        <v>44.865727680265415</v>
      </c>
      <c r="HO52" s="10">
        <v>44.048559760347963</v>
      </c>
      <c r="HP52" s="10">
        <v>47.461335622468276</v>
      </c>
      <c r="HQ52" s="10">
        <v>47.204530839908927</v>
      </c>
      <c r="HR52" s="10">
        <v>46.518679093246163</v>
      </c>
      <c r="HS52" s="10">
        <v>43.233368404660169</v>
      </c>
      <c r="HT52" s="10">
        <v>40.044019004095091</v>
      </c>
      <c r="HU52" s="10">
        <v>55.315549594313829</v>
      </c>
      <c r="HV52" s="10">
        <v>198.32172849644616</v>
      </c>
      <c r="HW52" s="10">
        <v>204.43737651175508</v>
      </c>
      <c r="HX52" s="10">
        <v>175.20618678313281</v>
      </c>
      <c r="HY52" s="10">
        <v>178.11900683471853</v>
      </c>
      <c r="HZ52" s="10">
        <v>206.69810962383315</v>
      </c>
      <c r="IA52" s="10">
        <v>213.74735651486688</v>
      </c>
      <c r="IB52" s="10">
        <v>283.06562034814812</v>
      </c>
      <c r="IC52" s="10">
        <v>193.38910937586863</v>
      </c>
      <c r="ID52" s="10">
        <v>162.33374878418186</v>
      </c>
      <c r="IE52" s="10">
        <v>169.78775809473862</v>
      </c>
      <c r="IF52" s="10">
        <v>139.98012177471571</v>
      </c>
      <c r="IG52" s="10">
        <v>166.06805568261527</v>
      </c>
      <c r="IH52" s="10">
        <v>146.02243741720969</v>
      </c>
      <c r="II52" s="10">
        <v>157.36675750862562</v>
      </c>
      <c r="IJ52" s="10">
        <v>166.24999422898242</v>
      </c>
      <c r="IK52" s="10">
        <v>155.55708901163734</v>
      </c>
      <c r="IL52" s="10">
        <v>147.67014790295315</v>
      </c>
      <c r="IM52" s="10">
        <v>81.678134199346189</v>
      </c>
      <c r="IN52" s="10">
        <v>79.594430866039573</v>
      </c>
      <c r="IO52" s="10">
        <v>131.16851570611277</v>
      </c>
      <c r="IP52" s="10">
        <v>129.16269053196208</v>
      </c>
      <c r="IQ52" s="10">
        <v>129.56710172553213</v>
      </c>
      <c r="IR52" s="10">
        <v>230.0697172787072</v>
      </c>
      <c r="IS52" s="10">
        <v>220.70812918971114</v>
      </c>
      <c r="IT52" s="10">
        <v>206.05274484930271</v>
      </c>
      <c r="IU52" s="10">
        <v>194.75578393203287</v>
      </c>
      <c r="IV52" s="10">
        <v>188.1802403038462</v>
      </c>
      <c r="IW52" s="10">
        <v>110.95645290457344</v>
      </c>
      <c r="IX52" s="10">
        <v>127.43997256483372</v>
      </c>
      <c r="IY52" s="10">
        <v>241.9491111839591</v>
      </c>
      <c r="IZ52" s="10">
        <v>143.47236510481756</v>
      </c>
      <c r="JA52" s="10">
        <v>134.69206727079083</v>
      </c>
      <c r="JB52" s="10">
        <v>141.71188816419527</v>
      </c>
      <c r="JC52" s="10">
        <v>126.96663441239392</v>
      </c>
      <c r="JD52" s="10">
        <v>139.00864700744646</v>
      </c>
      <c r="JE52" s="10">
        <v>143.91571079754064</v>
      </c>
      <c r="JF52" s="10">
        <v>128.95546365273484</v>
      </c>
      <c r="JG52" s="10">
        <v>134.11642694385696</v>
      </c>
      <c r="JH52" s="10">
        <v>129.72229969759604</v>
      </c>
      <c r="JI52" s="10">
        <v>130.86620916752972</v>
      </c>
      <c r="JJ52" s="10">
        <v>125.94188819925658</v>
      </c>
      <c r="JK52" s="10">
        <v>102.05365824331305</v>
      </c>
      <c r="JL52" s="10">
        <v>145.20842432261574</v>
      </c>
      <c r="JM52" s="10">
        <v>137.21288768369726</v>
      </c>
      <c r="JN52" s="10">
        <v>146.56207434435086</v>
      </c>
      <c r="JO52" s="10">
        <v>132.36872798600882</v>
      </c>
      <c r="JP52" s="10">
        <v>116.5523176319267</v>
      </c>
      <c r="JQ52" s="10">
        <v>114.08663693469593</v>
      </c>
      <c r="JR52" s="10">
        <v>117.66193320092073</v>
      </c>
      <c r="JU52" s="11"/>
    </row>
    <row r="53" spans="1:281" s="16" customFormat="1" ht="15.75" thickBot="1" x14ac:dyDescent="0.3">
      <c r="A53" s="12" t="s">
        <v>70</v>
      </c>
      <c r="B53" s="15">
        <f t="shared" si="2"/>
        <v>12.494209400007534</v>
      </c>
      <c r="C53" s="21">
        <f t="shared" si="3"/>
        <v>24988.418800015068</v>
      </c>
      <c r="D53" s="14">
        <v>100.06794411983066</v>
      </c>
      <c r="E53" s="13">
        <v>108.55089787005822</v>
      </c>
      <c r="F53" s="13">
        <v>108.55089787005822</v>
      </c>
      <c r="G53" s="13">
        <v>109.24854245738325</v>
      </c>
      <c r="H53" s="13">
        <v>120.3386154025477</v>
      </c>
      <c r="I53" s="14">
        <v>121.32012262323759</v>
      </c>
      <c r="J53" s="13">
        <v>118.02946882559218</v>
      </c>
      <c r="K53" s="13">
        <v>107.71754355670529</v>
      </c>
      <c r="L53" s="14">
        <v>108.54508545296574</v>
      </c>
      <c r="M53" s="14">
        <v>97.418399347042239</v>
      </c>
      <c r="N53" s="14">
        <v>99.661688331936134</v>
      </c>
      <c r="O53" s="13">
        <v>102.20954288931935</v>
      </c>
      <c r="P53" s="13">
        <v>107.49294778339967</v>
      </c>
      <c r="Q53" s="13">
        <v>105.21846794738815</v>
      </c>
      <c r="R53" s="13">
        <v>113.89872393341778</v>
      </c>
      <c r="S53" s="13">
        <v>113.84449094627615</v>
      </c>
      <c r="T53" s="13">
        <v>120.56780634096175</v>
      </c>
      <c r="U53" s="13">
        <v>119.54480374902992</v>
      </c>
      <c r="V53" s="13">
        <v>115.45141151977398</v>
      </c>
      <c r="W53" s="14">
        <v>113.7800450141476</v>
      </c>
      <c r="X53" s="14">
        <v>116.88758168239484</v>
      </c>
      <c r="Y53" s="14">
        <v>122.05009493829641</v>
      </c>
      <c r="Z53" s="14">
        <v>122.11646398755028</v>
      </c>
      <c r="AA53" s="14">
        <v>122.65967076475411</v>
      </c>
      <c r="AB53" s="14">
        <v>120.81222410990252</v>
      </c>
      <c r="AC53" s="14">
        <v>118.50589312397578</v>
      </c>
      <c r="AD53" s="14">
        <v>117.88767877739087</v>
      </c>
      <c r="AE53" s="14">
        <v>119.8660089713605</v>
      </c>
      <c r="AF53" s="14">
        <v>119.8660089713605</v>
      </c>
      <c r="AG53" s="14">
        <v>113.4056794770686</v>
      </c>
      <c r="AH53" s="14">
        <v>117.65383624858138</v>
      </c>
      <c r="AI53" s="14">
        <v>117.85188014352936</v>
      </c>
      <c r="AJ53" s="14">
        <v>115.29381956295684</v>
      </c>
      <c r="AK53" s="14">
        <v>115.35137307718195</v>
      </c>
      <c r="AL53" s="14">
        <v>115.54907209464835</v>
      </c>
      <c r="AM53" s="14">
        <v>116.07165907684325</v>
      </c>
      <c r="AN53" s="14">
        <v>118.63399380449897</v>
      </c>
      <c r="AO53" s="14">
        <v>121.19782756853323</v>
      </c>
      <c r="AP53" s="14">
        <v>120.64597079458456</v>
      </c>
      <c r="AQ53" s="14">
        <v>121.15127143607175</v>
      </c>
      <c r="AR53" s="14">
        <v>120.19692583229087</v>
      </c>
      <c r="AS53" s="14">
        <v>119.4486478232495</v>
      </c>
      <c r="AT53" s="14">
        <v>106.51358423764454</v>
      </c>
      <c r="AU53" s="14">
        <v>43.584977990930028</v>
      </c>
      <c r="AV53" s="13">
        <v>67.624457871907111</v>
      </c>
      <c r="AW53" s="13">
        <v>67.658928903519268</v>
      </c>
      <c r="AX53" s="13">
        <v>67.658928903519268</v>
      </c>
      <c r="AY53" s="13">
        <v>68.193196060423588</v>
      </c>
      <c r="AZ53" s="13">
        <v>67.965018531905713</v>
      </c>
      <c r="BA53" s="13">
        <v>67.965018531905713</v>
      </c>
      <c r="BB53" s="13" t="s">
        <v>0</v>
      </c>
      <c r="BC53" s="13">
        <v>71.636162888945776</v>
      </c>
      <c r="BD53" s="13">
        <v>75.822417709871701</v>
      </c>
      <c r="BE53" s="13">
        <v>75.791089870673432</v>
      </c>
      <c r="BF53" s="13">
        <v>76.098466408623139</v>
      </c>
      <c r="BG53" s="13">
        <v>76.098466408623139</v>
      </c>
      <c r="BH53" s="13">
        <v>75.76083742019992</v>
      </c>
      <c r="BI53" s="13">
        <v>74.402430589897534</v>
      </c>
      <c r="BJ53" s="13">
        <v>74.079039068462777</v>
      </c>
      <c r="BK53" s="13">
        <v>101.58858272045904</v>
      </c>
      <c r="BL53" s="14">
        <v>68.742942271089731</v>
      </c>
      <c r="BM53" s="13">
        <v>68.446873628964568</v>
      </c>
      <c r="BN53" s="13">
        <v>68.395479329660532</v>
      </c>
      <c r="BO53" s="13">
        <v>68.292119247625237</v>
      </c>
      <c r="BP53" s="13">
        <v>68.292119247625237</v>
      </c>
      <c r="BQ53" s="13">
        <v>85.831066924493939</v>
      </c>
      <c r="BR53" s="13">
        <v>67.16427226203561</v>
      </c>
      <c r="BS53" s="13">
        <v>70.581699868984657</v>
      </c>
      <c r="BT53" s="13">
        <v>69.463298550349791</v>
      </c>
      <c r="BU53" s="13">
        <v>66.253027421003495</v>
      </c>
      <c r="BV53" s="13">
        <v>66.404097230764151</v>
      </c>
      <c r="BW53" s="13">
        <v>66.645275431325345</v>
      </c>
      <c r="BX53" s="13">
        <v>67.032402341575505</v>
      </c>
      <c r="BY53" s="13">
        <v>64.809643800607873</v>
      </c>
      <c r="BZ53" s="13">
        <v>81.163633199885467</v>
      </c>
      <c r="CA53" s="13">
        <v>79.31827099540196</v>
      </c>
      <c r="CB53" s="13">
        <v>81.170737890397604</v>
      </c>
      <c r="CC53" s="13">
        <v>81.000742480459465</v>
      </c>
      <c r="CD53" s="13">
        <v>80.678358871076469</v>
      </c>
      <c r="CE53" s="13">
        <v>80.947145832773131</v>
      </c>
      <c r="CF53" s="13">
        <v>78.846700508005128</v>
      </c>
      <c r="CG53" s="13">
        <v>77.282265783622222</v>
      </c>
      <c r="CH53" s="13">
        <v>75.49779608119772</v>
      </c>
      <c r="CI53" s="13">
        <v>75.4612844772969</v>
      </c>
      <c r="CJ53" s="13">
        <v>73.537276888796214</v>
      </c>
      <c r="CK53" s="13">
        <v>79.709214431072212</v>
      </c>
      <c r="CL53" s="13">
        <v>79.683281471151517</v>
      </c>
      <c r="CM53" s="13">
        <v>76.814576758880165</v>
      </c>
      <c r="CN53" s="13">
        <v>77.148394137552529</v>
      </c>
      <c r="CO53" s="13">
        <v>78.935493780195401</v>
      </c>
      <c r="CP53" s="13">
        <v>76.657003205757988</v>
      </c>
      <c r="CQ53" s="13">
        <v>73.205379523925117</v>
      </c>
      <c r="CR53" s="13">
        <v>73.205379523925117</v>
      </c>
      <c r="CS53" s="13">
        <v>83.600195158006315</v>
      </c>
      <c r="CT53" s="13">
        <v>83.222991107796901</v>
      </c>
      <c r="CU53" s="13">
        <v>83.222991107796901</v>
      </c>
      <c r="CV53" s="13">
        <v>82.917244383530829</v>
      </c>
      <c r="CW53" s="13">
        <v>84.727529537196844</v>
      </c>
      <c r="CX53" s="13">
        <v>83.741717184146097</v>
      </c>
      <c r="CY53" s="13">
        <v>81.150243180486612</v>
      </c>
      <c r="CZ53" s="13">
        <v>81.15966367025834</v>
      </c>
      <c r="DA53" s="13">
        <v>103.73159014454903</v>
      </c>
      <c r="DB53" s="13">
        <v>114.7544927785063</v>
      </c>
      <c r="DC53" s="13">
        <v>117.41944111818877</v>
      </c>
      <c r="DD53" s="13">
        <v>120.9363029594362</v>
      </c>
      <c r="DE53" s="13">
        <v>102.34986848457781</v>
      </c>
      <c r="DF53" s="13">
        <v>95.466908299172431</v>
      </c>
      <c r="DG53" s="13">
        <v>98.839131494164107</v>
      </c>
      <c r="DH53" s="13">
        <v>111.92132887095516</v>
      </c>
      <c r="DI53" s="13">
        <v>112.40880795380504</v>
      </c>
      <c r="DJ53" s="13">
        <v>97.82008743518729</v>
      </c>
      <c r="DK53" s="13">
        <v>97.95160319692512</v>
      </c>
      <c r="DL53" s="13">
        <v>85.093459346342939</v>
      </c>
      <c r="DM53" s="13">
        <v>74.522727642128743</v>
      </c>
      <c r="DN53" s="13">
        <v>74.5983904733923</v>
      </c>
      <c r="DO53" s="13">
        <v>74.553394360205942</v>
      </c>
      <c r="DP53" s="13">
        <v>74.894428998331747</v>
      </c>
      <c r="DQ53" s="13">
        <v>74.368561712506079</v>
      </c>
      <c r="DR53" s="13">
        <v>74.364013715472041</v>
      </c>
      <c r="DS53" s="13">
        <v>73.618235303225788</v>
      </c>
      <c r="DT53" s="13">
        <v>73.207579697623117</v>
      </c>
      <c r="DU53" s="13">
        <v>73.607914857808169</v>
      </c>
      <c r="DV53" s="13">
        <v>66.240986901067842</v>
      </c>
      <c r="DW53" s="13">
        <v>72.463237612057299</v>
      </c>
      <c r="DX53" s="13">
        <v>72.770444253401294</v>
      </c>
      <c r="DY53" s="13">
        <v>73.102663811498218</v>
      </c>
      <c r="DZ53" s="13">
        <v>73.211341481013505</v>
      </c>
      <c r="EA53" s="13">
        <v>72.841318893617384</v>
      </c>
      <c r="EB53" s="13">
        <v>71.499047943798928</v>
      </c>
      <c r="EC53" s="13">
        <v>72.190572581022082</v>
      </c>
      <c r="ED53" s="13">
        <v>72.830832627255248</v>
      </c>
      <c r="EE53" s="13">
        <v>72.962711570521634</v>
      </c>
      <c r="EF53" s="13">
        <v>72.61202202080139</v>
      </c>
      <c r="EG53" s="13">
        <v>73.188229790109503</v>
      </c>
      <c r="EH53" s="13">
        <v>71.266081725656448</v>
      </c>
      <c r="EI53" s="13">
        <v>70.87117721121227</v>
      </c>
      <c r="EJ53" s="13">
        <v>67.480135247850697</v>
      </c>
      <c r="EK53" s="13">
        <v>65.321207994770816</v>
      </c>
      <c r="EL53" s="13">
        <v>65.275538870367157</v>
      </c>
      <c r="EM53" s="13">
        <v>66.335620884609241</v>
      </c>
      <c r="EN53" s="13">
        <v>68.944919771237139</v>
      </c>
      <c r="EO53" s="13">
        <v>60.534294491730627</v>
      </c>
      <c r="EP53" s="13">
        <v>70.669898658984025</v>
      </c>
      <c r="EQ53" s="13">
        <v>70.669898658984025</v>
      </c>
      <c r="ER53" s="13">
        <v>72.693583564004555</v>
      </c>
      <c r="ES53" s="13">
        <v>70.167690244922355</v>
      </c>
      <c r="ET53" s="13">
        <v>69.893424842704263</v>
      </c>
      <c r="EU53" s="13">
        <v>70.645550567260614</v>
      </c>
      <c r="EV53" s="13">
        <v>70.52065150131429</v>
      </c>
      <c r="EW53" s="13">
        <v>71.707625370148122</v>
      </c>
      <c r="EX53" s="13">
        <v>71.287807985498361</v>
      </c>
      <c r="EY53" s="13">
        <v>69.034948586945816</v>
      </c>
      <c r="EZ53" s="13">
        <v>69.037788074101911</v>
      </c>
      <c r="FA53" s="13">
        <v>69.103398953081566</v>
      </c>
      <c r="FB53" s="13">
        <v>69.748838784241187</v>
      </c>
      <c r="FC53" s="13">
        <v>70.276689115977405</v>
      </c>
      <c r="FD53" s="13">
        <v>69.206333877600755</v>
      </c>
      <c r="FE53" s="13">
        <v>59.594405503009952</v>
      </c>
      <c r="FF53" s="13">
        <v>71.176573052702011</v>
      </c>
      <c r="FG53" s="13">
        <v>70.212846537267495</v>
      </c>
      <c r="FH53" s="13">
        <v>66.890853880591081</v>
      </c>
      <c r="FI53" s="13">
        <v>69.316827738219317</v>
      </c>
      <c r="FJ53" s="13">
        <v>71.467715921382691</v>
      </c>
      <c r="FK53" s="13">
        <v>72.436010366303634</v>
      </c>
      <c r="FL53" s="13">
        <v>72.475518523824434</v>
      </c>
      <c r="FM53" s="13">
        <v>64.916257218855435</v>
      </c>
      <c r="FN53" s="13">
        <v>63.572158448602529</v>
      </c>
      <c r="FO53" s="13">
        <v>63.663777981349895</v>
      </c>
      <c r="FP53" s="13">
        <v>63.493521142646898</v>
      </c>
      <c r="FQ53" s="13">
        <v>61.134114461249453</v>
      </c>
      <c r="FR53" s="13">
        <v>63.028900597413134</v>
      </c>
      <c r="FS53" s="13">
        <v>63.18374545764653</v>
      </c>
      <c r="FT53" s="13">
        <v>63.272830594500569</v>
      </c>
      <c r="FU53" s="13">
        <v>63.457163751526778</v>
      </c>
      <c r="FV53" s="13">
        <v>63.295564479437914</v>
      </c>
      <c r="FW53" s="13">
        <v>41.525544775179085</v>
      </c>
      <c r="FX53" s="13">
        <v>48.141890867140525</v>
      </c>
      <c r="FY53" s="14">
        <v>48.186715718972124</v>
      </c>
      <c r="FZ53" s="14">
        <v>48.186715718972124</v>
      </c>
      <c r="GA53" s="14">
        <v>48.186715718972124</v>
      </c>
      <c r="GB53" s="14">
        <v>48.186715718972124</v>
      </c>
      <c r="GC53" s="14">
        <v>48.186715718972124</v>
      </c>
      <c r="GD53" s="14">
        <v>58.90922886823401</v>
      </c>
      <c r="GE53" s="14">
        <v>58.650855057408421</v>
      </c>
      <c r="GF53" s="14">
        <v>58.521668151995627</v>
      </c>
      <c r="GG53" s="14">
        <v>58.650855057408421</v>
      </c>
      <c r="GH53" s="14">
        <v>59.848310233845737</v>
      </c>
      <c r="GI53" s="14">
        <v>58.00195999710273</v>
      </c>
      <c r="GJ53" s="14">
        <v>60.532273937164568</v>
      </c>
      <c r="GK53" s="14">
        <v>58.074762201078144</v>
      </c>
      <c r="GL53" s="14">
        <v>60.610907544459465</v>
      </c>
      <c r="GM53" s="14">
        <v>55.102790528092143</v>
      </c>
      <c r="GN53" s="14">
        <v>55.181154561819191</v>
      </c>
      <c r="GO53" s="14">
        <v>56.017326162700328</v>
      </c>
      <c r="GP53" s="14">
        <v>53.994089830119769</v>
      </c>
      <c r="GQ53" s="14">
        <v>53.919664122091824</v>
      </c>
      <c r="GR53" s="14">
        <v>54.786462036009297</v>
      </c>
      <c r="GS53" s="14">
        <v>54.346284570003895</v>
      </c>
      <c r="GT53" s="14">
        <v>52.735963173882702</v>
      </c>
      <c r="GU53" s="14">
        <v>52.880955181276114</v>
      </c>
      <c r="GV53" s="14">
        <v>54.917712343540437</v>
      </c>
      <c r="GW53" s="14">
        <v>52.392281517264756</v>
      </c>
      <c r="GX53" s="14">
        <v>55.808743138326953</v>
      </c>
      <c r="GY53" s="14">
        <v>60.717845544013137</v>
      </c>
      <c r="GZ53" s="14">
        <v>60.330284827774733</v>
      </c>
      <c r="HA53" s="14">
        <v>59.167602679059605</v>
      </c>
      <c r="HB53" s="14">
        <v>50.3516637717686</v>
      </c>
      <c r="HC53" s="14">
        <v>51.623132259534792</v>
      </c>
      <c r="HD53" s="14">
        <v>52.558615909649312</v>
      </c>
      <c r="HE53" s="14">
        <v>53.17857848599855</v>
      </c>
      <c r="HF53" s="14">
        <v>52.852336693217374</v>
      </c>
      <c r="HG53" s="14">
        <v>52.741989544808611</v>
      </c>
      <c r="HH53" s="14">
        <v>50.058381869907926</v>
      </c>
      <c r="HI53" s="14">
        <v>52.006566171850118</v>
      </c>
      <c r="HJ53" s="14">
        <v>49.765891067961839</v>
      </c>
      <c r="HK53" s="14">
        <v>44.797308857917727</v>
      </c>
      <c r="HL53" s="14">
        <v>44.251135330026464</v>
      </c>
      <c r="HM53" s="14">
        <v>45.990089761302897</v>
      </c>
      <c r="HN53" s="14">
        <v>45.265750592478007</v>
      </c>
      <c r="HO53" s="14">
        <v>44.441296801852708</v>
      </c>
      <c r="HP53" s="14">
        <v>47.884500979965644</v>
      </c>
      <c r="HQ53" s="14">
        <v>47.625406525482958</v>
      </c>
      <c r="HR53" s="14">
        <v>46.933439723359569</v>
      </c>
      <c r="HS53" s="14">
        <v>43.618837198507443</v>
      </c>
      <c r="HT53" s="14">
        <v>40.401051552700352</v>
      </c>
      <c r="HU53" s="14">
        <v>55.808743138326953</v>
      </c>
      <c r="HV53" s="14">
        <v>194.64582025505746</v>
      </c>
      <c r="HW53" s="14">
        <v>200.64811427173319</v>
      </c>
      <c r="HX53" s="14">
        <v>171.95872685616899</v>
      </c>
      <c r="HY53" s="14">
        <v>174.81755756773384</v>
      </c>
      <c r="HZ53" s="14">
        <v>202.8669445245468</v>
      </c>
      <c r="IA53" s="14">
        <v>209.78553309115605</v>
      </c>
      <c r="IB53" s="14">
        <v>269.71233354039435</v>
      </c>
      <c r="IC53" s="14">
        <v>189.80462760304903</v>
      </c>
      <c r="ID53" s="14">
        <v>159.32488046937186</v>
      </c>
      <c r="IE53" s="14">
        <v>170.90159916135519</v>
      </c>
      <c r="IF53" s="14">
        <v>137.38557962765339</v>
      </c>
      <c r="IG53" s="14">
        <v>162.98997170692991</v>
      </c>
      <c r="IH53" s="14">
        <v>143.31590049259222</v>
      </c>
      <c r="II53" s="14">
        <v>154.44995275287775</v>
      </c>
      <c r="IJ53" s="14">
        <v>163.16853800857587</v>
      </c>
      <c r="IK53" s="14">
        <v>152.67382659838862</v>
      </c>
      <c r="IL53" s="14">
        <v>144.93307053982758</v>
      </c>
      <c r="IM53" s="14">
        <v>80.164223802735194</v>
      </c>
      <c r="IN53" s="14">
        <v>78.119142068350612</v>
      </c>
      <c r="IO53" s="14">
        <v>128.73729734415969</v>
      </c>
      <c r="IP53" s="14">
        <v>126.76865029135941</v>
      </c>
      <c r="IQ53" s="14">
        <v>127.16556569286152</v>
      </c>
      <c r="IR53" s="14">
        <v>230.65084285795652</v>
      </c>
      <c r="IS53" s="14">
        <v>216.6172873178661</v>
      </c>
      <c r="IT53" s="14">
        <v>202.2335416349363</v>
      </c>
      <c r="IU53" s="14">
        <v>191.14597074292124</v>
      </c>
      <c r="IV53" s="14">
        <v>184.69230531334503</v>
      </c>
      <c r="IW53" s="14">
        <v>107.26238213595873</v>
      </c>
      <c r="IX53" s="14">
        <v>125.07786303208111</v>
      </c>
      <c r="IY53" s="14">
        <v>237.46456610389882</v>
      </c>
      <c r="IZ53" s="14">
        <v>145.07607468243259</v>
      </c>
      <c r="JA53" s="14">
        <v>136.19763217977609</v>
      </c>
      <c r="JB53" s="14">
        <v>143.29591943143478</v>
      </c>
      <c r="JC53" s="14">
        <v>128.38584575316986</v>
      </c>
      <c r="JD53" s="14">
        <v>140.5624619070216</v>
      </c>
      <c r="JE53" s="14">
        <v>146.39933080663999</v>
      </c>
      <c r="JF53" s="14">
        <v>130.39690578686702</v>
      </c>
      <c r="JG53" s="14">
        <v>135.61555744364512</v>
      </c>
      <c r="JH53" s="14">
        <v>131.17231339398487</v>
      </c>
      <c r="JI53" s="14">
        <v>132.32900928847855</v>
      </c>
      <c r="JJ53" s="14">
        <v>127.34964510199192</v>
      </c>
      <c r="JK53" s="14">
        <v>103.19439659411591</v>
      </c>
      <c r="JL53" s="14">
        <v>146.83153927347362</v>
      </c>
      <c r="JM53" s="14">
        <v>138.74662989244806</v>
      </c>
      <c r="JN53" s="14">
        <v>148.20032016381194</v>
      </c>
      <c r="JO53" s="14">
        <v>133.8483230055291</v>
      </c>
      <c r="JP53" s="14">
        <v>117.85511951954454</v>
      </c>
      <c r="JQ53" s="14">
        <v>115.36187786486667</v>
      </c>
      <c r="JR53" s="14">
        <v>118.27554072081574</v>
      </c>
    </row>
    <row r="54" spans="1:281" x14ac:dyDescent="0.25">
      <c r="B54" s="140">
        <f t="shared" si="2"/>
        <v>-21.923153192588074</v>
      </c>
      <c r="C54" s="17">
        <f>SUM(C5:C53)</f>
        <v>-43846.306385176147</v>
      </c>
    </row>
    <row r="55" spans="1:281" x14ac:dyDescent="0.25">
      <c r="A55" s="11" t="s">
        <v>71</v>
      </c>
      <c r="JS55" s="11"/>
      <c r="JT55" s="11"/>
    </row>
    <row r="56" spans="1:281" x14ac:dyDescent="0.25">
      <c r="A56" s="81" t="s">
        <v>656</v>
      </c>
      <c r="JS56" s="11"/>
      <c r="JT56" s="11"/>
    </row>
    <row r="57" spans="1:281" x14ac:dyDescent="0.25">
      <c r="A57" s="81" t="s">
        <v>657</v>
      </c>
      <c r="JS57" s="11"/>
      <c r="JT57" s="11"/>
    </row>
    <row r="58" spans="1:281" x14ac:dyDescent="0.25">
      <c r="A58" s="81" t="s">
        <v>653</v>
      </c>
      <c r="JS58" s="11"/>
      <c r="JT58" s="11"/>
    </row>
    <row r="59" spans="1:281" x14ac:dyDescent="0.25">
      <c r="A59" s="11" t="s">
        <v>72</v>
      </c>
      <c r="JS59" s="11"/>
      <c r="JT59" s="11"/>
    </row>
    <row r="60" spans="1:281" x14ac:dyDescent="0.25">
      <c r="A60" s="11" t="s">
        <v>73</v>
      </c>
      <c r="JS60" s="11"/>
      <c r="JT60" s="11"/>
    </row>
    <row r="61" spans="1:281" x14ac:dyDescent="0.25">
      <c r="A61" s="11" t="s">
        <v>629</v>
      </c>
      <c r="JS61" s="11"/>
      <c r="JT61" s="11"/>
    </row>
    <row r="62" spans="1:281" x14ac:dyDescent="0.25">
      <c r="A62" s="11" t="s">
        <v>81</v>
      </c>
      <c r="JS62" s="11"/>
      <c r="JT62" s="11"/>
    </row>
    <row r="63" spans="1:281" x14ac:dyDescent="0.25">
      <c r="A63" s="11" t="s">
        <v>634</v>
      </c>
      <c r="JS63" s="11"/>
      <c r="JT63" s="11"/>
    </row>
    <row r="64" spans="1:281" x14ac:dyDescent="0.25">
      <c r="A64" s="11" t="s">
        <v>654</v>
      </c>
      <c r="JS64" s="11"/>
      <c r="JT64" s="11"/>
    </row>
    <row r="65" spans="1:280" ht="17.25" x14ac:dyDescent="0.25">
      <c r="A65" s="11" t="s">
        <v>74</v>
      </c>
      <c r="JS65" s="11"/>
      <c r="JT65" s="11"/>
    </row>
    <row r="66" spans="1:280" x14ac:dyDescent="0.25">
      <c r="A66" s="11" t="s">
        <v>75</v>
      </c>
      <c r="JS66" s="11"/>
      <c r="JT66" s="11"/>
    </row>
    <row r="67" spans="1:280" ht="17.25" x14ac:dyDescent="0.25">
      <c r="A67" s="11" t="s">
        <v>76</v>
      </c>
      <c r="JS67" s="11"/>
      <c r="JT67" s="11"/>
    </row>
    <row r="68" spans="1:280" x14ac:dyDescent="0.25">
      <c r="A68" s="11" t="s">
        <v>652</v>
      </c>
      <c r="JS68" s="11"/>
      <c r="JT68" s="11"/>
    </row>
    <row r="69" spans="1:280" x14ac:dyDescent="0.25">
      <c r="A69" s="11" t="s">
        <v>651</v>
      </c>
      <c r="JS69" s="11"/>
      <c r="JT69" s="11"/>
    </row>
    <row r="70" spans="1:280" x14ac:dyDescent="0.25">
      <c r="A70" s="11" t="s">
        <v>77</v>
      </c>
      <c r="JS70" s="11"/>
      <c r="JT70" s="11"/>
    </row>
    <row r="71" spans="1:280" x14ac:dyDescent="0.25">
      <c r="A71" s="11" t="s">
        <v>630</v>
      </c>
      <c r="JS71" s="11"/>
      <c r="JT71" s="11"/>
    </row>
    <row r="72" spans="1:280" x14ac:dyDescent="0.25">
      <c r="A72" s="11" t="s">
        <v>78</v>
      </c>
      <c r="JS72" s="11"/>
      <c r="JT72" s="11"/>
    </row>
    <row r="73" spans="1:280" x14ac:dyDescent="0.25">
      <c r="A73" s="11" t="s">
        <v>79</v>
      </c>
      <c r="JS73" s="11"/>
      <c r="JT73" s="11"/>
    </row>
    <row r="74" spans="1:280" x14ac:dyDescent="0.25">
      <c r="A74" s="11" t="s">
        <v>631</v>
      </c>
      <c r="JS74" s="11"/>
      <c r="JT74" s="11"/>
    </row>
    <row r="75" spans="1:280" x14ac:dyDescent="0.25">
      <c r="A75" s="11" t="s">
        <v>80</v>
      </c>
      <c r="JS75" s="11"/>
      <c r="JT75" s="11"/>
    </row>
    <row r="76" spans="1:280" x14ac:dyDescent="0.25">
      <c r="JS76" s="11"/>
      <c r="JT76" s="11"/>
    </row>
  </sheetData>
  <sheetProtection algorithmName="SHA-512" hashValue="M21Kquk4mIaAR4wVjWre82nfJdmgwpCAfeJHvREqk6yZCh+VS4C554LlPVk20cMege4nudYV4r3hhVFXXK4jrw==" saltValue="b8Aj0C82gKdjcvIwLP+U1Q==" spinCount="100000" sheet="1" objects="1" scenarios="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FW72"/>
  <sheetViews>
    <sheetView topLeftCell="AER1" workbookViewId="0">
      <selection activeCell="AEW4" sqref="AEW4"/>
    </sheetView>
  </sheetViews>
  <sheetFormatPr defaultRowHeight="15" x14ac:dyDescent="0.25"/>
  <cols>
    <col min="1" max="1" width="22.85546875" style="11" bestFit="1" customWidth="1"/>
    <col min="2" max="2" width="12.140625" style="11" bestFit="1" customWidth="1"/>
    <col min="3" max="3" width="9.140625" style="11" hidden="1" customWidth="1"/>
    <col min="4" max="5" width="10.7109375" style="11" bestFit="1" customWidth="1"/>
    <col min="6" max="6" width="16.5703125" style="11" bestFit="1" customWidth="1"/>
    <col min="7" max="8" width="10.7109375" style="11" bestFit="1" customWidth="1"/>
    <col min="9" max="9" width="16.5703125" style="11" bestFit="1" customWidth="1"/>
    <col min="10" max="10" width="10.7109375" style="11" bestFit="1" customWidth="1"/>
    <col min="11" max="11" width="10.7109375" style="11" customWidth="1"/>
    <col min="12" max="12" width="16.5703125" style="11" bestFit="1" customWidth="1"/>
    <col min="13" max="14" width="10.7109375" style="11" bestFit="1" customWidth="1"/>
    <col min="15" max="15" width="17.85546875" style="11" bestFit="1" customWidth="1"/>
    <col min="16" max="24" width="17.85546875" style="11" customWidth="1"/>
    <col min="25" max="26" width="10.7109375" style="11" bestFit="1" customWidth="1"/>
    <col min="27" max="27" width="17.85546875" style="11" bestFit="1" customWidth="1"/>
    <col min="28" max="33" width="17.85546875" style="11" customWidth="1"/>
    <col min="34" max="35" width="10.7109375" style="11" bestFit="1" customWidth="1"/>
    <col min="36" max="36" width="17.85546875" style="11" bestFit="1" customWidth="1"/>
    <col min="37" max="45" width="17.85546875" style="11" customWidth="1"/>
    <col min="46" max="47" width="12" style="11" bestFit="1" customWidth="1"/>
    <col min="48" max="48" width="16.5703125" style="11" bestFit="1" customWidth="1"/>
    <col min="49" max="50" width="12" style="11" bestFit="1" customWidth="1"/>
    <col min="51" max="51" width="16.5703125" style="11" bestFit="1" customWidth="1"/>
    <col min="52" max="53" width="12" style="11" bestFit="1" customWidth="1"/>
    <col min="54" max="54" width="16.5703125" style="11" bestFit="1" customWidth="1"/>
    <col min="55" max="56" width="12" style="11" bestFit="1" customWidth="1"/>
    <col min="57" max="57" width="16.5703125" style="11" bestFit="1" customWidth="1"/>
    <col min="58" max="132" width="16.5703125" style="11" customWidth="1"/>
    <col min="133" max="134" width="9.7109375" style="11" bestFit="1" customWidth="1"/>
    <col min="135" max="135" width="17.7109375" style="11" bestFit="1" customWidth="1"/>
    <col min="136" max="137" width="9.7109375" style="11" bestFit="1" customWidth="1"/>
    <col min="138" max="138" width="17.7109375" style="11" bestFit="1" customWidth="1"/>
    <col min="139" max="140" width="9.7109375" style="11" customWidth="1"/>
    <col min="141" max="141" width="17.7109375" style="11" bestFit="1" customWidth="1"/>
    <col min="142" max="143" width="9.7109375" style="11" customWidth="1"/>
    <col min="144" max="144" width="17.7109375" style="11" bestFit="1" customWidth="1"/>
    <col min="145" max="146" width="9.7109375" style="11" customWidth="1"/>
    <col min="147" max="147" width="17.7109375" style="11" bestFit="1" customWidth="1"/>
    <col min="148" max="149" width="12" style="11" bestFit="1" customWidth="1"/>
    <col min="150" max="150" width="17.7109375" style="11" bestFit="1" customWidth="1"/>
    <col min="151" max="152" width="12" style="11" bestFit="1" customWidth="1"/>
    <col min="153" max="153" width="17.7109375" style="11" bestFit="1" customWidth="1"/>
    <col min="154" max="155" width="12" style="11" bestFit="1" customWidth="1"/>
    <col min="156" max="156" width="17.7109375" style="11" bestFit="1" customWidth="1"/>
    <col min="157" max="158" width="9.7109375" style="11" customWidth="1"/>
    <col min="159" max="159" width="17.7109375" style="11" bestFit="1" customWidth="1"/>
    <col min="160" max="161" width="10.7109375" style="11" bestFit="1" customWidth="1"/>
    <col min="162" max="162" width="17.7109375" style="11" bestFit="1" customWidth="1"/>
    <col min="163" max="164" width="10.7109375" style="11" bestFit="1" customWidth="1"/>
    <col min="165" max="165" width="17.7109375" style="11" bestFit="1" customWidth="1"/>
    <col min="166" max="167" width="10.7109375" style="11" bestFit="1" customWidth="1"/>
    <col min="168" max="168" width="17.7109375" style="11" bestFit="1" customWidth="1"/>
    <col min="169" max="170" width="10.7109375" style="11" bestFit="1" customWidth="1"/>
    <col min="171" max="171" width="17.7109375" style="11" bestFit="1" customWidth="1"/>
    <col min="172" max="173" width="10.7109375" style="11" bestFit="1" customWidth="1"/>
    <col min="174" max="174" width="17.7109375" style="11" bestFit="1" customWidth="1"/>
    <col min="175" max="176" width="10.7109375" style="11" bestFit="1" customWidth="1"/>
    <col min="177" max="177" width="17.7109375" style="11" bestFit="1" customWidth="1"/>
    <col min="178" max="179" width="10.7109375" style="11" bestFit="1" customWidth="1"/>
    <col min="180" max="180" width="17.7109375" style="11" bestFit="1" customWidth="1"/>
    <col min="181" max="182" width="10.7109375" style="11" bestFit="1" customWidth="1"/>
    <col min="183" max="183" width="17.7109375" style="11" bestFit="1" customWidth="1"/>
    <col min="184" max="184" width="10.7109375" style="11" bestFit="1" customWidth="1"/>
    <col min="185" max="185" width="10.7109375" style="11" customWidth="1"/>
    <col min="186" max="186" width="17.7109375" style="11" bestFit="1" customWidth="1"/>
    <col min="187" max="188" width="10.7109375" style="11" bestFit="1" customWidth="1"/>
    <col min="189" max="189" width="17.7109375" style="11" bestFit="1" customWidth="1"/>
    <col min="190" max="191" width="10.7109375" style="11" customWidth="1"/>
    <col min="192" max="192" width="17.7109375" style="11" bestFit="1" customWidth="1"/>
    <col min="193" max="194" width="10.7109375" style="11" customWidth="1"/>
    <col min="195" max="195" width="17.7109375" style="11" bestFit="1" customWidth="1"/>
    <col min="196" max="197" width="10.7109375" style="11" customWidth="1"/>
    <col min="198" max="198" width="17.85546875" style="11" bestFit="1" customWidth="1"/>
    <col min="199" max="200" width="12" style="11" bestFit="1" customWidth="1"/>
    <col min="201" max="201" width="17.7109375" style="11" bestFit="1" customWidth="1"/>
    <col min="202" max="203" width="10.7109375" style="11" customWidth="1"/>
    <col min="204" max="204" width="17.7109375" style="11" bestFit="1" customWidth="1"/>
    <col min="205" max="206" width="12" style="11" bestFit="1" customWidth="1"/>
    <col min="207" max="207" width="17.7109375" style="11" bestFit="1" customWidth="1"/>
    <col min="208" max="209" width="12" style="11" bestFit="1" customWidth="1"/>
    <col min="210" max="210" width="17.7109375" style="11" bestFit="1" customWidth="1"/>
    <col min="211" max="212" width="12" style="11" bestFit="1" customWidth="1"/>
    <col min="213" max="213" width="17.7109375" style="11" bestFit="1" customWidth="1"/>
    <col min="214" max="215" width="12" style="11" bestFit="1" customWidth="1"/>
    <col min="216" max="216" width="17.7109375" style="11" bestFit="1" customWidth="1"/>
    <col min="217" max="218" width="12" style="11" bestFit="1" customWidth="1"/>
    <col min="219" max="219" width="17.7109375" style="11" bestFit="1" customWidth="1"/>
    <col min="220" max="221" width="12" style="11" bestFit="1" customWidth="1"/>
    <col min="222" max="222" width="17.7109375" style="11" bestFit="1" customWidth="1"/>
    <col min="223" max="224" width="12" style="11" bestFit="1" customWidth="1"/>
    <col min="225" max="225" width="17.7109375" style="11" bestFit="1" customWidth="1"/>
    <col min="226" max="227" width="12" style="11" bestFit="1" customWidth="1"/>
    <col min="228" max="228" width="17.7109375" style="11" bestFit="1" customWidth="1"/>
    <col min="229" max="230" width="12" style="11" bestFit="1" customWidth="1"/>
    <col min="231" max="231" width="17.7109375" style="11" bestFit="1" customWidth="1"/>
    <col min="232" max="233" width="12" style="11" bestFit="1" customWidth="1"/>
    <col min="234" max="234" width="17.7109375" style="11" bestFit="1" customWidth="1"/>
    <col min="235" max="236" width="12" style="11" bestFit="1" customWidth="1"/>
    <col min="237" max="237" width="17.7109375" style="11" bestFit="1" customWidth="1"/>
    <col min="238" max="238" width="12" style="11" bestFit="1" customWidth="1"/>
    <col min="239" max="239" width="8.7109375" style="11" bestFit="1" customWidth="1"/>
    <col min="240" max="240" width="17.7109375" style="11" bestFit="1" customWidth="1"/>
    <col min="241" max="241" width="12" style="11" bestFit="1" customWidth="1"/>
    <col min="242" max="242" width="8.7109375" style="11" bestFit="1" customWidth="1"/>
    <col min="243" max="243" width="17.7109375" style="11" bestFit="1" customWidth="1"/>
    <col min="244" max="244" width="12" style="11" bestFit="1" customWidth="1"/>
    <col min="245" max="245" width="8.7109375" style="11" bestFit="1" customWidth="1"/>
    <col min="246" max="246" width="17.7109375" style="11" bestFit="1" customWidth="1"/>
    <col min="247" max="247" width="12" style="11" bestFit="1" customWidth="1"/>
    <col min="248" max="248" width="8.7109375" style="11" bestFit="1" customWidth="1"/>
    <col min="249" max="249" width="17.7109375" style="11" bestFit="1" customWidth="1"/>
    <col min="250" max="250" width="12" style="11" bestFit="1" customWidth="1"/>
    <col min="251" max="251" width="8.7109375" style="11" bestFit="1" customWidth="1"/>
    <col min="252" max="252" width="17.7109375" style="11" bestFit="1" customWidth="1"/>
    <col min="253" max="254" width="12" style="11" bestFit="1" customWidth="1"/>
    <col min="255" max="255" width="17.7109375" style="11" bestFit="1" customWidth="1"/>
    <col min="256" max="257" width="12" style="11" bestFit="1" customWidth="1"/>
    <col min="258" max="258" width="17.7109375" style="11" bestFit="1" customWidth="1"/>
    <col min="259" max="260" width="12" style="11" bestFit="1" customWidth="1"/>
    <col min="261" max="261" width="17.7109375" style="11" bestFit="1" customWidth="1"/>
    <col min="262" max="263" width="12" style="11" bestFit="1" customWidth="1"/>
    <col min="264" max="264" width="17.7109375" style="11" bestFit="1" customWidth="1"/>
    <col min="265" max="266" width="12" style="11" bestFit="1" customWidth="1"/>
    <col min="267" max="267" width="17.7109375" style="11" bestFit="1" customWidth="1"/>
    <col min="268" max="269" width="12" style="11" bestFit="1" customWidth="1"/>
    <col min="270" max="270" width="17.7109375" style="11" bestFit="1" customWidth="1"/>
    <col min="271" max="272" width="12" style="11" bestFit="1" customWidth="1"/>
    <col min="273" max="273" width="17.7109375" style="11" bestFit="1" customWidth="1"/>
    <col min="274" max="275" width="12" style="11" bestFit="1" customWidth="1"/>
    <col min="276" max="276" width="17.7109375" style="11" bestFit="1" customWidth="1"/>
    <col min="277" max="278" width="12" style="11" bestFit="1" customWidth="1"/>
    <col min="279" max="279" width="17.7109375" style="11" bestFit="1" customWidth="1"/>
    <col min="280" max="280" width="12" style="11" bestFit="1" customWidth="1"/>
    <col min="281" max="281" width="9.7109375" style="11" bestFit="1" customWidth="1"/>
    <col min="282" max="282" width="17.7109375" style="11" bestFit="1" customWidth="1"/>
    <col min="283" max="284" width="12" style="11" bestFit="1" customWidth="1"/>
    <col min="285" max="285" width="17.7109375" style="11" bestFit="1" customWidth="1"/>
    <col min="286" max="287" width="12" style="11" bestFit="1" customWidth="1"/>
    <col min="288" max="288" width="17.7109375" style="11" bestFit="1" customWidth="1"/>
    <col min="289" max="290" width="12" style="11" bestFit="1" customWidth="1"/>
    <col min="291" max="291" width="17.7109375" style="11" bestFit="1" customWidth="1"/>
    <col min="292" max="293" width="12" style="11" bestFit="1" customWidth="1"/>
    <col min="294" max="294" width="17.7109375" style="11" bestFit="1" customWidth="1"/>
    <col min="295" max="296" width="12" style="11" bestFit="1" customWidth="1"/>
    <col min="297" max="297" width="17.7109375" style="11" bestFit="1" customWidth="1"/>
    <col min="298" max="299" width="12" style="11" bestFit="1" customWidth="1"/>
    <col min="300" max="300" width="17.7109375" style="11" bestFit="1" customWidth="1"/>
    <col min="301" max="302" width="12" style="11" bestFit="1" customWidth="1"/>
    <col min="303" max="303" width="17.7109375" style="11" bestFit="1" customWidth="1"/>
    <col min="304" max="305" width="12" style="11" bestFit="1" customWidth="1"/>
    <col min="306" max="306" width="17.7109375" style="11" bestFit="1" customWidth="1"/>
    <col min="307" max="308" width="12" style="11" bestFit="1" customWidth="1"/>
    <col min="309" max="309" width="17.7109375" style="11" bestFit="1" customWidth="1"/>
    <col min="310" max="311" width="12" style="11" bestFit="1" customWidth="1"/>
    <col min="312" max="312" width="17.7109375" style="11" bestFit="1" customWidth="1"/>
    <col min="313" max="314" width="12" style="11" bestFit="1" customWidth="1"/>
    <col min="315" max="315" width="17.7109375" style="11" bestFit="1" customWidth="1"/>
    <col min="316" max="317" width="12" style="11" bestFit="1" customWidth="1"/>
    <col min="318" max="318" width="17.7109375" style="11" bestFit="1" customWidth="1"/>
    <col min="319" max="319" width="12" style="11" bestFit="1" customWidth="1"/>
    <col min="320" max="320" width="8.7109375" style="11" bestFit="1" customWidth="1"/>
    <col min="321" max="321" width="17.7109375" style="11" bestFit="1" customWidth="1"/>
    <col min="322" max="322" width="12" style="11" bestFit="1" customWidth="1"/>
    <col min="323" max="323" width="8.7109375" style="11" bestFit="1" customWidth="1"/>
    <col min="324" max="324" width="17.7109375" style="11" bestFit="1" customWidth="1"/>
    <col min="325" max="326" width="12" style="11" bestFit="1" customWidth="1"/>
    <col min="327" max="327" width="17.7109375" style="11" bestFit="1" customWidth="1"/>
    <col min="328" max="329" width="9.140625" style="11"/>
    <col min="330" max="330" width="16.5703125" style="11" bestFit="1" customWidth="1"/>
    <col min="331" max="331" width="8.7109375" style="11" bestFit="1" customWidth="1"/>
    <col min="332" max="332" width="9.140625" style="11"/>
    <col min="333" max="333" width="16.5703125" style="11" bestFit="1" customWidth="1"/>
    <col min="334" max="334" width="8.7109375" style="11" bestFit="1" customWidth="1"/>
    <col min="335" max="335" width="9.140625" style="11"/>
    <col min="336" max="336" width="16.5703125" style="11" bestFit="1" customWidth="1"/>
    <col min="337" max="337" width="8.7109375" style="11" bestFit="1" customWidth="1"/>
    <col min="338" max="338" width="9.140625" style="11"/>
    <col min="339" max="339" width="16.5703125" style="11" bestFit="1" customWidth="1"/>
    <col min="340" max="340" width="8.7109375" style="11" bestFit="1" customWidth="1"/>
    <col min="341" max="341" width="9.140625" style="11"/>
    <col min="342" max="342" width="16.5703125" style="11" bestFit="1" customWidth="1"/>
    <col min="343" max="343" width="8.7109375" style="11" bestFit="1" customWidth="1"/>
    <col min="344" max="344" width="9.140625" style="11"/>
    <col min="345" max="345" width="16.5703125" style="11" bestFit="1" customWidth="1"/>
    <col min="346" max="347" width="9.7109375" style="11" bestFit="1" customWidth="1"/>
    <col min="348" max="348" width="16.5703125" style="11" bestFit="1" customWidth="1"/>
    <col min="349" max="350" width="9.7109375" style="11" bestFit="1" customWidth="1"/>
    <col min="351" max="351" width="16.5703125" style="11" bestFit="1" customWidth="1"/>
    <col min="352" max="353" width="9.7109375" style="11" bestFit="1" customWidth="1"/>
    <col min="354" max="354" width="16.5703125" style="11" bestFit="1" customWidth="1"/>
    <col min="355" max="356" width="9.7109375" style="11" bestFit="1" customWidth="1"/>
    <col min="357" max="357" width="16.5703125" style="11" bestFit="1" customWidth="1"/>
    <col min="358" max="359" width="9.7109375" style="11" bestFit="1" customWidth="1"/>
    <col min="360" max="360" width="16.5703125" style="11" bestFit="1" customWidth="1"/>
    <col min="361" max="362" width="9.7109375" style="11" bestFit="1" customWidth="1"/>
    <col min="363" max="363" width="16.5703125" style="11" bestFit="1" customWidth="1"/>
    <col min="364" max="365" width="9.7109375" style="11" bestFit="1" customWidth="1"/>
    <col min="366" max="366" width="16.5703125" style="11" bestFit="1" customWidth="1"/>
    <col min="367" max="368" width="9.7109375" style="11" bestFit="1" customWidth="1"/>
    <col min="369" max="369" width="16.5703125" style="11" bestFit="1" customWidth="1"/>
    <col min="370" max="371" width="9.7109375" style="11" bestFit="1" customWidth="1"/>
    <col min="372" max="372" width="16.5703125" style="11" bestFit="1" customWidth="1"/>
    <col min="373" max="374" width="9.7109375" style="11" bestFit="1" customWidth="1"/>
    <col min="375" max="375" width="16.5703125" style="11" bestFit="1" customWidth="1"/>
    <col min="376" max="377" width="9.7109375" style="11" bestFit="1" customWidth="1"/>
    <col min="378" max="378" width="16.5703125" style="11" bestFit="1" customWidth="1"/>
    <col min="379" max="380" width="9.7109375" style="11" bestFit="1" customWidth="1"/>
    <col min="381" max="381" width="16.5703125" style="11" bestFit="1" customWidth="1"/>
    <col min="382" max="383" width="9.7109375" style="11" bestFit="1" customWidth="1"/>
    <col min="384" max="384" width="16.5703125" style="11" bestFit="1" customWidth="1"/>
    <col min="385" max="386" width="9.7109375" style="11" bestFit="1" customWidth="1"/>
    <col min="387" max="387" width="16.5703125" style="11" bestFit="1" customWidth="1"/>
    <col min="388" max="389" width="9.7109375" style="11" bestFit="1" customWidth="1"/>
    <col min="390" max="390" width="16.5703125" style="11" bestFit="1" customWidth="1"/>
    <col min="391" max="392" width="9.7109375" style="11" bestFit="1" customWidth="1"/>
    <col min="393" max="393" width="16.5703125" style="11" bestFit="1" customWidth="1"/>
    <col min="394" max="395" width="9.7109375" style="11" bestFit="1" customWidth="1"/>
    <col min="396" max="396" width="16.5703125" style="11" bestFit="1" customWidth="1"/>
    <col min="397" max="398" width="9.7109375" style="11" bestFit="1" customWidth="1"/>
    <col min="399" max="399" width="16.5703125" style="11" bestFit="1" customWidth="1"/>
    <col min="400" max="401" width="9.7109375" style="11" bestFit="1" customWidth="1"/>
    <col min="402" max="402" width="16.5703125" style="11" bestFit="1" customWidth="1"/>
    <col min="403" max="404" width="9.7109375" style="11" bestFit="1" customWidth="1"/>
    <col min="405" max="405" width="16.5703125" style="11" bestFit="1" customWidth="1"/>
    <col min="406" max="407" width="9.7109375" style="11" bestFit="1" customWidth="1"/>
    <col min="408" max="408" width="16.5703125" style="11" bestFit="1" customWidth="1"/>
    <col min="409" max="410" width="9.7109375" style="11" bestFit="1" customWidth="1"/>
    <col min="411" max="411" width="16.5703125" style="11" bestFit="1" customWidth="1"/>
    <col min="412" max="413" width="9.7109375" style="11" bestFit="1" customWidth="1"/>
    <col min="414" max="414" width="16.5703125" style="11" bestFit="1" customWidth="1"/>
    <col min="415" max="416" width="9.7109375" style="11" bestFit="1" customWidth="1"/>
    <col min="417" max="417" width="16.5703125" style="11" bestFit="1" customWidth="1"/>
    <col min="418" max="419" width="9.7109375" style="11" bestFit="1" customWidth="1"/>
    <col min="420" max="420" width="16.5703125" style="11" bestFit="1" customWidth="1"/>
    <col min="421" max="422" width="9.7109375" style="11" bestFit="1" customWidth="1"/>
    <col min="423" max="423" width="16.5703125" style="11" bestFit="1" customWidth="1"/>
    <col min="424" max="425" width="9.7109375" style="11" bestFit="1" customWidth="1"/>
    <col min="426" max="426" width="16.5703125" style="11" bestFit="1" customWidth="1"/>
    <col min="427" max="428" width="9.7109375" style="11" bestFit="1" customWidth="1"/>
    <col min="429" max="429" width="16.5703125" style="11" bestFit="1" customWidth="1"/>
    <col min="430" max="431" width="9.7109375" style="11" bestFit="1" customWidth="1"/>
    <col min="432" max="432" width="16.5703125" style="11" bestFit="1" customWidth="1"/>
    <col min="433" max="434" width="9.7109375" style="11" bestFit="1" customWidth="1"/>
    <col min="435" max="435" width="16.5703125" style="11" bestFit="1" customWidth="1"/>
    <col min="436" max="437" width="9.7109375" style="11" bestFit="1" customWidth="1"/>
    <col min="438" max="438" width="16.5703125" style="11" bestFit="1" customWidth="1"/>
    <col min="439" max="440" width="9.7109375" style="11" bestFit="1" customWidth="1"/>
    <col min="441" max="441" width="16.5703125" style="11" bestFit="1" customWidth="1"/>
    <col min="442" max="443" width="9.7109375" style="11" bestFit="1" customWidth="1"/>
    <col min="444" max="444" width="16.5703125" style="11" bestFit="1" customWidth="1"/>
    <col min="445" max="446" width="9.7109375" style="11" bestFit="1" customWidth="1"/>
    <col min="447" max="447" width="16.5703125" style="11" bestFit="1" customWidth="1"/>
    <col min="448" max="449" width="9.7109375" style="11" bestFit="1" customWidth="1"/>
    <col min="450" max="450" width="16.5703125" style="11" bestFit="1" customWidth="1"/>
    <col min="451" max="452" width="9.7109375" style="11" bestFit="1" customWidth="1"/>
    <col min="453" max="453" width="16.5703125" style="11" bestFit="1" customWidth="1"/>
    <col min="454" max="455" width="9.7109375" style="11" bestFit="1" customWidth="1"/>
    <col min="456" max="456" width="16.5703125" style="11" bestFit="1" customWidth="1"/>
    <col min="457" max="458" width="9.7109375" style="11" bestFit="1" customWidth="1"/>
    <col min="459" max="459" width="16.5703125" style="11" bestFit="1" customWidth="1"/>
    <col min="460" max="461" width="9.7109375" style="11" bestFit="1" customWidth="1"/>
    <col min="462" max="462" width="16.5703125" style="11" bestFit="1" customWidth="1"/>
    <col min="463" max="464" width="9.7109375" style="11" bestFit="1" customWidth="1"/>
    <col min="465" max="465" width="16.5703125" style="11" bestFit="1" customWidth="1"/>
    <col min="466" max="467" width="9.7109375" style="11" bestFit="1" customWidth="1"/>
    <col min="468" max="468" width="16.5703125" style="11" bestFit="1" customWidth="1"/>
    <col min="469" max="470" width="9.7109375" style="11" bestFit="1" customWidth="1"/>
    <col min="471" max="471" width="16.5703125" style="11" bestFit="1" customWidth="1"/>
    <col min="472" max="473" width="9.7109375" style="11" bestFit="1" customWidth="1"/>
    <col min="474" max="474" width="16.5703125" style="11" bestFit="1" customWidth="1"/>
    <col min="475" max="476" width="9.7109375" style="11" bestFit="1" customWidth="1"/>
    <col min="477" max="477" width="16.5703125" style="11" bestFit="1" customWidth="1"/>
    <col min="478" max="479" width="9.7109375" style="11" bestFit="1" customWidth="1"/>
    <col min="480" max="480" width="16.5703125" style="11" bestFit="1" customWidth="1"/>
    <col min="481" max="482" width="9.7109375" style="11" bestFit="1" customWidth="1"/>
    <col min="483" max="483" width="16.5703125" style="11" bestFit="1" customWidth="1"/>
    <col min="484" max="485" width="9.7109375" style="11" bestFit="1" customWidth="1"/>
    <col min="486" max="486" width="16.5703125" style="11" bestFit="1" customWidth="1"/>
    <col min="487" max="488" width="9.7109375" style="11" bestFit="1" customWidth="1"/>
    <col min="489" max="489" width="16.5703125" style="11" bestFit="1" customWidth="1"/>
    <col min="490" max="491" width="9.7109375" style="11" bestFit="1" customWidth="1"/>
    <col min="492" max="492" width="16.5703125" style="11" bestFit="1" customWidth="1"/>
    <col min="493" max="494" width="9.7109375" style="11" bestFit="1" customWidth="1"/>
    <col min="495" max="495" width="16.5703125" style="11" bestFit="1" customWidth="1"/>
    <col min="496" max="497" width="9.7109375" style="11" bestFit="1" customWidth="1"/>
    <col min="498" max="498" width="16.5703125" style="11" bestFit="1" customWidth="1"/>
    <col min="499" max="500" width="9.7109375" style="11" bestFit="1" customWidth="1"/>
    <col min="501" max="501" width="16.5703125" style="11" bestFit="1" customWidth="1"/>
    <col min="502" max="503" width="9.7109375" style="11" bestFit="1" customWidth="1"/>
    <col min="504" max="504" width="16.5703125" style="11" bestFit="1" customWidth="1"/>
    <col min="505" max="506" width="9.7109375" style="11" bestFit="1" customWidth="1"/>
    <col min="507" max="507" width="16.5703125" style="11" bestFit="1" customWidth="1"/>
    <col min="508" max="509" width="9.7109375" style="11" bestFit="1" customWidth="1"/>
    <col min="510" max="510" width="16.5703125" style="11" bestFit="1" customWidth="1"/>
    <col min="511" max="512" width="9.7109375" style="11" bestFit="1" customWidth="1"/>
    <col min="513" max="513" width="16.5703125" style="11" bestFit="1" customWidth="1"/>
    <col min="514" max="515" width="9.7109375" style="11" bestFit="1" customWidth="1"/>
    <col min="516" max="516" width="16.5703125" style="11" bestFit="1" customWidth="1"/>
    <col min="517" max="518" width="9.7109375" style="11" bestFit="1" customWidth="1"/>
    <col min="519" max="519" width="16.5703125" style="11" bestFit="1" customWidth="1"/>
    <col min="520" max="521" width="9.7109375" style="11" bestFit="1" customWidth="1"/>
    <col min="522" max="522" width="16.5703125" style="11" bestFit="1" customWidth="1"/>
    <col min="523" max="524" width="9.7109375" style="11" bestFit="1" customWidth="1"/>
    <col min="525" max="525" width="16.5703125" style="11" bestFit="1" customWidth="1"/>
    <col min="526" max="527" width="9.7109375" style="11" bestFit="1" customWidth="1"/>
    <col min="528" max="528" width="16.5703125" style="11" bestFit="1" customWidth="1"/>
    <col min="529" max="530" width="9.7109375" style="11" bestFit="1" customWidth="1"/>
    <col min="531" max="531" width="16.5703125" style="11" bestFit="1" customWidth="1"/>
    <col min="532" max="533" width="12" style="11" bestFit="1" customWidth="1"/>
    <col min="534" max="534" width="16.5703125" style="11" bestFit="1" customWidth="1"/>
    <col min="535" max="536" width="12" style="11" bestFit="1" customWidth="1"/>
    <col min="537" max="537" width="16.5703125" style="11" bestFit="1" customWidth="1"/>
    <col min="538" max="539" width="12" style="11" bestFit="1" customWidth="1"/>
    <col min="540" max="540" width="16.5703125" style="11" bestFit="1" customWidth="1"/>
    <col min="541" max="542" width="12" style="11" bestFit="1" customWidth="1"/>
    <col min="543" max="543" width="16.5703125" style="11" bestFit="1" customWidth="1"/>
    <col min="544" max="545" width="12" style="11" bestFit="1" customWidth="1"/>
    <col min="546" max="546" width="16.5703125" style="11" bestFit="1" customWidth="1"/>
    <col min="547" max="548" width="12" style="11" bestFit="1" customWidth="1"/>
    <col min="549" max="549" width="16.5703125" style="11" bestFit="1" customWidth="1"/>
    <col min="550" max="551" width="12" style="11" bestFit="1" customWidth="1"/>
    <col min="552" max="552" width="16.5703125" style="11" bestFit="1" customWidth="1"/>
    <col min="553" max="554" width="12" style="11" bestFit="1" customWidth="1"/>
    <col min="555" max="555" width="16.5703125" style="11" bestFit="1" customWidth="1"/>
    <col min="556" max="557" width="12" style="11" bestFit="1" customWidth="1"/>
    <col min="558" max="558" width="16.5703125" style="11" bestFit="1" customWidth="1"/>
    <col min="559" max="560" width="12" style="11" bestFit="1" customWidth="1"/>
    <col min="561" max="561" width="16.5703125" style="11" bestFit="1" customWidth="1"/>
    <col min="562" max="563" width="12" style="11" bestFit="1" customWidth="1"/>
    <col min="564" max="564" width="16.5703125" style="11" bestFit="1" customWidth="1"/>
    <col min="565" max="566" width="12" style="11" bestFit="1" customWidth="1"/>
    <col min="567" max="567" width="16.5703125" style="11" bestFit="1" customWidth="1"/>
    <col min="568" max="569" width="12" style="11" bestFit="1" customWidth="1"/>
    <col min="570" max="570" width="16.5703125" style="11" bestFit="1" customWidth="1"/>
    <col min="571" max="572" width="12" style="11" bestFit="1" customWidth="1"/>
    <col min="573" max="573" width="16.5703125" style="11" bestFit="1" customWidth="1"/>
    <col min="574" max="575" width="12" style="11" bestFit="1" customWidth="1"/>
    <col min="576" max="576" width="16.5703125" style="11" bestFit="1" customWidth="1"/>
    <col min="577" max="578" width="12" style="11" bestFit="1" customWidth="1"/>
    <col min="579" max="579" width="16.5703125" style="11" bestFit="1" customWidth="1"/>
    <col min="580" max="581" width="9.7109375" style="11" bestFit="1" customWidth="1"/>
    <col min="582" max="582" width="16.5703125" style="11" bestFit="1" customWidth="1"/>
    <col min="583" max="584" width="9.7109375" style="11" bestFit="1" customWidth="1"/>
    <col min="585" max="585" width="16.5703125" style="11" bestFit="1" customWidth="1"/>
    <col min="586" max="587" width="9.7109375" style="11" bestFit="1" customWidth="1"/>
    <col min="588" max="588" width="16.5703125" style="11" bestFit="1" customWidth="1"/>
    <col min="589" max="590" width="9.7109375" style="11" bestFit="1" customWidth="1"/>
    <col min="591" max="591" width="16.5703125" style="11" bestFit="1" customWidth="1"/>
    <col min="592" max="593" width="9.7109375" style="11" bestFit="1" customWidth="1"/>
    <col min="594" max="594" width="16.5703125" style="11" bestFit="1" customWidth="1"/>
    <col min="595" max="596" width="9.7109375" style="11" bestFit="1" customWidth="1"/>
    <col min="597" max="597" width="16.5703125" style="11" bestFit="1" customWidth="1"/>
    <col min="598" max="599" width="9.7109375" style="11" bestFit="1" customWidth="1"/>
    <col min="600" max="600" width="16.5703125" style="11" bestFit="1" customWidth="1"/>
    <col min="601" max="602" width="9.7109375" style="11" bestFit="1" customWidth="1"/>
    <col min="603" max="603" width="16.5703125" style="11" bestFit="1" customWidth="1"/>
    <col min="604" max="605" width="9.7109375" style="11" bestFit="1" customWidth="1"/>
    <col min="606" max="606" width="16.5703125" style="11" bestFit="1" customWidth="1"/>
    <col min="607" max="608" width="9.7109375" style="11" bestFit="1" customWidth="1"/>
    <col min="609" max="609" width="16.5703125" style="11" bestFit="1" customWidth="1"/>
    <col min="610" max="611" width="9.7109375" style="11" bestFit="1" customWidth="1"/>
    <col min="612" max="612" width="16.5703125" style="11" bestFit="1" customWidth="1"/>
    <col min="613" max="614" width="9.7109375" style="11" bestFit="1" customWidth="1"/>
    <col min="615" max="615" width="16.5703125" style="11" bestFit="1" customWidth="1"/>
    <col min="616" max="617" width="9.7109375" style="11" bestFit="1" customWidth="1"/>
    <col min="618" max="618" width="16.5703125" style="11" bestFit="1" customWidth="1"/>
    <col min="619" max="620" width="9.7109375" style="11" bestFit="1" customWidth="1"/>
    <col min="621" max="621" width="16.5703125" style="11" bestFit="1" customWidth="1"/>
    <col min="622" max="623" width="9.7109375" style="11" bestFit="1" customWidth="1"/>
    <col min="624" max="624" width="16.5703125" style="11" bestFit="1" customWidth="1"/>
    <col min="625" max="626" width="9.7109375" style="11" bestFit="1" customWidth="1"/>
    <col min="627" max="627" width="16.5703125" style="11" bestFit="1" customWidth="1"/>
    <col min="628" max="629" width="9.7109375" style="11" bestFit="1" customWidth="1"/>
    <col min="630" max="630" width="16.5703125" style="11" bestFit="1" customWidth="1"/>
    <col min="631" max="632" width="9.7109375" style="11" bestFit="1" customWidth="1"/>
    <col min="633" max="633" width="16.5703125" style="11" bestFit="1" customWidth="1"/>
    <col min="634" max="635" width="9.7109375" style="11" bestFit="1" customWidth="1"/>
    <col min="636" max="636" width="16.5703125" style="11" bestFit="1" customWidth="1"/>
    <col min="637" max="638" width="9.7109375" style="11" bestFit="1" customWidth="1"/>
    <col min="639" max="639" width="16.5703125" style="11" bestFit="1" customWidth="1"/>
    <col min="640" max="641" width="9.7109375" style="11" bestFit="1" customWidth="1"/>
    <col min="642" max="642" width="16.5703125" style="11" bestFit="1" customWidth="1"/>
    <col min="643" max="644" width="9.7109375" style="11" bestFit="1" customWidth="1"/>
    <col min="645" max="645" width="16.5703125" style="11" bestFit="1" customWidth="1"/>
    <col min="646" max="647" width="9.7109375" style="11" bestFit="1" customWidth="1"/>
    <col min="648" max="648" width="16.5703125" style="11" bestFit="1" customWidth="1"/>
    <col min="649" max="650" width="9.7109375" style="11" bestFit="1" customWidth="1"/>
    <col min="651" max="651" width="16.5703125" style="11" bestFit="1" customWidth="1"/>
    <col min="652" max="653" width="9.7109375" style="11" bestFit="1" customWidth="1"/>
    <col min="654" max="654" width="16.5703125" style="11" bestFit="1" customWidth="1"/>
    <col min="655" max="656" width="9.7109375" style="11" bestFit="1" customWidth="1"/>
    <col min="657" max="657" width="16.5703125" style="11" bestFit="1" customWidth="1"/>
    <col min="658" max="659" width="9.7109375" style="11" bestFit="1" customWidth="1"/>
    <col min="660" max="660" width="16.5703125" style="11" bestFit="1" customWidth="1"/>
    <col min="661" max="662" width="9.7109375" style="11" bestFit="1" customWidth="1"/>
    <col min="663" max="663" width="16.5703125" style="11" bestFit="1" customWidth="1"/>
    <col min="664" max="665" width="9.7109375" style="11" bestFit="1" customWidth="1"/>
    <col min="666" max="666" width="16.5703125" style="11" bestFit="1" customWidth="1"/>
    <col min="667" max="668" width="9.7109375" style="11" bestFit="1" customWidth="1"/>
    <col min="669" max="669" width="16.5703125" style="11" bestFit="1" customWidth="1"/>
    <col min="670" max="671" width="9.7109375" style="11" bestFit="1" customWidth="1"/>
    <col min="672" max="672" width="16.5703125" style="11" bestFit="1" customWidth="1"/>
    <col min="673" max="674" width="9.7109375" style="11" bestFit="1" customWidth="1"/>
    <col min="675" max="675" width="16.5703125" style="11" bestFit="1" customWidth="1"/>
    <col min="676" max="677" width="9.7109375" style="11" bestFit="1" customWidth="1"/>
    <col min="678" max="678" width="16.5703125" style="11" bestFit="1" customWidth="1"/>
    <col min="679" max="680" width="9.7109375" style="11" bestFit="1" customWidth="1"/>
    <col min="681" max="681" width="16.5703125" style="11" bestFit="1" customWidth="1"/>
    <col min="682" max="683" width="9.7109375" style="11" bestFit="1" customWidth="1"/>
    <col min="684" max="684" width="16.5703125" style="11" bestFit="1" customWidth="1"/>
    <col min="685" max="686" width="9.7109375" style="11" bestFit="1" customWidth="1"/>
    <col min="687" max="687" width="16.5703125" style="11" bestFit="1" customWidth="1"/>
    <col min="688" max="689" width="9.7109375" style="11" bestFit="1" customWidth="1"/>
    <col min="690" max="690" width="16.5703125" style="11" bestFit="1" customWidth="1"/>
    <col min="691" max="692" width="9.7109375" style="11" bestFit="1" customWidth="1"/>
    <col min="693" max="693" width="16.5703125" style="11" bestFit="1" customWidth="1"/>
    <col min="694" max="695" width="9.7109375" style="11" bestFit="1" customWidth="1"/>
    <col min="696" max="696" width="16.5703125" style="11" bestFit="1" customWidth="1"/>
    <col min="697" max="698" width="9.7109375" style="11" bestFit="1" customWidth="1"/>
    <col min="699" max="699" width="16.5703125" style="11" bestFit="1" customWidth="1"/>
    <col min="700" max="701" width="9.140625" style="11"/>
    <col min="702" max="702" width="16.5703125" style="11" bestFit="1" customWidth="1"/>
    <col min="703" max="704" width="9.140625" style="11"/>
    <col min="705" max="705" width="16.5703125" style="11" bestFit="1" customWidth="1"/>
    <col min="706" max="707" width="9.140625" style="11"/>
    <col min="708" max="708" width="16.5703125" style="11" bestFit="1" customWidth="1"/>
    <col min="709" max="710" width="9.7109375" style="11" bestFit="1" customWidth="1"/>
    <col min="711" max="711" width="16.5703125" style="11" bestFit="1" customWidth="1"/>
    <col min="712" max="713" width="9.7109375" style="11" bestFit="1" customWidth="1"/>
    <col min="714" max="714" width="16.5703125" style="11" bestFit="1" customWidth="1"/>
    <col min="715" max="716" width="9.7109375" style="11" bestFit="1" customWidth="1"/>
    <col min="717" max="717" width="16.5703125" style="11" bestFit="1" customWidth="1"/>
    <col min="718" max="719" width="9.7109375" style="11" bestFit="1" customWidth="1"/>
    <col min="720" max="720" width="16.5703125" style="11" bestFit="1" customWidth="1"/>
    <col min="721" max="722" width="9.7109375" style="11" bestFit="1" customWidth="1"/>
    <col min="723" max="723" width="16.5703125" style="11" bestFit="1" customWidth="1"/>
    <col min="724" max="725" width="9.7109375" style="11" bestFit="1" customWidth="1"/>
    <col min="726" max="726" width="16.5703125" style="11" bestFit="1" customWidth="1"/>
    <col min="727" max="728" width="9.7109375" style="11" bestFit="1" customWidth="1"/>
    <col min="729" max="729" width="16.5703125" style="11" bestFit="1" customWidth="1"/>
    <col min="730" max="731" width="9.7109375" style="11" bestFit="1" customWidth="1"/>
    <col min="732" max="732" width="16.5703125" style="11" bestFit="1" customWidth="1"/>
    <col min="733" max="734" width="9.7109375" style="11" bestFit="1" customWidth="1"/>
    <col min="735" max="735" width="16.5703125" style="11" bestFit="1" customWidth="1"/>
    <col min="736" max="737" width="9.7109375" style="11" bestFit="1" customWidth="1"/>
    <col min="738" max="738" width="16.5703125" style="11" bestFit="1" customWidth="1"/>
    <col min="739" max="740" width="9.7109375" style="11" bestFit="1" customWidth="1"/>
    <col min="741" max="741" width="16.5703125" style="11" bestFit="1" customWidth="1"/>
    <col min="742" max="743" width="9.7109375" style="11" bestFit="1" customWidth="1"/>
    <col min="744" max="744" width="16.5703125" style="11" bestFit="1" customWidth="1"/>
    <col min="745" max="746" width="9.7109375" style="11" bestFit="1" customWidth="1"/>
    <col min="747" max="747" width="16.5703125" style="11" bestFit="1" customWidth="1"/>
    <col min="748" max="749" width="9.7109375" style="11" bestFit="1" customWidth="1"/>
    <col min="750" max="750" width="16.5703125" style="11" bestFit="1" customWidth="1"/>
    <col min="751" max="752" width="9.7109375" style="11" bestFit="1" customWidth="1"/>
    <col min="753" max="753" width="16.5703125" style="11" bestFit="1" customWidth="1"/>
    <col min="754" max="755" width="9.7109375" style="11" bestFit="1" customWidth="1"/>
    <col min="756" max="756" width="16.5703125" style="11" bestFit="1" customWidth="1"/>
    <col min="757" max="758" width="9.7109375" style="11" bestFit="1" customWidth="1"/>
    <col min="759" max="759" width="16.5703125" style="11" bestFit="1" customWidth="1"/>
    <col min="760" max="761" width="9.7109375" style="11" bestFit="1" customWidth="1"/>
    <col min="762" max="762" width="16.5703125" style="11" bestFit="1" customWidth="1"/>
    <col min="763" max="764" width="9.7109375" style="11" bestFit="1" customWidth="1"/>
    <col min="765" max="765" width="16.5703125" style="11" bestFit="1" customWidth="1"/>
    <col min="766" max="767" width="9.7109375" style="11" bestFit="1" customWidth="1"/>
    <col min="768" max="768" width="16.5703125" style="11" bestFit="1" customWidth="1"/>
    <col min="769" max="770" width="9.7109375" style="11" bestFit="1" customWidth="1"/>
    <col min="771" max="771" width="16.5703125" style="11" bestFit="1" customWidth="1"/>
    <col min="772" max="773" width="9.7109375" style="11" bestFit="1" customWidth="1"/>
    <col min="774" max="774" width="16.5703125" style="11" bestFit="1" customWidth="1"/>
    <col min="775" max="776" width="9.7109375" style="11" bestFit="1" customWidth="1"/>
    <col min="777" max="777" width="16.5703125" style="11" bestFit="1" customWidth="1"/>
    <col min="778" max="779" width="9.7109375" style="11" bestFit="1" customWidth="1"/>
    <col min="780" max="780" width="16.5703125" style="11" bestFit="1" customWidth="1"/>
    <col min="781" max="782" width="9.7109375" style="11" bestFit="1" customWidth="1"/>
    <col min="783" max="783" width="16.5703125" style="11" bestFit="1" customWidth="1"/>
    <col min="784" max="785" width="9.7109375" style="11" bestFit="1" customWidth="1"/>
    <col min="786" max="786" width="16.5703125" style="11" bestFit="1" customWidth="1"/>
    <col min="787" max="788" width="9.7109375" style="11" bestFit="1" customWidth="1"/>
    <col min="789" max="789" width="16.5703125" style="11" bestFit="1" customWidth="1"/>
    <col min="790" max="791" width="9.7109375" style="11" bestFit="1" customWidth="1"/>
    <col min="792" max="792" width="16.5703125" style="11" bestFit="1" customWidth="1"/>
    <col min="793" max="794" width="9.7109375" style="11" bestFit="1" customWidth="1"/>
    <col min="795" max="795" width="16.5703125" style="11" bestFit="1" customWidth="1"/>
    <col min="796" max="797" width="9.7109375" style="11" bestFit="1" customWidth="1"/>
    <col min="798" max="798" width="16.5703125" style="11" bestFit="1" customWidth="1"/>
    <col min="799" max="800" width="9.7109375" style="11" bestFit="1" customWidth="1"/>
    <col min="801" max="801" width="16.5703125" style="11" bestFit="1" customWidth="1"/>
    <col min="802" max="803" width="9.7109375" style="11" bestFit="1" customWidth="1"/>
    <col min="804" max="804" width="16.5703125" style="11" bestFit="1" customWidth="1"/>
    <col min="805" max="806" width="9.7109375" style="11" bestFit="1" customWidth="1"/>
    <col min="807" max="807" width="16.5703125" style="11" bestFit="1" customWidth="1"/>
    <col min="808" max="809" width="9.7109375" style="11" bestFit="1" customWidth="1"/>
    <col min="810" max="810" width="16.5703125" style="11" bestFit="1" customWidth="1"/>
    <col min="811" max="812" width="9.7109375" style="11" bestFit="1" customWidth="1"/>
    <col min="813" max="813" width="16.5703125" style="11" bestFit="1" customWidth="1"/>
    <col min="814" max="815" width="9.7109375" style="11" bestFit="1" customWidth="1"/>
    <col min="816" max="816" width="16.5703125" style="11" bestFit="1" customWidth="1"/>
    <col min="817" max="818" width="9.7109375" style="11" bestFit="1" customWidth="1"/>
    <col min="819" max="819" width="16.5703125" style="11" bestFit="1" customWidth="1"/>
    <col min="820" max="821" width="9.7109375" style="11" bestFit="1" customWidth="1"/>
    <col min="822" max="822" width="16.5703125" style="11" bestFit="1" customWidth="1"/>
    <col min="823" max="824" width="9.7109375" style="11" bestFit="1" customWidth="1"/>
    <col min="825" max="825" width="16.5703125" style="11" bestFit="1" customWidth="1"/>
    <col min="826" max="827" width="9.7109375" style="11" bestFit="1" customWidth="1"/>
    <col min="828" max="828" width="16.5703125" style="11" bestFit="1" customWidth="1"/>
    <col min="829" max="829" width="22.85546875" style="11" customWidth="1"/>
    <col min="830" max="830" width="9.140625" style="11"/>
    <col min="831" max="831" width="34" style="17" customWidth="1"/>
    <col min="832" max="834" width="31.140625" style="17" customWidth="1"/>
    <col min="835" max="835" width="31.140625" style="11" customWidth="1"/>
    <col min="836" max="836" width="9.7109375" style="11" bestFit="1" customWidth="1"/>
    <col min="837" max="837" width="10.5703125" style="11" bestFit="1" customWidth="1"/>
    <col min="838" max="838" width="9.7109375" style="11" bestFit="1" customWidth="1"/>
    <col min="839" max="839" width="10.5703125" style="11" bestFit="1" customWidth="1"/>
    <col min="840" max="841" width="12" style="11" bestFit="1" customWidth="1"/>
    <col min="842" max="842" width="9.7109375" style="11" bestFit="1" customWidth="1"/>
    <col min="843" max="843" width="12" style="11" bestFit="1" customWidth="1"/>
    <col min="844" max="844" width="9.7109375" style="11" bestFit="1" customWidth="1"/>
    <col min="845" max="845" width="10.5703125" style="11" bestFit="1" customWidth="1"/>
    <col min="846" max="846" width="9.7109375" style="11" bestFit="1" customWidth="1"/>
    <col min="847" max="847" width="10.5703125" style="11" bestFit="1" customWidth="1"/>
    <col min="848" max="848" width="9.7109375" style="11" bestFit="1" customWidth="1"/>
    <col min="849" max="849" width="12" style="11" bestFit="1" customWidth="1"/>
    <col min="850" max="850" width="9.7109375" style="11" bestFit="1" customWidth="1"/>
    <col min="851" max="851" width="12" style="11" bestFit="1" customWidth="1"/>
    <col min="852" max="852" width="9.7109375" style="11" bestFit="1" customWidth="1"/>
    <col min="853" max="853" width="10.5703125" style="11" bestFit="1" customWidth="1"/>
    <col min="854" max="854" width="9.7109375" style="11" bestFit="1" customWidth="1"/>
    <col min="855" max="855" width="10.5703125" style="11" bestFit="1" customWidth="1"/>
    <col min="856" max="16384" width="9.140625" style="11"/>
  </cols>
  <sheetData>
    <row r="1" spans="1:855" ht="20.25" customHeight="1" x14ac:dyDescent="0.25">
      <c r="AER1" s="209" t="s">
        <v>717</v>
      </c>
    </row>
    <row r="2" spans="1:855" s="18" customFormat="1" x14ac:dyDescent="0.25">
      <c r="A2" s="1" t="s">
        <v>0</v>
      </c>
      <c r="B2" s="78" t="s">
        <v>0</v>
      </c>
      <c r="C2" s="78" t="s">
        <v>0</v>
      </c>
      <c r="D2" s="79">
        <v>42296</v>
      </c>
      <c r="E2" s="80">
        <v>42296</v>
      </c>
      <c r="F2" s="2">
        <v>42296</v>
      </c>
      <c r="G2" s="80">
        <v>42297</v>
      </c>
      <c r="H2" s="80">
        <v>42297</v>
      </c>
      <c r="I2" s="2">
        <v>42298</v>
      </c>
      <c r="J2" s="80">
        <v>42298</v>
      </c>
      <c r="K2" s="80">
        <v>42298</v>
      </c>
      <c r="L2" s="2">
        <v>42298</v>
      </c>
      <c r="M2" s="80">
        <v>42299</v>
      </c>
      <c r="N2" s="79">
        <v>42299</v>
      </c>
      <c r="O2" s="2">
        <v>42299</v>
      </c>
      <c r="P2" s="79">
        <v>42300</v>
      </c>
      <c r="Q2" s="80">
        <v>42300</v>
      </c>
      <c r="R2" s="2">
        <v>42300</v>
      </c>
      <c r="S2" s="80">
        <v>42301</v>
      </c>
      <c r="T2" s="80">
        <v>42301</v>
      </c>
      <c r="U2" s="3">
        <v>42301</v>
      </c>
      <c r="V2" s="80">
        <v>42302</v>
      </c>
      <c r="W2" s="80">
        <v>42302</v>
      </c>
      <c r="X2" s="2">
        <v>42302</v>
      </c>
      <c r="Y2" s="80">
        <v>42303</v>
      </c>
      <c r="Z2" s="80">
        <v>42303</v>
      </c>
      <c r="AA2" s="2">
        <v>42303</v>
      </c>
      <c r="AB2" s="80">
        <v>42304</v>
      </c>
      <c r="AC2" s="80">
        <v>42304</v>
      </c>
      <c r="AD2" s="3">
        <v>42304</v>
      </c>
      <c r="AE2" s="80">
        <v>42305</v>
      </c>
      <c r="AF2" s="80">
        <v>42305</v>
      </c>
      <c r="AG2" s="3">
        <v>42305</v>
      </c>
      <c r="AH2" s="80">
        <v>42306</v>
      </c>
      <c r="AI2" s="79">
        <v>42306</v>
      </c>
      <c r="AJ2" s="2">
        <v>42306</v>
      </c>
      <c r="AK2" s="80">
        <v>42307</v>
      </c>
      <c r="AL2" s="80">
        <v>42307</v>
      </c>
      <c r="AM2" s="2">
        <v>42307</v>
      </c>
      <c r="AN2" s="80">
        <v>42308</v>
      </c>
      <c r="AO2" s="80">
        <v>42308</v>
      </c>
      <c r="AP2" s="2">
        <v>42308</v>
      </c>
      <c r="AQ2" s="80">
        <v>42309</v>
      </c>
      <c r="AR2" s="80">
        <v>42309</v>
      </c>
      <c r="AS2" s="2">
        <v>42309</v>
      </c>
      <c r="AT2" s="79">
        <v>42310</v>
      </c>
      <c r="AU2" s="79">
        <v>42310</v>
      </c>
      <c r="AV2" s="2">
        <v>42310</v>
      </c>
      <c r="AW2" s="80">
        <v>42311</v>
      </c>
      <c r="AX2" s="79">
        <v>42311</v>
      </c>
      <c r="AY2" s="2">
        <v>42311</v>
      </c>
      <c r="AZ2" s="79">
        <v>42312</v>
      </c>
      <c r="BA2" s="80">
        <v>42312</v>
      </c>
      <c r="BB2" s="2">
        <v>42312</v>
      </c>
      <c r="BC2" s="80">
        <v>42313</v>
      </c>
      <c r="BD2" s="80">
        <v>42313</v>
      </c>
      <c r="BE2" s="2">
        <v>42313</v>
      </c>
      <c r="BF2" s="80">
        <v>42314</v>
      </c>
      <c r="BG2" s="80">
        <v>42314</v>
      </c>
      <c r="BH2" s="2">
        <v>42314</v>
      </c>
      <c r="BI2" s="80">
        <v>42315</v>
      </c>
      <c r="BJ2" s="79">
        <v>42315</v>
      </c>
      <c r="BK2" s="3">
        <v>42315</v>
      </c>
      <c r="BL2" s="80">
        <v>42316</v>
      </c>
      <c r="BM2" s="80">
        <v>42316</v>
      </c>
      <c r="BN2" s="3">
        <v>42316</v>
      </c>
      <c r="BO2" s="80">
        <v>42317</v>
      </c>
      <c r="BP2" s="80">
        <v>42317</v>
      </c>
      <c r="BQ2" s="3">
        <v>42317</v>
      </c>
      <c r="BR2" s="80">
        <v>42318</v>
      </c>
      <c r="BS2" s="80">
        <v>42318</v>
      </c>
      <c r="BT2" s="3">
        <v>42318</v>
      </c>
      <c r="BU2" s="80">
        <v>42319</v>
      </c>
      <c r="BV2" s="80">
        <v>42319</v>
      </c>
      <c r="BW2" s="3">
        <v>42319</v>
      </c>
      <c r="BX2" s="80">
        <v>42320</v>
      </c>
      <c r="BY2" s="80">
        <v>42320</v>
      </c>
      <c r="BZ2" s="3">
        <v>42320</v>
      </c>
      <c r="CA2" s="80">
        <v>42321</v>
      </c>
      <c r="CB2" s="80">
        <v>42321</v>
      </c>
      <c r="CC2" s="3">
        <v>42321</v>
      </c>
      <c r="CD2" s="80">
        <v>42322</v>
      </c>
      <c r="CE2" s="80">
        <v>42322</v>
      </c>
      <c r="CF2" s="3">
        <v>42322</v>
      </c>
      <c r="CG2" s="80">
        <v>42323</v>
      </c>
      <c r="CH2" s="80">
        <v>42323</v>
      </c>
      <c r="CI2" s="3">
        <v>42323</v>
      </c>
      <c r="CJ2" s="80">
        <v>42324</v>
      </c>
      <c r="CK2" s="80">
        <v>42324</v>
      </c>
      <c r="CL2" s="3">
        <v>42324</v>
      </c>
      <c r="CM2" s="80">
        <v>42325</v>
      </c>
      <c r="CN2" s="80">
        <v>42325</v>
      </c>
      <c r="CO2" s="3">
        <v>42325</v>
      </c>
      <c r="CP2" s="80">
        <v>42326</v>
      </c>
      <c r="CQ2" s="80">
        <v>42326</v>
      </c>
      <c r="CR2" s="3">
        <v>42326</v>
      </c>
      <c r="CS2" s="80">
        <v>42327</v>
      </c>
      <c r="CT2" s="80">
        <v>42327</v>
      </c>
      <c r="CU2" s="3">
        <v>42327</v>
      </c>
      <c r="CV2" s="80">
        <v>42328</v>
      </c>
      <c r="CW2" s="80">
        <v>42328</v>
      </c>
      <c r="CX2" s="3">
        <v>42328</v>
      </c>
      <c r="CY2" s="80">
        <v>42329</v>
      </c>
      <c r="CZ2" s="80">
        <v>42329</v>
      </c>
      <c r="DA2" s="3">
        <v>42329</v>
      </c>
      <c r="DB2" s="80">
        <v>42330</v>
      </c>
      <c r="DC2" s="80">
        <v>42330</v>
      </c>
      <c r="DD2" s="3">
        <v>42330</v>
      </c>
      <c r="DE2" s="80">
        <v>42331</v>
      </c>
      <c r="DF2" s="80">
        <v>42331</v>
      </c>
      <c r="DG2" s="3">
        <v>42331</v>
      </c>
      <c r="DH2" s="80">
        <v>42332</v>
      </c>
      <c r="DI2" s="80">
        <v>42332</v>
      </c>
      <c r="DJ2" s="3">
        <v>42332</v>
      </c>
      <c r="DK2" s="80">
        <v>42333</v>
      </c>
      <c r="DL2" s="80">
        <v>42333</v>
      </c>
      <c r="DM2" s="3">
        <v>42333</v>
      </c>
      <c r="DN2" s="80">
        <v>42334</v>
      </c>
      <c r="DO2" s="80">
        <v>42334</v>
      </c>
      <c r="DP2" s="3">
        <v>42334</v>
      </c>
      <c r="DQ2" s="80">
        <v>42335</v>
      </c>
      <c r="DR2" s="80">
        <v>42335</v>
      </c>
      <c r="DS2" s="3">
        <v>42335</v>
      </c>
      <c r="DT2" s="80">
        <v>42336</v>
      </c>
      <c r="DU2" s="80">
        <v>42336</v>
      </c>
      <c r="DV2" s="3">
        <v>42336</v>
      </c>
      <c r="DW2" s="80">
        <v>42337</v>
      </c>
      <c r="DX2" s="80">
        <v>42337</v>
      </c>
      <c r="DY2" s="3">
        <v>42337</v>
      </c>
      <c r="DZ2" s="80">
        <v>42338</v>
      </c>
      <c r="EA2" s="80">
        <v>42338</v>
      </c>
      <c r="EB2" s="3">
        <v>42338</v>
      </c>
      <c r="EC2" s="79">
        <v>42339</v>
      </c>
      <c r="ED2" s="80">
        <v>42339</v>
      </c>
      <c r="EE2" s="2">
        <v>42339</v>
      </c>
      <c r="EF2" s="80">
        <v>42340</v>
      </c>
      <c r="EG2" s="79">
        <v>42340</v>
      </c>
      <c r="EH2" s="2">
        <v>42340</v>
      </c>
      <c r="EI2" s="79">
        <v>42341</v>
      </c>
      <c r="EJ2" s="80">
        <v>42341</v>
      </c>
      <c r="EK2" s="2">
        <v>42341</v>
      </c>
      <c r="EL2" s="79">
        <v>42342</v>
      </c>
      <c r="EM2" s="80">
        <v>42342</v>
      </c>
      <c r="EN2" s="2">
        <v>42342</v>
      </c>
      <c r="EO2" s="79">
        <v>42343</v>
      </c>
      <c r="EP2" s="80">
        <v>42343</v>
      </c>
      <c r="EQ2" s="2">
        <v>42343</v>
      </c>
      <c r="ER2" s="79">
        <v>42344</v>
      </c>
      <c r="ES2" s="80">
        <v>42344</v>
      </c>
      <c r="ET2" s="2">
        <v>42344</v>
      </c>
      <c r="EU2" s="79">
        <v>42345</v>
      </c>
      <c r="EV2" s="80">
        <v>42345</v>
      </c>
      <c r="EW2" s="2">
        <v>42345</v>
      </c>
      <c r="EX2" s="79">
        <v>42346</v>
      </c>
      <c r="EY2" s="80">
        <v>42346</v>
      </c>
      <c r="EZ2" s="2">
        <v>42346</v>
      </c>
      <c r="FA2" s="80">
        <v>42347</v>
      </c>
      <c r="FB2" s="80">
        <v>42347</v>
      </c>
      <c r="FC2" s="2">
        <v>42347</v>
      </c>
      <c r="FD2" s="79">
        <v>42348</v>
      </c>
      <c r="FE2" s="80">
        <v>42348</v>
      </c>
      <c r="FF2" s="2">
        <v>42348</v>
      </c>
      <c r="FG2" s="79">
        <v>42349</v>
      </c>
      <c r="FH2" s="80">
        <v>42349</v>
      </c>
      <c r="FI2" s="2">
        <v>42349</v>
      </c>
      <c r="FJ2" s="79">
        <v>42350</v>
      </c>
      <c r="FK2" s="80">
        <v>42350</v>
      </c>
      <c r="FL2" s="2">
        <v>42350</v>
      </c>
      <c r="FM2" s="79">
        <v>42351</v>
      </c>
      <c r="FN2" s="80">
        <v>42351</v>
      </c>
      <c r="FO2" s="2">
        <v>42351</v>
      </c>
      <c r="FP2" s="79">
        <v>42352</v>
      </c>
      <c r="FQ2" s="80">
        <v>42352</v>
      </c>
      <c r="FR2" s="2">
        <v>42352</v>
      </c>
      <c r="FS2" s="79">
        <v>42353</v>
      </c>
      <c r="FT2" s="80">
        <v>42353</v>
      </c>
      <c r="FU2" s="2">
        <v>42353</v>
      </c>
      <c r="FV2" s="79">
        <v>42354</v>
      </c>
      <c r="FW2" s="80">
        <v>42354</v>
      </c>
      <c r="FX2" s="2">
        <v>42354</v>
      </c>
      <c r="FY2" s="79">
        <v>42355</v>
      </c>
      <c r="FZ2" s="79">
        <v>42355</v>
      </c>
      <c r="GA2" s="2">
        <v>42355</v>
      </c>
      <c r="GB2" s="80">
        <v>42356</v>
      </c>
      <c r="GC2" s="80">
        <v>42356</v>
      </c>
      <c r="GD2" s="3">
        <v>42356</v>
      </c>
      <c r="GE2" s="80">
        <v>42357</v>
      </c>
      <c r="GF2" s="80">
        <v>42357</v>
      </c>
      <c r="GG2" s="2">
        <v>42357</v>
      </c>
      <c r="GH2" s="79">
        <v>42358</v>
      </c>
      <c r="GI2" s="80">
        <v>42358</v>
      </c>
      <c r="GJ2" s="2">
        <v>42358</v>
      </c>
      <c r="GK2" s="79">
        <v>42359</v>
      </c>
      <c r="GL2" s="80">
        <v>42359</v>
      </c>
      <c r="GM2" s="2">
        <v>42359</v>
      </c>
      <c r="GN2" s="79">
        <v>42360</v>
      </c>
      <c r="GO2" s="80">
        <v>42360</v>
      </c>
      <c r="GP2" s="2">
        <v>42360</v>
      </c>
      <c r="GQ2" s="80">
        <v>42361</v>
      </c>
      <c r="GR2" s="79">
        <v>42361</v>
      </c>
      <c r="GS2" s="2">
        <v>42361</v>
      </c>
      <c r="GT2" s="79">
        <v>42362</v>
      </c>
      <c r="GU2" s="79">
        <v>42362</v>
      </c>
      <c r="GV2" s="2">
        <v>42362</v>
      </c>
      <c r="GW2" s="79">
        <v>42363</v>
      </c>
      <c r="GX2" s="79">
        <v>42363</v>
      </c>
      <c r="GY2" s="2">
        <v>42363</v>
      </c>
      <c r="GZ2" s="79">
        <v>42364</v>
      </c>
      <c r="HA2" s="79">
        <v>42364</v>
      </c>
      <c r="HB2" s="2">
        <v>42364</v>
      </c>
      <c r="HC2" s="79">
        <v>42365</v>
      </c>
      <c r="HD2" s="79">
        <v>42365</v>
      </c>
      <c r="HE2" s="2">
        <v>42365</v>
      </c>
      <c r="HF2" s="79">
        <v>42366</v>
      </c>
      <c r="HG2" s="79">
        <v>42366</v>
      </c>
      <c r="HH2" s="2">
        <v>42366</v>
      </c>
      <c r="HI2" s="79">
        <v>42367</v>
      </c>
      <c r="HJ2" s="79">
        <v>42367</v>
      </c>
      <c r="HK2" s="2">
        <v>42367</v>
      </c>
      <c r="HL2" s="79">
        <v>42368</v>
      </c>
      <c r="HM2" s="79">
        <v>42368</v>
      </c>
      <c r="HN2" s="2">
        <v>42368</v>
      </c>
      <c r="HO2" s="79">
        <v>42369</v>
      </c>
      <c r="HP2" s="79">
        <v>42369</v>
      </c>
      <c r="HQ2" s="2">
        <v>42369</v>
      </c>
      <c r="HR2" s="79">
        <v>42370</v>
      </c>
      <c r="HS2" s="79">
        <v>42370</v>
      </c>
      <c r="HT2" s="2">
        <v>42370</v>
      </c>
      <c r="HU2" s="79">
        <v>42371</v>
      </c>
      <c r="HV2" s="79">
        <v>42371</v>
      </c>
      <c r="HW2" s="2">
        <v>42371</v>
      </c>
      <c r="HX2" s="79">
        <v>42372</v>
      </c>
      <c r="HY2" s="79">
        <v>42372</v>
      </c>
      <c r="HZ2" s="2">
        <v>42372</v>
      </c>
      <c r="IA2" s="79">
        <v>42373</v>
      </c>
      <c r="IB2" s="79">
        <v>42373</v>
      </c>
      <c r="IC2" s="2">
        <v>42373</v>
      </c>
      <c r="ID2" s="80">
        <v>42374</v>
      </c>
      <c r="IE2" s="80">
        <v>42374</v>
      </c>
      <c r="IF2" s="2">
        <v>42374</v>
      </c>
      <c r="IG2" s="79">
        <v>42375</v>
      </c>
      <c r="IH2" s="79">
        <v>42375</v>
      </c>
      <c r="II2" s="2">
        <v>42375</v>
      </c>
      <c r="IJ2" s="79">
        <v>42376</v>
      </c>
      <c r="IK2" s="79">
        <v>42376</v>
      </c>
      <c r="IL2" s="2">
        <v>42376</v>
      </c>
      <c r="IM2" s="79">
        <v>42377</v>
      </c>
      <c r="IN2" s="79">
        <v>42377</v>
      </c>
      <c r="IO2" s="2">
        <v>42377</v>
      </c>
      <c r="IP2" s="79">
        <v>42378</v>
      </c>
      <c r="IQ2" s="79">
        <v>42378</v>
      </c>
      <c r="IR2" s="2">
        <v>42378</v>
      </c>
      <c r="IS2" s="79">
        <v>42379</v>
      </c>
      <c r="IT2" s="79">
        <v>42379</v>
      </c>
      <c r="IU2" s="2">
        <v>42379</v>
      </c>
      <c r="IV2" s="79">
        <v>42380</v>
      </c>
      <c r="IW2" s="79">
        <v>42380</v>
      </c>
      <c r="IX2" s="2">
        <v>42380</v>
      </c>
      <c r="IY2" s="79">
        <v>42381</v>
      </c>
      <c r="IZ2" s="79">
        <v>42381</v>
      </c>
      <c r="JA2" s="2">
        <v>42381</v>
      </c>
      <c r="JB2" s="79">
        <v>42382</v>
      </c>
      <c r="JC2" s="79">
        <v>42382</v>
      </c>
      <c r="JD2" s="2">
        <v>42382</v>
      </c>
      <c r="JE2" s="79">
        <v>42383</v>
      </c>
      <c r="JF2" s="79">
        <v>42383</v>
      </c>
      <c r="JG2" s="2">
        <v>42383</v>
      </c>
      <c r="JH2" s="79">
        <v>42384</v>
      </c>
      <c r="JI2" s="79">
        <v>42384</v>
      </c>
      <c r="JJ2" s="2">
        <v>42384</v>
      </c>
      <c r="JK2" s="79">
        <v>42385</v>
      </c>
      <c r="JL2" s="79">
        <v>42385</v>
      </c>
      <c r="JM2" s="2">
        <v>42385</v>
      </c>
      <c r="JN2" s="79">
        <v>42386</v>
      </c>
      <c r="JO2" s="79">
        <v>42386</v>
      </c>
      <c r="JP2" s="2">
        <v>42386</v>
      </c>
      <c r="JQ2" s="79">
        <v>42387</v>
      </c>
      <c r="JR2" s="79">
        <v>42387</v>
      </c>
      <c r="JS2" s="2">
        <v>42387</v>
      </c>
      <c r="JT2" s="79">
        <v>42388</v>
      </c>
      <c r="JU2" s="79">
        <v>42388</v>
      </c>
      <c r="JV2" s="2">
        <v>42388</v>
      </c>
      <c r="JW2" s="79">
        <v>42389</v>
      </c>
      <c r="JX2" s="79">
        <v>42389</v>
      </c>
      <c r="JY2" s="2">
        <v>42389</v>
      </c>
      <c r="JZ2" s="79">
        <v>42390</v>
      </c>
      <c r="KA2" s="79">
        <v>42390</v>
      </c>
      <c r="KB2" s="2">
        <v>42390</v>
      </c>
      <c r="KC2" s="79">
        <v>42391</v>
      </c>
      <c r="KD2" s="79">
        <v>42391</v>
      </c>
      <c r="KE2" s="2">
        <v>42391</v>
      </c>
      <c r="KF2" s="79">
        <v>42392</v>
      </c>
      <c r="KG2" s="79">
        <v>42392</v>
      </c>
      <c r="KH2" s="2">
        <v>42392</v>
      </c>
      <c r="KI2" s="79">
        <v>42393</v>
      </c>
      <c r="KJ2" s="79">
        <v>42393</v>
      </c>
      <c r="KK2" s="2">
        <v>42393</v>
      </c>
      <c r="KL2" s="79">
        <v>42394</v>
      </c>
      <c r="KM2" s="79">
        <v>42394</v>
      </c>
      <c r="KN2" s="2">
        <v>42394</v>
      </c>
      <c r="KO2" s="79">
        <v>42395</v>
      </c>
      <c r="KP2" s="79">
        <v>42395</v>
      </c>
      <c r="KQ2" s="2">
        <v>42395</v>
      </c>
      <c r="KR2" s="79">
        <v>42396</v>
      </c>
      <c r="KS2" s="79">
        <v>42396</v>
      </c>
      <c r="KT2" s="2">
        <v>42396</v>
      </c>
      <c r="KU2" s="79">
        <v>42397</v>
      </c>
      <c r="KV2" s="79">
        <v>42397</v>
      </c>
      <c r="KW2" s="2">
        <v>42397</v>
      </c>
      <c r="KX2" s="79">
        <v>42398</v>
      </c>
      <c r="KY2" s="79">
        <v>42398</v>
      </c>
      <c r="KZ2" s="2">
        <v>42398</v>
      </c>
      <c r="LA2" s="79">
        <v>42399</v>
      </c>
      <c r="LB2" s="79">
        <v>42399</v>
      </c>
      <c r="LC2" s="2">
        <v>42399</v>
      </c>
      <c r="LD2" s="79">
        <v>42400</v>
      </c>
      <c r="LE2" s="79">
        <v>42400</v>
      </c>
      <c r="LF2" s="2">
        <v>42400</v>
      </c>
      <c r="LG2" s="79">
        <v>42401</v>
      </c>
      <c r="LH2" s="79">
        <v>42401</v>
      </c>
      <c r="LI2" s="2">
        <v>42401</v>
      </c>
      <c r="LJ2" s="79">
        <v>42402</v>
      </c>
      <c r="LK2" s="79">
        <v>42402</v>
      </c>
      <c r="LL2" s="2">
        <v>42402</v>
      </c>
      <c r="LM2" s="79">
        <v>42403</v>
      </c>
      <c r="LN2" s="79">
        <v>42403</v>
      </c>
      <c r="LO2" s="2">
        <v>42403</v>
      </c>
      <c r="LP2" s="79">
        <v>42404</v>
      </c>
      <c r="LQ2" s="79">
        <v>42404</v>
      </c>
      <c r="LR2" s="2">
        <v>42404</v>
      </c>
      <c r="LS2" s="79">
        <v>42405</v>
      </c>
      <c r="LT2" s="79">
        <v>42405</v>
      </c>
      <c r="LU2" s="2">
        <v>42405</v>
      </c>
      <c r="LV2" s="79">
        <v>42406</v>
      </c>
      <c r="LW2" s="79">
        <v>42406</v>
      </c>
      <c r="LX2" s="2">
        <v>42406</v>
      </c>
      <c r="LY2" s="79">
        <v>42407</v>
      </c>
      <c r="LZ2" s="79">
        <v>42407</v>
      </c>
      <c r="MA2" s="2">
        <v>42407</v>
      </c>
      <c r="MB2" s="79">
        <v>42408</v>
      </c>
      <c r="MC2" s="79">
        <v>42408</v>
      </c>
      <c r="MD2" s="2">
        <v>42408</v>
      </c>
      <c r="ME2" s="79">
        <v>42409</v>
      </c>
      <c r="MF2" s="79">
        <v>42409</v>
      </c>
      <c r="MG2" s="2">
        <v>42409</v>
      </c>
      <c r="MH2" s="79">
        <v>42410</v>
      </c>
      <c r="MI2" s="79">
        <v>42410</v>
      </c>
      <c r="MJ2" s="2">
        <v>42410</v>
      </c>
      <c r="MK2" s="79">
        <v>42411</v>
      </c>
      <c r="ML2" s="79">
        <v>42411</v>
      </c>
      <c r="MM2" s="2">
        <v>42411</v>
      </c>
      <c r="MN2" s="79">
        <v>42412</v>
      </c>
      <c r="MO2" s="79">
        <v>42412</v>
      </c>
      <c r="MP2" s="2">
        <v>42412</v>
      </c>
      <c r="MQ2" s="79">
        <v>42413</v>
      </c>
      <c r="MR2" s="79">
        <v>42413</v>
      </c>
      <c r="MS2" s="2">
        <v>42413</v>
      </c>
      <c r="MT2" s="79">
        <v>42414</v>
      </c>
      <c r="MU2" s="79">
        <v>42414</v>
      </c>
      <c r="MV2" s="2">
        <v>42414</v>
      </c>
      <c r="MW2" s="79">
        <v>42415</v>
      </c>
      <c r="MX2" s="79">
        <v>42415</v>
      </c>
      <c r="MY2" s="2">
        <v>42415</v>
      </c>
      <c r="MZ2" s="79">
        <v>42416</v>
      </c>
      <c r="NA2" s="79">
        <v>42416</v>
      </c>
      <c r="NB2" s="2">
        <v>42416</v>
      </c>
      <c r="NC2" s="79">
        <v>42417</v>
      </c>
      <c r="ND2" s="79">
        <v>42417</v>
      </c>
      <c r="NE2" s="2">
        <v>42417</v>
      </c>
      <c r="NF2" s="80">
        <v>42418</v>
      </c>
      <c r="NG2" s="80">
        <v>42418</v>
      </c>
      <c r="NH2" s="2">
        <v>42418</v>
      </c>
      <c r="NI2" s="79">
        <v>42419</v>
      </c>
      <c r="NJ2" s="79">
        <v>42419</v>
      </c>
      <c r="NK2" s="2">
        <v>42419</v>
      </c>
      <c r="NL2" s="79">
        <v>42420</v>
      </c>
      <c r="NM2" s="79">
        <v>42420</v>
      </c>
      <c r="NN2" s="2">
        <v>42420</v>
      </c>
      <c r="NO2" s="79">
        <v>42421</v>
      </c>
      <c r="NP2" s="79">
        <v>42421</v>
      </c>
      <c r="NQ2" s="2">
        <v>42421</v>
      </c>
      <c r="NR2" s="79">
        <v>42422</v>
      </c>
      <c r="NS2" s="79">
        <v>42422</v>
      </c>
      <c r="NT2" s="2">
        <v>42422</v>
      </c>
      <c r="NU2" s="79">
        <v>42423</v>
      </c>
      <c r="NV2" s="79">
        <v>42423</v>
      </c>
      <c r="NW2" s="2">
        <v>42423</v>
      </c>
      <c r="NX2" s="79">
        <v>42424</v>
      </c>
      <c r="NY2" s="79">
        <v>42424</v>
      </c>
      <c r="NZ2" s="2">
        <v>42424</v>
      </c>
      <c r="OA2" s="79">
        <v>42425</v>
      </c>
      <c r="OB2" s="79">
        <v>42425</v>
      </c>
      <c r="OC2" s="2">
        <v>42425</v>
      </c>
      <c r="OD2" s="79">
        <v>42426</v>
      </c>
      <c r="OE2" s="79">
        <v>42426</v>
      </c>
      <c r="OF2" s="2">
        <v>42426</v>
      </c>
      <c r="OG2" s="79">
        <v>42427</v>
      </c>
      <c r="OH2" s="79">
        <v>42427</v>
      </c>
      <c r="OI2" s="2">
        <v>42427</v>
      </c>
      <c r="OJ2" s="79">
        <v>42428</v>
      </c>
      <c r="OK2" s="79">
        <v>42428</v>
      </c>
      <c r="OL2" s="2">
        <v>42428</v>
      </c>
      <c r="OM2" s="79">
        <v>42429</v>
      </c>
      <c r="ON2" s="79">
        <v>42429</v>
      </c>
      <c r="OO2" s="2">
        <v>42429</v>
      </c>
      <c r="OP2" s="79">
        <v>42430</v>
      </c>
      <c r="OQ2" s="79">
        <v>42430</v>
      </c>
      <c r="OR2" s="2">
        <v>42430</v>
      </c>
      <c r="OS2" s="79">
        <v>42431</v>
      </c>
      <c r="OT2" s="79">
        <v>42431</v>
      </c>
      <c r="OU2" s="2">
        <v>42431</v>
      </c>
      <c r="OV2" s="79">
        <v>42432</v>
      </c>
      <c r="OW2" s="79">
        <v>42432</v>
      </c>
      <c r="OX2" s="2">
        <v>42432</v>
      </c>
      <c r="OY2" s="79">
        <v>42433</v>
      </c>
      <c r="OZ2" s="79">
        <v>42433</v>
      </c>
      <c r="PA2" s="2">
        <v>42433</v>
      </c>
      <c r="PB2" s="79">
        <v>42434</v>
      </c>
      <c r="PC2" s="79">
        <v>42434</v>
      </c>
      <c r="PD2" s="2">
        <v>42434</v>
      </c>
      <c r="PE2" s="79">
        <v>42435</v>
      </c>
      <c r="PF2" s="79">
        <v>42435</v>
      </c>
      <c r="PG2" s="2">
        <v>42435</v>
      </c>
      <c r="PH2" s="79">
        <v>42436</v>
      </c>
      <c r="PI2" s="79">
        <v>42436</v>
      </c>
      <c r="PJ2" s="2">
        <v>42436</v>
      </c>
      <c r="PK2" s="79">
        <v>42437</v>
      </c>
      <c r="PL2" s="79">
        <v>42437</v>
      </c>
      <c r="PM2" s="2">
        <v>42437</v>
      </c>
      <c r="PN2" s="79">
        <v>42438</v>
      </c>
      <c r="PO2" s="79">
        <v>42438</v>
      </c>
      <c r="PP2" s="2">
        <v>42438</v>
      </c>
      <c r="PQ2" s="79">
        <v>42439</v>
      </c>
      <c r="PR2" s="79">
        <v>42439</v>
      </c>
      <c r="PS2" s="2">
        <v>42439</v>
      </c>
      <c r="PT2" s="79">
        <v>42440</v>
      </c>
      <c r="PU2" s="79">
        <v>42440</v>
      </c>
      <c r="PV2" s="2">
        <v>42440</v>
      </c>
      <c r="PW2" s="79">
        <v>42441</v>
      </c>
      <c r="PX2" s="79">
        <v>42441</v>
      </c>
      <c r="PY2" s="2">
        <v>42441</v>
      </c>
      <c r="PZ2" s="79">
        <v>42442</v>
      </c>
      <c r="QA2" s="79">
        <v>42442</v>
      </c>
      <c r="QB2" s="2">
        <v>42442</v>
      </c>
      <c r="QC2" s="79">
        <v>42443</v>
      </c>
      <c r="QD2" s="79">
        <v>42443</v>
      </c>
      <c r="QE2" s="2">
        <v>42443</v>
      </c>
      <c r="QF2" s="79">
        <v>42444</v>
      </c>
      <c r="QG2" s="79">
        <v>42444</v>
      </c>
      <c r="QH2" s="2">
        <v>42444</v>
      </c>
      <c r="QI2" s="79">
        <v>42445</v>
      </c>
      <c r="QJ2" s="79">
        <v>42445</v>
      </c>
      <c r="QK2" s="2">
        <v>42445</v>
      </c>
      <c r="QL2" s="79">
        <v>42446</v>
      </c>
      <c r="QM2" s="79">
        <v>42446</v>
      </c>
      <c r="QN2" s="2">
        <v>42446</v>
      </c>
      <c r="QO2" s="79">
        <v>42447</v>
      </c>
      <c r="QP2" s="79">
        <v>42447</v>
      </c>
      <c r="QQ2" s="2">
        <v>42447</v>
      </c>
      <c r="QR2" s="79">
        <v>42448</v>
      </c>
      <c r="QS2" s="79">
        <v>42448</v>
      </c>
      <c r="QT2" s="2">
        <v>42448</v>
      </c>
      <c r="QU2" s="79">
        <v>42449</v>
      </c>
      <c r="QV2" s="79">
        <v>42449</v>
      </c>
      <c r="QW2" s="2">
        <v>42449</v>
      </c>
      <c r="QX2" s="79">
        <v>42450</v>
      </c>
      <c r="QY2" s="79">
        <v>42450</v>
      </c>
      <c r="QZ2" s="2">
        <v>42450</v>
      </c>
      <c r="RA2" s="79">
        <v>42451</v>
      </c>
      <c r="RB2" s="79">
        <v>42451</v>
      </c>
      <c r="RC2" s="2">
        <v>42451</v>
      </c>
      <c r="RD2" s="79">
        <v>42452</v>
      </c>
      <c r="RE2" s="79">
        <v>42452</v>
      </c>
      <c r="RF2" s="2">
        <v>42452</v>
      </c>
      <c r="RG2" s="79">
        <v>42453</v>
      </c>
      <c r="RH2" s="79">
        <v>42453</v>
      </c>
      <c r="RI2" s="2">
        <v>42453</v>
      </c>
      <c r="RJ2" s="79">
        <v>42454</v>
      </c>
      <c r="RK2" s="79">
        <v>42454</v>
      </c>
      <c r="RL2" s="2">
        <v>42454</v>
      </c>
      <c r="RM2" s="79">
        <v>42455</v>
      </c>
      <c r="RN2" s="79">
        <v>42455</v>
      </c>
      <c r="RO2" s="2">
        <v>42455</v>
      </c>
      <c r="RP2" s="79">
        <v>42456</v>
      </c>
      <c r="RQ2" s="79">
        <v>42456</v>
      </c>
      <c r="RR2" s="2">
        <v>42456</v>
      </c>
      <c r="RS2" s="79">
        <v>42457</v>
      </c>
      <c r="RT2" s="79">
        <v>42457</v>
      </c>
      <c r="RU2" s="2">
        <v>42457</v>
      </c>
      <c r="RV2" s="79">
        <v>42458</v>
      </c>
      <c r="RW2" s="79">
        <v>42458</v>
      </c>
      <c r="RX2" s="2">
        <v>42458</v>
      </c>
      <c r="RY2" s="79">
        <v>42459</v>
      </c>
      <c r="RZ2" s="79">
        <v>42459</v>
      </c>
      <c r="SA2" s="2">
        <v>42459</v>
      </c>
      <c r="SB2" s="79">
        <v>42460</v>
      </c>
      <c r="SC2" s="79">
        <v>42460</v>
      </c>
      <c r="SD2" s="2">
        <v>42460</v>
      </c>
      <c r="SE2" s="79">
        <v>42461</v>
      </c>
      <c r="SF2" s="79">
        <v>42461</v>
      </c>
      <c r="SG2" s="2">
        <v>42461</v>
      </c>
      <c r="SH2" s="79">
        <v>42462</v>
      </c>
      <c r="SI2" s="79">
        <v>42462</v>
      </c>
      <c r="SJ2" s="2">
        <v>42462</v>
      </c>
      <c r="SK2" s="79">
        <v>42463</v>
      </c>
      <c r="SL2" s="79">
        <v>42463</v>
      </c>
      <c r="SM2" s="2">
        <v>42463</v>
      </c>
      <c r="SN2" s="79">
        <v>42464</v>
      </c>
      <c r="SO2" s="79">
        <v>42464</v>
      </c>
      <c r="SP2" s="2">
        <v>42464</v>
      </c>
      <c r="SQ2" s="79">
        <v>42465</v>
      </c>
      <c r="SR2" s="79">
        <v>42465</v>
      </c>
      <c r="SS2" s="2">
        <v>42465</v>
      </c>
      <c r="ST2" s="79">
        <v>42466</v>
      </c>
      <c r="SU2" s="79">
        <v>42466</v>
      </c>
      <c r="SV2" s="2">
        <v>42466</v>
      </c>
      <c r="SW2" s="79">
        <v>42467</v>
      </c>
      <c r="SX2" s="79">
        <v>42467</v>
      </c>
      <c r="SY2" s="2">
        <v>42467</v>
      </c>
      <c r="SZ2" s="79">
        <v>42468</v>
      </c>
      <c r="TA2" s="79">
        <v>42468</v>
      </c>
      <c r="TB2" s="2">
        <v>42468</v>
      </c>
      <c r="TC2" s="79">
        <v>42469</v>
      </c>
      <c r="TD2" s="79">
        <v>42469</v>
      </c>
      <c r="TE2" s="2">
        <v>42469</v>
      </c>
      <c r="TF2" s="79">
        <v>42470</v>
      </c>
      <c r="TG2" s="79">
        <v>42470</v>
      </c>
      <c r="TH2" s="2">
        <v>42470</v>
      </c>
      <c r="TI2" s="79">
        <v>42471</v>
      </c>
      <c r="TJ2" s="79">
        <v>42471</v>
      </c>
      <c r="TK2" s="2">
        <v>42471</v>
      </c>
      <c r="TL2" s="80">
        <v>42472</v>
      </c>
      <c r="TM2" s="80">
        <v>42472</v>
      </c>
      <c r="TN2" s="2">
        <v>42472</v>
      </c>
      <c r="TO2" s="79">
        <v>42473</v>
      </c>
      <c r="TP2" s="79">
        <v>42473</v>
      </c>
      <c r="TQ2" s="3">
        <v>42473</v>
      </c>
      <c r="TR2" s="79">
        <v>42474</v>
      </c>
      <c r="TS2" s="79">
        <v>42474</v>
      </c>
      <c r="TT2" s="3">
        <v>42474</v>
      </c>
      <c r="TU2" s="79">
        <v>42475</v>
      </c>
      <c r="TV2" s="79">
        <v>42475</v>
      </c>
      <c r="TW2" s="3">
        <v>42475</v>
      </c>
      <c r="TX2" s="79">
        <v>42476</v>
      </c>
      <c r="TY2" s="79">
        <v>42476</v>
      </c>
      <c r="TZ2" s="3">
        <v>42476</v>
      </c>
      <c r="UA2" s="79">
        <v>42477</v>
      </c>
      <c r="UB2" s="79">
        <v>42477</v>
      </c>
      <c r="UC2" s="3">
        <v>42477</v>
      </c>
      <c r="UD2" s="79">
        <v>42478</v>
      </c>
      <c r="UE2" s="79">
        <v>42478</v>
      </c>
      <c r="UF2" s="3">
        <v>42478</v>
      </c>
      <c r="UG2" s="79">
        <v>42479</v>
      </c>
      <c r="UH2" s="79">
        <v>42479</v>
      </c>
      <c r="UI2" s="3">
        <v>42479</v>
      </c>
      <c r="UJ2" s="79">
        <v>42480</v>
      </c>
      <c r="UK2" s="79">
        <v>42480</v>
      </c>
      <c r="UL2" s="3">
        <v>42480</v>
      </c>
      <c r="UM2" s="79">
        <v>42481</v>
      </c>
      <c r="UN2" s="79">
        <v>42481</v>
      </c>
      <c r="UO2" s="3">
        <v>42481</v>
      </c>
      <c r="UP2" s="79">
        <v>42482</v>
      </c>
      <c r="UQ2" s="79">
        <v>42482</v>
      </c>
      <c r="UR2" s="3">
        <v>42482</v>
      </c>
      <c r="US2" s="79">
        <v>42483</v>
      </c>
      <c r="UT2" s="79">
        <v>42483</v>
      </c>
      <c r="UU2" s="3">
        <v>42483</v>
      </c>
      <c r="UV2" s="79">
        <v>42484</v>
      </c>
      <c r="UW2" s="79">
        <v>42484</v>
      </c>
      <c r="UX2" s="3">
        <v>42484</v>
      </c>
      <c r="UY2" s="79">
        <v>42485</v>
      </c>
      <c r="UZ2" s="79">
        <v>42485</v>
      </c>
      <c r="VA2" s="3">
        <v>42485</v>
      </c>
      <c r="VB2" s="79">
        <v>42486</v>
      </c>
      <c r="VC2" s="79">
        <v>42486</v>
      </c>
      <c r="VD2" s="3">
        <v>42486</v>
      </c>
      <c r="VE2" s="79">
        <v>42487</v>
      </c>
      <c r="VF2" s="79">
        <v>42487</v>
      </c>
      <c r="VG2" s="3">
        <v>42487</v>
      </c>
      <c r="VH2" s="79">
        <v>42488</v>
      </c>
      <c r="VI2" s="79">
        <v>42488</v>
      </c>
      <c r="VJ2" s="2">
        <v>42488</v>
      </c>
      <c r="VK2" s="79">
        <v>42489</v>
      </c>
      <c r="VL2" s="79">
        <v>42489</v>
      </c>
      <c r="VM2" s="2">
        <v>42489</v>
      </c>
      <c r="VN2" s="79">
        <v>42490</v>
      </c>
      <c r="VO2" s="79">
        <v>42490</v>
      </c>
      <c r="VP2" s="2">
        <v>42490</v>
      </c>
      <c r="VQ2" s="79">
        <v>42491</v>
      </c>
      <c r="VR2" s="79">
        <v>42491</v>
      </c>
      <c r="VS2" s="2">
        <v>42491</v>
      </c>
      <c r="VT2" s="79">
        <v>42492</v>
      </c>
      <c r="VU2" s="79">
        <v>42492</v>
      </c>
      <c r="VV2" s="2">
        <v>42492</v>
      </c>
      <c r="VW2" s="79">
        <v>42493</v>
      </c>
      <c r="VX2" s="79">
        <v>42493</v>
      </c>
      <c r="VY2" s="2">
        <v>42493</v>
      </c>
      <c r="VZ2" s="79">
        <v>42494</v>
      </c>
      <c r="WA2" s="79">
        <v>42494</v>
      </c>
      <c r="WB2" s="2">
        <v>42494</v>
      </c>
      <c r="WC2" s="79">
        <v>42495</v>
      </c>
      <c r="WD2" s="79">
        <v>42495</v>
      </c>
      <c r="WE2" s="2">
        <v>42495</v>
      </c>
      <c r="WF2" s="79">
        <v>42496</v>
      </c>
      <c r="WG2" s="79">
        <v>42496</v>
      </c>
      <c r="WH2" s="2">
        <v>42496</v>
      </c>
      <c r="WI2" s="79">
        <v>42497</v>
      </c>
      <c r="WJ2" s="79">
        <v>42497</v>
      </c>
      <c r="WK2" s="2">
        <v>42497</v>
      </c>
      <c r="WL2" s="79">
        <v>42498</v>
      </c>
      <c r="WM2" s="79">
        <v>42498</v>
      </c>
      <c r="WN2" s="2">
        <v>42498</v>
      </c>
      <c r="WO2" s="79">
        <v>42499</v>
      </c>
      <c r="WP2" s="79">
        <v>42499</v>
      </c>
      <c r="WQ2" s="2">
        <v>42499</v>
      </c>
      <c r="WR2" s="79">
        <v>42500</v>
      </c>
      <c r="WS2" s="79">
        <v>42500</v>
      </c>
      <c r="WT2" s="2">
        <v>42500</v>
      </c>
      <c r="WU2" s="79">
        <v>42501</v>
      </c>
      <c r="WV2" s="79">
        <v>42501</v>
      </c>
      <c r="WW2" s="2">
        <v>42501</v>
      </c>
      <c r="WX2" s="79">
        <v>42502</v>
      </c>
      <c r="WY2" s="79">
        <v>42502</v>
      </c>
      <c r="WZ2" s="2">
        <v>42502</v>
      </c>
      <c r="XA2" s="79">
        <v>42503</v>
      </c>
      <c r="XB2" s="79">
        <v>42503</v>
      </c>
      <c r="XC2" s="2">
        <v>42503</v>
      </c>
      <c r="XD2" s="79">
        <v>42504</v>
      </c>
      <c r="XE2" s="79">
        <v>42504</v>
      </c>
      <c r="XF2" s="2">
        <v>42504</v>
      </c>
      <c r="XG2" s="79">
        <v>42505</v>
      </c>
      <c r="XH2" s="79">
        <v>42505</v>
      </c>
      <c r="XI2" s="2">
        <v>42505</v>
      </c>
      <c r="XJ2" s="79">
        <v>42506</v>
      </c>
      <c r="XK2" s="79">
        <v>42506</v>
      </c>
      <c r="XL2" s="2">
        <v>42506</v>
      </c>
      <c r="XM2" s="79">
        <v>42507</v>
      </c>
      <c r="XN2" s="79">
        <v>42507</v>
      </c>
      <c r="XO2" s="2">
        <v>42507</v>
      </c>
      <c r="XP2" s="79">
        <v>42508</v>
      </c>
      <c r="XQ2" s="79">
        <v>42508</v>
      </c>
      <c r="XR2" s="2">
        <v>42508</v>
      </c>
      <c r="XS2" s="79">
        <v>42509</v>
      </c>
      <c r="XT2" s="79">
        <v>42509</v>
      </c>
      <c r="XU2" s="2">
        <v>42509</v>
      </c>
      <c r="XV2" s="79">
        <v>42510</v>
      </c>
      <c r="XW2" s="79">
        <v>42510</v>
      </c>
      <c r="XX2" s="2">
        <v>42510</v>
      </c>
      <c r="XY2" s="79">
        <v>42511</v>
      </c>
      <c r="XZ2" s="79">
        <v>42511</v>
      </c>
      <c r="YA2" s="2">
        <v>42511</v>
      </c>
      <c r="YB2" s="79">
        <v>42512</v>
      </c>
      <c r="YC2" s="79">
        <v>42512</v>
      </c>
      <c r="YD2" s="2">
        <v>42512</v>
      </c>
      <c r="YE2" s="79">
        <v>42513</v>
      </c>
      <c r="YF2" s="79">
        <v>42513</v>
      </c>
      <c r="YG2" s="2">
        <v>42513</v>
      </c>
      <c r="YH2" s="79">
        <v>42514</v>
      </c>
      <c r="YI2" s="79">
        <v>42514</v>
      </c>
      <c r="YJ2" s="2">
        <v>42514</v>
      </c>
      <c r="YK2" s="79">
        <v>42515</v>
      </c>
      <c r="YL2" s="79">
        <v>42515</v>
      </c>
      <c r="YM2" s="2">
        <v>42515</v>
      </c>
      <c r="YN2" s="79">
        <v>42516</v>
      </c>
      <c r="YO2" s="79">
        <v>42516</v>
      </c>
      <c r="YP2" s="2">
        <v>42516</v>
      </c>
      <c r="YQ2" s="79">
        <v>42517</v>
      </c>
      <c r="YR2" s="79">
        <v>42517</v>
      </c>
      <c r="YS2" s="2">
        <v>42517</v>
      </c>
      <c r="YT2" s="79">
        <v>42518</v>
      </c>
      <c r="YU2" s="79">
        <v>42518</v>
      </c>
      <c r="YV2" s="2">
        <v>42518</v>
      </c>
      <c r="YW2" s="79">
        <v>42519</v>
      </c>
      <c r="YX2" s="79">
        <v>42519</v>
      </c>
      <c r="YY2" s="2">
        <v>42519</v>
      </c>
      <c r="YZ2" s="79">
        <v>42520</v>
      </c>
      <c r="ZA2" s="79">
        <v>42520</v>
      </c>
      <c r="ZB2" s="2">
        <v>42520</v>
      </c>
      <c r="ZC2" s="79">
        <v>42521</v>
      </c>
      <c r="ZD2" s="79">
        <v>42521</v>
      </c>
      <c r="ZE2" s="2">
        <v>42521</v>
      </c>
      <c r="ZF2" s="79">
        <v>42522</v>
      </c>
      <c r="ZG2" s="79">
        <v>42522</v>
      </c>
      <c r="ZH2" s="2">
        <v>42522</v>
      </c>
      <c r="ZI2" s="79">
        <v>42523</v>
      </c>
      <c r="ZJ2" s="79">
        <v>42523</v>
      </c>
      <c r="ZK2" s="2">
        <v>42523</v>
      </c>
      <c r="ZL2" s="79">
        <v>42524</v>
      </c>
      <c r="ZM2" s="79">
        <v>42524</v>
      </c>
      <c r="ZN2" s="2">
        <v>42524</v>
      </c>
      <c r="ZO2" s="79">
        <v>42525</v>
      </c>
      <c r="ZP2" s="79">
        <v>42525</v>
      </c>
      <c r="ZQ2" s="2">
        <v>42525</v>
      </c>
      <c r="ZR2" s="79">
        <v>42526</v>
      </c>
      <c r="ZS2" s="79">
        <v>42526</v>
      </c>
      <c r="ZT2" s="2">
        <v>42526</v>
      </c>
      <c r="ZU2" s="79">
        <v>42527</v>
      </c>
      <c r="ZV2" s="79">
        <v>42527</v>
      </c>
      <c r="ZW2" s="2">
        <v>42527</v>
      </c>
      <c r="ZX2" s="79">
        <v>42528</v>
      </c>
      <c r="ZY2" s="79">
        <v>42528</v>
      </c>
      <c r="ZZ2" s="2">
        <v>42528</v>
      </c>
      <c r="AAA2" s="79">
        <v>42529</v>
      </c>
      <c r="AAB2" s="79">
        <v>42529</v>
      </c>
      <c r="AAC2" s="2">
        <v>42529</v>
      </c>
      <c r="AAD2" s="79">
        <v>42530</v>
      </c>
      <c r="AAE2" s="79">
        <v>42530</v>
      </c>
      <c r="AAF2" s="2">
        <v>42530</v>
      </c>
      <c r="AAG2" s="79">
        <v>42531</v>
      </c>
      <c r="AAH2" s="79">
        <v>42531</v>
      </c>
      <c r="AAI2" s="2">
        <v>42531</v>
      </c>
      <c r="AAJ2" s="79">
        <v>42532</v>
      </c>
      <c r="AAK2" s="79">
        <v>42532</v>
      </c>
      <c r="AAL2" s="2">
        <v>42532</v>
      </c>
      <c r="AAM2" s="79">
        <v>42533</v>
      </c>
      <c r="AAN2" s="79">
        <v>42533</v>
      </c>
      <c r="AAO2" s="2">
        <v>42533</v>
      </c>
      <c r="AAP2" s="79">
        <v>42534</v>
      </c>
      <c r="AAQ2" s="79">
        <v>42534</v>
      </c>
      <c r="AAR2" s="2">
        <v>42534</v>
      </c>
      <c r="AAS2" s="79">
        <v>42535</v>
      </c>
      <c r="AAT2" s="79">
        <v>42535</v>
      </c>
      <c r="AAU2" s="2">
        <v>42535</v>
      </c>
      <c r="AAV2" s="79">
        <v>42536</v>
      </c>
      <c r="AAW2" s="79">
        <v>42536</v>
      </c>
      <c r="AAX2" s="2">
        <v>42536</v>
      </c>
      <c r="AAY2" s="79">
        <v>42537</v>
      </c>
      <c r="AAZ2" s="79">
        <v>42537</v>
      </c>
      <c r="ABA2" s="2">
        <v>42537</v>
      </c>
      <c r="ABB2" s="79">
        <v>42538</v>
      </c>
      <c r="ABC2" s="79">
        <v>42538</v>
      </c>
      <c r="ABD2" s="2">
        <v>42538</v>
      </c>
      <c r="ABE2" s="79">
        <v>42539</v>
      </c>
      <c r="ABF2" s="79">
        <v>42539</v>
      </c>
      <c r="ABG2" s="2">
        <v>42539</v>
      </c>
      <c r="ABH2" s="79">
        <v>42540</v>
      </c>
      <c r="ABI2" s="79">
        <v>42540</v>
      </c>
      <c r="ABJ2" s="2">
        <v>42540</v>
      </c>
      <c r="ABK2" s="79">
        <v>42541</v>
      </c>
      <c r="ABL2" s="79">
        <v>42541</v>
      </c>
      <c r="ABM2" s="2">
        <v>42541</v>
      </c>
      <c r="ABN2" s="79">
        <v>42542</v>
      </c>
      <c r="ABO2" s="79">
        <v>42542</v>
      </c>
      <c r="ABP2" s="2">
        <v>42542</v>
      </c>
      <c r="ABQ2" s="79">
        <v>42543</v>
      </c>
      <c r="ABR2" s="79">
        <v>42543</v>
      </c>
      <c r="ABS2" s="2">
        <v>42543</v>
      </c>
      <c r="ABT2" s="79">
        <v>42544</v>
      </c>
      <c r="ABU2" s="79">
        <v>42544</v>
      </c>
      <c r="ABV2" s="2">
        <v>42544</v>
      </c>
      <c r="ABW2" s="79">
        <v>42545</v>
      </c>
      <c r="ABX2" s="79">
        <v>42545</v>
      </c>
      <c r="ABY2" s="2">
        <v>42545</v>
      </c>
      <c r="ABZ2" s="79">
        <v>42546</v>
      </c>
      <c r="ACA2" s="79">
        <v>42546</v>
      </c>
      <c r="ACB2" s="2">
        <v>42546</v>
      </c>
      <c r="ACC2" s="79">
        <v>42547</v>
      </c>
      <c r="ACD2" s="79">
        <v>42547</v>
      </c>
      <c r="ACE2" s="2">
        <v>42547</v>
      </c>
      <c r="ACF2" s="79">
        <v>42548</v>
      </c>
      <c r="ACG2" s="79">
        <v>42548</v>
      </c>
      <c r="ACH2" s="2">
        <v>42548</v>
      </c>
      <c r="ACI2" s="79">
        <v>42549</v>
      </c>
      <c r="ACJ2" s="79">
        <v>42549</v>
      </c>
      <c r="ACK2" s="2">
        <v>42549</v>
      </c>
      <c r="ACL2" s="79">
        <v>42550</v>
      </c>
      <c r="ACM2" s="79">
        <v>42550</v>
      </c>
      <c r="ACN2" s="2">
        <v>42550</v>
      </c>
      <c r="ACO2" s="79">
        <v>42551</v>
      </c>
      <c r="ACP2" s="79">
        <v>42551</v>
      </c>
      <c r="ACQ2" s="2">
        <v>42551</v>
      </c>
      <c r="ACR2" s="79">
        <v>42552</v>
      </c>
      <c r="ACS2" s="79">
        <v>42552</v>
      </c>
      <c r="ACT2" s="2">
        <v>42552</v>
      </c>
      <c r="ACU2" s="79">
        <v>42553</v>
      </c>
      <c r="ACV2" s="79">
        <v>42553</v>
      </c>
      <c r="ACW2" s="2">
        <v>42553</v>
      </c>
      <c r="ACX2" s="79">
        <v>42554</v>
      </c>
      <c r="ACY2" s="79">
        <v>42554</v>
      </c>
      <c r="ACZ2" s="2">
        <v>42554</v>
      </c>
      <c r="ADA2" s="79">
        <v>42555</v>
      </c>
      <c r="ADB2" s="79">
        <v>42555</v>
      </c>
      <c r="ADC2" s="2">
        <v>42555</v>
      </c>
      <c r="ADD2" s="79">
        <v>42556</v>
      </c>
      <c r="ADE2" s="79">
        <v>42556</v>
      </c>
      <c r="ADF2" s="2">
        <v>42556</v>
      </c>
      <c r="ADG2" s="79">
        <v>42557</v>
      </c>
      <c r="ADH2" s="79">
        <v>42557</v>
      </c>
      <c r="ADI2" s="2">
        <v>42557</v>
      </c>
      <c r="ADJ2" s="79">
        <v>42558</v>
      </c>
      <c r="ADK2" s="79">
        <v>42558</v>
      </c>
      <c r="ADL2" s="2">
        <v>42558</v>
      </c>
      <c r="ADM2" s="79">
        <v>42559</v>
      </c>
      <c r="ADN2" s="79">
        <v>42559</v>
      </c>
      <c r="ADO2" s="2">
        <v>42559</v>
      </c>
      <c r="ADP2" s="79">
        <v>42560</v>
      </c>
      <c r="ADQ2" s="79">
        <v>42560</v>
      </c>
      <c r="ADR2" s="2">
        <v>42560</v>
      </c>
      <c r="ADS2" s="79">
        <v>42561</v>
      </c>
      <c r="ADT2" s="79">
        <v>42561</v>
      </c>
      <c r="ADU2" s="2">
        <v>42561</v>
      </c>
      <c r="ADV2" s="79">
        <v>42562</v>
      </c>
      <c r="ADW2" s="79">
        <v>42562</v>
      </c>
      <c r="ADX2" s="2">
        <v>42562</v>
      </c>
      <c r="ADY2" s="79">
        <v>42563</v>
      </c>
      <c r="ADZ2" s="79">
        <v>42563</v>
      </c>
      <c r="AEA2" s="2">
        <v>42563</v>
      </c>
      <c r="AEB2" s="79">
        <v>42564</v>
      </c>
      <c r="AEC2" s="79">
        <v>42564</v>
      </c>
      <c r="AED2" s="2">
        <v>42564</v>
      </c>
      <c r="AEE2" s="79">
        <v>42565</v>
      </c>
      <c r="AEF2" s="79">
        <v>42565</v>
      </c>
      <c r="AEG2" s="2">
        <v>42565</v>
      </c>
      <c r="AEH2" s="79">
        <v>42566</v>
      </c>
      <c r="AEI2" s="79">
        <v>42566</v>
      </c>
      <c r="AEJ2" s="2">
        <v>42566</v>
      </c>
      <c r="AEK2" s="79">
        <v>42567</v>
      </c>
      <c r="AEL2" s="79">
        <v>42567</v>
      </c>
      <c r="AEM2" s="2">
        <v>42567</v>
      </c>
      <c r="AEN2" s="79">
        <v>42568</v>
      </c>
      <c r="AEO2" s="79">
        <v>42568</v>
      </c>
      <c r="AEP2" s="2">
        <v>42568</v>
      </c>
      <c r="AEQ2" s="79">
        <v>42569</v>
      </c>
      <c r="AER2" s="79">
        <v>42569</v>
      </c>
      <c r="AES2" s="2">
        <v>42569</v>
      </c>
      <c r="AET2" s="79">
        <v>42570</v>
      </c>
      <c r="AEU2" s="79">
        <v>42570</v>
      </c>
      <c r="AEV2" s="2">
        <v>42570</v>
      </c>
      <c r="AEW2" s="81"/>
      <c r="AEX2" s="78" t="s">
        <v>0</v>
      </c>
      <c r="AEY2" s="82" t="s">
        <v>1</v>
      </c>
      <c r="AEZ2" s="82" t="s">
        <v>1</v>
      </c>
      <c r="AFA2" s="82" t="s">
        <v>1</v>
      </c>
      <c r="AFB2" s="82" t="s">
        <v>1</v>
      </c>
      <c r="AFC2" s="83"/>
    </row>
    <row r="3" spans="1:855" s="18" customFormat="1" x14ac:dyDescent="0.25">
      <c r="A3" s="1"/>
      <c r="B3" s="78" t="s">
        <v>649</v>
      </c>
      <c r="C3" s="78" t="s">
        <v>650</v>
      </c>
      <c r="D3" s="79" t="s">
        <v>635</v>
      </c>
      <c r="E3" s="80" t="s">
        <v>93</v>
      </c>
      <c r="F3" s="2" t="s">
        <v>2</v>
      </c>
      <c r="G3" s="80" t="s">
        <v>635</v>
      </c>
      <c r="H3" s="80" t="s">
        <v>93</v>
      </c>
      <c r="I3" s="2" t="s">
        <v>2</v>
      </c>
      <c r="J3" s="80"/>
      <c r="K3" s="80"/>
      <c r="L3" s="2" t="s">
        <v>2</v>
      </c>
      <c r="M3" s="80" t="s">
        <v>92</v>
      </c>
      <c r="N3" s="84" t="s">
        <v>93</v>
      </c>
      <c r="O3" s="2" t="s">
        <v>2</v>
      </c>
      <c r="P3" s="80" t="s">
        <v>92</v>
      </c>
      <c r="Q3" s="80" t="s">
        <v>93</v>
      </c>
      <c r="R3" s="2" t="s">
        <v>2</v>
      </c>
      <c r="S3" s="80" t="s">
        <v>92</v>
      </c>
      <c r="T3" s="80" t="s">
        <v>93</v>
      </c>
      <c r="U3" s="3" t="s">
        <v>2</v>
      </c>
      <c r="V3" s="80" t="s">
        <v>92</v>
      </c>
      <c r="W3" s="80" t="s">
        <v>93</v>
      </c>
      <c r="X3" s="2" t="s">
        <v>2</v>
      </c>
      <c r="Y3" s="80" t="s">
        <v>92</v>
      </c>
      <c r="Z3" s="80" t="s">
        <v>93</v>
      </c>
      <c r="AA3" s="2" t="s">
        <v>2</v>
      </c>
      <c r="AB3" s="80" t="s">
        <v>92</v>
      </c>
      <c r="AC3" s="80" t="s">
        <v>93</v>
      </c>
      <c r="AD3" s="3" t="s">
        <v>2</v>
      </c>
      <c r="AE3" s="80" t="s">
        <v>92</v>
      </c>
      <c r="AF3" s="80" t="s">
        <v>93</v>
      </c>
      <c r="AG3" s="3" t="s">
        <v>2</v>
      </c>
      <c r="AH3" s="80" t="s">
        <v>635</v>
      </c>
      <c r="AI3" s="79" t="s">
        <v>93</v>
      </c>
      <c r="AJ3" s="2" t="s">
        <v>2</v>
      </c>
      <c r="AK3" s="80" t="s">
        <v>92</v>
      </c>
      <c r="AL3" s="80" t="s">
        <v>93</v>
      </c>
      <c r="AM3" s="2" t="s">
        <v>2</v>
      </c>
      <c r="AN3" s="80" t="s">
        <v>92</v>
      </c>
      <c r="AO3" s="80" t="s">
        <v>93</v>
      </c>
      <c r="AP3" s="2" t="s">
        <v>2</v>
      </c>
      <c r="AQ3" s="80" t="s">
        <v>92</v>
      </c>
      <c r="AR3" s="80" t="s">
        <v>93</v>
      </c>
      <c r="AS3" s="2" t="s">
        <v>2</v>
      </c>
      <c r="AT3" s="79" t="s">
        <v>92</v>
      </c>
      <c r="AU3" s="79" t="s">
        <v>93</v>
      </c>
      <c r="AV3" s="2" t="s">
        <v>2</v>
      </c>
      <c r="AW3" s="80" t="s">
        <v>635</v>
      </c>
      <c r="AX3" s="79" t="s">
        <v>93</v>
      </c>
      <c r="AY3" s="2" t="s">
        <v>2</v>
      </c>
      <c r="AZ3" s="79" t="s">
        <v>92</v>
      </c>
      <c r="BA3" s="80" t="s">
        <v>93</v>
      </c>
      <c r="BB3" s="2" t="s">
        <v>2</v>
      </c>
      <c r="BC3" s="80" t="s">
        <v>635</v>
      </c>
      <c r="BD3" s="80" t="s">
        <v>93</v>
      </c>
      <c r="BE3" s="2" t="s">
        <v>2</v>
      </c>
      <c r="BF3" s="80" t="s">
        <v>92</v>
      </c>
      <c r="BG3" s="80" t="s">
        <v>93</v>
      </c>
      <c r="BH3" s="2" t="s">
        <v>2</v>
      </c>
      <c r="BI3" s="80" t="s">
        <v>92</v>
      </c>
      <c r="BJ3" s="79" t="s">
        <v>93</v>
      </c>
      <c r="BK3" s="3" t="s">
        <v>2</v>
      </c>
      <c r="BL3" s="80" t="s">
        <v>92</v>
      </c>
      <c r="BM3" s="80" t="s">
        <v>93</v>
      </c>
      <c r="BN3" s="3" t="s">
        <v>2</v>
      </c>
      <c r="BO3" s="80" t="s">
        <v>92</v>
      </c>
      <c r="BP3" s="80" t="s">
        <v>93</v>
      </c>
      <c r="BQ3" s="3" t="s">
        <v>2</v>
      </c>
      <c r="BR3" s="80" t="s">
        <v>92</v>
      </c>
      <c r="BS3" s="80" t="s">
        <v>93</v>
      </c>
      <c r="BT3" s="3" t="s">
        <v>2</v>
      </c>
      <c r="BU3" s="80" t="s">
        <v>92</v>
      </c>
      <c r="BV3" s="80" t="s">
        <v>93</v>
      </c>
      <c r="BW3" s="3" t="s">
        <v>2</v>
      </c>
      <c r="BX3" s="80" t="s">
        <v>92</v>
      </c>
      <c r="BY3" s="80" t="s">
        <v>93</v>
      </c>
      <c r="BZ3" s="3" t="s">
        <v>2</v>
      </c>
      <c r="CA3" s="80" t="s">
        <v>92</v>
      </c>
      <c r="CB3" s="80" t="s">
        <v>93</v>
      </c>
      <c r="CC3" s="3" t="s">
        <v>2</v>
      </c>
      <c r="CD3" s="80" t="s">
        <v>92</v>
      </c>
      <c r="CE3" s="80" t="s">
        <v>93</v>
      </c>
      <c r="CF3" s="3" t="s">
        <v>2</v>
      </c>
      <c r="CG3" s="80" t="s">
        <v>92</v>
      </c>
      <c r="CH3" s="80" t="s">
        <v>93</v>
      </c>
      <c r="CI3" s="3" t="s">
        <v>2</v>
      </c>
      <c r="CJ3" s="80" t="s">
        <v>92</v>
      </c>
      <c r="CK3" s="80" t="s">
        <v>93</v>
      </c>
      <c r="CL3" s="3" t="s">
        <v>2</v>
      </c>
      <c r="CM3" s="80" t="s">
        <v>92</v>
      </c>
      <c r="CN3" s="80" t="s">
        <v>93</v>
      </c>
      <c r="CO3" s="3" t="s">
        <v>2</v>
      </c>
      <c r="CP3" s="80" t="s">
        <v>92</v>
      </c>
      <c r="CQ3" s="80" t="s">
        <v>93</v>
      </c>
      <c r="CR3" s="3" t="s">
        <v>2</v>
      </c>
      <c r="CS3" s="80" t="s">
        <v>92</v>
      </c>
      <c r="CT3" s="80" t="s">
        <v>93</v>
      </c>
      <c r="CU3" s="3" t="s">
        <v>2</v>
      </c>
      <c r="CV3" s="80" t="s">
        <v>92</v>
      </c>
      <c r="CW3" s="80" t="s">
        <v>93</v>
      </c>
      <c r="CX3" s="3" t="s">
        <v>2</v>
      </c>
      <c r="CY3" s="80" t="s">
        <v>92</v>
      </c>
      <c r="CZ3" s="80" t="s">
        <v>93</v>
      </c>
      <c r="DA3" s="3" t="s">
        <v>2</v>
      </c>
      <c r="DB3" s="80" t="s">
        <v>92</v>
      </c>
      <c r="DC3" s="80" t="s">
        <v>93</v>
      </c>
      <c r="DD3" s="3" t="s">
        <v>2</v>
      </c>
      <c r="DE3" s="80" t="s">
        <v>92</v>
      </c>
      <c r="DF3" s="80" t="s">
        <v>93</v>
      </c>
      <c r="DG3" s="3" t="s">
        <v>2</v>
      </c>
      <c r="DH3" s="80" t="s">
        <v>92</v>
      </c>
      <c r="DI3" s="80" t="s">
        <v>93</v>
      </c>
      <c r="DJ3" s="3" t="s">
        <v>2</v>
      </c>
      <c r="DK3" s="80" t="s">
        <v>92</v>
      </c>
      <c r="DL3" s="80" t="s">
        <v>93</v>
      </c>
      <c r="DM3" s="3" t="s">
        <v>2</v>
      </c>
      <c r="DN3" s="80" t="s">
        <v>92</v>
      </c>
      <c r="DO3" s="80" t="s">
        <v>93</v>
      </c>
      <c r="DP3" s="3" t="s">
        <v>2</v>
      </c>
      <c r="DQ3" s="80" t="s">
        <v>92</v>
      </c>
      <c r="DR3" s="80" t="s">
        <v>93</v>
      </c>
      <c r="DS3" s="3" t="s">
        <v>2</v>
      </c>
      <c r="DT3" s="80" t="s">
        <v>92</v>
      </c>
      <c r="DU3" s="80" t="s">
        <v>93</v>
      </c>
      <c r="DV3" s="3" t="s">
        <v>2</v>
      </c>
      <c r="DW3" s="80" t="s">
        <v>92</v>
      </c>
      <c r="DX3" s="80" t="s">
        <v>93</v>
      </c>
      <c r="DY3" s="3" t="s">
        <v>2</v>
      </c>
      <c r="DZ3" s="80" t="s">
        <v>92</v>
      </c>
      <c r="EA3" s="80" t="s">
        <v>93</v>
      </c>
      <c r="EB3" s="3" t="s">
        <v>2</v>
      </c>
      <c r="EC3" s="79" t="s">
        <v>636</v>
      </c>
      <c r="ED3" s="80" t="s">
        <v>637</v>
      </c>
      <c r="EE3" s="2" t="s">
        <v>3</v>
      </c>
      <c r="EF3" s="80" t="s">
        <v>92</v>
      </c>
      <c r="EG3" s="79" t="s">
        <v>637</v>
      </c>
      <c r="EH3" s="2" t="s">
        <v>3</v>
      </c>
      <c r="EI3" s="79" t="s">
        <v>92</v>
      </c>
      <c r="EJ3" s="80" t="s">
        <v>637</v>
      </c>
      <c r="EK3" s="2" t="s">
        <v>3</v>
      </c>
      <c r="EL3" s="79" t="s">
        <v>92</v>
      </c>
      <c r="EM3" s="80" t="s">
        <v>637</v>
      </c>
      <c r="EN3" s="2" t="s">
        <v>3</v>
      </c>
      <c r="EO3" s="79" t="s">
        <v>92</v>
      </c>
      <c r="EP3" s="80" t="s">
        <v>637</v>
      </c>
      <c r="EQ3" s="2" t="s">
        <v>3</v>
      </c>
      <c r="ER3" s="79" t="s">
        <v>92</v>
      </c>
      <c r="ES3" s="80" t="s">
        <v>637</v>
      </c>
      <c r="ET3" s="2" t="s">
        <v>3</v>
      </c>
      <c r="EU3" s="79" t="s">
        <v>92</v>
      </c>
      <c r="EV3" s="80" t="s">
        <v>637</v>
      </c>
      <c r="EW3" s="2" t="s">
        <v>3</v>
      </c>
      <c r="EX3" s="85" t="s">
        <v>92</v>
      </c>
      <c r="EY3" s="80" t="s">
        <v>637</v>
      </c>
      <c r="EZ3" s="2" t="s">
        <v>3</v>
      </c>
      <c r="FA3" s="86" t="s">
        <v>92</v>
      </c>
      <c r="FB3" s="80" t="s">
        <v>637</v>
      </c>
      <c r="FC3" s="2" t="s">
        <v>3</v>
      </c>
      <c r="FD3" s="85" t="s">
        <v>92</v>
      </c>
      <c r="FE3" s="80" t="s">
        <v>637</v>
      </c>
      <c r="FF3" s="2" t="s">
        <v>3</v>
      </c>
      <c r="FG3" s="85" t="s">
        <v>92</v>
      </c>
      <c r="FH3" s="80" t="s">
        <v>637</v>
      </c>
      <c r="FI3" s="2" t="s">
        <v>3</v>
      </c>
      <c r="FJ3" s="85" t="s">
        <v>92</v>
      </c>
      <c r="FK3" s="80" t="s">
        <v>637</v>
      </c>
      <c r="FL3" s="2" t="s">
        <v>3</v>
      </c>
      <c r="FM3" s="85" t="s">
        <v>92</v>
      </c>
      <c r="FN3" s="80" t="s">
        <v>637</v>
      </c>
      <c r="FO3" s="2" t="s">
        <v>3</v>
      </c>
      <c r="FP3" s="85" t="s">
        <v>92</v>
      </c>
      <c r="FQ3" s="80" t="s">
        <v>637</v>
      </c>
      <c r="FR3" s="2" t="s">
        <v>3</v>
      </c>
      <c r="FS3" s="85" t="s">
        <v>92</v>
      </c>
      <c r="FT3" s="80" t="s">
        <v>637</v>
      </c>
      <c r="FU3" s="2" t="s">
        <v>3</v>
      </c>
      <c r="FV3" s="85" t="s">
        <v>92</v>
      </c>
      <c r="FW3" s="80" t="s">
        <v>637</v>
      </c>
      <c r="FX3" s="2" t="s">
        <v>3</v>
      </c>
      <c r="FY3" s="79" t="s">
        <v>92</v>
      </c>
      <c r="FZ3" s="79" t="s">
        <v>637</v>
      </c>
      <c r="GA3" s="2" t="s">
        <v>3</v>
      </c>
      <c r="GB3" s="80" t="s">
        <v>92</v>
      </c>
      <c r="GC3" s="80" t="s">
        <v>637</v>
      </c>
      <c r="GD3" s="3" t="s">
        <v>3</v>
      </c>
      <c r="GE3" s="80" t="s">
        <v>92</v>
      </c>
      <c r="GF3" s="80" t="s">
        <v>637</v>
      </c>
      <c r="GG3" s="2" t="s">
        <v>3</v>
      </c>
      <c r="GH3" s="79" t="s">
        <v>92</v>
      </c>
      <c r="GI3" s="80" t="s">
        <v>637</v>
      </c>
      <c r="GJ3" s="2" t="s">
        <v>3</v>
      </c>
      <c r="GK3" s="79" t="s">
        <v>92</v>
      </c>
      <c r="GL3" s="80" t="s">
        <v>637</v>
      </c>
      <c r="GM3" s="2" t="s">
        <v>3</v>
      </c>
      <c r="GN3" s="79" t="s">
        <v>92</v>
      </c>
      <c r="GO3" s="80" t="s">
        <v>637</v>
      </c>
      <c r="GP3" s="2" t="s">
        <v>3</v>
      </c>
      <c r="GQ3" s="80" t="s">
        <v>636</v>
      </c>
      <c r="GR3" s="79" t="s">
        <v>637</v>
      </c>
      <c r="GS3" s="2" t="s">
        <v>3</v>
      </c>
      <c r="GT3" s="80" t="s">
        <v>636</v>
      </c>
      <c r="GU3" s="79" t="s">
        <v>637</v>
      </c>
      <c r="GV3" s="2" t="s">
        <v>3</v>
      </c>
      <c r="GW3" s="80" t="s">
        <v>636</v>
      </c>
      <c r="GX3" s="79" t="s">
        <v>637</v>
      </c>
      <c r="GY3" s="2" t="s">
        <v>3</v>
      </c>
      <c r="GZ3" s="80" t="s">
        <v>636</v>
      </c>
      <c r="HA3" s="79" t="s">
        <v>637</v>
      </c>
      <c r="HB3" s="2" t="s">
        <v>3</v>
      </c>
      <c r="HC3" s="80" t="s">
        <v>636</v>
      </c>
      <c r="HD3" s="79" t="s">
        <v>637</v>
      </c>
      <c r="HE3" s="2" t="s">
        <v>3</v>
      </c>
      <c r="HF3" s="80" t="s">
        <v>636</v>
      </c>
      <c r="HG3" s="79" t="s">
        <v>637</v>
      </c>
      <c r="HH3" s="2" t="s">
        <v>3</v>
      </c>
      <c r="HI3" s="80" t="s">
        <v>636</v>
      </c>
      <c r="HJ3" s="79" t="s">
        <v>637</v>
      </c>
      <c r="HK3" s="2" t="s">
        <v>3</v>
      </c>
      <c r="HL3" s="80" t="s">
        <v>636</v>
      </c>
      <c r="HM3" s="79" t="s">
        <v>637</v>
      </c>
      <c r="HN3" s="2" t="s">
        <v>3</v>
      </c>
      <c r="HO3" s="80" t="s">
        <v>636</v>
      </c>
      <c r="HP3" s="79" t="s">
        <v>637</v>
      </c>
      <c r="HQ3" s="2" t="s">
        <v>3</v>
      </c>
      <c r="HR3" s="80" t="s">
        <v>636</v>
      </c>
      <c r="HS3" s="79" t="s">
        <v>637</v>
      </c>
      <c r="HT3" s="2" t="s">
        <v>3</v>
      </c>
      <c r="HU3" s="80" t="s">
        <v>636</v>
      </c>
      <c r="HV3" s="79" t="s">
        <v>637</v>
      </c>
      <c r="HW3" s="2" t="s">
        <v>3</v>
      </c>
      <c r="HX3" s="80" t="s">
        <v>636</v>
      </c>
      <c r="HY3" s="79" t="s">
        <v>637</v>
      </c>
      <c r="HZ3" s="2" t="s">
        <v>3</v>
      </c>
      <c r="IA3" s="80" t="s">
        <v>636</v>
      </c>
      <c r="IB3" s="79" t="s">
        <v>637</v>
      </c>
      <c r="IC3" s="2" t="s">
        <v>3</v>
      </c>
      <c r="ID3" s="80" t="s">
        <v>636</v>
      </c>
      <c r="IE3" s="80" t="s">
        <v>637</v>
      </c>
      <c r="IF3" s="2" t="s">
        <v>3</v>
      </c>
      <c r="IG3" s="80" t="s">
        <v>636</v>
      </c>
      <c r="IH3" s="79" t="s">
        <v>637</v>
      </c>
      <c r="II3" s="2" t="s">
        <v>3</v>
      </c>
      <c r="IJ3" s="80" t="s">
        <v>636</v>
      </c>
      <c r="IK3" s="79" t="s">
        <v>637</v>
      </c>
      <c r="IL3" s="2" t="s">
        <v>3</v>
      </c>
      <c r="IM3" s="80" t="s">
        <v>636</v>
      </c>
      <c r="IN3" s="79" t="s">
        <v>637</v>
      </c>
      <c r="IO3" s="2" t="s">
        <v>3</v>
      </c>
      <c r="IP3" s="80" t="s">
        <v>636</v>
      </c>
      <c r="IQ3" s="79" t="s">
        <v>637</v>
      </c>
      <c r="IR3" s="2" t="s">
        <v>3</v>
      </c>
      <c r="IS3" s="80" t="s">
        <v>636</v>
      </c>
      <c r="IT3" s="79" t="s">
        <v>637</v>
      </c>
      <c r="IU3" s="2" t="s">
        <v>3</v>
      </c>
      <c r="IV3" s="80" t="s">
        <v>636</v>
      </c>
      <c r="IW3" s="79" t="s">
        <v>637</v>
      </c>
      <c r="IX3" s="2" t="s">
        <v>3</v>
      </c>
      <c r="IY3" s="80" t="s">
        <v>636</v>
      </c>
      <c r="IZ3" s="79" t="s">
        <v>637</v>
      </c>
      <c r="JA3" s="2" t="s">
        <v>3</v>
      </c>
      <c r="JB3" s="80" t="s">
        <v>636</v>
      </c>
      <c r="JC3" s="79" t="s">
        <v>637</v>
      </c>
      <c r="JD3" s="2" t="s">
        <v>3</v>
      </c>
      <c r="JE3" s="80" t="s">
        <v>636</v>
      </c>
      <c r="JF3" s="79" t="s">
        <v>637</v>
      </c>
      <c r="JG3" s="2" t="s">
        <v>3</v>
      </c>
      <c r="JH3" s="80" t="s">
        <v>636</v>
      </c>
      <c r="JI3" s="79" t="s">
        <v>637</v>
      </c>
      <c r="JJ3" s="2" t="s">
        <v>3</v>
      </c>
      <c r="JK3" s="80" t="s">
        <v>636</v>
      </c>
      <c r="JL3" s="79" t="s">
        <v>637</v>
      </c>
      <c r="JM3" s="2" t="s">
        <v>3</v>
      </c>
      <c r="JN3" s="80" t="s">
        <v>636</v>
      </c>
      <c r="JO3" s="79" t="s">
        <v>637</v>
      </c>
      <c r="JP3" s="2" t="s">
        <v>3</v>
      </c>
      <c r="JQ3" s="80" t="s">
        <v>636</v>
      </c>
      <c r="JR3" s="79" t="s">
        <v>637</v>
      </c>
      <c r="JS3" s="2" t="s">
        <v>3</v>
      </c>
      <c r="JT3" s="80" t="s">
        <v>636</v>
      </c>
      <c r="JU3" s="79" t="s">
        <v>637</v>
      </c>
      <c r="JV3" s="2" t="s">
        <v>3</v>
      </c>
      <c r="JW3" s="80" t="s">
        <v>636</v>
      </c>
      <c r="JX3" s="79" t="s">
        <v>637</v>
      </c>
      <c r="JY3" s="2" t="s">
        <v>3</v>
      </c>
      <c r="JZ3" s="80" t="s">
        <v>636</v>
      </c>
      <c r="KA3" s="79" t="s">
        <v>637</v>
      </c>
      <c r="KB3" s="2" t="s">
        <v>3</v>
      </c>
      <c r="KC3" s="80" t="s">
        <v>636</v>
      </c>
      <c r="KD3" s="79" t="s">
        <v>637</v>
      </c>
      <c r="KE3" s="2" t="s">
        <v>3</v>
      </c>
      <c r="KF3" s="80" t="s">
        <v>636</v>
      </c>
      <c r="KG3" s="79" t="s">
        <v>637</v>
      </c>
      <c r="KH3" s="2" t="s">
        <v>3</v>
      </c>
      <c r="KI3" s="80" t="s">
        <v>636</v>
      </c>
      <c r="KJ3" s="79" t="s">
        <v>637</v>
      </c>
      <c r="KK3" s="2" t="s">
        <v>3</v>
      </c>
      <c r="KL3" s="80" t="s">
        <v>636</v>
      </c>
      <c r="KM3" s="79" t="s">
        <v>637</v>
      </c>
      <c r="KN3" s="2" t="s">
        <v>3</v>
      </c>
      <c r="KO3" s="80" t="s">
        <v>636</v>
      </c>
      <c r="KP3" s="79" t="s">
        <v>637</v>
      </c>
      <c r="KQ3" s="2" t="s">
        <v>3</v>
      </c>
      <c r="KR3" s="80" t="s">
        <v>636</v>
      </c>
      <c r="KS3" s="79" t="s">
        <v>637</v>
      </c>
      <c r="KT3" s="2" t="s">
        <v>3</v>
      </c>
      <c r="KU3" s="80" t="s">
        <v>636</v>
      </c>
      <c r="KV3" s="79" t="s">
        <v>637</v>
      </c>
      <c r="KW3" s="2" t="s">
        <v>3</v>
      </c>
      <c r="KX3" s="80" t="s">
        <v>636</v>
      </c>
      <c r="KY3" s="79" t="s">
        <v>637</v>
      </c>
      <c r="KZ3" s="2" t="s">
        <v>3</v>
      </c>
      <c r="LA3" s="80" t="s">
        <v>636</v>
      </c>
      <c r="LB3" s="79" t="s">
        <v>637</v>
      </c>
      <c r="LC3" s="2" t="s">
        <v>3</v>
      </c>
      <c r="LD3" s="80" t="s">
        <v>636</v>
      </c>
      <c r="LE3" s="79" t="s">
        <v>637</v>
      </c>
      <c r="LF3" s="2" t="s">
        <v>3</v>
      </c>
      <c r="LG3" s="80" t="s">
        <v>636</v>
      </c>
      <c r="LH3" s="79" t="s">
        <v>637</v>
      </c>
      <c r="LI3" s="2" t="s">
        <v>3</v>
      </c>
      <c r="LJ3" s="80" t="s">
        <v>636</v>
      </c>
      <c r="LK3" s="79" t="s">
        <v>637</v>
      </c>
      <c r="LL3" s="2" t="s">
        <v>3</v>
      </c>
      <c r="LM3" s="79" t="s">
        <v>636</v>
      </c>
      <c r="LN3" s="79" t="s">
        <v>93</v>
      </c>
      <c r="LO3" s="2" t="s">
        <v>2</v>
      </c>
      <c r="LP3" s="79" t="s">
        <v>92</v>
      </c>
      <c r="LQ3" s="79" t="s">
        <v>93</v>
      </c>
      <c r="LR3" s="2" t="s">
        <v>2</v>
      </c>
      <c r="LS3" s="79" t="s">
        <v>636</v>
      </c>
      <c r="LT3" s="79" t="s">
        <v>93</v>
      </c>
      <c r="LU3" s="2" t="s">
        <v>2</v>
      </c>
      <c r="LV3" s="79" t="s">
        <v>636</v>
      </c>
      <c r="LW3" s="79" t="s">
        <v>93</v>
      </c>
      <c r="LX3" s="2" t="s">
        <v>2</v>
      </c>
      <c r="LY3" s="79" t="s">
        <v>636</v>
      </c>
      <c r="LZ3" s="79" t="s">
        <v>93</v>
      </c>
      <c r="MA3" s="2" t="s">
        <v>2</v>
      </c>
      <c r="MB3" s="79" t="s">
        <v>636</v>
      </c>
      <c r="MC3" s="79" t="s">
        <v>93</v>
      </c>
      <c r="MD3" s="2" t="s">
        <v>2</v>
      </c>
      <c r="ME3" s="79" t="s">
        <v>636</v>
      </c>
      <c r="MF3" s="79" t="s">
        <v>93</v>
      </c>
      <c r="MG3" s="2" t="s">
        <v>2</v>
      </c>
      <c r="MH3" s="79" t="s">
        <v>636</v>
      </c>
      <c r="MI3" s="79" t="s">
        <v>93</v>
      </c>
      <c r="MJ3" s="2" t="s">
        <v>2</v>
      </c>
      <c r="MK3" s="79" t="s">
        <v>636</v>
      </c>
      <c r="ML3" s="79" t="s">
        <v>93</v>
      </c>
      <c r="MM3" s="2" t="s">
        <v>2</v>
      </c>
      <c r="MN3" s="79" t="s">
        <v>636</v>
      </c>
      <c r="MO3" s="79" t="s">
        <v>93</v>
      </c>
      <c r="MP3" s="2" t="s">
        <v>2</v>
      </c>
      <c r="MQ3" s="79" t="s">
        <v>636</v>
      </c>
      <c r="MR3" s="79" t="s">
        <v>93</v>
      </c>
      <c r="MS3" s="2" t="s">
        <v>2</v>
      </c>
      <c r="MT3" s="79" t="s">
        <v>636</v>
      </c>
      <c r="MU3" s="79" t="s">
        <v>93</v>
      </c>
      <c r="MV3" s="2" t="s">
        <v>2</v>
      </c>
      <c r="MW3" s="79" t="s">
        <v>636</v>
      </c>
      <c r="MX3" s="79" t="s">
        <v>93</v>
      </c>
      <c r="MY3" s="2" t="s">
        <v>2</v>
      </c>
      <c r="MZ3" s="79" t="s">
        <v>636</v>
      </c>
      <c r="NA3" s="79" t="s">
        <v>93</v>
      </c>
      <c r="NB3" s="2" t="s">
        <v>2</v>
      </c>
      <c r="NC3" s="79" t="s">
        <v>636</v>
      </c>
      <c r="ND3" s="79" t="s">
        <v>93</v>
      </c>
      <c r="NE3" s="2" t="s">
        <v>2</v>
      </c>
      <c r="NF3" s="80" t="s">
        <v>92</v>
      </c>
      <c r="NG3" s="80" t="s">
        <v>93</v>
      </c>
      <c r="NH3" s="2" t="s">
        <v>2</v>
      </c>
      <c r="NI3" s="79" t="s">
        <v>92</v>
      </c>
      <c r="NJ3" s="79" t="s">
        <v>93</v>
      </c>
      <c r="NK3" s="2" t="s">
        <v>2</v>
      </c>
      <c r="NL3" s="79" t="s">
        <v>92</v>
      </c>
      <c r="NM3" s="79" t="s">
        <v>93</v>
      </c>
      <c r="NN3" s="2" t="s">
        <v>2</v>
      </c>
      <c r="NO3" s="79" t="s">
        <v>92</v>
      </c>
      <c r="NP3" s="79" t="s">
        <v>93</v>
      </c>
      <c r="NQ3" s="2" t="s">
        <v>2</v>
      </c>
      <c r="NR3" s="79" t="s">
        <v>92</v>
      </c>
      <c r="NS3" s="79" t="s">
        <v>93</v>
      </c>
      <c r="NT3" s="2" t="s">
        <v>2</v>
      </c>
      <c r="NU3" s="79" t="s">
        <v>92</v>
      </c>
      <c r="NV3" s="79" t="s">
        <v>93</v>
      </c>
      <c r="NW3" s="2" t="s">
        <v>2</v>
      </c>
      <c r="NX3" s="79" t="s">
        <v>92</v>
      </c>
      <c r="NY3" s="79" t="s">
        <v>93</v>
      </c>
      <c r="NZ3" s="2" t="s">
        <v>2</v>
      </c>
      <c r="OA3" s="79" t="s">
        <v>92</v>
      </c>
      <c r="OB3" s="79" t="s">
        <v>93</v>
      </c>
      <c r="OC3" s="2" t="s">
        <v>2</v>
      </c>
      <c r="OD3" s="79" t="s">
        <v>92</v>
      </c>
      <c r="OE3" s="79" t="s">
        <v>93</v>
      </c>
      <c r="OF3" s="2" t="s">
        <v>2</v>
      </c>
      <c r="OG3" s="79" t="s">
        <v>92</v>
      </c>
      <c r="OH3" s="79" t="s">
        <v>93</v>
      </c>
      <c r="OI3" s="2" t="s">
        <v>2</v>
      </c>
      <c r="OJ3" s="79" t="s">
        <v>92</v>
      </c>
      <c r="OK3" s="79" t="s">
        <v>93</v>
      </c>
      <c r="OL3" s="2" t="s">
        <v>2</v>
      </c>
      <c r="OM3" s="79" t="s">
        <v>92</v>
      </c>
      <c r="ON3" s="79" t="s">
        <v>93</v>
      </c>
      <c r="OO3" s="2" t="s">
        <v>2</v>
      </c>
      <c r="OP3" s="79" t="s">
        <v>92</v>
      </c>
      <c r="OQ3" s="79" t="s">
        <v>93</v>
      </c>
      <c r="OR3" s="2" t="s">
        <v>2</v>
      </c>
      <c r="OS3" s="79" t="s">
        <v>92</v>
      </c>
      <c r="OT3" s="79" t="s">
        <v>93</v>
      </c>
      <c r="OU3" s="2" t="s">
        <v>2</v>
      </c>
      <c r="OV3" s="79" t="s">
        <v>92</v>
      </c>
      <c r="OW3" s="79" t="s">
        <v>93</v>
      </c>
      <c r="OX3" s="2" t="s">
        <v>2</v>
      </c>
      <c r="OY3" s="79" t="s">
        <v>92</v>
      </c>
      <c r="OZ3" s="79" t="s">
        <v>93</v>
      </c>
      <c r="PA3" s="2" t="s">
        <v>2</v>
      </c>
      <c r="PB3" s="79" t="s">
        <v>92</v>
      </c>
      <c r="PC3" s="79" t="s">
        <v>93</v>
      </c>
      <c r="PD3" s="2" t="s">
        <v>2</v>
      </c>
      <c r="PE3" s="79" t="s">
        <v>92</v>
      </c>
      <c r="PF3" s="79" t="s">
        <v>93</v>
      </c>
      <c r="PG3" s="2" t="s">
        <v>2</v>
      </c>
      <c r="PH3" s="79" t="s">
        <v>92</v>
      </c>
      <c r="PI3" s="79" t="s">
        <v>93</v>
      </c>
      <c r="PJ3" s="2" t="s">
        <v>2</v>
      </c>
      <c r="PK3" s="79" t="s">
        <v>92</v>
      </c>
      <c r="PL3" s="79" t="s">
        <v>93</v>
      </c>
      <c r="PM3" s="2" t="s">
        <v>2</v>
      </c>
      <c r="PN3" s="79" t="s">
        <v>92</v>
      </c>
      <c r="PO3" s="79" t="s">
        <v>93</v>
      </c>
      <c r="PP3" s="2" t="s">
        <v>2</v>
      </c>
      <c r="PQ3" s="79" t="s">
        <v>92</v>
      </c>
      <c r="PR3" s="79" t="s">
        <v>93</v>
      </c>
      <c r="PS3" s="2" t="s">
        <v>2</v>
      </c>
      <c r="PT3" s="79" t="s">
        <v>92</v>
      </c>
      <c r="PU3" s="79" t="s">
        <v>93</v>
      </c>
      <c r="PV3" s="2" t="s">
        <v>2</v>
      </c>
      <c r="PW3" s="79" t="s">
        <v>92</v>
      </c>
      <c r="PX3" s="79" t="s">
        <v>93</v>
      </c>
      <c r="PY3" s="2" t="s">
        <v>2</v>
      </c>
      <c r="PZ3" s="79" t="s">
        <v>92</v>
      </c>
      <c r="QA3" s="79" t="s">
        <v>93</v>
      </c>
      <c r="QB3" s="2" t="s">
        <v>2</v>
      </c>
      <c r="QC3" s="79" t="s">
        <v>92</v>
      </c>
      <c r="QD3" s="79" t="s">
        <v>93</v>
      </c>
      <c r="QE3" s="2" t="s">
        <v>2</v>
      </c>
      <c r="QF3" s="79" t="s">
        <v>92</v>
      </c>
      <c r="QG3" s="79" t="s">
        <v>93</v>
      </c>
      <c r="QH3" s="2" t="s">
        <v>2</v>
      </c>
      <c r="QI3" s="79" t="s">
        <v>92</v>
      </c>
      <c r="QJ3" s="79" t="s">
        <v>93</v>
      </c>
      <c r="QK3" s="2" t="s">
        <v>2</v>
      </c>
      <c r="QL3" s="79" t="s">
        <v>92</v>
      </c>
      <c r="QM3" s="79" t="s">
        <v>93</v>
      </c>
      <c r="QN3" s="2" t="s">
        <v>2</v>
      </c>
      <c r="QO3" s="79" t="s">
        <v>92</v>
      </c>
      <c r="QP3" s="79" t="s">
        <v>93</v>
      </c>
      <c r="QQ3" s="2" t="s">
        <v>2</v>
      </c>
      <c r="QR3" s="79" t="s">
        <v>92</v>
      </c>
      <c r="QS3" s="79" t="s">
        <v>93</v>
      </c>
      <c r="QT3" s="2" t="s">
        <v>2</v>
      </c>
      <c r="QU3" s="79" t="s">
        <v>92</v>
      </c>
      <c r="QV3" s="79" t="s">
        <v>93</v>
      </c>
      <c r="QW3" s="2" t="s">
        <v>2</v>
      </c>
      <c r="QX3" s="79" t="s">
        <v>92</v>
      </c>
      <c r="QY3" s="79" t="s">
        <v>93</v>
      </c>
      <c r="QZ3" s="2" t="s">
        <v>2</v>
      </c>
      <c r="RA3" s="79" t="s">
        <v>92</v>
      </c>
      <c r="RB3" s="79" t="s">
        <v>93</v>
      </c>
      <c r="RC3" s="2" t="s">
        <v>2</v>
      </c>
      <c r="RD3" s="79" t="s">
        <v>92</v>
      </c>
      <c r="RE3" s="79" t="s">
        <v>93</v>
      </c>
      <c r="RF3" s="2" t="s">
        <v>2</v>
      </c>
      <c r="RG3" s="79" t="s">
        <v>92</v>
      </c>
      <c r="RH3" s="79" t="s">
        <v>93</v>
      </c>
      <c r="RI3" s="2" t="s">
        <v>2</v>
      </c>
      <c r="RJ3" s="79" t="s">
        <v>92</v>
      </c>
      <c r="RK3" s="79" t="s">
        <v>93</v>
      </c>
      <c r="RL3" s="2" t="s">
        <v>2</v>
      </c>
      <c r="RM3" s="79" t="s">
        <v>92</v>
      </c>
      <c r="RN3" s="79" t="s">
        <v>93</v>
      </c>
      <c r="RO3" s="2" t="s">
        <v>2</v>
      </c>
      <c r="RP3" s="79" t="s">
        <v>92</v>
      </c>
      <c r="RQ3" s="79" t="s">
        <v>93</v>
      </c>
      <c r="RR3" s="2" t="s">
        <v>2</v>
      </c>
      <c r="RS3" s="79" t="s">
        <v>92</v>
      </c>
      <c r="RT3" s="79" t="s">
        <v>93</v>
      </c>
      <c r="RU3" s="2" t="s">
        <v>2</v>
      </c>
      <c r="RV3" s="79" t="s">
        <v>92</v>
      </c>
      <c r="RW3" s="79" t="s">
        <v>93</v>
      </c>
      <c r="RX3" s="2" t="s">
        <v>2</v>
      </c>
      <c r="RY3" s="79" t="s">
        <v>92</v>
      </c>
      <c r="RZ3" s="79" t="s">
        <v>93</v>
      </c>
      <c r="SA3" s="2" t="s">
        <v>2</v>
      </c>
      <c r="SB3" s="79" t="s">
        <v>92</v>
      </c>
      <c r="SC3" s="79" t="s">
        <v>93</v>
      </c>
      <c r="SD3" s="2" t="s">
        <v>2</v>
      </c>
      <c r="SE3" s="79" t="s">
        <v>92</v>
      </c>
      <c r="SF3" s="79" t="s">
        <v>93</v>
      </c>
      <c r="SG3" s="2" t="s">
        <v>2</v>
      </c>
      <c r="SH3" s="79" t="s">
        <v>92</v>
      </c>
      <c r="SI3" s="79" t="s">
        <v>93</v>
      </c>
      <c r="SJ3" s="2" t="s">
        <v>2</v>
      </c>
      <c r="SK3" s="79" t="s">
        <v>92</v>
      </c>
      <c r="SL3" s="79" t="s">
        <v>93</v>
      </c>
      <c r="SM3" s="2" t="s">
        <v>2</v>
      </c>
      <c r="SN3" s="79" t="s">
        <v>92</v>
      </c>
      <c r="SO3" s="79" t="s">
        <v>93</v>
      </c>
      <c r="SP3" s="2" t="s">
        <v>2</v>
      </c>
      <c r="SQ3" s="79" t="s">
        <v>92</v>
      </c>
      <c r="SR3" s="79" t="s">
        <v>93</v>
      </c>
      <c r="SS3" s="2" t="s">
        <v>2</v>
      </c>
      <c r="ST3" s="79" t="s">
        <v>92</v>
      </c>
      <c r="SU3" s="79" t="s">
        <v>93</v>
      </c>
      <c r="SV3" s="2" t="s">
        <v>2</v>
      </c>
      <c r="SW3" s="79" t="s">
        <v>92</v>
      </c>
      <c r="SX3" s="79" t="s">
        <v>93</v>
      </c>
      <c r="SY3" s="2" t="s">
        <v>2</v>
      </c>
      <c r="SZ3" s="79" t="s">
        <v>92</v>
      </c>
      <c r="TA3" s="79" t="s">
        <v>93</v>
      </c>
      <c r="TB3" s="2" t="s">
        <v>2</v>
      </c>
      <c r="TC3" s="79" t="s">
        <v>92</v>
      </c>
      <c r="TD3" s="79" t="s">
        <v>93</v>
      </c>
      <c r="TE3" s="2" t="s">
        <v>2</v>
      </c>
      <c r="TF3" s="79" t="s">
        <v>92</v>
      </c>
      <c r="TG3" s="79" t="s">
        <v>93</v>
      </c>
      <c r="TH3" s="2" t="s">
        <v>2</v>
      </c>
      <c r="TI3" s="79" t="s">
        <v>92</v>
      </c>
      <c r="TJ3" s="79" t="s">
        <v>93</v>
      </c>
      <c r="TK3" s="2" t="s">
        <v>2</v>
      </c>
      <c r="TL3" s="80" t="s">
        <v>92</v>
      </c>
      <c r="TM3" s="80" t="s">
        <v>638</v>
      </c>
      <c r="TN3" s="2" t="s">
        <v>2</v>
      </c>
      <c r="TO3" s="80" t="s">
        <v>92</v>
      </c>
      <c r="TP3" s="79" t="s">
        <v>638</v>
      </c>
      <c r="TQ3" s="3" t="s">
        <v>2</v>
      </c>
      <c r="TR3" s="80" t="s">
        <v>92</v>
      </c>
      <c r="TS3" s="79" t="s">
        <v>638</v>
      </c>
      <c r="TT3" s="3" t="s">
        <v>2</v>
      </c>
      <c r="TU3" s="80" t="s">
        <v>92</v>
      </c>
      <c r="TV3" s="79" t="s">
        <v>638</v>
      </c>
      <c r="TW3" s="3" t="s">
        <v>2</v>
      </c>
      <c r="TX3" s="80" t="s">
        <v>92</v>
      </c>
      <c r="TY3" s="79" t="s">
        <v>638</v>
      </c>
      <c r="TZ3" s="3" t="s">
        <v>2</v>
      </c>
      <c r="UA3" s="80" t="s">
        <v>92</v>
      </c>
      <c r="UB3" s="79" t="s">
        <v>638</v>
      </c>
      <c r="UC3" s="3" t="s">
        <v>2</v>
      </c>
      <c r="UD3" s="80" t="s">
        <v>92</v>
      </c>
      <c r="UE3" s="79" t="s">
        <v>638</v>
      </c>
      <c r="UF3" s="3" t="s">
        <v>2</v>
      </c>
      <c r="UG3" s="80" t="s">
        <v>92</v>
      </c>
      <c r="UH3" s="79" t="s">
        <v>638</v>
      </c>
      <c r="UI3" s="3" t="s">
        <v>2</v>
      </c>
      <c r="UJ3" s="80" t="s">
        <v>92</v>
      </c>
      <c r="UK3" s="79" t="s">
        <v>638</v>
      </c>
      <c r="UL3" s="3" t="s">
        <v>2</v>
      </c>
      <c r="UM3" s="80" t="s">
        <v>92</v>
      </c>
      <c r="UN3" s="79" t="s">
        <v>638</v>
      </c>
      <c r="UO3" s="3" t="s">
        <v>2</v>
      </c>
      <c r="UP3" s="80" t="s">
        <v>92</v>
      </c>
      <c r="UQ3" s="79" t="s">
        <v>638</v>
      </c>
      <c r="UR3" s="3" t="s">
        <v>2</v>
      </c>
      <c r="US3" s="80" t="s">
        <v>92</v>
      </c>
      <c r="UT3" s="79" t="s">
        <v>638</v>
      </c>
      <c r="UU3" s="3" t="s">
        <v>2</v>
      </c>
      <c r="UV3" s="80" t="s">
        <v>92</v>
      </c>
      <c r="UW3" s="79" t="s">
        <v>638</v>
      </c>
      <c r="UX3" s="3" t="s">
        <v>2</v>
      </c>
      <c r="UY3" s="80" t="s">
        <v>92</v>
      </c>
      <c r="UZ3" s="79" t="s">
        <v>638</v>
      </c>
      <c r="VA3" s="3" t="s">
        <v>2</v>
      </c>
      <c r="VB3" s="80" t="s">
        <v>92</v>
      </c>
      <c r="VC3" s="79" t="s">
        <v>638</v>
      </c>
      <c r="VD3" s="3" t="s">
        <v>2</v>
      </c>
      <c r="VE3" s="80" t="s">
        <v>92</v>
      </c>
      <c r="VF3" s="79" t="s">
        <v>638</v>
      </c>
      <c r="VG3" s="3" t="s">
        <v>2</v>
      </c>
      <c r="VH3" s="79" t="s">
        <v>92</v>
      </c>
      <c r="VI3" s="79" t="s">
        <v>93</v>
      </c>
      <c r="VJ3" s="2" t="s">
        <v>2</v>
      </c>
      <c r="VK3" s="79" t="s">
        <v>92</v>
      </c>
      <c r="VL3" s="79" t="s">
        <v>93</v>
      </c>
      <c r="VM3" s="2" t="s">
        <v>2</v>
      </c>
      <c r="VN3" s="79" t="s">
        <v>92</v>
      </c>
      <c r="VO3" s="79" t="s">
        <v>93</v>
      </c>
      <c r="VP3" s="2" t="s">
        <v>2</v>
      </c>
      <c r="VQ3" s="79" t="s">
        <v>92</v>
      </c>
      <c r="VR3" s="79" t="s">
        <v>93</v>
      </c>
      <c r="VS3" s="2" t="s">
        <v>2</v>
      </c>
      <c r="VT3" s="79" t="s">
        <v>92</v>
      </c>
      <c r="VU3" s="79" t="s">
        <v>93</v>
      </c>
      <c r="VV3" s="2" t="s">
        <v>2</v>
      </c>
      <c r="VW3" s="79" t="s">
        <v>92</v>
      </c>
      <c r="VX3" s="79" t="s">
        <v>93</v>
      </c>
      <c r="VY3" s="2" t="s">
        <v>2</v>
      </c>
      <c r="VZ3" s="79" t="s">
        <v>92</v>
      </c>
      <c r="WA3" s="79" t="s">
        <v>93</v>
      </c>
      <c r="WB3" s="2" t="s">
        <v>2</v>
      </c>
      <c r="WC3" s="79" t="s">
        <v>92</v>
      </c>
      <c r="WD3" s="79" t="s">
        <v>93</v>
      </c>
      <c r="WE3" s="2" t="s">
        <v>2</v>
      </c>
      <c r="WF3" s="79" t="s">
        <v>92</v>
      </c>
      <c r="WG3" s="79" t="s">
        <v>93</v>
      </c>
      <c r="WH3" s="2" t="s">
        <v>2</v>
      </c>
      <c r="WI3" s="79" t="s">
        <v>92</v>
      </c>
      <c r="WJ3" s="79" t="s">
        <v>93</v>
      </c>
      <c r="WK3" s="2" t="s">
        <v>2</v>
      </c>
      <c r="WL3" s="79" t="s">
        <v>92</v>
      </c>
      <c r="WM3" s="79" t="s">
        <v>93</v>
      </c>
      <c r="WN3" s="2" t="s">
        <v>2</v>
      </c>
      <c r="WO3" s="79" t="s">
        <v>92</v>
      </c>
      <c r="WP3" s="79" t="s">
        <v>93</v>
      </c>
      <c r="WQ3" s="2" t="s">
        <v>2</v>
      </c>
      <c r="WR3" s="79" t="s">
        <v>92</v>
      </c>
      <c r="WS3" s="79" t="s">
        <v>93</v>
      </c>
      <c r="WT3" s="2" t="s">
        <v>2</v>
      </c>
      <c r="WU3" s="79" t="s">
        <v>92</v>
      </c>
      <c r="WV3" s="79" t="s">
        <v>93</v>
      </c>
      <c r="WW3" s="2" t="s">
        <v>2</v>
      </c>
      <c r="WX3" s="79" t="s">
        <v>92</v>
      </c>
      <c r="WY3" s="79" t="s">
        <v>93</v>
      </c>
      <c r="WZ3" s="2" t="s">
        <v>2</v>
      </c>
      <c r="XA3" s="79" t="s">
        <v>92</v>
      </c>
      <c r="XB3" s="79" t="s">
        <v>93</v>
      </c>
      <c r="XC3" s="2" t="s">
        <v>2</v>
      </c>
      <c r="XD3" s="79" t="s">
        <v>92</v>
      </c>
      <c r="XE3" s="79" t="s">
        <v>93</v>
      </c>
      <c r="XF3" s="2" t="s">
        <v>2</v>
      </c>
      <c r="XG3" s="79" t="s">
        <v>92</v>
      </c>
      <c r="XH3" s="79" t="s">
        <v>93</v>
      </c>
      <c r="XI3" s="2" t="s">
        <v>2</v>
      </c>
      <c r="XJ3" s="79" t="s">
        <v>92</v>
      </c>
      <c r="XK3" s="79" t="s">
        <v>93</v>
      </c>
      <c r="XL3" s="2" t="s">
        <v>2</v>
      </c>
      <c r="XM3" s="79" t="s">
        <v>92</v>
      </c>
      <c r="XN3" s="79" t="s">
        <v>93</v>
      </c>
      <c r="XO3" s="2" t="s">
        <v>2</v>
      </c>
      <c r="XP3" s="79" t="s">
        <v>92</v>
      </c>
      <c r="XQ3" s="79" t="s">
        <v>93</v>
      </c>
      <c r="XR3" s="2" t="s">
        <v>2</v>
      </c>
      <c r="XS3" s="79" t="s">
        <v>92</v>
      </c>
      <c r="XT3" s="79" t="s">
        <v>93</v>
      </c>
      <c r="XU3" s="2" t="s">
        <v>2</v>
      </c>
      <c r="XV3" s="79" t="s">
        <v>92</v>
      </c>
      <c r="XW3" s="79" t="s">
        <v>93</v>
      </c>
      <c r="XX3" s="2" t="s">
        <v>2</v>
      </c>
      <c r="XY3" s="79" t="s">
        <v>92</v>
      </c>
      <c r="XZ3" s="79" t="s">
        <v>93</v>
      </c>
      <c r="YA3" s="2" t="s">
        <v>2</v>
      </c>
      <c r="YB3" s="79" t="s">
        <v>92</v>
      </c>
      <c r="YC3" s="79" t="s">
        <v>93</v>
      </c>
      <c r="YD3" s="2" t="s">
        <v>2</v>
      </c>
      <c r="YE3" s="79" t="s">
        <v>92</v>
      </c>
      <c r="YF3" s="79" t="s">
        <v>93</v>
      </c>
      <c r="YG3" s="2" t="s">
        <v>2</v>
      </c>
      <c r="YH3" s="79" t="s">
        <v>92</v>
      </c>
      <c r="YI3" s="79" t="s">
        <v>93</v>
      </c>
      <c r="YJ3" s="2" t="s">
        <v>2</v>
      </c>
      <c r="YK3" s="79" t="s">
        <v>92</v>
      </c>
      <c r="YL3" s="79" t="s">
        <v>93</v>
      </c>
      <c r="YM3" s="2" t="s">
        <v>2</v>
      </c>
      <c r="YN3" s="79" t="s">
        <v>92</v>
      </c>
      <c r="YO3" s="79" t="s">
        <v>93</v>
      </c>
      <c r="YP3" s="2" t="s">
        <v>2</v>
      </c>
      <c r="YQ3" s="79" t="s">
        <v>92</v>
      </c>
      <c r="YR3" s="79" t="s">
        <v>93</v>
      </c>
      <c r="YS3" s="2" t="s">
        <v>2</v>
      </c>
      <c r="YT3" s="79" t="s">
        <v>92</v>
      </c>
      <c r="YU3" s="79" t="s">
        <v>93</v>
      </c>
      <c r="YV3" s="2" t="s">
        <v>2</v>
      </c>
      <c r="YW3" s="79" t="s">
        <v>92</v>
      </c>
      <c r="YX3" s="79" t="s">
        <v>93</v>
      </c>
      <c r="YY3" s="2" t="s">
        <v>2</v>
      </c>
      <c r="YZ3" s="79" t="s">
        <v>92</v>
      </c>
      <c r="ZA3" s="79" t="s">
        <v>93</v>
      </c>
      <c r="ZB3" s="2" t="s">
        <v>2</v>
      </c>
      <c r="ZC3" s="79" t="s">
        <v>92</v>
      </c>
      <c r="ZD3" s="79" t="s">
        <v>93</v>
      </c>
      <c r="ZE3" s="2" t="s">
        <v>2</v>
      </c>
      <c r="ZF3" s="79" t="s">
        <v>92</v>
      </c>
      <c r="ZG3" s="79" t="s">
        <v>93</v>
      </c>
      <c r="ZH3" s="2" t="s">
        <v>2</v>
      </c>
      <c r="ZI3" s="79" t="s">
        <v>92</v>
      </c>
      <c r="ZJ3" s="79" t="s">
        <v>93</v>
      </c>
      <c r="ZK3" s="2" t="s">
        <v>2</v>
      </c>
      <c r="ZL3" s="79" t="s">
        <v>92</v>
      </c>
      <c r="ZM3" s="79" t="s">
        <v>93</v>
      </c>
      <c r="ZN3" s="2" t="s">
        <v>2</v>
      </c>
      <c r="ZO3" s="79" t="s">
        <v>92</v>
      </c>
      <c r="ZP3" s="79" t="s">
        <v>93</v>
      </c>
      <c r="ZQ3" s="2" t="s">
        <v>2</v>
      </c>
      <c r="ZR3" s="79" t="s">
        <v>92</v>
      </c>
      <c r="ZS3" s="79" t="s">
        <v>93</v>
      </c>
      <c r="ZT3" s="2" t="s">
        <v>2</v>
      </c>
      <c r="ZU3" s="79" t="s">
        <v>92</v>
      </c>
      <c r="ZV3" s="79" t="s">
        <v>93</v>
      </c>
      <c r="ZW3" s="2" t="s">
        <v>2</v>
      </c>
      <c r="ZX3" s="86" t="s">
        <v>92</v>
      </c>
      <c r="ZY3" s="85" t="s">
        <v>93</v>
      </c>
      <c r="ZZ3" s="2" t="s">
        <v>2</v>
      </c>
      <c r="AAA3" s="86" t="s">
        <v>92</v>
      </c>
      <c r="AAB3" s="85" t="s">
        <v>93</v>
      </c>
      <c r="AAC3" s="2" t="s">
        <v>2</v>
      </c>
      <c r="AAD3" s="86" t="s">
        <v>92</v>
      </c>
      <c r="AAE3" s="85" t="s">
        <v>93</v>
      </c>
      <c r="AAF3" s="2" t="s">
        <v>2</v>
      </c>
      <c r="AAG3" s="86" t="s">
        <v>92</v>
      </c>
      <c r="AAH3" s="85" t="s">
        <v>93</v>
      </c>
      <c r="AAI3" s="2" t="s">
        <v>2</v>
      </c>
      <c r="AAJ3" s="86" t="s">
        <v>92</v>
      </c>
      <c r="AAK3" s="85" t="s">
        <v>93</v>
      </c>
      <c r="AAL3" s="2" t="s">
        <v>2</v>
      </c>
      <c r="AAM3" s="86" t="s">
        <v>92</v>
      </c>
      <c r="AAN3" s="85" t="s">
        <v>93</v>
      </c>
      <c r="AAO3" s="2" t="s">
        <v>2</v>
      </c>
      <c r="AAP3" s="86" t="s">
        <v>92</v>
      </c>
      <c r="AAQ3" s="85" t="s">
        <v>93</v>
      </c>
      <c r="AAR3" s="2" t="s">
        <v>2</v>
      </c>
      <c r="AAS3" s="86" t="s">
        <v>92</v>
      </c>
      <c r="AAT3" s="85" t="s">
        <v>93</v>
      </c>
      <c r="AAU3" s="2" t="s">
        <v>2</v>
      </c>
      <c r="AAV3" s="86" t="s">
        <v>92</v>
      </c>
      <c r="AAW3" s="85" t="s">
        <v>93</v>
      </c>
      <c r="AAX3" s="2" t="s">
        <v>2</v>
      </c>
      <c r="AAY3" s="86" t="s">
        <v>92</v>
      </c>
      <c r="AAZ3" s="85" t="s">
        <v>93</v>
      </c>
      <c r="ABA3" s="2" t="s">
        <v>2</v>
      </c>
      <c r="ABB3" s="86" t="s">
        <v>92</v>
      </c>
      <c r="ABC3" s="85" t="s">
        <v>93</v>
      </c>
      <c r="ABD3" s="2" t="s">
        <v>2</v>
      </c>
      <c r="ABE3" s="86" t="s">
        <v>92</v>
      </c>
      <c r="ABF3" s="85" t="s">
        <v>93</v>
      </c>
      <c r="ABG3" s="2" t="s">
        <v>2</v>
      </c>
      <c r="ABH3" s="86" t="s">
        <v>92</v>
      </c>
      <c r="ABI3" s="85" t="s">
        <v>93</v>
      </c>
      <c r="ABJ3" s="2" t="s">
        <v>2</v>
      </c>
      <c r="ABK3" s="86" t="s">
        <v>92</v>
      </c>
      <c r="ABL3" s="85" t="s">
        <v>93</v>
      </c>
      <c r="ABM3" s="2" t="s">
        <v>2</v>
      </c>
      <c r="ABN3" s="86" t="s">
        <v>92</v>
      </c>
      <c r="ABO3" s="85" t="s">
        <v>93</v>
      </c>
      <c r="ABP3" s="2" t="s">
        <v>2</v>
      </c>
      <c r="ABQ3" s="86" t="s">
        <v>92</v>
      </c>
      <c r="ABR3" s="85" t="s">
        <v>93</v>
      </c>
      <c r="ABS3" s="2" t="s">
        <v>2</v>
      </c>
      <c r="ABT3" s="86" t="s">
        <v>92</v>
      </c>
      <c r="ABU3" s="85" t="s">
        <v>93</v>
      </c>
      <c r="ABV3" s="2" t="s">
        <v>2</v>
      </c>
      <c r="ABW3" s="86" t="s">
        <v>92</v>
      </c>
      <c r="ABX3" s="85" t="s">
        <v>93</v>
      </c>
      <c r="ABY3" s="2" t="s">
        <v>2</v>
      </c>
      <c r="ABZ3" s="86" t="s">
        <v>92</v>
      </c>
      <c r="ACA3" s="85" t="s">
        <v>93</v>
      </c>
      <c r="ACB3" s="2" t="s">
        <v>2</v>
      </c>
      <c r="ACC3" s="86" t="s">
        <v>92</v>
      </c>
      <c r="ACD3" s="85" t="s">
        <v>93</v>
      </c>
      <c r="ACE3" s="2" t="s">
        <v>2</v>
      </c>
      <c r="ACF3" s="86" t="s">
        <v>92</v>
      </c>
      <c r="ACG3" s="85" t="s">
        <v>93</v>
      </c>
      <c r="ACH3" s="2" t="s">
        <v>2</v>
      </c>
      <c r="ACI3" s="86" t="s">
        <v>92</v>
      </c>
      <c r="ACJ3" s="85" t="s">
        <v>93</v>
      </c>
      <c r="ACK3" s="2" t="s">
        <v>2</v>
      </c>
      <c r="ACL3" s="86" t="s">
        <v>92</v>
      </c>
      <c r="ACM3" s="85" t="s">
        <v>93</v>
      </c>
      <c r="ACN3" s="2" t="s">
        <v>2</v>
      </c>
      <c r="ACO3" s="86" t="s">
        <v>92</v>
      </c>
      <c r="ACP3" s="85" t="s">
        <v>93</v>
      </c>
      <c r="ACQ3" s="2" t="s">
        <v>2</v>
      </c>
      <c r="ACR3" s="86" t="s">
        <v>92</v>
      </c>
      <c r="ACS3" s="85" t="s">
        <v>93</v>
      </c>
      <c r="ACT3" s="2" t="s">
        <v>2</v>
      </c>
      <c r="ACU3" s="86" t="s">
        <v>92</v>
      </c>
      <c r="ACV3" s="85" t="s">
        <v>93</v>
      </c>
      <c r="ACW3" s="2" t="s">
        <v>2</v>
      </c>
      <c r="ACX3" s="86" t="s">
        <v>92</v>
      </c>
      <c r="ACY3" s="85" t="s">
        <v>93</v>
      </c>
      <c r="ACZ3" s="2" t="s">
        <v>2</v>
      </c>
      <c r="ADA3" s="86" t="s">
        <v>92</v>
      </c>
      <c r="ADB3" s="85" t="s">
        <v>93</v>
      </c>
      <c r="ADC3" s="2" t="s">
        <v>2</v>
      </c>
      <c r="ADD3" s="86" t="s">
        <v>92</v>
      </c>
      <c r="ADE3" s="85" t="s">
        <v>93</v>
      </c>
      <c r="ADF3" s="2" t="s">
        <v>2</v>
      </c>
      <c r="ADG3" s="86" t="s">
        <v>92</v>
      </c>
      <c r="ADH3" s="85" t="s">
        <v>93</v>
      </c>
      <c r="ADI3" s="2" t="s">
        <v>2</v>
      </c>
      <c r="ADJ3" s="86" t="s">
        <v>92</v>
      </c>
      <c r="ADK3" s="85" t="s">
        <v>93</v>
      </c>
      <c r="ADL3" s="2" t="s">
        <v>2</v>
      </c>
      <c r="ADM3" s="86" t="s">
        <v>92</v>
      </c>
      <c r="ADN3" s="85" t="s">
        <v>93</v>
      </c>
      <c r="ADO3" s="2" t="s">
        <v>2</v>
      </c>
      <c r="ADP3" s="86" t="s">
        <v>92</v>
      </c>
      <c r="ADQ3" s="85" t="s">
        <v>93</v>
      </c>
      <c r="ADR3" s="2" t="s">
        <v>2</v>
      </c>
      <c r="ADS3" s="86" t="s">
        <v>92</v>
      </c>
      <c r="ADT3" s="85" t="s">
        <v>93</v>
      </c>
      <c r="ADU3" s="2" t="s">
        <v>2</v>
      </c>
      <c r="ADV3" s="86" t="s">
        <v>92</v>
      </c>
      <c r="ADW3" s="85" t="s">
        <v>93</v>
      </c>
      <c r="ADX3" s="2" t="s">
        <v>2</v>
      </c>
      <c r="ADY3" s="86" t="s">
        <v>92</v>
      </c>
      <c r="ADZ3" s="85" t="s">
        <v>93</v>
      </c>
      <c r="AEA3" s="2" t="s">
        <v>2</v>
      </c>
      <c r="AEB3" s="86" t="s">
        <v>92</v>
      </c>
      <c r="AEC3" s="85" t="s">
        <v>93</v>
      </c>
      <c r="AED3" s="2" t="s">
        <v>2</v>
      </c>
      <c r="AEE3" s="86" t="s">
        <v>92</v>
      </c>
      <c r="AEF3" s="85" t="s">
        <v>93</v>
      </c>
      <c r="AEG3" s="2" t="s">
        <v>2</v>
      </c>
      <c r="AEH3" s="86" t="s">
        <v>92</v>
      </c>
      <c r="AEI3" s="85" t="s">
        <v>93</v>
      </c>
      <c r="AEJ3" s="2" t="s">
        <v>2</v>
      </c>
      <c r="AEK3" s="86" t="s">
        <v>92</v>
      </c>
      <c r="AEL3" s="85" t="s">
        <v>93</v>
      </c>
      <c r="AEM3" s="2" t="s">
        <v>2</v>
      </c>
      <c r="AEN3" s="86" t="s">
        <v>92</v>
      </c>
      <c r="AEO3" s="85" t="s">
        <v>93</v>
      </c>
      <c r="AEP3" s="2" t="s">
        <v>2</v>
      </c>
      <c r="AEQ3" s="86" t="s">
        <v>92</v>
      </c>
      <c r="AER3" s="85" t="s">
        <v>93</v>
      </c>
      <c r="AES3" s="2" t="s">
        <v>2</v>
      </c>
      <c r="AET3" s="86" t="s">
        <v>92</v>
      </c>
      <c r="AEU3" s="85" t="s">
        <v>93</v>
      </c>
      <c r="AEV3" s="2" t="s">
        <v>2</v>
      </c>
      <c r="AEW3" s="81"/>
      <c r="AEX3" s="78" t="s">
        <v>0</v>
      </c>
      <c r="AEY3" s="327" t="s">
        <v>639</v>
      </c>
      <c r="AEZ3" s="327" t="s">
        <v>640</v>
      </c>
      <c r="AFA3" s="327" t="s">
        <v>641</v>
      </c>
      <c r="AFB3" s="327" t="s">
        <v>642</v>
      </c>
      <c r="AFC3" s="87"/>
      <c r="AFD3" s="78" t="s">
        <v>82</v>
      </c>
      <c r="AFE3" s="78"/>
      <c r="AFF3" s="78" t="s">
        <v>83</v>
      </c>
      <c r="AFG3" s="78"/>
      <c r="AFH3" s="78" t="s">
        <v>84</v>
      </c>
      <c r="AFJ3" s="18" t="s">
        <v>85</v>
      </c>
      <c r="AFL3" s="18" t="s">
        <v>86</v>
      </c>
      <c r="AFN3" s="18" t="s">
        <v>87</v>
      </c>
      <c r="AFP3" s="18" t="s">
        <v>88</v>
      </c>
      <c r="AFR3" s="18" t="s">
        <v>89</v>
      </c>
      <c r="AFT3" s="18" t="s">
        <v>90</v>
      </c>
      <c r="AFV3" s="18" t="s">
        <v>91</v>
      </c>
    </row>
    <row r="4" spans="1:855" s="8" customFormat="1" x14ac:dyDescent="0.25">
      <c r="A4" s="5" t="s">
        <v>4</v>
      </c>
      <c r="B4" s="88"/>
      <c r="C4" s="88"/>
      <c r="D4" s="89">
        <v>480.76966668548067</v>
      </c>
      <c r="E4" s="90">
        <v>480.76966668548067</v>
      </c>
      <c r="F4" s="6">
        <v>480.76966668548067</v>
      </c>
      <c r="G4" s="90">
        <v>480.76966668548067</v>
      </c>
      <c r="H4" s="90">
        <v>480.76966668548067</v>
      </c>
      <c r="I4" s="6">
        <v>480.76966668548067</v>
      </c>
      <c r="J4" s="90">
        <v>480.76966668548067</v>
      </c>
      <c r="K4" s="90">
        <v>480.76966668548067</v>
      </c>
      <c r="L4" s="6">
        <v>480.76966668548067</v>
      </c>
      <c r="M4" s="90">
        <v>480.76966668548067</v>
      </c>
      <c r="N4" s="89">
        <v>480.76966668548067</v>
      </c>
      <c r="O4" s="7">
        <v>480.76966668548067</v>
      </c>
      <c r="P4" s="89">
        <v>532.97722222188452</v>
      </c>
      <c r="Q4" s="90">
        <v>532.97722222188452</v>
      </c>
      <c r="R4" s="6">
        <v>532.97722222188452</v>
      </c>
      <c r="S4" s="90">
        <v>537.3242972677798</v>
      </c>
      <c r="T4" s="90">
        <v>537.3242972677798</v>
      </c>
      <c r="U4" s="6">
        <v>537.3242972677798</v>
      </c>
      <c r="V4" s="90">
        <v>522.75006010794448</v>
      </c>
      <c r="W4" s="90">
        <v>522.75006010794448</v>
      </c>
      <c r="X4" s="6">
        <v>522.75006010794448</v>
      </c>
      <c r="Y4" s="90">
        <v>472.90677275995</v>
      </c>
      <c r="Z4" s="90">
        <v>472.90677275995</v>
      </c>
      <c r="AA4" s="6">
        <v>472.90677275995</v>
      </c>
      <c r="AB4" s="90">
        <v>480.74392361118993</v>
      </c>
      <c r="AC4" s="90">
        <v>480.74392361118993</v>
      </c>
      <c r="AD4" s="6">
        <v>480.74392361118993</v>
      </c>
      <c r="AE4" s="90">
        <v>431.46406250066894</v>
      </c>
      <c r="AF4" s="90">
        <v>431.46406250066894</v>
      </c>
      <c r="AG4" s="6">
        <v>431.46406250066894</v>
      </c>
      <c r="AH4" s="90">
        <v>415.27916666652123</v>
      </c>
      <c r="AI4" s="90">
        <v>415.27916666652123</v>
      </c>
      <c r="AJ4" s="6">
        <v>415.27916666652123</v>
      </c>
      <c r="AK4" s="90">
        <v>452.68393749995471</v>
      </c>
      <c r="AL4" s="90">
        <v>452.68393749995471</v>
      </c>
      <c r="AM4" s="6">
        <v>452.68393749995471</v>
      </c>
      <c r="AN4" s="90">
        <v>476.08402777771624</v>
      </c>
      <c r="AO4" s="90">
        <v>476.08402777771624</v>
      </c>
      <c r="AP4" s="6">
        <v>476.08402777771624</v>
      </c>
      <c r="AQ4" s="90">
        <v>490.4366319440947</v>
      </c>
      <c r="AR4" s="90">
        <v>490.4366319440947</v>
      </c>
      <c r="AS4" s="6">
        <v>490.4366319440947</v>
      </c>
      <c r="AT4" s="89">
        <v>530.89640667042499</v>
      </c>
      <c r="AU4" s="89">
        <v>530.89640667042499</v>
      </c>
      <c r="AV4" s="7">
        <v>530.89640667042499</v>
      </c>
      <c r="AW4" s="90">
        <v>534.00874989301462</v>
      </c>
      <c r="AX4" s="89">
        <v>534.00874989301462</v>
      </c>
      <c r="AY4" s="7">
        <v>534.00874989301462</v>
      </c>
      <c r="AZ4" s="89">
        <v>561.98184611769909</v>
      </c>
      <c r="BA4" s="90">
        <v>561.98184611769909</v>
      </c>
      <c r="BB4" s="6">
        <v>561.98184611769909</v>
      </c>
      <c r="BC4" s="90">
        <v>553.72413194441071</v>
      </c>
      <c r="BD4" s="90">
        <v>553.72413194441071</v>
      </c>
      <c r="BE4" s="6">
        <v>553.72413194441071</v>
      </c>
      <c r="BF4" s="90">
        <v>538.13368055560181</v>
      </c>
      <c r="BG4" s="90">
        <v>538.13368055560181</v>
      </c>
      <c r="BH4" s="6">
        <v>538.13368055560181</v>
      </c>
      <c r="BI4" s="90">
        <v>530.34322916665508</v>
      </c>
      <c r="BJ4" s="89">
        <v>530.34322916665508</v>
      </c>
      <c r="BK4" s="7">
        <v>530.34322916665508</v>
      </c>
      <c r="BL4" s="90">
        <v>544.82785194200289</v>
      </c>
      <c r="BM4" s="90">
        <v>544.82785194200289</v>
      </c>
      <c r="BN4" s="6">
        <v>544.82785194200289</v>
      </c>
      <c r="BO4" s="90">
        <v>568.89098138100132</v>
      </c>
      <c r="BP4" s="90">
        <v>568.89098138100132</v>
      </c>
      <c r="BQ4" s="6">
        <v>568.89098138100132</v>
      </c>
      <c r="BR4" s="90">
        <v>569.20033594219569</v>
      </c>
      <c r="BS4" s="90">
        <v>569.20033594219569</v>
      </c>
      <c r="BT4" s="6">
        <v>569.20033594219569</v>
      </c>
      <c r="BU4" s="90">
        <v>571.73229166687202</v>
      </c>
      <c r="BV4" s="90">
        <v>571.73229166687202</v>
      </c>
      <c r="BW4" s="6">
        <v>571.73229166687202</v>
      </c>
      <c r="BX4" s="90">
        <v>563.12110835678197</v>
      </c>
      <c r="BY4" s="90">
        <v>563.12110835678197</v>
      </c>
      <c r="BZ4" s="6">
        <v>563.12110835678197</v>
      </c>
      <c r="CA4" s="90">
        <v>552.37100694443484</v>
      </c>
      <c r="CB4" s="90">
        <v>552.37100694443484</v>
      </c>
      <c r="CC4" s="6">
        <v>552.37100694443484</v>
      </c>
      <c r="CD4" s="90">
        <v>549.48943141997245</v>
      </c>
      <c r="CE4" s="90">
        <v>549.48943141997245</v>
      </c>
      <c r="CF4" s="6">
        <v>549.48943141997245</v>
      </c>
      <c r="CG4" s="90">
        <v>558.71067951578118</v>
      </c>
      <c r="CH4" s="90">
        <v>558.71067951578118</v>
      </c>
      <c r="CI4" s="6">
        <v>558.71067951578118</v>
      </c>
      <c r="CJ4" s="90" t="s">
        <v>5</v>
      </c>
      <c r="CK4" s="90" t="s">
        <v>5</v>
      </c>
      <c r="CL4" s="6" t="s">
        <v>5</v>
      </c>
      <c r="CM4" s="90">
        <v>528.59826388914541</v>
      </c>
      <c r="CN4" s="90">
        <v>528.59826388914541</v>
      </c>
      <c r="CO4" s="6">
        <v>528.59826388914541</v>
      </c>
      <c r="CP4" s="90">
        <v>548.39946171720146</v>
      </c>
      <c r="CQ4" s="90">
        <v>548.39946171720146</v>
      </c>
      <c r="CR4" s="6">
        <v>548.39946171720146</v>
      </c>
      <c r="CS4" s="90">
        <v>549.32256944448716</v>
      </c>
      <c r="CT4" s="90">
        <v>549.32256944448716</v>
      </c>
      <c r="CU4" s="6">
        <v>549.32256944448716</v>
      </c>
      <c r="CV4" s="90">
        <v>537.39912444553272</v>
      </c>
      <c r="CW4" s="90">
        <v>537.39912444553272</v>
      </c>
      <c r="CX4" s="6">
        <v>537.39912444553272</v>
      </c>
      <c r="CY4" s="90">
        <v>537.6673886792147</v>
      </c>
      <c r="CZ4" s="90">
        <v>537.6673886792147</v>
      </c>
      <c r="DA4" s="6">
        <v>537.6673886792147</v>
      </c>
      <c r="DB4" s="90">
        <v>538.58888888879164</v>
      </c>
      <c r="DC4" s="90">
        <v>538.58888888879164</v>
      </c>
      <c r="DD4" s="6">
        <v>538.58888888879164</v>
      </c>
      <c r="DE4" s="90">
        <v>541.02473313215808</v>
      </c>
      <c r="DF4" s="90">
        <v>541.02473313215808</v>
      </c>
      <c r="DG4" s="6">
        <v>541.02473313215808</v>
      </c>
      <c r="DH4" s="90">
        <v>552.96810047308168</v>
      </c>
      <c r="DI4" s="90">
        <v>552.96810047308168</v>
      </c>
      <c r="DJ4" s="6">
        <v>552.96810047308168</v>
      </c>
      <c r="DK4" s="90">
        <v>564.91845501280238</v>
      </c>
      <c r="DL4" s="90">
        <v>564.91845501280238</v>
      </c>
      <c r="DM4" s="6">
        <v>564.91845501280238</v>
      </c>
      <c r="DN4" s="90">
        <v>562.34618055556314</v>
      </c>
      <c r="DO4" s="90">
        <v>562.34618055556314</v>
      </c>
      <c r="DP4" s="6">
        <v>562.34618055556314</v>
      </c>
      <c r="DQ4" s="90">
        <v>564.70145097115289</v>
      </c>
      <c r="DR4" s="90">
        <v>564.70145097115289</v>
      </c>
      <c r="DS4" s="6">
        <v>564.70145097115289</v>
      </c>
      <c r="DT4" s="90">
        <v>560.25312499987012</v>
      </c>
      <c r="DU4" s="90">
        <v>560.25312499987012</v>
      </c>
      <c r="DV4" s="6">
        <v>560.25312499987012</v>
      </c>
      <c r="DW4" s="90">
        <v>556.76530623885594</v>
      </c>
      <c r="DX4" s="90">
        <v>556.76530623885594</v>
      </c>
      <c r="DY4" s="6">
        <v>556.76530623885594</v>
      </c>
      <c r="DZ4" s="90">
        <v>496.47333333084055</v>
      </c>
      <c r="EA4" s="90">
        <v>496.47333333084055</v>
      </c>
      <c r="EB4" s="6">
        <v>496.47333333084055</v>
      </c>
      <c r="EC4" s="89">
        <v>520.37938519533202</v>
      </c>
      <c r="ED4" s="90">
        <v>520.37938519533202</v>
      </c>
      <c r="EE4" s="6">
        <v>520.37938519533202</v>
      </c>
      <c r="EF4" s="91" t="s">
        <v>6</v>
      </c>
      <c r="EG4" s="92" t="s">
        <v>6</v>
      </c>
      <c r="EH4" s="93" t="s">
        <v>6</v>
      </c>
      <c r="EI4" s="89">
        <v>520.64464446397358</v>
      </c>
      <c r="EJ4" s="90">
        <v>520.64464446397358</v>
      </c>
      <c r="EK4" s="6">
        <v>520.64464446397358</v>
      </c>
      <c r="EL4" s="89" t="s">
        <v>7</v>
      </c>
      <c r="EM4" s="90" t="s">
        <v>7</v>
      </c>
      <c r="EN4" s="6" t="s">
        <v>7</v>
      </c>
      <c r="EO4" s="89">
        <v>524.75590277774143</v>
      </c>
      <c r="EP4" s="90">
        <v>524.75590277774143</v>
      </c>
      <c r="EQ4" s="6">
        <v>524.75590277774143</v>
      </c>
      <c r="ER4" s="89">
        <v>523.00004571445163</v>
      </c>
      <c r="ES4" s="90">
        <v>523.00004571445163</v>
      </c>
      <c r="ET4" s="6">
        <v>523.00004571445163</v>
      </c>
      <c r="EU4" s="92" t="s">
        <v>8</v>
      </c>
      <c r="EV4" s="91" t="s">
        <v>8</v>
      </c>
      <c r="EW4" s="93" t="s">
        <v>8</v>
      </c>
      <c r="EX4" s="89">
        <v>525.46493055586018</v>
      </c>
      <c r="EY4" s="90">
        <v>525.46493055586018</v>
      </c>
      <c r="EZ4" s="6">
        <v>525.46493055586018</v>
      </c>
      <c r="FA4" s="90">
        <v>551.25000000019918</v>
      </c>
      <c r="FB4" s="90">
        <v>551.25000000019918</v>
      </c>
      <c r="FC4" s="6">
        <v>551.25000000019918</v>
      </c>
      <c r="FD4" s="89">
        <v>583.46379924589189</v>
      </c>
      <c r="FE4" s="90">
        <v>583.46379924589189</v>
      </c>
      <c r="FF4" s="6">
        <v>583.46379924589189</v>
      </c>
      <c r="FG4" s="89">
        <v>583.22272726964968</v>
      </c>
      <c r="FH4" s="90">
        <v>583.22272726964968</v>
      </c>
      <c r="FI4" s="6">
        <v>583.22272726964968</v>
      </c>
      <c r="FJ4" s="89">
        <v>585.5880314639503</v>
      </c>
      <c r="FK4" s="90">
        <v>585.5880314639503</v>
      </c>
      <c r="FL4" s="6">
        <v>585.5880314639503</v>
      </c>
      <c r="FM4" s="92" t="s">
        <v>9</v>
      </c>
      <c r="FN4" s="91" t="s">
        <v>9</v>
      </c>
      <c r="FO4" s="93" t="s">
        <v>9</v>
      </c>
      <c r="FP4" s="89">
        <v>582.98993055565791</v>
      </c>
      <c r="FQ4" s="90">
        <v>582.98993055565791</v>
      </c>
      <c r="FR4" s="6">
        <v>582.98993055565791</v>
      </c>
      <c r="FS4" s="89">
        <v>572.53680555557492</v>
      </c>
      <c r="FT4" s="90">
        <v>572.53680555557492</v>
      </c>
      <c r="FU4" s="6">
        <v>572.53680555557492</v>
      </c>
      <c r="FV4" s="89">
        <v>570.04826388888421</v>
      </c>
      <c r="FW4" s="90">
        <v>570.04826388888421</v>
      </c>
      <c r="FX4" s="6">
        <v>570.04826388888421</v>
      </c>
      <c r="FY4" s="89">
        <v>572.19415486622745</v>
      </c>
      <c r="FZ4" s="89">
        <v>572.19415486622745</v>
      </c>
      <c r="GA4" s="6">
        <v>572.19415486622745</v>
      </c>
      <c r="GB4" s="90">
        <v>528.9862745119118</v>
      </c>
      <c r="GC4" s="90">
        <v>528.9862745119118</v>
      </c>
      <c r="GD4" s="7">
        <v>528.9862745119118</v>
      </c>
      <c r="GE4" s="90">
        <v>526.70798611133728</v>
      </c>
      <c r="GF4" s="90">
        <v>526.70798611133728</v>
      </c>
      <c r="GG4" s="6">
        <v>526.70798611133728</v>
      </c>
      <c r="GH4" s="89">
        <v>526.31250000000989</v>
      </c>
      <c r="GI4" s="90">
        <v>526.31250000000989</v>
      </c>
      <c r="GJ4" s="6">
        <v>526.31250000000989</v>
      </c>
      <c r="GK4" s="89">
        <v>525.5171301347882</v>
      </c>
      <c r="GL4" s="90">
        <v>525.5171301347882</v>
      </c>
      <c r="GM4" s="6">
        <v>525.5171301347882</v>
      </c>
      <c r="GN4" s="89" t="s">
        <v>10</v>
      </c>
      <c r="GO4" s="90" t="s">
        <v>10</v>
      </c>
      <c r="GP4" s="6" t="s">
        <v>10</v>
      </c>
      <c r="GQ4" s="90">
        <v>521.41909722219691</v>
      </c>
      <c r="GR4" s="89">
        <v>521.41909722219691</v>
      </c>
      <c r="GS4" s="6">
        <v>521.41909722219691</v>
      </c>
      <c r="GT4" s="89">
        <v>516.83819444457924</v>
      </c>
      <c r="GU4" s="89">
        <v>516.83819444457924</v>
      </c>
      <c r="GV4" s="6">
        <v>516.83819444457924</v>
      </c>
      <c r="GW4" s="89">
        <v>543.13576388938327</v>
      </c>
      <c r="GX4" s="89">
        <v>543.13576388938327</v>
      </c>
      <c r="GY4" s="6">
        <v>543.13576388938327</v>
      </c>
      <c r="GZ4" s="89">
        <v>534.5295138888988</v>
      </c>
      <c r="HA4" s="89">
        <v>534.5295138888988</v>
      </c>
      <c r="HB4" s="6">
        <v>534.5295138888988</v>
      </c>
      <c r="HC4" s="89">
        <v>509.82604166640971</v>
      </c>
      <c r="HD4" s="89">
        <v>509.82604166640971</v>
      </c>
      <c r="HE4" s="6">
        <v>509.82604166640971</v>
      </c>
      <c r="HF4" s="89">
        <v>510.98854436437909</v>
      </c>
      <c r="HG4" s="89">
        <v>510.98854436437909</v>
      </c>
      <c r="HH4" s="6">
        <v>510.98854436437909</v>
      </c>
      <c r="HI4" s="89">
        <v>512.84444336423928</v>
      </c>
      <c r="HJ4" s="89">
        <v>512.84444336423928</v>
      </c>
      <c r="HK4" s="6">
        <v>512.84444336423928</v>
      </c>
      <c r="HL4" s="89">
        <v>515.82343750168775</v>
      </c>
      <c r="HM4" s="89">
        <v>515.82343750168775</v>
      </c>
      <c r="HN4" s="6">
        <v>515.82343750168775</v>
      </c>
      <c r="HO4" s="89">
        <v>498.71900872863398</v>
      </c>
      <c r="HP4" s="89">
        <v>498.71900872863398</v>
      </c>
      <c r="HQ4" s="6">
        <v>498.71900872863398</v>
      </c>
      <c r="HR4" s="89">
        <v>490.04529813664084</v>
      </c>
      <c r="HS4" s="89">
        <v>490.04529813664084</v>
      </c>
      <c r="HT4" s="6">
        <v>490.04529813664084</v>
      </c>
      <c r="HU4" s="89">
        <v>478.90347222257509</v>
      </c>
      <c r="HV4" s="89">
        <v>478.90347222257509</v>
      </c>
      <c r="HW4" s="6">
        <v>478.90347222257509</v>
      </c>
      <c r="HX4" s="89">
        <v>490.08819444429651</v>
      </c>
      <c r="HY4" s="89">
        <v>490.08819444429651</v>
      </c>
      <c r="HZ4" s="6">
        <v>490.08819444429651</v>
      </c>
      <c r="IA4" s="89">
        <v>489.06180555483115</v>
      </c>
      <c r="IB4" s="89">
        <v>489.06180555483115</v>
      </c>
      <c r="IC4" s="6">
        <v>489.06180555483115</v>
      </c>
      <c r="ID4" s="90">
        <v>487.11533561816168</v>
      </c>
      <c r="IE4" s="90">
        <v>487.11533561816168</v>
      </c>
      <c r="IF4" s="6">
        <v>487.11533561816168</v>
      </c>
      <c r="IG4" s="89">
        <v>488.73820267803671</v>
      </c>
      <c r="IH4" s="89">
        <v>488.73820267803671</v>
      </c>
      <c r="II4" s="6">
        <v>488.73820267803671</v>
      </c>
      <c r="IJ4" s="89">
        <v>476.05625000028135</v>
      </c>
      <c r="IK4" s="89">
        <v>476.05625000028135</v>
      </c>
      <c r="IL4" s="6">
        <v>476.05625000028135</v>
      </c>
      <c r="IM4" s="89">
        <v>466.61059249703129</v>
      </c>
      <c r="IN4" s="89">
        <v>466.61059249703129</v>
      </c>
      <c r="IO4" s="6">
        <v>466.61059249703129</v>
      </c>
      <c r="IP4" s="89">
        <v>455.83641996600591</v>
      </c>
      <c r="IQ4" s="89">
        <v>455.83641996600591</v>
      </c>
      <c r="IR4" s="6">
        <v>455.83641996600591</v>
      </c>
      <c r="IS4" s="89">
        <v>455.61597222218751</v>
      </c>
      <c r="IT4" s="89">
        <v>455.61597222218751</v>
      </c>
      <c r="IU4" s="6">
        <v>455.61597222218751</v>
      </c>
      <c r="IV4" s="89">
        <v>443.99930555570177</v>
      </c>
      <c r="IW4" s="89">
        <v>443.99930555570177</v>
      </c>
      <c r="IX4" s="6">
        <v>443.99930555570177</v>
      </c>
      <c r="IY4" s="89">
        <v>481.26388888869184</v>
      </c>
      <c r="IZ4" s="89">
        <v>481.26388888869184</v>
      </c>
      <c r="JA4" s="6">
        <v>481.26388888869184</v>
      </c>
      <c r="JB4" s="89">
        <v>481.10731229675184</v>
      </c>
      <c r="JC4" s="89">
        <v>481.10731229675184</v>
      </c>
      <c r="JD4" s="6">
        <v>481.10731229675184</v>
      </c>
      <c r="JE4" s="89">
        <v>463.78680555540291</v>
      </c>
      <c r="JF4" s="89">
        <v>463.78680555540291</v>
      </c>
      <c r="JG4" s="6">
        <v>463.78680555540291</v>
      </c>
      <c r="JH4" s="89">
        <v>465.80230967227521</v>
      </c>
      <c r="JI4" s="89">
        <v>465.80230967227521</v>
      </c>
      <c r="JJ4" s="6">
        <v>465.80230967227521</v>
      </c>
      <c r="JK4" s="89">
        <v>476.59236111097852</v>
      </c>
      <c r="JL4" s="89">
        <v>476.59236111097852</v>
      </c>
      <c r="JM4" s="6">
        <v>476.59236111097852</v>
      </c>
      <c r="JN4" s="89">
        <v>462.83541666639081</v>
      </c>
      <c r="JO4" s="89">
        <v>462.83541666639081</v>
      </c>
      <c r="JP4" s="6">
        <v>462.83541666639081</v>
      </c>
      <c r="JQ4" s="89">
        <v>441.99539399202814</v>
      </c>
      <c r="JR4" s="89">
        <v>441.99539399202814</v>
      </c>
      <c r="JS4" s="6">
        <v>441.99539399202814</v>
      </c>
      <c r="JT4" s="92" t="s">
        <v>11</v>
      </c>
      <c r="JU4" s="92" t="s">
        <v>11</v>
      </c>
      <c r="JV4" s="93" t="s">
        <v>11</v>
      </c>
      <c r="JW4" s="89">
        <v>504.75663724408514</v>
      </c>
      <c r="JX4" s="89">
        <v>504.75663724408514</v>
      </c>
      <c r="JY4" s="6">
        <v>504.75663724408514</v>
      </c>
      <c r="JZ4" s="89">
        <v>502.47917548004608</v>
      </c>
      <c r="KA4" s="89">
        <v>502.47917548004608</v>
      </c>
      <c r="KB4" s="6">
        <v>502.47917548004608</v>
      </c>
      <c r="KC4" s="92" t="s">
        <v>12</v>
      </c>
      <c r="KD4" s="92" t="s">
        <v>12</v>
      </c>
      <c r="KE4" s="93" t="s">
        <v>12</v>
      </c>
      <c r="KF4" s="89">
        <v>500.6331548087158</v>
      </c>
      <c r="KG4" s="89">
        <v>500.6331548087158</v>
      </c>
      <c r="KH4" s="6">
        <v>500.6331548087158</v>
      </c>
      <c r="KI4" s="89">
        <v>511.56319444427317</v>
      </c>
      <c r="KJ4" s="89">
        <v>511.56319444427317</v>
      </c>
      <c r="KK4" s="6">
        <v>511.56319444427317</v>
      </c>
      <c r="KL4" s="89">
        <v>505.61111111074621</v>
      </c>
      <c r="KM4" s="89">
        <v>505.61111111074621</v>
      </c>
      <c r="KN4" s="6">
        <v>505.61111111074621</v>
      </c>
      <c r="KO4" s="89">
        <v>489.96445261766053</v>
      </c>
      <c r="KP4" s="89">
        <v>489.96445261766053</v>
      </c>
      <c r="KQ4" s="6">
        <v>489.96445261766053</v>
      </c>
      <c r="KR4" s="89">
        <v>490.02133113007773</v>
      </c>
      <c r="KS4" s="89">
        <v>490.02133113007773</v>
      </c>
      <c r="KT4" s="6">
        <v>490.02133113007801</v>
      </c>
      <c r="KU4" s="89">
        <v>626.30486111167693</v>
      </c>
      <c r="KV4" s="89">
        <v>626.30486111167693</v>
      </c>
      <c r="KW4" s="6">
        <v>626.30486111167693</v>
      </c>
      <c r="KX4" s="89">
        <v>692.85833333347489</v>
      </c>
      <c r="KY4" s="89">
        <v>692.85833333347489</v>
      </c>
      <c r="KZ4" s="6">
        <v>692.85833333347489</v>
      </c>
      <c r="LA4" s="89">
        <v>708.94861111123555</v>
      </c>
      <c r="LB4" s="89">
        <v>708.94861111123555</v>
      </c>
      <c r="LC4" s="6">
        <v>708.94861111123555</v>
      </c>
      <c r="LD4" s="89">
        <v>730.18252513840969</v>
      </c>
      <c r="LE4" s="89">
        <v>730.18252513840969</v>
      </c>
      <c r="LF4" s="6">
        <v>730.18252513840969</v>
      </c>
      <c r="LG4" s="89">
        <v>706.20363764083277</v>
      </c>
      <c r="LH4" s="89">
        <v>706.20363764083277</v>
      </c>
      <c r="LI4" s="6">
        <v>706.20363764083277</v>
      </c>
      <c r="LJ4" s="89">
        <v>658.71191544675196</v>
      </c>
      <c r="LK4" s="89">
        <v>658.71191544675196</v>
      </c>
      <c r="LL4" s="6">
        <v>658.71191544675196</v>
      </c>
      <c r="LM4" s="89">
        <v>652.75220055162538</v>
      </c>
      <c r="LN4" s="89">
        <v>652.75220055162538</v>
      </c>
      <c r="LO4" s="6">
        <v>652.75220055162538</v>
      </c>
      <c r="LP4" s="89">
        <v>670.50277777786607</v>
      </c>
      <c r="LQ4" s="89">
        <v>670.50277777786607</v>
      </c>
      <c r="LR4" s="6">
        <v>670.50277777786607</v>
      </c>
      <c r="LS4" s="89">
        <v>674.39423700094028</v>
      </c>
      <c r="LT4" s="89">
        <v>674.39423700094028</v>
      </c>
      <c r="LU4" s="6">
        <v>674.39423700094028</v>
      </c>
      <c r="LV4" s="89">
        <v>674.9486111111396</v>
      </c>
      <c r="LW4" s="89">
        <v>674.9486111111396</v>
      </c>
      <c r="LX4" s="6">
        <v>674.9486111111396</v>
      </c>
      <c r="LY4" s="89">
        <v>675.85605643297083</v>
      </c>
      <c r="LZ4" s="89">
        <v>675.85605643297083</v>
      </c>
      <c r="MA4" s="6">
        <v>675.85605643297083</v>
      </c>
      <c r="MB4" s="89">
        <v>587.1361773062232</v>
      </c>
      <c r="MC4" s="89">
        <v>587.1361773062232</v>
      </c>
      <c r="MD4" s="6">
        <v>587.1361773062232</v>
      </c>
      <c r="ME4" s="89">
        <v>514.19920833331059</v>
      </c>
      <c r="MF4" s="89">
        <v>514.19920833331059</v>
      </c>
      <c r="MG4" s="6">
        <v>514.19920833331059</v>
      </c>
      <c r="MH4" s="89">
        <v>514.72127414017154</v>
      </c>
      <c r="MI4" s="89">
        <v>514.72127414017154</v>
      </c>
      <c r="MJ4" s="6">
        <v>514.72127414017154</v>
      </c>
      <c r="MK4" s="89">
        <v>514.41080555547876</v>
      </c>
      <c r="ML4" s="89">
        <v>514.41080555547876</v>
      </c>
      <c r="MM4" s="6">
        <v>514.41080555547876</v>
      </c>
      <c r="MN4" s="89">
        <v>516.76390972231286</v>
      </c>
      <c r="MO4" s="89">
        <v>516.76390972231286</v>
      </c>
      <c r="MP4" s="6">
        <v>516.76390972231286</v>
      </c>
      <c r="MQ4" s="89">
        <v>513.1354791667585</v>
      </c>
      <c r="MR4" s="89">
        <v>513.1354791667585</v>
      </c>
      <c r="MS4" s="6">
        <v>513.1354791667585</v>
      </c>
      <c r="MT4" s="89">
        <v>513.10409845179549</v>
      </c>
      <c r="MU4" s="89">
        <v>513.10409845179549</v>
      </c>
      <c r="MV4" s="6">
        <v>513.10409845179549</v>
      </c>
      <c r="MW4" s="89">
        <v>507.95830358756797</v>
      </c>
      <c r="MX4" s="89">
        <v>507.95830358756797</v>
      </c>
      <c r="MY4" s="6">
        <v>507.95830358756797</v>
      </c>
      <c r="MZ4" s="89">
        <v>505.1248218568328</v>
      </c>
      <c r="NA4" s="89">
        <v>505.1248218568328</v>
      </c>
      <c r="NB4" s="6">
        <v>505.1248218568328</v>
      </c>
      <c r="NC4" s="89">
        <v>507.88709356840621</v>
      </c>
      <c r="ND4" s="89">
        <v>507.88709356840621</v>
      </c>
      <c r="NE4" s="6">
        <v>507.88709356840621</v>
      </c>
      <c r="NF4" s="90">
        <v>506.62645963756012</v>
      </c>
      <c r="NG4" s="90">
        <v>506.62645963756012</v>
      </c>
      <c r="NH4" s="6">
        <v>506.62645963756012</v>
      </c>
      <c r="NI4" s="89">
        <v>499.98893749998132</v>
      </c>
      <c r="NJ4" s="89">
        <v>499.98893749998132</v>
      </c>
      <c r="NK4" s="6">
        <v>499.98893749998132</v>
      </c>
      <c r="NL4" s="89">
        <v>502.10863194450559</v>
      </c>
      <c r="NM4" s="89">
        <v>502.10863194450559</v>
      </c>
      <c r="NN4" s="6">
        <v>502.10863194450559</v>
      </c>
      <c r="NO4" s="89">
        <v>504.40091295958905</v>
      </c>
      <c r="NP4" s="89">
        <v>504.40091295958905</v>
      </c>
      <c r="NQ4" s="6">
        <v>504.40091295958905</v>
      </c>
      <c r="NR4" s="89">
        <v>505.1507777779654</v>
      </c>
      <c r="NS4" s="89">
        <v>505.1507777779654</v>
      </c>
      <c r="NT4" s="6">
        <v>505.1507777779654</v>
      </c>
      <c r="NU4" s="89">
        <v>502.59765972224642</v>
      </c>
      <c r="NV4" s="89">
        <v>502.59765972224642</v>
      </c>
      <c r="NW4" s="6">
        <v>502.59765972224642</v>
      </c>
      <c r="NX4" s="89">
        <v>493.33612727968898</v>
      </c>
      <c r="NY4" s="89">
        <v>493.33612727968898</v>
      </c>
      <c r="NZ4" s="6">
        <v>493.33612727968898</v>
      </c>
      <c r="OA4" s="89">
        <v>498.107576638208</v>
      </c>
      <c r="OB4" s="89">
        <v>498.107576638208</v>
      </c>
      <c r="OC4" s="6">
        <v>498.107576638208</v>
      </c>
      <c r="OD4" s="89">
        <v>502.52530555550589</v>
      </c>
      <c r="OE4" s="89">
        <v>502.52530555550589</v>
      </c>
      <c r="OF4" s="6">
        <v>502.52530555550589</v>
      </c>
      <c r="OG4" s="89">
        <v>503.43525679278559</v>
      </c>
      <c r="OH4" s="89">
        <v>503.43525679278559</v>
      </c>
      <c r="OI4" s="6">
        <v>503.43525679278559</v>
      </c>
      <c r="OJ4" s="89">
        <v>501.01553472218626</v>
      </c>
      <c r="OK4" s="89">
        <v>501.01553472218626</v>
      </c>
      <c r="OL4" s="6">
        <v>501.01553472218626</v>
      </c>
      <c r="OM4" s="89">
        <v>504.99130947155612</v>
      </c>
      <c r="ON4" s="89">
        <v>504.99130947155612</v>
      </c>
      <c r="OO4" s="6">
        <v>504.99130947155612</v>
      </c>
      <c r="OP4" s="89">
        <v>500.86553472218242</v>
      </c>
      <c r="OQ4" s="89">
        <v>500.86553472218242</v>
      </c>
      <c r="OR4" s="6">
        <v>500.86553472218242</v>
      </c>
      <c r="OS4" s="89">
        <v>498.0901041666944</v>
      </c>
      <c r="OT4" s="89">
        <v>498.0901041666944</v>
      </c>
      <c r="OU4" s="6">
        <v>498.0901041666944</v>
      </c>
      <c r="OV4" s="89">
        <v>474.25750378910146</v>
      </c>
      <c r="OW4" s="89">
        <v>474.25750378910146</v>
      </c>
      <c r="OX4" s="6">
        <v>474.25750378910146</v>
      </c>
      <c r="OY4" s="89">
        <v>459.08433547597866</v>
      </c>
      <c r="OZ4" s="89">
        <v>459.08433547597866</v>
      </c>
      <c r="PA4" s="6">
        <v>459.08433547597866</v>
      </c>
      <c r="PB4" s="89">
        <v>458.76336805556139</v>
      </c>
      <c r="PC4" s="89">
        <v>458.76336805556139</v>
      </c>
      <c r="PD4" s="6">
        <v>458.76336805556139</v>
      </c>
      <c r="PE4" s="89">
        <v>466.21373619782429</v>
      </c>
      <c r="PF4" s="89">
        <v>466.21373619782429</v>
      </c>
      <c r="PG4" s="6">
        <v>466.21373619782429</v>
      </c>
      <c r="PH4" s="89">
        <v>484.55216382643874</v>
      </c>
      <c r="PI4" s="89">
        <v>484.55216382643874</v>
      </c>
      <c r="PJ4" s="6">
        <v>484.55216382643874</v>
      </c>
      <c r="PK4" s="89">
        <v>425.44140277485479</v>
      </c>
      <c r="PL4" s="89">
        <v>425.44140277485479</v>
      </c>
      <c r="PM4" s="6">
        <v>425.44140277485479</v>
      </c>
      <c r="PN4" s="89">
        <v>496.67549728430691</v>
      </c>
      <c r="PO4" s="89">
        <v>496.67549728430691</v>
      </c>
      <c r="PP4" s="6">
        <v>496.67549728430691</v>
      </c>
      <c r="PQ4" s="92" t="s">
        <v>13</v>
      </c>
      <c r="PR4" s="92" t="s">
        <v>13</v>
      </c>
      <c r="PS4" s="93" t="s">
        <v>13</v>
      </c>
      <c r="PT4" s="89">
        <v>510.89816811899959</v>
      </c>
      <c r="PU4" s="89">
        <v>510.89816811899959</v>
      </c>
      <c r="PV4" s="6">
        <v>510.89816811899959</v>
      </c>
      <c r="PW4" s="89">
        <v>493.14592361110721</v>
      </c>
      <c r="PX4" s="89">
        <v>493.14592361110721</v>
      </c>
      <c r="PY4" s="6">
        <v>493.14592361110721</v>
      </c>
      <c r="PZ4" s="89">
        <v>491.2183574532458</v>
      </c>
      <c r="QA4" s="89">
        <v>491.2183574532458</v>
      </c>
      <c r="QB4" s="6">
        <v>491.2183574532458</v>
      </c>
      <c r="QC4" s="89">
        <v>496.50437632907534</v>
      </c>
      <c r="QD4" s="89">
        <v>496.50437632907534</v>
      </c>
      <c r="QE4" s="6">
        <v>496.50437632907534</v>
      </c>
      <c r="QF4" s="89">
        <v>495.62657252764933</v>
      </c>
      <c r="QG4" s="89">
        <v>495.62657252764933</v>
      </c>
      <c r="QH4" s="6">
        <v>495.62657252764933</v>
      </c>
      <c r="QI4" s="89">
        <v>503.96875000000358</v>
      </c>
      <c r="QJ4" s="89">
        <v>503.96875000000358</v>
      </c>
      <c r="QK4" s="6">
        <v>503.96875000000358</v>
      </c>
      <c r="QL4" s="89">
        <v>501.01822916657642</v>
      </c>
      <c r="QM4" s="89">
        <v>501.01822916657642</v>
      </c>
      <c r="QN4" s="6">
        <v>501.01822916657642</v>
      </c>
      <c r="QO4" s="89">
        <v>485.18489583342517</v>
      </c>
      <c r="QP4" s="89">
        <v>485.18489583342517</v>
      </c>
      <c r="QQ4" s="6">
        <v>485.18489583342517</v>
      </c>
      <c r="QR4" s="89">
        <v>485.20485204847643</v>
      </c>
      <c r="QS4" s="89">
        <v>485.20485204847643</v>
      </c>
      <c r="QT4" s="6">
        <v>485.20485204847643</v>
      </c>
      <c r="QU4" s="89">
        <v>485.6659722221691</v>
      </c>
      <c r="QV4" s="89">
        <v>485.6659722221691</v>
      </c>
      <c r="QW4" s="6">
        <v>485.6659722221691</v>
      </c>
      <c r="QX4" s="89">
        <v>490.20219139315196</v>
      </c>
      <c r="QY4" s="89">
        <v>490.20219139315196</v>
      </c>
      <c r="QZ4" s="6">
        <v>490.20219139315196</v>
      </c>
      <c r="RA4" s="89">
        <v>493.91197916675378</v>
      </c>
      <c r="RB4" s="89">
        <v>493.91197916675378</v>
      </c>
      <c r="RC4" s="6">
        <v>493.91197916675378</v>
      </c>
      <c r="RD4" s="89">
        <v>486.38940972234428</v>
      </c>
      <c r="RE4" s="89">
        <v>486.38940972234428</v>
      </c>
      <c r="RF4" s="6">
        <v>486.38940972234428</v>
      </c>
      <c r="RG4" s="89">
        <v>418.83576388583475</v>
      </c>
      <c r="RH4" s="89">
        <v>418.83576388583475</v>
      </c>
      <c r="RI4" s="6">
        <v>418.83576388583475</v>
      </c>
      <c r="RJ4" s="89">
        <v>500.23645833330255</v>
      </c>
      <c r="RK4" s="89">
        <v>500.23645833330255</v>
      </c>
      <c r="RL4" s="6">
        <v>500.23645833330255</v>
      </c>
      <c r="RM4" s="89">
        <v>493.46328679375819</v>
      </c>
      <c r="RN4" s="89">
        <v>493.46328679375819</v>
      </c>
      <c r="RO4" s="6">
        <v>493.46328679375819</v>
      </c>
      <c r="RP4" s="89">
        <v>470.11597222222645</v>
      </c>
      <c r="RQ4" s="89">
        <v>470.11597222222645</v>
      </c>
      <c r="RR4" s="6">
        <v>470.11597222222645</v>
      </c>
      <c r="RS4" s="89">
        <v>487.1659722222343</v>
      </c>
      <c r="RT4" s="89">
        <v>487.1659722222343</v>
      </c>
      <c r="RU4" s="6">
        <v>487.1659722222343</v>
      </c>
      <c r="RV4" s="89">
        <v>502.2826411045632</v>
      </c>
      <c r="RW4" s="89">
        <v>502.2826411045632</v>
      </c>
      <c r="RX4" s="6">
        <v>502.2826411045632</v>
      </c>
      <c r="RY4" s="89">
        <v>509.08791653405615</v>
      </c>
      <c r="RZ4" s="89">
        <v>509.08791653405615</v>
      </c>
      <c r="SA4" s="6">
        <v>509.08791653405615</v>
      </c>
      <c r="SB4" s="89">
        <v>509.3655840297763</v>
      </c>
      <c r="SC4" s="89">
        <v>509.3655840297763</v>
      </c>
      <c r="SD4" s="6">
        <v>509.3655840297763</v>
      </c>
      <c r="SE4" s="89">
        <v>502.49874018908508</v>
      </c>
      <c r="SF4" s="89">
        <v>502.49874018908508</v>
      </c>
      <c r="SG4" s="6">
        <v>502.49874018908508</v>
      </c>
      <c r="SH4" s="89">
        <v>492.09444444441914</v>
      </c>
      <c r="SI4" s="89">
        <v>492.09444444441914</v>
      </c>
      <c r="SJ4" s="6">
        <v>492.09444444441914</v>
      </c>
      <c r="SK4" s="89">
        <v>492.8036458333263</v>
      </c>
      <c r="SL4" s="89">
        <v>492.8036458333263</v>
      </c>
      <c r="SM4" s="6">
        <v>492.8036458333263</v>
      </c>
      <c r="SN4" s="89">
        <v>491.48573487200264</v>
      </c>
      <c r="SO4" s="89">
        <v>491.48573487200264</v>
      </c>
      <c r="SP4" s="6">
        <v>491.48573487200264</v>
      </c>
      <c r="SQ4" s="89">
        <v>473.22222222063618</v>
      </c>
      <c r="SR4" s="89">
        <v>473.22222222063618</v>
      </c>
      <c r="SS4" s="6">
        <v>473.22222222063618</v>
      </c>
      <c r="ST4" s="89">
        <v>487.88923611116348</v>
      </c>
      <c r="SU4" s="89">
        <v>487.88923611116348</v>
      </c>
      <c r="SV4" s="6">
        <v>487.88923611116348</v>
      </c>
      <c r="SW4" s="89">
        <v>489.08784722224021</v>
      </c>
      <c r="SX4" s="89">
        <v>489.08784722224021</v>
      </c>
      <c r="SY4" s="6">
        <v>489.08784722224021</v>
      </c>
      <c r="SZ4" s="89">
        <v>489.77743055554623</v>
      </c>
      <c r="TA4" s="89">
        <v>489.77743055554623</v>
      </c>
      <c r="TB4" s="6">
        <v>489.77743055554623</v>
      </c>
      <c r="TC4" s="89">
        <v>491.20430239241847</v>
      </c>
      <c r="TD4" s="89">
        <v>491.20430239241847</v>
      </c>
      <c r="TE4" s="6">
        <v>491.20430239241847</v>
      </c>
      <c r="TF4" s="89">
        <v>489.95340725275634</v>
      </c>
      <c r="TG4" s="89">
        <v>489.95340725275634</v>
      </c>
      <c r="TH4" s="6">
        <v>489.95340725275634</v>
      </c>
      <c r="TI4" s="89">
        <v>321.4377234479885</v>
      </c>
      <c r="TJ4" s="89">
        <v>321.4377234479885</v>
      </c>
      <c r="TK4" s="6">
        <v>321.4377234479885</v>
      </c>
      <c r="TL4" s="94" t="s">
        <v>14</v>
      </c>
      <c r="TM4" s="94" t="s">
        <v>14</v>
      </c>
      <c r="TN4" s="95" t="s">
        <v>14</v>
      </c>
      <c r="TO4" s="94" t="s">
        <v>14</v>
      </c>
      <c r="TP4" s="104" t="s">
        <v>14</v>
      </c>
      <c r="TQ4" s="96" t="s">
        <v>14</v>
      </c>
      <c r="TR4" s="94" t="s">
        <v>14</v>
      </c>
      <c r="TS4" s="104" t="s">
        <v>14</v>
      </c>
      <c r="TT4" s="96" t="s">
        <v>14</v>
      </c>
      <c r="TU4" s="94" t="s">
        <v>14</v>
      </c>
      <c r="TV4" s="104" t="s">
        <v>14</v>
      </c>
      <c r="TW4" s="96" t="s">
        <v>14</v>
      </c>
      <c r="TX4" s="94" t="s">
        <v>14</v>
      </c>
      <c r="TY4" s="104" t="s">
        <v>14</v>
      </c>
      <c r="TZ4" s="96" t="s">
        <v>14</v>
      </c>
      <c r="UA4" s="94" t="s">
        <v>14</v>
      </c>
      <c r="UB4" s="104" t="s">
        <v>14</v>
      </c>
      <c r="UC4" s="96" t="s">
        <v>14</v>
      </c>
      <c r="UD4" s="104" t="s">
        <v>15</v>
      </c>
      <c r="UE4" s="104" t="s">
        <v>15</v>
      </c>
      <c r="UF4" s="96" t="s">
        <v>15</v>
      </c>
      <c r="UG4" s="94" t="s">
        <v>16</v>
      </c>
      <c r="UH4" s="104" t="s">
        <v>16</v>
      </c>
      <c r="UI4" s="96" t="s">
        <v>16</v>
      </c>
      <c r="UJ4" s="94" t="s">
        <v>17</v>
      </c>
      <c r="UK4" s="104" t="s">
        <v>17</v>
      </c>
      <c r="UL4" s="96" t="s">
        <v>17</v>
      </c>
      <c r="UM4" s="94" t="s">
        <v>16</v>
      </c>
      <c r="UN4" s="104" t="s">
        <v>16</v>
      </c>
      <c r="UO4" s="96" t="s">
        <v>16</v>
      </c>
      <c r="UP4" s="89">
        <v>463.26916836200286</v>
      </c>
      <c r="UQ4" s="89">
        <v>463.26916836200286</v>
      </c>
      <c r="UR4" s="7">
        <v>463.26916836200286</v>
      </c>
      <c r="US4" s="89">
        <v>448.97708333339</v>
      </c>
      <c r="UT4" s="89">
        <v>448.97708333339</v>
      </c>
      <c r="UU4" s="7">
        <v>448.97708333339</v>
      </c>
      <c r="UV4" s="89">
        <v>468.56354166658303</v>
      </c>
      <c r="UW4" s="89">
        <v>468.56354166658303</v>
      </c>
      <c r="UX4" s="7">
        <v>468.56354166658303</v>
      </c>
      <c r="UY4" s="89">
        <v>449.54062499996053</v>
      </c>
      <c r="UZ4" s="89">
        <v>449.54062499996053</v>
      </c>
      <c r="VA4" s="7">
        <v>449.54062499996053</v>
      </c>
      <c r="VB4" s="89">
        <v>469.17222260869266</v>
      </c>
      <c r="VC4" s="89">
        <v>469.17222260869266</v>
      </c>
      <c r="VD4" s="7">
        <v>469.17222260869266</v>
      </c>
      <c r="VE4" s="89">
        <v>426.53541666642553</v>
      </c>
      <c r="VF4" s="89">
        <v>426.53541666642553</v>
      </c>
      <c r="VG4" s="7">
        <v>426.53541666642553</v>
      </c>
      <c r="VH4" s="89">
        <v>431.55795275648211</v>
      </c>
      <c r="VI4" s="89">
        <v>431.55795275648211</v>
      </c>
      <c r="VJ4" s="6">
        <v>431.55795275648211</v>
      </c>
      <c r="VK4" s="89">
        <v>433.61458333340266</v>
      </c>
      <c r="VL4" s="89">
        <v>433.61458333340266</v>
      </c>
      <c r="VM4" s="6">
        <v>433.61458333340266</v>
      </c>
      <c r="VN4" s="89">
        <v>417.9532721028591</v>
      </c>
      <c r="VO4" s="89">
        <v>417.9532721028591</v>
      </c>
      <c r="VP4" s="6">
        <v>417.9532721028591</v>
      </c>
      <c r="VQ4" s="89">
        <v>417.3771633417573</v>
      </c>
      <c r="VR4" s="89">
        <v>417.3771633417573</v>
      </c>
      <c r="VS4" s="6">
        <v>417.3771633417573</v>
      </c>
      <c r="VT4" s="89">
        <v>424.08680555470278</v>
      </c>
      <c r="VU4" s="89">
        <v>424.08680555470278</v>
      </c>
      <c r="VV4" s="6">
        <v>424.08680555470278</v>
      </c>
      <c r="VW4" s="89">
        <v>420.67951388997176</v>
      </c>
      <c r="VX4" s="89">
        <v>420.67951388997176</v>
      </c>
      <c r="VY4" s="6">
        <v>420.67951388997176</v>
      </c>
      <c r="VZ4" s="89">
        <v>408.21446264522137</v>
      </c>
      <c r="WA4" s="89">
        <v>408.21446264522137</v>
      </c>
      <c r="WB4" s="6">
        <v>408.21446264522137</v>
      </c>
      <c r="WC4" s="89">
        <v>409.33680555551973</v>
      </c>
      <c r="WD4" s="89">
        <v>409.33680555551973</v>
      </c>
      <c r="WE4" s="6">
        <v>409.33680555551973</v>
      </c>
      <c r="WF4" s="89">
        <v>425.1027777781394</v>
      </c>
      <c r="WG4" s="89">
        <v>425.1027777781394</v>
      </c>
      <c r="WH4" s="6">
        <v>425.1027777781394</v>
      </c>
      <c r="WI4" s="89">
        <v>405.55411827425161</v>
      </c>
      <c r="WJ4" s="89">
        <v>405.55411827425161</v>
      </c>
      <c r="WK4" s="6">
        <v>405.55411827425161</v>
      </c>
      <c r="WL4" s="92" t="s">
        <v>18</v>
      </c>
      <c r="WM4" s="92" t="s">
        <v>18</v>
      </c>
      <c r="WN4" s="93" t="s">
        <v>18</v>
      </c>
      <c r="WO4" s="92" t="s">
        <v>19</v>
      </c>
      <c r="WP4" s="92" t="s">
        <v>19</v>
      </c>
      <c r="WQ4" s="93" t="s">
        <v>19</v>
      </c>
      <c r="WR4" s="92" t="s">
        <v>20</v>
      </c>
      <c r="WS4" s="92" t="s">
        <v>20</v>
      </c>
      <c r="WT4" s="93" t="s">
        <v>20</v>
      </c>
      <c r="WU4" s="92" t="s">
        <v>21</v>
      </c>
      <c r="WV4" s="92" t="s">
        <v>21</v>
      </c>
      <c r="WW4" s="93" t="s">
        <v>21</v>
      </c>
      <c r="WX4" s="89">
        <v>389.75826234771057</v>
      </c>
      <c r="WY4" s="89">
        <v>389.75826234771057</v>
      </c>
      <c r="WZ4" s="6">
        <v>389.75826234771057</v>
      </c>
      <c r="XA4" s="89">
        <v>399.60034722236134</v>
      </c>
      <c r="XB4" s="89">
        <v>399.60034722236134</v>
      </c>
      <c r="XC4" s="6">
        <v>399.60034722236134</v>
      </c>
      <c r="XD4" s="89">
        <v>406.84166666666073</v>
      </c>
      <c r="XE4" s="89">
        <v>406.84166666666073</v>
      </c>
      <c r="XF4" s="6">
        <v>406.84166666666073</v>
      </c>
      <c r="XG4" s="89">
        <v>411.64062500046589</v>
      </c>
      <c r="XH4" s="89">
        <v>411.64062500046589</v>
      </c>
      <c r="XI4" s="6">
        <v>411.64062500046589</v>
      </c>
      <c r="XJ4" s="89">
        <v>409.11527777786074</v>
      </c>
      <c r="XK4" s="89">
        <v>409.11527777786074</v>
      </c>
      <c r="XL4" s="6">
        <v>409.11527777786074</v>
      </c>
      <c r="XM4" s="89">
        <v>408.26111111092041</v>
      </c>
      <c r="XN4" s="89">
        <v>408.26111111092041</v>
      </c>
      <c r="XO4" s="6">
        <v>408.26111111092041</v>
      </c>
      <c r="XP4" s="89">
        <v>387.48804849806737</v>
      </c>
      <c r="XQ4" s="89">
        <v>387.48804849806737</v>
      </c>
      <c r="XR4" s="6">
        <v>387.48804849806737</v>
      </c>
      <c r="XS4" s="89">
        <v>402.56840277791576</v>
      </c>
      <c r="XT4" s="89">
        <v>402.56840277791576</v>
      </c>
      <c r="XU4" s="6">
        <v>402.56840277791576</v>
      </c>
      <c r="XV4" s="89">
        <v>385.22395833342193</v>
      </c>
      <c r="XW4" s="89">
        <v>385.22395833342193</v>
      </c>
      <c r="XX4" s="6">
        <v>385.22395833342193</v>
      </c>
      <c r="XY4" s="89">
        <v>346.76354166682648</v>
      </c>
      <c r="XZ4" s="89">
        <v>346.76354166682648</v>
      </c>
      <c r="YA4" s="6">
        <v>346.76354166682648</v>
      </c>
      <c r="YB4" s="89">
        <v>342.53576388899324</v>
      </c>
      <c r="YC4" s="89">
        <v>342.53576388899324</v>
      </c>
      <c r="YD4" s="6">
        <v>342.53576388899324</v>
      </c>
      <c r="YE4" s="89">
        <v>355.99652777771638</v>
      </c>
      <c r="YF4" s="89">
        <v>355.99652777771638</v>
      </c>
      <c r="YG4" s="6">
        <v>355.99652777771638</v>
      </c>
      <c r="YH4" s="89">
        <v>350.38961919429306</v>
      </c>
      <c r="YI4" s="89">
        <v>350.38961919429306</v>
      </c>
      <c r="YJ4" s="6">
        <v>350.38961919429306</v>
      </c>
      <c r="YK4" s="89">
        <v>344.00775109403236</v>
      </c>
      <c r="YL4" s="89">
        <v>344.00775109403236</v>
      </c>
      <c r="YM4" s="6">
        <v>344.00775109403236</v>
      </c>
      <c r="YN4" s="89">
        <v>370.66063953586627</v>
      </c>
      <c r="YO4" s="89">
        <v>370.66063953586627</v>
      </c>
      <c r="YP4" s="6">
        <v>370.66063953586627</v>
      </c>
      <c r="YQ4" s="89">
        <v>368.6550612332141</v>
      </c>
      <c r="YR4" s="89">
        <v>368.6550612332141</v>
      </c>
      <c r="YS4" s="6">
        <v>368.6550612332141</v>
      </c>
      <c r="YT4" s="89">
        <v>363.29873816074524</v>
      </c>
      <c r="YU4" s="89">
        <v>363.29873816074524</v>
      </c>
      <c r="YV4" s="6">
        <v>363.29873816074524</v>
      </c>
      <c r="YW4" s="89">
        <v>337.64131944434439</v>
      </c>
      <c r="YX4" s="89">
        <v>337.64131944434439</v>
      </c>
      <c r="YY4" s="6">
        <v>337.64131944434439</v>
      </c>
      <c r="YZ4" s="89">
        <v>312.73333333286331</v>
      </c>
      <c r="ZA4" s="89">
        <v>312.73333333286331</v>
      </c>
      <c r="ZB4" s="6">
        <v>312.73333333286331</v>
      </c>
      <c r="ZC4" s="92" t="s">
        <v>18</v>
      </c>
      <c r="ZD4" s="92" t="s">
        <v>18</v>
      </c>
      <c r="ZE4" s="93" t="s">
        <v>18</v>
      </c>
      <c r="ZF4" s="92" t="s">
        <v>643</v>
      </c>
      <c r="ZG4" s="92" t="s">
        <v>643</v>
      </c>
      <c r="ZH4" s="93" t="s">
        <v>643</v>
      </c>
      <c r="ZI4" s="92" t="s">
        <v>644</v>
      </c>
      <c r="ZJ4" s="92" t="s">
        <v>644</v>
      </c>
      <c r="ZK4" s="93" t="s">
        <v>644</v>
      </c>
      <c r="ZL4" s="89">
        <v>401.08368055579803</v>
      </c>
      <c r="ZM4" s="89">
        <v>401.08368055579803</v>
      </c>
      <c r="ZN4" s="6">
        <v>401.08368055579803</v>
      </c>
      <c r="ZO4" s="89">
        <v>407.75173611100962</v>
      </c>
      <c r="ZP4" s="89">
        <v>407.75173611100962</v>
      </c>
      <c r="ZQ4" s="6">
        <v>407.75173611100962</v>
      </c>
      <c r="ZR4" s="89">
        <v>473.17529188891587</v>
      </c>
      <c r="ZS4" s="89">
        <v>473.17529188891587</v>
      </c>
      <c r="ZT4" s="6">
        <v>473.17529188891587</v>
      </c>
      <c r="ZU4" s="89">
        <v>489.31249537535427</v>
      </c>
      <c r="ZV4" s="89">
        <v>489.31249537535427</v>
      </c>
      <c r="ZW4" s="6">
        <v>489.31249537535427</v>
      </c>
      <c r="ZX4" s="89">
        <v>500.52430555568884</v>
      </c>
      <c r="ZY4" s="89">
        <v>500.52430555568884</v>
      </c>
      <c r="ZZ4" s="6">
        <v>500.52430555568884</v>
      </c>
      <c r="AAA4" s="89">
        <v>442.70820107448617</v>
      </c>
      <c r="AAB4" s="89">
        <v>442.70820107448617</v>
      </c>
      <c r="AAC4" s="6">
        <v>442.70820107448617</v>
      </c>
      <c r="AAD4" s="89">
        <v>371.61597222232371</v>
      </c>
      <c r="AAE4" s="89">
        <v>371.61597222232371</v>
      </c>
      <c r="AAF4" s="6">
        <v>371.61597222232371</v>
      </c>
      <c r="AAG4" s="89">
        <v>347.13782158131761</v>
      </c>
      <c r="AAH4" s="89">
        <v>347.13782158131761</v>
      </c>
      <c r="AAI4" s="6">
        <v>347.13782158131761</v>
      </c>
      <c r="AAJ4" s="89">
        <v>320.44383521425254</v>
      </c>
      <c r="AAK4" s="89">
        <v>320.44383521425254</v>
      </c>
      <c r="AAL4" s="6">
        <v>320.44383521425254</v>
      </c>
      <c r="AAM4" s="89">
        <v>380.16458333388505</v>
      </c>
      <c r="AAN4" s="89">
        <v>380.16458333388505</v>
      </c>
      <c r="AAO4" s="6">
        <v>380.16458333388505</v>
      </c>
      <c r="AAP4" s="89">
        <v>334.27596204417495</v>
      </c>
      <c r="AAQ4" s="89">
        <v>334.27596204417495</v>
      </c>
      <c r="AAR4" s="6">
        <v>334.27596204417495</v>
      </c>
      <c r="AAS4" s="89">
        <v>360.24548823048553</v>
      </c>
      <c r="AAT4" s="89">
        <v>360.24548823048553</v>
      </c>
      <c r="AAU4" s="6">
        <v>360.24548823048553</v>
      </c>
      <c r="AAV4" s="89">
        <v>380.58107879646951</v>
      </c>
      <c r="AAW4" s="89">
        <v>380.58107879646951</v>
      </c>
      <c r="AAX4" s="6">
        <v>380.58107879646951</v>
      </c>
      <c r="AAY4" s="89">
        <v>356.10277777782113</v>
      </c>
      <c r="AAZ4" s="89">
        <v>356.10277777782113</v>
      </c>
      <c r="ABA4" s="6">
        <v>356.10277777782113</v>
      </c>
      <c r="ABB4" s="89">
        <v>338.04791666659008</v>
      </c>
      <c r="ABC4" s="89">
        <v>338.04791666659008</v>
      </c>
      <c r="ABD4" s="6">
        <v>338.04791666659008</v>
      </c>
      <c r="ABE4" s="89">
        <v>186.97836695774694</v>
      </c>
      <c r="ABF4" s="89">
        <v>186.97836695774694</v>
      </c>
      <c r="ABG4" s="6">
        <v>186.97836695774694</v>
      </c>
      <c r="ABH4" s="89">
        <v>182.20833333362921</v>
      </c>
      <c r="ABI4" s="89">
        <v>182.20833333362921</v>
      </c>
      <c r="ABJ4" s="6">
        <v>182.20833333362921</v>
      </c>
      <c r="ABK4" s="89">
        <v>300.27222222219746</v>
      </c>
      <c r="ABL4" s="89">
        <v>300.27222222219746</v>
      </c>
      <c r="ABM4" s="6">
        <v>300.27222222219746</v>
      </c>
      <c r="ABN4" s="89">
        <v>295.68046802577965</v>
      </c>
      <c r="ABO4" s="89">
        <v>295.68046802577965</v>
      </c>
      <c r="ABP4" s="6">
        <v>295.68046802577965</v>
      </c>
      <c r="ABQ4" s="89">
        <v>296.60625000273575</v>
      </c>
      <c r="ABR4" s="89">
        <v>296.60625000273575</v>
      </c>
      <c r="ABS4" s="6">
        <v>296.60625000273575</v>
      </c>
      <c r="ABT4" s="89">
        <v>582.61527777750837</v>
      </c>
      <c r="ABU4" s="89">
        <v>582.61527777750837</v>
      </c>
      <c r="ABV4" s="6">
        <v>582.61527777750837</v>
      </c>
      <c r="ABW4" s="89">
        <v>505.24716283886374</v>
      </c>
      <c r="ABX4" s="89">
        <v>505.24716283886374</v>
      </c>
      <c r="ABY4" s="6">
        <v>505.24716283886374</v>
      </c>
      <c r="ABZ4" s="89">
        <v>471.69791666705731</v>
      </c>
      <c r="ACA4" s="89">
        <v>471.69791666705731</v>
      </c>
      <c r="ACB4" s="6">
        <v>471.69791666705731</v>
      </c>
      <c r="ACC4" s="89">
        <v>445.83680555571271</v>
      </c>
      <c r="ACD4" s="89">
        <v>445.83680555571271</v>
      </c>
      <c r="ACE4" s="6">
        <v>445.83680555571271</v>
      </c>
      <c r="ACF4" s="89">
        <v>430.78400811475939</v>
      </c>
      <c r="ACG4" s="89">
        <v>430.78400811475939</v>
      </c>
      <c r="ACH4" s="6">
        <v>430.78400811475939</v>
      </c>
      <c r="ACI4" s="89">
        <v>372.59861111022036</v>
      </c>
      <c r="ACJ4" s="89">
        <v>372.59861111022036</v>
      </c>
      <c r="ACK4" s="6">
        <v>372.59861111022036</v>
      </c>
      <c r="ACL4" s="89">
        <v>291.73680555870754</v>
      </c>
      <c r="ACM4" s="89">
        <v>291.73680555870754</v>
      </c>
      <c r="ACN4" s="6">
        <v>291.73680555870754</v>
      </c>
      <c r="ACO4" s="89">
        <v>553.8722222234253</v>
      </c>
      <c r="ACP4" s="89">
        <v>553.8722222234253</v>
      </c>
      <c r="ACQ4" s="6">
        <v>553.8722222234253</v>
      </c>
      <c r="ACR4" s="89">
        <v>551.44261636810336</v>
      </c>
      <c r="ACS4" s="89">
        <v>551.44261636810336</v>
      </c>
      <c r="ACT4" s="6">
        <v>551.44261636810336</v>
      </c>
      <c r="ACU4" s="89">
        <v>517.69513889012649</v>
      </c>
      <c r="ACV4" s="89">
        <v>517.69513889012649</v>
      </c>
      <c r="ACW4" s="6">
        <v>517.69513889012649</v>
      </c>
      <c r="ACX4" s="89">
        <v>544.67614249361725</v>
      </c>
      <c r="ACY4" s="89">
        <v>544.67614249361725</v>
      </c>
      <c r="ACZ4" s="6">
        <v>544.67614249361725</v>
      </c>
      <c r="ADA4" s="89">
        <v>488.0020833327153</v>
      </c>
      <c r="ADB4" s="89">
        <v>488.0020833327153</v>
      </c>
      <c r="ADC4" s="6">
        <v>488.0020833327153</v>
      </c>
      <c r="ADD4" s="89">
        <v>534.28611110978625</v>
      </c>
      <c r="ADE4" s="89">
        <v>534.28611110978625</v>
      </c>
      <c r="ADF4" s="6">
        <v>534.28611110978625</v>
      </c>
      <c r="ADG4" s="89">
        <v>558.5645833339737</v>
      </c>
      <c r="ADH4" s="89">
        <v>558.5645833339737</v>
      </c>
      <c r="ADI4" s="6">
        <v>558.5645833339737</v>
      </c>
      <c r="ADJ4" s="89">
        <v>495.64623974570645</v>
      </c>
      <c r="ADK4" s="89">
        <v>495.64623974570645</v>
      </c>
      <c r="ADL4" s="6">
        <v>495.64623974570645</v>
      </c>
      <c r="ADM4" s="89">
        <v>515.48263888889278</v>
      </c>
      <c r="ADN4" s="89">
        <v>515.48263888889278</v>
      </c>
      <c r="ADO4" s="6">
        <v>515.48263888889278</v>
      </c>
      <c r="ADP4" s="89">
        <v>498.59360925895527</v>
      </c>
      <c r="ADQ4" s="89">
        <v>498.59360925895527</v>
      </c>
      <c r="ADR4" s="6">
        <v>498.59360925895527</v>
      </c>
      <c r="ADS4" s="89">
        <v>502.99027777785506</v>
      </c>
      <c r="ADT4" s="89">
        <v>502.99027777785506</v>
      </c>
      <c r="ADU4" s="6">
        <v>502.99027777785506</v>
      </c>
      <c r="ADV4" s="89">
        <v>484.06342425733936</v>
      </c>
      <c r="ADW4" s="89">
        <v>484.06342425733936</v>
      </c>
      <c r="ADX4" s="6">
        <v>484.06342425733936</v>
      </c>
      <c r="ADY4" s="89">
        <v>392.2479166668391</v>
      </c>
      <c r="ADZ4" s="89">
        <v>392.2479166668391</v>
      </c>
      <c r="AEA4" s="6">
        <v>392.2479166668391</v>
      </c>
      <c r="AEB4" s="89">
        <v>558.11523960487204</v>
      </c>
      <c r="AEC4" s="89">
        <v>558.11523960487204</v>
      </c>
      <c r="AED4" s="6">
        <v>558.11523960487204</v>
      </c>
      <c r="AEE4" s="89">
        <v>527.38402777734655</v>
      </c>
      <c r="AEF4" s="89">
        <v>527.38402777734655</v>
      </c>
      <c r="AEG4" s="6">
        <v>527.38402777734655</v>
      </c>
      <c r="AEH4" s="89">
        <v>563.31805555543508</v>
      </c>
      <c r="AEI4" s="89">
        <v>563.31805555543508</v>
      </c>
      <c r="AEJ4" s="6">
        <v>563.31805555543508</v>
      </c>
      <c r="AEK4" s="89">
        <v>508.76527777732622</v>
      </c>
      <c r="AEL4" s="89">
        <v>508.76527777732622</v>
      </c>
      <c r="AEM4" s="6">
        <v>508.76527777732622</v>
      </c>
      <c r="AEN4" s="89">
        <v>447.97417908152778</v>
      </c>
      <c r="AEO4" s="89">
        <v>447.97417908152778</v>
      </c>
      <c r="AEP4" s="6">
        <v>447.97417908152778</v>
      </c>
      <c r="AEQ4" s="89">
        <v>438.49722222076986</v>
      </c>
      <c r="AER4" s="89">
        <v>438.49722222076986</v>
      </c>
      <c r="AES4" s="6">
        <v>438.49722222076986</v>
      </c>
      <c r="AET4" s="89">
        <v>447.89456359211204</v>
      </c>
      <c r="AEU4" s="89">
        <v>447.89456359211204</v>
      </c>
      <c r="AEV4" s="6">
        <v>447.89456359211204</v>
      </c>
      <c r="AEW4" s="105"/>
      <c r="AEX4" s="88"/>
      <c r="AEY4" s="328"/>
      <c r="AEZ4" s="328"/>
      <c r="AFA4" s="328"/>
      <c r="AFB4" s="328"/>
      <c r="AFC4" s="97"/>
      <c r="AFD4" s="8" t="s">
        <v>645</v>
      </c>
      <c r="AFE4" s="8" t="s">
        <v>646</v>
      </c>
      <c r="AFF4" s="8" t="s">
        <v>645</v>
      </c>
      <c r="AFG4" s="8" t="s">
        <v>646</v>
      </c>
      <c r="AFH4" s="8" t="s">
        <v>645</v>
      </c>
      <c r="AFI4" s="8" t="s">
        <v>646</v>
      </c>
      <c r="AFJ4" s="8" t="s">
        <v>645</v>
      </c>
      <c r="AFK4" s="8" t="s">
        <v>646</v>
      </c>
      <c r="AFL4" s="8" t="s">
        <v>645</v>
      </c>
      <c r="AFM4" s="8" t="s">
        <v>646</v>
      </c>
      <c r="AFN4" s="8" t="s">
        <v>645</v>
      </c>
      <c r="AFO4" s="8" t="s">
        <v>646</v>
      </c>
      <c r="AFP4" s="8" t="s">
        <v>645</v>
      </c>
      <c r="AFQ4" s="8" t="s">
        <v>646</v>
      </c>
      <c r="AFR4" s="8" t="s">
        <v>645</v>
      </c>
      <c r="AFS4" s="8" t="s">
        <v>646</v>
      </c>
      <c r="AFT4" s="8" t="s">
        <v>645</v>
      </c>
      <c r="AFU4" s="8" t="s">
        <v>646</v>
      </c>
      <c r="AFV4" s="8" t="s">
        <v>645</v>
      </c>
      <c r="AFW4" s="8" t="s">
        <v>646</v>
      </c>
    </row>
    <row r="5" spans="1:855" customFormat="1" x14ac:dyDescent="0.25">
      <c r="A5" s="1" t="s">
        <v>22</v>
      </c>
      <c r="B5" s="98" t="s">
        <v>647</v>
      </c>
      <c r="D5" s="99">
        <v>115.55189852174446</v>
      </c>
      <c r="E5" s="100">
        <v>23.688139196957611</v>
      </c>
      <c r="F5" s="9">
        <v>91.863759324786855</v>
      </c>
      <c r="G5" s="99">
        <v>116.99629725326625</v>
      </c>
      <c r="H5" s="99">
        <v>23.25481957750107</v>
      </c>
      <c r="I5" s="9">
        <v>93.741477675765182</v>
      </c>
      <c r="J5" s="99">
        <v>116.99629725326625</v>
      </c>
      <c r="K5" s="99">
        <v>23.25481957750107</v>
      </c>
      <c r="L5" s="9">
        <v>93.741477675765182</v>
      </c>
      <c r="M5" s="100">
        <v>115.55189852174446</v>
      </c>
      <c r="N5" s="101">
        <v>7.5108734039133891</v>
      </c>
      <c r="O5" s="9">
        <v>108.04102511783107</v>
      </c>
      <c r="P5" s="99">
        <v>129.70111436145422</v>
      </c>
      <c r="Q5" s="99">
        <v>25.780098039745827</v>
      </c>
      <c r="R5" s="9">
        <v>103.92101632170839</v>
      </c>
      <c r="S5" s="99">
        <v>130.75898410552134</v>
      </c>
      <c r="T5" s="99">
        <v>25.990365976529553</v>
      </c>
      <c r="U5" s="10">
        <v>104.76861812899179</v>
      </c>
      <c r="V5" s="99">
        <v>127.21231321268567</v>
      </c>
      <c r="W5" s="99">
        <v>25.285410404002953</v>
      </c>
      <c r="X5" s="9">
        <v>101.92690280868271</v>
      </c>
      <c r="Y5" s="100">
        <v>113.66206980764514</v>
      </c>
      <c r="Z5" s="100">
        <v>23.869034659605486</v>
      </c>
      <c r="AA5" s="9">
        <v>89.79303514803965</v>
      </c>
      <c r="AB5" s="99">
        <v>116.99003262265276</v>
      </c>
      <c r="AC5" s="99">
        <v>23.253574385490246</v>
      </c>
      <c r="AD5" s="10">
        <v>93.736458237162509</v>
      </c>
      <c r="AE5" s="99">
        <v>104.99767603569282</v>
      </c>
      <c r="AF5" s="99">
        <v>20.869908446600668</v>
      </c>
      <c r="AG5" s="10">
        <v>84.127767589092144</v>
      </c>
      <c r="AH5" s="100">
        <v>104.80197571210107</v>
      </c>
      <c r="AI5" s="99">
        <v>32.438706768031288</v>
      </c>
      <c r="AJ5" s="10">
        <v>72.363268944069773</v>
      </c>
      <c r="AK5" s="99">
        <v>110.16157670398879</v>
      </c>
      <c r="AL5" s="99">
        <v>21.896313394249617</v>
      </c>
      <c r="AM5" s="9">
        <v>88.265263309739169</v>
      </c>
      <c r="AN5" s="99">
        <v>115.85603729000007</v>
      </c>
      <c r="AO5" s="99">
        <v>23.028175313197547</v>
      </c>
      <c r="AP5" s="9">
        <v>92.827861976802524</v>
      </c>
      <c r="AQ5" s="99">
        <v>123.76909827167913</v>
      </c>
      <c r="AR5" s="99">
        <v>70.72519901238806</v>
      </c>
      <c r="AS5" s="9">
        <v>53.043899259291067</v>
      </c>
      <c r="AT5" s="99">
        <v>133.9797340765592</v>
      </c>
      <c r="AU5" s="99">
        <v>76.559848043748104</v>
      </c>
      <c r="AV5" s="9">
        <v>57.419886032811092</v>
      </c>
      <c r="AW5" s="100">
        <v>134.76518093978578</v>
      </c>
      <c r="AX5" s="99">
        <v>77.008674822734719</v>
      </c>
      <c r="AY5" s="9">
        <v>57.75650611705106</v>
      </c>
      <c r="AZ5" s="99">
        <v>141.82461465678176</v>
      </c>
      <c r="BA5" s="99">
        <v>81.042636946732443</v>
      </c>
      <c r="BB5" s="9">
        <v>60.781977710049318</v>
      </c>
      <c r="BC5" s="100">
        <v>139.74065564874081</v>
      </c>
      <c r="BD5" s="100">
        <v>79.851803227851889</v>
      </c>
      <c r="BE5" s="9">
        <v>59.888852420888924</v>
      </c>
      <c r="BF5" s="99">
        <v>135.80616955133755</v>
      </c>
      <c r="BG5" s="99">
        <v>77.603525457907182</v>
      </c>
      <c r="BH5" s="9">
        <v>58.202644093430365</v>
      </c>
      <c r="BI5" s="99">
        <v>133.84013137079393</v>
      </c>
      <c r="BJ5" s="99">
        <v>76.480075069025133</v>
      </c>
      <c r="BK5" s="10">
        <v>57.360056301768793</v>
      </c>
      <c r="BL5" s="99">
        <v>137.49554490017033</v>
      </c>
      <c r="BM5" s="99">
        <v>78.568882800097342</v>
      </c>
      <c r="BN5" s="10">
        <v>58.926662100072988</v>
      </c>
      <c r="BO5" s="99">
        <v>143.56823938967784</v>
      </c>
      <c r="BP5" s="99">
        <v>82.038993936958775</v>
      </c>
      <c r="BQ5" s="10">
        <v>61.529245452719067</v>
      </c>
      <c r="BR5" s="99">
        <v>143.64630968987848</v>
      </c>
      <c r="BS5" s="99">
        <v>82.08360553707341</v>
      </c>
      <c r="BT5" s="10">
        <v>61.562704152805068</v>
      </c>
      <c r="BU5" s="99">
        <v>144.28528699396927</v>
      </c>
      <c r="BV5" s="99">
        <v>82.448735425125292</v>
      </c>
      <c r="BW5" s="10">
        <v>61.836551568843973</v>
      </c>
      <c r="BX5" s="99">
        <v>142.11212470566886</v>
      </c>
      <c r="BY5" s="99">
        <v>81.206928403239345</v>
      </c>
      <c r="BZ5" s="10">
        <v>60.905196302429516</v>
      </c>
      <c r="CA5" s="99">
        <v>139.39917409906127</v>
      </c>
      <c r="CB5" s="99">
        <v>79.656670913749309</v>
      </c>
      <c r="CC5" s="10">
        <v>59.742503185311961</v>
      </c>
      <c r="CD5" s="99">
        <v>138.67196495309946</v>
      </c>
      <c r="CE5" s="99">
        <v>79.241122830342562</v>
      </c>
      <c r="CF5" s="10">
        <v>59.4308421227569</v>
      </c>
      <c r="CG5" s="99">
        <v>140.99908631276122</v>
      </c>
      <c r="CH5" s="99">
        <v>80.570906464434998</v>
      </c>
      <c r="CI5" s="10">
        <v>60.428179848326224</v>
      </c>
      <c r="CJ5" s="99">
        <v>140.99908631276122</v>
      </c>
      <c r="CK5" s="99">
        <v>80.570906464434998</v>
      </c>
      <c r="CL5" s="10">
        <v>60.428179848326224</v>
      </c>
      <c r="CM5" s="99">
        <v>133.39976300341357</v>
      </c>
      <c r="CN5" s="99">
        <v>76.228436001950612</v>
      </c>
      <c r="CO5" s="10">
        <v>57.171327001462956</v>
      </c>
      <c r="CP5" s="99">
        <v>138.39689462093312</v>
      </c>
      <c r="CQ5" s="99">
        <v>79.083939783390349</v>
      </c>
      <c r="CR5" s="10">
        <v>59.312954837542776</v>
      </c>
      <c r="CS5" s="99">
        <v>138.62985481104138</v>
      </c>
      <c r="CT5" s="99">
        <v>79.21705989202367</v>
      </c>
      <c r="CU5" s="10">
        <v>59.412794919017713</v>
      </c>
      <c r="CV5" s="99">
        <v>135.6207932122725</v>
      </c>
      <c r="CW5" s="99">
        <v>77.497596121298557</v>
      </c>
      <c r="CX5" s="10">
        <v>58.123197090973946</v>
      </c>
      <c r="CY5" s="99">
        <v>135.68849374714026</v>
      </c>
      <c r="CZ5" s="99">
        <v>77.536282141222983</v>
      </c>
      <c r="DA5" s="10">
        <v>58.152211605917273</v>
      </c>
      <c r="DB5" s="99">
        <v>135.92104825585301</v>
      </c>
      <c r="DC5" s="99">
        <v>77.669170431916001</v>
      </c>
      <c r="DD5" s="10">
        <v>58.251877823937008</v>
      </c>
      <c r="DE5" s="99">
        <v>136.53577037466505</v>
      </c>
      <c r="DF5" s="99">
        <v>78.020440214094307</v>
      </c>
      <c r="DG5" s="10">
        <v>58.515330160570741</v>
      </c>
      <c r="DH5" s="99">
        <v>139.54985967760695</v>
      </c>
      <c r="DI5" s="99">
        <v>79.742776958632518</v>
      </c>
      <c r="DJ5" s="10">
        <v>59.807082718974428</v>
      </c>
      <c r="DK5" s="99">
        <v>142.56571230579459</v>
      </c>
      <c r="DL5" s="99">
        <v>81.466121317596901</v>
      </c>
      <c r="DM5" s="10">
        <v>61.09959098819769</v>
      </c>
      <c r="DN5" s="99">
        <v>141.91655996002106</v>
      </c>
      <c r="DO5" s="99">
        <v>81.095177120012039</v>
      </c>
      <c r="DP5" s="10">
        <v>60.821382840009022</v>
      </c>
      <c r="DQ5" s="99">
        <v>142.51094805531477</v>
      </c>
      <c r="DR5" s="99">
        <v>81.434827460179847</v>
      </c>
      <c r="DS5" s="10">
        <v>61.076120595134924</v>
      </c>
      <c r="DT5" s="99">
        <v>141.38834574866871</v>
      </c>
      <c r="DU5" s="99">
        <v>80.793340427810691</v>
      </c>
      <c r="DV5" s="10">
        <v>60.595005320858021</v>
      </c>
      <c r="DW5" s="99">
        <v>140.50814195705024</v>
      </c>
      <c r="DX5" s="99">
        <v>80.290366832600156</v>
      </c>
      <c r="DY5" s="10">
        <v>60.217775124450085</v>
      </c>
      <c r="DZ5" s="99">
        <v>125.29255112676294</v>
      </c>
      <c r="EA5" s="99">
        <v>71.595743501007405</v>
      </c>
      <c r="EB5" s="10">
        <v>53.69680762575554</v>
      </c>
      <c r="EC5" s="100">
        <v>131.32560471571543</v>
      </c>
      <c r="ED5" s="100">
        <v>58.527040276527607</v>
      </c>
      <c r="EE5" s="10">
        <v>72.798564439187828</v>
      </c>
      <c r="EF5" s="99">
        <v>108.39573722566988</v>
      </c>
      <c r="EG5" s="99">
        <v>38.039222296478627</v>
      </c>
      <c r="EH5" s="9">
        <v>70.356514929191249</v>
      </c>
      <c r="EI5" s="99">
        <v>108.45099109390209</v>
      </c>
      <c r="EJ5" s="99">
        <v>38.058612488659804</v>
      </c>
      <c r="EK5" s="9">
        <v>70.392378605242286</v>
      </c>
      <c r="EL5" s="99">
        <v>108.45099109390209</v>
      </c>
      <c r="EM5" s="99">
        <v>38.058612488659804</v>
      </c>
      <c r="EN5" s="9">
        <v>70.392378605242286</v>
      </c>
      <c r="EO5" s="99">
        <v>109.30737182020384</v>
      </c>
      <c r="EP5" s="99">
        <v>38.359141436125618</v>
      </c>
      <c r="EQ5" s="9">
        <v>70.948230384078215</v>
      </c>
      <c r="ER5" s="99">
        <v>108.94162439389726</v>
      </c>
      <c r="ES5" s="99">
        <v>38.230790008202987</v>
      </c>
      <c r="ET5" s="9">
        <v>70.71083438569427</v>
      </c>
      <c r="EU5" s="99">
        <v>108.94162439389726</v>
      </c>
      <c r="EV5" s="99">
        <v>38.230790008202987</v>
      </c>
      <c r="EW5" s="9">
        <v>70.71083438569427</v>
      </c>
      <c r="EX5" s="99">
        <v>107.35015821254174</v>
      </c>
      <c r="EY5" s="100">
        <v>32.477907044204329</v>
      </c>
      <c r="EZ5" s="9">
        <v>74.872251168337414</v>
      </c>
      <c r="FA5" s="99">
        <v>114.8261284855527</v>
      </c>
      <c r="FB5" s="99">
        <v>40.295833938676019</v>
      </c>
      <c r="FC5" s="9">
        <v>74.530294546876689</v>
      </c>
      <c r="FD5" s="99">
        <v>121.53630690041413</v>
      </c>
      <c r="FE5" s="99">
        <v>42.650631045139178</v>
      </c>
      <c r="FF5" s="9">
        <v>78.885675855274954</v>
      </c>
      <c r="FG5" s="99">
        <v>121.48609127824952</v>
      </c>
      <c r="FH5" s="99">
        <v>42.633008920292149</v>
      </c>
      <c r="FI5" s="9">
        <v>78.853082357957362</v>
      </c>
      <c r="FJ5" s="99">
        <v>121.97878737497892</v>
      </c>
      <c r="FK5" s="99">
        <v>42.805910335308852</v>
      </c>
      <c r="FL5" s="9">
        <v>79.17287703967007</v>
      </c>
      <c r="FM5" s="99">
        <v>121.97878737497892</v>
      </c>
      <c r="FN5" s="99">
        <v>42.805910335308852</v>
      </c>
      <c r="FO5" s="9">
        <v>79.17287703967007</v>
      </c>
      <c r="FP5" s="99">
        <v>121.43759940452286</v>
      </c>
      <c r="FQ5" s="99">
        <v>42.61599170899332</v>
      </c>
      <c r="FR5" s="9">
        <v>78.821607695529536</v>
      </c>
      <c r="FS5" s="99">
        <v>119.26019917897253</v>
      </c>
      <c r="FT5" s="99">
        <v>41.851878531408893</v>
      </c>
      <c r="FU5" s="9">
        <v>77.408320647563642</v>
      </c>
      <c r="FV5" s="99">
        <v>118.74183254829499</v>
      </c>
      <c r="FW5" s="99">
        <v>41.669968578120169</v>
      </c>
      <c r="FX5" s="9">
        <v>77.071863970174832</v>
      </c>
      <c r="FY5" s="99">
        <v>116.89673179179223</v>
      </c>
      <c r="FZ5" s="99">
        <v>33.304790506168807</v>
      </c>
      <c r="GA5" s="9">
        <v>83.59194128562342</v>
      </c>
      <c r="GB5" s="99">
        <v>110.18856403478765</v>
      </c>
      <c r="GC5" s="99">
        <v>38.668377457710989</v>
      </c>
      <c r="GD5" s="10">
        <v>71.520186577076657</v>
      </c>
      <c r="GE5" s="99">
        <v>109.71399344683041</v>
      </c>
      <c r="GF5" s="99">
        <v>38.501836811808168</v>
      </c>
      <c r="GG5" s="9">
        <v>71.212156635022239</v>
      </c>
      <c r="GH5" s="99">
        <v>109.63161314926396</v>
      </c>
      <c r="GI5" s="99">
        <v>38.472927165246546</v>
      </c>
      <c r="GJ5" s="9">
        <v>71.15868598401741</v>
      </c>
      <c r="GK5" s="99">
        <v>109.46593651917333</v>
      </c>
      <c r="GL5" s="99">
        <v>38.414786408768016</v>
      </c>
      <c r="GM5" s="9">
        <v>71.051150110405302</v>
      </c>
      <c r="GN5" s="99">
        <v>109.46593651917333</v>
      </c>
      <c r="GO5" s="99">
        <v>38.414786408768016</v>
      </c>
      <c r="GP5" s="9">
        <v>71.051150110405302</v>
      </c>
      <c r="GQ5" s="100">
        <v>112.78970722593768</v>
      </c>
      <c r="GR5" s="99">
        <v>31.239669975902299</v>
      </c>
      <c r="GS5" s="9">
        <v>81.550037250035373</v>
      </c>
      <c r="GT5" s="99">
        <v>107.65810235195079</v>
      </c>
      <c r="GU5" s="99">
        <v>37.780364728338121</v>
      </c>
      <c r="GV5" s="9">
        <v>69.87773762361266</v>
      </c>
      <c r="GW5" s="99">
        <v>113.13592201258703</v>
      </c>
      <c r="GX5" s="99">
        <v>39.702691243237417</v>
      </c>
      <c r="GY5" s="9">
        <v>73.43323076934962</v>
      </c>
      <c r="GZ5" s="99">
        <v>111.34322837388581</v>
      </c>
      <c r="HA5" s="99">
        <v>39.073582815384128</v>
      </c>
      <c r="HB5" s="9">
        <v>72.269645558501679</v>
      </c>
      <c r="HC5" s="99">
        <v>106.19746134357686</v>
      </c>
      <c r="HD5" s="99">
        <v>37.267783242802253</v>
      </c>
      <c r="HE5" s="9">
        <v>68.929678100774609</v>
      </c>
      <c r="HF5" s="99">
        <v>106.43961224455063</v>
      </c>
      <c r="HG5" s="99">
        <v>37.352761049007462</v>
      </c>
      <c r="HH5" s="9">
        <v>69.086851195543176</v>
      </c>
      <c r="HI5" s="99">
        <v>106.82619854298885</v>
      </c>
      <c r="HJ5" s="99">
        <v>37.488425444300518</v>
      </c>
      <c r="HK5" s="9">
        <v>69.337773098688331</v>
      </c>
      <c r="HL5" s="99">
        <v>107.44672709370857</v>
      </c>
      <c r="HM5" s="99">
        <v>37.706186991814107</v>
      </c>
      <c r="HN5" s="9">
        <v>69.740540101894467</v>
      </c>
      <c r="HO5" s="99">
        <v>103.88385120079984</v>
      </c>
      <c r="HP5" s="99">
        <v>36.455870036794359</v>
      </c>
      <c r="HQ5" s="9">
        <v>67.427981164005473</v>
      </c>
      <c r="HR5" s="99">
        <v>106.00314794516528</v>
      </c>
      <c r="HS5" s="99">
        <v>37.3323110197665</v>
      </c>
      <c r="HT5" s="9">
        <v>68.670836925398788</v>
      </c>
      <c r="HU5" s="99">
        <v>103.5930266252814</v>
      </c>
      <c r="HV5" s="99">
        <v>36.483511710940128</v>
      </c>
      <c r="HW5" s="9">
        <v>67.109514914341275</v>
      </c>
      <c r="HX5" s="99">
        <v>106.01242697235725</v>
      </c>
      <c r="HY5" s="99">
        <v>37.335578918275246</v>
      </c>
      <c r="HZ5" s="9">
        <v>68.676848054082001</v>
      </c>
      <c r="IA5" s="99">
        <v>105.79040575572085</v>
      </c>
      <c r="IB5" s="99">
        <v>37.257387229885516</v>
      </c>
      <c r="IC5" s="9">
        <v>68.533018525835331</v>
      </c>
      <c r="ID5" s="100">
        <v>105.36935908625549</v>
      </c>
      <c r="IE5" s="100">
        <v>37.109102527751489</v>
      </c>
      <c r="IF5" s="9">
        <v>68.260256558503997</v>
      </c>
      <c r="IG5" s="99">
        <v>105.72040626025634</v>
      </c>
      <c r="IH5" s="99">
        <v>37.23273472676118</v>
      </c>
      <c r="II5" s="9">
        <v>68.48767153349516</v>
      </c>
      <c r="IJ5" s="99">
        <v>102.97713556457698</v>
      </c>
      <c r="IK5" s="99">
        <v>36.266606486159404</v>
      </c>
      <c r="IL5" s="9">
        <v>66.710529078417579</v>
      </c>
      <c r="IM5" s="99">
        <v>100.93391745073401</v>
      </c>
      <c r="IN5" s="99">
        <v>35.547023572011746</v>
      </c>
      <c r="IO5" s="9">
        <v>65.386893878722276</v>
      </c>
      <c r="IP5" s="99">
        <v>98.603324321617663</v>
      </c>
      <c r="IQ5" s="99">
        <v>34.726232593222043</v>
      </c>
      <c r="IR5" s="9">
        <v>63.877091728395619</v>
      </c>
      <c r="IS5" s="99">
        <v>98.55563861808983</v>
      </c>
      <c r="IT5" s="99">
        <v>34.709438587102355</v>
      </c>
      <c r="IU5" s="9">
        <v>63.846200030987475</v>
      </c>
      <c r="IV5" s="99">
        <v>96.042803090518234</v>
      </c>
      <c r="IW5" s="99">
        <v>33.824465270033038</v>
      </c>
      <c r="IX5" s="9">
        <v>62.218337820485196</v>
      </c>
      <c r="IY5" s="99">
        <v>104.10361533620672</v>
      </c>
      <c r="IZ5" s="99">
        <v>36.66333143260826</v>
      </c>
      <c r="JA5" s="9">
        <v>67.440283903598456</v>
      </c>
      <c r="JB5" s="99">
        <v>104.06974579046619</v>
      </c>
      <c r="JC5" s="99">
        <v>36.651403216888312</v>
      </c>
      <c r="JD5" s="9">
        <v>67.418342573577874</v>
      </c>
      <c r="JE5" s="99">
        <v>100.32309574490958</v>
      </c>
      <c r="JF5" s="99">
        <v>35.33190367848502</v>
      </c>
      <c r="JG5" s="9">
        <v>64.99119206642456</v>
      </c>
      <c r="JH5" s="99">
        <v>100.75907540209083</v>
      </c>
      <c r="JI5" s="99">
        <v>35.485447497472371</v>
      </c>
      <c r="JJ5" s="9">
        <v>65.273627904618451</v>
      </c>
      <c r="JK5" s="99">
        <v>103.09310334469521</v>
      </c>
      <c r="JL5" s="99">
        <v>36.307448152841651</v>
      </c>
      <c r="JM5" s="9">
        <v>66.78565519185355</v>
      </c>
      <c r="JN5" s="99">
        <v>100.11729800021371</v>
      </c>
      <c r="JO5" s="99">
        <v>35.259425591172686</v>
      </c>
      <c r="JP5" s="9">
        <v>64.857872409041022</v>
      </c>
      <c r="JQ5" s="99">
        <v>95.609331052808997</v>
      </c>
      <c r="JR5" s="99">
        <v>33.671804587366296</v>
      </c>
      <c r="JS5" s="9">
        <v>61.937526465442701</v>
      </c>
      <c r="JT5" s="99">
        <v>95.609331052808997</v>
      </c>
      <c r="JU5" s="99">
        <v>33.671804587366296</v>
      </c>
      <c r="JV5" s="9">
        <v>61.937526465442701</v>
      </c>
      <c r="JW5" s="99">
        <v>109.18540122217374</v>
      </c>
      <c r="JX5" s="99">
        <v>38.453040652648774</v>
      </c>
      <c r="JY5" s="9">
        <v>70.732360569524957</v>
      </c>
      <c r="JZ5" s="99">
        <v>108.6927567314892</v>
      </c>
      <c r="KA5" s="99">
        <v>38.279540547180915</v>
      </c>
      <c r="KB5" s="9">
        <v>70.413216184308283</v>
      </c>
      <c r="KC5" s="99">
        <v>108.6927567314892</v>
      </c>
      <c r="KD5" s="99">
        <v>38.279540547180915</v>
      </c>
      <c r="KE5" s="9">
        <v>70.413216184308283</v>
      </c>
      <c r="KF5" s="99">
        <v>108.2934385397283</v>
      </c>
      <c r="KG5" s="99">
        <v>38.138908205409521</v>
      </c>
      <c r="KH5" s="9">
        <v>70.154530334318778</v>
      </c>
      <c r="KI5" s="99">
        <v>110.65774774326532</v>
      </c>
      <c r="KJ5" s="99">
        <v>38.97157335021258</v>
      </c>
      <c r="KK5" s="9">
        <v>71.686174393052738</v>
      </c>
      <c r="KL5" s="99">
        <v>109.37023499171988</v>
      </c>
      <c r="KM5" s="99">
        <v>38.518135622990805</v>
      </c>
      <c r="KN5" s="9">
        <v>70.852099368729085</v>
      </c>
      <c r="KO5" s="99">
        <v>105.98566001182162</v>
      </c>
      <c r="KP5" s="99">
        <v>37.326152099212408</v>
      </c>
      <c r="KQ5" s="9">
        <v>68.659507912609214</v>
      </c>
      <c r="KR5" s="99">
        <v>105.99796357108359</v>
      </c>
      <c r="KS5" s="99">
        <v>37.33048518091725</v>
      </c>
      <c r="KT5" s="9">
        <v>68.667478390166337</v>
      </c>
      <c r="KU5" s="99">
        <v>135.4778570545237</v>
      </c>
      <c r="KV5" s="99">
        <v>47.712748101285271</v>
      </c>
      <c r="KW5" s="9">
        <v>87.765108953238425</v>
      </c>
      <c r="KX5" s="99">
        <v>149.87423548936906</v>
      </c>
      <c r="KY5" s="99">
        <v>52.782881278518119</v>
      </c>
      <c r="KZ5" s="9">
        <v>97.091354210850938</v>
      </c>
      <c r="LA5" s="99">
        <v>153.35477106891705</v>
      </c>
      <c r="LB5" s="99">
        <v>54.008660317063864</v>
      </c>
      <c r="LC5" s="9">
        <v>99.346110751853189</v>
      </c>
      <c r="LD5" s="99">
        <v>157.94794181993981</v>
      </c>
      <c r="LE5" s="99">
        <v>55.626288494792902</v>
      </c>
      <c r="LF5" s="9">
        <v>102.32165332514691</v>
      </c>
      <c r="LG5" s="99">
        <v>123.05747040019722</v>
      </c>
      <c r="LH5" s="99">
        <v>9.908248047740015</v>
      </c>
      <c r="LI5" s="9">
        <v>113.1492223524572</v>
      </c>
      <c r="LJ5" s="99">
        <v>114.78193783897186</v>
      </c>
      <c r="LK5" s="99">
        <v>9.2419249949654922</v>
      </c>
      <c r="LL5" s="9">
        <v>105.54001284400637</v>
      </c>
      <c r="LM5" s="99">
        <v>141.19875927737729</v>
      </c>
      <c r="LN5" s="99">
        <v>25.102001649311525</v>
      </c>
      <c r="LO5" s="9">
        <v>116.09675762806577</v>
      </c>
      <c r="LP5" s="99">
        <v>120.86536595135547</v>
      </c>
      <c r="LQ5" s="99">
        <v>2.6590380509298197</v>
      </c>
      <c r="LR5" s="9">
        <v>118.20632790042565</v>
      </c>
      <c r="LS5" s="99">
        <v>121.56684349726572</v>
      </c>
      <c r="LT5" s="99">
        <v>2.5934259946083356</v>
      </c>
      <c r="LU5" s="9">
        <v>118.97341750265738</v>
      </c>
      <c r="LV5" s="99">
        <v>117.61121623633628</v>
      </c>
      <c r="LW5" s="99">
        <v>9.4697306866153532</v>
      </c>
      <c r="LX5" s="9">
        <v>108.14148554972093</v>
      </c>
      <c r="LY5" s="99">
        <v>117.76934049381545</v>
      </c>
      <c r="LZ5" s="99">
        <v>9.4824624156227291</v>
      </c>
      <c r="MA5" s="9">
        <v>108.28687807819271</v>
      </c>
      <c r="MB5" s="99">
        <v>102.30971480281694</v>
      </c>
      <c r="MC5" s="99">
        <v>8.237696002226814</v>
      </c>
      <c r="MD5" s="9">
        <v>94.072018800590129</v>
      </c>
      <c r="ME5" s="99">
        <v>89.600294428761771</v>
      </c>
      <c r="MF5" s="99">
        <v>7.2143685341778845</v>
      </c>
      <c r="MG5" s="9">
        <v>82.385925894583892</v>
      </c>
      <c r="MH5" s="99">
        <v>89.691265494542947</v>
      </c>
      <c r="MI5" s="99">
        <v>7.2216932734399251</v>
      </c>
      <c r="MJ5" s="9">
        <v>82.469572221103022</v>
      </c>
      <c r="MK5" s="99">
        <v>89.637165690131525</v>
      </c>
      <c r="ML5" s="99">
        <v>7.2173373064295543</v>
      </c>
      <c r="MM5" s="9">
        <v>82.419828383701969</v>
      </c>
      <c r="MN5" s="99">
        <v>90.047199044428737</v>
      </c>
      <c r="MO5" s="99">
        <v>7.2503520609910703</v>
      </c>
      <c r="MP5" s="9">
        <v>82.796846983437661</v>
      </c>
      <c r="MQ5" s="99">
        <v>89.414937382366318</v>
      </c>
      <c r="MR5" s="99">
        <v>7.1994440961319084</v>
      </c>
      <c r="MS5" s="9">
        <v>82.215493286234405</v>
      </c>
      <c r="MT5" s="99">
        <v>89.40946922672839</v>
      </c>
      <c r="MU5" s="99">
        <v>7.1990038153245095</v>
      </c>
      <c r="MV5" s="9">
        <v>82.210465411403874</v>
      </c>
      <c r="MW5" s="99">
        <v>88.512803639865155</v>
      </c>
      <c r="MX5" s="99">
        <v>7.1268067758305218</v>
      </c>
      <c r="MY5" s="9">
        <v>81.385996864034638</v>
      </c>
      <c r="MZ5" s="99">
        <v>88.019063483875243</v>
      </c>
      <c r="NA5" s="99">
        <v>7.087052180512023</v>
      </c>
      <c r="NB5" s="9">
        <v>80.932011303363225</v>
      </c>
      <c r="NC5" s="99">
        <v>88.500395144130891</v>
      </c>
      <c r="ND5" s="99">
        <v>7.1258076779843318</v>
      </c>
      <c r="NE5" s="9">
        <v>81.374587466146565</v>
      </c>
      <c r="NF5" s="100">
        <v>85.236564027109381</v>
      </c>
      <c r="NG5" s="100">
        <v>4.9924273215878348</v>
      </c>
      <c r="NH5" s="9">
        <v>80.244136705521541</v>
      </c>
      <c r="NI5" s="99">
        <v>87.12412482378366</v>
      </c>
      <c r="NJ5" s="99">
        <v>7.0149941883977522</v>
      </c>
      <c r="NK5" s="9">
        <v>80.10913063538591</v>
      </c>
      <c r="NL5" s="99">
        <v>87.493486042646651</v>
      </c>
      <c r="NM5" s="99">
        <v>7.0447341348131012</v>
      </c>
      <c r="NN5" s="9">
        <v>80.448751907833554</v>
      </c>
      <c r="NO5" s="99">
        <v>87.892920834720087</v>
      </c>
      <c r="NP5" s="99">
        <v>7.0768955223817738</v>
      </c>
      <c r="NQ5" s="9">
        <v>80.816025312338311</v>
      </c>
      <c r="NR5" s="99">
        <v>88.023586357769176</v>
      </c>
      <c r="NS5" s="99">
        <v>7.0874163498410692</v>
      </c>
      <c r="NT5" s="9">
        <v>80.936170007928112</v>
      </c>
      <c r="NU5" s="99">
        <v>87.578700162309445</v>
      </c>
      <c r="NV5" s="99">
        <v>7.0515953406549157</v>
      </c>
      <c r="NW5" s="9">
        <v>80.527104821654532</v>
      </c>
      <c r="NX5" s="99">
        <v>85.964858638895876</v>
      </c>
      <c r="NY5" s="99">
        <v>6.921653273166271</v>
      </c>
      <c r="NZ5" s="9">
        <v>79.043205365729605</v>
      </c>
      <c r="OA5" s="99">
        <v>86.796293733401313</v>
      </c>
      <c r="OB5" s="99">
        <v>6.988598133361795</v>
      </c>
      <c r="OC5" s="9">
        <v>79.807695600039523</v>
      </c>
      <c r="OD5" s="99">
        <v>87.56609229645116</v>
      </c>
      <c r="OE5" s="99">
        <v>7.0505801900763263</v>
      </c>
      <c r="OF5" s="9">
        <v>80.515512106374828</v>
      </c>
      <c r="OG5" s="99">
        <v>87.724653214972136</v>
      </c>
      <c r="OH5" s="99">
        <v>7.0633470778262035</v>
      </c>
      <c r="OI5" s="9">
        <v>80.661306137145928</v>
      </c>
      <c r="OJ5" s="99">
        <v>87.303011550714757</v>
      </c>
      <c r="OK5" s="99">
        <v>7.029397654169621</v>
      </c>
      <c r="OL5" s="9">
        <v>80.273613896545129</v>
      </c>
      <c r="OM5" s="99">
        <v>87.995798669700491</v>
      </c>
      <c r="ON5" s="99">
        <v>7.0851789618534706</v>
      </c>
      <c r="OO5" s="9">
        <v>80.910619707847019</v>
      </c>
      <c r="OP5" s="99">
        <v>84.267326364796475</v>
      </c>
      <c r="OQ5" s="99">
        <v>1.2038189480685211</v>
      </c>
      <c r="OR5" s="9">
        <v>83.063507416727958</v>
      </c>
      <c r="OS5" s="99">
        <v>83.800378459203685</v>
      </c>
      <c r="OT5" s="99">
        <v>1.1971482637029098</v>
      </c>
      <c r="OU5" s="9">
        <v>82.603230195500771</v>
      </c>
      <c r="OV5" s="99">
        <v>79.790700461985622</v>
      </c>
      <c r="OW5" s="99">
        <v>1.1398671494569372</v>
      </c>
      <c r="OX5" s="9">
        <v>78.65083331252869</v>
      </c>
      <c r="OY5" s="99">
        <v>77.237914858681705</v>
      </c>
      <c r="OZ5" s="99">
        <v>1.1033987836954529</v>
      </c>
      <c r="PA5" s="9">
        <v>76.134516074986252</v>
      </c>
      <c r="PB5" s="99">
        <v>77.183914204826024</v>
      </c>
      <c r="PC5" s="99">
        <v>1.1026273457832287</v>
      </c>
      <c r="PD5" s="9">
        <v>76.081286859042791</v>
      </c>
      <c r="PE5" s="99">
        <v>78.437389559504169</v>
      </c>
      <c r="PF5" s="99">
        <v>1.1205341365643453</v>
      </c>
      <c r="PG5" s="9">
        <v>77.316855422939824</v>
      </c>
      <c r="PH5" s="99">
        <v>81.522709188962835</v>
      </c>
      <c r="PI5" s="99">
        <v>1.1646101312708976</v>
      </c>
      <c r="PJ5" s="9">
        <v>80.358099057691945</v>
      </c>
      <c r="PK5" s="99">
        <v>71.577713081438233</v>
      </c>
      <c r="PL5" s="99">
        <v>1.0225387583062608</v>
      </c>
      <c r="PM5" s="9">
        <v>70.555174323131979</v>
      </c>
      <c r="PN5" s="99">
        <v>83.562380171095981</v>
      </c>
      <c r="PO5" s="99">
        <v>1.1937482881585137</v>
      </c>
      <c r="PP5" s="9">
        <v>82.368631882937464</v>
      </c>
      <c r="PQ5" s="99">
        <v>83.562380171095981</v>
      </c>
      <c r="PR5" s="99">
        <v>1.1937482881585137</v>
      </c>
      <c r="PS5" s="9">
        <v>82.368631882937464</v>
      </c>
      <c r="PT5" s="99">
        <v>85.955250835816187</v>
      </c>
      <c r="PU5" s="99">
        <v>1.2279321547973743</v>
      </c>
      <c r="PV5" s="9">
        <v>84.727318681018815</v>
      </c>
      <c r="PW5" s="99">
        <v>82.968552654468994</v>
      </c>
      <c r="PX5" s="99">
        <v>1.1852650379209857</v>
      </c>
      <c r="PY5" s="9">
        <v>81.783287616548009</v>
      </c>
      <c r="PZ5" s="99">
        <v>82.644252347792204</v>
      </c>
      <c r="QA5" s="99">
        <v>1.1806321763970313</v>
      </c>
      <c r="QB5" s="9">
        <v>81.463620171395178</v>
      </c>
      <c r="QC5" s="99">
        <v>83.533590197774373</v>
      </c>
      <c r="QD5" s="99">
        <v>1.1933370028253483</v>
      </c>
      <c r="QE5" s="9">
        <v>82.340253194949028</v>
      </c>
      <c r="QF5" s="99">
        <v>83.385905491418924</v>
      </c>
      <c r="QG5" s="99">
        <v>1.1912272213059845</v>
      </c>
      <c r="QH5" s="9">
        <v>82.194678270112945</v>
      </c>
      <c r="QI5" s="99">
        <v>84.789421890377881</v>
      </c>
      <c r="QJ5" s="99">
        <v>1.2112774555768264</v>
      </c>
      <c r="QK5" s="9">
        <v>83.578144434801061</v>
      </c>
      <c r="QL5" s="99">
        <v>84.293016199069029</v>
      </c>
      <c r="QM5" s="99">
        <v>1.204185945700986</v>
      </c>
      <c r="QN5" s="9">
        <v>83.088830253368045</v>
      </c>
      <c r="QO5" s="99">
        <v>81.629162180510264</v>
      </c>
      <c r="QP5" s="99">
        <v>1.1661308882930039</v>
      </c>
      <c r="QQ5" s="9">
        <v>80.463031292217266</v>
      </c>
      <c r="QR5" s="99">
        <v>81.632519682215104</v>
      </c>
      <c r="QS5" s="99">
        <v>1.166178852603073</v>
      </c>
      <c r="QT5" s="9">
        <v>80.466340829612037</v>
      </c>
      <c r="QU5" s="99">
        <v>81.710100113441058</v>
      </c>
      <c r="QV5" s="99">
        <v>1.1672871444777291</v>
      </c>
      <c r="QW5" s="9">
        <v>80.542812968963332</v>
      </c>
      <c r="QX5" s="99">
        <v>82.473289102987877</v>
      </c>
      <c r="QY5" s="99">
        <v>1.1781898443283982</v>
      </c>
      <c r="QZ5" s="9">
        <v>81.295099258659477</v>
      </c>
      <c r="RA5" s="99">
        <v>83.097436454703015</v>
      </c>
      <c r="RB5" s="99">
        <v>1.1871062350671862</v>
      </c>
      <c r="RC5" s="9">
        <v>81.910330219635824</v>
      </c>
      <c r="RD5" s="99">
        <v>81.831813706622512</v>
      </c>
      <c r="RE5" s="99">
        <v>1.1690259100946072</v>
      </c>
      <c r="RF5" s="9">
        <v>80.662787796527908</v>
      </c>
      <c r="RG5" s="99">
        <v>70.466357858288788</v>
      </c>
      <c r="RH5" s="99">
        <v>1.0066622551184112</v>
      </c>
      <c r="RI5" s="9">
        <v>69.459695603170374</v>
      </c>
      <c r="RJ5" s="99">
        <v>84.161488406911189</v>
      </c>
      <c r="RK5" s="99">
        <v>1.2023069772415884</v>
      </c>
      <c r="RL5" s="9">
        <v>82.959181429669599</v>
      </c>
      <c r="RM5" s="99">
        <v>83.021946919066295</v>
      </c>
      <c r="RN5" s="99">
        <v>1.1860278131295185</v>
      </c>
      <c r="RO5" s="9">
        <v>81.835919105936782</v>
      </c>
      <c r="RP5" s="99">
        <v>79.093915061509747</v>
      </c>
      <c r="RQ5" s="99">
        <v>1.1299130723072817</v>
      </c>
      <c r="RR5" s="9">
        <v>77.964001989202472</v>
      </c>
      <c r="RS5" s="99">
        <v>81.962465231002582</v>
      </c>
      <c r="RT5" s="99">
        <v>1.170892360442894</v>
      </c>
      <c r="RU5" s="9">
        <v>80.791572870559691</v>
      </c>
      <c r="RV5" s="99">
        <v>84.505745177310615</v>
      </c>
      <c r="RW5" s="99">
        <v>1.2072249311044374</v>
      </c>
      <c r="RX5" s="9">
        <v>83.298520246206181</v>
      </c>
      <c r="RY5" s="99">
        <v>85.650687933129291</v>
      </c>
      <c r="RZ5" s="99">
        <v>1.2235812561875612</v>
      </c>
      <c r="SA5" s="9">
        <v>84.427106676941733</v>
      </c>
      <c r="SB5" s="99">
        <v>85.697403659927545</v>
      </c>
      <c r="SC5" s="99">
        <v>1.2242486237132508</v>
      </c>
      <c r="SD5" s="9">
        <v>84.473155036214294</v>
      </c>
      <c r="SE5" s="99">
        <v>78.503380822801915</v>
      </c>
      <c r="SF5" s="99">
        <v>1.1775507123420286</v>
      </c>
      <c r="SG5" s="9">
        <v>77.32583011045989</v>
      </c>
      <c r="SH5" s="99">
        <v>76.877959054123991</v>
      </c>
      <c r="SI5" s="99">
        <v>1.1531693858118599</v>
      </c>
      <c r="SJ5" s="9">
        <v>75.724789668312127</v>
      </c>
      <c r="SK5" s="99">
        <v>76.988754768144062</v>
      </c>
      <c r="SL5" s="99">
        <v>1.1548313215221611</v>
      </c>
      <c r="SM5" s="9">
        <v>75.833923446621895</v>
      </c>
      <c r="SN5" s="99">
        <v>76.782862777154378</v>
      </c>
      <c r="SO5" s="99">
        <v>1.1517429416573157</v>
      </c>
      <c r="SP5" s="9">
        <v>75.63111983549706</v>
      </c>
      <c r="SQ5" s="99">
        <v>73.929626790348181</v>
      </c>
      <c r="SR5" s="99">
        <v>1.1089444018552226</v>
      </c>
      <c r="SS5" s="9">
        <v>72.820682388492955</v>
      </c>
      <c r="ST5" s="99">
        <v>76.22099607129033</v>
      </c>
      <c r="SU5" s="99">
        <v>1.1433149410693546</v>
      </c>
      <c r="SV5" s="9">
        <v>75.077681130220981</v>
      </c>
      <c r="SW5" s="99">
        <v>76.40825032087487</v>
      </c>
      <c r="SX5" s="99">
        <v>1.1461237548131231</v>
      </c>
      <c r="SY5" s="9">
        <v>75.262126566061752</v>
      </c>
      <c r="SZ5" s="99">
        <v>76.515981184047206</v>
      </c>
      <c r="TA5" s="99">
        <v>1.1477397177607083</v>
      </c>
      <c r="TB5" s="9">
        <v>75.368241466286491</v>
      </c>
      <c r="TC5" s="99">
        <v>76.738895699520739</v>
      </c>
      <c r="TD5" s="99">
        <v>1.1510834354928112</v>
      </c>
      <c r="TE5" s="9">
        <v>75.587812264027932</v>
      </c>
      <c r="TF5" s="99">
        <v>76.54347332397144</v>
      </c>
      <c r="TG5" s="99">
        <v>1.1481520998595716</v>
      </c>
      <c r="TH5" s="9">
        <v>75.395321224111868</v>
      </c>
      <c r="TI5" s="99">
        <v>50.216937867658437</v>
      </c>
      <c r="TJ5" s="99">
        <v>0.75325406801487671</v>
      </c>
      <c r="TK5" s="9">
        <v>49.463683799643562</v>
      </c>
      <c r="TL5" s="100">
        <v>58.27230738108257</v>
      </c>
      <c r="TM5" s="100">
        <v>0.85167218480043749</v>
      </c>
      <c r="TN5" s="9">
        <v>57.420635196282134</v>
      </c>
      <c r="TO5" s="99">
        <v>58.27230738108257</v>
      </c>
      <c r="TP5" s="99">
        <v>0.87408461071623833</v>
      </c>
      <c r="TQ5" s="10">
        <v>57.398222770366331</v>
      </c>
      <c r="TR5" s="99">
        <v>58.27230738108257</v>
      </c>
      <c r="TS5" s="99">
        <v>0.87408461071623833</v>
      </c>
      <c r="TT5" s="10">
        <v>57.398222770366331</v>
      </c>
      <c r="TU5" s="99">
        <v>58.27230738108257</v>
      </c>
      <c r="TV5" s="99">
        <v>0.87408461071623833</v>
      </c>
      <c r="TW5" s="10">
        <v>57.398222770366331</v>
      </c>
      <c r="TX5" s="99">
        <v>58.27230738108257</v>
      </c>
      <c r="TY5" s="99">
        <v>0.87408461071623833</v>
      </c>
      <c r="TZ5" s="10">
        <v>57.398222770366331</v>
      </c>
      <c r="UA5" s="99">
        <v>58.27230738108257</v>
      </c>
      <c r="UB5" s="99">
        <v>0.87408461071623833</v>
      </c>
      <c r="UC5" s="10">
        <v>57.398222770366331</v>
      </c>
      <c r="UD5" s="99">
        <v>71.23906746856207</v>
      </c>
      <c r="UE5" s="99">
        <v>1.068586012028431</v>
      </c>
      <c r="UF5" s="10">
        <v>70.170481456533636</v>
      </c>
      <c r="UG5" s="99">
        <v>70.926615418261349</v>
      </c>
      <c r="UH5" s="99">
        <v>1.0638992312739202</v>
      </c>
      <c r="UI5" s="10">
        <v>69.862716186987427</v>
      </c>
      <c r="UJ5" s="99">
        <v>70.770389393110989</v>
      </c>
      <c r="UK5" s="99">
        <v>1.061555840896665</v>
      </c>
      <c r="UL5" s="10">
        <v>69.70883355221433</v>
      </c>
      <c r="UM5" s="99">
        <v>70.926615418261349</v>
      </c>
      <c r="UN5" s="99">
        <v>1.0638992312739202</v>
      </c>
      <c r="UO5" s="10">
        <v>69.862716186987427</v>
      </c>
      <c r="UP5" s="99">
        <v>72.374700747906488</v>
      </c>
      <c r="UQ5" s="99">
        <v>1.0856205112185975</v>
      </c>
      <c r="UR5" s="10">
        <v>71.289080236687894</v>
      </c>
      <c r="US5" s="99">
        <v>70.14190511277539</v>
      </c>
      <c r="UT5" s="99">
        <v>1.0521285766916306</v>
      </c>
      <c r="UU5" s="10">
        <v>69.089776536083761</v>
      </c>
      <c r="UV5" s="99">
        <v>73.201819644943214</v>
      </c>
      <c r="UW5" s="99">
        <v>1.0980272946741481</v>
      </c>
      <c r="UX5" s="10">
        <v>72.10379235026906</v>
      </c>
      <c r="UY5" s="99">
        <v>70.229944987350322</v>
      </c>
      <c r="UZ5" s="99">
        <v>1.0534491748102548</v>
      </c>
      <c r="VA5" s="10">
        <v>69.176495812540068</v>
      </c>
      <c r="VB5" s="99">
        <v>73.296911449113765</v>
      </c>
      <c r="VC5" s="99">
        <v>1.0994536717367065</v>
      </c>
      <c r="VD5" s="10">
        <v>72.197457777377053</v>
      </c>
      <c r="VE5" s="99">
        <v>66.635932731646307</v>
      </c>
      <c r="VF5" s="99">
        <v>0.99953899097469479</v>
      </c>
      <c r="VG5" s="10">
        <v>65.636393740671608</v>
      </c>
      <c r="VH5" s="99">
        <v>67.420583581170064</v>
      </c>
      <c r="VI5" s="99">
        <v>1.2965496842532704</v>
      </c>
      <c r="VJ5" s="9">
        <v>66.124033896916799</v>
      </c>
      <c r="VK5" s="99">
        <v>67.74188280140504</v>
      </c>
      <c r="VL5" s="99">
        <v>1.0161282420210753</v>
      </c>
      <c r="VM5" s="9">
        <v>66.725754559383972</v>
      </c>
      <c r="VN5" s="99">
        <v>65.295178399214592</v>
      </c>
      <c r="VO5" s="99">
        <v>0.97942767598821889</v>
      </c>
      <c r="VP5" s="9">
        <v>64.315750723226373</v>
      </c>
      <c r="VQ5" s="99">
        <v>65.20517521741337</v>
      </c>
      <c r="VR5" s="99">
        <v>0.97807762826120048</v>
      </c>
      <c r="VS5" s="9">
        <v>64.227097589152166</v>
      </c>
      <c r="VT5" s="99">
        <v>66.253395950522872</v>
      </c>
      <c r="VU5" s="99">
        <v>0.99380093925784307</v>
      </c>
      <c r="VV5" s="9">
        <v>65.259595011265034</v>
      </c>
      <c r="VW5" s="99">
        <v>65.721088317214011</v>
      </c>
      <c r="VX5" s="99">
        <v>0.98581632475821013</v>
      </c>
      <c r="VY5" s="9">
        <v>64.735271992455807</v>
      </c>
      <c r="VZ5" s="99">
        <v>63.773722907951161</v>
      </c>
      <c r="WA5" s="99">
        <v>0.95660584361926737</v>
      </c>
      <c r="WB5" s="9">
        <v>62.817117064331896</v>
      </c>
      <c r="WC5" s="99">
        <v>63.949062079682747</v>
      </c>
      <c r="WD5" s="99">
        <v>0.95923593119524142</v>
      </c>
      <c r="WE5" s="9">
        <v>62.989826148487509</v>
      </c>
      <c r="WF5" s="99">
        <v>66.412117252653559</v>
      </c>
      <c r="WG5" s="99">
        <v>0.99618175878980297</v>
      </c>
      <c r="WH5" s="9">
        <v>65.415935493863756</v>
      </c>
      <c r="WI5" s="99">
        <v>63.358107881343422</v>
      </c>
      <c r="WJ5" s="99">
        <v>0.95037161822015137</v>
      </c>
      <c r="WK5" s="9">
        <v>62.407736263123269</v>
      </c>
      <c r="WL5" s="99">
        <v>67.489642864953524</v>
      </c>
      <c r="WM5" s="99">
        <v>1.012344642974303</v>
      </c>
      <c r="WN5" s="9">
        <v>66.477298221979225</v>
      </c>
      <c r="WO5" s="99">
        <v>73.426231820667027</v>
      </c>
      <c r="WP5" s="99">
        <v>1.1013934773100056</v>
      </c>
      <c r="WQ5" s="9">
        <v>72.324838343357015</v>
      </c>
      <c r="WR5" s="99">
        <v>72.957553745215975</v>
      </c>
      <c r="WS5" s="99">
        <v>1.0943633061782394</v>
      </c>
      <c r="WT5" s="9">
        <v>71.863190439037737</v>
      </c>
      <c r="WU5" s="99">
        <v>71.551519518862776</v>
      </c>
      <c r="WV5" s="99">
        <v>1.0732727927829415</v>
      </c>
      <c r="WW5" s="9">
        <v>70.478246726079831</v>
      </c>
      <c r="WX5" s="99">
        <v>60.890384096092255</v>
      </c>
      <c r="WY5" s="99">
        <v>0.91335576144138386</v>
      </c>
      <c r="WZ5" s="9">
        <v>59.977028334650868</v>
      </c>
      <c r="XA5" s="99">
        <v>62.42797389525137</v>
      </c>
      <c r="XB5" s="99">
        <v>0.93641960842877048</v>
      </c>
      <c r="XC5" s="9">
        <v>61.491554286822598</v>
      </c>
      <c r="XD5" s="99">
        <v>63.559256448878251</v>
      </c>
      <c r="XE5" s="99">
        <v>0.95338884673317348</v>
      </c>
      <c r="XF5" s="9">
        <v>62.605867602145075</v>
      </c>
      <c r="XG5" s="99">
        <v>64.308978634230797</v>
      </c>
      <c r="XH5" s="99">
        <v>0.96463467951346171</v>
      </c>
      <c r="XI5" s="9">
        <v>63.344343954717338</v>
      </c>
      <c r="XJ5" s="99">
        <v>63.9144536755187</v>
      </c>
      <c r="XK5" s="99">
        <v>0.95871680513278057</v>
      </c>
      <c r="XL5" s="9">
        <v>62.95573687038592</v>
      </c>
      <c r="XM5" s="99">
        <v>63.781010612326696</v>
      </c>
      <c r="XN5" s="99">
        <v>0.95671515918490035</v>
      </c>
      <c r="XO5" s="9">
        <v>62.824295453141794</v>
      </c>
      <c r="XP5" s="99">
        <v>60.535717610121196</v>
      </c>
      <c r="XQ5" s="99">
        <v>0.90803576415181797</v>
      </c>
      <c r="XR5" s="9">
        <v>59.627681845969377</v>
      </c>
      <c r="XS5" s="99">
        <v>62.891661417121071</v>
      </c>
      <c r="XT5" s="99">
        <v>0.9433749212568161</v>
      </c>
      <c r="XU5" s="9">
        <v>61.948286495864252</v>
      </c>
      <c r="XV5" s="99">
        <v>60.182007803116633</v>
      </c>
      <c r="XW5" s="99">
        <v>0.90273011704674933</v>
      </c>
      <c r="XX5" s="9">
        <v>59.279277686069882</v>
      </c>
      <c r="XY5" s="99">
        <v>54.173489781667939</v>
      </c>
      <c r="XZ5" s="99">
        <v>0.81260234672501919</v>
      </c>
      <c r="YA5" s="9">
        <v>53.360887434942917</v>
      </c>
      <c r="YB5" s="99">
        <v>53.513000864218064</v>
      </c>
      <c r="YC5" s="99">
        <v>0.80269501296327084</v>
      </c>
      <c r="YD5" s="9">
        <v>52.710305851254795</v>
      </c>
      <c r="YE5" s="99">
        <v>55.615922502040711</v>
      </c>
      <c r="YF5" s="99">
        <v>0.83423883753061068</v>
      </c>
      <c r="YG5" s="9">
        <v>54.781683664510098</v>
      </c>
      <c r="YH5" s="99">
        <v>54.739977460671071</v>
      </c>
      <c r="YI5" s="99">
        <v>0.82109966191006611</v>
      </c>
      <c r="YJ5" s="9">
        <v>53.918877798761002</v>
      </c>
      <c r="YK5" s="99">
        <v>53.742963574333501</v>
      </c>
      <c r="YL5" s="99">
        <v>0.80614445361500264</v>
      </c>
      <c r="YM5" s="9">
        <v>52.936819120718496</v>
      </c>
      <c r="YN5" s="99">
        <v>57.906838394377047</v>
      </c>
      <c r="YO5" s="99">
        <v>0.86860257591565593</v>
      </c>
      <c r="YP5" s="9">
        <v>57.038235818461388</v>
      </c>
      <c r="YQ5" s="99">
        <v>57.59351486802592</v>
      </c>
      <c r="YR5" s="99">
        <v>0.86390272302038884</v>
      </c>
      <c r="YS5" s="9">
        <v>56.729612145005532</v>
      </c>
      <c r="YT5" s="99">
        <v>56.756717804992974</v>
      </c>
      <c r="YU5" s="99">
        <v>0.85135076707489432</v>
      </c>
      <c r="YV5" s="9">
        <v>55.905367037918083</v>
      </c>
      <c r="YW5" s="99">
        <v>52.748361263311338</v>
      </c>
      <c r="YX5" s="99">
        <v>0.79122541894966991</v>
      </c>
      <c r="YY5" s="9">
        <v>51.957135844361666</v>
      </c>
      <c r="YZ5" s="99">
        <v>48.857085598614375</v>
      </c>
      <c r="ZA5" s="99">
        <v>0.73285628397921565</v>
      </c>
      <c r="ZB5" s="9">
        <v>48.124229314635159</v>
      </c>
      <c r="ZC5" s="99">
        <v>67.489642864953524</v>
      </c>
      <c r="ZD5" s="99">
        <v>1.012344642974303</v>
      </c>
      <c r="ZE5" s="9">
        <v>66.477298221979225</v>
      </c>
      <c r="ZF5" s="99">
        <v>317.80579600874796</v>
      </c>
      <c r="ZG5" s="99">
        <v>5.1149001503553855</v>
      </c>
      <c r="ZH5" s="9">
        <v>312.69089585839259</v>
      </c>
      <c r="ZI5" s="99">
        <v>327.60597474029527</v>
      </c>
      <c r="ZJ5" s="99">
        <v>5.2726283488244938</v>
      </c>
      <c r="ZK5" s="9">
        <v>322.3333463914708</v>
      </c>
      <c r="ZL5" s="99">
        <v>280.76369683954579</v>
      </c>
      <c r="ZM5" s="99">
        <v>4.5187290263875397</v>
      </c>
      <c r="ZN5" s="9">
        <v>276.24496781315827</v>
      </c>
      <c r="ZO5" s="99">
        <v>285.43142085618581</v>
      </c>
      <c r="ZP5" s="99">
        <v>4.5938533399600727</v>
      </c>
      <c r="ZQ5" s="9">
        <v>280.83756751622576</v>
      </c>
      <c r="ZR5" s="99">
        <v>331.22874513310256</v>
      </c>
      <c r="ZS5" s="99">
        <v>5.3309347392666728</v>
      </c>
      <c r="ZT5" s="9">
        <v>325.89781039383587</v>
      </c>
      <c r="ZU5" s="99">
        <v>342.52499358984858</v>
      </c>
      <c r="ZV5" s="99">
        <v>5.5127413131413405</v>
      </c>
      <c r="ZW5" s="9">
        <v>337.01225227670722</v>
      </c>
      <c r="ZX5" s="99">
        <v>451.12455431600307</v>
      </c>
      <c r="ZY5" s="99">
        <v>8.4209916805653915</v>
      </c>
      <c r="ZZ5" s="9">
        <v>442.70356263543766</v>
      </c>
      <c r="AAA5" s="99">
        <v>309.90139260369585</v>
      </c>
      <c r="AAB5" s="99">
        <v>4.9876833573556203</v>
      </c>
      <c r="AAC5" s="9">
        <v>304.91370924634026</v>
      </c>
      <c r="AAD5" s="99">
        <v>260.13592480546339</v>
      </c>
      <c r="AAE5" s="99">
        <v>4.1867369872123925</v>
      </c>
      <c r="AAF5" s="9">
        <v>255.949187818251</v>
      </c>
      <c r="AAG5" s="99">
        <v>266.98812083693542</v>
      </c>
      <c r="AAH5" s="99">
        <v>3.5876528737463191</v>
      </c>
      <c r="AAI5" s="9">
        <v>263.4004679631891</v>
      </c>
      <c r="AAJ5" s="99">
        <v>224.31477560872605</v>
      </c>
      <c r="AAK5" s="99">
        <v>3.6102163456340017</v>
      </c>
      <c r="AAL5" s="9">
        <v>220.70455926309205</v>
      </c>
      <c r="AAM5" s="99">
        <v>266.12006171973428</v>
      </c>
      <c r="AAN5" s="99">
        <v>4.2830482036437907</v>
      </c>
      <c r="AAO5" s="9">
        <v>261.83701351609051</v>
      </c>
      <c r="AAP5" s="99">
        <v>233.99744097805956</v>
      </c>
      <c r="AAQ5" s="99">
        <v>3.7660532346254225</v>
      </c>
      <c r="AAR5" s="9">
        <v>230.23138774343414</v>
      </c>
      <c r="AAS5" s="99">
        <v>252.17644084944823</v>
      </c>
      <c r="AAT5" s="99">
        <v>4.0586337046585026</v>
      </c>
      <c r="AAU5" s="9">
        <v>248.11780714478974</v>
      </c>
      <c r="AAV5" s="99">
        <v>266.41161386074907</v>
      </c>
      <c r="AAW5" s="99">
        <v>4.2877405664283632</v>
      </c>
      <c r="AAX5" s="9">
        <v>262.12387329432073</v>
      </c>
      <c r="AAY5" s="99">
        <v>249.27649064450821</v>
      </c>
      <c r="AAZ5" s="99">
        <v>4.0119606863386519</v>
      </c>
      <c r="ABA5" s="9">
        <v>245.26452995816956</v>
      </c>
      <c r="ABB5" s="99">
        <v>236.6378573685563</v>
      </c>
      <c r="ABC5" s="99">
        <v>3.8085492065754778</v>
      </c>
      <c r="ABD5" s="9">
        <v>232.8293081619808</v>
      </c>
      <c r="ABE5" s="99">
        <v>130.88724393705408</v>
      </c>
      <c r="ABF5" s="99">
        <v>2.1065543552100974</v>
      </c>
      <c r="ABG5" s="9">
        <v>128.78068958184397</v>
      </c>
      <c r="ABH5" s="99">
        <v>127.54815950335092</v>
      </c>
      <c r="ABI5" s="99">
        <v>2.0528137259123</v>
      </c>
      <c r="ABJ5" s="9">
        <v>125.49534577743862</v>
      </c>
      <c r="ABK5" s="99">
        <v>210.19438899260163</v>
      </c>
      <c r="ABL5" s="99">
        <v>3.3829569043873646</v>
      </c>
      <c r="ABM5" s="9">
        <v>206.81143208821427</v>
      </c>
      <c r="ABN5" s="99">
        <v>206.98010243429965</v>
      </c>
      <c r="ABO5" s="99">
        <v>3.3312248245863687</v>
      </c>
      <c r="ABP5" s="9">
        <v>203.64887760971328</v>
      </c>
      <c r="ABQ5" s="99">
        <v>207.62816163720072</v>
      </c>
      <c r="ABR5" s="99">
        <v>3.3416549619721145</v>
      </c>
      <c r="ABS5" s="9">
        <v>204.28650667522859</v>
      </c>
      <c r="ABT5" s="99">
        <v>385.08321516521289</v>
      </c>
      <c r="ABU5" s="99">
        <v>6.0213011825833282</v>
      </c>
      <c r="ABV5" s="9">
        <v>379.06191398262956</v>
      </c>
      <c r="ABW5" s="99">
        <v>353.67946424486036</v>
      </c>
      <c r="ABX5" s="99">
        <v>5.6922660554430315</v>
      </c>
      <c r="ABY5" s="9">
        <v>347.98719818941731</v>
      </c>
      <c r="ABZ5" s="99">
        <v>330.19456361683308</v>
      </c>
      <c r="ACA5" s="99">
        <v>5.3142901869661978</v>
      </c>
      <c r="ACB5" s="9">
        <v>324.88027342986686</v>
      </c>
      <c r="ACC5" s="99">
        <v>312.09145568200586</v>
      </c>
      <c r="ACD5" s="99">
        <v>5.0229311536803527</v>
      </c>
      <c r="ACE5" s="9">
        <v>307.0685245283255</v>
      </c>
      <c r="ACF5" s="99">
        <v>301.55430530121151</v>
      </c>
      <c r="ACG5" s="99">
        <v>4.8533418235173533</v>
      </c>
      <c r="ACH5" s="9">
        <v>296.70096347769419</v>
      </c>
      <c r="ACI5" s="99">
        <v>174.62879997087833</v>
      </c>
      <c r="ACJ5" s="99">
        <v>2.8209267687603421</v>
      </c>
      <c r="ACK5" s="9">
        <v>171.807873202118</v>
      </c>
      <c r="ACL5" s="99">
        <v>204.21948836042813</v>
      </c>
      <c r="ACM5" s="99">
        <v>3.2867943405648306</v>
      </c>
      <c r="ACN5" s="9">
        <v>200.93269401986331</v>
      </c>
      <c r="ACO5" s="99">
        <v>387.71762658777493</v>
      </c>
      <c r="ACP5" s="99">
        <v>6.2400905566701974</v>
      </c>
      <c r="ACQ5" s="9">
        <v>381.47753603110471</v>
      </c>
      <c r="ACR5" s="99">
        <v>248.50871553952237</v>
      </c>
      <c r="ACS5" s="99">
        <v>7.7534719248330983</v>
      </c>
      <c r="ACT5" s="9">
        <v>240.75524361468928</v>
      </c>
      <c r="ACU5" s="99">
        <v>233.30034746672771</v>
      </c>
      <c r="ACV5" s="99">
        <v>7.2789708409619074</v>
      </c>
      <c r="ACW5" s="9">
        <v>226.02137662576581</v>
      </c>
      <c r="ACX5" s="99">
        <v>245.45939058463387</v>
      </c>
      <c r="ACY5" s="99">
        <v>7.6583329862405751</v>
      </c>
      <c r="ACZ5" s="9">
        <v>237.8010575983933</v>
      </c>
      <c r="ADA5" s="99">
        <v>219.91911272354599</v>
      </c>
      <c r="ADB5" s="99">
        <v>6.8614763169746356</v>
      </c>
      <c r="ADC5" s="9">
        <v>213.05763640657136</v>
      </c>
      <c r="ADD5" s="99">
        <v>240.7771022068934</v>
      </c>
      <c r="ADE5" s="99">
        <v>7.5122455888550732</v>
      </c>
      <c r="ADF5" s="9">
        <v>233.26485661803832</v>
      </c>
      <c r="ADG5" s="99">
        <v>234.9370278877762</v>
      </c>
      <c r="ADH5" s="99">
        <v>5.6384886693066285</v>
      </c>
      <c r="ADI5" s="9">
        <v>229.29853921846956</v>
      </c>
      <c r="ADJ5" s="99">
        <v>223.36396706593791</v>
      </c>
      <c r="ADK5" s="99">
        <v>6.9689557724572619</v>
      </c>
      <c r="ADL5" s="9">
        <v>216.39501129348065</v>
      </c>
      <c r="ADM5" s="99">
        <v>232.30327992584918</v>
      </c>
      <c r="ADN5" s="99">
        <v>7.2478623336864949</v>
      </c>
      <c r="ADO5" s="9">
        <v>225.05541759216268</v>
      </c>
      <c r="ADP5" s="99">
        <v>224.69220501893079</v>
      </c>
      <c r="ADQ5" s="99">
        <v>7.0103967965906424</v>
      </c>
      <c r="ADR5" s="9">
        <v>217.68180822234015</v>
      </c>
      <c r="ADS5" s="99">
        <v>226.67357246107915</v>
      </c>
      <c r="ADT5" s="99">
        <v>7.0722154607856691</v>
      </c>
      <c r="ADU5" s="9">
        <v>219.60135700029349</v>
      </c>
      <c r="ADV5" s="99">
        <v>218.14414815113724</v>
      </c>
      <c r="ADW5" s="99">
        <v>6.8060974223154833</v>
      </c>
      <c r="ADX5" s="9">
        <v>211.33805072882177</v>
      </c>
      <c r="ADY5" s="99">
        <v>176.76730642606188</v>
      </c>
      <c r="ADZ5" s="99">
        <v>5.5151399604931299</v>
      </c>
      <c r="AEA5" s="9">
        <v>171.25216646556873</v>
      </c>
      <c r="AEB5" s="99">
        <v>251.5157465172328</v>
      </c>
      <c r="AEC5" s="99">
        <v>7.8472912913376645</v>
      </c>
      <c r="AED5" s="9">
        <v>243.66845522589514</v>
      </c>
      <c r="AEE5" s="99">
        <v>237.66666457915235</v>
      </c>
      <c r="AEF5" s="99">
        <v>7.415199934869551</v>
      </c>
      <c r="AEG5" s="9">
        <v>230.25146464428281</v>
      </c>
      <c r="AEH5" s="99">
        <v>253.86040590822898</v>
      </c>
      <c r="AEI5" s="99">
        <v>7.9204446643367428</v>
      </c>
      <c r="AEJ5" s="9">
        <v>245.93996124389224</v>
      </c>
      <c r="AEK5" s="99">
        <v>229.27608773558109</v>
      </c>
      <c r="AEL5" s="99">
        <v>7.1534139373501295</v>
      </c>
      <c r="AEM5" s="9">
        <v>222.12267379823095</v>
      </c>
      <c r="AEN5" s="99">
        <v>201.88045779202088</v>
      </c>
      <c r="AEO5" s="99">
        <v>6.2986702831110515</v>
      </c>
      <c r="AEP5" s="9">
        <v>195.58178750890983</v>
      </c>
      <c r="AEQ5" s="99">
        <v>197.60964827025856</v>
      </c>
      <c r="AER5" s="99">
        <v>6.1654210260320674</v>
      </c>
      <c r="AES5" s="9">
        <v>191.44422724422648</v>
      </c>
      <c r="AET5" s="99">
        <v>215.30088417368847</v>
      </c>
      <c r="AEU5" s="99">
        <v>8.0737831565133167</v>
      </c>
      <c r="AEV5" s="9">
        <v>207.22710101717516</v>
      </c>
      <c r="AEW5" s="146" t="s">
        <v>22</v>
      </c>
      <c r="AEX5" s="102" t="s">
        <v>0</v>
      </c>
      <c r="AEY5" s="144">
        <v>15761.640126308528</v>
      </c>
      <c r="AEZ5" s="144">
        <v>13004.958284090033</v>
      </c>
      <c r="AFA5" s="144">
        <v>28766.598410398561</v>
      </c>
      <c r="AFB5" s="144">
        <v>14.383299205199281</v>
      </c>
      <c r="AFC5" s="103"/>
      <c r="AFD5" s="142">
        <v>20250</v>
      </c>
      <c r="AFE5" s="142">
        <v>4025</v>
      </c>
      <c r="AFF5" s="142">
        <v>21000</v>
      </c>
      <c r="AFG5" s="142">
        <v>12000</v>
      </c>
      <c r="AFH5" s="142">
        <v>17333.333333333332</v>
      </c>
      <c r="AFI5" s="142">
        <v>6082.7716724037882</v>
      </c>
      <c r="AFJ5" s="142">
        <v>18000</v>
      </c>
      <c r="AFK5" s="142">
        <v>6339.2607802874736</v>
      </c>
      <c r="AFL5" s="142">
        <v>14500</v>
      </c>
      <c r="AFM5" s="142">
        <v>1167.5</v>
      </c>
      <c r="AFN5" s="142">
        <v>14000</v>
      </c>
      <c r="AFO5" s="142">
        <v>200</v>
      </c>
      <c r="AFP5" s="142">
        <v>13000</v>
      </c>
      <c r="AFQ5" s="142">
        <v>195</v>
      </c>
      <c r="AFR5" s="142">
        <v>13000</v>
      </c>
      <c r="AFS5" s="142">
        <v>195</v>
      </c>
      <c r="AFT5" s="142">
        <v>58250</v>
      </c>
      <c r="AFU5" s="142">
        <v>937.5</v>
      </c>
      <c r="AFV5" s="142">
        <v>37500</v>
      </c>
      <c r="AFW5" s="142">
        <v>1170</v>
      </c>
    </row>
    <row r="6" spans="1:855" customFormat="1" x14ac:dyDescent="0.25">
      <c r="A6" s="1" t="s">
        <v>23</v>
      </c>
      <c r="B6" s="98" t="s">
        <v>647</v>
      </c>
      <c r="D6" s="99">
        <v>109.77430359565719</v>
      </c>
      <c r="E6" s="100">
        <v>9.8219113743482751</v>
      </c>
      <c r="F6" s="9">
        <v>99.952392221308912</v>
      </c>
      <c r="G6" s="99">
        <v>111.21870232717902</v>
      </c>
      <c r="H6" s="99">
        <v>6.1386946089676737</v>
      </c>
      <c r="I6" s="9">
        <v>105.08000771821135</v>
      </c>
      <c r="J6" s="99">
        <v>111.21870232717902</v>
      </c>
      <c r="K6" s="99">
        <v>6.1386946089676737</v>
      </c>
      <c r="L6" s="9">
        <v>105.08000771821135</v>
      </c>
      <c r="M6" s="100">
        <v>109.77430359565719</v>
      </c>
      <c r="N6" s="101">
        <v>3.293229107869716</v>
      </c>
      <c r="O6" s="9">
        <v>106.48107448778747</v>
      </c>
      <c r="P6" s="99">
        <v>123.29612105965398</v>
      </c>
      <c r="Q6" s="99">
        <v>6.8053053831627208</v>
      </c>
      <c r="R6" s="9">
        <v>116.49081567649127</v>
      </c>
      <c r="S6" s="99">
        <v>124.30175032253264</v>
      </c>
      <c r="T6" s="99">
        <v>6.8608108944255033</v>
      </c>
      <c r="U6" s="10">
        <v>117.44093942810714</v>
      </c>
      <c r="V6" s="99">
        <v>120.93022367131849</v>
      </c>
      <c r="W6" s="99">
        <v>6.6747201377026437</v>
      </c>
      <c r="X6" s="9">
        <v>114.25550353361584</v>
      </c>
      <c r="Y6" s="100">
        <v>107.97896631726287</v>
      </c>
      <c r="Z6" s="100">
        <v>2.7278896753834836</v>
      </c>
      <c r="AA6" s="9">
        <v>105.25107664187939</v>
      </c>
      <c r="AB6" s="99">
        <v>111.21274706104029</v>
      </c>
      <c r="AC6" s="99">
        <v>6.1383659092132632</v>
      </c>
      <c r="AD6" s="10">
        <v>105.07438115182703</v>
      </c>
      <c r="AE6" s="99">
        <v>99.812605614177102</v>
      </c>
      <c r="AF6" s="99">
        <v>5.5091373228604255</v>
      </c>
      <c r="AG6" s="10">
        <v>94.303468291316676</v>
      </c>
      <c r="AH6" s="100">
        <v>99.81140544009628</v>
      </c>
      <c r="AI6" s="99">
        <v>7.4858554080072199</v>
      </c>
      <c r="AJ6" s="10">
        <v>92.325550032089055</v>
      </c>
      <c r="AK6" s="99">
        <v>104.7214988420634</v>
      </c>
      <c r="AL6" s="99">
        <v>5.7800827282957066</v>
      </c>
      <c r="AM6" s="9">
        <v>98.941416113767687</v>
      </c>
      <c r="AN6" s="99">
        <v>110.13475149790129</v>
      </c>
      <c r="AO6" s="99">
        <v>6.0788661541049418</v>
      </c>
      <c r="AP6" s="9">
        <v>104.05588534379635</v>
      </c>
      <c r="AQ6" s="99">
        <v>111.98156510294777</v>
      </c>
      <c r="AR6" s="99">
        <v>1.9154741399188437</v>
      </c>
      <c r="AS6" s="9">
        <v>110.06609096302893</v>
      </c>
      <c r="AT6" s="99">
        <v>121.21975940260117</v>
      </c>
      <c r="AU6" s="99">
        <v>2.0734958845181777</v>
      </c>
      <c r="AV6" s="9">
        <v>119.14626351808299</v>
      </c>
      <c r="AW6" s="100">
        <v>121.93040180266331</v>
      </c>
      <c r="AX6" s="99">
        <v>1.4759996007690821</v>
      </c>
      <c r="AY6" s="9">
        <v>120.45440220189423</v>
      </c>
      <c r="AZ6" s="99">
        <v>128.31750849899305</v>
      </c>
      <c r="BA6" s="99">
        <v>2.1949047506406703</v>
      </c>
      <c r="BB6" s="9">
        <v>126.12260374835238</v>
      </c>
      <c r="BC6" s="100">
        <v>126.43202177743217</v>
      </c>
      <c r="BD6" s="100">
        <v>2.7948131129748162</v>
      </c>
      <c r="BE6" s="9">
        <v>123.63720866445735</v>
      </c>
      <c r="BF6" s="99">
        <v>122.87224864168637</v>
      </c>
      <c r="BG6" s="99">
        <v>2.1017621478183184</v>
      </c>
      <c r="BH6" s="9">
        <v>120.77048649386805</v>
      </c>
      <c r="BI6" s="99">
        <v>121.0934521926231</v>
      </c>
      <c r="BJ6" s="99">
        <v>2.0713353664527641</v>
      </c>
      <c r="BK6" s="10">
        <v>119.02211682617035</v>
      </c>
      <c r="BL6" s="99">
        <v>124.4007311001541</v>
      </c>
      <c r="BM6" s="99">
        <v>2.1279072425026362</v>
      </c>
      <c r="BN6" s="10">
        <v>122.27282385765147</v>
      </c>
      <c r="BO6" s="99">
        <v>129.89507373351807</v>
      </c>
      <c r="BP6" s="99">
        <v>2.2218894191259673</v>
      </c>
      <c r="BQ6" s="10">
        <v>127.6731843143921</v>
      </c>
      <c r="BR6" s="99">
        <v>129.96570876703294</v>
      </c>
      <c r="BS6" s="99">
        <v>2.2230976499624049</v>
      </c>
      <c r="BT6" s="10">
        <v>127.74261111707054</v>
      </c>
      <c r="BU6" s="99">
        <v>130.54383108978175</v>
      </c>
      <c r="BV6" s="99">
        <v>2.2329865844304768</v>
      </c>
      <c r="BW6" s="10">
        <v>128.31084450535127</v>
      </c>
      <c r="BX6" s="99">
        <v>128.57763663846231</v>
      </c>
      <c r="BY6" s="99">
        <v>2.1993543109210658</v>
      </c>
      <c r="BZ6" s="10">
        <v>126.37828232754124</v>
      </c>
      <c r="CA6" s="99">
        <v>126.12306228010307</v>
      </c>
      <c r="CB6" s="99">
        <v>2.1573681705807104</v>
      </c>
      <c r="CC6" s="10">
        <v>123.96569410952236</v>
      </c>
      <c r="CD6" s="99">
        <v>125.46511114804238</v>
      </c>
      <c r="CE6" s="99">
        <v>2.1461137433217772</v>
      </c>
      <c r="CF6" s="10">
        <v>123.31899740472061</v>
      </c>
      <c r="CG6" s="99">
        <v>127.57060190202208</v>
      </c>
      <c r="CH6" s="99">
        <v>2.1821287167451144</v>
      </c>
      <c r="CI6" s="10">
        <v>125.38847318527696</v>
      </c>
      <c r="CJ6" s="99">
        <v>127.57060190202208</v>
      </c>
      <c r="CK6" s="99">
        <v>2.1821287167451144</v>
      </c>
      <c r="CL6" s="10">
        <v>125.38847318527696</v>
      </c>
      <c r="CM6" s="99">
        <v>120.69502366975513</v>
      </c>
      <c r="CN6" s="99">
        <v>2.0645201417194956</v>
      </c>
      <c r="CO6" s="10">
        <v>118.63050352803563</v>
      </c>
      <c r="CP6" s="99">
        <v>125.21623799036806</v>
      </c>
      <c r="CQ6" s="99">
        <v>2.1418567024668218</v>
      </c>
      <c r="CR6" s="10">
        <v>123.07438128790123</v>
      </c>
      <c r="CS6" s="99">
        <v>125.42701149570414</v>
      </c>
      <c r="CT6" s="99">
        <v>2.1454620387423073</v>
      </c>
      <c r="CU6" s="10">
        <v>123.28154945696183</v>
      </c>
      <c r="CV6" s="99">
        <v>122.70452719205602</v>
      </c>
      <c r="CW6" s="99">
        <v>2.0988932282851693</v>
      </c>
      <c r="CX6" s="10">
        <v>120.60563396377086</v>
      </c>
      <c r="CY6" s="99">
        <v>122.76578005693638</v>
      </c>
      <c r="CZ6" s="99">
        <v>2.0999409746581224</v>
      </c>
      <c r="DA6" s="10">
        <v>120.66583908227825</v>
      </c>
      <c r="DB6" s="99">
        <v>122.97618651720032</v>
      </c>
      <c r="DC6" s="99">
        <v>2.1035400325310585</v>
      </c>
      <c r="DD6" s="10">
        <v>120.87264648466926</v>
      </c>
      <c r="DE6" s="99">
        <v>123.532363672316</v>
      </c>
      <c r="DF6" s="99">
        <v>2.113053589131721</v>
      </c>
      <c r="DG6" s="10">
        <v>121.41931008318427</v>
      </c>
      <c r="DH6" s="99">
        <v>126.25939685116816</v>
      </c>
      <c r="DI6" s="99">
        <v>2.1597002092962976</v>
      </c>
      <c r="DJ6" s="10">
        <v>124.09969664187186</v>
      </c>
      <c r="DK6" s="99">
        <v>128.98802541952841</v>
      </c>
      <c r="DL6" s="99">
        <v>2.2063741190182493</v>
      </c>
      <c r="DM6" s="10">
        <v>126.78165130051016</v>
      </c>
      <c r="DN6" s="99">
        <v>128.4006971066857</v>
      </c>
      <c r="DO6" s="99">
        <v>2.1963277136669923</v>
      </c>
      <c r="DP6" s="10">
        <v>126.20436939301871</v>
      </c>
      <c r="DQ6" s="99">
        <v>128.93847681195143</v>
      </c>
      <c r="DR6" s="99">
        <v>2.205526577046538</v>
      </c>
      <c r="DS6" s="10">
        <v>126.73295023490489</v>
      </c>
      <c r="DT6" s="99">
        <v>127.92278901070026</v>
      </c>
      <c r="DU6" s="99">
        <v>2.188152969919873</v>
      </c>
      <c r="DV6" s="10">
        <v>125.73463604078039</v>
      </c>
      <c r="DW6" s="99">
        <v>127.1264141516169</v>
      </c>
      <c r="DX6" s="99">
        <v>2.1745307683829207</v>
      </c>
      <c r="DY6" s="10">
        <v>124.95188338323398</v>
      </c>
      <c r="DZ6" s="99">
        <v>113.35992720992837</v>
      </c>
      <c r="EA6" s="99">
        <v>1.9390513864856169</v>
      </c>
      <c r="EB6" s="10">
        <v>111.42087582344276</v>
      </c>
      <c r="EC6" s="100">
        <v>118.8184042665997</v>
      </c>
      <c r="ED6" s="100">
        <v>17.573092189960075</v>
      </c>
      <c r="EE6" s="10">
        <v>101.24531207663962</v>
      </c>
      <c r="EF6" s="99">
        <v>75.043202694694529</v>
      </c>
      <c r="EG6" s="99">
        <v>7.0339361409732808</v>
      </c>
      <c r="EH6" s="9">
        <v>68.009266553721247</v>
      </c>
      <c r="EI6" s="99">
        <v>75.081455372701456</v>
      </c>
      <c r="EJ6" s="99">
        <v>7.0375216341913216</v>
      </c>
      <c r="EK6" s="9">
        <v>68.043933738510134</v>
      </c>
      <c r="EL6" s="99">
        <v>75.081455372701456</v>
      </c>
      <c r="EM6" s="99">
        <v>7.0375216341913216</v>
      </c>
      <c r="EN6" s="9">
        <v>68.043933738510134</v>
      </c>
      <c r="EO6" s="99">
        <v>75.674334337064195</v>
      </c>
      <c r="EP6" s="99">
        <v>7.0930932599336316</v>
      </c>
      <c r="EQ6" s="9">
        <v>68.581241077130557</v>
      </c>
      <c r="ER6" s="99">
        <v>75.421124580390412</v>
      </c>
      <c r="ES6" s="99">
        <v>7.0693594480125057</v>
      </c>
      <c r="ET6" s="9">
        <v>68.351765132377906</v>
      </c>
      <c r="EU6" s="99">
        <v>75.421124580390412</v>
      </c>
      <c r="EV6" s="99">
        <v>7.0693594480125057</v>
      </c>
      <c r="EW6" s="9">
        <v>68.351765132377906</v>
      </c>
      <c r="EX6" s="99">
        <v>75.776582267676517</v>
      </c>
      <c r="EY6" s="100" t="s">
        <v>0</v>
      </c>
      <c r="EZ6" s="9" t="s">
        <v>0</v>
      </c>
      <c r="FA6" s="99">
        <v>79.495012028459556</v>
      </c>
      <c r="FB6" s="99">
        <v>7.4512123424287111</v>
      </c>
      <c r="FC6" s="9">
        <v>72.043799686030837</v>
      </c>
      <c r="FD6" s="99">
        <v>84.140520161825179</v>
      </c>
      <c r="FE6" s="99">
        <v>7.8866442853510499</v>
      </c>
      <c r="FF6" s="9">
        <v>76.253875876474126</v>
      </c>
      <c r="FG6" s="99">
        <v>84.105755500326609</v>
      </c>
      <c r="FH6" s="99">
        <v>7.8833857302766024</v>
      </c>
      <c r="FI6" s="9">
        <v>76.222369770050008</v>
      </c>
      <c r="FJ6" s="99">
        <v>84.446852798062352</v>
      </c>
      <c r="FK6" s="99">
        <v>7.9153574015803025</v>
      </c>
      <c r="FL6" s="9">
        <v>76.531495396482043</v>
      </c>
      <c r="FM6" s="99">
        <v>84.446852798062352</v>
      </c>
      <c r="FN6" s="99">
        <v>7.9153574015803025</v>
      </c>
      <c r="FO6" s="9">
        <v>76.531495396482043</v>
      </c>
      <c r="FP6" s="99">
        <v>84.072184203131229</v>
      </c>
      <c r="FQ6" s="99">
        <v>7.8802390314129811</v>
      </c>
      <c r="FR6" s="9">
        <v>76.191945171718245</v>
      </c>
      <c r="FS6" s="99">
        <v>82.564753277750199</v>
      </c>
      <c r="FT6" s="99">
        <v>7.7389447837621148</v>
      </c>
      <c r="FU6" s="9">
        <v>74.825808493988092</v>
      </c>
      <c r="FV6" s="99">
        <v>82.205884071896548</v>
      </c>
      <c r="FW6" s="99">
        <v>7.7053073191244952</v>
      </c>
      <c r="FX6" s="9">
        <v>74.500576752772048</v>
      </c>
      <c r="FY6" s="99">
        <v>82.515340088323939</v>
      </c>
      <c r="FZ6" s="99">
        <v>1.3519533939018809</v>
      </c>
      <c r="GA6" s="9">
        <v>81.163386694422059</v>
      </c>
      <c r="GB6" s="99">
        <v>76.284390485622225</v>
      </c>
      <c r="GC6" s="99">
        <v>7.150274934452816</v>
      </c>
      <c r="GD6" s="10">
        <v>69.134115551169415</v>
      </c>
      <c r="GE6" s="99">
        <v>75.955841617036441</v>
      </c>
      <c r="GF6" s="99">
        <v>7.1194794502805419</v>
      </c>
      <c r="GG6" s="9">
        <v>68.836362166755904</v>
      </c>
      <c r="GH6" s="99">
        <v>75.898809103336589</v>
      </c>
      <c r="GI6" s="99">
        <v>7.1141336888402122</v>
      </c>
      <c r="GJ6" s="9">
        <v>68.784675414496377</v>
      </c>
      <c r="GK6" s="99">
        <v>75.784109897889238</v>
      </c>
      <c r="GL6" s="99">
        <v>7.103382723295482</v>
      </c>
      <c r="GM6" s="9">
        <v>68.680727174593756</v>
      </c>
      <c r="GN6" s="99">
        <v>75.784109897889238</v>
      </c>
      <c r="GO6" s="99">
        <v>7.103382723295482</v>
      </c>
      <c r="GP6" s="9">
        <v>68.680727174593756</v>
      </c>
      <c r="GQ6" s="100">
        <v>75.193138150625117</v>
      </c>
      <c r="GR6" s="99">
        <v>2.3037820877722712</v>
      </c>
      <c r="GS6" s="9">
        <v>72.889356062852841</v>
      </c>
      <c r="GT6" s="99">
        <v>74.532532397504411</v>
      </c>
      <c r="GU6" s="99">
        <v>6.9860700834151972</v>
      </c>
      <c r="GV6" s="9">
        <v>67.546462314089212</v>
      </c>
      <c r="GW6" s="99">
        <v>78.324869085637204</v>
      </c>
      <c r="GX6" s="99">
        <v>7.3415327120282221</v>
      </c>
      <c r="GY6" s="9">
        <v>70.983336373608978</v>
      </c>
      <c r="GZ6" s="99">
        <v>77.083773489613236</v>
      </c>
      <c r="HA6" s="99">
        <v>7.2252025601450196</v>
      </c>
      <c r="HB6" s="9">
        <v>69.858570929468215</v>
      </c>
      <c r="HC6" s="99">
        <v>73.521319391707067</v>
      </c>
      <c r="HD6" s="99">
        <v>6.8912872456325687</v>
      </c>
      <c r="HE6" s="9">
        <v>66.630032146074498</v>
      </c>
      <c r="HF6" s="99">
        <v>73.688962323150434</v>
      </c>
      <c r="HG6" s="99">
        <v>6.9070007230950878</v>
      </c>
      <c r="HH6" s="9">
        <v>66.781961600055354</v>
      </c>
      <c r="HI6" s="99">
        <v>73.956598991299984</v>
      </c>
      <c r="HJ6" s="99">
        <v>6.9320867957192238</v>
      </c>
      <c r="HK6" s="9">
        <v>67.024512195580755</v>
      </c>
      <c r="HL6" s="99">
        <v>74.386195680259789</v>
      </c>
      <c r="HM6" s="99">
        <v>6.9723536762361764</v>
      </c>
      <c r="HN6" s="9">
        <v>67.413842004023607</v>
      </c>
      <c r="HO6" s="99">
        <v>71.919589292861431</v>
      </c>
      <c r="HP6" s="99">
        <v>6.7411541646100073</v>
      </c>
      <c r="HQ6" s="9">
        <v>65.178435128251422</v>
      </c>
      <c r="HR6" s="99">
        <v>70.668765296776854</v>
      </c>
      <c r="HS6" s="99">
        <v>1.2373080193645118</v>
      </c>
      <c r="HT6" s="9">
        <v>69.431457277412349</v>
      </c>
      <c r="HU6" s="99">
        <v>69.062017750187579</v>
      </c>
      <c r="HV6" s="99">
        <v>1.2091761903147149</v>
      </c>
      <c r="HW6" s="9">
        <v>67.852841559872857</v>
      </c>
      <c r="HX6" s="99">
        <v>70.67495131490486</v>
      </c>
      <c r="HY6" s="99">
        <v>1.2374163276079853</v>
      </c>
      <c r="HZ6" s="9">
        <v>69.437534987296871</v>
      </c>
      <c r="IA6" s="99">
        <v>70.526937170480565</v>
      </c>
      <c r="IB6" s="99">
        <v>1.234824813703554</v>
      </c>
      <c r="IC6" s="9">
        <v>69.292112356777011</v>
      </c>
      <c r="ID6" s="100">
        <v>70.24623939083699</v>
      </c>
      <c r="IE6" s="100">
        <v>1.2299102009703011</v>
      </c>
      <c r="IF6" s="9">
        <v>69.016329189866696</v>
      </c>
      <c r="IG6" s="99">
        <v>70.480270840170874</v>
      </c>
      <c r="IH6" s="99">
        <v>1.234007753656106</v>
      </c>
      <c r="II6" s="9">
        <v>69.246263086514773</v>
      </c>
      <c r="IJ6" s="99">
        <v>68.651423709718003</v>
      </c>
      <c r="IK6" s="99">
        <v>1.2019872816526942</v>
      </c>
      <c r="IL6" s="9">
        <v>67.449436428065312</v>
      </c>
      <c r="IM6" s="99">
        <v>67.289278300489329</v>
      </c>
      <c r="IN6" s="99">
        <v>1.1781380827696901</v>
      </c>
      <c r="IO6" s="9">
        <v>66.111140217719637</v>
      </c>
      <c r="IP6" s="99">
        <v>65.735549547745109</v>
      </c>
      <c r="IQ6" s="99">
        <v>1.1509345362295138</v>
      </c>
      <c r="IR6" s="9">
        <v>64.584615011515595</v>
      </c>
      <c r="IS6" s="99">
        <v>65.703759078726534</v>
      </c>
      <c r="IT6" s="99">
        <v>1.1503779310293121</v>
      </c>
      <c r="IU6" s="9">
        <v>64.553381147697223</v>
      </c>
      <c r="IV6" s="99">
        <v>64.028535393678837</v>
      </c>
      <c r="IW6" s="99">
        <v>1.1210471836894622</v>
      </c>
      <c r="IX6" s="9">
        <v>62.907488209989374</v>
      </c>
      <c r="IY6" s="99">
        <v>69.402410224137796</v>
      </c>
      <c r="IZ6" s="99">
        <v>1.2151359709332272</v>
      </c>
      <c r="JA6" s="9">
        <v>68.187274253204563</v>
      </c>
      <c r="JB6" s="99">
        <v>69.379830526977443</v>
      </c>
      <c r="JC6" s="99">
        <v>1.2147406330459158</v>
      </c>
      <c r="JD6" s="9">
        <v>68.165089893931523</v>
      </c>
      <c r="JE6" s="99">
        <v>66.882063829939725</v>
      </c>
      <c r="JF6" s="99">
        <v>1.1710083454961382</v>
      </c>
      <c r="JG6" s="9">
        <v>65.711055484443591</v>
      </c>
      <c r="JH6" s="99">
        <v>67.172716934727234</v>
      </c>
      <c r="JI6" s="99">
        <v>1.1760972615950187</v>
      </c>
      <c r="JJ6" s="9">
        <v>65.996619673132216</v>
      </c>
      <c r="JK6" s="99">
        <v>68.728735563130144</v>
      </c>
      <c r="JL6" s="99">
        <v>1.2033409005509028</v>
      </c>
      <c r="JM6" s="9">
        <v>67.525394662579245</v>
      </c>
      <c r="JN6" s="99">
        <v>66.744865333475815</v>
      </c>
      <c r="JO6" s="99">
        <v>1.168606197967359</v>
      </c>
      <c r="JP6" s="9">
        <v>65.576259135508451</v>
      </c>
      <c r="JQ6" s="99">
        <v>63.739554035205998</v>
      </c>
      <c r="JR6" s="99">
        <v>1.1159875374541885</v>
      </c>
      <c r="JS6" s="9">
        <v>62.62356649775181</v>
      </c>
      <c r="JT6" s="99">
        <v>63.739554035205998</v>
      </c>
      <c r="JU6" s="99">
        <v>1.1159875374541885</v>
      </c>
      <c r="JV6" s="9">
        <v>62.62356649775181</v>
      </c>
      <c r="JW6" s="99">
        <v>72.790267481449163</v>
      </c>
      <c r="JX6" s="99">
        <v>1.2744524587101091</v>
      </c>
      <c r="JY6" s="9">
        <v>71.515815022739048</v>
      </c>
      <c r="JZ6" s="99">
        <v>72.461837820992784</v>
      </c>
      <c r="KA6" s="99">
        <v>1.268702129678984</v>
      </c>
      <c r="KB6" s="9">
        <v>71.193135691313799</v>
      </c>
      <c r="KC6" s="99">
        <v>72.461837820992784</v>
      </c>
      <c r="KD6" s="99">
        <v>1.268702129678984</v>
      </c>
      <c r="KE6" s="9">
        <v>71.193135691313799</v>
      </c>
      <c r="KF6" s="99">
        <v>72.195625693152195</v>
      </c>
      <c r="KG6" s="99">
        <v>1.2640411397883866</v>
      </c>
      <c r="KH6" s="9">
        <v>70.931584553363805</v>
      </c>
      <c r="KI6" s="99">
        <v>73.771831828843531</v>
      </c>
      <c r="KJ6" s="99">
        <v>1.2916382328417644</v>
      </c>
      <c r="KK6" s="9">
        <v>72.480193596001769</v>
      </c>
      <c r="KL6" s="99">
        <v>72.913489994479903</v>
      </c>
      <c r="KM6" s="99">
        <v>1.2766099069533172</v>
      </c>
      <c r="KN6" s="9">
        <v>71.636880087526592</v>
      </c>
      <c r="KO6" s="99">
        <v>70.657106674547762</v>
      </c>
      <c r="KP6" s="99">
        <v>1.2371038937268528</v>
      </c>
      <c r="KQ6" s="9">
        <v>69.420002780820909</v>
      </c>
      <c r="KR6" s="99">
        <v>70.665309047389059</v>
      </c>
      <c r="KS6" s="99">
        <v>1.2372475054293033</v>
      </c>
      <c r="KT6" s="9">
        <v>69.42806154195975</v>
      </c>
      <c r="KU6" s="99">
        <v>90.318571369682473</v>
      </c>
      <c r="KV6" s="99">
        <v>1.5813477451310596</v>
      </c>
      <c r="KW6" s="9">
        <v>88.737223624551419</v>
      </c>
      <c r="KX6" s="99">
        <v>99.916156992912704</v>
      </c>
      <c r="KY6" s="99">
        <v>1.7493876084043172</v>
      </c>
      <c r="KZ6" s="9">
        <v>98.166769384508385</v>
      </c>
      <c r="LA6" s="99">
        <v>102.23651404594469</v>
      </c>
      <c r="LB6" s="99">
        <v>1.7900137093054518</v>
      </c>
      <c r="LC6" s="9">
        <v>100.44650033663923</v>
      </c>
      <c r="LD6" s="99">
        <v>105.29862787995987</v>
      </c>
      <c r="LE6" s="99">
        <v>1.8436269001843764</v>
      </c>
      <c r="LF6" s="9">
        <v>103.45500097977549</v>
      </c>
      <c r="LG6" s="99">
        <v>84.867220965653217</v>
      </c>
      <c r="LH6" s="99">
        <v>3.3649853112881507</v>
      </c>
      <c r="LI6" s="9">
        <v>81.502235654365066</v>
      </c>
      <c r="LJ6" s="99">
        <v>79.159957130325409</v>
      </c>
      <c r="LK6" s="99">
        <v>3.1386923002174028</v>
      </c>
      <c r="LL6" s="9">
        <v>76.021264830108009</v>
      </c>
      <c r="LM6" s="99">
        <v>94.132506184918213</v>
      </c>
      <c r="LN6" s="99">
        <v>8.6288130669508334</v>
      </c>
      <c r="LO6" s="9">
        <v>85.503693117967373</v>
      </c>
      <c r="LP6" s="99">
        <v>64.461528507389573</v>
      </c>
      <c r="LQ6" s="99">
        <v>1.6115382126847395</v>
      </c>
      <c r="LR6" s="9">
        <v>62.849990294704831</v>
      </c>
      <c r="LS6" s="99">
        <v>64.835649865208381</v>
      </c>
      <c r="LT6" s="99">
        <v>1.5398466842986991</v>
      </c>
      <c r="LU6" s="9">
        <v>63.295803180909679</v>
      </c>
      <c r="LV6" s="99">
        <v>81.111183611266426</v>
      </c>
      <c r="LW6" s="99">
        <v>3.2160584301867132</v>
      </c>
      <c r="LX6" s="9">
        <v>77.89512518107972</v>
      </c>
      <c r="LY6" s="99">
        <v>81.220234823321022</v>
      </c>
      <c r="LZ6" s="99">
        <v>3.2203823107446778</v>
      </c>
      <c r="MA6" s="9">
        <v>77.999852512576339</v>
      </c>
      <c r="MB6" s="99">
        <v>70.558424001942726</v>
      </c>
      <c r="MC6" s="99">
        <v>2.7976415116770292</v>
      </c>
      <c r="MD6" s="9">
        <v>67.760782490265697</v>
      </c>
      <c r="ME6" s="99">
        <v>61.793306502594319</v>
      </c>
      <c r="MF6" s="99">
        <v>2.4501046028278646</v>
      </c>
      <c r="MG6" s="9">
        <v>59.343201899766456</v>
      </c>
      <c r="MH6" s="99">
        <v>61.856045168650311</v>
      </c>
      <c r="MI6" s="99">
        <v>2.452592190936985</v>
      </c>
      <c r="MJ6" s="9">
        <v>59.403452977713329</v>
      </c>
      <c r="MK6" s="99">
        <v>61.818734958711389</v>
      </c>
      <c r="ML6" s="99">
        <v>2.4511128411129062</v>
      </c>
      <c r="MM6" s="9">
        <v>59.367622117598479</v>
      </c>
      <c r="MN6" s="99">
        <v>62.101516582364638</v>
      </c>
      <c r="MO6" s="99">
        <v>2.4623251324907582</v>
      </c>
      <c r="MP6" s="9">
        <v>59.639191449873877</v>
      </c>
      <c r="MQ6" s="99">
        <v>61.665474056804356</v>
      </c>
      <c r="MR6" s="99">
        <v>2.4450360463522927</v>
      </c>
      <c r="MS6" s="9">
        <v>59.220438010452064</v>
      </c>
      <c r="MT6" s="99">
        <v>61.661702914985099</v>
      </c>
      <c r="MU6" s="99">
        <v>2.4448865205791588</v>
      </c>
      <c r="MV6" s="9">
        <v>59.216816394405939</v>
      </c>
      <c r="MW6" s="99">
        <v>61.043312855079428</v>
      </c>
      <c r="MX6" s="99">
        <v>2.4203673547038997</v>
      </c>
      <c r="MY6" s="9">
        <v>58.622945500375529</v>
      </c>
      <c r="MZ6" s="99">
        <v>60.702802402672567</v>
      </c>
      <c r="NA6" s="99">
        <v>2.4068661152659678</v>
      </c>
      <c r="NB6" s="9">
        <v>58.295936287406597</v>
      </c>
      <c r="NC6" s="99">
        <v>61.034755271814419</v>
      </c>
      <c r="ND6" s="99">
        <v>2.4200280465274413</v>
      </c>
      <c r="NE6" s="9">
        <v>58.614727225286977</v>
      </c>
      <c r="NF6" s="100">
        <v>73.059912023236592</v>
      </c>
      <c r="NG6" s="100">
        <v>0.58447929618589278</v>
      </c>
      <c r="NH6" s="9">
        <v>72.475432727050702</v>
      </c>
      <c r="NI6" s="99">
        <v>60.085603326747353</v>
      </c>
      <c r="NJ6" s="99">
        <v>2.3823941719055322</v>
      </c>
      <c r="NK6" s="9">
        <v>57.703209154841822</v>
      </c>
      <c r="NL6" s="99">
        <v>60.340335201825283</v>
      </c>
      <c r="NM6" s="99">
        <v>2.3924942907523725</v>
      </c>
      <c r="NN6" s="9">
        <v>57.947840911072909</v>
      </c>
      <c r="NO6" s="99">
        <v>60.615807472220752</v>
      </c>
      <c r="NP6" s="99">
        <v>2.4034167662735531</v>
      </c>
      <c r="NQ6" s="9">
        <v>58.2123907059472</v>
      </c>
      <c r="NR6" s="99">
        <v>60.70592162604769</v>
      </c>
      <c r="NS6" s="99">
        <v>2.4069897924727917</v>
      </c>
      <c r="NT6" s="9">
        <v>58.298931833574898</v>
      </c>
      <c r="NU6" s="99">
        <v>60.399103560213419</v>
      </c>
      <c r="NV6" s="99">
        <v>2.3948244561624614</v>
      </c>
      <c r="NW6" s="9">
        <v>58.004279104050958</v>
      </c>
      <c r="NX6" s="99">
        <v>59.286109406135097</v>
      </c>
      <c r="NY6" s="99">
        <v>2.3506942379532565</v>
      </c>
      <c r="NZ6" s="9">
        <v>56.935415168181841</v>
      </c>
      <c r="OA6" s="99">
        <v>59.859512919587111</v>
      </c>
      <c r="OB6" s="99">
        <v>2.3734296872616296</v>
      </c>
      <c r="OC6" s="9">
        <v>57.486083232325484</v>
      </c>
      <c r="OD6" s="99">
        <v>60.390408480311137</v>
      </c>
      <c r="OE6" s="99">
        <v>2.3944796962443364</v>
      </c>
      <c r="OF6" s="9">
        <v>57.995928784066798</v>
      </c>
      <c r="OG6" s="99">
        <v>60.499760837911808</v>
      </c>
      <c r="OH6" s="99">
        <v>2.3988155172232029</v>
      </c>
      <c r="OI6" s="9">
        <v>58.100945320688602</v>
      </c>
      <c r="OJ6" s="99">
        <v>60.208973483251555</v>
      </c>
      <c r="OK6" s="99">
        <v>2.3872857986109244</v>
      </c>
      <c r="OL6" s="9">
        <v>57.821687684640629</v>
      </c>
      <c r="OM6" s="99">
        <v>60.68675770324171</v>
      </c>
      <c r="ON6" s="99">
        <v>2.4062299429335341</v>
      </c>
      <c r="OO6" s="9">
        <v>58.280527760308175</v>
      </c>
      <c r="OP6" s="99">
        <v>30.697383175747284</v>
      </c>
      <c r="OQ6" s="99">
        <v>0.55375671611151978</v>
      </c>
      <c r="OR6" s="9">
        <v>30.143626459635765</v>
      </c>
      <c r="OS6" s="99">
        <v>30.527280724424202</v>
      </c>
      <c r="OT6" s="99">
        <v>0.55068820130333851</v>
      </c>
      <c r="OU6" s="9">
        <v>29.976592523120864</v>
      </c>
      <c r="OV6" s="99">
        <v>29.066612311151914</v>
      </c>
      <c r="OW6" s="99">
        <v>0.5243388887501913</v>
      </c>
      <c r="OX6" s="9">
        <v>28.542273422401724</v>
      </c>
      <c r="OY6" s="99">
        <v>28.136668984234042</v>
      </c>
      <c r="OZ6" s="99">
        <v>0.50756344049990831</v>
      </c>
      <c r="PA6" s="9">
        <v>27.629105543734134</v>
      </c>
      <c r="PB6" s="99">
        <v>28.116997317472347</v>
      </c>
      <c r="PC6" s="99">
        <v>0.50720857906028527</v>
      </c>
      <c r="PD6" s="9">
        <v>27.60978873841206</v>
      </c>
      <c r="PE6" s="99">
        <v>28.573620482390815</v>
      </c>
      <c r="PF6" s="99">
        <v>0.51544570281959889</v>
      </c>
      <c r="PG6" s="9">
        <v>28.058174779571218</v>
      </c>
      <c r="PH6" s="99">
        <v>29.697558347407885</v>
      </c>
      <c r="PI6" s="99">
        <v>0.53572066038461297</v>
      </c>
      <c r="PJ6" s="9">
        <v>29.161837687023272</v>
      </c>
      <c r="PK6" s="99">
        <v>26.074738336809652</v>
      </c>
      <c r="PL6" s="99">
        <v>0.47036782882087996</v>
      </c>
      <c r="PM6" s="9">
        <v>25.604370507988772</v>
      </c>
      <c r="PN6" s="99">
        <v>30.440581348042105</v>
      </c>
      <c r="PO6" s="99">
        <v>0.54912421255291632</v>
      </c>
      <c r="PP6" s="9">
        <v>29.89145713548919</v>
      </c>
      <c r="PQ6" s="99">
        <v>30.440581348042105</v>
      </c>
      <c r="PR6" s="99">
        <v>0.54912421255291632</v>
      </c>
      <c r="PS6" s="9">
        <v>29.89145713548919</v>
      </c>
      <c r="PT6" s="99">
        <v>31.312269947333043</v>
      </c>
      <c r="PU6" s="99">
        <v>0.56484879120679221</v>
      </c>
      <c r="PV6" s="9">
        <v>30.747421156126251</v>
      </c>
      <c r="PW6" s="99">
        <v>30.224258466985134</v>
      </c>
      <c r="PX6" s="99">
        <v>0.54522191744365345</v>
      </c>
      <c r="PY6" s="9">
        <v>29.679036549541479</v>
      </c>
      <c r="PZ6" s="99">
        <v>30.106120498124302</v>
      </c>
      <c r="QA6" s="99">
        <v>0.54309080114263453</v>
      </c>
      <c r="QB6" s="9">
        <v>29.563029696981665</v>
      </c>
      <c r="QC6" s="99">
        <v>30.430093572046381</v>
      </c>
      <c r="QD6" s="99">
        <v>0.54893502129966021</v>
      </c>
      <c r="QE6" s="9">
        <v>29.881158550746722</v>
      </c>
      <c r="QF6" s="99">
        <v>30.376294143302601</v>
      </c>
      <c r="QG6" s="99">
        <v>0.54796452180075284</v>
      </c>
      <c r="QH6" s="9">
        <v>29.828329621501847</v>
      </c>
      <c r="QI6" s="99">
        <v>30.887575117209074</v>
      </c>
      <c r="QJ6" s="99">
        <v>0.55718762956534018</v>
      </c>
      <c r="QK6" s="9">
        <v>30.330387487643733</v>
      </c>
      <c r="QL6" s="99">
        <v>30.706741615375144</v>
      </c>
      <c r="QM6" s="99">
        <v>0.55392553502245367</v>
      </c>
      <c r="QN6" s="9">
        <v>30.152816080352689</v>
      </c>
      <c r="QO6" s="99">
        <v>29.736337651471601</v>
      </c>
      <c r="QP6" s="99">
        <v>0.53642020861478168</v>
      </c>
      <c r="QQ6" s="9">
        <v>29.199917442856819</v>
      </c>
      <c r="QR6" s="99">
        <v>29.73756074137836</v>
      </c>
      <c r="QS6" s="99">
        <v>0.53644227219741358</v>
      </c>
      <c r="QT6" s="9">
        <v>29.201118469180948</v>
      </c>
      <c r="QU6" s="99">
        <v>29.765822184182092</v>
      </c>
      <c r="QV6" s="99">
        <v>0.53695208645975545</v>
      </c>
      <c r="QW6" s="9">
        <v>29.228870097722336</v>
      </c>
      <c r="QX6" s="99">
        <v>30.043841030374153</v>
      </c>
      <c r="QY6" s="99">
        <v>0.5419673283910631</v>
      </c>
      <c r="QZ6" s="9">
        <v>29.50187370198309</v>
      </c>
      <c r="RA6" s="99">
        <v>30.271208994213243</v>
      </c>
      <c r="RB6" s="99">
        <v>0.54606886813090549</v>
      </c>
      <c r="RC6" s="9">
        <v>29.725140126082337</v>
      </c>
      <c r="RD6" s="99">
        <v>29.810160707412486</v>
      </c>
      <c r="RE6" s="99">
        <v>0.53775191864351934</v>
      </c>
      <c r="RF6" s="9">
        <v>29.272408788768967</v>
      </c>
      <c r="RG6" s="99">
        <v>25.66988750551949</v>
      </c>
      <c r="RH6" s="99">
        <v>0.46306463735446912</v>
      </c>
      <c r="RI6" s="9">
        <v>25.20682286816502</v>
      </c>
      <c r="RJ6" s="99">
        <v>30.658827919660503</v>
      </c>
      <c r="RK6" s="99">
        <v>0.55306120953113047</v>
      </c>
      <c r="RL6" s="9">
        <v>30.105766710129373</v>
      </c>
      <c r="RM6" s="99">
        <v>30.243709234802722</v>
      </c>
      <c r="RN6" s="99">
        <v>0.54557279403957848</v>
      </c>
      <c r="RO6" s="9">
        <v>29.698136440763143</v>
      </c>
      <c r="RP6" s="99">
        <v>28.81278334383569</v>
      </c>
      <c r="RQ6" s="99">
        <v>0.51976001326134968</v>
      </c>
      <c r="RR6" s="9">
        <v>28.293023330574339</v>
      </c>
      <c r="RS6" s="99">
        <v>29.857755191293794</v>
      </c>
      <c r="RT6" s="99">
        <v>0.53861048580373128</v>
      </c>
      <c r="RU6" s="9">
        <v>29.319144705490064</v>
      </c>
      <c r="RV6" s="99">
        <v>30.784235743163151</v>
      </c>
      <c r="RW6" s="99">
        <v>0.55532346830804125</v>
      </c>
      <c r="RX6" s="9">
        <v>30.228912274855109</v>
      </c>
      <c r="RY6" s="99">
        <v>31.201322032782816</v>
      </c>
      <c r="RZ6" s="99">
        <v>0.56284737784627814</v>
      </c>
      <c r="SA6" s="9">
        <v>30.638474654936537</v>
      </c>
      <c r="SB6" s="99">
        <v>31.218339904687891</v>
      </c>
      <c r="SC6" s="99">
        <v>0.56315436690809539</v>
      </c>
      <c r="SD6" s="9">
        <v>30.655185537779797</v>
      </c>
      <c r="SE6" s="99">
        <v>25.664566807454474</v>
      </c>
      <c r="SF6" s="99">
        <v>0.53543331535552063</v>
      </c>
      <c r="SG6" s="9">
        <v>25.129133492098951</v>
      </c>
      <c r="SH6" s="99">
        <v>25.133178921540537</v>
      </c>
      <c r="SI6" s="99">
        <v>0.52434710534351248</v>
      </c>
      <c r="SJ6" s="9">
        <v>24.608831816197025</v>
      </c>
      <c r="SK6" s="99">
        <v>25.169400597277868</v>
      </c>
      <c r="SL6" s="99">
        <v>0.52510278893144424</v>
      </c>
      <c r="SM6" s="9">
        <v>24.644297808346423</v>
      </c>
      <c r="SN6" s="99">
        <v>25.102089754069706</v>
      </c>
      <c r="SO6" s="99">
        <v>0.52369849996725815</v>
      </c>
      <c r="SP6" s="9">
        <v>24.578391254102449</v>
      </c>
      <c r="SQ6" s="99">
        <v>24.16930106607537</v>
      </c>
      <c r="SR6" s="99">
        <v>0.50423796733929793</v>
      </c>
      <c r="SS6" s="9">
        <v>23.665063098736073</v>
      </c>
      <c r="ST6" s="99">
        <v>24.918402561767977</v>
      </c>
      <c r="SU6" s="99">
        <v>0.51986628089649289</v>
      </c>
      <c r="SV6" s="9">
        <v>24.398536280871483</v>
      </c>
      <c r="SW6" s="99">
        <v>24.979620297209088</v>
      </c>
      <c r="SX6" s="99">
        <v>0.52114345090648007</v>
      </c>
      <c r="SY6" s="9">
        <v>24.458476846302609</v>
      </c>
      <c r="SZ6" s="99">
        <v>25.014840002476973</v>
      </c>
      <c r="TA6" s="99">
        <v>0.52187823063991168</v>
      </c>
      <c r="TB6" s="9">
        <v>24.492961771837059</v>
      </c>
      <c r="TC6" s="99">
        <v>25.087715901766401</v>
      </c>
      <c r="TD6" s="99">
        <v>0.52339862195057751</v>
      </c>
      <c r="TE6" s="9">
        <v>24.564317279815825</v>
      </c>
      <c r="TF6" s="99">
        <v>25.023827817452201</v>
      </c>
      <c r="TG6" s="99">
        <v>0.5220657411327283</v>
      </c>
      <c r="TH6" s="9">
        <v>24.501762076319473</v>
      </c>
      <c r="TI6" s="99">
        <v>16.417075841349874</v>
      </c>
      <c r="TJ6" s="99">
        <v>0.34250526853326013</v>
      </c>
      <c r="TK6" s="9">
        <v>16.074570572816615</v>
      </c>
      <c r="TL6" s="100">
        <v>21.067680360852926</v>
      </c>
      <c r="TM6" s="100">
        <v>0.44824851831601975</v>
      </c>
      <c r="TN6" s="9">
        <v>20.619431842536905</v>
      </c>
      <c r="TO6" s="99">
        <v>19.050562028430836</v>
      </c>
      <c r="TP6" s="99">
        <v>0.39744701957353745</v>
      </c>
      <c r="TQ6" s="10">
        <v>18.653115008857299</v>
      </c>
      <c r="TR6" s="99">
        <v>19.050562028430836</v>
      </c>
      <c r="TS6" s="99">
        <v>0.39744701957353745</v>
      </c>
      <c r="TT6" s="10">
        <v>18.653115008857299</v>
      </c>
      <c r="TU6" s="99">
        <v>19.050562028430836</v>
      </c>
      <c r="TV6" s="99">
        <v>0.39744701957353745</v>
      </c>
      <c r="TW6" s="10">
        <v>18.653115008857299</v>
      </c>
      <c r="TX6" s="99">
        <v>19.050562028430836</v>
      </c>
      <c r="TY6" s="99">
        <v>0.39744701957353745</v>
      </c>
      <c r="TZ6" s="10">
        <v>18.653115008857299</v>
      </c>
      <c r="UA6" s="99">
        <v>19.050562028430836</v>
      </c>
      <c r="UB6" s="99">
        <v>0.39744701957353745</v>
      </c>
      <c r="UC6" s="10">
        <v>18.653115008857299</v>
      </c>
      <c r="UD6" s="99">
        <v>23.289695133952982</v>
      </c>
      <c r="UE6" s="99">
        <v>0.48588697299070527</v>
      </c>
      <c r="UF6" s="10">
        <v>22.803808160962276</v>
      </c>
      <c r="UG6" s="99">
        <v>23.18754734827775</v>
      </c>
      <c r="UH6" s="99">
        <v>0.48375588977583384</v>
      </c>
      <c r="UI6" s="10">
        <v>22.703791458501918</v>
      </c>
      <c r="UJ6" s="99">
        <v>23.136473455440132</v>
      </c>
      <c r="UK6" s="99">
        <v>0.48269034816839801</v>
      </c>
      <c r="UL6" s="10">
        <v>22.653783107271735</v>
      </c>
      <c r="UM6" s="99">
        <v>23.18754734827775</v>
      </c>
      <c r="UN6" s="99">
        <v>0.48375588977583384</v>
      </c>
      <c r="UO6" s="10">
        <v>22.703791458501918</v>
      </c>
      <c r="UP6" s="99">
        <v>23.660959859892504</v>
      </c>
      <c r="UQ6" s="99">
        <v>0.49363257433187496</v>
      </c>
      <c r="UR6" s="10">
        <v>23.167327285560628</v>
      </c>
      <c r="US6" s="99">
        <v>22.931007440715035</v>
      </c>
      <c r="UT6" s="99">
        <v>0.47840376307687837</v>
      </c>
      <c r="UU6" s="10">
        <v>22.452603677638155</v>
      </c>
      <c r="UV6" s="99">
        <v>23.931364114692968</v>
      </c>
      <c r="UW6" s="99">
        <v>0.49927394937320241</v>
      </c>
      <c r="UX6" s="10">
        <v>23.432090165319767</v>
      </c>
      <c r="UY6" s="99">
        <v>22.959789707402983</v>
      </c>
      <c r="UZ6" s="99">
        <v>0.47900424017013288</v>
      </c>
      <c r="VA6" s="10">
        <v>22.480785467232849</v>
      </c>
      <c r="VB6" s="99">
        <v>23.962451819902572</v>
      </c>
      <c r="VC6" s="99">
        <v>0.49992252424267336</v>
      </c>
      <c r="VD6" s="10">
        <v>23.462529295659898</v>
      </c>
      <c r="VE6" s="99">
        <v>21.78482416226899</v>
      </c>
      <c r="VF6" s="99">
        <v>0.45449123350302367</v>
      </c>
      <c r="VG6" s="10">
        <v>21.330332928765966</v>
      </c>
      <c r="VH6" s="99">
        <v>19.707555200649711</v>
      </c>
      <c r="VI6" s="99">
        <v>0.29042712927273251</v>
      </c>
      <c r="VJ6" s="9">
        <v>19.417128071376979</v>
      </c>
      <c r="VK6" s="99">
        <v>22.146384761997801</v>
      </c>
      <c r="VL6" s="99">
        <v>0.46203438013266007</v>
      </c>
      <c r="VM6" s="9">
        <v>21.684350381865141</v>
      </c>
      <c r="VN6" s="99">
        <v>21.346500630512462</v>
      </c>
      <c r="VO6" s="99">
        <v>0.44534660138951498</v>
      </c>
      <c r="VP6" s="9">
        <v>20.901154029122946</v>
      </c>
      <c r="VQ6" s="99">
        <v>21.317076513385139</v>
      </c>
      <c r="VR6" s="99">
        <v>0.44473273353415271</v>
      </c>
      <c r="VS6" s="9">
        <v>20.872343779850986</v>
      </c>
      <c r="VT6" s="99">
        <v>21.659764060747865</v>
      </c>
      <c r="VU6" s="99">
        <v>0.45188213648305342</v>
      </c>
      <c r="VV6" s="9">
        <v>21.207881924264811</v>
      </c>
      <c r="VW6" s="99">
        <v>21.48574041139689</v>
      </c>
      <c r="VX6" s="99">
        <v>0.44825152544561353</v>
      </c>
      <c r="VY6" s="9">
        <v>21.037488885951277</v>
      </c>
      <c r="VZ6" s="99">
        <v>20.849101719907114</v>
      </c>
      <c r="WA6" s="99">
        <v>0.4349694947055131</v>
      </c>
      <c r="WB6" s="9">
        <v>20.414132225201602</v>
      </c>
      <c r="WC6" s="99">
        <v>20.906424141434748</v>
      </c>
      <c r="WD6" s="99">
        <v>0.43616539777424657</v>
      </c>
      <c r="WE6" s="9">
        <v>20.470258743660501</v>
      </c>
      <c r="WF6" s="99">
        <v>21.711653717213657</v>
      </c>
      <c r="WG6" s="99">
        <v>0.45296469715912413</v>
      </c>
      <c r="WH6" s="9">
        <v>21.258689020054533</v>
      </c>
      <c r="WI6" s="99">
        <v>20.713227576593045</v>
      </c>
      <c r="WJ6" s="99">
        <v>0.43213478708813735</v>
      </c>
      <c r="WK6" s="9">
        <v>20.281092789504907</v>
      </c>
      <c r="WL6" s="99">
        <v>22.063921705850195</v>
      </c>
      <c r="WM6" s="99">
        <v>0.46031397441224714</v>
      </c>
      <c r="WN6" s="9">
        <v>21.603607731437947</v>
      </c>
      <c r="WO6" s="99">
        <v>24.004729633679609</v>
      </c>
      <c r="WP6" s="99">
        <v>0.50080455549480596</v>
      </c>
      <c r="WQ6" s="9">
        <v>23.503925078184803</v>
      </c>
      <c r="WR6" s="99">
        <v>23.851507955166763</v>
      </c>
      <c r="WS6" s="99">
        <v>0.4976079306724987</v>
      </c>
      <c r="WT6" s="9">
        <v>23.353900024494266</v>
      </c>
      <c r="WU6" s="99">
        <v>23.391842919628214</v>
      </c>
      <c r="WV6" s="99">
        <v>0.48801805620557681</v>
      </c>
      <c r="WW6" s="9">
        <v>22.903824863422638</v>
      </c>
      <c r="WX6" s="99">
        <v>19.906471723722465</v>
      </c>
      <c r="WY6" s="99">
        <v>0.41530364537334719</v>
      </c>
      <c r="WZ6" s="9">
        <v>19.491168078349119</v>
      </c>
      <c r="XA6" s="99">
        <v>20.4091453119091</v>
      </c>
      <c r="XB6" s="99">
        <v>0.42579079631120165</v>
      </c>
      <c r="XC6" s="9">
        <v>19.983354515597899</v>
      </c>
      <c r="XD6" s="99">
        <v>20.778987685210193</v>
      </c>
      <c r="XE6" s="99">
        <v>0.43350672347183627</v>
      </c>
      <c r="XF6" s="9">
        <v>20.345480961738357</v>
      </c>
      <c r="XG6" s="99">
        <v>21.024089168883147</v>
      </c>
      <c r="XH6" s="99">
        <v>0.43862021324885614</v>
      </c>
      <c r="XI6" s="9">
        <v>20.58546895563429</v>
      </c>
      <c r="XJ6" s="99">
        <v>20.895109855458038</v>
      </c>
      <c r="XK6" s="99">
        <v>0.4359293507099482</v>
      </c>
      <c r="XL6" s="9">
        <v>20.45918050474809</v>
      </c>
      <c r="XM6" s="99">
        <v>20.851484238645263</v>
      </c>
      <c r="XN6" s="99">
        <v>0.43501920058663851</v>
      </c>
      <c r="XO6" s="9">
        <v>20.416465038058625</v>
      </c>
      <c r="XP6" s="99">
        <v>19.790523064847314</v>
      </c>
      <c r="XQ6" s="99">
        <v>0.4128846380587754</v>
      </c>
      <c r="XR6" s="9">
        <v>19.37763842678854</v>
      </c>
      <c r="XS6" s="99">
        <v>20.560735463289578</v>
      </c>
      <c r="XT6" s="99">
        <v>0.42895338299882591</v>
      </c>
      <c r="XU6" s="9">
        <v>20.131782080290751</v>
      </c>
      <c r="XV6" s="99">
        <v>19.674887166403515</v>
      </c>
      <c r="XW6" s="99">
        <v>0.41047215578535956</v>
      </c>
      <c r="XX6" s="9">
        <v>19.264415010618155</v>
      </c>
      <c r="XY6" s="99">
        <v>17.71056396708375</v>
      </c>
      <c r="XZ6" s="99">
        <v>0.36949098158778648</v>
      </c>
      <c r="YA6" s="9">
        <v>17.341072985495963</v>
      </c>
      <c r="YB6" s="99">
        <v>17.49463489791744</v>
      </c>
      <c r="YC6" s="99">
        <v>0.36498610845851287</v>
      </c>
      <c r="YD6" s="9">
        <v>17.129648789458926</v>
      </c>
      <c r="YE6" s="99">
        <v>18.182128510282542</v>
      </c>
      <c r="YF6" s="99">
        <v>0.37932911244981621</v>
      </c>
      <c r="YG6" s="9">
        <v>17.802799397832725</v>
      </c>
      <c r="YH6" s="99">
        <v>17.895761862142468</v>
      </c>
      <c r="YI6" s="99">
        <v>0.37335471806508996</v>
      </c>
      <c r="YJ6" s="9">
        <v>17.522407144077377</v>
      </c>
      <c r="YK6" s="99">
        <v>17.56981501468595</v>
      </c>
      <c r="YL6" s="99">
        <v>0.36655457207109521</v>
      </c>
      <c r="YM6" s="9">
        <v>17.203260442614855</v>
      </c>
      <c r="YN6" s="99">
        <v>18.931081782777117</v>
      </c>
      <c r="YO6" s="99">
        <v>0.39495433366421279</v>
      </c>
      <c r="YP6" s="9">
        <v>18.536127449112904</v>
      </c>
      <c r="YQ6" s="99">
        <v>18.828649091470009</v>
      </c>
      <c r="YR6" s="99">
        <v>0.39281730653576652</v>
      </c>
      <c r="YS6" s="9">
        <v>18.435831784934244</v>
      </c>
      <c r="YT6" s="99">
        <v>18.555080820863083</v>
      </c>
      <c r="YU6" s="99">
        <v>0.38710992143918277</v>
      </c>
      <c r="YV6" s="9">
        <v>18.167970899423899</v>
      </c>
      <c r="YW6" s="99">
        <v>17.244656566851777</v>
      </c>
      <c r="YX6" s="99">
        <v>0.3597708742574568</v>
      </c>
      <c r="YY6" s="9">
        <v>16.88488569259432</v>
      </c>
      <c r="YZ6" s="99">
        <v>15.972508753393161</v>
      </c>
      <c r="ZA6" s="99">
        <v>0.33323037869824168</v>
      </c>
      <c r="ZB6" s="9">
        <v>15.63927837469492</v>
      </c>
      <c r="ZC6" s="99">
        <v>22.063921705850195</v>
      </c>
      <c r="ZD6" s="99">
        <v>0.46031397441224714</v>
      </c>
      <c r="ZE6" s="9">
        <v>21.603607731437947</v>
      </c>
      <c r="ZF6" s="99">
        <v>305.53003564789503</v>
      </c>
      <c r="ZG6" s="99">
        <v>2.4824315396391476</v>
      </c>
      <c r="ZH6" s="9">
        <v>303.04760410825588</v>
      </c>
      <c r="ZI6" s="99">
        <v>314.95166670311647</v>
      </c>
      <c r="ZJ6" s="99">
        <v>2.5589822919628213</v>
      </c>
      <c r="ZK6" s="9">
        <v>312.39268441115365</v>
      </c>
      <c r="ZL6" s="99">
        <v>269.91874717621573</v>
      </c>
      <c r="ZM6" s="99">
        <v>2.1930898208067529</v>
      </c>
      <c r="ZN6" s="9">
        <v>267.725657355409</v>
      </c>
      <c r="ZO6" s="99">
        <v>274.40617284028167</v>
      </c>
      <c r="ZP6" s="99">
        <v>2.2295501543272884</v>
      </c>
      <c r="ZQ6" s="9">
        <v>272.17662268595438</v>
      </c>
      <c r="ZR6" s="99">
        <v>318.43450175886255</v>
      </c>
      <c r="ZS6" s="99">
        <v>2.5872803267907587</v>
      </c>
      <c r="ZT6" s="9">
        <v>315.84722143207182</v>
      </c>
      <c r="ZU6" s="99">
        <v>329.29441443830939</v>
      </c>
      <c r="ZV6" s="99">
        <v>2.6755171173112635</v>
      </c>
      <c r="ZW6" s="9">
        <v>326.61889732099814</v>
      </c>
      <c r="ZX6" s="99">
        <v>415.03458997072289</v>
      </c>
      <c r="ZY6" s="99">
        <v>1.1428488709338747</v>
      </c>
      <c r="ZZ6" s="9">
        <v>413.89174109978904</v>
      </c>
      <c r="AAA6" s="99">
        <v>297.93095254604236</v>
      </c>
      <c r="AAB6" s="99">
        <v>2.4206889894365942</v>
      </c>
      <c r="AAC6" s="9">
        <v>295.51026355660576</v>
      </c>
      <c r="AAD6" s="99">
        <v>250.08775603615359</v>
      </c>
      <c r="AAE6" s="99">
        <v>2.031963017793748</v>
      </c>
      <c r="AAF6" s="9">
        <v>248.05579301835985</v>
      </c>
      <c r="AAG6" s="99">
        <v>266.98812083693542</v>
      </c>
      <c r="AAH6" s="99">
        <v>1.8355433307539308</v>
      </c>
      <c r="AAI6" s="9">
        <v>265.1525775061815</v>
      </c>
      <c r="AAJ6" s="99">
        <v>215.65025637920434</v>
      </c>
      <c r="AAK6" s="99">
        <v>1.7521583330810357</v>
      </c>
      <c r="AAL6" s="9">
        <v>213.89809804612329</v>
      </c>
      <c r="AAM6" s="99">
        <v>255.8407460309891</v>
      </c>
      <c r="AAN6" s="99">
        <v>2.0787060615017867</v>
      </c>
      <c r="AAO6" s="9">
        <v>253.76203996948732</v>
      </c>
      <c r="AAP6" s="99">
        <v>224.95891321495856</v>
      </c>
      <c r="AAQ6" s="99">
        <v>1.8277911698715381</v>
      </c>
      <c r="AAR6" s="9">
        <v>223.13112204508701</v>
      </c>
      <c r="AAS6" s="99">
        <v>242.43571995826784</v>
      </c>
      <c r="AAT6" s="99">
        <v>1.9697902246609256</v>
      </c>
      <c r="AAU6" s="9">
        <v>240.46592973360691</v>
      </c>
      <c r="AAV6" s="99">
        <v>256.12103650132087</v>
      </c>
      <c r="AAW6" s="99">
        <v>2.0809834215732321</v>
      </c>
      <c r="AAX6" s="9">
        <v>254.04005307974765</v>
      </c>
      <c r="AAY6" s="99">
        <v>239.64778499729542</v>
      </c>
      <c r="AAZ6" s="99">
        <v>1.9471382531030255</v>
      </c>
      <c r="ABA6" s="9">
        <v>237.7006467441924</v>
      </c>
      <c r="ABB6" s="99">
        <v>227.49733927277515</v>
      </c>
      <c r="ABC6" s="99">
        <v>1.8484158815912983</v>
      </c>
      <c r="ABD6" s="9">
        <v>225.64892339118384</v>
      </c>
      <c r="ABE6" s="99">
        <v>125.83151348454983</v>
      </c>
      <c r="ABF6" s="99">
        <v>1.0223810470619674</v>
      </c>
      <c r="ABG6" s="9">
        <v>124.80913243748786</v>
      </c>
      <c r="ABH6" s="99">
        <v>122.62140656116139</v>
      </c>
      <c r="ABI6" s="99">
        <v>0.99629892830943623</v>
      </c>
      <c r="ABJ6" s="9">
        <v>121.62510763285195</v>
      </c>
      <c r="ABK6" s="99">
        <v>202.07529242207187</v>
      </c>
      <c r="ABL6" s="99">
        <v>1.6418617509293343</v>
      </c>
      <c r="ABM6" s="9">
        <v>200.43343067114253</v>
      </c>
      <c r="ABN6" s="99">
        <v>198.9851628552924</v>
      </c>
      <c r="ABO6" s="99">
        <v>1.6167544481992508</v>
      </c>
      <c r="ABP6" s="9">
        <v>197.36840840709314</v>
      </c>
      <c r="ABQ6" s="99">
        <v>199.60818972846769</v>
      </c>
      <c r="ABR6" s="99">
        <v>1.6218165415437999</v>
      </c>
      <c r="ABS6" s="9">
        <v>197.98637318692388</v>
      </c>
      <c r="ABT6" s="99">
        <v>371.08018915920513</v>
      </c>
      <c r="ABU6" s="99">
        <v>4.8310439720726706</v>
      </c>
      <c r="ABV6" s="9">
        <v>366.24914518713246</v>
      </c>
      <c r="ABW6" s="99">
        <v>340.01802571179707</v>
      </c>
      <c r="ABX6" s="99">
        <v>2.762646458908351</v>
      </c>
      <c r="ABY6" s="9">
        <v>337.2553792528887</v>
      </c>
      <c r="ABZ6" s="99">
        <v>317.44026716811425</v>
      </c>
      <c r="ACA6" s="99">
        <v>2.5792021707409281</v>
      </c>
      <c r="ACB6" s="9">
        <v>314.86106499737332</v>
      </c>
      <c r="ACC6" s="99">
        <v>300.03642091317306</v>
      </c>
      <c r="ACD6" s="99">
        <v>2.4377959199195307</v>
      </c>
      <c r="ACE6" s="9">
        <v>297.59862499325351</v>
      </c>
      <c r="ACF6" s="99">
        <v>289.90628492476992</v>
      </c>
      <c r="ACG6" s="99">
        <v>2.3554885650137556</v>
      </c>
      <c r="ACH6" s="9">
        <v>287.55079635975619</v>
      </c>
      <c r="ACI6" s="99">
        <v>170.15113843316345</v>
      </c>
      <c r="ACJ6" s="99">
        <v>2.2388307688574143</v>
      </c>
      <c r="ACK6" s="9">
        <v>167.91230766430604</v>
      </c>
      <c r="ACL6" s="99">
        <v>196.33118194307255</v>
      </c>
      <c r="ACM6" s="99">
        <v>1.5951908532874643</v>
      </c>
      <c r="ACN6" s="9">
        <v>194.73599108978507</v>
      </c>
      <c r="ACO6" s="99">
        <v>372.74140925176641</v>
      </c>
      <c r="ACP6" s="99">
        <v>3.0285239501706029</v>
      </c>
      <c r="ACQ6" s="9">
        <v>369.7128853015958</v>
      </c>
      <c r="ACR6" s="99">
        <v>238.56836691794149</v>
      </c>
      <c r="ACS6" s="99">
        <v>4.7713673383588295</v>
      </c>
      <c r="ACT6" s="9">
        <v>233.79699957958266</v>
      </c>
      <c r="ACU6" s="99">
        <v>223.96833356805871</v>
      </c>
      <c r="ACV6" s="99">
        <v>4.4793666713611726</v>
      </c>
      <c r="ACW6" s="9">
        <v>219.48896689669755</v>
      </c>
      <c r="ACX6" s="99">
        <v>235.64101496124849</v>
      </c>
      <c r="ACY6" s="99">
        <v>4.712820299224969</v>
      </c>
      <c r="ACZ6" s="9">
        <v>230.92819466202351</v>
      </c>
      <c r="ADA6" s="99">
        <v>211.12234821460419</v>
      </c>
      <c r="ADB6" s="99">
        <v>4.2224469642920823</v>
      </c>
      <c r="ADC6" s="9">
        <v>206.8999012503121</v>
      </c>
      <c r="ADD6" s="99">
        <v>231.14601811861769</v>
      </c>
      <c r="ADE6" s="99">
        <v>4.6229203623723532</v>
      </c>
      <c r="ADF6" s="9">
        <v>226.52309775624533</v>
      </c>
      <c r="ADG6" s="99">
        <v>234.9370278877762</v>
      </c>
      <c r="ADH6" s="99">
        <v>2.2822454137669688</v>
      </c>
      <c r="ADI6" s="9">
        <v>232.65478247400924</v>
      </c>
      <c r="ADJ6" s="99">
        <v>214.42940838330037</v>
      </c>
      <c r="ADK6" s="99">
        <v>4.2885881676660089</v>
      </c>
      <c r="ADL6" s="9">
        <v>210.14082021563436</v>
      </c>
      <c r="ADM6" s="99">
        <v>223.01114872881527</v>
      </c>
      <c r="ADN6" s="99">
        <v>4.4602229745763049</v>
      </c>
      <c r="ADO6" s="9">
        <v>218.55092575423896</v>
      </c>
      <c r="ADP6" s="99">
        <v>215.7045168181736</v>
      </c>
      <c r="ADQ6" s="99">
        <v>4.3140903363634706</v>
      </c>
      <c r="ADR6" s="9">
        <v>211.39042648181012</v>
      </c>
      <c r="ADS6" s="99">
        <v>217.60662956263599</v>
      </c>
      <c r="ADT6" s="99">
        <v>4.3521325912527189</v>
      </c>
      <c r="ADU6" s="9">
        <v>213.25449697138328</v>
      </c>
      <c r="ADV6" s="99">
        <v>209.41838222509182</v>
      </c>
      <c r="ADW6" s="99">
        <v>4.1883676445018345</v>
      </c>
      <c r="ADX6" s="9">
        <v>205.23001458058999</v>
      </c>
      <c r="ADY6" s="99">
        <v>169.69661416901943</v>
      </c>
      <c r="ADZ6" s="99">
        <v>3.3939322833803875</v>
      </c>
      <c r="AEA6" s="9">
        <v>166.30268188563903</v>
      </c>
      <c r="AEB6" s="99">
        <v>241.45511665654345</v>
      </c>
      <c r="AEC6" s="99">
        <v>4.8291023331308693</v>
      </c>
      <c r="AED6" s="9">
        <v>236.62601432341259</v>
      </c>
      <c r="AEE6" s="99">
        <v>228.15999799598626</v>
      </c>
      <c r="AEF6" s="99">
        <v>4.563199959919725</v>
      </c>
      <c r="AEG6" s="9">
        <v>223.59679803606653</v>
      </c>
      <c r="AEH6" s="99">
        <v>243.7059896718998</v>
      </c>
      <c r="AEI6" s="99">
        <v>4.8741197934379965</v>
      </c>
      <c r="AEJ6" s="9">
        <v>238.83186987846182</v>
      </c>
      <c r="AEK6" s="99">
        <v>220.10504422615782</v>
      </c>
      <c r="AEL6" s="99">
        <v>4.4021008845231568</v>
      </c>
      <c r="AEM6" s="9">
        <v>215.70294334163466</v>
      </c>
      <c r="AEN6" s="99">
        <v>193.80523948034005</v>
      </c>
      <c r="AEO6" s="99">
        <v>3.8761047896068006</v>
      </c>
      <c r="AEP6" s="9">
        <v>189.92913469073324</v>
      </c>
      <c r="AEQ6" s="99">
        <v>189.70526233944824</v>
      </c>
      <c r="AER6" s="99">
        <v>3.7941052467889644</v>
      </c>
      <c r="AES6" s="9">
        <v>185.91115709265927</v>
      </c>
      <c r="AET6" s="99">
        <v>199.15331786066182</v>
      </c>
      <c r="AEU6" s="99">
        <v>5.9207743147764322</v>
      </c>
      <c r="AEV6" s="9">
        <v>193.23254354588539</v>
      </c>
      <c r="AEW6" s="146" t="s">
        <v>23</v>
      </c>
      <c r="AEY6" s="144">
        <v>13209.619953226118</v>
      </c>
      <c r="AEZ6" s="144">
        <v>12141.819379885412</v>
      </c>
      <c r="AFA6" s="144">
        <v>25351.439333111528</v>
      </c>
      <c r="AFB6" s="144">
        <v>12.675719666555764</v>
      </c>
      <c r="AFC6" s="103"/>
      <c r="AFD6" s="136">
        <v>19250</v>
      </c>
      <c r="AFE6" s="136">
        <v>1062.5</v>
      </c>
      <c r="AFF6" s="136">
        <v>19000</v>
      </c>
      <c r="AFG6" s="136">
        <v>325</v>
      </c>
      <c r="AFH6" s="136">
        <v>12000</v>
      </c>
      <c r="AFI6" s="136">
        <v>1124.7818677872988</v>
      </c>
      <c r="AFJ6" s="136">
        <v>12000</v>
      </c>
      <c r="AFK6" s="136">
        <v>210.10266940451746</v>
      </c>
      <c r="AFL6" s="136">
        <v>10000</v>
      </c>
      <c r="AFM6" s="136">
        <v>396.5</v>
      </c>
      <c r="AFN6" s="136">
        <v>5100</v>
      </c>
      <c r="AFO6" s="136">
        <v>92</v>
      </c>
      <c r="AFP6" s="136">
        <v>4250</v>
      </c>
      <c r="AFQ6" s="136">
        <v>88.666666666666671</v>
      </c>
      <c r="AFR6" s="136">
        <v>4250</v>
      </c>
      <c r="AFS6" s="136">
        <v>88.666666666666671</v>
      </c>
      <c r="AFT6" s="136">
        <v>56000</v>
      </c>
      <c r="AFU6" s="136">
        <v>455</v>
      </c>
      <c r="AFV6" s="136">
        <v>36000</v>
      </c>
      <c r="AFW6" s="136">
        <v>720</v>
      </c>
    </row>
    <row r="7" spans="1:855" customFormat="1" x14ac:dyDescent="0.25">
      <c r="A7" s="1" t="s">
        <v>24</v>
      </c>
      <c r="B7" s="98" t="s">
        <v>647</v>
      </c>
      <c r="D7" s="99">
        <v>1.3288468330000608E-2</v>
      </c>
      <c r="E7" s="100">
        <v>2.3110379704348889E-3</v>
      </c>
      <c r="F7" s="9">
        <v>1.0977430359565719E-2</v>
      </c>
      <c r="G7" s="99">
        <v>1.3721787949457154E-2</v>
      </c>
      <c r="H7" s="99">
        <v>2.3110379704348889E-3</v>
      </c>
      <c r="I7" s="9">
        <v>1.1410749979022266E-2</v>
      </c>
      <c r="J7" s="99">
        <v>1.3721787949457154E-2</v>
      </c>
      <c r="K7" s="99">
        <v>2.3110379704348889E-3</v>
      </c>
      <c r="L7" s="9">
        <v>1.1410749979022266E-2</v>
      </c>
      <c r="M7" s="100">
        <v>1.4443987315218057E-2</v>
      </c>
      <c r="N7" s="101">
        <v>2.3110379704348889E-3</v>
      </c>
      <c r="O7" s="9">
        <v>1.2132949344783168E-2</v>
      </c>
      <c r="P7" s="99">
        <v>1.5211859091775493E-2</v>
      </c>
      <c r="Q7" s="99">
        <v>2.5619973207200828E-3</v>
      </c>
      <c r="R7" s="9">
        <v>1.2649861771055411E-2</v>
      </c>
      <c r="S7" s="99">
        <v>1.5335930234598182E-2</v>
      </c>
      <c r="T7" s="99">
        <v>2.5828935131954832E-3</v>
      </c>
      <c r="U7" s="10">
        <v>1.2753036721402699E-2</v>
      </c>
      <c r="V7" s="99">
        <v>1.4919962660747087E-2</v>
      </c>
      <c r="W7" s="99">
        <v>2.5128358165468776E-3</v>
      </c>
      <c r="X7" s="9">
        <v>1.2407126844200211E-2</v>
      </c>
      <c r="Y7" s="100">
        <v>1.3071138027879193E-2</v>
      </c>
      <c r="Z7" s="100">
        <v>2.2732413961529035E-3</v>
      </c>
      <c r="AA7" s="9">
        <v>1.0797896631726291E-2</v>
      </c>
      <c r="AB7" s="99">
        <v>1.3721053208829648E-2</v>
      </c>
      <c r="AC7" s="99">
        <v>2.3109142246449934E-3</v>
      </c>
      <c r="AD7" s="10">
        <v>1.1410138984184654E-2</v>
      </c>
      <c r="AE7" s="99">
        <v>1.2314542251099774E-2</v>
      </c>
      <c r="AF7" s="99">
        <v>2.0740281686062777E-3</v>
      </c>
      <c r="AG7" s="10">
        <v>1.0240514082493497E-2</v>
      </c>
      <c r="AH7" s="100">
        <v>1.1977368652811553E-2</v>
      </c>
      <c r="AI7" s="99">
        <v>1.996228108801925E-3</v>
      </c>
      <c r="AJ7" s="10">
        <v>9.9811405440096285E-3</v>
      </c>
      <c r="AK7" s="99">
        <v>1.2920184922072756E-2</v>
      </c>
      <c r="AL7" s="99">
        <v>2.1760311447701491E-3</v>
      </c>
      <c r="AM7" s="9">
        <v>1.0744153777302607E-2</v>
      </c>
      <c r="AN7" s="99">
        <v>1.3588053756234578E-2</v>
      </c>
      <c r="AO7" s="99">
        <v>2.2885143168395079E-3</v>
      </c>
      <c r="AP7" s="9">
        <v>1.129953943939507E-2</v>
      </c>
      <c r="AQ7" s="99">
        <v>1.3555663144041045E-2</v>
      </c>
      <c r="AR7" s="99">
        <v>5.3927964246945903E-3</v>
      </c>
      <c r="AS7" s="9">
        <v>8.1628667193464552E-3</v>
      </c>
      <c r="AT7" s="99">
        <v>1.467397087505172E-2</v>
      </c>
      <c r="AU7" s="99">
        <v>5.8376884133357933E-3</v>
      </c>
      <c r="AV7" s="9">
        <v>8.8362824617159268E-3</v>
      </c>
      <c r="AW7" s="100">
        <v>1.4759996007690818E-2</v>
      </c>
      <c r="AX7" s="99">
        <v>6.4173895685612284E-3</v>
      </c>
      <c r="AY7" s="9">
        <v>8.3426064391295893E-3</v>
      </c>
      <c r="AZ7" s="99">
        <v>1.5533172081457051E-2</v>
      </c>
      <c r="BA7" s="99">
        <v>6.1795010671883491E-3</v>
      </c>
      <c r="BB7" s="9">
        <v>9.3536710142687017E-3</v>
      </c>
      <c r="BC7" s="100">
        <v>1.5304928952004946E-2</v>
      </c>
      <c r="BD7" s="100">
        <v>5.5230830565930894E-3</v>
      </c>
      <c r="BE7" s="9">
        <v>9.7818458954118566E-3</v>
      </c>
      <c r="BF7" s="99">
        <v>1.4874009046098872E-2</v>
      </c>
      <c r="BG7" s="99">
        <v>5.9172688161654224E-3</v>
      </c>
      <c r="BH7" s="9">
        <v>8.9567402299334485E-3</v>
      </c>
      <c r="BI7" s="99">
        <v>1.465868105489648E-2</v>
      </c>
      <c r="BJ7" s="99">
        <v>5.8316057240131655E-3</v>
      </c>
      <c r="BK7" s="10">
        <v>8.827075330883314E-3</v>
      </c>
      <c r="BL7" s="99">
        <v>1.5059035870018654E-2</v>
      </c>
      <c r="BM7" s="99">
        <v>5.9908773135074218E-3</v>
      </c>
      <c r="BN7" s="10">
        <v>9.0681585565112327E-3</v>
      </c>
      <c r="BO7" s="99">
        <v>1.5724140504583768E-2</v>
      </c>
      <c r="BP7" s="99">
        <v>6.2554732876931073E-3</v>
      </c>
      <c r="BQ7" s="10">
        <v>9.4686672168906617E-3</v>
      </c>
      <c r="BR7" s="99">
        <v>1.5732691061272404E-2</v>
      </c>
      <c r="BS7" s="99">
        <v>6.2588749222018472E-3</v>
      </c>
      <c r="BT7" s="10">
        <v>9.4738161390705566E-3</v>
      </c>
      <c r="BU7" s="99">
        <v>1.5802674289815681E-2</v>
      </c>
      <c r="BV7" s="99">
        <v>6.2867160761658041E-3</v>
      </c>
      <c r="BW7" s="10">
        <v>9.515958213649877E-3</v>
      </c>
      <c r="BX7" s="99">
        <v>1.5564661277287541E-2</v>
      </c>
      <c r="BY7" s="99">
        <v>6.1920282907470016E-3</v>
      </c>
      <c r="BZ7" s="10">
        <v>9.372632986540539E-3</v>
      </c>
      <c r="CA7" s="99">
        <v>1.5267528591801948E-2</v>
      </c>
      <c r="CB7" s="99">
        <v>6.0738211571733846E-3</v>
      </c>
      <c r="CC7" s="10">
        <v>9.1937074346285647E-3</v>
      </c>
      <c r="CD7" s="99">
        <v>1.5187881875815655E-2</v>
      </c>
      <c r="CE7" s="99">
        <v>6.0421356158136211E-3</v>
      </c>
      <c r="CF7" s="10">
        <v>9.1457462600020335E-3</v>
      </c>
      <c r="CG7" s="99">
        <v>1.5442757072350041E-2</v>
      </c>
      <c r="CH7" s="99">
        <v>6.1435316179131675E-3</v>
      </c>
      <c r="CI7" s="10">
        <v>9.2992254544368731E-3</v>
      </c>
      <c r="CJ7" s="99">
        <v>1.5442757072350041E-2</v>
      </c>
      <c r="CK7" s="99">
        <v>6.1435316179131675E-3</v>
      </c>
      <c r="CL7" s="10">
        <v>9.2992254544368731E-3</v>
      </c>
      <c r="CM7" s="99">
        <v>1.46104502337072E-2</v>
      </c>
      <c r="CN7" s="99">
        <v>5.8124182451487344E-3</v>
      </c>
      <c r="CO7" s="10">
        <v>8.7980319885584655E-3</v>
      </c>
      <c r="CP7" s="99">
        <v>1.5157755125149816E-2</v>
      </c>
      <c r="CQ7" s="99">
        <v>6.0301504084835133E-3</v>
      </c>
      <c r="CR7" s="10">
        <v>9.1276047166663037E-3</v>
      </c>
      <c r="CS7" s="99">
        <v>1.5183269812637871E-2</v>
      </c>
      <c r="CT7" s="99">
        <v>6.0403008167668037E-3</v>
      </c>
      <c r="CU7" s="10">
        <v>9.1429689958710675E-3</v>
      </c>
      <c r="CV7" s="99">
        <v>1.4853705923248885E-2</v>
      </c>
      <c r="CW7" s="99">
        <v>5.9091917042490135E-3</v>
      </c>
      <c r="CX7" s="10">
        <v>8.944514218999871E-3</v>
      </c>
      <c r="CY7" s="99">
        <v>1.4861120743734406E-2</v>
      </c>
      <c r="CZ7" s="99">
        <v>5.9121415132682535E-3</v>
      </c>
      <c r="DA7" s="10">
        <v>8.9489792304661524E-3</v>
      </c>
      <c r="DB7" s="99">
        <v>1.4886590999450566E-2</v>
      </c>
      <c r="DC7" s="99">
        <v>5.9222742454335953E-3</v>
      </c>
      <c r="DD7" s="10">
        <v>8.9643167540169703E-3</v>
      </c>
      <c r="DE7" s="99">
        <v>1.495391770770141E-2</v>
      </c>
      <c r="DF7" s="99">
        <v>5.9490585663246904E-3</v>
      </c>
      <c r="DG7" s="10">
        <v>9.0048591413767198E-3</v>
      </c>
      <c r="DH7" s="99">
        <v>1.5284032250404565E-2</v>
      </c>
      <c r="DI7" s="99">
        <v>6.0803867430957309E-3</v>
      </c>
      <c r="DJ7" s="10">
        <v>9.2036455073088337E-3</v>
      </c>
      <c r="DK7" s="99">
        <v>1.561433991920607E-2</v>
      </c>
      <c r="DL7" s="99">
        <v>6.2117917504667629E-3</v>
      </c>
      <c r="DM7" s="10">
        <v>9.4025481687393074E-3</v>
      </c>
      <c r="DN7" s="99">
        <v>1.5543242281335639E-2</v>
      </c>
      <c r="DO7" s="99">
        <v>6.183507255400917E-3</v>
      </c>
      <c r="DP7" s="10">
        <v>9.3597350259347224E-3</v>
      </c>
      <c r="DQ7" s="99">
        <v>1.5608341929867804E-2</v>
      </c>
      <c r="DR7" s="99">
        <v>6.2094055938387129E-3</v>
      </c>
      <c r="DS7" s="10">
        <v>9.3989363360290901E-3</v>
      </c>
      <c r="DT7" s="99">
        <v>1.5485390248663713E-2</v>
      </c>
      <c r="DU7" s="99">
        <v>6.1604922076205666E-3</v>
      </c>
      <c r="DV7" s="10">
        <v>9.3248980410431462E-3</v>
      </c>
      <c r="DW7" s="99">
        <v>1.5388986976248364E-2</v>
      </c>
      <c r="DX7" s="99">
        <v>6.1221404709857615E-3</v>
      </c>
      <c r="DY7" s="10">
        <v>9.2668465052626013E-3</v>
      </c>
      <c r="DZ7" s="99">
        <v>1.372251750435975E-2</v>
      </c>
      <c r="EA7" s="99">
        <v>5.4591754419518138E-3</v>
      </c>
      <c r="EB7" s="10">
        <v>8.2633420624079364E-3</v>
      </c>
      <c r="EC7" s="100">
        <v>1.4383280516483122E-2</v>
      </c>
      <c r="ED7" s="100">
        <v>3.9875618161914683E-3</v>
      </c>
      <c r="EE7" s="10">
        <v>1.0395718700291653E-2</v>
      </c>
      <c r="EF7" s="99">
        <v>1.1881840426659967E-2</v>
      </c>
      <c r="EG7" s="99">
        <v>4.5350761175608463E-3</v>
      </c>
      <c r="EH7" s="9">
        <v>7.3467643090991209E-3</v>
      </c>
      <c r="EI7" s="99">
        <v>1.1887897100677728E-2</v>
      </c>
      <c r="EJ7" s="99">
        <v>4.5373878366804007E-3</v>
      </c>
      <c r="EK7" s="9">
        <v>7.3505092639973273E-3</v>
      </c>
      <c r="EL7" s="99">
        <v>1.1887897100677728E-2</v>
      </c>
      <c r="EM7" s="99">
        <v>4.5373878366804007E-3</v>
      </c>
      <c r="EN7" s="9">
        <v>7.3505092639973273E-3</v>
      </c>
      <c r="EO7" s="99">
        <v>1.1981769603368496E-2</v>
      </c>
      <c r="EP7" s="99">
        <v>4.5732172140968289E-3</v>
      </c>
      <c r="EQ7" s="9">
        <v>7.4085523892716667E-3</v>
      </c>
      <c r="ER7" s="99">
        <v>1.1941678058561811E-2</v>
      </c>
      <c r="ES7" s="99">
        <v>4.5579150217730739E-3</v>
      </c>
      <c r="ET7" s="9">
        <v>7.3837630367887368E-3</v>
      </c>
      <c r="EU7" s="99">
        <v>1.1941678058561811E-2</v>
      </c>
      <c r="EV7" s="99">
        <v>4.5579150217730739E-3</v>
      </c>
      <c r="EW7" s="9">
        <v>7.3837630367887368E-3</v>
      </c>
      <c r="EX7" s="99">
        <v>1.199795885904878E-2</v>
      </c>
      <c r="EY7" s="100">
        <v>4.4890990857018491E-3</v>
      </c>
      <c r="EZ7" s="9">
        <v>7.5088597733469304E-3</v>
      </c>
      <c r="FA7" s="99">
        <v>1.2586710237839428E-2</v>
      </c>
      <c r="FB7" s="99">
        <v>4.804111732573578E-3</v>
      </c>
      <c r="FC7" s="9">
        <v>7.7825985052658499E-3</v>
      </c>
      <c r="FD7" s="99">
        <v>1.3322249025622318E-2</v>
      </c>
      <c r="FE7" s="99">
        <v>5.0848531219739347E-3</v>
      </c>
      <c r="FF7" s="9">
        <v>8.2373959036483833E-3</v>
      </c>
      <c r="FG7" s="99">
        <v>1.3316744620885047E-2</v>
      </c>
      <c r="FH7" s="99">
        <v>5.0827521937028049E-3</v>
      </c>
      <c r="FI7" s="9">
        <v>8.2339924271822417E-3</v>
      </c>
      <c r="FJ7" s="99">
        <v>1.3370751693026536E-2</v>
      </c>
      <c r="FK7" s="99">
        <v>5.1033656823757153E-3</v>
      </c>
      <c r="FL7" s="9">
        <v>8.2673860106508203E-3</v>
      </c>
      <c r="FM7" s="99">
        <v>1.3370751693026536E-2</v>
      </c>
      <c r="FN7" s="99">
        <v>5.1033656823757153E-3</v>
      </c>
      <c r="FO7" s="9">
        <v>8.2673860106508203E-3</v>
      </c>
      <c r="FP7" s="99">
        <v>1.3311429165495776E-2</v>
      </c>
      <c r="FQ7" s="99">
        <v>5.0807233838615507E-3</v>
      </c>
      <c r="FR7" s="9">
        <v>8.2307057816342257E-3</v>
      </c>
      <c r="FS7" s="99">
        <v>1.307275260231045E-2</v>
      </c>
      <c r="FT7" s="99">
        <v>4.9896250066190318E-3</v>
      </c>
      <c r="FU7" s="9">
        <v>8.0831275956914188E-3</v>
      </c>
      <c r="FV7" s="99">
        <v>1.301593164471695E-2</v>
      </c>
      <c r="FW7" s="99">
        <v>4.9679375105320615E-3</v>
      </c>
      <c r="FX7" s="9">
        <v>8.0479941341848882E-3</v>
      </c>
      <c r="FY7" s="99">
        <v>1.3064928847317955E-2</v>
      </c>
      <c r="FZ7" s="99">
        <v>5.3336316586571324E-3</v>
      </c>
      <c r="GA7" s="9">
        <v>7.7312971886608229E-3</v>
      </c>
      <c r="GB7" s="99">
        <v>1.2078361826890181E-2</v>
      </c>
      <c r="GC7" s="99">
        <v>4.6100846580537785E-3</v>
      </c>
      <c r="GD7" s="10">
        <v>7.4682771688364021E-3</v>
      </c>
      <c r="GE7" s="99">
        <v>1.2026341589364102E-2</v>
      </c>
      <c r="GF7" s="99">
        <v>4.5902295069691831E-3</v>
      </c>
      <c r="GG7" s="9">
        <v>7.4361120823949189E-3</v>
      </c>
      <c r="GH7" s="99">
        <v>1.2017311441361624E-2</v>
      </c>
      <c r="GI7" s="99">
        <v>4.5867828684793928E-3</v>
      </c>
      <c r="GJ7" s="9">
        <v>7.4305285728822308E-3</v>
      </c>
      <c r="GK7" s="99">
        <v>1.199915073383246E-2</v>
      </c>
      <c r="GL7" s="99">
        <v>4.5798512663002625E-3</v>
      </c>
      <c r="GM7" s="9">
        <v>7.4192994675321977E-3</v>
      </c>
      <c r="GN7" s="99">
        <v>1.199915073383246E-2</v>
      </c>
      <c r="GO7" s="99">
        <v>4.5798512663002625E-3</v>
      </c>
      <c r="GP7" s="9">
        <v>7.4192994675321977E-3</v>
      </c>
      <c r="GQ7" s="100">
        <v>1.1905580207182307E-2</v>
      </c>
      <c r="GR7" s="99">
        <v>4.8661458246549785E-3</v>
      </c>
      <c r="GS7" s="9">
        <v>7.0394343825273282E-3</v>
      </c>
      <c r="GT7" s="99">
        <v>1.1800984296271527E-2</v>
      </c>
      <c r="GU7" s="99">
        <v>4.5042148458457141E-3</v>
      </c>
      <c r="GV7" s="9">
        <v>7.2967694504258128E-3</v>
      </c>
      <c r="GW7" s="99">
        <v>1.2401437605225885E-2</v>
      </c>
      <c r="GX7" s="99">
        <v>4.7333966361548414E-3</v>
      </c>
      <c r="GY7" s="9">
        <v>7.6680409690710431E-3</v>
      </c>
      <c r="GZ7" s="99">
        <v>1.2204930802522097E-2</v>
      </c>
      <c r="HA7" s="99">
        <v>4.6583936672645477E-3</v>
      </c>
      <c r="HB7" s="9">
        <v>7.5465371352575489E-3</v>
      </c>
      <c r="HC7" s="99">
        <v>1.1640875570353617E-2</v>
      </c>
      <c r="HD7" s="99">
        <v>4.4431043416603352E-3</v>
      </c>
      <c r="HE7" s="9">
        <v>7.1977712286932817E-3</v>
      </c>
      <c r="HF7" s="99">
        <v>1.1667419034498819E-2</v>
      </c>
      <c r="HG7" s="99">
        <v>4.453235485153236E-3</v>
      </c>
      <c r="HH7" s="9">
        <v>7.2141835493455828E-3</v>
      </c>
      <c r="HI7" s="99">
        <v>1.1709794840289162E-2</v>
      </c>
      <c r="HJ7" s="99">
        <v>4.4694095371436149E-3</v>
      </c>
      <c r="HK7" s="9">
        <v>7.2403853031455471E-3</v>
      </c>
      <c r="HL7" s="99">
        <v>1.1777814316041132E-2</v>
      </c>
      <c r="HM7" s="99">
        <v>4.4953712980270229E-3</v>
      </c>
      <c r="HN7" s="9">
        <v>7.2824430180141089E-3</v>
      </c>
      <c r="HO7" s="99">
        <v>1.1387268304703059E-2</v>
      </c>
      <c r="HP7" s="99">
        <v>4.3463071947207783E-3</v>
      </c>
      <c r="HQ7" s="9">
        <v>7.0409611099822803E-3</v>
      </c>
      <c r="HR7" s="99">
        <v>1.1189221171989666E-2</v>
      </c>
      <c r="HS7" s="99">
        <v>4.4403782712143149E-3</v>
      </c>
      <c r="HT7" s="9">
        <v>6.7488429007753516E-3</v>
      </c>
      <c r="HU7" s="99">
        <v>1.0934819477113032E-2</v>
      </c>
      <c r="HV7" s="99">
        <v>4.3394204171575768E-3</v>
      </c>
      <c r="HW7" s="9">
        <v>6.5953990599554547E-3</v>
      </c>
      <c r="HX7" s="99">
        <v>1.1190200624859935E-2</v>
      </c>
      <c r="HY7" s="99">
        <v>4.440766961470409E-3</v>
      </c>
      <c r="HZ7" s="9">
        <v>6.7494336633895265E-3</v>
      </c>
      <c r="IA7" s="99">
        <v>1.1166765051992754E-2</v>
      </c>
      <c r="IB7" s="99">
        <v>4.4314666887406672E-3</v>
      </c>
      <c r="IC7" s="9">
        <v>6.7352983632520871E-3</v>
      </c>
      <c r="ID7" s="100">
        <v>1.1122321236882525E-2</v>
      </c>
      <c r="IE7" s="100">
        <v>4.4138294155228169E-3</v>
      </c>
      <c r="IF7" s="9">
        <v>6.7084918213597081E-3</v>
      </c>
      <c r="IG7" s="99">
        <v>1.1159376216360388E-2</v>
      </c>
      <c r="IH7" s="99">
        <v>4.4285344716821946E-3</v>
      </c>
      <c r="II7" s="9">
        <v>6.7308417446781937E-3</v>
      </c>
      <c r="IJ7" s="99">
        <v>1.0869808754038682E-2</v>
      </c>
      <c r="IK7" s="99">
        <v>4.313621284429919E-3</v>
      </c>
      <c r="IL7" s="9">
        <v>6.5561874696087631E-3</v>
      </c>
      <c r="IM7" s="99">
        <v>1.065413573091081E-2</v>
      </c>
      <c r="IN7" s="99">
        <v>4.2280326817145247E-3</v>
      </c>
      <c r="IO7" s="9">
        <v>6.4261030491962849E-3</v>
      </c>
      <c r="IP7" s="99">
        <v>1.0408128678392976E-2</v>
      </c>
      <c r="IQ7" s="99">
        <v>4.1304061933490769E-3</v>
      </c>
      <c r="IR7" s="9">
        <v>6.2777224850438995E-3</v>
      </c>
      <c r="IS7" s="99">
        <v>1.0403095187465036E-2</v>
      </c>
      <c r="IT7" s="99">
        <v>4.1284086813327152E-3</v>
      </c>
      <c r="IU7" s="9">
        <v>6.2746865061323208E-3</v>
      </c>
      <c r="IV7" s="99">
        <v>1.0137851437332479E-2</v>
      </c>
      <c r="IW7" s="99">
        <v>4.023148219808155E-3</v>
      </c>
      <c r="IX7" s="9">
        <v>6.1147032175243241E-3</v>
      </c>
      <c r="IY7" s="99">
        <v>1.0988714952155152E-2</v>
      </c>
      <c r="IZ7" s="99">
        <v>4.3608085274304239E-3</v>
      </c>
      <c r="JA7" s="9">
        <v>6.6279064247247279E-3</v>
      </c>
      <c r="JB7" s="99">
        <v>1.0985139833438096E-2</v>
      </c>
      <c r="JC7" s="99">
        <v>4.3593897620647012E-3</v>
      </c>
      <c r="JD7" s="9">
        <v>6.6257500713733947E-3</v>
      </c>
      <c r="JE7" s="99">
        <v>1.0589660106407122E-2</v>
      </c>
      <c r="JF7" s="99">
        <v>4.2024458997867668E-3</v>
      </c>
      <c r="JG7" s="9">
        <v>6.3872142066203549E-3</v>
      </c>
      <c r="JH7" s="99">
        <v>1.0635680181331812E-2</v>
      </c>
      <c r="JI7" s="99">
        <v>4.2207087026748524E-3</v>
      </c>
      <c r="JJ7" s="9">
        <v>6.4149714786569598E-3</v>
      </c>
      <c r="JK7" s="99">
        <v>1.0882049797495604E-2</v>
      </c>
      <c r="JL7" s="99">
        <v>4.3184790723445228E-3</v>
      </c>
      <c r="JM7" s="9">
        <v>6.563570725151081E-3</v>
      </c>
      <c r="JN7" s="99">
        <v>1.0567937011133668E-2</v>
      </c>
      <c r="JO7" s="99">
        <v>4.1938252139719912E-3</v>
      </c>
      <c r="JP7" s="9">
        <v>6.374111797161677E-3</v>
      </c>
      <c r="JQ7" s="99">
        <v>1.0092096055574283E-2</v>
      </c>
      <c r="JR7" s="99">
        <v>4.0049904588856343E-3</v>
      </c>
      <c r="JS7" s="9">
        <v>6.0871055966886488E-3</v>
      </c>
      <c r="JT7" s="99">
        <v>1.0092096055574283E-2</v>
      </c>
      <c r="JU7" s="99">
        <v>4.0049904588856343E-3</v>
      </c>
      <c r="JV7" s="9">
        <v>6.0871055966886488E-3</v>
      </c>
      <c r="JW7" s="99">
        <v>1.1525125684562784E-2</v>
      </c>
      <c r="JX7" s="99">
        <v>4.5736800511957786E-3</v>
      </c>
      <c r="JY7" s="9">
        <v>6.9514456333670052E-3</v>
      </c>
      <c r="JZ7" s="99">
        <v>1.147312432165719E-2</v>
      </c>
      <c r="KA7" s="99">
        <v>4.5530436084648442E-3</v>
      </c>
      <c r="KB7" s="9">
        <v>6.9200807131923458E-3</v>
      </c>
      <c r="KC7" s="99">
        <v>1.147312432165719E-2</v>
      </c>
      <c r="KD7" s="99">
        <v>4.5530436084648442E-3</v>
      </c>
      <c r="KE7" s="9">
        <v>6.9200807131923458E-3</v>
      </c>
      <c r="KF7" s="99">
        <v>1.1430974068082429E-2</v>
      </c>
      <c r="KG7" s="99">
        <v>4.5363165219927245E-3</v>
      </c>
      <c r="KH7" s="9">
        <v>6.8946575460897041E-3</v>
      </c>
      <c r="KI7" s="99">
        <v>1.1680540039566891E-2</v>
      </c>
      <c r="KJ7" s="99">
        <v>4.6353553469458157E-3</v>
      </c>
      <c r="KK7" s="9">
        <v>7.0451846926210754E-3</v>
      </c>
      <c r="KL7" s="99">
        <v>1.1544635915792651E-2</v>
      </c>
      <c r="KM7" s="99">
        <v>4.5814225746018183E-3</v>
      </c>
      <c r="KN7" s="9">
        <v>6.9632133411908327E-3</v>
      </c>
      <c r="KO7" s="99">
        <v>1.1187375223470061E-2</v>
      </c>
      <c r="KP7" s="99">
        <v>4.4396457171276419E-3</v>
      </c>
      <c r="KQ7" s="9">
        <v>6.7477295063424194E-3</v>
      </c>
      <c r="KR7" s="99">
        <v>1.1188673932503269E-2</v>
      </c>
      <c r="KS7" s="99">
        <v>4.440161102361612E-3</v>
      </c>
      <c r="KT7" s="9">
        <v>6.7485128301416567E-3</v>
      </c>
      <c r="KU7" s="99">
        <v>1.430044046686639E-2</v>
      </c>
      <c r="KV7" s="99">
        <v>5.6750478109081799E-3</v>
      </c>
      <c r="KW7" s="9">
        <v>8.6253926559582104E-3</v>
      </c>
      <c r="KX7" s="99">
        <v>1.5820058190544509E-2</v>
      </c>
      <c r="KY7" s="99">
        <v>6.2780993921624836E-3</v>
      </c>
      <c r="KZ7" s="9">
        <v>9.5419587983820251E-3</v>
      </c>
      <c r="LA7" s="99">
        <v>1.6187448057274574E-2</v>
      </c>
      <c r="LB7" s="99">
        <v>6.4238959544269149E-3</v>
      </c>
      <c r="LC7" s="9">
        <v>9.7635521028476592E-3</v>
      </c>
      <c r="LD7" s="99">
        <v>1.6672282747660312E-2</v>
      </c>
      <c r="LE7" s="99">
        <v>6.616299821615549E-3</v>
      </c>
      <c r="LF7" s="9">
        <v>1.0055982926044763E-2</v>
      </c>
      <c r="LG7" s="99">
        <v>1.5276099773817584E-2</v>
      </c>
      <c r="LH7" s="99">
        <v>3.5007728648331952E-3</v>
      </c>
      <c r="LI7" s="9">
        <v>1.1775326908984389E-2</v>
      </c>
      <c r="LJ7" s="99">
        <v>1.4248792283458576E-2</v>
      </c>
      <c r="LK7" s="99">
        <v>3.2653482316259237E-3</v>
      </c>
      <c r="LL7" s="9">
        <v>1.0983444051832651E-2</v>
      </c>
      <c r="LM7" s="99">
        <v>1.4904313479278713E-2</v>
      </c>
      <c r="LN7" s="99">
        <v>3.5299689819344332E-3</v>
      </c>
      <c r="LO7" s="9">
        <v>1.137434449734428E-2</v>
      </c>
      <c r="LP7" s="99">
        <v>1.4503843914162651E-2</v>
      </c>
      <c r="LQ7" s="99">
        <v>3.2230764253694793E-3</v>
      </c>
      <c r="LR7" s="9">
        <v>1.1280767488793171E-2</v>
      </c>
      <c r="LS7" s="99">
        <v>1.4588021219671884E-2</v>
      </c>
      <c r="LT7" s="99">
        <v>3.2417824932604198E-3</v>
      </c>
      <c r="LU7" s="9">
        <v>1.1346238726411464E-2</v>
      </c>
      <c r="LV7" s="99">
        <v>1.4600013050027956E-2</v>
      </c>
      <c r="LW7" s="99">
        <v>3.3458363239647383E-3</v>
      </c>
      <c r="LX7" s="9">
        <v>1.1254176726063218E-2</v>
      </c>
      <c r="LY7" s="99">
        <v>1.4619642268197784E-2</v>
      </c>
      <c r="LZ7" s="99">
        <v>3.3503346864619918E-3</v>
      </c>
      <c r="MA7" s="9">
        <v>1.1269307581735792E-2</v>
      </c>
      <c r="MB7" s="99">
        <v>1.270051632034969E-2</v>
      </c>
      <c r="MC7" s="99">
        <v>2.9105349900801374E-3</v>
      </c>
      <c r="MD7" s="9">
        <v>9.7899813302695527E-3</v>
      </c>
      <c r="ME7" s="99">
        <v>1.1122795170466975E-2</v>
      </c>
      <c r="MF7" s="99">
        <v>2.5489738932320156E-3</v>
      </c>
      <c r="MG7" s="9">
        <v>8.5738212772349595E-3</v>
      </c>
      <c r="MH7" s="99">
        <v>1.1134088130357057E-2</v>
      </c>
      <c r="MI7" s="99">
        <v>2.5515618632068258E-3</v>
      </c>
      <c r="MJ7" s="9">
        <v>8.5825262671502308E-3</v>
      </c>
      <c r="MK7" s="99">
        <v>1.1127372292568051E-2</v>
      </c>
      <c r="ML7" s="99">
        <v>2.5500228170468446E-3</v>
      </c>
      <c r="MM7" s="9">
        <v>8.5773494755212072E-3</v>
      </c>
      <c r="MN7" s="99">
        <v>1.1178272984825637E-2</v>
      </c>
      <c r="MO7" s="99">
        <v>2.5616875590225409E-3</v>
      </c>
      <c r="MP7" s="9">
        <v>8.6165854258030972E-3</v>
      </c>
      <c r="MQ7" s="99">
        <v>1.1099785330224786E-2</v>
      </c>
      <c r="MR7" s="99">
        <v>2.5437008048431803E-3</v>
      </c>
      <c r="MS7" s="9">
        <v>8.5560845253816048E-3</v>
      </c>
      <c r="MT7" s="99">
        <v>1.1099106524697318E-2</v>
      </c>
      <c r="MU7" s="99">
        <v>2.5435452452431356E-3</v>
      </c>
      <c r="MV7" s="9">
        <v>8.5555612794541817E-3</v>
      </c>
      <c r="MW7" s="99">
        <v>1.0987796313914297E-2</v>
      </c>
      <c r="MX7" s="99">
        <v>2.5180366552720263E-3</v>
      </c>
      <c r="MY7" s="9">
        <v>8.4697596586422695E-3</v>
      </c>
      <c r="MZ7" s="99">
        <v>1.0926504432481065E-2</v>
      </c>
      <c r="NA7" s="99">
        <v>2.5039905991102438E-3</v>
      </c>
      <c r="NB7" s="9">
        <v>8.4225138333708215E-3</v>
      </c>
      <c r="NC7" s="99">
        <v>1.0986255948926594E-2</v>
      </c>
      <c r="ND7" s="99">
        <v>2.5176836549623441E-3</v>
      </c>
      <c r="NE7" s="9">
        <v>8.4685722939642494E-3</v>
      </c>
      <c r="NF7" s="100">
        <v>1.0958986803485489E-2</v>
      </c>
      <c r="NG7" s="100">
        <v>2.4353304007745532E-3</v>
      </c>
      <c r="NH7" s="9">
        <v>8.523656402710935E-3</v>
      </c>
      <c r="NI7" s="99">
        <v>1.0815408598814523E-2</v>
      </c>
      <c r="NJ7" s="99">
        <v>2.4785311372283276E-3</v>
      </c>
      <c r="NK7" s="9">
        <v>8.3368774615861958E-3</v>
      </c>
      <c r="NL7" s="99">
        <v>1.0861260336328553E-2</v>
      </c>
      <c r="NM7" s="99">
        <v>2.4890388270752926E-3</v>
      </c>
      <c r="NN7" s="9">
        <v>8.3722215092532602E-3</v>
      </c>
      <c r="NO7" s="99">
        <v>1.0910845344999736E-2</v>
      </c>
      <c r="NP7" s="99">
        <v>2.5004020582291061E-3</v>
      </c>
      <c r="NQ7" s="9">
        <v>8.4104432867706299E-3</v>
      </c>
      <c r="NR7" s="99">
        <v>1.0927065892688586E-2</v>
      </c>
      <c r="NS7" s="99">
        <v>2.5041192670744675E-3</v>
      </c>
      <c r="NT7" s="9">
        <v>8.4229466256141184E-3</v>
      </c>
      <c r="NU7" s="99">
        <v>1.0871838640838415E-2</v>
      </c>
      <c r="NV7" s="99">
        <v>2.4914630218588031E-3</v>
      </c>
      <c r="NW7" s="9">
        <v>8.380375618979613E-3</v>
      </c>
      <c r="NX7" s="99">
        <v>1.0671499693104316E-2</v>
      </c>
      <c r="NY7" s="99">
        <v>2.4455520130030727E-3</v>
      </c>
      <c r="NZ7" s="9">
        <v>8.2259476801012435E-3</v>
      </c>
      <c r="OA7" s="99">
        <v>1.0774712325525682E-2</v>
      </c>
      <c r="OB7" s="99">
        <v>2.4692049079329684E-3</v>
      </c>
      <c r="OC7" s="9">
        <v>8.305507417592714E-3</v>
      </c>
      <c r="OD7" s="99">
        <v>1.0870273526456007E-2</v>
      </c>
      <c r="OE7" s="99">
        <v>2.491104349812835E-3</v>
      </c>
      <c r="OF7" s="9">
        <v>8.3791691766431711E-3</v>
      </c>
      <c r="OG7" s="99">
        <v>1.0889956950824127E-2</v>
      </c>
      <c r="OH7" s="99">
        <v>2.4956151345638623E-3</v>
      </c>
      <c r="OI7" s="9">
        <v>8.3943418162602638E-3</v>
      </c>
      <c r="OJ7" s="99">
        <v>1.0837615226985281E-2</v>
      </c>
      <c r="OK7" s="99">
        <v>2.4836201561841261E-3</v>
      </c>
      <c r="OL7" s="9">
        <v>8.3539950708011561E-3</v>
      </c>
      <c r="OM7" s="99">
        <v>1.0923616386583507E-2</v>
      </c>
      <c r="ON7" s="99">
        <v>2.5033287552587206E-3</v>
      </c>
      <c r="OO7" s="9">
        <v>8.4202876313247861E-3</v>
      </c>
      <c r="OP7" s="99">
        <v>9.6305515845481696E-3</v>
      </c>
      <c r="OQ7" s="99">
        <v>2.4076378961370424E-3</v>
      </c>
      <c r="OR7" s="9">
        <v>7.2229136884111277E-3</v>
      </c>
      <c r="OS7" s="99">
        <v>9.5771861096232806E-3</v>
      </c>
      <c r="OT7" s="99">
        <v>2.3942965274058202E-3</v>
      </c>
      <c r="OU7" s="9">
        <v>7.1828895822174605E-3</v>
      </c>
      <c r="OV7" s="99">
        <v>9.1189371956555011E-3</v>
      </c>
      <c r="OW7" s="99">
        <v>2.2797342989138753E-3</v>
      </c>
      <c r="OX7" s="9">
        <v>6.8392028967416262E-3</v>
      </c>
      <c r="OY7" s="99">
        <v>8.8271902695636235E-3</v>
      </c>
      <c r="OZ7" s="99">
        <v>2.2067975673909059E-3</v>
      </c>
      <c r="PA7" s="9">
        <v>6.6203927021727177E-3</v>
      </c>
      <c r="PB7" s="99">
        <v>8.821018766265832E-3</v>
      </c>
      <c r="PC7" s="99">
        <v>2.205254691566458E-3</v>
      </c>
      <c r="PD7" s="9">
        <v>6.615764074699374E-3</v>
      </c>
      <c r="PE7" s="99">
        <v>8.964273092514765E-3</v>
      </c>
      <c r="PF7" s="99">
        <v>2.2410682731286912E-3</v>
      </c>
      <c r="PG7" s="9">
        <v>6.7232048193860737E-3</v>
      </c>
      <c r="PH7" s="99">
        <v>9.316881050167182E-3</v>
      </c>
      <c r="PI7" s="99">
        <v>2.3292202625417955E-3</v>
      </c>
      <c r="PJ7" s="9">
        <v>6.9876607876253865E-3</v>
      </c>
      <c r="PK7" s="99">
        <v>8.1803100664500864E-3</v>
      </c>
      <c r="PL7" s="99">
        <v>2.0450775166125216E-3</v>
      </c>
      <c r="PM7" s="9">
        <v>6.1352325498375652E-3</v>
      </c>
      <c r="PN7" s="99">
        <v>9.5499863052681128E-3</v>
      </c>
      <c r="PO7" s="99">
        <v>2.3874965763170282E-3</v>
      </c>
      <c r="PP7" s="9">
        <v>7.1624897289510846E-3</v>
      </c>
      <c r="PQ7" s="99">
        <v>9.5499863052681128E-3</v>
      </c>
      <c r="PR7" s="99">
        <v>2.3874965763170282E-3</v>
      </c>
      <c r="PS7" s="9">
        <v>7.1624897289510846E-3</v>
      </c>
      <c r="PT7" s="99">
        <v>9.8234572383789961E-3</v>
      </c>
      <c r="PU7" s="99">
        <v>2.455864309594749E-3</v>
      </c>
      <c r="PV7" s="9">
        <v>7.3675929287842466E-3</v>
      </c>
      <c r="PW7" s="99">
        <v>9.4821203033678882E-3</v>
      </c>
      <c r="PX7" s="99">
        <v>2.3705300758419721E-3</v>
      </c>
      <c r="PY7" s="9">
        <v>7.1115902275259157E-3</v>
      </c>
      <c r="PZ7" s="99">
        <v>9.4450574111762525E-3</v>
      </c>
      <c r="QA7" s="99">
        <v>2.3612643527940631E-3</v>
      </c>
      <c r="QB7" s="9">
        <v>7.0837930583821894E-3</v>
      </c>
      <c r="QC7" s="99">
        <v>9.546696022602788E-3</v>
      </c>
      <c r="QD7" s="99">
        <v>2.386674005650697E-3</v>
      </c>
      <c r="QE7" s="9">
        <v>7.160022016952091E-3</v>
      </c>
      <c r="QF7" s="99">
        <v>9.5298177704478751E-3</v>
      </c>
      <c r="QG7" s="99">
        <v>2.3824544426119688E-3</v>
      </c>
      <c r="QH7" s="9">
        <v>7.1473633278359063E-3</v>
      </c>
      <c r="QI7" s="99">
        <v>9.6902196446146151E-3</v>
      </c>
      <c r="QJ7" s="99">
        <v>2.4225549111536538E-3</v>
      </c>
      <c r="QK7" s="9">
        <v>7.2676647334609613E-3</v>
      </c>
      <c r="QL7" s="99">
        <v>9.6334875656078883E-3</v>
      </c>
      <c r="QM7" s="99">
        <v>2.4083718914019721E-3</v>
      </c>
      <c r="QN7" s="9">
        <v>7.2251156742059158E-3</v>
      </c>
      <c r="QO7" s="99">
        <v>9.3290471063440308E-3</v>
      </c>
      <c r="QP7" s="99">
        <v>2.3322617765860077E-3</v>
      </c>
      <c r="QQ7" s="9">
        <v>6.9967853297580231E-3</v>
      </c>
      <c r="QR7" s="99">
        <v>9.3294308208245851E-3</v>
      </c>
      <c r="QS7" s="99">
        <v>2.3323577052061463E-3</v>
      </c>
      <c r="QT7" s="9">
        <v>6.9970731156184388E-3</v>
      </c>
      <c r="QU7" s="99">
        <v>9.3382971558218335E-3</v>
      </c>
      <c r="QV7" s="99">
        <v>2.3345742889554584E-3</v>
      </c>
      <c r="QW7" s="9">
        <v>7.0037228668663751E-3</v>
      </c>
      <c r="QX7" s="99">
        <v>9.4255187546271879E-3</v>
      </c>
      <c r="QY7" s="99">
        <v>2.356379688656797E-3</v>
      </c>
      <c r="QZ7" s="9">
        <v>7.0691390659703909E-3</v>
      </c>
      <c r="RA7" s="99">
        <v>9.4968498805374883E-3</v>
      </c>
      <c r="RB7" s="99">
        <v>2.3742124701343721E-3</v>
      </c>
      <c r="RC7" s="9">
        <v>7.1226374104031162E-3</v>
      </c>
      <c r="RD7" s="99">
        <v>9.3522072807568583E-3</v>
      </c>
      <c r="RE7" s="99">
        <v>2.3380518201892146E-3</v>
      </c>
      <c r="RF7" s="9">
        <v>7.0141554605676441E-3</v>
      </c>
      <c r="RG7" s="99">
        <v>8.0532980409472911E-3</v>
      </c>
      <c r="RH7" s="99">
        <v>2.0133245102368228E-3</v>
      </c>
      <c r="RI7" s="9">
        <v>6.0399735307104683E-3</v>
      </c>
      <c r="RJ7" s="99">
        <v>9.6184558179327057E-3</v>
      </c>
      <c r="RK7" s="99">
        <v>2.4046139544831764E-3</v>
      </c>
      <c r="RL7" s="9">
        <v>7.2138418634495292E-3</v>
      </c>
      <c r="RM7" s="99">
        <v>9.4882225050361493E-3</v>
      </c>
      <c r="RN7" s="99">
        <v>2.3720556262590373E-3</v>
      </c>
      <c r="RO7" s="9">
        <v>7.116166878777112E-3</v>
      </c>
      <c r="RP7" s="99">
        <v>9.039304578458255E-3</v>
      </c>
      <c r="RQ7" s="99">
        <v>2.2598261446145637E-3</v>
      </c>
      <c r="RR7" s="9">
        <v>6.7794784338436912E-3</v>
      </c>
      <c r="RS7" s="99">
        <v>9.3671388835431524E-3</v>
      </c>
      <c r="RT7" s="99">
        <v>2.3417847208857881E-3</v>
      </c>
      <c r="RU7" s="9">
        <v>7.0253541626573643E-3</v>
      </c>
      <c r="RV7" s="99">
        <v>9.6577994488354982E-3</v>
      </c>
      <c r="RW7" s="99">
        <v>2.4144498622088745E-3</v>
      </c>
      <c r="RX7" s="9">
        <v>7.2433495866266236E-3</v>
      </c>
      <c r="RY7" s="99">
        <v>9.7886500495004899E-3</v>
      </c>
      <c r="RZ7" s="99">
        <v>2.4471625123751225E-3</v>
      </c>
      <c r="SA7" s="9">
        <v>7.3414875371253675E-3</v>
      </c>
      <c r="SB7" s="99">
        <v>9.7939889897060046E-3</v>
      </c>
      <c r="SC7" s="99">
        <v>2.4484972474265012E-3</v>
      </c>
      <c r="SD7" s="9">
        <v>7.3454917422795035E-3</v>
      </c>
      <c r="SE7" s="99">
        <v>8.152274162367891E-3</v>
      </c>
      <c r="SF7" s="99">
        <v>2.4154886407015972E-3</v>
      </c>
      <c r="SG7" s="9">
        <v>5.7367855216662938E-3</v>
      </c>
      <c r="SH7" s="99">
        <v>7.9834803633128774E-3</v>
      </c>
      <c r="SI7" s="99">
        <v>2.3654756632038149E-3</v>
      </c>
      <c r="SJ7" s="9">
        <v>5.6180047001090621E-3</v>
      </c>
      <c r="SK7" s="99">
        <v>7.9949860720765001E-3</v>
      </c>
      <c r="SL7" s="99">
        <v>2.3688847620967407E-3</v>
      </c>
      <c r="SM7" s="9">
        <v>5.6261013099797594E-3</v>
      </c>
      <c r="SN7" s="99">
        <v>7.9736049807044955E-3</v>
      </c>
      <c r="SO7" s="99">
        <v>2.3625496239124428E-3</v>
      </c>
      <c r="SP7" s="9">
        <v>5.6110553567920527E-3</v>
      </c>
      <c r="SQ7" s="99">
        <v>7.6773073974592335E-3</v>
      </c>
      <c r="SR7" s="99">
        <v>2.2747577473953284E-3</v>
      </c>
      <c r="SS7" s="9">
        <v>5.402549650063905E-3</v>
      </c>
      <c r="ST7" s="99">
        <v>7.915257284326304E-3</v>
      </c>
      <c r="SU7" s="99">
        <v>2.3452614175781634E-3</v>
      </c>
      <c r="SV7" s="9">
        <v>5.5699958667481406E-3</v>
      </c>
      <c r="SW7" s="99">
        <v>7.934702917937006E-3</v>
      </c>
      <c r="SX7" s="99">
        <v>2.3510230867961508E-3</v>
      </c>
      <c r="SY7" s="9">
        <v>5.5836798311408552E-3</v>
      </c>
      <c r="SZ7" s="99">
        <v>7.9458903537279798E-3</v>
      </c>
      <c r="TA7" s="99">
        <v>2.3543378825860682E-3</v>
      </c>
      <c r="TB7" s="9">
        <v>5.5915524711419116E-3</v>
      </c>
      <c r="TC7" s="99">
        <v>7.9690391687963873E-3</v>
      </c>
      <c r="TD7" s="99">
        <v>2.3611967907544843E-3</v>
      </c>
      <c r="TE7" s="9">
        <v>5.6078423780419034E-3</v>
      </c>
      <c r="TF7" s="99">
        <v>7.9487453067201095E-3</v>
      </c>
      <c r="TG7" s="99">
        <v>2.3551837945837363E-3</v>
      </c>
      <c r="TH7" s="9">
        <v>5.5935615121363736E-3</v>
      </c>
      <c r="TI7" s="99">
        <v>5.2148358554876071E-3</v>
      </c>
      <c r="TJ7" s="99">
        <v>1.5451365497741059E-3</v>
      </c>
      <c r="TK7" s="9">
        <v>3.6696993057135012E-3</v>
      </c>
      <c r="TL7" s="100">
        <v>6.2754792564242738E-3</v>
      </c>
      <c r="TM7" s="100">
        <v>1.7929940732640791E-3</v>
      </c>
      <c r="TN7" s="9">
        <v>4.4824851831601949E-3</v>
      </c>
      <c r="TO7" s="99">
        <v>6.0513549972662662E-3</v>
      </c>
      <c r="TP7" s="99">
        <v>1.7929940732640791E-3</v>
      </c>
      <c r="TQ7" s="10">
        <v>4.2583609240021874E-3</v>
      </c>
      <c r="TR7" s="99">
        <v>6.0513549972662662E-3</v>
      </c>
      <c r="TS7" s="99">
        <v>1.7929940732640791E-3</v>
      </c>
      <c r="TT7" s="10">
        <v>4.2583609240021874E-3</v>
      </c>
      <c r="TU7" s="99">
        <v>6.0513549972662662E-3</v>
      </c>
      <c r="TV7" s="99">
        <v>1.7929940732640791E-3</v>
      </c>
      <c r="TW7" s="10">
        <v>4.2583609240021874E-3</v>
      </c>
      <c r="TX7" s="99">
        <v>6.0513549972662662E-3</v>
      </c>
      <c r="TY7" s="99">
        <v>1.7929940732640791E-3</v>
      </c>
      <c r="TZ7" s="10">
        <v>4.2583609240021874E-3</v>
      </c>
      <c r="UA7" s="99">
        <v>6.0513549972662662E-3</v>
      </c>
      <c r="UB7" s="99">
        <v>1.7929940732640791E-3</v>
      </c>
      <c r="UC7" s="10">
        <v>4.2583609240021874E-3</v>
      </c>
      <c r="UD7" s="99">
        <v>7.3979031601968297E-3</v>
      </c>
      <c r="UE7" s="99">
        <v>2.1919713067249861E-3</v>
      </c>
      <c r="UF7" s="10">
        <v>5.205931853471844E-3</v>
      </c>
      <c r="UG7" s="99">
        <v>7.3654562165117576E-3</v>
      </c>
      <c r="UH7" s="99">
        <v>2.1823573974849649E-3</v>
      </c>
      <c r="UI7" s="10">
        <v>5.1830988190267931E-3</v>
      </c>
      <c r="UJ7" s="99">
        <v>7.3492327446692202E-3</v>
      </c>
      <c r="UK7" s="99">
        <v>2.1775504428649538E-3</v>
      </c>
      <c r="UL7" s="10">
        <v>5.171682301804266E-3</v>
      </c>
      <c r="UM7" s="99">
        <v>7.3654562165117576E-3</v>
      </c>
      <c r="UN7" s="99">
        <v>2.1823573974849649E-3</v>
      </c>
      <c r="UO7" s="10">
        <v>5.1830988190267931E-3</v>
      </c>
      <c r="UP7" s="99">
        <v>7.5158343084364438E-3</v>
      </c>
      <c r="UQ7" s="99">
        <v>2.2269138691663535E-3</v>
      </c>
      <c r="UR7" s="10">
        <v>5.2889204392700898E-3</v>
      </c>
      <c r="US7" s="99">
        <v>7.2839670694036006E-3</v>
      </c>
      <c r="UT7" s="99">
        <v>2.1582124650084736E-3</v>
      </c>
      <c r="UU7" s="10">
        <v>5.1257546043951274E-3</v>
      </c>
      <c r="UV7" s="99">
        <v>7.601727424667179E-3</v>
      </c>
      <c r="UW7" s="99">
        <v>2.2523636813828679E-3</v>
      </c>
      <c r="UX7" s="10">
        <v>5.349363743284311E-3</v>
      </c>
      <c r="UY7" s="99">
        <v>7.2931096717633011E-3</v>
      </c>
      <c r="UZ7" s="99">
        <v>2.1609213842261636E-3</v>
      </c>
      <c r="VA7" s="10">
        <v>5.1321882875371375E-3</v>
      </c>
      <c r="VB7" s="99">
        <v>7.6116023427925845E-3</v>
      </c>
      <c r="VC7" s="99">
        <v>2.2552895830496543E-3</v>
      </c>
      <c r="VD7" s="10">
        <v>5.3563127597429303E-3</v>
      </c>
      <c r="VE7" s="99">
        <v>6.9198853221325018E-3</v>
      </c>
      <c r="VF7" s="99">
        <v>2.0503363917429634E-3</v>
      </c>
      <c r="VG7" s="10">
        <v>4.8695489303895384E-3</v>
      </c>
      <c r="VH7" s="99">
        <v>6.742058358117007E-3</v>
      </c>
      <c r="VI7" s="99">
        <v>2.074479494805233E-3</v>
      </c>
      <c r="VJ7" s="9">
        <v>4.667578863311774E-3</v>
      </c>
      <c r="VK7" s="99">
        <v>7.0347339832228309E-3</v>
      </c>
      <c r="VL7" s="99">
        <v>2.0843656246586168E-3</v>
      </c>
      <c r="VM7" s="9">
        <v>4.950368358564214E-3</v>
      </c>
      <c r="VN7" s="99">
        <v>6.7806531414569002E-3</v>
      </c>
      <c r="VO7" s="99">
        <v>2.0090824122835265E-3</v>
      </c>
      <c r="VP7" s="9">
        <v>4.7715707291733737E-3</v>
      </c>
      <c r="VQ7" s="99">
        <v>6.7713066571929281E-3</v>
      </c>
      <c r="VR7" s="99">
        <v>2.0063130836127192E-3</v>
      </c>
      <c r="VS7" s="9">
        <v>4.7649935735802089E-3</v>
      </c>
      <c r="VT7" s="99">
        <v>6.8801603487081454E-3</v>
      </c>
      <c r="VU7" s="99">
        <v>2.0385660292468579E-3</v>
      </c>
      <c r="VV7" s="9">
        <v>4.8415943194612876E-3</v>
      </c>
      <c r="VW7" s="99">
        <v>6.8248822483260724E-3</v>
      </c>
      <c r="VX7" s="99">
        <v>2.022187332837354E-3</v>
      </c>
      <c r="VY7" s="9">
        <v>4.8026949154887184E-3</v>
      </c>
      <c r="VZ7" s="99">
        <v>6.6226558404410838E-3</v>
      </c>
      <c r="WA7" s="99">
        <v>1.9622683971677285E-3</v>
      </c>
      <c r="WB7" s="9">
        <v>4.6603874432733557E-3</v>
      </c>
      <c r="WC7" s="99">
        <v>6.6408641390439793E-3</v>
      </c>
      <c r="WD7" s="99">
        <v>1.9676634486056237E-3</v>
      </c>
      <c r="WE7" s="9">
        <v>4.6732006904383555E-3</v>
      </c>
      <c r="WF7" s="99">
        <v>6.8966429454678669E-3</v>
      </c>
      <c r="WG7" s="99">
        <v>2.0434497616201091E-3</v>
      </c>
      <c r="WH7" s="9">
        <v>4.8531931838477578E-3</v>
      </c>
      <c r="WI7" s="99">
        <v>6.5794958184472044E-3</v>
      </c>
      <c r="WJ7" s="99">
        <v>1.9494802425028749E-3</v>
      </c>
      <c r="WK7" s="9">
        <v>4.6300155759443299E-3</v>
      </c>
      <c r="WL7" s="99">
        <v>7.0085398359759432E-3</v>
      </c>
      <c r="WM7" s="99">
        <v>2.0766043958447243E-3</v>
      </c>
      <c r="WN7" s="9">
        <v>4.9319354401312189E-3</v>
      </c>
      <c r="WO7" s="99">
        <v>7.6250317659923468E-3</v>
      </c>
      <c r="WP7" s="99">
        <v>2.2592686714051394E-3</v>
      </c>
      <c r="WQ7" s="9">
        <v>5.3657630945872069E-3</v>
      </c>
      <c r="WR7" s="99">
        <v>7.5763613504647373E-3</v>
      </c>
      <c r="WS7" s="99">
        <v>2.2448478075451071E-3</v>
      </c>
      <c r="WT7" s="9">
        <v>5.3315135429196307E-3</v>
      </c>
      <c r="WU7" s="99">
        <v>7.4303501038819036E-3</v>
      </c>
      <c r="WV7" s="99">
        <v>2.2015852159650087E-3</v>
      </c>
      <c r="WW7" s="9">
        <v>5.2287648879168949E-3</v>
      </c>
      <c r="WX7" s="99">
        <v>6.3232321945941965E-3</v>
      </c>
      <c r="WY7" s="99">
        <v>1.8735502798797618E-3</v>
      </c>
      <c r="WZ7" s="9">
        <v>4.4496819147144349E-3</v>
      </c>
      <c r="XA7" s="99">
        <v>6.4829049814299506E-3</v>
      </c>
      <c r="XB7" s="99">
        <v>1.9208607352385041E-3</v>
      </c>
      <c r="XC7" s="9">
        <v>4.5620442461914469E-3</v>
      </c>
      <c r="XD7" s="99">
        <v>6.6003843235373574E-3</v>
      </c>
      <c r="XE7" s="99">
        <v>1.9556694291962538E-3</v>
      </c>
      <c r="XF7" s="9">
        <v>4.6447148943411041E-3</v>
      </c>
      <c r="XG7" s="99">
        <v>6.6782400889393535E-3</v>
      </c>
      <c r="XH7" s="99">
        <v>1.9787378041301786E-3</v>
      </c>
      <c r="XI7" s="9">
        <v>4.6995022848091749E-3</v>
      </c>
      <c r="XJ7" s="99">
        <v>6.6372701893807886E-3</v>
      </c>
      <c r="XK7" s="99">
        <v>1.9665985746313451E-3</v>
      </c>
      <c r="XL7" s="9">
        <v>4.6706716147494436E-3</v>
      </c>
      <c r="XM7" s="99">
        <v>6.6234126405108496E-3</v>
      </c>
      <c r="XN7" s="99">
        <v>1.9624926342254371E-3</v>
      </c>
      <c r="XO7" s="9">
        <v>4.6609200062854121E-3</v>
      </c>
      <c r="XP7" s="99">
        <v>6.2864014441279719E-3</v>
      </c>
      <c r="XQ7" s="99">
        <v>1.8626374649268066E-3</v>
      </c>
      <c r="XR7" s="9">
        <v>4.4237639792011653E-3</v>
      </c>
      <c r="XS7" s="99">
        <v>6.5310571471625728E-3</v>
      </c>
      <c r="XT7" s="99">
        <v>1.9351280436037256E-3</v>
      </c>
      <c r="XU7" s="9">
        <v>4.5959291035588476E-3</v>
      </c>
      <c r="XV7" s="99">
        <v>6.2496700410928814E-3</v>
      </c>
      <c r="XW7" s="99">
        <v>1.8517540862497428E-3</v>
      </c>
      <c r="XX7" s="9">
        <v>4.3979159548431391E-3</v>
      </c>
      <c r="XY7" s="99">
        <v>5.6257085542501337E-3</v>
      </c>
      <c r="XZ7" s="99">
        <v>1.6668766086667061E-3</v>
      </c>
      <c r="YA7" s="9">
        <v>3.9588319455834279E-3</v>
      </c>
      <c r="YB7" s="99">
        <v>5.5571193205149524E-3</v>
      </c>
      <c r="YC7" s="99">
        <v>1.6465538727451709E-3</v>
      </c>
      <c r="YD7" s="9">
        <v>3.9105654477697817E-3</v>
      </c>
      <c r="YE7" s="99">
        <v>5.7754996444426901E-3</v>
      </c>
      <c r="YF7" s="99">
        <v>1.7112591539089452E-3</v>
      </c>
      <c r="YG7" s="9">
        <v>4.0642404905337449E-3</v>
      </c>
      <c r="YH7" s="99">
        <v>5.6845361209158429E-3</v>
      </c>
      <c r="YI7" s="99">
        <v>1.6843069987898794E-3</v>
      </c>
      <c r="YJ7" s="9">
        <v>4.0002291221259631E-3</v>
      </c>
      <c r="YK7" s="99">
        <v>5.5810000634884793E-3</v>
      </c>
      <c r="YL7" s="99">
        <v>1.6536296484410307E-3</v>
      </c>
      <c r="YM7" s="9">
        <v>3.927370415047449E-3</v>
      </c>
      <c r="YN7" s="99">
        <v>6.013402448646849E-3</v>
      </c>
      <c r="YO7" s="99">
        <v>1.7817488736731404E-3</v>
      </c>
      <c r="YP7" s="9">
        <v>4.2316535749737086E-3</v>
      </c>
      <c r="YQ7" s="99">
        <v>5.9808650055257675E-3</v>
      </c>
      <c r="YR7" s="99">
        <v>1.7721081497854129E-3</v>
      </c>
      <c r="YS7" s="9">
        <v>4.2087568557403546E-3</v>
      </c>
      <c r="YT7" s="99">
        <v>5.8939668489800395E-3</v>
      </c>
      <c r="YU7" s="99">
        <v>1.7463605478459372E-3</v>
      </c>
      <c r="YV7" s="9">
        <v>4.1476063011341019E-3</v>
      </c>
      <c r="YW7" s="99">
        <v>5.4777144388823314E-3</v>
      </c>
      <c r="YX7" s="99">
        <v>1.6230265004095793E-3</v>
      </c>
      <c r="YY7" s="9">
        <v>3.8546879384727521E-3</v>
      </c>
      <c r="YZ7" s="99">
        <v>5.0736204275484177E-3</v>
      </c>
      <c r="ZA7" s="99">
        <v>1.5032949414958271E-3</v>
      </c>
      <c r="ZB7" s="9">
        <v>3.5703254860525906E-3</v>
      </c>
      <c r="ZC7" s="99">
        <v>7.0085398359759432E-3</v>
      </c>
      <c r="ZD7" s="99">
        <v>2.0766043958447243E-3</v>
      </c>
      <c r="ZE7" s="9">
        <v>4.9319354401312189E-3</v>
      </c>
      <c r="ZF7" s="99">
        <v>2.4278726047020235E-2</v>
      </c>
      <c r="ZG7" s="99">
        <v>2.4551520721705846E-3</v>
      </c>
      <c r="ZH7" s="9">
        <v>2.1823573974849651E-2</v>
      </c>
      <c r="ZI7" s="99">
        <v>2.5027409229086937E-2</v>
      </c>
      <c r="ZJ7" s="99">
        <v>2.5308616074357572E-3</v>
      </c>
      <c r="ZK7" s="9">
        <v>2.2496547621651181E-2</v>
      </c>
      <c r="ZL7" s="99">
        <v>2.1448900445252855E-2</v>
      </c>
      <c r="ZM7" s="99">
        <v>2.1689899326660187E-3</v>
      </c>
      <c r="ZN7" s="9">
        <v>1.9279910512586838E-2</v>
      </c>
      <c r="ZO7" s="99">
        <v>2.180549052034381E-2</v>
      </c>
      <c r="ZP7" s="99">
        <v>2.205049603180834E-3</v>
      </c>
      <c r="ZQ7" s="9">
        <v>1.9600440917162974E-2</v>
      </c>
      <c r="ZR7" s="99">
        <v>2.5304170229052472E-2</v>
      </c>
      <c r="ZS7" s="99">
        <v>2.5588486748480024E-3</v>
      </c>
      <c r="ZT7" s="9">
        <v>2.2745321554204469E-2</v>
      </c>
      <c r="ZU7" s="99">
        <v>2.6167145433044235E-2</v>
      </c>
      <c r="ZV7" s="99">
        <v>2.6461158303078434E-3</v>
      </c>
      <c r="ZW7" s="9">
        <v>2.3521029602736391E-2</v>
      </c>
      <c r="ZX7" s="99">
        <v>2.7067473258960195E-2</v>
      </c>
      <c r="ZY7" s="99">
        <v>3.6089964345280244E-3</v>
      </c>
      <c r="ZZ7" s="9">
        <v>2.3458476824432171E-2</v>
      </c>
      <c r="AAA7" s="99">
        <v>2.3674870336248016E-2</v>
      </c>
      <c r="AAB7" s="99">
        <v>2.3940880115306973E-3</v>
      </c>
      <c r="AAC7" s="9">
        <v>2.1280782324717321E-2</v>
      </c>
      <c r="AAD7" s="99">
        <v>1.9873044899301494E-2</v>
      </c>
      <c r="AAE7" s="99">
        <v>2.0096337538619479E-3</v>
      </c>
      <c r="AAF7" s="9">
        <v>1.7863411145439545E-2</v>
      </c>
      <c r="AAG7" s="99">
        <v>3.3373515104616933E-2</v>
      </c>
      <c r="AAH7" s="99">
        <v>1.6686757552308463E-3</v>
      </c>
      <c r="AAI7" s="9">
        <v>3.1704839349386088E-2</v>
      </c>
      <c r="AAJ7" s="99">
        <v>1.713649358727606E-2</v>
      </c>
      <c r="AAK7" s="99">
        <v>1.7329038459043208E-3</v>
      </c>
      <c r="AAL7" s="9">
        <v>1.5403589741371739E-2</v>
      </c>
      <c r="AAM7" s="99">
        <v>2.033020213996253E-2</v>
      </c>
      <c r="AAN7" s="99">
        <v>2.0558631377490199E-3</v>
      </c>
      <c r="AAO7" s="9">
        <v>1.8274339002213511E-2</v>
      </c>
      <c r="AAP7" s="99">
        <v>1.7876199353688671E-2</v>
      </c>
      <c r="AAQ7" s="99">
        <v>1.8077055526202024E-3</v>
      </c>
      <c r="AAR7" s="9">
        <v>1.6068493801068468E-2</v>
      </c>
      <c r="AAS7" s="99">
        <v>1.9264981318112356E-2</v>
      </c>
      <c r="AAT7" s="99">
        <v>1.9481441782360806E-3</v>
      </c>
      <c r="AAU7" s="9">
        <v>1.7316837139876275E-2</v>
      </c>
      <c r="AAV7" s="99">
        <v>2.0352475221979964E-2</v>
      </c>
      <c r="AAW7" s="99">
        <v>2.0581154718856145E-3</v>
      </c>
      <c r="AAX7" s="9">
        <v>1.8294359750094351E-2</v>
      </c>
      <c r="AAY7" s="99">
        <v>1.9043440057820802E-2</v>
      </c>
      <c r="AAZ7" s="99">
        <v>1.9257411294425527E-3</v>
      </c>
      <c r="ABA7" s="9">
        <v>1.711769892837825E-2</v>
      </c>
      <c r="ABB7" s="99">
        <v>1.8077913567211598E-2</v>
      </c>
      <c r="ABC7" s="99">
        <v>1.8281036191562291E-3</v>
      </c>
      <c r="ABD7" s="9">
        <v>1.6249809948055367E-2</v>
      </c>
      <c r="ABE7" s="99">
        <v>9.9991113393972635E-3</v>
      </c>
      <c r="ABF7" s="99">
        <v>1.0111460905008469E-3</v>
      </c>
      <c r="ABG7" s="9">
        <v>8.9879652488964162E-3</v>
      </c>
      <c r="ABH7" s="99">
        <v>9.7440224856637191E-3</v>
      </c>
      <c r="ABI7" s="99">
        <v>9.8535058843790373E-4</v>
      </c>
      <c r="ABJ7" s="9">
        <v>8.7586718972258153E-3</v>
      </c>
      <c r="ABK7" s="99">
        <v>1.6057768772825356E-2</v>
      </c>
      <c r="ABL7" s="99">
        <v>1.6238193141059347E-3</v>
      </c>
      <c r="ABM7" s="9">
        <v>1.4433949458719422E-2</v>
      </c>
      <c r="ABN7" s="99">
        <v>1.5812213834036627E-2</v>
      </c>
      <c r="ABO7" s="99">
        <v>1.5989879158014564E-3</v>
      </c>
      <c r="ABP7" s="9">
        <v>1.421322591823517E-2</v>
      </c>
      <c r="ABQ7" s="99">
        <v>1.5861722219494306E-2</v>
      </c>
      <c r="ABR7" s="99">
        <v>1.6039943817466149E-3</v>
      </c>
      <c r="ABS7" s="9">
        <v>1.4257727837747692E-2</v>
      </c>
      <c r="ABT7" s="99">
        <v>1.6103479906908903E-2</v>
      </c>
      <c r="ABU7" s="99">
        <v>2.8006052012015483E-3</v>
      </c>
      <c r="ABV7" s="9">
        <v>1.3302874705707355E-2</v>
      </c>
      <c r="ABW7" s="99">
        <v>2.7019289543169591E-2</v>
      </c>
      <c r="ABX7" s="99">
        <v>2.7322877066126546E-3</v>
      </c>
      <c r="ABY7" s="9">
        <v>2.4287001836556937E-2</v>
      </c>
      <c r="ABZ7" s="99">
        <v>2.522516408746622E-2</v>
      </c>
      <c r="ACA7" s="99">
        <v>2.5508592897437749E-3</v>
      </c>
      <c r="ACB7" s="9">
        <v>2.2674304797722443E-2</v>
      </c>
      <c r="ACC7" s="99">
        <v>2.3842179876136071E-2</v>
      </c>
      <c r="ACD7" s="99">
        <v>2.4110069537665686E-3</v>
      </c>
      <c r="ACE7" s="9">
        <v>2.1431172922369502E-2</v>
      </c>
      <c r="ACF7" s="99">
        <v>2.303719585562904E-2</v>
      </c>
      <c r="ACG7" s="99">
        <v>2.3296040752883293E-3</v>
      </c>
      <c r="ACH7" s="9">
        <v>2.070759178034071E-2</v>
      </c>
      <c r="ACI7" s="99">
        <v>1.3432984613144485E-2</v>
      </c>
      <c r="ACJ7" s="99">
        <v>1.7910646150859316E-3</v>
      </c>
      <c r="ACK7" s="9">
        <v>1.1641919998058553E-2</v>
      </c>
      <c r="ACL7" s="99">
        <v>1.5601317136547728E-2</v>
      </c>
      <c r="ACM7" s="99">
        <v>1.5776612834711185E-3</v>
      </c>
      <c r="ACN7" s="9">
        <v>1.4023655853076609E-2</v>
      </c>
      <c r="ACO7" s="99">
        <v>2.9619629842327869E-2</v>
      </c>
      <c r="ACP7" s="99">
        <v>2.9952434672016947E-3</v>
      </c>
      <c r="ACQ7" s="9">
        <v>2.6624386375126173E-2</v>
      </c>
      <c r="ACR7" s="99">
        <v>2.1537422013425275E-2</v>
      </c>
      <c r="ACS7" s="99">
        <v>2.6507596324215725E-3</v>
      </c>
      <c r="ACT7" s="9">
        <v>1.8886662381003703E-2</v>
      </c>
      <c r="ACU7" s="99">
        <v>2.021936344711641E-2</v>
      </c>
      <c r="ACV7" s="99">
        <v>2.4885370396450961E-3</v>
      </c>
      <c r="ACW7" s="9">
        <v>1.7730826407471315E-2</v>
      </c>
      <c r="ACX7" s="99">
        <v>2.1273147184001598E-2</v>
      </c>
      <c r="ACY7" s="99">
        <v>2.6182334995694286E-3</v>
      </c>
      <c r="ACZ7" s="9">
        <v>1.8654913684432169E-2</v>
      </c>
      <c r="ADA7" s="99">
        <v>1.9059656436040653E-2</v>
      </c>
      <c r="ADB7" s="99">
        <v>2.345803869051157E-3</v>
      </c>
      <c r="ADC7" s="9">
        <v>1.6713852566989495E-2</v>
      </c>
      <c r="ADD7" s="99">
        <v>2.0867348857930762E-2</v>
      </c>
      <c r="ADE7" s="99">
        <v>2.5682890902068629E-3</v>
      </c>
      <c r="ADF7" s="9">
        <v>1.8299059767723898E-2</v>
      </c>
      <c r="ADG7" s="99">
        <v>1.2753724371050709E-2</v>
      </c>
      <c r="ADH7" s="99">
        <v>2.6849946044317282E-3</v>
      </c>
      <c r="ADI7" s="9">
        <v>1.006872976661898E-2</v>
      </c>
      <c r="ADJ7" s="99">
        <v>1.9358210479047955E-2</v>
      </c>
      <c r="ADK7" s="99">
        <v>2.3825489820366716E-3</v>
      </c>
      <c r="ADL7" s="9">
        <v>1.6975661497011282E-2</v>
      </c>
      <c r="ADM7" s="99">
        <v>2.013295092690693E-2</v>
      </c>
      <c r="ADN7" s="99">
        <v>2.4779016525423919E-3</v>
      </c>
      <c r="ADO7" s="9">
        <v>1.7655049274364537E-2</v>
      </c>
      <c r="ADP7" s="99">
        <v>1.9473324434974005E-2</v>
      </c>
      <c r="ADQ7" s="99">
        <v>2.3967168535352621E-3</v>
      </c>
      <c r="ADR7" s="9">
        <v>1.7076607581438741E-2</v>
      </c>
      <c r="ADS7" s="99">
        <v>1.9645042946626858E-2</v>
      </c>
      <c r="ADT7" s="99">
        <v>2.4178514395848446E-3</v>
      </c>
      <c r="ADU7" s="9">
        <v>1.7227191507042015E-2</v>
      </c>
      <c r="ADV7" s="99">
        <v>1.8905826173098564E-2</v>
      </c>
      <c r="ADW7" s="99">
        <v>2.3268709136121308E-3</v>
      </c>
      <c r="ADX7" s="9">
        <v>1.6578955259486432E-2</v>
      </c>
      <c r="ADY7" s="99">
        <v>1.5319833223592027E-2</v>
      </c>
      <c r="ADZ7" s="99">
        <v>1.8855179352113265E-3</v>
      </c>
      <c r="AEA7" s="9">
        <v>1.34343152883807E-2</v>
      </c>
      <c r="AEB7" s="99">
        <v>2.1798031364826845E-2</v>
      </c>
      <c r="AEC7" s="99">
        <v>2.6828346295171496E-3</v>
      </c>
      <c r="AED7" s="9">
        <v>1.9115196735309696E-2</v>
      </c>
      <c r="AEE7" s="99">
        <v>2.0597777596859865E-2</v>
      </c>
      <c r="AEF7" s="99">
        <v>2.5351110888442918E-3</v>
      </c>
      <c r="AEG7" s="9">
        <v>1.8062666508015572E-2</v>
      </c>
      <c r="AEH7" s="99">
        <v>2.200123517871317E-2</v>
      </c>
      <c r="AEI7" s="99">
        <v>2.7078443296877754E-3</v>
      </c>
      <c r="AEJ7" s="9">
        <v>1.9293390849025396E-2</v>
      </c>
      <c r="AEK7" s="99">
        <v>1.9870594270417027E-2</v>
      </c>
      <c r="AEL7" s="99">
        <v>2.4456116025128646E-3</v>
      </c>
      <c r="AEM7" s="9">
        <v>1.7424982667904161E-2</v>
      </c>
      <c r="AEN7" s="99">
        <v>1.7496306341975142E-2</v>
      </c>
      <c r="AEO7" s="99">
        <v>2.1533915497815559E-3</v>
      </c>
      <c r="AEP7" s="9">
        <v>1.5342914792193586E-2</v>
      </c>
      <c r="AEQ7" s="99">
        <v>1.7126169516755746E-2</v>
      </c>
      <c r="AER7" s="99">
        <v>2.1078362482160919E-3</v>
      </c>
      <c r="AES7" s="9">
        <v>1.5018333268539654E-2</v>
      </c>
      <c r="AET7" s="99">
        <v>2.4759601679974173E-2</v>
      </c>
      <c r="AEU7" s="99">
        <v>2.1530088417368847E-3</v>
      </c>
      <c r="AEV7" s="9">
        <v>2.2606592838237287E-2</v>
      </c>
      <c r="AEW7" s="146" t="s">
        <v>24</v>
      </c>
      <c r="AEY7" s="144">
        <v>1.5970204072118166</v>
      </c>
      <c r="AEZ7" s="144">
        <v>0.93780986148516321</v>
      </c>
      <c r="AFA7" s="144">
        <v>2.5348302686969797</v>
      </c>
      <c r="AFB7" s="144">
        <v>1.2674151343484898E-3</v>
      </c>
      <c r="AFC7" s="103"/>
      <c r="AFD7" s="136">
        <v>2.375</v>
      </c>
      <c r="AFE7" s="136">
        <v>0.4</v>
      </c>
      <c r="AFF7" s="136">
        <v>2.2999999999999998</v>
      </c>
      <c r="AFG7" s="136">
        <v>0.91500000000000004</v>
      </c>
      <c r="AFH7" s="136">
        <v>1.8999999999999997</v>
      </c>
      <c r="AFI7" s="136">
        <v>0.72519444075615991</v>
      </c>
      <c r="AFJ7" s="136">
        <v>1.9</v>
      </c>
      <c r="AFK7" s="136">
        <v>0.75400410677618068</v>
      </c>
      <c r="AFL7" s="136">
        <v>1.8</v>
      </c>
      <c r="AFM7" s="136">
        <v>0.41249999999999998</v>
      </c>
      <c r="AFN7" s="136">
        <v>1.6</v>
      </c>
      <c r="AFO7" s="136">
        <v>0.4</v>
      </c>
      <c r="AFP7" s="136">
        <v>1.35</v>
      </c>
      <c r="AFQ7" s="136">
        <v>0.4</v>
      </c>
      <c r="AFR7" s="136">
        <v>1.35</v>
      </c>
      <c r="AFS7" s="136">
        <v>0.4</v>
      </c>
      <c r="AFT7" s="136">
        <v>4.45</v>
      </c>
      <c r="AFU7" s="136">
        <v>0.44999999999999996</v>
      </c>
      <c r="AFV7" s="136">
        <v>3.25</v>
      </c>
      <c r="AFW7" s="136">
        <v>0.4</v>
      </c>
    </row>
    <row r="8" spans="1:855" customFormat="1" x14ac:dyDescent="0.25">
      <c r="A8" s="1" t="s">
        <v>25</v>
      </c>
      <c r="B8" s="98" t="s">
        <v>647</v>
      </c>
      <c r="D8" s="99">
        <v>2.3110379704348889E-3</v>
      </c>
      <c r="E8" s="100">
        <v>2.3110379704348889E-3</v>
      </c>
      <c r="F8" s="9">
        <v>0</v>
      </c>
      <c r="G8" s="99">
        <v>4.5931879662393406E-3</v>
      </c>
      <c r="H8" s="99">
        <v>2.5276977801631595E-3</v>
      </c>
      <c r="I8" s="9">
        <v>2.0654901860761811E-3</v>
      </c>
      <c r="J8" s="99">
        <v>4.5931879662393406E-3</v>
      </c>
      <c r="K8" s="99">
        <v>2.5276977801631595E-3</v>
      </c>
      <c r="L8" s="9">
        <v>2.0654901860761811E-3</v>
      </c>
      <c r="M8" s="100">
        <v>2.3110379704348889E-3</v>
      </c>
      <c r="N8" s="101">
        <v>2.3110379704348889E-3</v>
      </c>
      <c r="O8" s="9">
        <v>0</v>
      </c>
      <c r="P8" s="99">
        <v>5.0919696749311631E-3</v>
      </c>
      <c r="Q8" s="99">
        <v>2.8021845695375899E-3</v>
      </c>
      <c r="R8" s="9">
        <v>2.2897851053935731E-3</v>
      </c>
      <c r="S8" s="99">
        <v>5.1335008574760225E-3</v>
      </c>
      <c r="T8" s="99">
        <v>2.8250397800575595E-3</v>
      </c>
      <c r="U8" s="10">
        <v>2.3084610774184631E-3</v>
      </c>
      <c r="V8" s="99">
        <v>4.9942611853869192E-3</v>
      </c>
      <c r="W8" s="99">
        <v>2.7484141743481473E-3</v>
      </c>
      <c r="X8" s="9">
        <v>2.2458470110387719E-3</v>
      </c>
      <c r="Y8" s="100">
        <v>2.7278896753834833E-3</v>
      </c>
      <c r="Z8" s="100">
        <v>3.1257069197102427E-3</v>
      </c>
      <c r="AA8" s="9">
        <v>-3.9781724432675931E-4</v>
      </c>
      <c r="AB8" s="99">
        <v>4.5929420214819239E-3</v>
      </c>
      <c r="AC8" s="99">
        <v>2.5275624332054616E-3</v>
      </c>
      <c r="AD8" s="10">
        <v>2.0653795882764623E-3</v>
      </c>
      <c r="AE8" s="99">
        <v>4.1221309851049766E-3</v>
      </c>
      <c r="AF8" s="99">
        <v>2.2684683094131158E-3</v>
      </c>
      <c r="AG8" s="10">
        <v>1.8536626756918608E-3</v>
      </c>
      <c r="AH8" s="100">
        <v>9.4820835168091464E-3</v>
      </c>
      <c r="AI8" s="99">
        <v>1.996228108801925E-3</v>
      </c>
      <c r="AJ8" s="10">
        <v>7.4858554080072214E-3</v>
      </c>
      <c r="AK8" s="99">
        <v>4.3248619002306705E-3</v>
      </c>
      <c r="AL8" s="99">
        <v>2.3800340645923502E-3</v>
      </c>
      <c r="AM8" s="9">
        <v>1.9448278356383204E-3</v>
      </c>
      <c r="AN8" s="99">
        <v>4.5484222047185215E-3</v>
      </c>
      <c r="AO8" s="99">
        <v>2.5030625340432115E-3</v>
      </c>
      <c r="AP8" s="9">
        <v>2.0453596706753101E-3</v>
      </c>
      <c r="AQ8" s="99">
        <v>2.4164442995899256E-3</v>
      </c>
      <c r="AR8" s="99">
        <v>2.3575066337462687E-3</v>
      </c>
      <c r="AS8" s="9">
        <v>5.8937665843656912E-5</v>
      </c>
      <c r="AT8" s="99">
        <v>2.6157948081613936E-3</v>
      </c>
      <c r="AU8" s="99">
        <v>2.5519949347916041E-3</v>
      </c>
      <c r="AV8" s="9">
        <v>6.3799873369789484E-5</v>
      </c>
      <c r="AW8" s="100">
        <v>2.6953036187957156E-3</v>
      </c>
      <c r="AX8" s="99">
        <v>2.566955827424491E-3</v>
      </c>
      <c r="AY8" s="9">
        <v>1.2834779137122464E-4</v>
      </c>
      <c r="AZ8" s="99">
        <v>2.7689567623466922E-3</v>
      </c>
      <c r="BA8" s="99">
        <v>2.7014212315577485E-3</v>
      </c>
      <c r="BB8" s="9">
        <v>6.7535530788943691E-5</v>
      </c>
      <c r="BC8" s="100">
        <v>2.6617267742617304E-3</v>
      </c>
      <c r="BD8" s="100">
        <v>2.6617267742617304E-3</v>
      </c>
      <c r="BE8" s="9">
        <v>0</v>
      </c>
      <c r="BF8" s="99">
        <v>2.651453786478495E-3</v>
      </c>
      <c r="BG8" s="99">
        <v>2.5867841819302391E-3</v>
      </c>
      <c r="BH8" s="9">
        <v>6.4669604548255911E-5</v>
      </c>
      <c r="BI8" s="99">
        <v>2.6130692315250253E-3</v>
      </c>
      <c r="BJ8" s="99">
        <v>2.549335835634171E-3</v>
      </c>
      <c r="BK8" s="10">
        <v>6.3733395890854232E-5</v>
      </c>
      <c r="BL8" s="99">
        <v>2.6844368290033262E-3</v>
      </c>
      <c r="BM8" s="99">
        <v>2.6189627600032447E-3</v>
      </c>
      <c r="BN8" s="10">
        <v>6.5474069000081517E-5</v>
      </c>
      <c r="BO8" s="99">
        <v>2.802998959512758E-3</v>
      </c>
      <c r="BP8" s="99">
        <v>2.7346331312319595E-3</v>
      </c>
      <c r="BQ8" s="10">
        <v>6.8365828280798468E-5</v>
      </c>
      <c r="BR8" s="99">
        <v>2.8045231891833419E-3</v>
      </c>
      <c r="BS8" s="99">
        <v>2.7361201845691142E-3</v>
      </c>
      <c r="BT8" s="10">
        <v>6.8403004614227703E-5</v>
      </c>
      <c r="BU8" s="99">
        <v>2.8169984603584478E-3</v>
      </c>
      <c r="BV8" s="99">
        <v>2.7482911808375103E-3</v>
      </c>
      <c r="BW8" s="10">
        <v>6.8707279520937529E-5</v>
      </c>
      <c r="BX8" s="99">
        <v>2.7745700537773451E-3</v>
      </c>
      <c r="BY8" s="99">
        <v>2.7068976134413114E-3</v>
      </c>
      <c r="BZ8" s="10">
        <v>6.7672440336033653E-5</v>
      </c>
      <c r="CA8" s="99">
        <v>2.7216029228864349E-3</v>
      </c>
      <c r="CB8" s="99">
        <v>2.6552223637916431E-3</v>
      </c>
      <c r="CC8" s="10">
        <v>6.6380559094791729E-5</v>
      </c>
      <c r="CD8" s="99">
        <v>2.7074050300367044E-3</v>
      </c>
      <c r="CE8" s="99">
        <v>2.6413707610114185E-3</v>
      </c>
      <c r="CF8" s="10">
        <v>6.603426902528596E-5</v>
      </c>
      <c r="CG8" s="99">
        <v>2.7528393042015294E-3</v>
      </c>
      <c r="CH8" s="99">
        <v>2.6856968821478335E-3</v>
      </c>
      <c r="CI8" s="10">
        <v>6.7142422053695881E-5</v>
      </c>
      <c r="CJ8" s="99">
        <v>2.7528393042015294E-3</v>
      </c>
      <c r="CK8" s="99">
        <v>2.6856968821478335E-3</v>
      </c>
      <c r="CL8" s="10">
        <v>6.7142422053695881E-5</v>
      </c>
      <c r="CM8" s="99">
        <v>2.6044715633999791E-3</v>
      </c>
      <c r="CN8" s="99">
        <v>2.5409478667316864E-3</v>
      </c>
      <c r="CO8" s="10">
        <v>6.3523696668292724E-5</v>
      </c>
      <c r="CP8" s="99">
        <v>2.7020346092658373E-3</v>
      </c>
      <c r="CQ8" s="99">
        <v>2.6361313261130115E-3</v>
      </c>
      <c r="CR8" s="10">
        <v>6.5903283152825808E-5</v>
      </c>
      <c r="CS8" s="99">
        <v>2.7065828796441417E-3</v>
      </c>
      <c r="CT8" s="99">
        <v>2.6405686630674554E-3</v>
      </c>
      <c r="CU8" s="10">
        <v>6.6014216576686362E-5</v>
      </c>
      <c r="CV8" s="99">
        <v>2.6478345341443676E-3</v>
      </c>
      <c r="CW8" s="99">
        <v>2.5832532040432851E-3</v>
      </c>
      <c r="CX8" s="10">
        <v>6.4581330101082506E-5</v>
      </c>
      <c r="CY8" s="99">
        <v>2.6491563064917857E-3</v>
      </c>
      <c r="CZ8" s="99">
        <v>2.5845427380407665E-3</v>
      </c>
      <c r="DA8" s="10">
        <v>6.4613568451019152E-5</v>
      </c>
      <c r="DB8" s="99">
        <v>2.6536966564237969E-3</v>
      </c>
      <c r="DC8" s="99">
        <v>2.5889723477305329E-3</v>
      </c>
      <c r="DD8" s="10">
        <v>6.4724308693264038E-5</v>
      </c>
      <c r="DE8" s="99">
        <v>2.665698373981556E-3</v>
      </c>
      <c r="DF8" s="99">
        <v>2.6006813404698109E-3</v>
      </c>
      <c r="DG8" s="10">
        <v>6.5017033511745141E-5</v>
      </c>
      <c r="DH8" s="99">
        <v>2.7245448794199446E-3</v>
      </c>
      <c r="DI8" s="99">
        <v>2.658092565287751E-3</v>
      </c>
      <c r="DJ8" s="10">
        <v>6.6452314132193612E-5</v>
      </c>
      <c r="DK8" s="99">
        <v>2.7834258116845607E-3</v>
      </c>
      <c r="DL8" s="99">
        <v>2.71553737725323E-3</v>
      </c>
      <c r="DM8" s="10">
        <v>6.7888434431330642E-5</v>
      </c>
      <c r="DN8" s="99">
        <v>2.7707518849337445E-3</v>
      </c>
      <c r="DO8" s="99">
        <v>2.7031725706670681E-3</v>
      </c>
      <c r="DP8" s="10">
        <v>6.7579314266676387E-5</v>
      </c>
      <c r="DQ8" s="99">
        <v>2.7823566048894789E-3</v>
      </c>
      <c r="DR8" s="99">
        <v>2.7144942486726619E-3</v>
      </c>
      <c r="DS8" s="10">
        <v>6.7862356216817025E-5</v>
      </c>
      <c r="DT8" s="99">
        <v>2.7604391312835326E-3</v>
      </c>
      <c r="DU8" s="99">
        <v>2.6931113475936901E-3</v>
      </c>
      <c r="DV8" s="10">
        <v>6.732778368984246E-5</v>
      </c>
      <c r="DW8" s="99">
        <v>2.7432542001138388E-3</v>
      </c>
      <c r="DX8" s="99">
        <v>2.676345561086672E-3</v>
      </c>
      <c r="DY8" s="10">
        <v>6.6908639027166757E-5</v>
      </c>
      <c r="DZ8" s="99">
        <v>2.4461879029510861E-3</v>
      </c>
      <c r="EA8" s="99">
        <v>2.3865247833669131E-3</v>
      </c>
      <c r="EB8" s="10">
        <v>5.9663119584173023E-5</v>
      </c>
      <c r="EC8" s="100">
        <v>2.5014400898231517E-3</v>
      </c>
      <c r="ED8" s="100">
        <v>2.5014400898231517E-3</v>
      </c>
      <c r="EE8" s="10">
        <v>0</v>
      </c>
      <c r="EF8" s="99">
        <v>2.5014400898231521E-3</v>
      </c>
      <c r="EG8" s="99">
        <v>2.5546136963390657E-3</v>
      </c>
      <c r="EH8" s="9">
        <v>-5.3173606515913557E-5</v>
      </c>
      <c r="EI8" s="99">
        <v>2.5027151790900492E-3</v>
      </c>
      <c r="EJ8" s="99">
        <v>2.5559158904305901E-3</v>
      </c>
      <c r="EK8" s="9">
        <v>-5.3200711340540933E-5</v>
      </c>
      <c r="EL8" s="99">
        <v>2.5027151790900492E-3</v>
      </c>
      <c r="EM8" s="99">
        <v>2.5559158904305901E-3</v>
      </c>
      <c r="EN8" s="9">
        <v>-5.3200711340540933E-5</v>
      </c>
      <c r="EO8" s="99">
        <v>2.5224778112354737E-3</v>
      </c>
      <c r="EP8" s="99">
        <v>2.5760986207545378E-3</v>
      </c>
      <c r="EQ8" s="9">
        <v>-5.3620809519064078E-5</v>
      </c>
      <c r="ER8" s="99">
        <v>2.5140374860130139E-3</v>
      </c>
      <c r="ES8" s="99">
        <v>2.5674788778701999E-3</v>
      </c>
      <c r="ET8" s="9">
        <v>-5.3441391857186014E-5</v>
      </c>
      <c r="EU8" s="99">
        <v>2.5140374860130139E-3</v>
      </c>
      <c r="EV8" s="99">
        <v>2.5674788778701999E-3</v>
      </c>
      <c r="EW8" s="9">
        <v>-5.3441391857186014E-5</v>
      </c>
      <c r="EX8" s="99">
        <v>2.5258860755892178E-3</v>
      </c>
      <c r="EY8" s="100" t="s">
        <v>0</v>
      </c>
      <c r="EZ8" s="9" t="s">
        <v>0</v>
      </c>
      <c r="FA8" s="99">
        <v>2.6498337342819858E-3</v>
      </c>
      <c r="FB8" s="99">
        <v>2.7061617738351005E-3</v>
      </c>
      <c r="FC8" s="9">
        <v>-5.632803955311471E-5</v>
      </c>
      <c r="FD8" s="99">
        <v>2.8046840053941734E-3</v>
      </c>
      <c r="FE8" s="99">
        <v>2.8643037277737127E-3</v>
      </c>
      <c r="FF8" s="9">
        <v>-5.9619722379539337E-5</v>
      </c>
      <c r="FG8" s="99">
        <v>2.8035251833442207E-3</v>
      </c>
      <c r="FH8" s="99">
        <v>2.8631202724143487E-3</v>
      </c>
      <c r="FI8" s="9">
        <v>-5.959508907012797E-5</v>
      </c>
      <c r="FJ8" s="99">
        <v>2.8148950932687447E-3</v>
      </c>
      <c r="FK8" s="99">
        <v>2.8747318747619332E-3</v>
      </c>
      <c r="FL8" s="9">
        <v>-5.9836781493188482E-5</v>
      </c>
      <c r="FM8" s="99">
        <v>2.8148950932687447E-3</v>
      </c>
      <c r="FN8" s="99">
        <v>2.8747318747619332E-3</v>
      </c>
      <c r="FO8" s="9">
        <v>-5.9836781493188482E-5</v>
      </c>
      <c r="FP8" s="99">
        <v>2.8024061401043742E-3</v>
      </c>
      <c r="FQ8" s="99">
        <v>2.861977441451123E-3</v>
      </c>
      <c r="FR8" s="9">
        <v>-5.9571301346748786E-5</v>
      </c>
      <c r="FS8" s="99">
        <v>2.7521584425916736E-3</v>
      </c>
      <c r="FT8" s="99">
        <v>2.8106616186985888E-3</v>
      </c>
      <c r="FU8" s="9">
        <v>-5.8503176106915189E-5</v>
      </c>
      <c r="FV8" s="99">
        <v>2.7401961357298851E-3</v>
      </c>
      <c r="FW8" s="99">
        <v>2.7984450267149294E-3</v>
      </c>
      <c r="FX8" s="9">
        <v>-5.8248890985044318E-5</v>
      </c>
      <c r="FY8" s="99">
        <v>2.7505113362774657E-3</v>
      </c>
      <c r="FZ8" s="99">
        <v>2.7505113362774657E-3</v>
      </c>
      <c r="GA8" s="9">
        <v>0</v>
      </c>
      <c r="GB8" s="99">
        <v>2.542813016187407E-3</v>
      </c>
      <c r="GC8" s="99">
        <v>2.5968660951783394E-3</v>
      </c>
      <c r="GD8" s="10">
        <v>-5.4053078990932372E-5</v>
      </c>
      <c r="GE8" s="99">
        <v>2.5318613872345489E-3</v>
      </c>
      <c r="GF8" s="99">
        <v>2.5856816652837277E-3</v>
      </c>
      <c r="GG8" s="9">
        <v>-5.382027804917873E-5</v>
      </c>
      <c r="GH8" s="99">
        <v>2.5299603034445528E-3</v>
      </c>
      <c r="GI8" s="99">
        <v>2.5837401697797703E-3</v>
      </c>
      <c r="GJ8" s="9">
        <v>-5.3779866335217433E-5</v>
      </c>
      <c r="GK8" s="99">
        <v>2.5261369965963085E-3</v>
      </c>
      <c r="GL8" s="99">
        <v>2.5798355901419968E-3</v>
      </c>
      <c r="GM8" s="9">
        <v>-5.369859354568832E-5</v>
      </c>
      <c r="GN8" s="99">
        <v>2.5261369965963085E-3</v>
      </c>
      <c r="GO8" s="99">
        <v>2.5798355901419968E-3</v>
      </c>
      <c r="GP8" s="9">
        <v>-5.369859354568832E-5</v>
      </c>
      <c r="GQ8" s="100">
        <v>2.5064379383541702E-3</v>
      </c>
      <c r="GR8" s="99">
        <v>2.6662774786647601E-3</v>
      </c>
      <c r="GS8" s="9">
        <v>-1.5983954031058983E-4</v>
      </c>
      <c r="GT8" s="99">
        <v>2.4844177465834804E-3</v>
      </c>
      <c r="GU8" s="99">
        <v>2.5372295057838872E-3</v>
      </c>
      <c r="GV8" s="9">
        <v>-5.2811759200406799E-5</v>
      </c>
      <c r="GW8" s="99">
        <v>2.6108289695212401E-3</v>
      </c>
      <c r="GX8" s="99">
        <v>2.6663278770787209E-3</v>
      </c>
      <c r="GY8" s="9">
        <v>-5.5498907557480735E-5</v>
      </c>
      <c r="GZ8" s="99">
        <v>2.5694591163204416E-3</v>
      </c>
      <c r="HA8" s="99">
        <v>2.6240786167297482E-3</v>
      </c>
      <c r="HB8" s="9">
        <v>-5.4619500409306548E-5</v>
      </c>
      <c r="HC8" s="99">
        <v>2.4507106463902361E-3</v>
      </c>
      <c r="HD8" s="99">
        <v>2.5028058870980511E-3</v>
      </c>
      <c r="HE8" s="9">
        <v>-5.2095240707815058E-5</v>
      </c>
      <c r="HF8" s="99">
        <v>2.456298744105015E-3</v>
      </c>
      <c r="HG8" s="99">
        <v>2.5085127721107018E-3</v>
      </c>
      <c r="HH8" s="9">
        <v>-5.2214028005686825E-5</v>
      </c>
      <c r="HI8" s="99">
        <v>2.4652199663766669E-3</v>
      </c>
      <c r="HJ8" s="99">
        <v>2.5176236345678792E-3</v>
      </c>
      <c r="HK8" s="9">
        <v>-5.2403668191212342E-5</v>
      </c>
      <c r="HL8" s="99">
        <v>2.4795398560086604E-3</v>
      </c>
      <c r="HM8" s="99">
        <v>2.5322479249247748E-3</v>
      </c>
      <c r="HN8" s="9">
        <v>-5.2708068916114403E-5</v>
      </c>
      <c r="HO8" s="99">
        <v>2.3973196430953818E-3</v>
      </c>
      <c r="HP8" s="99">
        <v>2.4482799406909308E-3</v>
      </c>
      <c r="HQ8" s="9">
        <v>-5.0960297595548966E-5</v>
      </c>
      <c r="HR8" s="99">
        <v>2.3556255098925623E-3</v>
      </c>
      <c r="HS8" s="99">
        <v>2.4165718783209938E-3</v>
      </c>
      <c r="HT8" s="9">
        <v>-6.0946368428431517E-5</v>
      </c>
      <c r="HU8" s="99">
        <v>2.3020672583395859E-3</v>
      </c>
      <c r="HV8" s="99">
        <v>2.3616279307319453E-3</v>
      </c>
      <c r="HW8" s="9">
        <v>-5.9560672392359407E-5</v>
      </c>
      <c r="HX8" s="99">
        <v>2.355831710496829E-3</v>
      </c>
      <c r="HY8" s="99">
        <v>2.4167834138895603E-3</v>
      </c>
      <c r="HZ8" s="9">
        <v>-6.0951703392731274E-5</v>
      </c>
      <c r="IA8" s="99">
        <v>2.3508979056826853E-3</v>
      </c>
      <c r="IB8" s="99">
        <v>2.4117219582732441E-3</v>
      </c>
      <c r="IC8" s="9">
        <v>-6.0824052590558765E-5</v>
      </c>
      <c r="ID8" s="100">
        <v>2.3415413130278991E-3</v>
      </c>
      <c r="IE8" s="100">
        <v>2.4021232853978212E-3</v>
      </c>
      <c r="IF8" s="9">
        <v>-6.0581972369922084E-5</v>
      </c>
      <c r="IG8" s="99">
        <v>2.3493423613390294E-3</v>
      </c>
      <c r="IH8" s="99">
        <v>2.4101261678130988E-3</v>
      </c>
      <c r="II8" s="9">
        <v>-6.0783806474069401E-5</v>
      </c>
      <c r="IJ8" s="99">
        <v>2.2883807903239335E-3</v>
      </c>
      <c r="IK8" s="99">
        <v>2.347587356972972E-3</v>
      </c>
      <c r="IL8" s="9">
        <v>-5.9206566649038471E-5</v>
      </c>
      <c r="IM8" s="99">
        <v>2.2429759433496444E-3</v>
      </c>
      <c r="IN8" s="99">
        <v>2.3010077644712167E-3</v>
      </c>
      <c r="IO8" s="9">
        <v>-5.8031821121572267E-5</v>
      </c>
      <c r="IP8" s="99">
        <v>2.1911849849248367E-3</v>
      </c>
      <c r="IQ8" s="99">
        <v>2.2478768346374722E-3</v>
      </c>
      <c r="IR8" s="9">
        <v>-5.6691849712635529E-5</v>
      </c>
      <c r="IS8" s="99">
        <v>2.1901253026242176E-3</v>
      </c>
      <c r="IT8" s="99">
        <v>2.2467897355052556E-3</v>
      </c>
      <c r="IU8" s="9">
        <v>-5.6664432881037979E-5</v>
      </c>
      <c r="IV8" s="99">
        <v>2.1342845131226275E-3</v>
      </c>
      <c r="IW8" s="99">
        <v>2.1895041945709753E-3</v>
      </c>
      <c r="IX8" s="9">
        <v>-5.5219681448347852E-5</v>
      </c>
      <c r="IY8" s="99">
        <v>2.3134136741379272E-3</v>
      </c>
      <c r="IZ8" s="99">
        <v>2.3732679088281491E-3</v>
      </c>
      <c r="JA8" s="9">
        <v>-5.9854234690221927E-5</v>
      </c>
      <c r="JB8" s="99">
        <v>2.312661017565915E-3</v>
      </c>
      <c r="JC8" s="99">
        <v>2.3724957790060191E-3</v>
      </c>
      <c r="JD8" s="9">
        <v>-5.983476144010404E-5</v>
      </c>
      <c r="JE8" s="99">
        <v>2.2294021276646576E-3</v>
      </c>
      <c r="JF8" s="99">
        <v>2.2870827576617308E-3</v>
      </c>
      <c r="JG8" s="9">
        <v>-5.768062999707323E-5</v>
      </c>
      <c r="JH8" s="99">
        <v>2.2390905644909076E-3</v>
      </c>
      <c r="JI8" s="99">
        <v>2.2970218604099748E-3</v>
      </c>
      <c r="JJ8" s="9">
        <v>-5.7931295919067243E-5</v>
      </c>
      <c r="JK8" s="99">
        <v>2.2909578521043386E-3</v>
      </c>
      <c r="JL8" s="99">
        <v>2.3502310942737732E-3</v>
      </c>
      <c r="JM8" s="9">
        <v>-5.9273242169434557E-5</v>
      </c>
      <c r="JN8" s="99">
        <v>2.2248288444491936E-3</v>
      </c>
      <c r="JO8" s="99">
        <v>2.282391151307633E-3</v>
      </c>
      <c r="JP8" s="9">
        <v>-5.7562306858439417E-5</v>
      </c>
      <c r="JQ8" s="99">
        <v>2.1246518011735333E-3</v>
      </c>
      <c r="JR8" s="99">
        <v>2.1796222584523563E-3</v>
      </c>
      <c r="JS8" s="9">
        <v>-5.4970457278822986E-5</v>
      </c>
      <c r="JT8" s="99">
        <v>2.1246518011735333E-3</v>
      </c>
      <c r="JU8" s="99">
        <v>2.1796222584523563E-3</v>
      </c>
      <c r="JV8" s="9">
        <v>-5.4970457278822986E-5</v>
      </c>
      <c r="JW8" s="99">
        <v>2.4263422493816392E-3</v>
      </c>
      <c r="JX8" s="99">
        <v>2.4891182500843263E-3</v>
      </c>
      <c r="JY8" s="9">
        <v>-6.2776000702687105E-5</v>
      </c>
      <c r="JZ8" s="99">
        <v>2.4153945940330926E-3</v>
      </c>
      <c r="KA8" s="99">
        <v>2.477887349443395E-3</v>
      </c>
      <c r="KB8" s="9">
        <v>-6.2492755410302383E-5</v>
      </c>
      <c r="KC8" s="99">
        <v>2.4153945940330926E-3</v>
      </c>
      <c r="KD8" s="99">
        <v>2.477887349443395E-3</v>
      </c>
      <c r="KE8" s="9">
        <v>-6.2492755410302383E-5</v>
      </c>
      <c r="KF8" s="99">
        <v>2.406520856438406E-3</v>
      </c>
      <c r="KG8" s="99">
        <v>2.4687840243873263E-3</v>
      </c>
      <c r="KH8" s="9">
        <v>-6.2263167948920298E-5</v>
      </c>
      <c r="KI8" s="99">
        <v>2.4590610609614514E-3</v>
      </c>
      <c r="KJ8" s="99">
        <v>2.5226835853312968E-3</v>
      </c>
      <c r="KK8" s="9">
        <v>-6.3622524369845446E-5</v>
      </c>
      <c r="KL8" s="99">
        <v>2.4304496664826641E-3</v>
      </c>
      <c r="KM8" s="99">
        <v>2.4933319371144539E-3</v>
      </c>
      <c r="KN8" s="9">
        <v>-6.2882270631789763E-5</v>
      </c>
      <c r="KO8" s="99">
        <v>2.3552368891515923E-3</v>
      </c>
      <c r="KP8" s="99">
        <v>2.4161732029160895E-3</v>
      </c>
      <c r="KQ8" s="9">
        <v>-6.0936313764497173E-5</v>
      </c>
      <c r="KR8" s="99">
        <v>2.3555103015796353E-3</v>
      </c>
      <c r="KS8" s="99">
        <v>2.4164536892591093E-3</v>
      </c>
      <c r="KT8" s="9">
        <v>-6.0943387679473961E-5</v>
      </c>
      <c r="KU8" s="99">
        <v>3.0106190456560822E-3</v>
      </c>
      <c r="KV8" s="99">
        <v>3.0885118587469806E-3</v>
      </c>
      <c r="KW8" s="9">
        <v>-7.7892813090898409E-5</v>
      </c>
      <c r="KX8" s="99">
        <v>3.3305385664304243E-3</v>
      </c>
      <c r="KY8" s="99">
        <v>3.4167085580875563E-3</v>
      </c>
      <c r="KZ8" s="9">
        <v>-8.6169991657131934E-5</v>
      </c>
      <c r="LA8" s="99">
        <v>3.4078838015314896E-3</v>
      </c>
      <c r="LB8" s="99">
        <v>3.4960549224746047E-3</v>
      </c>
      <c r="LC8" s="9">
        <v>-8.8171120943115067E-5</v>
      </c>
      <c r="LD8" s="99">
        <v>3.5099542626653296E-3</v>
      </c>
      <c r="LE8" s="99">
        <v>3.6007662210012295E-3</v>
      </c>
      <c r="LF8" s="9">
        <v>-9.0811958335899889E-5</v>
      </c>
      <c r="LG8" s="99">
        <v>7.2137137820805254E-3</v>
      </c>
      <c r="LH8" s="99">
        <v>3.3946888386261298E-3</v>
      </c>
      <c r="LI8" s="9">
        <v>3.8190249434543956E-3</v>
      </c>
      <c r="LJ8" s="99">
        <v>6.7285963560776603E-3</v>
      </c>
      <c r="LK8" s="99">
        <v>3.1663982852130177E-3</v>
      </c>
      <c r="LL8" s="9">
        <v>3.5621980708646426E-3</v>
      </c>
      <c r="LM8" s="99">
        <v>3.13775020616394E-3</v>
      </c>
      <c r="LN8" s="99">
        <v>3.13775020616394E-3</v>
      </c>
      <c r="LO8" s="9">
        <v>0</v>
      </c>
      <c r="LP8" s="99">
        <v>3.2230764253694793E-3</v>
      </c>
      <c r="LQ8" s="99">
        <v>3.2230764253694793E-3</v>
      </c>
      <c r="LR8" s="9">
        <v>0</v>
      </c>
      <c r="LS8" s="99">
        <v>3.2417824932604198E-3</v>
      </c>
      <c r="LT8" s="99">
        <v>3.2417824932604198E-3</v>
      </c>
      <c r="LU8" s="9">
        <v>0</v>
      </c>
      <c r="LV8" s="99">
        <v>6.8944506069576455E-3</v>
      </c>
      <c r="LW8" s="99">
        <v>3.2444473444506565E-3</v>
      </c>
      <c r="LX8" s="9">
        <v>3.650003262506989E-3</v>
      </c>
      <c r="LY8" s="99">
        <v>6.9037199599822872E-3</v>
      </c>
      <c r="LZ8" s="99">
        <v>3.24880939293284E-3</v>
      </c>
      <c r="MA8" s="9">
        <v>3.6549105670494473E-3</v>
      </c>
      <c r="MB8" s="99">
        <v>5.9974660401651315E-3</v>
      </c>
      <c r="MC8" s="99">
        <v>2.82233696007771E-3</v>
      </c>
      <c r="MD8" s="9">
        <v>3.1751290800874216E-3</v>
      </c>
      <c r="ME8" s="99">
        <v>5.2524310527205182E-3</v>
      </c>
      <c r="MF8" s="99">
        <v>2.4717322601037726E-3</v>
      </c>
      <c r="MG8" s="9">
        <v>2.7806987926167455E-3</v>
      </c>
      <c r="MH8" s="99">
        <v>5.2577638393352787E-3</v>
      </c>
      <c r="MI8" s="99">
        <v>2.4742418067460127E-3</v>
      </c>
      <c r="MJ8" s="9">
        <v>2.783522032589266E-3</v>
      </c>
      <c r="MK8" s="99">
        <v>5.2545924714904688E-3</v>
      </c>
      <c r="ML8" s="99">
        <v>2.4727493983484556E-3</v>
      </c>
      <c r="MM8" s="9">
        <v>2.7818430731420133E-3</v>
      </c>
      <c r="MN8" s="99">
        <v>5.2786289095009958E-3</v>
      </c>
      <c r="MO8" s="99">
        <v>2.4840606632945857E-3</v>
      </c>
      <c r="MP8" s="9">
        <v>2.7945682462064102E-3</v>
      </c>
      <c r="MQ8" s="99">
        <v>5.2415652948283719E-3</v>
      </c>
      <c r="MR8" s="99">
        <v>2.466618962272175E-3</v>
      </c>
      <c r="MS8" s="9">
        <v>2.7749463325561969E-3</v>
      </c>
      <c r="MT8" s="99">
        <v>5.2412447477737335E-3</v>
      </c>
      <c r="MU8" s="99">
        <v>2.466468116599404E-3</v>
      </c>
      <c r="MV8" s="9">
        <v>2.7747766311743294E-3</v>
      </c>
      <c r="MW8" s="99">
        <v>5.1886815926817514E-3</v>
      </c>
      <c r="MX8" s="99">
        <v>2.4417325142031777E-3</v>
      </c>
      <c r="MY8" s="9">
        <v>2.7469490784785737E-3</v>
      </c>
      <c r="MZ8" s="99">
        <v>5.1597382042271687E-3</v>
      </c>
      <c r="NA8" s="99">
        <v>2.4281120961069033E-3</v>
      </c>
      <c r="NB8" s="9">
        <v>2.7316261081202654E-3</v>
      </c>
      <c r="NC8" s="99">
        <v>5.1879541981042256E-3</v>
      </c>
      <c r="ND8" s="99">
        <v>2.4413902108725767E-3</v>
      </c>
      <c r="NE8" s="9">
        <v>2.7465639872316489E-3</v>
      </c>
      <c r="NF8" s="100">
        <v>7.9148238025172971E-3</v>
      </c>
      <c r="NG8" s="100">
        <v>2.4353304007745532E-3</v>
      </c>
      <c r="NH8" s="9">
        <v>5.4794934017427434E-3</v>
      </c>
      <c r="NI8" s="99">
        <v>5.107276282773526E-3</v>
      </c>
      <c r="NJ8" s="99">
        <v>2.403424133069894E-3</v>
      </c>
      <c r="NK8" s="9">
        <v>2.7038521497036319E-3</v>
      </c>
      <c r="NL8" s="99">
        <v>5.1289284921551496E-3</v>
      </c>
      <c r="NM8" s="99">
        <v>2.4136134080730114E-3</v>
      </c>
      <c r="NN8" s="9">
        <v>2.7153150840821382E-3</v>
      </c>
      <c r="NO8" s="99">
        <v>5.1523436351387647E-3</v>
      </c>
      <c r="NP8" s="99">
        <v>2.4246322988888303E-3</v>
      </c>
      <c r="NQ8" s="9">
        <v>2.7277113362499344E-3</v>
      </c>
      <c r="NR8" s="99">
        <v>5.1600033382140547E-3</v>
      </c>
      <c r="NS8" s="99">
        <v>2.4282368650419082E-3</v>
      </c>
      <c r="NT8" s="9">
        <v>2.7317664731721465E-3</v>
      </c>
      <c r="NU8" s="99">
        <v>5.1339238026181407E-3</v>
      </c>
      <c r="NV8" s="99">
        <v>2.4159641424085368E-3</v>
      </c>
      <c r="NW8" s="9">
        <v>2.7179596602096038E-3</v>
      </c>
      <c r="NX8" s="99">
        <v>5.0393192995214844E-3</v>
      </c>
      <c r="NY8" s="99">
        <v>2.3714443762454037E-3</v>
      </c>
      <c r="NZ8" s="9">
        <v>2.6678749232760808E-3</v>
      </c>
      <c r="OA8" s="99">
        <v>5.0880585981649051E-3</v>
      </c>
      <c r="OB8" s="99">
        <v>2.3943805167834851E-3</v>
      </c>
      <c r="OC8" s="9">
        <v>2.69367808138142E-3</v>
      </c>
      <c r="OD8" s="99">
        <v>5.1331847208264478E-3</v>
      </c>
      <c r="OE8" s="99">
        <v>2.4156163392124461E-3</v>
      </c>
      <c r="OF8" s="9">
        <v>2.7175683816140018E-3</v>
      </c>
      <c r="OG8" s="99">
        <v>5.1424796712225048E-3</v>
      </c>
      <c r="OH8" s="99">
        <v>2.4199904335164726E-3</v>
      </c>
      <c r="OI8" s="9">
        <v>2.7224892377060322E-3</v>
      </c>
      <c r="OJ8" s="99">
        <v>5.1177627460763826E-3</v>
      </c>
      <c r="OK8" s="99">
        <v>2.4083589393300623E-3</v>
      </c>
      <c r="OL8" s="9">
        <v>2.7094038067463203E-3</v>
      </c>
      <c r="OM8" s="99">
        <v>5.1583744047755458E-3</v>
      </c>
      <c r="ON8" s="99">
        <v>2.4274703081296686E-3</v>
      </c>
      <c r="OO8" s="9">
        <v>2.7309040966458772E-3</v>
      </c>
      <c r="OP8" s="99">
        <v>2.88916547536445E-3</v>
      </c>
      <c r="OQ8" s="99">
        <v>3.4308840019952854E-3</v>
      </c>
      <c r="OR8" s="9">
        <v>-5.4171852663083536E-4</v>
      </c>
      <c r="OS8" s="99">
        <v>2.873155832886983E-3</v>
      </c>
      <c r="OT8" s="99">
        <v>3.4118725515532924E-3</v>
      </c>
      <c r="OU8" s="9">
        <v>-5.3871671866630947E-4</v>
      </c>
      <c r="OV8" s="99">
        <v>2.7356811586966502E-3</v>
      </c>
      <c r="OW8" s="99">
        <v>3.2486213759522716E-3</v>
      </c>
      <c r="OX8" s="9">
        <v>-5.129402172556214E-4</v>
      </c>
      <c r="OY8" s="99">
        <v>2.6481570808690874E-3</v>
      </c>
      <c r="OZ8" s="99">
        <v>3.1446865335320404E-3</v>
      </c>
      <c r="PA8" s="9">
        <v>-4.9652945266295302E-4</v>
      </c>
      <c r="PB8" s="99">
        <v>2.6463056298797498E-3</v>
      </c>
      <c r="PC8" s="99">
        <v>3.1424879354822024E-3</v>
      </c>
      <c r="PD8" s="9">
        <v>-4.9618230560245259E-4</v>
      </c>
      <c r="PE8" s="99">
        <v>2.6892819277544288E-3</v>
      </c>
      <c r="PF8" s="99">
        <v>3.1935222892083845E-3</v>
      </c>
      <c r="PG8" s="9">
        <v>-5.0424036145395573E-4</v>
      </c>
      <c r="PH8" s="99">
        <v>2.7950643150501542E-3</v>
      </c>
      <c r="PI8" s="99">
        <v>3.3191388741220587E-3</v>
      </c>
      <c r="PJ8" s="9">
        <v>-5.2407455907190446E-4</v>
      </c>
      <c r="PK8" s="99">
        <v>2.4540930199350255E-3</v>
      </c>
      <c r="PL8" s="99">
        <v>2.9142354611728432E-3</v>
      </c>
      <c r="PM8" s="9">
        <v>-4.6014244123781774E-4</v>
      </c>
      <c r="PN8" s="99">
        <v>2.8649958915804336E-3</v>
      </c>
      <c r="PO8" s="99">
        <v>3.4021826212517637E-3</v>
      </c>
      <c r="PP8" s="9">
        <v>-5.3718672967133013E-4</v>
      </c>
      <c r="PQ8" s="99">
        <v>2.8649958915804336E-3</v>
      </c>
      <c r="PR8" s="99">
        <v>3.4021826212517637E-3</v>
      </c>
      <c r="PS8" s="9">
        <v>-5.3718672967133013E-4</v>
      </c>
      <c r="PT8" s="99">
        <v>2.9470371715136978E-3</v>
      </c>
      <c r="PU8" s="99">
        <v>3.4996066411725163E-3</v>
      </c>
      <c r="PV8" s="9">
        <v>-5.525694696588185E-4</v>
      </c>
      <c r="PW8" s="99">
        <v>2.8446360910103657E-3</v>
      </c>
      <c r="PX8" s="99">
        <v>3.3780053580748093E-3</v>
      </c>
      <c r="PY8" s="9">
        <v>-5.3336926706444359E-4</v>
      </c>
      <c r="PZ8" s="99">
        <v>2.8335172233528751E-3</v>
      </c>
      <c r="QA8" s="99">
        <v>3.3648017027315394E-3</v>
      </c>
      <c r="QB8" s="9">
        <v>-5.3128447937866429E-4</v>
      </c>
      <c r="QC8" s="99">
        <v>2.8640088067808361E-3</v>
      </c>
      <c r="QD8" s="99">
        <v>3.4010104580522427E-3</v>
      </c>
      <c r="QE8" s="9">
        <v>-5.3700165127140665E-4</v>
      </c>
      <c r="QF8" s="99">
        <v>2.858945331134362E-3</v>
      </c>
      <c r="QG8" s="99">
        <v>3.3949975807220549E-3</v>
      </c>
      <c r="QH8" s="9">
        <v>-5.3605224958769293E-4</v>
      </c>
      <c r="QI8" s="99">
        <v>2.9070658933843842E-3</v>
      </c>
      <c r="QJ8" s="99">
        <v>3.4521407483939551E-3</v>
      </c>
      <c r="QK8" s="9">
        <v>-5.4507485500957095E-4</v>
      </c>
      <c r="QL8" s="99">
        <v>2.8900462696823661E-3</v>
      </c>
      <c r="QM8" s="99">
        <v>3.4319299452478091E-3</v>
      </c>
      <c r="QN8" s="9">
        <v>-5.4188367556544294E-4</v>
      </c>
      <c r="QO8" s="99">
        <v>2.7987141319032083E-3</v>
      </c>
      <c r="QP8" s="99">
        <v>3.3234730316350609E-3</v>
      </c>
      <c r="QQ8" s="9">
        <v>-5.2475889973185256E-4</v>
      </c>
      <c r="QR8" s="99">
        <v>2.798829246247375E-3</v>
      </c>
      <c r="QS8" s="99">
        <v>3.3236097299187582E-3</v>
      </c>
      <c r="QT8" s="9">
        <v>-5.2478048367138319E-4</v>
      </c>
      <c r="QU8" s="99">
        <v>2.8014891467465501E-3</v>
      </c>
      <c r="QV8" s="99">
        <v>3.3267683617615286E-3</v>
      </c>
      <c r="QW8" s="9">
        <v>-5.252792150149785E-4</v>
      </c>
      <c r="QX8" s="99">
        <v>2.8276556263881559E-3</v>
      </c>
      <c r="QY8" s="99">
        <v>3.3578410563359353E-3</v>
      </c>
      <c r="QZ8" s="9">
        <v>-5.3018542994777949E-4</v>
      </c>
      <c r="RA8" s="99">
        <v>2.8490549641612467E-3</v>
      </c>
      <c r="RB8" s="99">
        <v>3.3832527699414788E-3</v>
      </c>
      <c r="RC8" s="9">
        <v>-5.3419780578023218E-4</v>
      </c>
      <c r="RD8" s="99">
        <v>2.8056621842270572E-3</v>
      </c>
      <c r="RE8" s="99">
        <v>3.3317238437696305E-3</v>
      </c>
      <c r="RF8" s="9">
        <v>-5.2606165954257331E-4</v>
      </c>
      <c r="RG8" s="99">
        <v>2.4159894122841872E-3</v>
      </c>
      <c r="RH8" s="99">
        <v>2.8689874270874721E-3</v>
      </c>
      <c r="RI8" s="9">
        <v>-4.5299801480328493E-4</v>
      </c>
      <c r="RJ8" s="99">
        <v>2.8855367453798114E-3</v>
      </c>
      <c r="RK8" s="99">
        <v>3.4265748851385266E-3</v>
      </c>
      <c r="RL8" s="9">
        <v>-5.4103813975871521E-4</v>
      </c>
      <c r="RM8" s="99">
        <v>2.8464667515108446E-3</v>
      </c>
      <c r="RN8" s="99">
        <v>3.3801792674191273E-3</v>
      </c>
      <c r="RO8" s="9">
        <v>-5.3371251590828266E-4</v>
      </c>
      <c r="RP8" s="99">
        <v>2.7117913735374764E-3</v>
      </c>
      <c r="RQ8" s="99">
        <v>3.2202522560757529E-3</v>
      </c>
      <c r="RR8" s="9">
        <v>-5.0846088253827647E-4</v>
      </c>
      <c r="RS8" s="99">
        <v>2.8101416650629456E-3</v>
      </c>
      <c r="RT8" s="99">
        <v>3.3370432272622473E-3</v>
      </c>
      <c r="RU8" s="9">
        <v>-5.2690156219930163E-4</v>
      </c>
      <c r="RV8" s="99">
        <v>2.897339834650649E-3</v>
      </c>
      <c r="RW8" s="99">
        <v>3.4405910536476456E-3</v>
      </c>
      <c r="RX8" s="9">
        <v>-5.4325121899699656E-4</v>
      </c>
      <c r="RY8" s="99">
        <v>2.9365950148501465E-3</v>
      </c>
      <c r="RZ8" s="99">
        <v>3.4872065801345485E-3</v>
      </c>
      <c r="SA8" s="9">
        <v>-5.5061156528440208E-4</v>
      </c>
      <c r="SB8" s="99">
        <v>2.9381966969118014E-3</v>
      </c>
      <c r="SC8" s="99">
        <v>3.4891085775827645E-3</v>
      </c>
      <c r="SD8" s="9">
        <v>-5.5091188067096309E-4</v>
      </c>
      <c r="SE8" s="99">
        <v>2.8080055448156064E-3</v>
      </c>
      <c r="SF8" s="99">
        <v>2.5161340007308301E-3</v>
      </c>
      <c r="SG8" s="9">
        <v>2.9187154408477634E-4</v>
      </c>
      <c r="SH8" s="99">
        <v>2.7498654584744353E-3</v>
      </c>
      <c r="SI8" s="99">
        <v>2.4640371491706403E-3</v>
      </c>
      <c r="SJ8" s="9">
        <v>2.8582830930379494E-4</v>
      </c>
      <c r="SK8" s="99">
        <v>2.7538285359374605E-3</v>
      </c>
      <c r="SL8" s="99">
        <v>2.4675882938507716E-3</v>
      </c>
      <c r="SM8" s="9">
        <v>2.8624024208668891E-4</v>
      </c>
      <c r="SN8" s="99">
        <v>2.7464639377982143E-3</v>
      </c>
      <c r="SO8" s="99">
        <v>2.4609891915754615E-3</v>
      </c>
      <c r="SP8" s="9">
        <v>2.8547474622275283E-4</v>
      </c>
      <c r="SQ8" s="99">
        <v>2.644405881347069E-3</v>
      </c>
      <c r="SR8" s="99">
        <v>2.369539320203467E-3</v>
      </c>
      <c r="SS8" s="9">
        <v>2.7486656114360198E-4</v>
      </c>
      <c r="ST8" s="99">
        <v>2.726366397934615E-3</v>
      </c>
      <c r="SU8" s="99">
        <v>2.4429806433105866E-3</v>
      </c>
      <c r="SV8" s="9">
        <v>2.8338575462402834E-4</v>
      </c>
      <c r="SW8" s="99">
        <v>2.7330643384005241E-3</v>
      </c>
      <c r="SX8" s="99">
        <v>2.4489823820793232E-3</v>
      </c>
      <c r="SY8" s="9">
        <v>2.8408195632120088E-4</v>
      </c>
      <c r="SZ8" s="99">
        <v>2.7369177885063038E-3</v>
      </c>
      <c r="TA8" s="99">
        <v>2.4524352943604876E-3</v>
      </c>
      <c r="TB8" s="9">
        <v>2.8448249414581624E-4</v>
      </c>
      <c r="TC8" s="99">
        <v>2.7448912692520878E-3</v>
      </c>
      <c r="TD8" s="99">
        <v>2.4595799903692544E-3</v>
      </c>
      <c r="TE8" s="9">
        <v>2.8531127888283339E-4</v>
      </c>
      <c r="TF8" s="99">
        <v>2.7379011612035935E-3</v>
      </c>
      <c r="TG8" s="99">
        <v>2.4533164526913918E-3</v>
      </c>
      <c r="TH8" s="9">
        <v>2.8458470851220165E-4</v>
      </c>
      <c r="TI8" s="99">
        <v>1.7962212391123978E-3</v>
      </c>
      <c r="TJ8" s="99">
        <v>1.6095172393480268E-3</v>
      </c>
      <c r="TK8" s="9">
        <v>1.8670399976437099E-4</v>
      </c>
      <c r="TL8" s="100">
        <v>1.8826437769272827E-3</v>
      </c>
      <c r="TM8" s="100">
        <v>1.7929940732640791E-3</v>
      </c>
      <c r="TN8" s="9">
        <v>8.9649703663203682E-5</v>
      </c>
      <c r="TO8" s="99">
        <v>2.0843556101694917E-3</v>
      </c>
      <c r="TP8" s="99">
        <v>1.8677021596500824E-3</v>
      </c>
      <c r="TQ8" s="10">
        <v>2.1665345051940935E-4</v>
      </c>
      <c r="TR8" s="99">
        <v>2.0843556101694917E-3</v>
      </c>
      <c r="TS8" s="99">
        <v>1.8677021596500824E-3</v>
      </c>
      <c r="TT8" s="10">
        <v>2.1665345051940935E-4</v>
      </c>
      <c r="TU8" s="99">
        <v>2.0843556101694917E-3</v>
      </c>
      <c r="TV8" s="99">
        <v>1.8677021596500824E-3</v>
      </c>
      <c r="TW8" s="10">
        <v>2.1665345051940935E-4</v>
      </c>
      <c r="TX8" s="99">
        <v>2.0843556101694917E-3</v>
      </c>
      <c r="TY8" s="99">
        <v>1.8677021596500824E-3</v>
      </c>
      <c r="TZ8" s="10">
        <v>2.1665345051940935E-4</v>
      </c>
      <c r="UA8" s="99">
        <v>2.0843556101694917E-3</v>
      </c>
      <c r="UB8" s="99">
        <v>1.8677021596500824E-3</v>
      </c>
      <c r="UC8" s="10">
        <v>2.1665345051940935E-4</v>
      </c>
      <c r="UD8" s="99">
        <v>2.5481666440677971E-3</v>
      </c>
      <c r="UE8" s="99">
        <v>2.2833034445051944E-3</v>
      </c>
      <c r="UF8" s="10">
        <v>2.6486319956260272E-4</v>
      </c>
      <c r="UG8" s="99">
        <v>2.5369904745762713E-3</v>
      </c>
      <c r="UH8" s="99">
        <v>2.2732889557135049E-3</v>
      </c>
      <c r="UI8" s="10">
        <v>2.6370151886276642E-4</v>
      </c>
      <c r="UJ8" s="99">
        <v>2.5314023898305085E-3</v>
      </c>
      <c r="UK8" s="99">
        <v>2.2682817113176598E-3</v>
      </c>
      <c r="UL8" s="10">
        <v>2.631206785128487E-4</v>
      </c>
      <c r="UM8" s="99">
        <v>2.5369904745762713E-3</v>
      </c>
      <c r="UN8" s="99">
        <v>2.2732889557135049E-3</v>
      </c>
      <c r="UO8" s="10">
        <v>2.6370151886276642E-4</v>
      </c>
      <c r="UP8" s="99">
        <v>2.5887873729058854E-3</v>
      </c>
      <c r="UQ8" s="99">
        <v>2.3197019470482848E-3</v>
      </c>
      <c r="UR8" s="10">
        <v>2.6908542585760056E-4</v>
      </c>
      <c r="US8" s="99">
        <v>2.5089219905723506E-3</v>
      </c>
      <c r="UT8" s="99">
        <v>2.2481379843838269E-3</v>
      </c>
      <c r="UU8" s="10">
        <v>2.6078400618852367E-4</v>
      </c>
      <c r="UV8" s="99">
        <v>2.6183727796075837E-3</v>
      </c>
      <c r="UW8" s="99">
        <v>2.3462121681071535E-3</v>
      </c>
      <c r="UX8" s="10">
        <v>2.7216061150043018E-4</v>
      </c>
      <c r="UY8" s="99">
        <v>2.5120711091629151E-3</v>
      </c>
      <c r="UZ8" s="99">
        <v>2.2509597752355878E-3</v>
      </c>
      <c r="VA8" s="10">
        <v>2.6111133392732726E-4</v>
      </c>
      <c r="VB8" s="99">
        <v>2.6217741402952228E-3</v>
      </c>
      <c r="VC8" s="99">
        <v>2.3492599823433896E-3</v>
      </c>
      <c r="VD8" s="10">
        <v>2.7251415795183321E-4</v>
      </c>
      <c r="VE8" s="99">
        <v>2.3835160554011949E-3</v>
      </c>
      <c r="VF8" s="99">
        <v>2.1357670747322536E-3</v>
      </c>
      <c r="VG8" s="10">
        <v>2.4774898066894134E-4</v>
      </c>
      <c r="VH8" s="99">
        <v>2.6449613558766714E-3</v>
      </c>
      <c r="VI8" s="99">
        <v>2.3337894316558866E-3</v>
      </c>
      <c r="VJ8" s="9">
        <v>3.1117192422078482E-4</v>
      </c>
      <c r="VK8" s="99">
        <v>2.4230750386656412E-3</v>
      </c>
      <c r="VL8" s="99">
        <v>2.1712141923527256E-3</v>
      </c>
      <c r="VM8" s="9">
        <v>2.518608463129156E-4</v>
      </c>
      <c r="VN8" s="99">
        <v>2.3355583042795991E-3</v>
      </c>
      <c r="VO8" s="99">
        <v>2.0927941794620063E-3</v>
      </c>
      <c r="VP8" s="9">
        <v>2.4276412481759281E-4</v>
      </c>
      <c r="VQ8" s="99">
        <v>2.3323389596997856E-3</v>
      </c>
      <c r="VR8" s="99">
        <v>2.0899094620965824E-3</v>
      </c>
      <c r="VS8" s="9">
        <v>2.4242949760320317E-4</v>
      </c>
      <c r="VT8" s="99">
        <v>2.3698330089994713E-3</v>
      </c>
      <c r="VU8" s="99">
        <v>2.1235062804654766E-3</v>
      </c>
      <c r="VV8" s="9">
        <v>2.4632672853399469E-4</v>
      </c>
      <c r="VW8" s="99">
        <v>2.3507927744234238E-3</v>
      </c>
      <c r="VX8" s="99">
        <v>2.1064451383722435E-3</v>
      </c>
      <c r="VY8" s="9">
        <v>2.4434763605118027E-4</v>
      </c>
      <c r="VZ8" s="99">
        <v>2.2811370117074839E-3</v>
      </c>
      <c r="WA8" s="99">
        <v>2.0440295803830508E-3</v>
      </c>
      <c r="WB8" s="9">
        <v>2.3710743132443306E-4</v>
      </c>
      <c r="WC8" s="99">
        <v>2.287408759004037E-3</v>
      </c>
      <c r="WD8" s="99">
        <v>2.0496494256308576E-3</v>
      </c>
      <c r="WE8" s="9">
        <v>2.3775933337317947E-4</v>
      </c>
      <c r="WF8" s="99">
        <v>2.3755103478833766E-3</v>
      </c>
      <c r="WG8" s="99">
        <v>2.1285935016876136E-3</v>
      </c>
      <c r="WH8" s="9">
        <v>2.46916846195763E-4</v>
      </c>
      <c r="WI8" s="99">
        <v>2.2662707819095921E-3</v>
      </c>
      <c r="WJ8" s="99">
        <v>2.0307085859404949E-3</v>
      </c>
      <c r="WK8" s="9">
        <v>2.3556219596909721E-4</v>
      </c>
      <c r="WL8" s="99">
        <v>2.4140526101694916E-3</v>
      </c>
      <c r="WM8" s="99">
        <v>2.163129579004921E-3</v>
      </c>
      <c r="WN8" s="9">
        <v>2.5092303116457061E-4</v>
      </c>
      <c r="WO8" s="99">
        <v>2.6263998305084747E-3</v>
      </c>
      <c r="WP8" s="99">
        <v>2.3534048660470205E-3</v>
      </c>
      <c r="WQ8" s="9">
        <v>2.729949644614542E-4</v>
      </c>
      <c r="WR8" s="99">
        <v>2.6096355762711861E-3</v>
      </c>
      <c r="WS8" s="99">
        <v>2.3383831328594863E-3</v>
      </c>
      <c r="WT8" s="9">
        <v>2.7125244341169976E-4</v>
      </c>
      <c r="WU8" s="99">
        <v>2.5593428135593219E-3</v>
      </c>
      <c r="WV8" s="99">
        <v>2.2933179332968838E-3</v>
      </c>
      <c r="WW8" s="9">
        <v>2.6602488026243815E-4</v>
      </c>
      <c r="WX8" s="99">
        <v>2.1780022003602228E-3</v>
      </c>
      <c r="WY8" s="99">
        <v>1.9516148748747516E-3</v>
      </c>
      <c r="WZ8" s="9">
        <v>2.2638732548547124E-4</v>
      </c>
      <c r="XA8" s="99">
        <v>2.2330006047147606E-3</v>
      </c>
      <c r="XB8" s="99">
        <v>2.0008965992067747E-3</v>
      </c>
      <c r="XC8" s="9">
        <v>2.321040055079859E-4</v>
      </c>
      <c r="XD8" s="99">
        <v>2.2734657114406448E-3</v>
      </c>
      <c r="XE8" s="99">
        <v>2.0371556554127641E-3</v>
      </c>
      <c r="XF8" s="9">
        <v>2.3631005602788068E-4</v>
      </c>
      <c r="XG8" s="99">
        <v>2.300282697301332E-3</v>
      </c>
      <c r="XH8" s="99">
        <v>2.0611852126356028E-3</v>
      </c>
      <c r="XI8" s="9">
        <v>2.3909748466572917E-4</v>
      </c>
      <c r="XJ8" s="99">
        <v>2.2861708430089384E-3</v>
      </c>
      <c r="XK8" s="99">
        <v>2.048540181907651E-3</v>
      </c>
      <c r="XL8" s="9">
        <v>2.3763066110128739E-4</v>
      </c>
      <c r="XM8" s="99">
        <v>2.2813976872870694E-3</v>
      </c>
      <c r="XN8" s="99">
        <v>2.0442631606514962E-3</v>
      </c>
      <c r="XO8" s="9">
        <v>2.3713452663557321E-4</v>
      </c>
      <c r="XP8" s="99">
        <v>2.165316052977412E-3</v>
      </c>
      <c r="XQ8" s="99">
        <v>1.9402473592987565E-3</v>
      </c>
      <c r="XR8" s="9">
        <v>2.2506869367865546E-4</v>
      </c>
      <c r="XS8" s="99">
        <v>2.2495863506893305E-3</v>
      </c>
      <c r="XT8" s="99">
        <v>2.0157583787538806E-3</v>
      </c>
      <c r="XU8" s="9">
        <v>2.3382797193544991E-4</v>
      </c>
      <c r="XV8" s="99">
        <v>2.1526641252653253E-3</v>
      </c>
      <c r="XW8" s="99">
        <v>1.9289105065101485E-3</v>
      </c>
      <c r="XX8" s="9">
        <v>2.237536187551768E-4</v>
      </c>
      <c r="XY8" s="99">
        <v>1.9377440575750458E-3</v>
      </c>
      <c r="XZ8" s="99">
        <v>1.7363298006944851E-3</v>
      </c>
      <c r="YA8" s="9">
        <v>2.0141425688056068E-4</v>
      </c>
      <c r="YB8" s="99">
        <v>1.9141188770662608E-3</v>
      </c>
      <c r="YC8" s="99">
        <v>1.715160284109553E-3</v>
      </c>
      <c r="YD8" s="9">
        <v>1.9895859295670777E-4</v>
      </c>
      <c r="YE8" s="99">
        <v>1.989338766419148E-3</v>
      </c>
      <c r="YF8" s="99">
        <v>1.7825616186551512E-3</v>
      </c>
      <c r="YG8" s="9">
        <v>2.0677714776399679E-4</v>
      </c>
      <c r="YH8" s="99">
        <v>1.9580068860932344E-3</v>
      </c>
      <c r="YI8" s="99">
        <v>1.7544864570727906E-3</v>
      </c>
      <c r="YJ8" s="9">
        <v>2.0352042902044374E-4</v>
      </c>
      <c r="YK8" s="99">
        <v>1.922344466312698E-3</v>
      </c>
      <c r="YL8" s="99">
        <v>1.7225308837927405E-3</v>
      </c>
      <c r="YM8" s="9">
        <v>1.9981358251995747E-4</v>
      </c>
      <c r="YN8" s="99">
        <v>2.0712830656450252E-3</v>
      </c>
      <c r="YO8" s="99">
        <v>1.8559884100761881E-3</v>
      </c>
      <c r="YP8" s="9">
        <v>2.1529465556883705E-4</v>
      </c>
      <c r="YQ8" s="99">
        <v>2.0600757241255423E-3</v>
      </c>
      <c r="YR8" s="99">
        <v>1.8459459893598049E-3</v>
      </c>
      <c r="YS8" s="9">
        <v>2.1412973476573737E-4</v>
      </c>
      <c r="YT8" s="99">
        <v>2.0301441368709024E-3</v>
      </c>
      <c r="YU8" s="99">
        <v>1.8191255706728514E-3</v>
      </c>
      <c r="YV8" s="9">
        <v>2.11018566198051E-4</v>
      </c>
      <c r="YW8" s="99">
        <v>1.8867683067261358E-3</v>
      </c>
      <c r="YX8" s="99">
        <v>1.6906526045933116E-3</v>
      </c>
      <c r="YY8" s="9">
        <v>1.9611570213282428E-4</v>
      </c>
      <c r="YZ8" s="99">
        <v>1.7475803694888986E-3</v>
      </c>
      <c r="ZA8" s="99">
        <v>1.5659322307248198E-3</v>
      </c>
      <c r="ZB8" s="9">
        <v>1.8164813876407875E-4</v>
      </c>
      <c r="ZC8" s="99">
        <v>2.4140526101694916E-3</v>
      </c>
      <c r="ZD8" s="99">
        <v>2.163129579004921E-3</v>
      </c>
      <c r="ZE8" s="9">
        <v>2.5092303116457061E-4</v>
      </c>
      <c r="ZF8" s="99">
        <v>2.1414381962821218E-2</v>
      </c>
      <c r="ZG8" s="99">
        <v>2.4824315396391474E-3</v>
      </c>
      <c r="ZH8" s="9">
        <v>1.8931950423182072E-2</v>
      </c>
      <c r="ZI8" s="99">
        <v>2.2074737353745218E-2</v>
      </c>
      <c r="ZJ8" s="99">
        <v>2.5589822919628207E-3</v>
      </c>
      <c r="ZK8" s="9">
        <v>1.9515755061782398E-2</v>
      </c>
      <c r="ZL8" s="99">
        <v>1.8918412190475829E-2</v>
      </c>
      <c r="ZM8" s="99">
        <v>2.1930898208067521E-3</v>
      </c>
      <c r="ZN8" s="9">
        <v>1.6725322369669077E-2</v>
      </c>
      <c r="ZO8" s="99">
        <v>1.9232932649966169E-2</v>
      </c>
      <c r="ZP8" s="99">
        <v>2.2295501543272882E-3</v>
      </c>
      <c r="ZQ8" s="9">
        <v>1.7003382495638882E-2</v>
      </c>
      <c r="ZR8" s="99">
        <v>2.2318846775063138E-2</v>
      </c>
      <c r="ZS8" s="99">
        <v>2.587280326790758E-3</v>
      </c>
      <c r="ZT8" s="9">
        <v>1.973156644827238E-2</v>
      </c>
      <c r="ZU8" s="99">
        <v>2.3080010297685083E-2</v>
      </c>
      <c r="ZV8" s="99">
        <v>2.6755171173112637E-3</v>
      </c>
      <c r="ZW8" s="9">
        <v>2.0404493180373819E-2</v>
      </c>
      <c r="ZX8" s="99">
        <v>2.3458476824432167E-2</v>
      </c>
      <c r="ZY8" s="99">
        <v>3.7292963156789591E-3</v>
      </c>
      <c r="ZZ8" s="9">
        <v>1.9729180508753209E-2</v>
      </c>
      <c r="AAA8" s="99">
        <v>2.0881767656128869E-2</v>
      </c>
      <c r="AAB8" s="99">
        <v>2.4206889894365941E-3</v>
      </c>
      <c r="AAC8" s="9">
        <v>1.8461078666692277E-2</v>
      </c>
      <c r="AAD8" s="99">
        <v>1.752847218646255E-2</v>
      </c>
      <c r="AAE8" s="99">
        <v>2.0319630177937477E-3</v>
      </c>
      <c r="AAF8" s="9">
        <v>1.5496509168668803E-2</v>
      </c>
      <c r="AAG8" s="99">
        <v>3.3373515104616933E-2</v>
      </c>
      <c r="AAH8" s="99">
        <v>1.6686757552308463E-3</v>
      </c>
      <c r="AAI8" s="9">
        <v>3.1704839349386088E-2</v>
      </c>
      <c r="AAJ8" s="99">
        <v>1.5114772433721023E-2</v>
      </c>
      <c r="AAK8" s="99">
        <v>1.7521583330810352E-3</v>
      </c>
      <c r="AAL8" s="9">
        <v>1.3362614100639988E-2</v>
      </c>
      <c r="AAM8" s="99">
        <v>1.7931695145922008E-2</v>
      </c>
      <c r="AAN8" s="99">
        <v>2.0787060615017863E-3</v>
      </c>
      <c r="AAO8" s="9">
        <v>1.5852989084420222E-2</v>
      </c>
      <c r="AAP8" s="99">
        <v>1.5767209542298436E-2</v>
      </c>
      <c r="AAQ8" s="99">
        <v>1.8277911698715379E-3</v>
      </c>
      <c r="AAR8" s="9">
        <v>1.3939418372426899E-2</v>
      </c>
      <c r="AAS8" s="99">
        <v>1.6992146443503595E-2</v>
      </c>
      <c r="AAT8" s="99">
        <v>1.9697902246609261E-3</v>
      </c>
      <c r="AAU8" s="9">
        <v>1.5022356218842669E-2</v>
      </c>
      <c r="AAV8" s="99">
        <v>1.7951340504780082E-2</v>
      </c>
      <c r="AAW8" s="99">
        <v>2.0809834215732318E-3</v>
      </c>
      <c r="AAX8" s="9">
        <v>1.5870357083206849E-2</v>
      </c>
      <c r="AAY8" s="99">
        <v>1.6796742073471153E-2</v>
      </c>
      <c r="AAZ8" s="99">
        <v>1.9471382531030253E-3</v>
      </c>
      <c r="ABA8" s="9">
        <v>1.4849603820368127E-2</v>
      </c>
      <c r="ABB8" s="99">
        <v>1.594512601152933E-2</v>
      </c>
      <c r="ABC8" s="99">
        <v>1.8484158815912982E-3</v>
      </c>
      <c r="ABD8" s="9">
        <v>1.4096710129938031E-2</v>
      </c>
      <c r="ABE8" s="99">
        <v>8.8194409004796089E-3</v>
      </c>
      <c r="ABF8" s="99">
        <v>1.0223810470619671E-3</v>
      </c>
      <c r="ABG8" s="9">
        <v>7.7970598534176415E-3</v>
      </c>
      <c r="ABH8" s="99">
        <v>8.5944467991528294E-3</v>
      </c>
      <c r="ABI8" s="99">
        <v>9.9629892830943633E-4</v>
      </c>
      <c r="ABJ8" s="9">
        <v>7.5981478708433935E-3</v>
      </c>
      <c r="ABK8" s="99">
        <v>1.4163312906368436E-2</v>
      </c>
      <c r="ABL8" s="99">
        <v>1.6418617509293344E-3</v>
      </c>
      <c r="ABM8" s="9">
        <v>1.2521451155439102E-2</v>
      </c>
      <c r="ABN8" s="99">
        <v>1.3946727932268265E-2</v>
      </c>
      <c r="ABO8" s="99">
        <v>1.6167544481992509E-3</v>
      </c>
      <c r="ABP8" s="9">
        <v>1.2329973484069015E-2</v>
      </c>
      <c r="ABQ8" s="99">
        <v>1.3990395440789921E-2</v>
      </c>
      <c r="ABR8" s="99">
        <v>1.6218165415437995E-3</v>
      </c>
      <c r="ABS8" s="9">
        <v>1.2368578899246122E-2</v>
      </c>
      <c r="ABT8" s="99">
        <v>1.2602723405406965E-2</v>
      </c>
      <c r="ABU8" s="99">
        <v>2.8006052012015483E-3</v>
      </c>
      <c r="ABV8" s="9">
        <v>9.8021182042054168E-3</v>
      </c>
      <c r="ABW8" s="99">
        <v>2.3831620552121492E-2</v>
      </c>
      <c r="ABX8" s="99">
        <v>2.7626464589083511E-3</v>
      </c>
      <c r="ABY8" s="9">
        <v>2.1068974093213143E-2</v>
      </c>
      <c r="ABZ8" s="99">
        <v>2.2249161582765145E-2</v>
      </c>
      <c r="ACA8" s="99">
        <v>2.5792021707409275E-3</v>
      </c>
      <c r="ACB8" s="9">
        <v>1.9669959412024218E-2</v>
      </c>
      <c r="ACC8" s="99">
        <v>2.1029338430075074E-2</v>
      </c>
      <c r="ACD8" s="99">
        <v>2.4377959199195307E-3</v>
      </c>
      <c r="ACE8" s="9">
        <v>1.8591542510155545E-2</v>
      </c>
      <c r="ACF8" s="99">
        <v>2.0319324434459319E-2</v>
      </c>
      <c r="ACG8" s="99">
        <v>2.3554885650137552E-3</v>
      </c>
      <c r="ACH8" s="9">
        <v>1.7963835869445565E-2</v>
      </c>
      <c r="ACI8" s="99">
        <v>8.9553230754296567E-3</v>
      </c>
      <c r="ACJ8" s="99">
        <v>1.7910646150859316E-3</v>
      </c>
      <c r="ACK8" s="9">
        <v>7.1642584603437247E-3</v>
      </c>
      <c r="ACL8" s="99">
        <v>1.3760712305831424E-2</v>
      </c>
      <c r="ACM8" s="99">
        <v>1.5951908532874648E-3</v>
      </c>
      <c r="ACN8" s="9">
        <v>1.2165521452543959E-2</v>
      </c>
      <c r="ACO8" s="99">
        <v>2.6125179130592556E-2</v>
      </c>
      <c r="ACP8" s="99">
        <v>3.0285239501706019E-3</v>
      </c>
      <c r="ACQ8" s="9">
        <v>2.3096655180421956E-2</v>
      </c>
      <c r="ACR8" s="99">
        <v>6.1961506407854239E-3</v>
      </c>
      <c r="ACS8" s="99">
        <v>2.6507596324215725E-3</v>
      </c>
      <c r="ACT8" s="9">
        <v>3.5453910083638514E-3</v>
      </c>
      <c r="ACU8" s="99">
        <v>5.8169553301704131E-3</v>
      </c>
      <c r="ACV8" s="99">
        <v>2.4885370396450961E-3</v>
      </c>
      <c r="ACW8" s="9">
        <v>3.328418290525317E-3</v>
      </c>
      <c r="ACX8" s="99">
        <v>6.1201208052435382E-3</v>
      </c>
      <c r="ACY8" s="99">
        <v>2.6182334995694286E-3</v>
      </c>
      <c r="ACZ8" s="9">
        <v>3.5018873056741097E-3</v>
      </c>
      <c r="ADA8" s="99">
        <v>5.4833165439070802E-3</v>
      </c>
      <c r="ADB8" s="99">
        <v>2.345803869051157E-3</v>
      </c>
      <c r="ADC8" s="9">
        <v>3.1375126748559232E-3</v>
      </c>
      <c r="ADD8" s="99">
        <v>6.0033757483585401E-3</v>
      </c>
      <c r="ADE8" s="99">
        <v>2.5682890902068629E-3</v>
      </c>
      <c r="ADF8" s="9">
        <v>3.4350866581516772E-3</v>
      </c>
      <c r="ADG8" s="99">
        <v>3.8261173113152123E-3</v>
      </c>
      <c r="ADH8" s="99">
        <v>2.6849946044317282E-3</v>
      </c>
      <c r="ADI8" s="9">
        <v>1.1411227068834841E-3</v>
      </c>
      <c r="ADJ8" s="99">
        <v>5.5692082455107185E-3</v>
      </c>
      <c r="ADK8" s="99">
        <v>2.3825489820366716E-3</v>
      </c>
      <c r="ADL8" s="9">
        <v>3.1866592634740469E-3</v>
      </c>
      <c r="ADM8" s="99">
        <v>5.7920951128178398E-3</v>
      </c>
      <c r="ADN8" s="99">
        <v>2.4779016525423919E-3</v>
      </c>
      <c r="ADO8" s="9">
        <v>3.314193460275448E-3</v>
      </c>
      <c r="ADP8" s="99">
        <v>5.602325645138676E-3</v>
      </c>
      <c r="ADQ8" s="99">
        <v>2.3967168535352621E-3</v>
      </c>
      <c r="ADR8" s="9">
        <v>3.2056087916034139E-3</v>
      </c>
      <c r="ADS8" s="99">
        <v>5.6517277400295728E-3</v>
      </c>
      <c r="ADT8" s="99">
        <v>2.4178514395848446E-3</v>
      </c>
      <c r="ADU8" s="9">
        <v>3.2338763004447282E-3</v>
      </c>
      <c r="ADV8" s="99">
        <v>5.4390607605683565E-3</v>
      </c>
      <c r="ADW8" s="99">
        <v>2.3268709136121308E-3</v>
      </c>
      <c r="ADX8" s="9">
        <v>3.1121898469562257E-3</v>
      </c>
      <c r="ADY8" s="99">
        <v>4.4073981735564755E-3</v>
      </c>
      <c r="ADZ8" s="99">
        <v>1.8855179352113265E-3</v>
      </c>
      <c r="AEA8" s="9">
        <v>2.521880238345149E-3</v>
      </c>
      <c r="AEB8" s="99">
        <v>6.2711259464963386E-3</v>
      </c>
      <c r="AEC8" s="99">
        <v>2.6828346295171496E-3</v>
      </c>
      <c r="AED8" s="9">
        <v>3.588291316979189E-3</v>
      </c>
      <c r="AEE8" s="99">
        <v>5.9258221701735314E-3</v>
      </c>
      <c r="AEF8" s="99">
        <v>2.5351110888442918E-3</v>
      </c>
      <c r="AEG8" s="9">
        <v>3.3907110813292396E-3</v>
      </c>
      <c r="AEH8" s="99">
        <v>6.3295861206451752E-3</v>
      </c>
      <c r="AEI8" s="99">
        <v>2.7078443296877754E-3</v>
      </c>
      <c r="AEJ8" s="9">
        <v>3.6217417909573998E-3</v>
      </c>
      <c r="AEK8" s="99">
        <v>5.7166171208738216E-3</v>
      </c>
      <c r="AEL8" s="99">
        <v>2.4456116025128646E-3</v>
      </c>
      <c r="AEM8" s="9">
        <v>3.271005518360957E-3</v>
      </c>
      <c r="AEN8" s="99">
        <v>5.0335527476143881E-3</v>
      </c>
      <c r="AEO8" s="99">
        <v>2.1533915497815559E-3</v>
      </c>
      <c r="AEP8" s="9">
        <v>2.8801611978328322E-3</v>
      </c>
      <c r="AEQ8" s="99">
        <v>4.9270672302051139E-3</v>
      </c>
      <c r="AER8" s="99">
        <v>2.1078362482160919E-3</v>
      </c>
      <c r="AES8" s="9">
        <v>2.819230981989022E-3</v>
      </c>
      <c r="AET8" s="99">
        <v>6.9972787356448757E-3</v>
      </c>
      <c r="AEU8" s="99">
        <v>2.1530088417368847E-3</v>
      </c>
      <c r="AEV8" s="9">
        <v>4.844269893907991E-3</v>
      </c>
      <c r="AEW8" s="146" t="s">
        <v>25</v>
      </c>
      <c r="AEY8" s="144">
        <v>9.8177120350355751E-2</v>
      </c>
      <c r="AEZ8" s="144">
        <v>0.54665263668296693</v>
      </c>
      <c r="AFA8" s="144">
        <v>0.64482975703332268</v>
      </c>
      <c r="AFB8" s="144">
        <v>3.2241487851666136E-4</v>
      </c>
      <c r="AFC8" s="103"/>
      <c r="AFD8" s="136">
        <v>0.79499999999999993</v>
      </c>
      <c r="AFE8" s="136">
        <v>0.4375</v>
      </c>
      <c r="AFF8" s="136">
        <v>0.41000000000000003</v>
      </c>
      <c r="AFG8" s="136">
        <v>0.4</v>
      </c>
      <c r="AFH8" s="136">
        <v>0.40000000000000008</v>
      </c>
      <c r="AFI8" s="136">
        <v>0.40850287907869481</v>
      </c>
      <c r="AFJ8" s="136">
        <v>0.4</v>
      </c>
      <c r="AFK8" s="136">
        <v>0.41034907597535941</v>
      </c>
      <c r="AFL8" s="136">
        <v>0.85000000000000009</v>
      </c>
      <c r="AFM8" s="136">
        <v>0.4</v>
      </c>
      <c r="AFN8" s="136">
        <v>0.48</v>
      </c>
      <c r="AFO8" s="136">
        <v>0.56999999999999995</v>
      </c>
      <c r="AFP8" s="136">
        <v>0.46499999999999997</v>
      </c>
      <c r="AFQ8" s="136">
        <v>0.41666666666666669</v>
      </c>
      <c r="AFR8" s="136">
        <v>0.46499999999999997</v>
      </c>
      <c r="AFS8" s="136">
        <v>0.41666666666666669</v>
      </c>
      <c r="AFT8" s="136">
        <v>3.9250000000000003</v>
      </c>
      <c r="AFU8" s="136">
        <v>0.45499999999999996</v>
      </c>
      <c r="AFV8" s="136">
        <v>0.93500000000000005</v>
      </c>
      <c r="AFW8" s="136">
        <v>0.4</v>
      </c>
    </row>
    <row r="9" spans="1:855" customFormat="1" x14ac:dyDescent="0.25">
      <c r="A9" s="1" t="s">
        <v>26</v>
      </c>
      <c r="B9" s="98" t="s">
        <v>647</v>
      </c>
      <c r="D9" s="99">
        <v>0.15021746807826777</v>
      </c>
      <c r="E9" s="100">
        <v>5.3731632812611162E-3</v>
      </c>
      <c r="F9" s="9">
        <v>0.14484430479700666</v>
      </c>
      <c r="G9" s="99">
        <v>0.16177265793044221</v>
      </c>
      <c r="H9" s="99">
        <v>1.1266310105870085E-2</v>
      </c>
      <c r="I9" s="9">
        <v>0.15050634782457212</v>
      </c>
      <c r="J9" s="99">
        <v>0.16177265793044221</v>
      </c>
      <c r="K9" s="99">
        <v>1.1266310105870085E-2</v>
      </c>
      <c r="L9" s="9">
        <v>0.15050634782457212</v>
      </c>
      <c r="M9" s="100">
        <v>0.16755025285652941</v>
      </c>
      <c r="N9" s="101">
        <v>2.1377101226522722E-3</v>
      </c>
      <c r="O9" s="9">
        <v>0.16541254273387715</v>
      </c>
      <c r="P9" s="99">
        <v>0.17933981245040576</v>
      </c>
      <c r="Q9" s="99">
        <v>1.2489736938510403E-2</v>
      </c>
      <c r="R9" s="9">
        <v>0.16685007551189535</v>
      </c>
      <c r="S9" s="99">
        <v>0.18080254592368381</v>
      </c>
      <c r="T9" s="99">
        <v>1.2591605876827981E-2</v>
      </c>
      <c r="U9" s="10">
        <v>0.16821094004685583</v>
      </c>
      <c r="V9" s="99">
        <v>0.17589850715828143</v>
      </c>
      <c r="W9" s="99">
        <v>1.2250074605666029E-2</v>
      </c>
      <c r="X9" s="9">
        <v>0.16364843255261541</v>
      </c>
      <c r="Y9" s="100">
        <v>0.15344379424032095</v>
      </c>
      <c r="Z9" s="100">
        <v>1.3071138027879193E-2</v>
      </c>
      <c r="AA9" s="9">
        <v>0.14037265621244177</v>
      </c>
      <c r="AB9" s="99">
        <v>0.16176399572514955</v>
      </c>
      <c r="AC9" s="99">
        <v>1.1265706845144344E-2</v>
      </c>
      <c r="AD9" s="10">
        <v>0.15049828888000522</v>
      </c>
      <c r="AE9" s="99">
        <v>0.14518197180243941</v>
      </c>
      <c r="AF9" s="99">
        <v>1.0110887321955602E-2</v>
      </c>
      <c r="AG9" s="10">
        <v>0.1350710844804838</v>
      </c>
      <c r="AH9" s="100">
        <v>0.14971710816014441</v>
      </c>
      <c r="AI9" s="99">
        <v>2.0960395142420214E-2</v>
      </c>
      <c r="AJ9" s="10">
        <v>0.12875671301772421</v>
      </c>
      <c r="AK9" s="99">
        <v>0.15232218013391041</v>
      </c>
      <c r="AL9" s="99">
        <v>1.0608151830754475E-2</v>
      </c>
      <c r="AM9" s="9">
        <v>0.14171402830315594</v>
      </c>
      <c r="AN9" s="99">
        <v>0.16019600217876553</v>
      </c>
      <c r="AO9" s="99">
        <v>1.1156507294592596E-2</v>
      </c>
      <c r="AP9" s="9">
        <v>0.14903949488417295</v>
      </c>
      <c r="AQ9" s="99">
        <v>0.16797234765442162</v>
      </c>
      <c r="AR9" s="99">
        <v>5.805360085600187E-2</v>
      </c>
      <c r="AS9" s="9">
        <v>0.10991874679841976</v>
      </c>
      <c r="AT9" s="99">
        <v>0.18182963910390174</v>
      </c>
      <c r="AU9" s="99">
        <v>6.2842875269243231E-2</v>
      </c>
      <c r="AV9" s="9">
        <v>0.1189867638346585</v>
      </c>
      <c r="AW9" s="100">
        <v>0.17968690791971434</v>
      </c>
      <c r="AX9" s="99">
        <v>7.0591285254173491E-2</v>
      </c>
      <c r="AY9" s="9">
        <v>0.10909562266554085</v>
      </c>
      <c r="AZ9" s="99">
        <v>0.19247626274848956</v>
      </c>
      <c r="BA9" s="99">
        <v>6.6522497827109561E-2</v>
      </c>
      <c r="BB9" s="9">
        <v>0.12595376492138</v>
      </c>
      <c r="BC9" s="100">
        <v>0.19297519113397543</v>
      </c>
      <c r="BD9" s="100">
        <v>5.7892557340192635E-2</v>
      </c>
      <c r="BE9" s="9">
        <v>0.1350826337937828</v>
      </c>
      <c r="BF9" s="99">
        <v>0.18430837296252947</v>
      </c>
      <c r="BG9" s="99">
        <v>6.3699560480032114E-2</v>
      </c>
      <c r="BH9" s="9">
        <v>0.12060881248249736</v>
      </c>
      <c r="BI9" s="99">
        <v>0.18164017828893469</v>
      </c>
      <c r="BJ9" s="99">
        <v>6.2777394952491461E-2</v>
      </c>
      <c r="BK9" s="10">
        <v>0.11886278333644323</v>
      </c>
      <c r="BL9" s="99">
        <v>0.18660109665023117</v>
      </c>
      <c r="BM9" s="99">
        <v>6.4491957965079894E-2</v>
      </c>
      <c r="BN9" s="10">
        <v>0.12210913868515128</v>
      </c>
      <c r="BO9" s="99">
        <v>0.19484261060027713</v>
      </c>
      <c r="BP9" s="99">
        <v>6.7340340856586994E-2</v>
      </c>
      <c r="BQ9" s="10">
        <v>0.12750226974369014</v>
      </c>
      <c r="BR9" s="99">
        <v>0.19494856315054937</v>
      </c>
      <c r="BS9" s="99">
        <v>6.7376959545014437E-2</v>
      </c>
      <c r="BT9" s="10">
        <v>0.12757160360553493</v>
      </c>
      <c r="BU9" s="99">
        <v>0.19581574663467266</v>
      </c>
      <c r="BV9" s="99">
        <v>6.7676670328123661E-2</v>
      </c>
      <c r="BW9" s="10">
        <v>0.128139076306549</v>
      </c>
      <c r="BX9" s="99">
        <v>0.19286645495769342</v>
      </c>
      <c r="BY9" s="99">
        <v>6.6657353730992283E-2</v>
      </c>
      <c r="BZ9" s="10">
        <v>0.12620910122670115</v>
      </c>
      <c r="CA9" s="99">
        <v>0.18918459342015459</v>
      </c>
      <c r="CB9" s="99">
        <v>6.5384850708369233E-2</v>
      </c>
      <c r="CC9" s="10">
        <v>0.12379974271178536</v>
      </c>
      <c r="CD9" s="99">
        <v>0.18819766672206351</v>
      </c>
      <c r="CE9" s="99">
        <v>6.5043754989906166E-2</v>
      </c>
      <c r="CF9" s="10">
        <v>0.12315391173215734</v>
      </c>
      <c r="CG9" s="99">
        <v>0.19135590285303311</v>
      </c>
      <c r="CH9" s="99">
        <v>6.6135285722890388E-2</v>
      </c>
      <c r="CI9" s="10">
        <v>0.12522061713014271</v>
      </c>
      <c r="CJ9" s="99">
        <v>0.19135590285303311</v>
      </c>
      <c r="CK9" s="99">
        <v>6.6135285722890388E-2</v>
      </c>
      <c r="CL9" s="10">
        <v>0.12522061713014271</v>
      </c>
      <c r="CM9" s="99">
        <v>0.18104253550463273</v>
      </c>
      <c r="CN9" s="99">
        <v>6.2570841218267795E-2</v>
      </c>
      <c r="CO9" s="10">
        <v>0.11847169428636493</v>
      </c>
      <c r="CP9" s="99">
        <v>0.18782435698555205</v>
      </c>
      <c r="CQ9" s="99">
        <v>6.4914733905532915E-2</v>
      </c>
      <c r="CR9" s="10">
        <v>0.12290962308001914</v>
      </c>
      <c r="CS9" s="99">
        <v>0.18814051724355624</v>
      </c>
      <c r="CT9" s="99">
        <v>6.5024003328036081E-2</v>
      </c>
      <c r="CU9" s="10">
        <v>0.12311651391552016</v>
      </c>
      <c r="CV9" s="99">
        <v>0.18405679078808407</v>
      </c>
      <c r="CW9" s="99">
        <v>6.3612610149565901E-2</v>
      </c>
      <c r="CX9" s="10">
        <v>0.12044418063851817</v>
      </c>
      <c r="CY9" s="99">
        <v>0.18414867008540459</v>
      </c>
      <c r="CZ9" s="99">
        <v>6.3644364924253877E-2</v>
      </c>
      <c r="DA9" s="10">
        <v>0.12050430516115071</v>
      </c>
      <c r="DB9" s="99">
        <v>0.18446427977580049</v>
      </c>
      <c r="DC9" s="99">
        <v>6.3753444062864373E-2</v>
      </c>
      <c r="DD9" s="10">
        <v>0.12071083571293612</v>
      </c>
      <c r="DE9" s="99">
        <v>0.18529854550847402</v>
      </c>
      <c r="DF9" s="99">
        <v>6.4041778009069072E-2</v>
      </c>
      <c r="DG9" s="10">
        <v>0.12125676749940495</v>
      </c>
      <c r="DH9" s="99">
        <v>0.18938909527675224</v>
      </c>
      <c r="DI9" s="99">
        <v>6.5455529420210878E-2</v>
      </c>
      <c r="DJ9" s="10">
        <v>0.12393356585654136</v>
      </c>
      <c r="DK9" s="99">
        <v>0.19348203812929265</v>
      </c>
      <c r="DL9" s="99">
        <v>6.6870107914860782E-2</v>
      </c>
      <c r="DM9" s="10">
        <v>0.12661193021443187</v>
      </c>
      <c r="DN9" s="99">
        <v>0.19260104566002859</v>
      </c>
      <c r="DO9" s="99">
        <v>6.6565624552676533E-2</v>
      </c>
      <c r="DP9" s="10">
        <v>0.12603542110735205</v>
      </c>
      <c r="DQ9" s="99">
        <v>0.19340771521792716</v>
      </c>
      <c r="DR9" s="99">
        <v>6.6844420873564292E-2</v>
      </c>
      <c r="DS9" s="10">
        <v>0.12656329434436286</v>
      </c>
      <c r="DT9" s="99">
        <v>0.19188418351605041</v>
      </c>
      <c r="DU9" s="99">
        <v>6.631786693449461E-2</v>
      </c>
      <c r="DV9" s="10">
        <v>0.12556631658155581</v>
      </c>
      <c r="DW9" s="99">
        <v>0.19068962122742536</v>
      </c>
      <c r="DX9" s="99">
        <v>6.5905009441759296E-2</v>
      </c>
      <c r="DY9" s="10">
        <v>0.12478461178566606</v>
      </c>
      <c r="DZ9" s="99">
        <v>0.17003989081489257</v>
      </c>
      <c r="EA9" s="99">
        <v>5.8768172790410231E-2</v>
      </c>
      <c r="EB9" s="10">
        <v>0.11127171802448234</v>
      </c>
      <c r="EC9" s="100">
        <v>0.18135440651217849</v>
      </c>
      <c r="ED9" s="100">
        <v>3.843467453602796E-2</v>
      </c>
      <c r="EE9" s="10">
        <v>0.14291973197615054</v>
      </c>
      <c r="EF9" s="99">
        <v>0.14591733857301717</v>
      </c>
      <c r="EG9" s="99">
        <v>3.7552684652907758E-2</v>
      </c>
      <c r="EH9" s="9">
        <v>0.10836465392010941</v>
      </c>
      <c r="EI9" s="99">
        <v>0.14599171878025285</v>
      </c>
      <c r="EJ9" s="99">
        <v>3.7571826836379947E-2</v>
      </c>
      <c r="EK9" s="9">
        <v>0.10841989194387291</v>
      </c>
      <c r="EL9" s="99">
        <v>0.14599171878025285</v>
      </c>
      <c r="EM9" s="99">
        <v>3.7571826836379947E-2</v>
      </c>
      <c r="EN9" s="9">
        <v>0.10841989194387291</v>
      </c>
      <c r="EO9" s="99">
        <v>0.14714453898873595</v>
      </c>
      <c r="EP9" s="99">
        <v>3.7868511892275511E-2</v>
      </c>
      <c r="EQ9" s="9">
        <v>0.10927602709646043</v>
      </c>
      <c r="ER9" s="99">
        <v>0.14665218668409244</v>
      </c>
      <c r="ES9" s="99">
        <v>3.7741802133070594E-2</v>
      </c>
      <c r="ET9" s="9">
        <v>0.10891038455102184</v>
      </c>
      <c r="EU9" s="99">
        <v>0.14665218668409244</v>
      </c>
      <c r="EV9" s="99">
        <v>3.7741802133070594E-2</v>
      </c>
      <c r="EW9" s="9">
        <v>0.10891038455102184</v>
      </c>
      <c r="EX9" s="99">
        <v>0.15155316453535303</v>
      </c>
      <c r="EY9" s="100">
        <v>3.1570996002861944E-2</v>
      </c>
      <c r="EZ9" s="9">
        <v>0.11998216853249108</v>
      </c>
      <c r="FA9" s="99">
        <v>0.15457363449978248</v>
      </c>
      <c r="FB9" s="99">
        <v>3.9780433283598447E-2</v>
      </c>
      <c r="FC9" s="9">
        <v>0.11479320121618403</v>
      </c>
      <c r="FD9" s="99">
        <v>0.16360656698132672</v>
      </c>
      <c r="FE9" s="99">
        <v>4.2105111545193086E-2</v>
      </c>
      <c r="FF9" s="9">
        <v>0.12150145543613364</v>
      </c>
      <c r="FG9" s="99">
        <v>0.16353896902841286</v>
      </c>
      <c r="FH9" s="99">
        <v>4.2087714814730601E-2</v>
      </c>
      <c r="FI9" s="9">
        <v>0.12145125421368226</v>
      </c>
      <c r="FJ9" s="99">
        <v>0.16420221377401009</v>
      </c>
      <c r="FK9" s="99">
        <v>4.2258404747967347E-2</v>
      </c>
      <c r="FL9" s="9">
        <v>0.12194380902604274</v>
      </c>
      <c r="FM9" s="99">
        <v>0.16420221377401009</v>
      </c>
      <c r="FN9" s="99">
        <v>4.2258404747967347E-2</v>
      </c>
      <c r="FO9" s="9">
        <v>0.12194380902604274</v>
      </c>
      <c r="FP9" s="99">
        <v>0.16347369150608848</v>
      </c>
      <c r="FQ9" s="99">
        <v>4.2070915260717753E-2</v>
      </c>
      <c r="FR9" s="9">
        <v>0.12140277624537073</v>
      </c>
      <c r="FS9" s="99">
        <v>0.16054257581784759</v>
      </c>
      <c r="FT9" s="99">
        <v>4.1316575411881898E-2</v>
      </c>
      <c r="FU9" s="9">
        <v>0.11922600040596569</v>
      </c>
      <c r="FV9" s="99">
        <v>0.15984477458424329</v>
      </c>
      <c r="FW9" s="99">
        <v>4.1136992163364507E-2</v>
      </c>
      <c r="FX9" s="9">
        <v>0.11870778242087879</v>
      </c>
      <c r="FY9" s="99">
        <v>0.15815440183595419</v>
      </c>
      <c r="FZ9" s="99">
        <v>4.1377131832497659E-2</v>
      </c>
      <c r="GA9" s="9">
        <v>0.11677727000345653</v>
      </c>
      <c r="GB9" s="99">
        <v>0.14833075927759876</v>
      </c>
      <c r="GC9" s="99">
        <v>3.8173792655152465E-2</v>
      </c>
      <c r="GD9" s="10">
        <v>0.11015696662244628</v>
      </c>
      <c r="GE9" s="99">
        <v>0.14769191425534864</v>
      </c>
      <c r="GF9" s="99">
        <v>3.800938213411878E-2</v>
      </c>
      <c r="GG9" s="9">
        <v>0.10968253212122986</v>
      </c>
      <c r="GH9" s="99">
        <v>0.14758101770093224</v>
      </c>
      <c r="GI9" s="99">
        <v>3.7980842254089313E-2</v>
      </c>
      <c r="GJ9" s="9">
        <v>0.10960017544684292</v>
      </c>
      <c r="GK9" s="99">
        <v>0.14735799146811795</v>
      </c>
      <c r="GL9" s="99">
        <v>3.7923445142326553E-2</v>
      </c>
      <c r="GM9" s="9">
        <v>0.1094345463257914</v>
      </c>
      <c r="GN9" s="99">
        <v>0.14735799146811795</v>
      </c>
      <c r="GO9" s="99">
        <v>3.7923445142326553E-2</v>
      </c>
      <c r="GP9" s="9">
        <v>0.1094345463257914</v>
      </c>
      <c r="GQ9" s="100">
        <v>0.14412018145536479</v>
      </c>
      <c r="GR9" s="99">
        <v>4.2966047086724343E-2</v>
      </c>
      <c r="GS9" s="9">
        <v>0.10115413436864044</v>
      </c>
      <c r="GT9" s="99">
        <v>0.14492436855070304</v>
      </c>
      <c r="GU9" s="99">
        <v>3.7297137981878697E-2</v>
      </c>
      <c r="GV9" s="9">
        <v>0.10762723056882434</v>
      </c>
      <c r="GW9" s="99">
        <v>0.15229835655540561</v>
      </c>
      <c r="GX9" s="99">
        <v>3.9194877132571575E-2</v>
      </c>
      <c r="GY9" s="9">
        <v>0.11310347942283402</v>
      </c>
      <c r="GZ9" s="99">
        <v>0.1498851151186924</v>
      </c>
      <c r="HA9" s="99">
        <v>3.8573815265966371E-2</v>
      </c>
      <c r="HB9" s="9">
        <v>0.11131129985272603</v>
      </c>
      <c r="HC9" s="99">
        <v>0.1429581210394304</v>
      </c>
      <c r="HD9" s="99">
        <v>3.6791112629014716E-2</v>
      </c>
      <c r="HE9" s="9">
        <v>0.10616700841041568</v>
      </c>
      <c r="HF9" s="99">
        <v>0.14328409340612586</v>
      </c>
      <c r="HG9" s="99">
        <v>3.6875003533356772E-2</v>
      </c>
      <c r="HH9" s="9">
        <v>0.10640908987276909</v>
      </c>
      <c r="HI9" s="99">
        <v>0.14380449803863884</v>
      </c>
      <c r="HJ9" s="99">
        <v>3.7008932724005315E-2</v>
      </c>
      <c r="HK9" s="9">
        <v>0.10679556531463352</v>
      </c>
      <c r="HL9" s="99">
        <v>0.14463982493383848</v>
      </c>
      <c r="HM9" s="99">
        <v>3.7223909009786643E-2</v>
      </c>
      <c r="HN9" s="9">
        <v>0.10741591592405184</v>
      </c>
      <c r="HO9" s="99">
        <v>0.13984364584723058</v>
      </c>
      <c r="HP9" s="99">
        <v>3.5989584134212438E-2</v>
      </c>
      <c r="HQ9" s="9">
        <v>0.10385406171301814</v>
      </c>
      <c r="HR9" s="99">
        <v>0.13544846681882231</v>
      </c>
      <c r="HS9" s="99">
        <v>3.4958788560414795E-2</v>
      </c>
      <c r="HT9" s="9">
        <v>0.10048967825840752</v>
      </c>
      <c r="HU9" s="99">
        <v>0.13236886735452619</v>
      </c>
      <c r="HV9" s="99">
        <v>3.4163954413882154E-2</v>
      </c>
      <c r="HW9" s="9">
        <v>9.820491294064404E-2</v>
      </c>
      <c r="HX9" s="99">
        <v>0.13546032335356761</v>
      </c>
      <c r="HY9" s="99">
        <v>3.4961848691702782E-2</v>
      </c>
      <c r="HZ9" s="9">
        <v>0.10049847466186483</v>
      </c>
      <c r="IA9" s="99">
        <v>0.13517662957675441</v>
      </c>
      <c r="IB9" s="99">
        <v>3.4888628292886567E-2</v>
      </c>
      <c r="IC9" s="9">
        <v>0.10028800128386785</v>
      </c>
      <c r="ID9" s="100">
        <v>0.13463862549910424</v>
      </c>
      <c r="IE9" s="100">
        <v>3.4749771270456246E-2</v>
      </c>
      <c r="IF9" s="9">
        <v>9.9888854228647989E-2</v>
      </c>
      <c r="IG9" s="99">
        <v>0.13508718577699419</v>
      </c>
      <c r="IH9" s="99">
        <v>3.4865543152409924E-2</v>
      </c>
      <c r="II9" s="9">
        <v>0.10022164262458427</v>
      </c>
      <c r="IJ9" s="99">
        <v>0.13158189544362614</v>
      </c>
      <c r="IK9" s="99">
        <v>3.3960839640549648E-2</v>
      </c>
      <c r="IL9" s="9">
        <v>9.7621055803076492E-2</v>
      </c>
      <c r="IM9" s="99">
        <v>0.12897111674260453</v>
      </c>
      <c r="IN9" s="99">
        <v>3.3287006538332761E-2</v>
      </c>
      <c r="IO9" s="9">
        <v>9.5684110204271769E-2</v>
      </c>
      <c r="IP9" s="99">
        <v>0.12599313663317813</v>
      </c>
      <c r="IQ9" s="99">
        <v>3.251840000163557E-2</v>
      </c>
      <c r="IR9" s="9">
        <v>9.3474736631542557E-2</v>
      </c>
      <c r="IS9" s="99">
        <v>0.12593220490089255</v>
      </c>
      <c r="IT9" s="99">
        <v>3.250267372879085E-2</v>
      </c>
      <c r="IU9" s="9">
        <v>9.3429531172101704E-2</v>
      </c>
      <c r="IV9" s="99">
        <v>0.12272135950455107</v>
      </c>
      <c r="IW9" s="99">
        <v>3.1673965453627967E-2</v>
      </c>
      <c r="IX9" s="9">
        <v>9.1047394050923103E-2</v>
      </c>
      <c r="IY9" s="99">
        <v>0.13302128626293075</v>
      </c>
      <c r="IZ9" s="99">
        <v>3.4332341514950196E-2</v>
      </c>
      <c r="JA9" s="9">
        <v>9.8688944747980553E-2</v>
      </c>
      <c r="JB9" s="99">
        <v>0.13297800851004013</v>
      </c>
      <c r="JC9" s="99">
        <v>3.4321171674137604E-2</v>
      </c>
      <c r="JD9" s="9">
        <v>9.8656836835902526E-2</v>
      </c>
      <c r="JE9" s="99">
        <v>0.12819062234071782</v>
      </c>
      <c r="JF9" s="99">
        <v>3.3085563588043453E-2</v>
      </c>
      <c r="JG9" s="9">
        <v>9.510505875267436E-2</v>
      </c>
      <c r="JH9" s="99">
        <v>0.1287477074582272</v>
      </c>
      <c r="JI9" s="99">
        <v>3.3229345361957624E-2</v>
      </c>
      <c r="JJ9" s="9">
        <v>9.5518362096269571E-2</v>
      </c>
      <c r="JK9" s="99">
        <v>0.13173007649599947</v>
      </c>
      <c r="JL9" s="99">
        <v>3.3999084666132016E-2</v>
      </c>
      <c r="JM9" s="9">
        <v>9.7730991829867442E-2</v>
      </c>
      <c r="JN9" s="99">
        <v>0.12792765855582861</v>
      </c>
      <c r="JO9" s="99">
        <v>3.3017693529630146E-2</v>
      </c>
      <c r="JP9" s="9">
        <v>9.4909965026198459E-2</v>
      </c>
      <c r="JQ9" s="99">
        <v>0.12216747856747817</v>
      </c>
      <c r="JR9" s="99">
        <v>3.1531010667785492E-2</v>
      </c>
      <c r="JS9" s="9">
        <v>9.063646789969268E-2</v>
      </c>
      <c r="JT9" s="99">
        <v>0.12216747856747817</v>
      </c>
      <c r="JU9" s="99">
        <v>3.1531010667785492E-2</v>
      </c>
      <c r="JV9" s="9">
        <v>9.063646789969268E-2</v>
      </c>
      <c r="JW9" s="99">
        <v>0.13951467933944423</v>
      </c>
      <c r="JX9" s="99">
        <v>3.6008264180838578E-2</v>
      </c>
      <c r="JY9" s="9">
        <v>0.10350641515860565</v>
      </c>
      <c r="JZ9" s="99">
        <v>0.13888518915690284</v>
      </c>
      <c r="KA9" s="99">
        <v>3.5845794905924169E-2</v>
      </c>
      <c r="KB9" s="9">
        <v>0.10303939425097867</v>
      </c>
      <c r="KC9" s="99">
        <v>0.13888518915690284</v>
      </c>
      <c r="KD9" s="99">
        <v>3.5845794905924169E-2</v>
      </c>
      <c r="KE9" s="9">
        <v>0.10303939425097867</v>
      </c>
      <c r="KF9" s="99">
        <v>0.13837494924520835</v>
      </c>
      <c r="KG9" s="99">
        <v>3.5714103720287708E-2</v>
      </c>
      <c r="KH9" s="9">
        <v>0.10266084552492064</v>
      </c>
      <c r="KI9" s="99">
        <v>0.14139601100528346</v>
      </c>
      <c r="KJ9" s="99">
        <v>3.6493829484475868E-2</v>
      </c>
      <c r="KK9" s="9">
        <v>0.10490218152080759</v>
      </c>
      <c r="KL9" s="99">
        <v>0.13975085582275315</v>
      </c>
      <c r="KM9" s="99">
        <v>3.6069220527830556E-2</v>
      </c>
      <c r="KN9" s="9">
        <v>0.10368163529492259</v>
      </c>
      <c r="KO9" s="99">
        <v>0.13542612112621655</v>
      </c>
      <c r="KP9" s="99">
        <v>3.4953021213161725E-2</v>
      </c>
      <c r="KQ9" s="9">
        <v>0.10047309991305482</v>
      </c>
      <c r="KR9" s="99">
        <v>0.13544184234082907</v>
      </c>
      <c r="KS9" s="99">
        <v>3.4957078805177781E-2</v>
      </c>
      <c r="KT9" s="9">
        <v>0.10048476353565128</v>
      </c>
      <c r="KU9" s="99">
        <v>0.17311059512522475</v>
      </c>
      <c r="KV9" s="99">
        <v>4.4679255769245356E-2</v>
      </c>
      <c r="KW9" s="9">
        <v>0.12843133935597939</v>
      </c>
      <c r="KX9" s="99">
        <v>0.19150596756974933</v>
      </c>
      <c r="KY9" s="99">
        <v>4.9427038825648709E-2</v>
      </c>
      <c r="KZ9" s="9">
        <v>0.14207892874410061</v>
      </c>
      <c r="LA9" s="99">
        <v>0.19595331858806067</v>
      </c>
      <c r="LB9" s="99">
        <v>5.0574884995890371E-2</v>
      </c>
      <c r="LC9" s="9">
        <v>0.14537843359217029</v>
      </c>
      <c r="LD9" s="99">
        <v>0.20182237010325646</v>
      </c>
      <c r="LE9" s="99">
        <v>5.2089667228489261E-2</v>
      </c>
      <c r="LF9" s="9">
        <v>0.1497327028747672</v>
      </c>
      <c r="LG9" s="99">
        <v>0.18670788612443712</v>
      </c>
      <c r="LH9" s="99">
        <v>1.2178446208571237E-2</v>
      </c>
      <c r="LI9" s="9">
        <v>0.17452943991586589</v>
      </c>
      <c r="LJ9" s="99">
        <v>0.17415190568671596</v>
      </c>
      <c r="LK9" s="99">
        <v>1.1359453848201698E-2</v>
      </c>
      <c r="LL9" s="9">
        <v>0.16279245183851426</v>
      </c>
      <c r="LM9" s="99">
        <v>0.18042063685442658</v>
      </c>
      <c r="LN9" s="99">
        <v>3.1377502061639403E-2</v>
      </c>
      <c r="LO9" s="9">
        <v>0.14904313479278719</v>
      </c>
      <c r="LP9" s="99">
        <v>0.18532689445874503</v>
      </c>
      <c r="LQ9" s="99">
        <v>2.9813456934667682E-3</v>
      </c>
      <c r="LR9" s="9">
        <v>0.18234554876527825</v>
      </c>
      <c r="LS9" s="99">
        <v>0.18640249336247416</v>
      </c>
      <c r="LT9" s="99">
        <v>2.9986488062658874E-3</v>
      </c>
      <c r="LU9" s="9">
        <v>0.18340384455620828</v>
      </c>
      <c r="LV9" s="99">
        <v>0.17844460394478612</v>
      </c>
      <c r="LW9" s="99">
        <v>1.163945484821673E-2</v>
      </c>
      <c r="LX9" s="9">
        <v>0.16680514909656938</v>
      </c>
      <c r="LY9" s="99">
        <v>0.17868451661130624</v>
      </c>
      <c r="LZ9" s="99">
        <v>1.1655103697146566E-2</v>
      </c>
      <c r="MA9" s="9">
        <v>0.16702941291415968</v>
      </c>
      <c r="MB9" s="99">
        <v>0.15522853280427401</v>
      </c>
      <c r="MC9" s="99">
        <v>1.012513384427878E-2</v>
      </c>
      <c r="MD9" s="9">
        <v>0.14510339895999524</v>
      </c>
      <c r="ME9" s="99">
        <v>0.13594527430570752</v>
      </c>
      <c r="MF9" s="99">
        <v>8.8673394831222854E-3</v>
      </c>
      <c r="MG9" s="9">
        <v>0.12707793482258523</v>
      </c>
      <c r="MH9" s="99">
        <v>0.1360832993710307</v>
      </c>
      <c r="MI9" s="99">
        <v>8.8763424817013201E-3</v>
      </c>
      <c r="MJ9" s="9">
        <v>0.12720695688932937</v>
      </c>
      <c r="MK9" s="99">
        <v>0.13600121690916506</v>
      </c>
      <c r="ML9" s="99">
        <v>8.8709884665750839E-3</v>
      </c>
      <c r="MM9" s="9">
        <v>0.12713022844258998</v>
      </c>
      <c r="MN9" s="99">
        <v>0.1366233364812022</v>
      </c>
      <c r="MO9" s="99">
        <v>8.9115676295693259E-3</v>
      </c>
      <c r="MP9" s="9">
        <v>0.12771176885163288</v>
      </c>
      <c r="MQ9" s="99">
        <v>0.13566404292496959</v>
      </c>
      <c r="MR9" s="99">
        <v>8.8489955271514251E-3</v>
      </c>
      <c r="MS9" s="9">
        <v>0.12681504739781815</v>
      </c>
      <c r="MT9" s="99">
        <v>0.13565574641296724</v>
      </c>
      <c r="MU9" s="99">
        <v>8.8484543683003611E-3</v>
      </c>
      <c r="MV9" s="9">
        <v>0.12680729204466687</v>
      </c>
      <c r="MW9" s="99">
        <v>0.13429528828117474</v>
      </c>
      <c r="MX9" s="99">
        <v>8.7597153947038976E-3</v>
      </c>
      <c r="MY9" s="9">
        <v>0.12553557288647083</v>
      </c>
      <c r="MZ9" s="99">
        <v>0.13354616528587965</v>
      </c>
      <c r="NA9" s="99">
        <v>8.7108521447835149E-3</v>
      </c>
      <c r="NB9" s="9">
        <v>0.12483531314109614</v>
      </c>
      <c r="NC9" s="99">
        <v>0.13427646159799167</v>
      </c>
      <c r="ND9" s="99">
        <v>8.7584873815053678E-3</v>
      </c>
      <c r="NE9" s="9">
        <v>0.12551797421648631</v>
      </c>
      <c r="NF9" s="100">
        <v>0.12785484604066405</v>
      </c>
      <c r="NG9" s="100">
        <v>6.088326001936384E-3</v>
      </c>
      <c r="NH9" s="9">
        <v>0.12176652003872766</v>
      </c>
      <c r="NI9" s="99">
        <v>0.13218832731884417</v>
      </c>
      <c r="NJ9" s="99">
        <v>8.622284077388246E-3</v>
      </c>
      <c r="NK9" s="9">
        <v>0.12356604324145593</v>
      </c>
      <c r="NL9" s="99">
        <v>0.13274873744401564</v>
      </c>
      <c r="NM9" s="99">
        <v>8.6588381014619277E-3</v>
      </c>
      <c r="NN9" s="9">
        <v>0.12408989934255371</v>
      </c>
      <c r="NO9" s="99">
        <v>0.13335477643888566</v>
      </c>
      <c r="NP9" s="99">
        <v>8.6983683722636797E-3</v>
      </c>
      <c r="NQ9" s="9">
        <v>0.12465640806662198</v>
      </c>
      <c r="NR9" s="99">
        <v>0.13355302757730492</v>
      </c>
      <c r="NS9" s="99">
        <v>8.7112997533378474E-3</v>
      </c>
      <c r="NT9" s="9">
        <v>0.12484172782396707</v>
      </c>
      <c r="NU9" s="99">
        <v>0.13287802783246949</v>
      </c>
      <c r="NV9" s="99">
        <v>8.6672713608906236E-3</v>
      </c>
      <c r="NW9" s="9">
        <v>0.12421075647157886</v>
      </c>
      <c r="NX9" s="99">
        <v>0.13042944069349718</v>
      </c>
      <c r="NY9" s="99">
        <v>8.5075566997803859E-3</v>
      </c>
      <c r="NZ9" s="9">
        <v>0.1219218839937168</v>
      </c>
      <c r="OA9" s="99">
        <v>0.13169092842309166</v>
      </c>
      <c r="OB9" s="99">
        <v>8.5898401039607511E-3</v>
      </c>
      <c r="OC9" s="9">
        <v>0.12310108831913091</v>
      </c>
      <c r="OD9" s="99">
        <v>0.13285889865668454</v>
      </c>
      <c r="OE9" s="99">
        <v>8.6660236169246521E-3</v>
      </c>
      <c r="OF9" s="9">
        <v>0.1241928750397599</v>
      </c>
      <c r="OG9" s="99">
        <v>0.13309947384340598</v>
      </c>
      <c r="OH9" s="99">
        <v>8.6817156802403445E-3</v>
      </c>
      <c r="OI9" s="9">
        <v>0.12441775816316564</v>
      </c>
      <c r="OJ9" s="99">
        <v>0.13245974166315347</v>
      </c>
      <c r="OK9" s="99">
        <v>8.6399876948466004E-3</v>
      </c>
      <c r="OL9" s="9">
        <v>0.12381975396830687</v>
      </c>
      <c r="OM9" s="99">
        <v>0.13351086694713177</v>
      </c>
      <c r="ON9" s="99">
        <v>8.7085497304151861E-3</v>
      </c>
      <c r="OO9" s="9">
        <v>0.12480231721671659</v>
      </c>
      <c r="OP9" s="99">
        <v>0.12038189480685207</v>
      </c>
      <c r="OQ9" s="99">
        <v>2.227065053926764E-3</v>
      </c>
      <c r="OR9" s="9">
        <v>0.11815482975292531</v>
      </c>
      <c r="OS9" s="99">
        <v>0.119714826370291</v>
      </c>
      <c r="OT9" s="99">
        <v>2.2147242878503828E-3</v>
      </c>
      <c r="OU9" s="9">
        <v>0.11750010208244062</v>
      </c>
      <c r="OV9" s="99">
        <v>0.11398671494569373</v>
      </c>
      <c r="OW9" s="99">
        <v>2.1087542264953342E-3</v>
      </c>
      <c r="OX9" s="9">
        <v>0.11187796071919839</v>
      </c>
      <c r="OY9" s="99">
        <v>0.11033987836954529</v>
      </c>
      <c r="OZ9" s="99">
        <v>2.0412877498365879E-3</v>
      </c>
      <c r="PA9" s="9">
        <v>0.1082985906197087</v>
      </c>
      <c r="PB9" s="99">
        <v>0.1102627345783229</v>
      </c>
      <c r="PC9" s="99">
        <v>2.0398605896989738E-3</v>
      </c>
      <c r="PD9" s="9">
        <v>0.10822287398862393</v>
      </c>
      <c r="PE9" s="99">
        <v>0.11205341365643454</v>
      </c>
      <c r="PF9" s="99">
        <v>2.0729881526440389E-3</v>
      </c>
      <c r="PG9" s="9">
        <v>0.1099804255037905</v>
      </c>
      <c r="PH9" s="99">
        <v>0.11646101312708976</v>
      </c>
      <c r="PI9" s="99">
        <v>2.1545287428511601E-3</v>
      </c>
      <c r="PJ9" s="9">
        <v>0.1143064843842386</v>
      </c>
      <c r="PK9" s="99">
        <v>0.10225387583062605</v>
      </c>
      <c r="PL9" s="99">
        <v>1.8916967028665822E-3</v>
      </c>
      <c r="PM9" s="9">
        <v>0.10036217912775947</v>
      </c>
      <c r="PN9" s="99">
        <v>0.1193748288158514</v>
      </c>
      <c r="PO9" s="99">
        <v>2.2084343330932505E-3</v>
      </c>
      <c r="PP9" s="9">
        <v>0.11716639448275815</v>
      </c>
      <c r="PQ9" s="99">
        <v>0.1193748288158514</v>
      </c>
      <c r="PR9" s="99">
        <v>2.2084343330932505E-3</v>
      </c>
      <c r="PS9" s="9">
        <v>0.11716639448275815</v>
      </c>
      <c r="PT9" s="99">
        <v>0.12279321547973746</v>
      </c>
      <c r="PU9" s="99">
        <v>2.2716744863751424E-3</v>
      </c>
      <c r="PV9" s="9">
        <v>0.12052154099336232</v>
      </c>
      <c r="PW9" s="99">
        <v>0.11852650379209857</v>
      </c>
      <c r="PX9" s="99">
        <v>2.1927403201538239E-3</v>
      </c>
      <c r="PY9" s="9">
        <v>0.11633376347194475</v>
      </c>
      <c r="PZ9" s="99">
        <v>0.11806321763970315</v>
      </c>
      <c r="QA9" s="99">
        <v>2.1841695263345082E-3</v>
      </c>
      <c r="QB9" s="9">
        <v>0.11587904811336865</v>
      </c>
      <c r="QC9" s="99">
        <v>0.11933370028253484</v>
      </c>
      <c r="QD9" s="99">
        <v>2.2076734552268942E-3</v>
      </c>
      <c r="QE9" s="9">
        <v>0.11712602682730795</v>
      </c>
      <c r="QF9" s="99">
        <v>0.11912272213059844</v>
      </c>
      <c r="QG9" s="99">
        <v>2.2037703594160714E-3</v>
      </c>
      <c r="QH9" s="9">
        <v>0.11691895177118236</v>
      </c>
      <c r="QI9" s="99">
        <v>0.12112774555768266</v>
      </c>
      <c r="QJ9" s="99">
        <v>2.2408632928171291E-3</v>
      </c>
      <c r="QK9" s="9">
        <v>0.11888688226486553</v>
      </c>
      <c r="QL9" s="99">
        <v>0.1204185945700986</v>
      </c>
      <c r="QM9" s="99">
        <v>2.2277439995468241E-3</v>
      </c>
      <c r="QN9" s="9">
        <v>0.11819085057055177</v>
      </c>
      <c r="QO9" s="99">
        <v>0.11661308882930035</v>
      </c>
      <c r="QP9" s="99">
        <v>2.157342143342057E-3</v>
      </c>
      <c r="QQ9" s="9">
        <v>0.1144557466859583</v>
      </c>
      <c r="QR9" s="99">
        <v>0.11661788526030731</v>
      </c>
      <c r="QS9" s="99">
        <v>2.1574308773156851E-3</v>
      </c>
      <c r="QT9" s="9">
        <v>0.11446045438299163</v>
      </c>
      <c r="QU9" s="99">
        <v>0.11672871444777295</v>
      </c>
      <c r="QV9" s="99">
        <v>2.159481217283799E-3</v>
      </c>
      <c r="QW9" s="9">
        <v>0.11456923323048916</v>
      </c>
      <c r="QX9" s="99">
        <v>0.11781898443283982</v>
      </c>
      <c r="QY9" s="99">
        <v>2.1796512120075369E-3</v>
      </c>
      <c r="QZ9" s="9">
        <v>0.11563933322083228</v>
      </c>
      <c r="RA9" s="99">
        <v>0.11871062350671857</v>
      </c>
      <c r="RB9" s="99">
        <v>2.1961465348742937E-3</v>
      </c>
      <c r="RC9" s="9">
        <v>0.11651447697184428</v>
      </c>
      <c r="RD9" s="99">
        <v>0.11690259100946074</v>
      </c>
      <c r="RE9" s="99">
        <v>2.1626979336750235E-3</v>
      </c>
      <c r="RF9" s="9">
        <v>0.11473989307578572</v>
      </c>
      <c r="RG9" s="99">
        <v>0.10066622551184112</v>
      </c>
      <c r="RH9" s="99">
        <v>1.8623251719690609E-3</v>
      </c>
      <c r="RI9" s="9">
        <v>9.8803900339872061E-2</v>
      </c>
      <c r="RJ9" s="99">
        <v>0.12023069772415884</v>
      </c>
      <c r="RK9" s="99">
        <v>2.2242679078969384E-3</v>
      </c>
      <c r="RL9" s="9">
        <v>0.1180064298162619</v>
      </c>
      <c r="RM9" s="99">
        <v>0.11860278131295185</v>
      </c>
      <c r="RN9" s="99">
        <v>2.1941514542896091E-3</v>
      </c>
      <c r="RO9" s="9">
        <v>0.11640862985866224</v>
      </c>
      <c r="RP9" s="99">
        <v>0.11299130723072819</v>
      </c>
      <c r="RQ9" s="99">
        <v>2.0903391837684714E-3</v>
      </c>
      <c r="RR9" s="9">
        <v>0.11090096804695972</v>
      </c>
      <c r="RS9" s="99">
        <v>0.11708923604428938</v>
      </c>
      <c r="RT9" s="99">
        <v>2.1661508668193545E-3</v>
      </c>
      <c r="RU9" s="9">
        <v>0.11492308517747002</v>
      </c>
      <c r="RV9" s="99">
        <v>0.12072249311044372</v>
      </c>
      <c r="RW9" s="99">
        <v>2.2333661225432092E-3</v>
      </c>
      <c r="RX9" s="9">
        <v>0.11848912698790051</v>
      </c>
      <c r="RY9" s="99">
        <v>0.12235812561875611</v>
      </c>
      <c r="RZ9" s="99">
        <v>2.2636253239469882E-3</v>
      </c>
      <c r="SA9" s="9">
        <v>0.12009450029480913</v>
      </c>
      <c r="SB9" s="99">
        <v>0.12242486237132508</v>
      </c>
      <c r="SC9" s="99">
        <v>2.2648599538695139E-3</v>
      </c>
      <c r="SD9" s="9">
        <v>0.12016000241745556</v>
      </c>
      <c r="SE9" s="99">
        <v>0.10869698883157188</v>
      </c>
      <c r="SF9" s="99">
        <v>2.2343269926489774E-3</v>
      </c>
      <c r="SG9" s="9">
        <v>0.1064626618389229</v>
      </c>
      <c r="SH9" s="99">
        <v>0.10644640484417167</v>
      </c>
      <c r="SI9" s="99">
        <v>2.1880649884635289E-3</v>
      </c>
      <c r="SJ9" s="9">
        <v>0.10425833985570815</v>
      </c>
      <c r="SK9" s="99">
        <v>0.10659981429435331</v>
      </c>
      <c r="SL9" s="99">
        <v>2.1912184049394847E-3</v>
      </c>
      <c r="SM9" s="9">
        <v>0.10440859588941383</v>
      </c>
      <c r="SN9" s="99">
        <v>0.10631473307605996</v>
      </c>
      <c r="SO9" s="99">
        <v>2.1853584021190092E-3</v>
      </c>
      <c r="SP9" s="9">
        <v>0.10412937467394096</v>
      </c>
      <c r="SQ9" s="99">
        <v>0.10236409863278978</v>
      </c>
      <c r="SR9" s="99">
        <v>2.1041509163406786E-3</v>
      </c>
      <c r="SS9" s="9">
        <v>0.1002599477164491</v>
      </c>
      <c r="ST9" s="99">
        <v>0.10553676379101734</v>
      </c>
      <c r="SU9" s="99">
        <v>2.1693668112598014E-3</v>
      </c>
      <c r="SV9" s="9">
        <v>0.10336739697975754</v>
      </c>
      <c r="SW9" s="99">
        <v>0.10579603890582676</v>
      </c>
      <c r="SX9" s="99">
        <v>2.174696355286439E-3</v>
      </c>
      <c r="SY9" s="9">
        <v>0.10362134255054031</v>
      </c>
      <c r="SZ9" s="99">
        <v>0.10594520471637306</v>
      </c>
      <c r="TA9" s="99">
        <v>2.1777625413921128E-3</v>
      </c>
      <c r="TB9" s="9">
        <v>0.10376744217498095</v>
      </c>
      <c r="TC9" s="99">
        <v>0.10625385558395178</v>
      </c>
      <c r="TD9" s="99">
        <v>2.1841070314478983E-3</v>
      </c>
      <c r="TE9" s="9">
        <v>0.10406974855250388</v>
      </c>
      <c r="TF9" s="99">
        <v>0.10598327075626814</v>
      </c>
      <c r="TG9" s="99">
        <v>2.178545009989956E-3</v>
      </c>
      <c r="TH9" s="9">
        <v>0.10380472574627818</v>
      </c>
      <c r="TI9" s="99">
        <v>6.9531144739834752E-2</v>
      </c>
      <c r="TJ9" s="99">
        <v>1.4292513085410474E-3</v>
      </c>
      <c r="TK9" s="9">
        <v>6.8101893431293706E-2</v>
      </c>
      <c r="TL9" s="100">
        <v>7.6202248113723337E-2</v>
      </c>
      <c r="TM9" s="100">
        <v>1.658519517769273E-3</v>
      </c>
      <c r="TN9" s="9">
        <v>7.4543728595954067E-2</v>
      </c>
      <c r="TO9" s="99">
        <v>8.0684733296883554E-2</v>
      </c>
      <c r="TP9" s="99">
        <v>1.658519517769273E-3</v>
      </c>
      <c r="TQ9" s="10">
        <v>7.9026213779114285E-2</v>
      </c>
      <c r="TR9" s="99">
        <v>8.0684733296883554E-2</v>
      </c>
      <c r="TS9" s="99">
        <v>1.658519517769273E-3</v>
      </c>
      <c r="TT9" s="10">
        <v>7.9026213779114285E-2</v>
      </c>
      <c r="TU9" s="99">
        <v>8.0684733296883554E-2</v>
      </c>
      <c r="TV9" s="99">
        <v>1.658519517769273E-3</v>
      </c>
      <c r="TW9" s="10">
        <v>7.9026213779114285E-2</v>
      </c>
      <c r="TX9" s="99">
        <v>8.0684733296883554E-2</v>
      </c>
      <c r="TY9" s="99">
        <v>1.658519517769273E-3</v>
      </c>
      <c r="TZ9" s="10">
        <v>7.9026213779114285E-2</v>
      </c>
      <c r="UA9" s="99">
        <v>8.0684733296883554E-2</v>
      </c>
      <c r="UB9" s="99">
        <v>1.658519517769273E-3</v>
      </c>
      <c r="UC9" s="10">
        <v>7.9026213779114285E-2</v>
      </c>
      <c r="UD9" s="99">
        <v>9.8638708802624403E-2</v>
      </c>
      <c r="UE9" s="99">
        <v>2.0275734587206127E-3</v>
      </c>
      <c r="UF9" s="10">
        <v>9.6611135343903795E-2</v>
      </c>
      <c r="UG9" s="99">
        <v>9.8206082886823393E-2</v>
      </c>
      <c r="UH9" s="99">
        <v>2.0186805926735918E-3</v>
      </c>
      <c r="UI9" s="10">
        <v>9.6187402294149807E-2</v>
      </c>
      <c r="UJ9" s="99">
        <v>9.7989769928922901E-2</v>
      </c>
      <c r="UK9" s="99">
        <v>2.0142341596500819E-3</v>
      </c>
      <c r="UL9" s="10">
        <v>9.5975535769272813E-2</v>
      </c>
      <c r="UM9" s="99">
        <v>9.8206082886823393E-2</v>
      </c>
      <c r="UN9" s="99">
        <v>2.0186805926735918E-3</v>
      </c>
      <c r="UO9" s="10">
        <v>9.6187402294149807E-2</v>
      </c>
      <c r="UP9" s="99">
        <v>0.10021112411248591</v>
      </c>
      <c r="UQ9" s="99">
        <v>2.0598953289788771E-3</v>
      </c>
      <c r="UR9" s="10">
        <v>9.815122878350703E-2</v>
      </c>
      <c r="US9" s="99">
        <v>9.7119560925381307E-2</v>
      </c>
      <c r="UT9" s="99">
        <v>1.9963465301328382E-3</v>
      </c>
      <c r="UU9" s="10">
        <v>9.512321439524847E-2</v>
      </c>
      <c r="UV9" s="99">
        <v>0.10135636566222905</v>
      </c>
      <c r="UW9" s="99">
        <v>2.0834364052791524E-3</v>
      </c>
      <c r="UX9" s="10">
        <v>9.9272929256949902E-2</v>
      </c>
      <c r="UY9" s="99">
        <v>9.7241462290177383E-2</v>
      </c>
      <c r="UZ9" s="99">
        <v>1.9988522804092008E-3</v>
      </c>
      <c r="VA9" s="10">
        <v>9.5242610009768178E-2</v>
      </c>
      <c r="VB9" s="99">
        <v>0.10148803123723443</v>
      </c>
      <c r="VC9" s="99">
        <v>2.08614286432093E-3</v>
      </c>
      <c r="VD9" s="10">
        <v>9.9401888372913499E-2</v>
      </c>
      <c r="VE9" s="99">
        <v>9.2265137628433358E-2</v>
      </c>
      <c r="VF9" s="99">
        <v>1.8965611623622408E-3</v>
      </c>
      <c r="VG9" s="10">
        <v>9.0368576466071118E-2</v>
      </c>
      <c r="VH9" s="99">
        <v>9.8537776003248562E-2</v>
      </c>
      <c r="VI9" s="99">
        <v>1.9188935326948404E-3</v>
      </c>
      <c r="VJ9" s="9">
        <v>9.6618882470553724E-2</v>
      </c>
      <c r="VK9" s="99">
        <v>9.3796453109637745E-2</v>
      </c>
      <c r="VL9" s="99">
        <v>1.9280382028092199E-3</v>
      </c>
      <c r="VM9" s="9">
        <v>9.1868414906828524E-2</v>
      </c>
      <c r="VN9" s="99">
        <v>9.0408708552758676E-2</v>
      </c>
      <c r="VO9" s="99">
        <v>1.8584012313622616E-3</v>
      </c>
      <c r="VP9" s="9">
        <v>8.8550307321396418E-2</v>
      </c>
      <c r="VQ9" s="99">
        <v>9.0284088762572365E-2</v>
      </c>
      <c r="VR9" s="99">
        <v>1.8558396023417652E-3</v>
      </c>
      <c r="VS9" s="9">
        <v>8.8428249160230593E-2</v>
      </c>
      <c r="VT9" s="99">
        <v>9.1735471316108583E-2</v>
      </c>
      <c r="VU9" s="99">
        <v>1.8856735770533435E-3</v>
      </c>
      <c r="VV9" s="9">
        <v>8.9849797739055243E-2</v>
      </c>
      <c r="VW9" s="99">
        <v>9.0998429977680928E-2</v>
      </c>
      <c r="VX9" s="99">
        <v>1.8705232828745526E-3</v>
      </c>
      <c r="VY9" s="9">
        <v>8.9127906694806372E-2</v>
      </c>
      <c r="VZ9" s="99">
        <v>8.8302077872547763E-2</v>
      </c>
      <c r="WA9" s="99">
        <v>1.8150982673801486E-3</v>
      </c>
      <c r="WB9" s="9">
        <v>8.6486979605167616E-2</v>
      </c>
      <c r="WC9" s="99">
        <v>8.8544855187253066E-2</v>
      </c>
      <c r="WD9" s="99">
        <v>1.8200886899602015E-3</v>
      </c>
      <c r="WE9" s="9">
        <v>8.6724766497292868E-2</v>
      </c>
      <c r="WF9" s="99">
        <v>9.1955239272904915E-2</v>
      </c>
      <c r="WG9" s="99">
        <v>1.8901910294986009E-3</v>
      </c>
      <c r="WH9" s="9">
        <v>9.0065048243406318E-2</v>
      </c>
      <c r="WI9" s="99">
        <v>8.7726610912629385E-2</v>
      </c>
      <c r="WJ9" s="99">
        <v>1.8032692243151595E-3</v>
      </c>
      <c r="WK9" s="9">
        <v>8.5923341688314225E-2</v>
      </c>
      <c r="WL9" s="99">
        <v>9.344719781301257E-2</v>
      </c>
      <c r="WM9" s="99">
        <v>1.9208590661563695E-3</v>
      </c>
      <c r="WN9" s="9">
        <v>9.1526338746856201E-2</v>
      </c>
      <c r="WO9" s="99">
        <v>0.10166709021323127</v>
      </c>
      <c r="WP9" s="99">
        <v>2.0898235210497543E-3</v>
      </c>
      <c r="WQ9" s="9">
        <v>9.9577266692181518E-2</v>
      </c>
      <c r="WR9" s="99">
        <v>0.10101815133952979</v>
      </c>
      <c r="WS9" s="99">
        <v>2.0764842219792232E-3</v>
      </c>
      <c r="WT9" s="9">
        <v>9.8941667117550564E-2</v>
      </c>
      <c r="WU9" s="99">
        <v>9.9071334718425372E-2</v>
      </c>
      <c r="WV9" s="99">
        <v>2.0364663247676327E-3</v>
      </c>
      <c r="WW9" s="9">
        <v>9.7034868393657742E-2</v>
      </c>
      <c r="WX9" s="99">
        <v>8.4309762594589277E-2</v>
      </c>
      <c r="WY9" s="99">
        <v>1.7330340088887793E-3</v>
      </c>
      <c r="WZ9" s="9">
        <v>8.2576728585700504E-2</v>
      </c>
      <c r="XA9" s="99">
        <v>8.6438733085732689E-2</v>
      </c>
      <c r="XB9" s="99">
        <v>1.7767961800956157E-3</v>
      </c>
      <c r="XC9" s="9">
        <v>8.4661936905637072E-2</v>
      </c>
      <c r="XD9" s="99">
        <v>8.8005124313831395E-2</v>
      </c>
      <c r="XE9" s="99">
        <v>1.8089942220065347E-3</v>
      </c>
      <c r="XF9" s="9">
        <v>8.6196130091824863E-2</v>
      </c>
      <c r="XG9" s="99">
        <v>8.9043201185858026E-2</v>
      </c>
      <c r="XH9" s="99">
        <v>1.8303324688204146E-3</v>
      </c>
      <c r="XI9" s="9">
        <v>8.7212868717037609E-2</v>
      </c>
      <c r="XJ9" s="99">
        <v>8.8496935858410508E-2</v>
      </c>
      <c r="XK9" s="99">
        <v>1.819103681533994E-3</v>
      </c>
      <c r="XL9" s="9">
        <v>8.667783217687651E-2</v>
      </c>
      <c r="XM9" s="99">
        <v>8.8312168540144648E-2</v>
      </c>
      <c r="XN9" s="99">
        <v>1.8153056866585288E-3</v>
      </c>
      <c r="XO9" s="9">
        <v>8.6496862853486123E-2</v>
      </c>
      <c r="XP9" s="99">
        <v>8.3818685921706271E-2</v>
      </c>
      <c r="XQ9" s="99">
        <v>1.7229396550572959E-3</v>
      </c>
      <c r="XR9" s="9">
        <v>8.2095746266648978E-2</v>
      </c>
      <c r="XS9" s="99">
        <v>8.7080761962167644E-2</v>
      </c>
      <c r="XT9" s="99">
        <v>1.7899934403334461E-3</v>
      </c>
      <c r="XU9" s="9">
        <v>8.5290768521834204E-2</v>
      </c>
      <c r="XV9" s="99">
        <v>8.3328933881238423E-2</v>
      </c>
      <c r="XW9" s="99">
        <v>1.7128725297810121E-3</v>
      </c>
      <c r="XX9" s="9">
        <v>8.1616061351457408E-2</v>
      </c>
      <c r="XY9" s="99">
        <v>7.500944739000176E-2</v>
      </c>
      <c r="XZ9" s="99">
        <v>1.541860863016703E-3</v>
      </c>
      <c r="YA9" s="9">
        <v>7.3467586526985054E-2</v>
      </c>
      <c r="YB9" s="99">
        <v>7.4094924273532689E-2</v>
      </c>
      <c r="YC9" s="99">
        <v>1.5230623322892828E-3</v>
      </c>
      <c r="YD9" s="9">
        <v>7.2571861941243404E-2</v>
      </c>
      <c r="YE9" s="99">
        <v>7.7006661925902525E-2</v>
      </c>
      <c r="YF9" s="99">
        <v>1.5829147173657739E-3</v>
      </c>
      <c r="YG9" s="9">
        <v>7.5423747208536757E-2</v>
      </c>
      <c r="YH9" s="99">
        <v>7.5793814945544574E-2</v>
      </c>
      <c r="YI9" s="99">
        <v>1.5579839738806382E-3</v>
      </c>
      <c r="YJ9" s="9">
        <v>7.4235830971663933E-2</v>
      </c>
      <c r="YK9" s="99">
        <v>7.4413334179846372E-2</v>
      </c>
      <c r="YL9" s="99">
        <v>1.5296074248079537E-3</v>
      </c>
      <c r="YM9" s="9">
        <v>7.2883726755038417E-2</v>
      </c>
      <c r="YN9" s="99">
        <v>8.0178699315291313E-2</v>
      </c>
      <c r="YO9" s="99">
        <v>1.6481177081476546E-3</v>
      </c>
      <c r="YP9" s="9">
        <v>7.8530581607143657E-2</v>
      </c>
      <c r="YQ9" s="99">
        <v>7.9744866740343576E-2</v>
      </c>
      <c r="YR9" s="99">
        <v>1.6392000385515066E-3</v>
      </c>
      <c r="YS9" s="9">
        <v>7.8105666701792073E-2</v>
      </c>
      <c r="YT9" s="99">
        <v>7.858622465306718E-2</v>
      </c>
      <c r="YU9" s="99">
        <v>1.6153835067574921E-3</v>
      </c>
      <c r="YV9" s="9">
        <v>7.6970841146309685E-2</v>
      </c>
      <c r="YW9" s="99">
        <v>7.3036192518431062E-2</v>
      </c>
      <c r="YX9" s="99">
        <v>1.5012995128788611E-3</v>
      </c>
      <c r="YY9" s="9">
        <v>7.15348930055522E-2</v>
      </c>
      <c r="YZ9" s="99">
        <v>6.7648272367312232E-2</v>
      </c>
      <c r="ZA9" s="99">
        <v>1.3905478208836404E-3</v>
      </c>
      <c r="ZB9" s="9">
        <v>6.6257724546428587E-2</v>
      </c>
      <c r="ZC9" s="99">
        <v>9.344719781301257E-2</v>
      </c>
      <c r="ZD9" s="99">
        <v>1.9208590661563695E-3</v>
      </c>
      <c r="ZE9" s="9">
        <v>9.1526338746856201E-2</v>
      </c>
      <c r="ZF9" s="99">
        <v>0.98342480224166207</v>
      </c>
      <c r="ZG9" s="99">
        <v>1.0461675774193548E-2</v>
      </c>
      <c r="ZH9" s="9">
        <v>0.97296312646746852</v>
      </c>
      <c r="ZI9" s="99">
        <v>1.0137506772006561</v>
      </c>
      <c r="ZJ9" s="99">
        <v>1.0784282516129033E-2</v>
      </c>
      <c r="ZK9" s="9">
        <v>1.0029663946845271</v>
      </c>
      <c r="ZL9" s="99">
        <v>0.86880096747344404</v>
      </c>
      <c r="ZM9" s="99">
        <v>9.2423071019713116E-3</v>
      </c>
      <c r="ZN9" s="9">
        <v>0.85955866037147277</v>
      </c>
      <c r="ZO9" s="99">
        <v>0.88324486882965636</v>
      </c>
      <c r="ZP9" s="99">
        <v>9.3959613646650009E-3</v>
      </c>
      <c r="ZQ9" s="9">
        <v>0.87384890746499133</v>
      </c>
      <c r="ZR9" s="99">
        <v>1.0249610525363391</v>
      </c>
      <c r="ZS9" s="99">
        <v>1.0903538520046767E-2</v>
      </c>
      <c r="ZT9" s="9">
        <v>1.0140575140162924</v>
      </c>
      <c r="ZU9" s="99">
        <v>1.0599163964733085</v>
      </c>
      <c r="ZV9" s="99">
        <v>1.1275393565811755E-2</v>
      </c>
      <c r="ZW9" s="9">
        <v>1.0486410029074966</v>
      </c>
      <c r="ZX9" s="99">
        <v>1.6841983361130786</v>
      </c>
      <c r="ZY9" s="99">
        <v>2.766897266471486E-2</v>
      </c>
      <c r="ZZ9" s="9">
        <v>1.6565293634483638</v>
      </c>
      <c r="AAA9" s="99">
        <v>0.958965253507574</v>
      </c>
      <c r="AAB9" s="99">
        <v>1.0201475026911364E-2</v>
      </c>
      <c r="AAC9" s="9">
        <v>0.94876377848066262</v>
      </c>
      <c r="AAD9" s="99">
        <v>0.8049699647413695</v>
      </c>
      <c r="AAE9" s="99">
        <v>8.5632727178450822E-3</v>
      </c>
      <c r="AAF9" s="9">
        <v>0.79640669202352443</v>
      </c>
      <c r="AAG9" s="99">
        <v>0.83433787761542322</v>
      </c>
      <c r="AAH9" s="99">
        <v>7.091871959731098E-3</v>
      </c>
      <c r="AAI9" s="9">
        <v>0.82724600565569217</v>
      </c>
      <c r="AAJ9" s="99">
        <v>0.69412426272056416</v>
      </c>
      <c r="AAK9" s="99">
        <v>7.3840958322700786E-3</v>
      </c>
      <c r="AAL9" s="9">
        <v>0.68674016688829409</v>
      </c>
      <c r="AAM9" s="99">
        <v>0.82348740128724618</v>
      </c>
      <c r="AAN9" s="99">
        <v>8.7602612591861015E-3</v>
      </c>
      <c r="AAO9" s="9">
        <v>0.81472714002806013</v>
      </c>
      <c r="AAP9" s="99">
        <v>0.72408650191064783</v>
      </c>
      <c r="AAQ9" s="99">
        <v>7.7028342158871983E-3</v>
      </c>
      <c r="AAR9" s="9">
        <v>0.71638366769476058</v>
      </c>
      <c r="AAS9" s="99">
        <v>0.78033997361567464</v>
      </c>
      <c r="AAT9" s="99">
        <v>8.3012588039281885E-3</v>
      </c>
      <c r="AAU9" s="9">
        <v>0.77203871481174646</v>
      </c>
      <c r="AAV9" s="99">
        <v>0.82438958623862635</v>
      </c>
      <c r="AAW9" s="99">
        <v>8.7698587052014772E-3</v>
      </c>
      <c r="AAX9" s="9">
        <v>0.81561972753342482</v>
      </c>
      <c r="AAY9" s="99">
        <v>0.77136630796004468</v>
      </c>
      <c r="AAZ9" s="99">
        <v>8.2057969237913225E-3</v>
      </c>
      <c r="ABA9" s="9">
        <v>0.76316051103625338</v>
      </c>
      <c r="ABB9" s="99">
        <v>0.73225706078424513</v>
      </c>
      <c r="ABC9" s="99">
        <v>7.7897526438490423E-3</v>
      </c>
      <c r="ABD9" s="9">
        <v>0.72446730814039606</v>
      </c>
      <c r="ABE9" s="99">
        <v>0.40502018402839468</v>
      </c>
      <c r="ABF9" s="99">
        <v>4.3086058411897195E-3</v>
      </c>
      <c r="ABG9" s="9">
        <v>0.40071157818720499</v>
      </c>
      <c r="ABH9" s="99">
        <v>0.39468765236873837</v>
      </c>
      <c r="ABI9" s="99">
        <v>4.1986883407326252E-3</v>
      </c>
      <c r="ABJ9" s="9">
        <v>0.39048896402800576</v>
      </c>
      <c r="ABK9" s="99">
        <v>0.65042984748354404</v>
      </c>
      <c r="ABL9" s="99">
        <v>6.9192745217736221E-3</v>
      </c>
      <c r="ABM9" s="9">
        <v>0.64351057296177039</v>
      </c>
      <c r="ABN9" s="99">
        <v>0.64048349294047235</v>
      </c>
      <c r="ABO9" s="99">
        <v>6.8134651745539853E-3</v>
      </c>
      <c r="ABP9" s="9">
        <v>0.63367002776591841</v>
      </c>
      <c r="ABQ9" s="99">
        <v>0.64248886068850519</v>
      </c>
      <c r="ABR9" s="99">
        <v>6.8347982822202988E-3</v>
      </c>
      <c r="ABS9" s="9">
        <v>0.63565406240628486</v>
      </c>
      <c r="ABT9" s="99">
        <v>1.0502269504505803</v>
      </c>
      <c r="ABU9" s="99">
        <v>2.5905598111114316E-3</v>
      </c>
      <c r="ABV9" s="9">
        <v>1.047636390639469</v>
      </c>
      <c r="ABW9" s="99">
        <v>1.0944330202598469</v>
      </c>
      <c r="ABX9" s="99">
        <v>1.1642581505399478E-2</v>
      </c>
      <c r="ABY9" s="9">
        <v>1.0827904387544474</v>
      </c>
      <c r="ABZ9" s="99">
        <v>1.0217608599473675</v>
      </c>
      <c r="ACA9" s="99">
        <v>1.0869494862408196E-2</v>
      </c>
      <c r="ACB9" s="9">
        <v>1.0108913650849594</v>
      </c>
      <c r="ACC9" s="99">
        <v>0.96574222981427571</v>
      </c>
      <c r="ACD9" s="99">
        <v>1.0273568519660881E-2</v>
      </c>
      <c r="ACE9" s="9">
        <v>0.95546866129461483</v>
      </c>
      <c r="ACF9" s="99">
        <v>0.9331358546016032</v>
      </c>
      <c r="ACG9" s="99">
        <v>9.9267018097008285E-3</v>
      </c>
      <c r="ACH9" s="9">
        <v>0.92320915279190241</v>
      </c>
      <c r="ACI9" s="99">
        <v>0.4074671999320495</v>
      </c>
      <c r="ACJ9" s="99">
        <v>4.4776615377148284E-3</v>
      </c>
      <c r="ACK9" s="9">
        <v>0.40298953839433466</v>
      </c>
      <c r="ACL9" s="99">
        <v>0.63194099187926478</v>
      </c>
      <c r="ACM9" s="99">
        <v>6.7225900245686011E-3</v>
      </c>
      <c r="ACN9" s="9">
        <v>0.62521840185469613</v>
      </c>
      <c r="ACO9" s="99">
        <v>1.1997614110291233</v>
      </c>
      <c r="ACP9" s="99">
        <v>1.2763065218576109E-2</v>
      </c>
      <c r="ACQ9" s="9">
        <v>1.1869983458105471</v>
      </c>
      <c r="ACR9" s="99">
        <v>0.45394258705219426</v>
      </c>
      <c r="ACS9" s="99">
        <v>2.4519526599899536E-3</v>
      </c>
      <c r="ACT9" s="9">
        <v>0.45149063439220433</v>
      </c>
      <c r="ACU9" s="99">
        <v>0.42616196803922279</v>
      </c>
      <c r="ACV9" s="99">
        <v>2.3018967616717143E-3</v>
      </c>
      <c r="ACW9" s="9">
        <v>0.4238600712775511</v>
      </c>
      <c r="ACX9" s="99">
        <v>0.44837248680126451</v>
      </c>
      <c r="ACY9" s="99">
        <v>2.4218659871017212E-3</v>
      </c>
      <c r="ACZ9" s="9">
        <v>0.44595062081416281</v>
      </c>
      <c r="ADA9" s="99">
        <v>0.40171891257501069</v>
      </c>
      <c r="ADB9" s="99">
        <v>2.1698685788723204E-3</v>
      </c>
      <c r="ADC9" s="9">
        <v>0.39954904399613839</v>
      </c>
      <c r="ADD9" s="99">
        <v>0.43981950669792524</v>
      </c>
      <c r="ADE9" s="99">
        <v>2.3756674084413482E-3</v>
      </c>
      <c r="ADF9" s="9">
        <v>0.43744383928948388</v>
      </c>
      <c r="ADG9" s="99">
        <v>0.48329902879771103</v>
      </c>
      <c r="ADH9" s="99">
        <v>2.4836200090993486E-3</v>
      </c>
      <c r="ADI9" s="9">
        <v>0.48081540878861168</v>
      </c>
      <c r="ADJ9" s="99">
        <v>0.40801151317378004</v>
      </c>
      <c r="ADK9" s="99">
        <v>2.2038578083839206E-3</v>
      </c>
      <c r="ADL9" s="9">
        <v>0.40580765536539609</v>
      </c>
      <c r="ADM9" s="99">
        <v>0.42434065799788456</v>
      </c>
      <c r="ADN9" s="99">
        <v>2.2920590286017125E-3</v>
      </c>
      <c r="ADO9" s="9">
        <v>0.42204859896928287</v>
      </c>
      <c r="ADP9" s="99">
        <v>0.41043776116791364</v>
      </c>
      <c r="ADQ9" s="99">
        <v>2.2169630895201176E-3</v>
      </c>
      <c r="ADR9" s="9">
        <v>0.40822079807839351</v>
      </c>
      <c r="ADS9" s="99">
        <v>0.41405705902890455</v>
      </c>
      <c r="ADT9" s="99">
        <v>2.2365125816159806E-3</v>
      </c>
      <c r="ADU9" s="9">
        <v>0.41182054644728855</v>
      </c>
      <c r="ADV9" s="99">
        <v>0.3984766439560774</v>
      </c>
      <c r="ADW9" s="99">
        <v>2.152355595091221E-3</v>
      </c>
      <c r="ADX9" s="9">
        <v>0.39632428836098621</v>
      </c>
      <c r="ADY9" s="99">
        <v>0.32289494640493971</v>
      </c>
      <c r="ADZ9" s="99">
        <v>1.7441040900704773E-3</v>
      </c>
      <c r="AEA9" s="9">
        <v>0.32115084231486923</v>
      </c>
      <c r="AEB9" s="99">
        <v>0.45943543030481193</v>
      </c>
      <c r="AEC9" s="99">
        <v>2.4816220323033637E-3</v>
      </c>
      <c r="AED9" s="9">
        <v>0.45695380827250859</v>
      </c>
      <c r="AEE9" s="99">
        <v>0.43413777396458486</v>
      </c>
      <c r="AEF9" s="99">
        <v>2.3449777571809697E-3</v>
      </c>
      <c r="AEG9" s="9">
        <v>0.43179279620740391</v>
      </c>
      <c r="AEH9" s="99">
        <v>0.46371834145903146</v>
      </c>
      <c r="AEI9" s="99">
        <v>2.504756004961192E-3</v>
      </c>
      <c r="AEJ9" s="9">
        <v>0.46121358545407026</v>
      </c>
      <c r="AEK9" s="99">
        <v>0.4188109869303282</v>
      </c>
      <c r="AEL9" s="99">
        <v>2.2621907323244002E-3</v>
      </c>
      <c r="AEM9" s="9">
        <v>0.41654879619800378</v>
      </c>
      <c r="AEN9" s="99">
        <v>0.36876830290009149</v>
      </c>
      <c r="AEO9" s="99">
        <v>1.9918871835479398E-3</v>
      </c>
      <c r="AEP9" s="9">
        <v>0.36677641571654357</v>
      </c>
      <c r="AEQ9" s="99">
        <v>0.36096695750700558</v>
      </c>
      <c r="AER9" s="99">
        <v>1.9497485295998846E-3</v>
      </c>
      <c r="AES9" s="9">
        <v>0.35901720897740569</v>
      </c>
      <c r="AET9" s="99">
        <v>0.34986393678224376</v>
      </c>
      <c r="AEU9" s="99">
        <v>1.991533178606618E-3</v>
      </c>
      <c r="AEV9" s="9">
        <v>0.34787240360363714</v>
      </c>
      <c r="AEW9" s="146" t="s">
        <v>26</v>
      </c>
      <c r="AEY9" s="144">
        <v>24.285511618789791</v>
      </c>
      <c r="AEZ9" s="144">
        <v>34.076429173182355</v>
      </c>
      <c r="AFA9" s="144">
        <v>58.361940791972145</v>
      </c>
      <c r="AFB9" s="144">
        <v>2.9180970395986074E-2</v>
      </c>
      <c r="AFC9" s="103"/>
      <c r="AFD9" s="136">
        <v>28</v>
      </c>
      <c r="AFE9" s="136">
        <v>1.95</v>
      </c>
      <c r="AFF9" s="136">
        <v>28.5</v>
      </c>
      <c r="AFG9" s="136">
        <v>9.85</v>
      </c>
      <c r="AFH9" s="136">
        <v>23.333333333333332</v>
      </c>
      <c r="AFI9" s="136">
        <v>6.0049704657228364</v>
      </c>
      <c r="AFJ9" s="136">
        <v>23</v>
      </c>
      <c r="AFK9" s="136">
        <v>5.9362217659137579</v>
      </c>
      <c r="AFL9" s="136">
        <v>22</v>
      </c>
      <c r="AFM9" s="136">
        <v>1.4350000000000001</v>
      </c>
      <c r="AFN9" s="136">
        <v>20</v>
      </c>
      <c r="AFO9" s="136">
        <v>0.37</v>
      </c>
      <c r="AFP9" s="136">
        <v>18</v>
      </c>
      <c r="AFQ9" s="136">
        <v>0.37</v>
      </c>
      <c r="AFR9" s="136">
        <v>18</v>
      </c>
      <c r="AFS9" s="136">
        <v>0.37</v>
      </c>
      <c r="AFT9" s="136">
        <v>180.25</v>
      </c>
      <c r="AFU9" s="136">
        <v>1.9175</v>
      </c>
      <c r="AFV9" s="136">
        <v>68.5</v>
      </c>
      <c r="AFW9" s="136">
        <v>0.37</v>
      </c>
    </row>
    <row r="10" spans="1:855" customFormat="1" x14ac:dyDescent="0.25">
      <c r="A10" s="1" t="s">
        <v>27</v>
      </c>
      <c r="B10" s="98" t="s">
        <v>647</v>
      </c>
      <c r="D10" s="99">
        <v>6.3553544186959448E-3</v>
      </c>
      <c r="E10" s="100">
        <v>2.1377101226522722E-3</v>
      </c>
      <c r="F10" s="9">
        <v>4.2176442960436726E-3</v>
      </c>
      <c r="G10" s="99">
        <v>4.1598683467827996E-2</v>
      </c>
      <c r="H10" s="99">
        <v>2.1377101226522722E-3</v>
      </c>
      <c r="I10" s="9">
        <v>3.9460973345175725E-2</v>
      </c>
      <c r="J10" s="99">
        <v>4.1598683467827996E-2</v>
      </c>
      <c r="K10" s="99">
        <v>2.1377101226522722E-3</v>
      </c>
      <c r="L10" s="9">
        <v>3.9460973345175725E-2</v>
      </c>
      <c r="M10" s="100">
        <v>1.2132949344783164E-2</v>
      </c>
      <c r="N10" s="101">
        <v>2.1377101226522722E-3</v>
      </c>
      <c r="O10" s="9">
        <v>9.9952392221308931E-3</v>
      </c>
      <c r="P10" s="99">
        <v>4.6115951772961482E-2</v>
      </c>
      <c r="Q10" s="99">
        <v>2.3698475216660762E-3</v>
      </c>
      <c r="R10" s="9">
        <v>4.3746104251295409E-2</v>
      </c>
      <c r="S10" s="99">
        <v>4.6492083237518703E-2</v>
      </c>
      <c r="T10" s="99">
        <v>2.3891764997058221E-3</v>
      </c>
      <c r="U10" s="10">
        <v>4.4102906737812878E-2</v>
      </c>
      <c r="V10" s="99">
        <v>4.5231044697843802E-2</v>
      </c>
      <c r="W10" s="99">
        <v>2.3243731303058618E-3</v>
      </c>
      <c r="X10" s="9">
        <v>4.2906671567537941E-2</v>
      </c>
      <c r="Y10" s="100">
        <v>1.4776069074993872E-2</v>
      </c>
      <c r="Z10" s="100">
        <v>2.1027482914414359E-3</v>
      </c>
      <c r="AA10" s="9">
        <v>1.2673320783552437E-2</v>
      </c>
      <c r="AB10" s="99">
        <v>4.1596456043609883E-2</v>
      </c>
      <c r="AC10" s="99">
        <v>2.1375956577966192E-3</v>
      </c>
      <c r="AD10" s="10">
        <v>3.9458860385813262E-2</v>
      </c>
      <c r="AE10" s="99">
        <v>3.733250703491299E-2</v>
      </c>
      <c r="AF10" s="99">
        <v>1.9184760559608064E-3</v>
      </c>
      <c r="AG10" s="10">
        <v>3.5414030978952182E-2</v>
      </c>
      <c r="AH10" s="100">
        <v>0.11478311625611071</v>
      </c>
      <c r="AI10" s="99">
        <v>1.8465110006417812E-3</v>
      </c>
      <c r="AJ10" s="10">
        <v>0.11293660525546892</v>
      </c>
      <c r="AK10" s="99">
        <v>3.9168560605862678E-2</v>
      </c>
      <c r="AL10" s="99">
        <v>2.0128288089123875E-3</v>
      </c>
      <c r="AM10" s="9">
        <v>3.7155731796950288E-2</v>
      </c>
      <c r="AN10" s="99">
        <v>4.1193257703111136E-2</v>
      </c>
      <c r="AO10" s="99">
        <v>2.1168757430765441E-3</v>
      </c>
      <c r="AP10" s="9">
        <v>3.9076381960034594E-2</v>
      </c>
      <c r="AQ10" s="99">
        <v>9.1353382057667906E-3</v>
      </c>
      <c r="AR10" s="99">
        <v>2.1806936362152984E-3</v>
      </c>
      <c r="AS10" s="9">
        <v>6.9546445695514922E-3</v>
      </c>
      <c r="AT10" s="99">
        <v>9.8889803723174654E-3</v>
      </c>
      <c r="AU10" s="99">
        <v>2.360595314682233E-3</v>
      </c>
      <c r="AV10" s="9">
        <v>7.5283850576352319E-3</v>
      </c>
      <c r="AW10" s="100">
        <v>9.6260843528418391E-3</v>
      </c>
      <c r="AX10" s="99">
        <v>2.3744341403676536E-3</v>
      </c>
      <c r="AY10" s="9">
        <v>7.2516502124741859E-3</v>
      </c>
      <c r="AZ10" s="99">
        <v>1.0468007272286275E-2</v>
      </c>
      <c r="BA10" s="99">
        <v>2.4988146391909166E-3</v>
      </c>
      <c r="BB10" s="9">
        <v>7.9691926330953573E-3</v>
      </c>
      <c r="BC10" s="100">
        <v>1.0646907097046921E-2</v>
      </c>
      <c r="BD10" s="100">
        <v>2.4620972661920999E-3</v>
      </c>
      <c r="BE10" s="9">
        <v>8.1848098308548219E-3</v>
      </c>
      <c r="BF10" s="99">
        <v>1.0023788704979676E-2</v>
      </c>
      <c r="BG10" s="99">
        <v>2.3927753682854709E-3</v>
      </c>
      <c r="BH10" s="9">
        <v>7.6310133366942045E-3</v>
      </c>
      <c r="BI10" s="99">
        <v>9.8786763630824108E-3</v>
      </c>
      <c r="BJ10" s="99">
        <v>2.3581356479616079E-3</v>
      </c>
      <c r="BK10" s="10">
        <v>7.5205407151208029E-3</v>
      </c>
      <c r="BL10" s="99">
        <v>1.0148480695012571E-2</v>
      </c>
      <c r="BM10" s="99">
        <v>2.422540553003001E-3</v>
      </c>
      <c r="BN10" s="10">
        <v>7.7259401420095705E-3</v>
      </c>
      <c r="BO10" s="99">
        <v>1.0596703383523844E-2</v>
      </c>
      <c r="BP10" s="99">
        <v>2.5295356463895628E-3</v>
      </c>
      <c r="BQ10" s="10">
        <v>8.0671677371342808E-3</v>
      </c>
      <c r="BR10" s="99">
        <v>1.0602465715205317E-2</v>
      </c>
      <c r="BS10" s="99">
        <v>2.5309111707264302E-3</v>
      </c>
      <c r="BT10" s="10">
        <v>8.0715545444788872E-3</v>
      </c>
      <c r="BU10" s="99">
        <v>1.0649628325745352E-2</v>
      </c>
      <c r="BV10" s="99">
        <v>2.5421693422746968E-3</v>
      </c>
      <c r="BW10" s="10">
        <v>8.1074589834706553E-3</v>
      </c>
      <c r="BX10" s="99">
        <v>1.0489228252085083E-2</v>
      </c>
      <c r="BY10" s="99">
        <v>2.5038802924332131E-3</v>
      </c>
      <c r="BZ10" s="10">
        <v>7.9853479596518704E-3</v>
      </c>
      <c r="CA10" s="99">
        <v>1.0288986659692618E-2</v>
      </c>
      <c r="CB10" s="99">
        <v>2.4560806865072701E-3</v>
      </c>
      <c r="CC10" s="10">
        <v>7.8329059731853477E-3</v>
      </c>
      <c r="CD10" s="99">
        <v>1.0235311698919246E-2</v>
      </c>
      <c r="CE10" s="99">
        <v>2.4432679539355623E-3</v>
      </c>
      <c r="CF10" s="10">
        <v>7.7920437449836835E-3</v>
      </c>
      <c r="CG10" s="99">
        <v>1.0407075418322854E-2</v>
      </c>
      <c r="CH10" s="99">
        <v>2.4842696159867459E-3</v>
      </c>
      <c r="CI10" s="10">
        <v>7.9228058023361088E-3</v>
      </c>
      <c r="CJ10" s="99">
        <v>1.0407075418322854E-2</v>
      </c>
      <c r="CK10" s="99">
        <v>2.4842696159867459E-3</v>
      </c>
      <c r="CL10" s="10">
        <v>7.9228058023361088E-3</v>
      </c>
      <c r="CM10" s="99">
        <v>9.8461729835852864E-3</v>
      </c>
      <c r="CN10" s="99">
        <v>2.3503767767268104E-3</v>
      </c>
      <c r="CO10" s="10">
        <v>7.4957962068584755E-3</v>
      </c>
      <c r="CP10" s="99">
        <v>1.0215008888687921E-2</v>
      </c>
      <c r="CQ10" s="99">
        <v>2.4384214766545358E-3</v>
      </c>
      <c r="CR10" s="10">
        <v>7.7765874120333854E-3</v>
      </c>
      <c r="CS10" s="99">
        <v>1.0232203569386391E-2</v>
      </c>
      <c r="CT10" s="99">
        <v>2.4425260133373958E-3</v>
      </c>
      <c r="CU10" s="10">
        <v>7.7896775560489951E-3</v>
      </c>
      <c r="CV10" s="99">
        <v>1.0010106165667729E-2</v>
      </c>
      <c r="CW10" s="99">
        <v>2.3895092137400389E-3</v>
      </c>
      <c r="CX10" s="10">
        <v>7.6205969519276898E-3</v>
      </c>
      <c r="CY10" s="99">
        <v>1.0015103109907969E-2</v>
      </c>
      <c r="CZ10" s="99">
        <v>2.3907020326877086E-3</v>
      </c>
      <c r="DA10" s="10">
        <v>7.6244010772202608E-3</v>
      </c>
      <c r="DB10" s="99">
        <v>1.0032267847455815E-2</v>
      </c>
      <c r="DC10" s="99">
        <v>2.3947994216507434E-3</v>
      </c>
      <c r="DD10" s="10">
        <v>7.6374684258050714E-3</v>
      </c>
      <c r="DE10" s="99">
        <v>1.0077640194320517E-2</v>
      </c>
      <c r="DF10" s="99">
        <v>2.405630239934575E-3</v>
      </c>
      <c r="DG10" s="10">
        <v>7.6720099543859423E-3</v>
      </c>
      <c r="DH10" s="99">
        <v>1.0300108690490035E-2</v>
      </c>
      <c r="DI10" s="99">
        <v>2.4587356228911697E-3</v>
      </c>
      <c r="DJ10" s="10">
        <v>7.8413730675988662E-3</v>
      </c>
      <c r="DK10" s="99">
        <v>1.0522707336856264E-2</v>
      </c>
      <c r="DL10" s="99">
        <v>2.5118720739592377E-3</v>
      </c>
      <c r="DM10" s="10">
        <v>8.0108352628970262E-3</v>
      </c>
      <c r="DN10" s="99">
        <v>1.0474793711334886E-2</v>
      </c>
      <c r="DO10" s="99">
        <v>2.500434627867038E-3</v>
      </c>
      <c r="DP10" s="10">
        <v>7.9743590834678475E-3</v>
      </c>
      <c r="DQ10" s="99">
        <v>1.0518665213606566E-2</v>
      </c>
      <c r="DR10" s="99">
        <v>2.5109071800222121E-3</v>
      </c>
      <c r="DS10" s="10">
        <v>8.0077580335843543E-3</v>
      </c>
      <c r="DT10" s="99">
        <v>1.0435806471925546E-2</v>
      </c>
      <c r="DU10" s="99">
        <v>2.4911279965241628E-3</v>
      </c>
      <c r="DV10" s="10">
        <v>7.9446784754013833E-3</v>
      </c>
      <c r="DW10" s="99">
        <v>1.0370839049210854E-2</v>
      </c>
      <c r="DX10" s="99">
        <v>2.4756196440051713E-3</v>
      </c>
      <c r="DY10" s="10">
        <v>7.8952194052056834E-3</v>
      </c>
      <c r="DZ10" s="99">
        <v>9.2477835355467882E-3</v>
      </c>
      <c r="EA10" s="99">
        <v>2.207535424614394E-3</v>
      </c>
      <c r="EB10" s="10">
        <v>7.0402481109323942E-3</v>
      </c>
      <c r="EC10" s="100">
        <v>1.0005760359292607E-2</v>
      </c>
      <c r="ED10" s="100">
        <v>2.3138320830864145E-3</v>
      </c>
      <c r="EE10" s="10">
        <v>7.6919282762061923E-3</v>
      </c>
      <c r="EF10" s="99">
        <v>8.1296802919252429E-3</v>
      </c>
      <c r="EG10" s="99">
        <v>2.5570143106287226E-3</v>
      </c>
      <c r="EH10" s="9">
        <v>5.5726659812965207E-3</v>
      </c>
      <c r="EI10" s="99">
        <v>8.1338243320426586E-3</v>
      </c>
      <c r="EJ10" s="99">
        <v>2.5583177284143619E-3</v>
      </c>
      <c r="EK10" s="9">
        <v>5.5755066036282967E-3</v>
      </c>
      <c r="EL10" s="99">
        <v>8.1338243320426586E-3</v>
      </c>
      <c r="EM10" s="99">
        <v>2.5583177284143619E-3</v>
      </c>
      <c r="EN10" s="9">
        <v>5.5755066036282967E-3</v>
      </c>
      <c r="EO10" s="99">
        <v>8.1980528865152891E-3</v>
      </c>
      <c r="EP10" s="99">
        <v>2.5785194247960313E-3</v>
      </c>
      <c r="EQ10" s="9">
        <v>5.6195334617192578E-3</v>
      </c>
      <c r="ER10" s="99">
        <v>8.1706218295422954E-3</v>
      </c>
      <c r="ES10" s="99">
        <v>2.5698915817915177E-3</v>
      </c>
      <c r="ET10" s="9">
        <v>5.6007302477507782E-3</v>
      </c>
      <c r="EU10" s="99">
        <v>8.1706218295422954E-3</v>
      </c>
      <c r="EV10" s="99">
        <v>2.5698915817915177E-3</v>
      </c>
      <c r="EW10" s="9">
        <v>5.6007302477507782E-3</v>
      </c>
      <c r="EX10" s="99">
        <v>8.2091297456649559E-3</v>
      </c>
      <c r="EY10" s="100" t="s">
        <v>0</v>
      </c>
      <c r="EZ10" s="9" t="s">
        <v>0</v>
      </c>
      <c r="FA10" s="99">
        <v>8.6119596364164532E-3</v>
      </c>
      <c r="FB10" s="99">
        <v>2.7087048004514934E-3</v>
      </c>
      <c r="FC10" s="9">
        <v>5.9032548359649597E-3</v>
      </c>
      <c r="FD10" s="99">
        <v>9.1152230175310621E-3</v>
      </c>
      <c r="FE10" s="99">
        <v>2.8669953630955881E-3</v>
      </c>
      <c r="FF10" s="9">
        <v>6.248227654435474E-3</v>
      </c>
      <c r="FG10" s="99">
        <v>9.1114568458687158E-3</v>
      </c>
      <c r="FH10" s="99">
        <v>2.865810795622932E-3</v>
      </c>
      <c r="FI10" s="9">
        <v>6.2456460502457838E-3</v>
      </c>
      <c r="FJ10" s="99">
        <v>9.1484090531234203E-3</v>
      </c>
      <c r="FK10" s="99">
        <v>2.8774333095923253E-3</v>
      </c>
      <c r="FL10" s="9">
        <v>6.270975743531095E-3</v>
      </c>
      <c r="FM10" s="99">
        <v>9.1484090531234203E-3</v>
      </c>
      <c r="FN10" s="99">
        <v>2.8774333095923253E-3</v>
      </c>
      <c r="FO10" s="9">
        <v>6.270975743531095E-3</v>
      </c>
      <c r="FP10" s="99">
        <v>9.1078199553392154E-3</v>
      </c>
      <c r="FQ10" s="99">
        <v>2.8646668907218562E-3</v>
      </c>
      <c r="FR10" s="9">
        <v>6.2431530646173596E-3</v>
      </c>
      <c r="FS10" s="99">
        <v>8.9445149384229389E-3</v>
      </c>
      <c r="FT10" s="99">
        <v>2.8133028456108636E-3</v>
      </c>
      <c r="FU10" s="9">
        <v>6.1312120928120753E-3</v>
      </c>
      <c r="FV10" s="99">
        <v>8.9056374411221259E-3</v>
      </c>
      <c r="FW10" s="99">
        <v>2.8010747734862635E-3</v>
      </c>
      <c r="FX10" s="9">
        <v>6.1045626676358624E-3</v>
      </c>
      <c r="FY10" s="99">
        <v>8.9391618429017598E-3</v>
      </c>
      <c r="FZ10" s="99">
        <v>2.5442229860566544E-3</v>
      </c>
      <c r="GA10" s="9">
        <v>6.3949388568451055E-3</v>
      </c>
      <c r="GB10" s="99">
        <v>8.2641423026090736E-3</v>
      </c>
      <c r="GC10" s="99">
        <v>2.5993064147716094E-3</v>
      </c>
      <c r="GD10" s="10">
        <v>5.6648358878374641E-3</v>
      </c>
      <c r="GE10" s="99">
        <v>8.2285495085122826E-3</v>
      </c>
      <c r="GF10" s="99">
        <v>2.5881114746764671E-3</v>
      </c>
      <c r="GG10" s="9">
        <v>5.6404380338358154E-3</v>
      </c>
      <c r="GH10" s="99">
        <v>8.2223709861947991E-3</v>
      </c>
      <c r="GI10" s="99">
        <v>2.5861681547158974E-3</v>
      </c>
      <c r="GJ10" s="9">
        <v>5.6362028314789012E-3</v>
      </c>
      <c r="GK10" s="99">
        <v>8.2099452389380011E-3</v>
      </c>
      <c r="GL10" s="99">
        <v>2.582259905877694E-3</v>
      </c>
      <c r="GM10" s="9">
        <v>5.6276853330603071E-3</v>
      </c>
      <c r="GN10" s="99">
        <v>8.2099452389380011E-3</v>
      </c>
      <c r="GO10" s="99">
        <v>2.582259905877694E-3</v>
      </c>
      <c r="GP10" s="9">
        <v>5.6276853330603071E-3</v>
      </c>
      <c r="GQ10" s="100">
        <v>8.1459232996510551E-3</v>
      </c>
      <c r="GR10" s="99">
        <v>3.049459401486084E-3</v>
      </c>
      <c r="GS10" s="9">
        <v>5.0964638981649711E-3</v>
      </c>
      <c r="GT10" s="99">
        <v>8.0743576763963112E-3</v>
      </c>
      <c r="GU10" s="99">
        <v>2.5396137838516256E-3</v>
      </c>
      <c r="GV10" s="9">
        <v>5.5347438925446857E-3</v>
      </c>
      <c r="GW10" s="99">
        <v>8.4851941509440296E-3</v>
      </c>
      <c r="GX10" s="99">
        <v>2.6688334710993742E-3</v>
      </c>
      <c r="GY10" s="9">
        <v>5.8163606798446559E-3</v>
      </c>
      <c r="GZ10" s="99">
        <v>8.3507421280414346E-3</v>
      </c>
      <c r="HA10" s="99">
        <v>2.6265445083960828E-3</v>
      </c>
      <c r="HB10" s="9">
        <v>5.7241976196453518E-3</v>
      </c>
      <c r="HC10" s="99">
        <v>7.9648096007682648E-3</v>
      </c>
      <c r="HD10" s="99">
        <v>2.5051578167011126E-3</v>
      </c>
      <c r="HE10" s="9">
        <v>5.4596517840671526E-3</v>
      </c>
      <c r="HF10" s="99">
        <v>7.9829709183413013E-3</v>
      </c>
      <c r="HG10" s="99">
        <v>2.5108700645714551E-3</v>
      </c>
      <c r="HH10" s="9">
        <v>5.4721008537698462E-3</v>
      </c>
      <c r="HI10" s="99">
        <v>8.0119648907241679E-3</v>
      </c>
      <c r="HJ10" s="99">
        <v>2.5199894886622897E-3</v>
      </c>
      <c r="HK10" s="9">
        <v>5.4919754020618782E-3</v>
      </c>
      <c r="HL10" s="99">
        <v>8.0585045320281448E-3</v>
      </c>
      <c r="HM10" s="99">
        <v>2.5346275217155699E-3</v>
      </c>
      <c r="HN10" s="9">
        <v>5.5238770103125754E-3</v>
      </c>
      <c r="HO10" s="99">
        <v>7.791288840059989E-3</v>
      </c>
      <c r="HP10" s="99">
        <v>2.4505806313272985E-3</v>
      </c>
      <c r="HQ10" s="9">
        <v>5.3407082087326904E-3</v>
      </c>
      <c r="HR10" s="99">
        <v>7.6557829071508265E-3</v>
      </c>
      <c r="HS10" s="99">
        <v>2.2102732582041196E-3</v>
      </c>
      <c r="HT10" s="9">
        <v>5.4455096489467066E-3</v>
      </c>
      <c r="HU10" s="99">
        <v>7.4817185896036559E-3</v>
      </c>
      <c r="HV10" s="99">
        <v>2.1600197817213014E-3</v>
      </c>
      <c r="HW10" s="9">
        <v>5.3216988078823545E-3</v>
      </c>
      <c r="HX10" s="99">
        <v>7.656453059114692E-3</v>
      </c>
      <c r="HY10" s="99">
        <v>2.2104667353419422E-3</v>
      </c>
      <c r="HZ10" s="9">
        <v>5.4459863237727498E-3</v>
      </c>
      <c r="IA10" s="99">
        <v>7.6404181934687267E-3</v>
      </c>
      <c r="IB10" s="99">
        <v>2.2058373675599655E-3</v>
      </c>
      <c r="IC10" s="9">
        <v>5.4345808259087611E-3</v>
      </c>
      <c r="ID10" s="100">
        <v>7.6100092673406731E-3</v>
      </c>
      <c r="IE10" s="100">
        <v>2.1970581170186829E-3</v>
      </c>
      <c r="IF10" s="9">
        <v>5.4129511503219901E-3</v>
      </c>
      <c r="IG10" s="99">
        <v>7.6353626743518458E-3</v>
      </c>
      <c r="IH10" s="99">
        <v>2.2043778070099992E-3</v>
      </c>
      <c r="II10" s="9">
        <v>5.4309848673418466E-3</v>
      </c>
      <c r="IJ10" s="99">
        <v>7.437237568552784E-3</v>
      </c>
      <c r="IK10" s="99">
        <v>2.1471778277998383E-3</v>
      </c>
      <c r="IL10" s="9">
        <v>5.2900597407529457E-3</v>
      </c>
      <c r="IM10" s="99">
        <v>7.2896718158863439E-3</v>
      </c>
      <c r="IN10" s="99">
        <v>2.1045746556747841E-3</v>
      </c>
      <c r="IO10" s="9">
        <v>5.1850971602115598E-3</v>
      </c>
      <c r="IP10" s="99">
        <v>7.1213512010057205E-3</v>
      </c>
      <c r="IQ10" s="99">
        <v>2.055979422713356E-3</v>
      </c>
      <c r="IR10" s="9">
        <v>5.0653717782923645E-3</v>
      </c>
      <c r="IS10" s="99">
        <v>7.11790723352871E-3</v>
      </c>
      <c r="IT10" s="99">
        <v>2.0549851273801573E-3</v>
      </c>
      <c r="IU10" s="9">
        <v>5.0629221061485527E-3</v>
      </c>
      <c r="IV10" s="99">
        <v>6.9364246676485407E-3</v>
      </c>
      <c r="IW10" s="99">
        <v>2.0025899553827199E-3</v>
      </c>
      <c r="IX10" s="9">
        <v>4.9338347122658208E-3</v>
      </c>
      <c r="IY10" s="99">
        <v>7.5185944409482605E-3</v>
      </c>
      <c r="IZ10" s="99">
        <v>2.1706660747378348E-3</v>
      </c>
      <c r="JA10" s="9">
        <v>5.3479283662104258E-3</v>
      </c>
      <c r="JB10" s="99">
        <v>7.5161483070892241E-3</v>
      </c>
      <c r="JC10" s="99">
        <v>2.169959860321858E-3</v>
      </c>
      <c r="JD10" s="9">
        <v>5.3461884467673661E-3</v>
      </c>
      <c r="JE10" s="99">
        <v>7.2455569149101375E-3</v>
      </c>
      <c r="JF10" s="99">
        <v>2.0918384029494151E-3</v>
      </c>
      <c r="JG10" s="9">
        <v>5.1537185119607219E-3</v>
      </c>
      <c r="JH10" s="99">
        <v>7.2770443345954493E-3</v>
      </c>
      <c r="JI10" s="99">
        <v>2.1009290214458322E-3</v>
      </c>
      <c r="JJ10" s="9">
        <v>5.1761153131496176E-3</v>
      </c>
      <c r="JK10" s="99">
        <v>7.4456130193391E-3</v>
      </c>
      <c r="JL10" s="99">
        <v>2.1495958737558054E-3</v>
      </c>
      <c r="JM10" s="9">
        <v>5.2960171455832946E-3</v>
      </c>
      <c r="JN10" s="99">
        <v>7.2306937444598781E-3</v>
      </c>
      <c r="JO10" s="99">
        <v>2.0875473110288688E-3</v>
      </c>
      <c r="JP10" s="9">
        <v>5.1431464334310093E-3</v>
      </c>
      <c r="JQ10" s="99">
        <v>6.9051183538139825E-3</v>
      </c>
      <c r="JR10" s="99">
        <v>1.9935516232982464E-3</v>
      </c>
      <c r="JS10" s="9">
        <v>4.9115667305157356E-3</v>
      </c>
      <c r="JT10" s="99">
        <v>6.9051183538139825E-3</v>
      </c>
      <c r="JU10" s="99">
        <v>1.9935516232982464E-3</v>
      </c>
      <c r="JV10" s="9">
        <v>4.9115667305157356E-3</v>
      </c>
      <c r="JW10" s="99">
        <v>7.8856123104903246E-3</v>
      </c>
      <c r="JX10" s="99">
        <v>2.2766264699280079E-3</v>
      </c>
      <c r="JY10" s="9">
        <v>5.6089858405623163E-3</v>
      </c>
      <c r="JZ10" s="99">
        <v>7.8500324306075512E-3</v>
      </c>
      <c r="KA10" s="99">
        <v>2.266354332122016E-3</v>
      </c>
      <c r="KB10" s="9">
        <v>5.5836780984855356E-3</v>
      </c>
      <c r="KC10" s="99">
        <v>7.8500324306075512E-3</v>
      </c>
      <c r="KD10" s="99">
        <v>2.266354332122016E-3</v>
      </c>
      <c r="KE10" s="9">
        <v>5.5836780984855356E-3</v>
      </c>
      <c r="KF10" s="99">
        <v>7.8211927834248192E-3</v>
      </c>
      <c r="KG10" s="99">
        <v>2.2580281424014982E-3</v>
      </c>
      <c r="KH10" s="9">
        <v>5.563164641023321E-3</v>
      </c>
      <c r="KI10" s="99">
        <v>7.9919484481247166E-3</v>
      </c>
      <c r="KJ10" s="99">
        <v>2.3073263897460676E-3</v>
      </c>
      <c r="KK10" s="9">
        <v>5.6846220583786494E-3</v>
      </c>
      <c r="KL10" s="99">
        <v>7.8989614160686564E-3</v>
      </c>
      <c r="KM10" s="99">
        <v>2.2804804416822451E-3</v>
      </c>
      <c r="KN10" s="9">
        <v>5.6184809743864113E-3</v>
      </c>
      <c r="KO10" s="99">
        <v>7.6545198897426739E-3</v>
      </c>
      <c r="KP10" s="99">
        <v>2.209908617038645E-3</v>
      </c>
      <c r="KQ10" s="9">
        <v>5.4446112727040289E-3</v>
      </c>
      <c r="KR10" s="99">
        <v>7.6554084801338153E-3</v>
      </c>
      <c r="KS10" s="99">
        <v>2.210165158740892E-3</v>
      </c>
      <c r="KT10" s="9">
        <v>5.4452433213929233E-3</v>
      </c>
      <c r="KU10" s="99">
        <v>9.7845118983822688E-3</v>
      </c>
      <c r="KV10" s="99">
        <v>2.8248508684035867E-3</v>
      </c>
      <c r="KW10" s="9">
        <v>6.9596610299786817E-3</v>
      </c>
      <c r="KX10" s="99">
        <v>1.0824250340898877E-2</v>
      </c>
      <c r="KY10" s="99">
        <v>3.1250299752163904E-3</v>
      </c>
      <c r="KZ10" s="9">
        <v>7.6992203656824874E-3</v>
      </c>
      <c r="LA10" s="99">
        <v>1.1075622354977341E-2</v>
      </c>
      <c r="LB10" s="99">
        <v>3.197602675790172E-3</v>
      </c>
      <c r="LC10" s="9">
        <v>7.8780196791871683E-3</v>
      </c>
      <c r="LD10" s="99">
        <v>1.140735135366232E-2</v>
      </c>
      <c r="LE10" s="99">
        <v>3.2933749493324893E-3</v>
      </c>
      <c r="LF10" s="9">
        <v>8.1139764043298302E-3</v>
      </c>
      <c r="LG10" s="99">
        <v>6.1953071304926867E-2</v>
      </c>
      <c r="LH10" s="99">
        <v>5.1132500631806081E-3</v>
      </c>
      <c r="LI10" s="9">
        <v>5.6839821241746261E-2</v>
      </c>
      <c r="LJ10" s="99">
        <v>5.7786768705137562E-2</v>
      </c>
      <c r="LK10" s="99">
        <v>4.769387417102108E-3</v>
      </c>
      <c r="LL10" s="9">
        <v>5.3017381288035452E-2</v>
      </c>
      <c r="LM10" s="99">
        <v>1.0197688170032805E-2</v>
      </c>
      <c r="LN10" s="99">
        <v>1.0197688170032805E-2</v>
      </c>
      <c r="LO10" s="9">
        <v>0</v>
      </c>
      <c r="LP10" s="99">
        <v>1.2892305701477917E-2</v>
      </c>
      <c r="LQ10" s="99">
        <v>2.9813456934667682E-3</v>
      </c>
      <c r="LR10" s="9">
        <v>9.9109600080111489E-3</v>
      </c>
      <c r="LS10" s="99">
        <v>1.2967129973041679E-2</v>
      </c>
      <c r="LT10" s="99">
        <v>2.9986488062658874E-3</v>
      </c>
      <c r="LU10" s="9">
        <v>9.9684811667757924E-3</v>
      </c>
      <c r="LV10" s="99">
        <v>5.9211164036224471E-2</v>
      </c>
      <c r="LW10" s="99">
        <v>4.8869488125788015E-3</v>
      </c>
      <c r="LX10" s="9">
        <v>5.4324215223645667E-2</v>
      </c>
      <c r="LY10" s="99">
        <v>5.9290771421024333E-2</v>
      </c>
      <c r="LZ10" s="99">
        <v>4.8935191481050914E-3</v>
      </c>
      <c r="MA10" s="9">
        <v>5.4397252272919243E-2</v>
      </c>
      <c r="MB10" s="99">
        <v>5.1507649521418189E-2</v>
      </c>
      <c r="MC10" s="99">
        <v>4.2511450461170499E-3</v>
      </c>
      <c r="MD10" s="9">
        <v>4.7256504475301137E-2</v>
      </c>
      <c r="ME10" s="99">
        <v>4.5109113746893845E-2</v>
      </c>
      <c r="MF10" s="99">
        <v>3.7230467167813086E-3</v>
      </c>
      <c r="MG10" s="9">
        <v>4.1386067030112536E-2</v>
      </c>
      <c r="MH10" s="99">
        <v>4.5154912973114726E-2</v>
      </c>
      <c r="MI10" s="99">
        <v>3.7268267214111816E-3</v>
      </c>
      <c r="MJ10" s="9">
        <v>4.1428086251703543E-2</v>
      </c>
      <c r="MK10" s="99">
        <v>4.5127676519859307E-2</v>
      </c>
      <c r="ML10" s="99">
        <v>3.7245787812623613E-3</v>
      </c>
      <c r="MM10" s="9">
        <v>4.1403097738596947E-2</v>
      </c>
      <c r="MN10" s="99">
        <v>4.5334107105126191E-2</v>
      </c>
      <c r="MO10" s="99">
        <v>3.7416163740874699E-3</v>
      </c>
      <c r="MP10" s="9">
        <v>4.1592490731038718E-2</v>
      </c>
      <c r="MQ10" s="99">
        <v>4.5015796061467189E-2</v>
      </c>
      <c r="MR10" s="99">
        <v>3.7153448119224639E-3</v>
      </c>
      <c r="MS10" s="9">
        <v>4.1300451249544727E-2</v>
      </c>
      <c r="MT10" s="99">
        <v>4.501304312793912E-2</v>
      </c>
      <c r="MU10" s="99">
        <v>3.7151176006278534E-3</v>
      </c>
      <c r="MV10" s="9">
        <v>4.1297925527311263E-2</v>
      </c>
      <c r="MW10" s="99">
        <v>4.4561618384207975E-2</v>
      </c>
      <c r="MX10" s="99">
        <v>3.6778595995185354E-3</v>
      </c>
      <c r="MY10" s="9">
        <v>4.0883758784689438E-2</v>
      </c>
      <c r="MZ10" s="99">
        <v>4.431304575395098E-2</v>
      </c>
      <c r="NA10" s="99">
        <v>3.6573438447610228E-3</v>
      </c>
      <c r="NB10" s="9">
        <v>4.0655701909189955E-2</v>
      </c>
      <c r="NC10" s="99">
        <v>4.4555371348424522E-2</v>
      </c>
      <c r="ND10" s="99">
        <v>3.677344005126819E-3</v>
      </c>
      <c r="NE10" s="9">
        <v>4.08780273432977E-2</v>
      </c>
      <c r="NF10" s="100">
        <v>7.9148238025172984E-2</v>
      </c>
      <c r="NG10" s="100">
        <v>2.2526806207164617E-3</v>
      </c>
      <c r="NH10" s="9">
        <v>7.6895557404456527E-2</v>
      </c>
      <c r="NI10" s="99">
        <v>4.3862490428525566E-2</v>
      </c>
      <c r="NJ10" s="99">
        <v>3.6201576004365283E-3</v>
      </c>
      <c r="NK10" s="9">
        <v>4.024233282808904E-2</v>
      </c>
      <c r="NL10" s="99">
        <v>4.4048444697332462E-2</v>
      </c>
      <c r="NM10" s="99">
        <v>3.6355051959099734E-3</v>
      </c>
      <c r="NN10" s="9">
        <v>4.0412939501422489E-2</v>
      </c>
      <c r="NO10" s="99">
        <v>4.4249539454721147E-2</v>
      </c>
      <c r="NP10" s="99">
        <v>3.6521024002013009E-3</v>
      </c>
      <c r="NQ10" s="9">
        <v>4.0597437054519847E-2</v>
      </c>
      <c r="NR10" s="99">
        <v>4.4315322787014819E-2</v>
      </c>
      <c r="NS10" s="99">
        <v>3.6575317779693733E-3</v>
      </c>
      <c r="NT10" s="9">
        <v>4.0657791009045444E-2</v>
      </c>
      <c r="NU10" s="99">
        <v>4.4091345598955785E-2</v>
      </c>
      <c r="NV10" s="99">
        <v>3.6390459895028577E-3</v>
      </c>
      <c r="NW10" s="9">
        <v>4.045229960945293E-2</v>
      </c>
      <c r="NX10" s="99">
        <v>4.3278859866478621E-2</v>
      </c>
      <c r="NY10" s="99">
        <v>3.5719880917196396E-3</v>
      </c>
      <c r="NZ10" s="9">
        <v>3.9706871774758984E-2</v>
      </c>
      <c r="OA10" s="99">
        <v>4.3697444431298603E-2</v>
      </c>
      <c r="OB10" s="99">
        <v>3.6065356534051244E-3</v>
      </c>
      <c r="OC10" s="9">
        <v>4.009090877789348E-2</v>
      </c>
      <c r="OD10" s="99">
        <v>4.4084998190627132E-2</v>
      </c>
      <c r="OE10" s="99">
        <v>3.6385221109387468E-3</v>
      </c>
      <c r="OF10" s="9">
        <v>4.0446476079688383E-2</v>
      </c>
      <c r="OG10" s="99">
        <v>4.4164825411675622E-2</v>
      </c>
      <c r="OH10" s="99">
        <v>3.6451105904841867E-3</v>
      </c>
      <c r="OI10" s="9">
        <v>4.0519714821191433E-2</v>
      </c>
      <c r="OJ10" s="99">
        <v>4.3952550642773633E-2</v>
      </c>
      <c r="OK10" s="99">
        <v>3.6275906523659065E-3</v>
      </c>
      <c r="OL10" s="9">
        <v>4.0324959990407729E-2</v>
      </c>
      <c r="OM10" s="99">
        <v>4.4301333123366454E-2</v>
      </c>
      <c r="ON10" s="99">
        <v>3.6563771516203132E-3</v>
      </c>
      <c r="OO10" s="9">
        <v>4.0644955971746138E-2</v>
      </c>
      <c r="OP10" s="99">
        <v>5.1764214766946409E-3</v>
      </c>
      <c r="OQ10" s="99">
        <v>2.227065053926764E-3</v>
      </c>
      <c r="OR10" s="9">
        <v>2.9493564227678769E-3</v>
      </c>
      <c r="OS10" s="99">
        <v>5.1477375339225116E-3</v>
      </c>
      <c r="OT10" s="99">
        <v>2.2147242878503828E-3</v>
      </c>
      <c r="OU10" s="9">
        <v>2.9330132460721288E-3</v>
      </c>
      <c r="OV10" s="99">
        <v>4.9014287426648309E-3</v>
      </c>
      <c r="OW10" s="99">
        <v>2.1087542264953342E-3</v>
      </c>
      <c r="OX10" s="9">
        <v>2.7926745161694967E-3</v>
      </c>
      <c r="OY10" s="99">
        <v>4.7446147698904468E-3</v>
      </c>
      <c r="OZ10" s="99">
        <v>2.0412877498365879E-3</v>
      </c>
      <c r="PA10" s="9">
        <v>2.7033270200538589E-3</v>
      </c>
      <c r="PB10" s="99">
        <v>4.7412975868678844E-3</v>
      </c>
      <c r="PC10" s="99">
        <v>2.0398605896989738E-3</v>
      </c>
      <c r="PD10" s="9">
        <v>2.7014369971689106E-3</v>
      </c>
      <c r="PE10" s="99">
        <v>4.8182967872266854E-3</v>
      </c>
      <c r="PF10" s="99">
        <v>2.0729881526440389E-3</v>
      </c>
      <c r="PG10" s="9">
        <v>2.7453086345826465E-3</v>
      </c>
      <c r="PH10" s="99">
        <v>5.0078235644648601E-3</v>
      </c>
      <c r="PI10" s="99">
        <v>2.1545287428511601E-3</v>
      </c>
      <c r="PJ10" s="9">
        <v>2.8532948216137E-3</v>
      </c>
      <c r="PK10" s="99">
        <v>4.3969166607169211E-3</v>
      </c>
      <c r="PL10" s="99">
        <v>1.8916967028665822E-3</v>
      </c>
      <c r="PM10" s="9">
        <v>2.5052199578503389E-3</v>
      </c>
      <c r="PN10" s="99">
        <v>5.1331176390816101E-3</v>
      </c>
      <c r="PO10" s="99">
        <v>2.2084343330932505E-3</v>
      </c>
      <c r="PP10" s="9">
        <v>2.9246833059883596E-3</v>
      </c>
      <c r="PQ10" s="99">
        <v>5.1331176390816101E-3</v>
      </c>
      <c r="PR10" s="99">
        <v>2.2084343330932505E-3</v>
      </c>
      <c r="PS10" s="9">
        <v>2.9246833059883596E-3</v>
      </c>
      <c r="PT10" s="99">
        <v>5.2801082656287086E-3</v>
      </c>
      <c r="PU10" s="99">
        <v>2.2716744863751424E-3</v>
      </c>
      <c r="PV10" s="9">
        <v>3.0084337792535662E-3</v>
      </c>
      <c r="PW10" s="99">
        <v>5.0966396630602396E-3</v>
      </c>
      <c r="PX10" s="99">
        <v>2.1927403201538239E-3</v>
      </c>
      <c r="PY10" s="9">
        <v>2.9038993429064157E-3</v>
      </c>
      <c r="PZ10" s="99">
        <v>5.0767183585072352E-3</v>
      </c>
      <c r="QA10" s="99">
        <v>2.1841695263345082E-3</v>
      </c>
      <c r="QB10" s="9">
        <v>2.892548832172727E-3</v>
      </c>
      <c r="QC10" s="99">
        <v>5.1313491121489979E-3</v>
      </c>
      <c r="QD10" s="99">
        <v>2.2076734552268942E-3</v>
      </c>
      <c r="QE10" s="9">
        <v>2.9236756569221037E-3</v>
      </c>
      <c r="QF10" s="99">
        <v>5.1222770516157331E-3</v>
      </c>
      <c r="QG10" s="99">
        <v>2.2037703594160714E-3</v>
      </c>
      <c r="QH10" s="9">
        <v>2.9185066921996617E-3</v>
      </c>
      <c r="QI10" s="99">
        <v>5.2084930589803534E-3</v>
      </c>
      <c r="QJ10" s="99">
        <v>2.2408632928171291E-3</v>
      </c>
      <c r="QK10" s="9">
        <v>2.9676297661632243E-3</v>
      </c>
      <c r="QL10" s="99">
        <v>5.1779995665142391E-3</v>
      </c>
      <c r="QM10" s="99">
        <v>2.2277439995468241E-3</v>
      </c>
      <c r="QN10" s="9">
        <v>2.950255566967415E-3</v>
      </c>
      <c r="QO10" s="99">
        <v>5.0143628196599151E-3</v>
      </c>
      <c r="QP10" s="99">
        <v>2.157342143342057E-3</v>
      </c>
      <c r="QQ10" s="9">
        <v>2.8570206763178581E-3</v>
      </c>
      <c r="QR10" s="99">
        <v>5.0145690661932141E-3</v>
      </c>
      <c r="QS10" s="99">
        <v>2.1574308773156851E-3</v>
      </c>
      <c r="QT10" s="9">
        <v>2.857138188877529E-3</v>
      </c>
      <c r="QU10" s="99">
        <v>5.0193347212542355E-3</v>
      </c>
      <c r="QV10" s="99">
        <v>2.159481217283799E-3</v>
      </c>
      <c r="QW10" s="9">
        <v>2.8598535039704364E-3</v>
      </c>
      <c r="QX10" s="99">
        <v>5.0662163306121125E-3</v>
      </c>
      <c r="QY10" s="99">
        <v>2.1796512120075369E-3</v>
      </c>
      <c r="QZ10" s="9">
        <v>2.8865651186045756E-3</v>
      </c>
      <c r="RA10" s="99">
        <v>5.1045568107888992E-3</v>
      </c>
      <c r="RB10" s="99">
        <v>2.1961465348742937E-3</v>
      </c>
      <c r="RC10" s="9">
        <v>2.9084102759146056E-3</v>
      </c>
      <c r="RD10" s="99">
        <v>5.0268114134068113E-3</v>
      </c>
      <c r="RE10" s="99">
        <v>2.1626979336750235E-3</v>
      </c>
      <c r="RF10" s="9">
        <v>2.8641134797317879E-3</v>
      </c>
      <c r="RG10" s="99">
        <v>4.3286476970091688E-3</v>
      </c>
      <c r="RH10" s="99">
        <v>1.8623251719690609E-3</v>
      </c>
      <c r="RI10" s="9">
        <v>2.4663225250401077E-3</v>
      </c>
      <c r="RJ10" s="99">
        <v>5.1699200021388288E-3</v>
      </c>
      <c r="RK10" s="99">
        <v>2.2242679078969384E-3</v>
      </c>
      <c r="RL10" s="9">
        <v>2.9456520942418903E-3</v>
      </c>
      <c r="RM10" s="99">
        <v>5.0999195964569286E-3</v>
      </c>
      <c r="RN10" s="99">
        <v>2.1941514542896091E-3</v>
      </c>
      <c r="RO10" s="9">
        <v>2.9057681421673196E-3</v>
      </c>
      <c r="RP10" s="99">
        <v>4.858626210921313E-3</v>
      </c>
      <c r="RQ10" s="99">
        <v>2.0903391837684714E-3</v>
      </c>
      <c r="RR10" s="9">
        <v>2.7682870271528415E-3</v>
      </c>
      <c r="RS10" s="99">
        <v>5.0348371499044442E-3</v>
      </c>
      <c r="RT10" s="99">
        <v>2.1661508668193545E-3</v>
      </c>
      <c r="RU10" s="9">
        <v>2.8686862830850897E-3</v>
      </c>
      <c r="RV10" s="99">
        <v>5.1910672037490807E-3</v>
      </c>
      <c r="RW10" s="99">
        <v>2.2333661225432092E-3</v>
      </c>
      <c r="RX10" s="9">
        <v>2.9577010812058715E-3</v>
      </c>
      <c r="RY10" s="99">
        <v>5.2613994016065119E-3</v>
      </c>
      <c r="RZ10" s="99">
        <v>2.2636253239469882E-3</v>
      </c>
      <c r="SA10" s="9">
        <v>2.9977740776595237E-3</v>
      </c>
      <c r="SB10" s="99">
        <v>5.2642690819669777E-3</v>
      </c>
      <c r="SC10" s="99">
        <v>2.2648599538695139E-3</v>
      </c>
      <c r="SD10" s="9">
        <v>2.9994091280974638E-3</v>
      </c>
      <c r="SE10" s="99">
        <v>7.1558850980784818E-3</v>
      </c>
      <c r="SF10" s="99">
        <v>2.2343269926489774E-3</v>
      </c>
      <c r="SG10" s="9">
        <v>4.9215581054295049E-3</v>
      </c>
      <c r="SH10" s="99">
        <v>7.0077216522413024E-3</v>
      </c>
      <c r="SI10" s="99">
        <v>2.1880649884635285E-3</v>
      </c>
      <c r="SJ10" s="9">
        <v>4.8196566637777744E-3</v>
      </c>
      <c r="SK10" s="99">
        <v>7.0178211077115945E-3</v>
      </c>
      <c r="SL10" s="99">
        <v>2.1912184049394847E-3</v>
      </c>
      <c r="SM10" s="9">
        <v>4.8266027027721098E-3</v>
      </c>
      <c r="SN10" s="99">
        <v>6.9990532608406129E-3</v>
      </c>
      <c r="SO10" s="99">
        <v>2.1853584021190088E-3</v>
      </c>
      <c r="SP10" s="9">
        <v>4.8136948587216045E-3</v>
      </c>
      <c r="SQ10" s="99">
        <v>6.73896982665866E-3</v>
      </c>
      <c r="SR10" s="99">
        <v>2.1041509163406782E-3</v>
      </c>
      <c r="SS10" s="9">
        <v>4.6348189103179813E-3</v>
      </c>
      <c r="ST10" s="99">
        <v>6.9478369495753096E-3</v>
      </c>
      <c r="SU10" s="99">
        <v>2.1693668112598009E-3</v>
      </c>
      <c r="SV10" s="9">
        <v>4.7784701383155083E-3</v>
      </c>
      <c r="SW10" s="99">
        <v>6.964905894633595E-3</v>
      </c>
      <c r="SX10" s="99">
        <v>2.1746963552864381E-3</v>
      </c>
      <c r="SY10" s="9">
        <v>4.7902095393471573E-3</v>
      </c>
      <c r="SZ10" s="99">
        <v>6.9747259771612254E-3</v>
      </c>
      <c r="TA10" s="99">
        <v>2.1777625413921128E-3</v>
      </c>
      <c r="TB10" s="9">
        <v>4.7969634357691131E-3</v>
      </c>
      <c r="TC10" s="99">
        <v>6.9950454926101611E-3</v>
      </c>
      <c r="TD10" s="99">
        <v>2.1841070314478975E-3</v>
      </c>
      <c r="TE10" s="9">
        <v>4.8109384611622636E-3</v>
      </c>
      <c r="TF10" s="99">
        <v>6.9772319914543201E-3</v>
      </c>
      <c r="TG10" s="99">
        <v>2.1785450099899555E-3</v>
      </c>
      <c r="TH10" s="9">
        <v>4.7986869814643646E-3</v>
      </c>
      <c r="TI10" s="99">
        <v>4.5774670287057877E-3</v>
      </c>
      <c r="TJ10" s="99">
        <v>1.4292513085410474E-3</v>
      </c>
      <c r="TK10" s="9">
        <v>3.1482157201647406E-3</v>
      </c>
      <c r="TL10" s="100">
        <v>6.723727774740295E-3</v>
      </c>
      <c r="TM10" s="100">
        <v>1.658519517769273E-3</v>
      </c>
      <c r="TN10" s="9">
        <v>5.0652082569710224E-3</v>
      </c>
      <c r="TO10" s="99">
        <v>5.3117449420448338E-3</v>
      </c>
      <c r="TP10" s="99">
        <v>1.658519517769273E-3</v>
      </c>
      <c r="TQ10" s="10">
        <v>3.6532254242755608E-3</v>
      </c>
      <c r="TR10" s="99">
        <v>5.3117449420448338E-3</v>
      </c>
      <c r="TS10" s="99">
        <v>1.658519517769273E-3</v>
      </c>
      <c r="TT10" s="10">
        <v>3.6532254242755608E-3</v>
      </c>
      <c r="TU10" s="99">
        <v>5.3117449420448338E-3</v>
      </c>
      <c r="TV10" s="99">
        <v>1.658519517769273E-3</v>
      </c>
      <c r="TW10" s="10">
        <v>3.6532254242755608E-3</v>
      </c>
      <c r="TX10" s="99">
        <v>5.3117449420448338E-3</v>
      </c>
      <c r="TY10" s="99">
        <v>1.658519517769273E-3</v>
      </c>
      <c r="TZ10" s="10">
        <v>3.6532254242755608E-3</v>
      </c>
      <c r="UA10" s="99">
        <v>5.3117449420448338E-3</v>
      </c>
      <c r="UB10" s="99">
        <v>1.658519517769273E-3</v>
      </c>
      <c r="UC10" s="10">
        <v>3.6532254242755608E-3</v>
      </c>
      <c r="UD10" s="99">
        <v>6.493714996172773E-3</v>
      </c>
      <c r="UE10" s="99">
        <v>2.0275734587206122E-3</v>
      </c>
      <c r="UF10" s="10">
        <v>4.4661415374521608E-3</v>
      </c>
      <c r="UG10" s="99">
        <v>6.4652337900492091E-3</v>
      </c>
      <c r="UH10" s="99">
        <v>2.0186805926735918E-3</v>
      </c>
      <c r="UI10" s="10">
        <v>4.4465531973756174E-3</v>
      </c>
      <c r="UJ10" s="99">
        <v>6.4509931869874259E-3</v>
      </c>
      <c r="UK10" s="99">
        <v>2.0142341596500819E-3</v>
      </c>
      <c r="UL10" s="10">
        <v>4.4367590273373444E-3</v>
      </c>
      <c r="UM10" s="99">
        <v>6.4652337900492091E-3</v>
      </c>
      <c r="UN10" s="99">
        <v>2.0186805926735918E-3</v>
      </c>
      <c r="UO10" s="10">
        <v>4.4465531973756174E-3</v>
      </c>
      <c r="UP10" s="99">
        <v>6.5972323374053222E-3</v>
      </c>
      <c r="UQ10" s="99">
        <v>2.0598953289788762E-3</v>
      </c>
      <c r="UR10" s="10">
        <v>4.537337008426446E-3</v>
      </c>
      <c r="US10" s="99">
        <v>6.3937044275876043E-3</v>
      </c>
      <c r="UT10" s="99">
        <v>1.9963465301328382E-3</v>
      </c>
      <c r="UU10" s="10">
        <v>4.3973578974547661E-3</v>
      </c>
      <c r="UV10" s="99">
        <v>6.6726274060967461E-3</v>
      </c>
      <c r="UW10" s="99">
        <v>2.083436405279152E-3</v>
      </c>
      <c r="UX10" s="10">
        <v>4.5891910008175937E-3</v>
      </c>
      <c r="UY10" s="99">
        <v>6.4017296007700085E-3</v>
      </c>
      <c r="UZ10" s="99">
        <v>1.9988522804092008E-3</v>
      </c>
      <c r="VA10" s="10">
        <v>4.4028773203608077E-3</v>
      </c>
      <c r="VB10" s="99">
        <v>6.6812953897846007E-3</v>
      </c>
      <c r="VC10" s="99">
        <v>2.08614286432093E-3</v>
      </c>
      <c r="VD10" s="10">
        <v>4.5951525254636708E-3</v>
      </c>
      <c r="VE10" s="99">
        <v>6.0741215605385288E-3</v>
      </c>
      <c r="VF10" s="99">
        <v>1.8965611623622406E-3</v>
      </c>
      <c r="VG10" s="10">
        <v>4.1775603981762882E-3</v>
      </c>
      <c r="VH10" s="99">
        <v>4.5119929012013811E-3</v>
      </c>
      <c r="VI10" s="99">
        <v>1.9188935326948404E-3</v>
      </c>
      <c r="VJ10" s="9">
        <v>2.593099368506541E-3</v>
      </c>
      <c r="VK10" s="99">
        <v>6.1749331630511538E-3</v>
      </c>
      <c r="VL10" s="99">
        <v>1.9280382028092199E-3</v>
      </c>
      <c r="VM10" s="9">
        <v>4.2468949602419339E-3</v>
      </c>
      <c r="VN10" s="99">
        <v>5.9519066463899466E-3</v>
      </c>
      <c r="VO10" s="99">
        <v>1.8584012313622616E-3</v>
      </c>
      <c r="VP10" s="9">
        <v>4.0935054150276848E-3</v>
      </c>
      <c r="VQ10" s="99">
        <v>5.9437025102026808E-3</v>
      </c>
      <c r="VR10" s="99">
        <v>1.8558396023417648E-3</v>
      </c>
      <c r="VS10" s="9">
        <v>4.0878629078609161E-3</v>
      </c>
      <c r="VT10" s="99">
        <v>6.039251861643816E-3</v>
      </c>
      <c r="VU10" s="99">
        <v>1.8856735770533431E-3</v>
      </c>
      <c r="VV10" s="9">
        <v>4.1535782845904725E-3</v>
      </c>
      <c r="VW10" s="99">
        <v>5.9907299735306625E-3</v>
      </c>
      <c r="VX10" s="99">
        <v>1.8705232828745519E-3</v>
      </c>
      <c r="VY10" s="9">
        <v>4.1202066906561108E-3</v>
      </c>
      <c r="VZ10" s="99">
        <v>5.8132201266093966E-3</v>
      </c>
      <c r="WA10" s="99">
        <v>1.8150982673801482E-3</v>
      </c>
      <c r="WB10" s="9">
        <v>3.9981218592292488E-3</v>
      </c>
      <c r="WC10" s="99">
        <v>5.8292029664941611E-3</v>
      </c>
      <c r="WD10" s="99">
        <v>1.820088689960201E-3</v>
      </c>
      <c r="WE10" s="9">
        <v>4.00911427653396E-3</v>
      </c>
      <c r="WF10" s="99">
        <v>6.0537199187995737E-3</v>
      </c>
      <c r="WG10" s="99">
        <v>1.8901910294986009E-3</v>
      </c>
      <c r="WH10" s="9">
        <v>4.1635288893009728E-3</v>
      </c>
      <c r="WI10" s="99">
        <v>5.7753352184147667E-3</v>
      </c>
      <c r="WJ10" s="99">
        <v>1.8032692243151595E-3</v>
      </c>
      <c r="WK10" s="9">
        <v>3.9720659940996068E-3</v>
      </c>
      <c r="WL10" s="99">
        <v>6.1519405226899962E-3</v>
      </c>
      <c r="WM10" s="99">
        <v>1.9208590661563695E-3</v>
      </c>
      <c r="WN10" s="9">
        <v>4.2310814565336263E-3</v>
      </c>
      <c r="WO10" s="99">
        <v>6.693083439037727E-3</v>
      </c>
      <c r="WP10" s="99">
        <v>2.0898235210497539E-3</v>
      </c>
      <c r="WQ10" s="9">
        <v>4.6032599179879731E-3</v>
      </c>
      <c r="WR10" s="99">
        <v>6.6503616298523791E-3</v>
      </c>
      <c r="WS10" s="99">
        <v>2.0764842219792232E-3</v>
      </c>
      <c r="WT10" s="9">
        <v>4.5738774078731559E-3</v>
      </c>
      <c r="WU10" s="99">
        <v>6.5221962022963369E-3</v>
      </c>
      <c r="WV10" s="99">
        <v>2.0364663247676327E-3</v>
      </c>
      <c r="WW10" s="9">
        <v>4.4857298775287041E-3</v>
      </c>
      <c r="WX10" s="99">
        <v>5.5503927041437931E-3</v>
      </c>
      <c r="WY10" s="99">
        <v>1.7330340088887791E-3</v>
      </c>
      <c r="WZ10" s="9">
        <v>3.817358695255014E-3</v>
      </c>
      <c r="XA10" s="99">
        <v>5.6905499281440682E-3</v>
      </c>
      <c r="XB10" s="99">
        <v>1.7767961800956157E-3</v>
      </c>
      <c r="XC10" s="9">
        <v>3.913753748048452E-3</v>
      </c>
      <c r="XD10" s="99">
        <v>5.7936706839939013E-3</v>
      </c>
      <c r="XE10" s="99">
        <v>1.8089942220065347E-3</v>
      </c>
      <c r="XF10" s="9">
        <v>3.9846764619873663E-3</v>
      </c>
      <c r="XG10" s="99">
        <v>5.8620107447356533E-3</v>
      </c>
      <c r="XH10" s="99">
        <v>1.8303324688204144E-3</v>
      </c>
      <c r="XI10" s="9">
        <v>4.0316782759152389E-3</v>
      </c>
      <c r="XJ10" s="99">
        <v>5.8260482773453597E-3</v>
      </c>
      <c r="XK10" s="99">
        <v>1.8191036815339936E-3</v>
      </c>
      <c r="XL10" s="9">
        <v>4.0069445958113657E-3</v>
      </c>
      <c r="XM10" s="99">
        <v>5.8138844288928562E-3</v>
      </c>
      <c r="XN10" s="99">
        <v>1.8153056866585286E-3</v>
      </c>
      <c r="XO10" s="9">
        <v>3.9985787422343278E-3</v>
      </c>
      <c r="XP10" s="99">
        <v>5.5180634898456642E-3</v>
      </c>
      <c r="XQ10" s="99">
        <v>1.7229396550572959E-3</v>
      </c>
      <c r="XR10" s="9">
        <v>3.7951238347883683E-3</v>
      </c>
      <c r="XS10" s="99">
        <v>5.7328168291760359E-3</v>
      </c>
      <c r="XT10" s="99">
        <v>1.7899934403334456E-3</v>
      </c>
      <c r="XU10" s="9">
        <v>3.9428233888425899E-3</v>
      </c>
      <c r="XV10" s="99">
        <v>5.4858214805148624E-3</v>
      </c>
      <c r="XW10" s="99">
        <v>1.7128725297810121E-3</v>
      </c>
      <c r="XX10" s="9">
        <v>3.7729489507338501E-3</v>
      </c>
      <c r="XY10" s="99">
        <v>4.9381219531751171E-3</v>
      </c>
      <c r="XZ10" s="99">
        <v>1.5418608630167027E-3</v>
      </c>
      <c r="YA10" s="9">
        <v>3.3962610901584144E-3</v>
      </c>
      <c r="YB10" s="99">
        <v>4.8779158480075696E-3</v>
      </c>
      <c r="YC10" s="99">
        <v>1.5230623322892828E-3</v>
      </c>
      <c r="YD10" s="9">
        <v>3.3548535157182867E-3</v>
      </c>
      <c r="YE10" s="99">
        <v>5.0696052434552495E-3</v>
      </c>
      <c r="YF10" s="99">
        <v>1.5829147173657739E-3</v>
      </c>
      <c r="YG10" s="9">
        <v>3.4866905260894756E-3</v>
      </c>
      <c r="YH10" s="99">
        <v>4.9897594839150173E-3</v>
      </c>
      <c r="YI10" s="99">
        <v>1.5579839738806382E-3</v>
      </c>
      <c r="YJ10" s="9">
        <v>3.4317755100343791E-3</v>
      </c>
      <c r="YK10" s="99">
        <v>4.8988778335065531E-3</v>
      </c>
      <c r="YL10" s="99">
        <v>1.5296074248079532E-3</v>
      </c>
      <c r="YM10" s="9">
        <v>3.3692704086985999E-3</v>
      </c>
      <c r="YN10" s="99">
        <v>5.2784310382566783E-3</v>
      </c>
      <c r="YO10" s="99">
        <v>1.6481177081476546E-3</v>
      </c>
      <c r="YP10" s="9">
        <v>3.6303133301090239E-3</v>
      </c>
      <c r="YQ10" s="99">
        <v>5.2498703937392853E-3</v>
      </c>
      <c r="YR10" s="99">
        <v>1.6392000385515066E-3</v>
      </c>
      <c r="YS10" s="9">
        <v>3.6106703551877788E-3</v>
      </c>
      <c r="YT10" s="99">
        <v>5.1735931229935899E-3</v>
      </c>
      <c r="YU10" s="99">
        <v>1.6153835067574916E-3</v>
      </c>
      <c r="YV10" s="9">
        <v>3.5582096162360983E-3</v>
      </c>
      <c r="YW10" s="99">
        <v>4.8082160074633786E-3</v>
      </c>
      <c r="YX10" s="99">
        <v>1.5012995128788607E-3</v>
      </c>
      <c r="YY10" s="9">
        <v>3.3069164945845179E-3</v>
      </c>
      <c r="YZ10" s="99">
        <v>4.453511264181388E-3</v>
      </c>
      <c r="ZA10" s="99">
        <v>1.3905478208836397E-3</v>
      </c>
      <c r="ZB10" s="9">
        <v>3.0629634432977485E-3</v>
      </c>
      <c r="ZC10" s="99">
        <v>6.1519405226899962E-3</v>
      </c>
      <c r="ZD10" s="99">
        <v>1.9208590661563695E-3</v>
      </c>
      <c r="ZE10" s="9">
        <v>4.2310814565336263E-3</v>
      </c>
      <c r="ZF10" s="99">
        <v>0.86612309212684546</v>
      </c>
      <c r="ZG10" s="99">
        <v>2.5506302083105519E-3</v>
      </c>
      <c r="ZH10" s="9">
        <v>0.86357246191853487</v>
      </c>
      <c r="ZI10" s="99">
        <v>0.89283173373428104</v>
      </c>
      <c r="ZJ10" s="99">
        <v>2.6292840032804813E-3</v>
      </c>
      <c r="ZK10" s="9">
        <v>0.8902024497310006</v>
      </c>
      <c r="ZL10" s="99">
        <v>0.76517144846828977</v>
      </c>
      <c r="ZM10" s="99">
        <v>2.2533395411585859E-3</v>
      </c>
      <c r="ZN10" s="9">
        <v>0.76291810892713119</v>
      </c>
      <c r="ZO10" s="99">
        <v>0.77789249889990553</v>
      </c>
      <c r="ZP10" s="99">
        <v>2.2908015321934224E-3</v>
      </c>
      <c r="ZQ10" s="9">
        <v>0.77560169736771212</v>
      </c>
      <c r="ZR10" s="99">
        <v>0.90270494918248989</v>
      </c>
      <c r="ZS10" s="99">
        <v>2.6583594566476475E-3</v>
      </c>
      <c r="ZT10" s="9">
        <v>0.90004658972584228</v>
      </c>
      <c r="ZU10" s="99">
        <v>0.93349086235860057</v>
      </c>
      <c r="ZV10" s="99">
        <v>2.7490203348198156E-3</v>
      </c>
      <c r="ZW10" s="9">
        <v>0.93074184202378074</v>
      </c>
      <c r="ZX10" s="99">
        <v>1.5037485143866771</v>
      </c>
      <c r="ZY10" s="99">
        <v>2.2255478012922821E-3</v>
      </c>
      <c r="ZZ10" s="9">
        <v>1.5015229665853849</v>
      </c>
      <c r="AAA10" s="99">
        <v>0.84458104851221827</v>
      </c>
      <c r="AAB10" s="99">
        <v>2.4871914342013361E-3</v>
      </c>
      <c r="AAC10" s="9">
        <v>0.84209385707801698</v>
      </c>
      <c r="AAD10" s="99">
        <v>0.70895412983463202</v>
      </c>
      <c r="AAE10" s="99">
        <v>2.0877861776232467E-3</v>
      </c>
      <c r="AAF10" s="9">
        <v>0.70686634365700873</v>
      </c>
      <c r="AAG10" s="99">
        <v>0.79262098373465206</v>
      </c>
      <c r="AAH10" s="99">
        <v>1.5435250735885329E-3</v>
      </c>
      <c r="AAI10" s="9">
        <v>0.79107745866106349</v>
      </c>
      <c r="AAJ10" s="99">
        <v>0.61132996786069105</v>
      </c>
      <c r="AAK10" s="99">
        <v>1.8002945510228224E-3</v>
      </c>
      <c r="AAL10" s="9">
        <v>0.60952967330966823</v>
      </c>
      <c r="AAM10" s="99">
        <v>0.72526282915034868</v>
      </c>
      <c r="AAN10" s="99">
        <v>2.1358133708837043E-3</v>
      </c>
      <c r="AAO10" s="9">
        <v>0.72312701577946492</v>
      </c>
      <c r="AAP10" s="99">
        <v>0.63771834772990477</v>
      </c>
      <c r="AAQ10" s="99">
        <v>1.8780052129998769E-3</v>
      </c>
      <c r="AAR10" s="9">
        <v>0.63584034251690491</v>
      </c>
      <c r="AAS10" s="99">
        <v>0.68726197398883948</v>
      </c>
      <c r="AAT10" s="99">
        <v>2.0239053407230395E-3</v>
      </c>
      <c r="AAU10" s="9">
        <v>0.68523806864811643</v>
      </c>
      <c r="AAV10" s="99">
        <v>0.72605740258186935</v>
      </c>
      <c r="AAW10" s="99">
        <v>2.1381532957922764E-3</v>
      </c>
      <c r="AAX10" s="9">
        <v>0.72391924928607709</v>
      </c>
      <c r="AAY10" s="99">
        <v>0.67935867622001167</v>
      </c>
      <c r="AAZ10" s="99">
        <v>2.0006310622542075E-3</v>
      </c>
      <c r="ABA10" s="9">
        <v>0.67735804515775744</v>
      </c>
      <c r="ABB10" s="99">
        <v>0.64491433231344741</v>
      </c>
      <c r="ABC10" s="99">
        <v>1.8991965376789714E-3</v>
      </c>
      <c r="ABD10" s="9">
        <v>0.64301513577576841</v>
      </c>
      <c r="ABE10" s="99">
        <v>0.35670987081557654</v>
      </c>
      <c r="ABF10" s="99">
        <v>1.0504684384647685E-3</v>
      </c>
      <c r="ABG10" s="9">
        <v>0.35565940237711174</v>
      </c>
      <c r="ABH10" s="99">
        <v>0.34760979092114946</v>
      </c>
      <c r="ABI10" s="99">
        <v>1.0236697779882667E-3</v>
      </c>
      <c r="ABJ10" s="9">
        <v>0.34658612114316117</v>
      </c>
      <c r="ABK10" s="99">
        <v>0.57284736914292711</v>
      </c>
      <c r="ABL10" s="99">
        <v>1.6869678429878323E-3</v>
      </c>
      <c r="ABM10" s="9">
        <v>0.57116040129993928</v>
      </c>
      <c r="ABN10" s="99">
        <v>0.56408740362995835</v>
      </c>
      <c r="ABO10" s="99">
        <v>1.6611707791937351E-3</v>
      </c>
      <c r="ABP10" s="9">
        <v>0.56242623285076465</v>
      </c>
      <c r="ABQ10" s="99">
        <v>0.56585357356061161</v>
      </c>
      <c r="ABR10" s="99">
        <v>1.6663719410367614E-3</v>
      </c>
      <c r="ABS10" s="9">
        <v>0.56418720161957481</v>
      </c>
      <c r="ABT10" s="99">
        <v>0.91019669039050299</v>
      </c>
      <c r="ABU10" s="99">
        <v>2.5905598111114316E-3</v>
      </c>
      <c r="ABV10" s="9">
        <v>0.90760613057939155</v>
      </c>
      <c r="ABW10" s="99">
        <v>0.96389038538835337</v>
      </c>
      <c r="ABX10" s="99">
        <v>2.8385433396475915E-3</v>
      </c>
      <c r="ABY10" s="9">
        <v>0.96105184204870575</v>
      </c>
      <c r="ABZ10" s="99">
        <v>0.89988647165960933</v>
      </c>
      <c r="ACA10" s="99">
        <v>2.6500593732338104E-3</v>
      </c>
      <c r="ACB10" s="9">
        <v>0.89723641228637552</v>
      </c>
      <c r="ACC10" s="99">
        <v>0.85054967535653947</v>
      </c>
      <c r="ACD10" s="99">
        <v>2.5047683353019352E-3</v>
      </c>
      <c r="ACE10" s="9">
        <v>0.84804490702123758</v>
      </c>
      <c r="ACF10" s="99">
        <v>0.82183254878227174</v>
      </c>
      <c r="ACG10" s="99">
        <v>2.4201997893273201E-3</v>
      </c>
      <c r="ACH10" s="9">
        <v>0.81941234899294446</v>
      </c>
      <c r="ACI10" s="99">
        <v>0.29104799995146391</v>
      </c>
      <c r="ACJ10" s="99">
        <v>3.4030227686632697E-3</v>
      </c>
      <c r="ACK10" s="9">
        <v>0.28764497718280063</v>
      </c>
      <c r="ACL10" s="99">
        <v>0.55656384166897799</v>
      </c>
      <c r="ACM10" s="99">
        <v>1.6390147778283289E-3</v>
      </c>
      <c r="ACN10" s="9">
        <v>0.55492482689114964</v>
      </c>
      <c r="ACO10" s="99">
        <v>1.0566553342628202</v>
      </c>
      <c r="ACP10" s="99">
        <v>3.111725157592872E-3</v>
      </c>
      <c r="ACQ10" s="9">
        <v>1.0535436091052273</v>
      </c>
      <c r="ACR10" s="99">
        <v>0.1524186788642404</v>
      </c>
      <c r="ACS10" s="99">
        <v>2.4519526599899536E-3</v>
      </c>
      <c r="ACT10" s="9">
        <v>0.14996672620425044</v>
      </c>
      <c r="ACU10" s="99">
        <v>0.14309087977959306</v>
      </c>
      <c r="ACV10" s="99">
        <v>2.3018967616717143E-3</v>
      </c>
      <c r="ACW10" s="9">
        <v>0.14078898301792134</v>
      </c>
      <c r="ACX10" s="99">
        <v>0.15054842622524212</v>
      </c>
      <c r="ACY10" s="99">
        <v>2.4218659871017212E-3</v>
      </c>
      <c r="ACZ10" s="9">
        <v>0.14812656023814039</v>
      </c>
      <c r="ADA10" s="99">
        <v>0.13488372247044156</v>
      </c>
      <c r="ADB10" s="99">
        <v>2.1698685788723204E-3</v>
      </c>
      <c r="ADC10" s="9">
        <v>0.13271385389156923</v>
      </c>
      <c r="ADD10" s="99">
        <v>0.14767662268689463</v>
      </c>
      <c r="ADE10" s="99">
        <v>2.3756674084413482E-3</v>
      </c>
      <c r="ADF10" s="9">
        <v>0.14530095527845327</v>
      </c>
      <c r="ADG10" s="99">
        <v>0.16109967626590369</v>
      </c>
      <c r="ADH10" s="99">
        <v>2.4836200090993486E-3</v>
      </c>
      <c r="ADI10" s="9">
        <v>0.15861605625680433</v>
      </c>
      <c r="ADJ10" s="99">
        <v>0.13699656646710859</v>
      </c>
      <c r="ADK10" s="99">
        <v>2.2038578083839206E-3</v>
      </c>
      <c r="ADL10" s="9">
        <v>0.13479270865872467</v>
      </c>
      <c r="ADM10" s="99">
        <v>0.14247934502118753</v>
      </c>
      <c r="ADN10" s="99">
        <v>2.2920590286017125E-3</v>
      </c>
      <c r="ADO10" s="9">
        <v>0.14018728599258581</v>
      </c>
      <c r="ADP10" s="99">
        <v>0.13781121907827756</v>
      </c>
      <c r="ADQ10" s="99">
        <v>2.2169630895201176E-3</v>
      </c>
      <c r="ADR10" s="9">
        <v>0.13559425598875743</v>
      </c>
      <c r="ADS10" s="99">
        <v>0.13902645777612854</v>
      </c>
      <c r="ADT10" s="99">
        <v>2.2365125816159806E-3</v>
      </c>
      <c r="ADU10" s="9">
        <v>0.13678994519451257</v>
      </c>
      <c r="ADV10" s="99">
        <v>0.13379507753269751</v>
      </c>
      <c r="ADW10" s="99">
        <v>2.152355595091221E-3</v>
      </c>
      <c r="ADX10" s="9">
        <v>0.13164272193760629</v>
      </c>
      <c r="ADY10" s="99">
        <v>0.10841728127465128</v>
      </c>
      <c r="ADZ10" s="99">
        <v>1.7441040900704773E-3</v>
      </c>
      <c r="AEA10" s="9">
        <v>0.1066731771845808</v>
      </c>
      <c r="AEB10" s="99">
        <v>0.1542629911972361</v>
      </c>
      <c r="AEC10" s="99">
        <v>2.4816220323033637E-3</v>
      </c>
      <c r="AED10" s="9">
        <v>0.15178136916493273</v>
      </c>
      <c r="AEE10" s="99">
        <v>0.14576888760854673</v>
      </c>
      <c r="AEF10" s="99">
        <v>2.3449777571809697E-3</v>
      </c>
      <c r="AEG10" s="9">
        <v>0.14342390985136574</v>
      </c>
      <c r="AEH10" s="99">
        <v>0.15570104895704712</v>
      </c>
      <c r="AEI10" s="99">
        <v>2.504756004961192E-3</v>
      </c>
      <c r="AEJ10" s="9">
        <v>0.15319629295208592</v>
      </c>
      <c r="AEK10" s="99">
        <v>0.14062266714448976</v>
      </c>
      <c r="AEL10" s="99">
        <v>2.2621907323244002E-3</v>
      </c>
      <c r="AEM10" s="9">
        <v>0.13836047641216537</v>
      </c>
      <c r="AEN10" s="99">
        <v>0.12382001411243948</v>
      </c>
      <c r="AEO10" s="99">
        <v>1.9918871835479398E-3</v>
      </c>
      <c r="AEP10" s="9">
        <v>0.12182812692889154</v>
      </c>
      <c r="AEQ10" s="99">
        <v>0.12120058427242525</v>
      </c>
      <c r="AER10" s="99">
        <v>1.9497485295998846E-3</v>
      </c>
      <c r="AES10" s="9">
        <v>0.11925083574282537</v>
      </c>
      <c r="AET10" s="99">
        <v>0.11841548629552864</v>
      </c>
      <c r="AEU10" s="99">
        <v>1.991533178606618E-3</v>
      </c>
      <c r="AEV10" s="9">
        <v>0.11642395311692202</v>
      </c>
      <c r="AEW10" s="146" t="s">
        <v>27</v>
      </c>
      <c r="AEY10" s="144">
        <v>2.5527295736762561</v>
      </c>
      <c r="AEZ10" s="144">
        <v>25.043768691646935</v>
      </c>
      <c r="AFA10" s="144">
        <v>27.596498265323191</v>
      </c>
      <c r="AFB10" s="144">
        <v>1.3798249132661596E-2</v>
      </c>
      <c r="AFC10" s="103"/>
      <c r="AFD10" s="136">
        <v>7.2</v>
      </c>
      <c r="AFE10" s="136">
        <v>0.37</v>
      </c>
      <c r="AFF10" s="136">
        <v>1.55</v>
      </c>
      <c r="AFG10" s="136">
        <v>0.37</v>
      </c>
      <c r="AFH10" s="136">
        <v>1.3</v>
      </c>
      <c r="AFI10" s="136">
        <v>0.4088867562380038</v>
      </c>
      <c r="AFJ10" s="136">
        <v>1.3</v>
      </c>
      <c r="AFK10" s="136">
        <v>0.37531827515400412</v>
      </c>
      <c r="AFL10" s="136">
        <v>7.3</v>
      </c>
      <c r="AFM10" s="136">
        <v>0.60250000000000004</v>
      </c>
      <c r="AFN10" s="136">
        <v>0.86</v>
      </c>
      <c r="AFO10" s="136">
        <v>0.37</v>
      </c>
      <c r="AFP10" s="136">
        <v>1.1850000000000001</v>
      </c>
      <c r="AFQ10" s="136">
        <v>0.36999999999999994</v>
      </c>
      <c r="AFR10" s="136">
        <v>1.1850000000000001</v>
      </c>
      <c r="AFS10" s="136">
        <v>0.36999999999999994</v>
      </c>
      <c r="AFT10" s="136">
        <v>158.75</v>
      </c>
      <c r="AFU10" s="136">
        <v>0.46749999999999997</v>
      </c>
      <c r="AFV10" s="136">
        <v>23</v>
      </c>
      <c r="AFW10" s="136">
        <v>0.37</v>
      </c>
    </row>
    <row r="11" spans="1:855" customFormat="1" x14ac:dyDescent="0.25">
      <c r="A11" s="1" t="s">
        <v>28</v>
      </c>
      <c r="B11" s="98" t="s">
        <v>647</v>
      </c>
      <c r="D11" s="99">
        <v>5.4887151797828618E-2</v>
      </c>
      <c r="E11" s="100">
        <v>4.9109556871741386E-2</v>
      </c>
      <c r="F11" s="9">
        <v>5.7775949260872317E-3</v>
      </c>
      <c r="G11" s="99">
        <v>5.503159167098079E-2</v>
      </c>
      <c r="H11" s="99">
        <v>5.0120635983806658E-2</v>
      </c>
      <c r="I11" s="9">
        <v>4.9109556871741317E-3</v>
      </c>
      <c r="J11" s="99">
        <v>5.503159167098079E-2</v>
      </c>
      <c r="K11" s="99">
        <v>5.0120635983806658E-2</v>
      </c>
      <c r="L11" s="9">
        <v>4.9109556871741317E-3</v>
      </c>
      <c r="M11" s="100">
        <v>5.5464911290437319E-2</v>
      </c>
      <c r="N11" s="101">
        <v>4.5065240423480341E-2</v>
      </c>
      <c r="O11" s="9">
        <v>1.0399670866956978E-2</v>
      </c>
      <c r="P11" s="99">
        <v>6.1007561199646981E-2</v>
      </c>
      <c r="Q11" s="99">
        <v>5.5563316893116797E-2</v>
      </c>
      <c r="R11" s="9">
        <v>5.444244306530184E-3</v>
      </c>
      <c r="S11" s="99">
        <v>6.1505151782967449E-2</v>
      </c>
      <c r="T11" s="99">
        <v>5.6016503067427052E-2</v>
      </c>
      <c r="U11" s="10">
        <v>5.4886487155403965E-3</v>
      </c>
      <c r="V11" s="99">
        <v>5.9836902881522533E-2</v>
      </c>
      <c r="W11" s="99">
        <v>5.449712677136042E-2</v>
      </c>
      <c r="X11" s="9">
        <v>5.339776110162113E-3</v>
      </c>
      <c r="Y11" s="100">
        <v>5.2284552111516773E-2</v>
      </c>
      <c r="Z11" s="100">
        <v>4.9443000366325637E-2</v>
      </c>
      <c r="AA11" s="9">
        <v>2.8415517451911357E-3</v>
      </c>
      <c r="AB11" s="99">
        <v>5.5028644974358915E-2</v>
      </c>
      <c r="AC11" s="99">
        <v>5.0117952246988305E-2</v>
      </c>
      <c r="AD11" s="10">
        <v>4.9106927273706094E-3</v>
      </c>
      <c r="AE11" s="99">
        <v>4.9387795764936987E-2</v>
      </c>
      <c r="AF11" s="99">
        <v>4.4980485906648646E-2</v>
      </c>
      <c r="AG11" s="10">
        <v>4.4073098582883413E-3</v>
      </c>
      <c r="AH11" s="100">
        <v>4.8907588665647178E-2</v>
      </c>
      <c r="AI11" s="99">
        <v>4.8408531638446689E-2</v>
      </c>
      <c r="AJ11" s="10">
        <v>4.9905702720048906E-4</v>
      </c>
      <c r="AK11" s="99">
        <v>5.1816741634839174E-2</v>
      </c>
      <c r="AL11" s="99">
        <v>4.7192675452202612E-2</v>
      </c>
      <c r="AM11" s="9">
        <v>4.6240661826365617E-3</v>
      </c>
      <c r="AN11" s="99">
        <v>5.4495247169740774E-2</v>
      </c>
      <c r="AO11" s="99">
        <v>4.9632154246456825E-2</v>
      </c>
      <c r="AP11" s="9">
        <v>4.8630929232839487E-3</v>
      </c>
      <c r="AQ11" s="99">
        <v>5.6285470880692176E-2</v>
      </c>
      <c r="AR11" s="99">
        <v>6.1295172477402987E-2</v>
      </c>
      <c r="AS11" s="9">
        <v>-5.0097015967108111E-3</v>
      </c>
      <c r="AT11" s="99">
        <v>6.092887906814954E-2</v>
      </c>
      <c r="AU11" s="99">
        <v>6.6351868304581701E-2</v>
      </c>
      <c r="AV11" s="9">
        <v>-5.4229892364321616E-3</v>
      </c>
      <c r="AW11" s="100">
        <v>6.0965200901331645E-2</v>
      </c>
      <c r="AX11" s="99">
        <v>7.0591285254173491E-2</v>
      </c>
      <c r="AY11" s="9">
        <v>-9.626084352841846E-3</v>
      </c>
      <c r="AZ11" s="99">
        <v>6.4496431903441231E-2</v>
      </c>
      <c r="BA11" s="99">
        <v>7.0236952020501453E-2</v>
      </c>
      <c r="BB11" s="9">
        <v>-5.7405201170602216E-3</v>
      </c>
      <c r="BC11" s="100">
        <v>6.3881442582281511E-2</v>
      </c>
      <c r="BD11" s="100">
        <v>6.5212305969412382E-2</v>
      </c>
      <c r="BE11" s="9">
        <v>-1.3308633871308706E-3</v>
      </c>
      <c r="BF11" s="99">
        <v>6.1759472343584448E-2</v>
      </c>
      <c r="BG11" s="99">
        <v>6.7256388730186217E-2</v>
      </c>
      <c r="BH11" s="9">
        <v>-5.496916386601769E-3</v>
      </c>
      <c r="BI11" s="99">
        <v>6.0865393075765842E-2</v>
      </c>
      <c r="BJ11" s="99">
        <v>6.628273172648845E-2</v>
      </c>
      <c r="BK11" s="10">
        <v>-5.4173386507226085E-3</v>
      </c>
      <c r="BL11" s="99">
        <v>6.2527735895077471E-2</v>
      </c>
      <c r="BM11" s="99">
        <v>6.8093031760084369E-2</v>
      </c>
      <c r="BN11" s="10">
        <v>-5.5652958650068973E-3</v>
      </c>
      <c r="BO11" s="99">
        <v>6.5289366008163013E-2</v>
      </c>
      <c r="BP11" s="99">
        <v>7.1100461412030941E-2</v>
      </c>
      <c r="BQ11" s="10">
        <v>-5.8110954038679274E-3</v>
      </c>
      <c r="BR11" s="99">
        <v>6.5324869406587591E-2</v>
      </c>
      <c r="BS11" s="99">
        <v>7.1139124798796957E-2</v>
      </c>
      <c r="BT11" s="10">
        <v>-5.8142553922093665E-3</v>
      </c>
      <c r="BU11" s="99">
        <v>6.5615451942495559E-2</v>
      </c>
      <c r="BV11" s="99">
        <v>7.1455570701775273E-2</v>
      </c>
      <c r="BW11" s="10">
        <v>-5.8401187592797138E-3</v>
      </c>
      <c r="BX11" s="99">
        <v>6.462718052091132E-2</v>
      </c>
      <c r="BY11" s="99">
        <v>7.0379337949474097E-2</v>
      </c>
      <c r="BZ11" s="10">
        <v>-5.7521574285627763E-3</v>
      </c>
      <c r="CA11" s="99">
        <v>6.3393433935525489E-2</v>
      </c>
      <c r="CB11" s="99">
        <v>6.9035781458582732E-2</v>
      </c>
      <c r="CC11" s="10">
        <v>-5.6423475230572423E-3</v>
      </c>
      <c r="CD11" s="99">
        <v>6.3062726919147633E-2</v>
      </c>
      <c r="CE11" s="99">
        <v>6.8675639786296899E-2</v>
      </c>
      <c r="CF11" s="10">
        <v>-5.6129128671492667E-3</v>
      </c>
      <c r="CG11" s="99">
        <v>6.4121013061279528E-2</v>
      </c>
      <c r="CH11" s="99">
        <v>6.9828118935843675E-2</v>
      </c>
      <c r="CI11" s="10">
        <v>-5.7071058745641473E-3</v>
      </c>
      <c r="CJ11" s="99">
        <v>6.4121013061279528E-2</v>
      </c>
      <c r="CK11" s="99">
        <v>6.9828118935843675E-2</v>
      </c>
      <c r="CL11" s="10">
        <v>-5.7071058745641473E-3</v>
      </c>
      <c r="CM11" s="99">
        <v>6.0665130318219025E-2</v>
      </c>
      <c r="CN11" s="99">
        <v>6.6064644535023864E-2</v>
      </c>
      <c r="CO11" s="10">
        <v>-5.3995142168048391E-3</v>
      </c>
      <c r="CP11" s="99">
        <v>6.2937635410948156E-2</v>
      </c>
      <c r="CQ11" s="99">
        <v>6.8539414478938299E-2</v>
      </c>
      <c r="CR11" s="10">
        <v>-5.6017790679901425E-3</v>
      </c>
      <c r="CS11" s="99">
        <v>6.3043576830735498E-2</v>
      </c>
      <c r="CT11" s="99">
        <v>6.8654785239753838E-2</v>
      </c>
      <c r="CU11" s="10">
        <v>-5.6112084090183395E-3</v>
      </c>
      <c r="CV11" s="99">
        <v>6.1675170246533427E-2</v>
      </c>
      <c r="CW11" s="99">
        <v>6.7164583305125411E-2</v>
      </c>
      <c r="CX11" s="10">
        <v>-5.489413058591984E-3</v>
      </c>
      <c r="CY11" s="99">
        <v>6.1705957870723305E-2</v>
      </c>
      <c r="CZ11" s="99">
        <v>6.7198111189059925E-2</v>
      </c>
      <c r="DA11" s="10">
        <v>-5.4921533183366206E-3</v>
      </c>
      <c r="DB11" s="99">
        <v>6.1811714802066493E-2</v>
      </c>
      <c r="DC11" s="99">
        <v>6.7313281040993864E-2</v>
      </c>
      <c r="DD11" s="10">
        <v>-5.5015662389273703E-3</v>
      </c>
      <c r="DE11" s="99">
        <v>6.2091267003716741E-2</v>
      </c>
      <c r="DF11" s="99">
        <v>6.7617714852215072E-2</v>
      </c>
      <c r="DG11" s="10">
        <v>-5.5264478484983309E-3</v>
      </c>
      <c r="DH11" s="99">
        <v>6.3461959996245071E-2</v>
      </c>
      <c r="DI11" s="99">
        <v>6.911040669748153E-2</v>
      </c>
      <c r="DJ11" s="10">
        <v>-5.6484467012364592E-3</v>
      </c>
      <c r="DK11" s="99">
        <v>6.4833454881920868E-2</v>
      </c>
      <c r="DL11" s="99">
        <v>7.0603971808583993E-2</v>
      </c>
      <c r="DM11" s="10">
        <v>-5.7705169266631245E-3</v>
      </c>
      <c r="DN11" s="99">
        <v>6.453824512467625E-2</v>
      </c>
      <c r="DO11" s="99">
        <v>7.0282486837343755E-2</v>
      </c>
      <c r="DP11" s="10">
        <v>-5.7442417126675055E-3</v>
      </c>
      <c r="DQ11" s="99">
        <v>6.4808550187059819E-2</v>
      </c>
      <c r="DR11" s="99">
        <v>7.0576850465489213E-2</v>
      </c>
      <c r="DS11" s="10">
        <v>-5.7683002784293946E-3</v>
      </c>
      <c r="DT11" s="99">
        <v>6.4298033423799333E-2</v>
      </c>
      <c r="DU11" s="99">
        <v>7.0020895037435943E-2</v>
      </c>
      <c r="DV11" s="10">
        <v>-5.7228616136366095E-3</v>
      </c>
      <c r="DW11" s="99">
        <v>6.3897750270944284E-2</v>
      </c>
      <c r="DX11" s="99">
        <v>6.9584984588253476E-2</v>
      </c>
      <c r="DY11" s="10">
        <v>-5.6872343173091922E-3</v>
      </c>
      <c r="DZ11" s="99">
        <v>5.6978279202885056E-2</v>
      </c>
      <c r="EA11" s="99">
        <v>6.2049644367539736E-2</v>
      </c>
      <c r="EB11" s="10">
        <v>-5.0713651646546801E-3</v>
      </c>
      <c r="EC11" s="100">
        <v>6.0034562155755644E-2</v>
      </c>
      <c r="ED11" s="100">
        <v>6.2027154166470269E-2</v>
      </c>
      <c r="EE11" s="10">
        <v>-1.992592010714625E-3</v>
      </c>
      <c r="EF11" s="99">
        <v>5.8783842110844059E-2</v>
      </c>
      <c r="EG11" s="99">
        <v>5.6650668837358129E-2</v>
      </c>
      <c r="EH11" s="9">
        <v>2.1331732734859304E-3</v>
      </c>
      <c r="EI11" s="99">
        <v>5.8813806708616148E-2</v>
      </c>
      <c r="EJ11" s="99">
        <v>5.6679546066955175E-2</v>
      </c>
      <c r="EK11" s="9">
        <v>2.1342606416609733E-3</v>
      </c>
      <c r="EL11" s="99">
        <v>5.8813806708616148E-2</v>
      </c>
      <c r="EM11" s="99">
        <v>5.6679546066955175E-2</v>
      </c>
      <c r="EN11" s="9">
        <v>2.1342606416609733E-3</v>
      </c>
      <c r="EO11" s="99">
        <v>5.9278228564033628E-2</v>
      </c>
      <c r="EP11" s="99">
        <v>5.7127114782903957E-2</v>
      </c>
      <c r="EQ11" s="9">
        <v>2.151113781129671E-3</v>
      </c>
      <c r="ER11" s="99">
        <v>5.9079880921305825E-2</v>
      </c>
      <c r="ES11" s="99">
        <v>5.6935964864501976E-2</v>
      </c>
      <c r="ET11" s="9">
        <v>2.143916056803849E-3</v>
      </c>
      <c r="EU11" s="99">
        <v>5.9079880921305825E-2</v>
      </c>
      <c r="EV11" s="99">
        <v>5.6935964864501976E-2</v>
      </c>
      <c r="EW11" s="9">
        <v>2.143916056803849E-3</v>
      </c>
      <c r="EX11" s="99">
        <v>6.1252737333038515E-2</v>
      </c>
      <c r="EY11" s="100">
        <v>5.3982215059041924E-2</v>
      </c>
      <c r="EZ11" s="9">
        <v>7.2705222739965908E-3</v>
      </c>
      <c r="FA11" s="99">
        <v>6.2271092755626659E-2</v>
      </c>
      <c r="FB11" s="99">
        <v>6.001137263514543E-2</v>
      </c>
      <c r="FC11" s="9">
        <v>2.2597201204812289E-3</v>
      </c>
      <c r="FD11" s="99">
        <v>6.5910074126763071E-2</v>
      </c>
      <c r="FE11" s="99">
        <v>6.3518301089614981E-2</v>
      </c>
      <c r="FF11" s="9">
        <v>2.39177303714809E-3</v>
      </c>
      <c r="FG11" s="99">
        <v>6.5882841808589179E-2</v>
      </c>
      <c r="FH11" s="99">
        <v>6.3492056989482265E-2</v>
      </c>
      <c r="FI11" s="9">
        <v>2.3907848191069142E-3</v>
      </c>
      <c r="FJ11" s="99">
        <v>6.615003469181549E-2</v>
      </c>
      <c r="FK11" s="99">
        <v>6.3749553862769523E-2</v>
      </c>
      <c r="FL11" s="9">
        <v>2.4004808290459673E-3</v>
      </c>
      <c r="FM11" s="99">
        <v>6.615003469181549E-2</v>
      </c>
      <c r="FN11" s="99">
        <v>6.3749553862769523E-2</v>
      </c>
      <c r="FO11" s="9">
        <v>2.4004808290459673E-3</v>
      </c>
      <c r="FP11" s="99">
        <v>6.5856544292452787E-2</v>
      </c>
      <c r="FQ11" s="99">
        <v>6.3466713768889807E-2</v>
      </c>
      <c r="FR11" s="9">
        <v>2.3898305235629802E-3</v>
      </c>
      <c r="FS11" s="99">
        <v>6.4675723400904328E-2</v>
      </c>
      <c r="FT11" s="99">
        <v>6.2328743012279357E-2</v>
      </c>
      <c r="FU11" s="9">
        <v>2.346980388624971E-3</v>
      </c>
      <c r="FV11" s="99">
        <v>6.4394609189652285E-2</v>
      </c>
      <c r="FW11" s="99">
        <v>6.205782999408832E-2</v>
      </c>
      <c r="FX11" s="9">
        <v>2.336779195563965E-3</v>
      </c>
      <c r="FY11" s="99">
        <v>6.5324644236589791E-2</v>
      </c>
      <c r="FZ11" s="99">
        <v>6.3374960412844933E-2</v>
      </c>
      <c r="GA11" s="9">
        <v>1.9496838237448577E-3</v>
      </c>
      <c r="GB11" s="99">
        <v>5.9756105880404073E-2</v>
      </c>
      <c r="GC11" s="99">
        <v>5.7587650682267955E-2</v>
      </c>
      <c r="GD11" s="10">
        <v>2.1684551981361183E-3</v>
      </c>
      <c r="GE11" s="99">
        <v>5.9498742600011881E-2</v>
      </c>
      <c r="GF11" s="99">
        <v>5.7339626710971522E-2</v>
      </c>
      <c r="GG11" s="9">
        <v>2.1591158890403583E-3</v>
      </c>
      <c r="GH11" s="99">
        <v>5.9454067130946996E-2</v>
      </c>
      <c r="GI11" s="99">
        <v>5.7296572444488283E-2</v>
      </c>
      <c r="GJ11" s="9">
        <v>2.1574946864587122E-3</v>
      </c>
      <c r="GK11" s="99">
        <v>5.9364219420013228E-2</v>
      </c>
      <c r="GL11" s="99">
        <v>5.7209985165822395E-2</v>
      </c>
      <c r="GM11" s="9">
        <v>2.154234254190833E-3</v>
      </c>
      <c r="GN11" s="99">
        <v>5.9364219420013228E-2</v>
      </c>
      <c r="GO11" s="99">
        <v>5.7209985165822395E-2</v>
      </c>
      <c r="GP11" s="9">
        <v>2.154234254190833E-3</v>
      </c>
      <c r="GQ11" s="100">
        <v>5.6394853612968823E-2</v>
      </c>
      <c r="GR11" s="99">
        <v>5.3586536633095032E-2</v>
      </c>
      <c r="GS11" s="9">
        <v>2.8083169798737914E-3</v>
      </c>
      <c r="GT11" s="99">
        <v>5.8383817044711801E-2</v>
      </c>
      <c r="GU11" s="99">
        <v>5.6265160052386742E-2</v>
      </c>
      <c r="GV11" s="9">
        <v>2.1186569923250589E-3</v>
      </c>
      <c r="GW11" s="99">
        <v>6.1354480783749124E-2</v>
      </c>
      <c r="GX11" s="99">
        <v>5.912802307161609E-2</v>
      </c>
      <c r="GY11" s="9">
        <v>2.2264577121330342E-3</v>
      </c>
      <c r="GZ11" s="99">
        <v>6.0382289233530381E-2</v>
      </c>
      <c r="HA11" s="99">
        <v>5.8191110825321107E-2</v>
      </c>
      <c r="HB11" s="9">
        <v>2.1911784082092739E-3</v>
      </c>
      <c r="HC11" s="99">
        <v>5.7591700190170542E-2</v>
      </c>
      <c r="HD11" s="99">
        <v>5.5501787873982848E-2</v>
      </c>
      <c r="HE11" s="9">
        <v>2.0899123161876934E-3</v>
      </c>
      <c r="HF11" s="99">
        <v>5.7723020486467838E-2</v>
      </c>
      <c r="HG11" s="99">
        <v>5.5628342763048025E-2</v>
      </c>
      <c r="HH11" s="9">
        <v>2.0946777234198133E-3</v>
      </c>
      <c r="HI11" s="99">
        <v>5.793266920985167E-2</v>
      </c>
      <c r="HJ11" s="99">
        <v>5.5830383663644421E-2</v>
      </c>
      <c r="HK11" s="9">
        <v>2.1022855462072484E-3</v>
      </c>
      <c r="HL11" s="99">
        <v>5.8269186616203519E-2</v>
      </c>
      <c r="HM11" s="99">
        <v>5.6154689382030387E-2</v>
      </c>
      <c r="HN11" s="9">
        <v>2.1144972341731322E-3</v>
      </c>
      <c r="HO11" s="99">
        <v>5.6337011612741461E-2</v>
      </c>
      <c r="HP11" s="99">
        <v>5.4292629973757077E-2</v>
      </c>
      <c r="HQ11" s="9">
        <v>2.0443816389843841E-3</v>
      </c>
      <c r="HR11" s="99">
        <v>5.300157397258265E-2</v>
      </c>
      <c r="HS11" s="99">
        <v>5.3550574989775244E-2</v>
      </c>
      <c r="HT11" s="9">
        <v>-5.4900101719259492E-4</v>
      </c>
      <c r="HU11" s="99">
        <v>5.179651331264068E-2</v>
      </c>
      <c r="HV11" s="99">
        <v>5.2333032067921059E-2</v>
      </c>
      <c r="HW11" s="9">
        <v>-5.3651875528037962E-4</v>
      </c>
      <c r="HX11" s="99">
        <v>5.3006213486178635E-2</v>
      </c>
      <c r="HY11" s="99">
        <v>5.3555262560390948E-2</v>
      </c>
      <c r="HZ11" s="9">
        <v>-5.4904907421231275E-4</v>
      </c>
      <c r="IA11" s="99">
        <v>5.2895202877860419E-2</v>
      </c>
      <c r="IB11" s="99">
        <v>5.344310208175157E-2</v>
      </c>
      <c r="IC11" s="9">
        <v>-5.4789920389115149E-4</v>
      </c>
      <c r="ID11" s="100">
        <v>5.2684679543127742E-2</v>
      </c>
      <c r="IE11" s="100">
        <v>5.3230398103761553E-2</v>
      </c>
      <c r="IF11" s="9">
        <v>-5.457185606338108E-4</v>
      </c>
      <c r="IG11" s="99">
        <v>5.2860203130128167E-2</v>
      </c>
      <c r="IH11" s="99">
        <v>5.340773979955727E-2</v>
      </c>
      <c r="II11" s="9">
        <v>-5.4753666942910367E-4</v>
      </c>
      <c r="IJ11" s="99">
        <v>5.1488567782288497E-2</v>
      </c>
      <c r="IK11" s="99">
        <v>5.2021896775515948E-2</v>
      </c>
      <c r="IL11" s="9">
        <v>-5.3332899322745125E-4</v>
      </c>
      <c r="IM11" s="99">
        <v>5.0466958725367009E-2</v>
      </c>
      <c r="IN11" s="99">
        <v>5.0989705685470045E-2</v>
      </c>
      <c r="IO11" s="9">
        <v>-5.2274696010303628E-4</v>
      </c>
      <c r="IP11" s="99">
        <v>4.9301662160808835E-2</v>
      </c>
      <c r="IQ11" s="99">
        <v>4.9812338743537715E-2</v>
      </c>
      <c r="IR11" s="9">
        <v>-5.1067658272888061E-4</v>
      </c>
      <c r="IS11" s="99">
        <v>4.9277819309044901E-2</v>
      </c>
      <c r="IT11" s="99">
        <v>4.9788248922695517E-2</v>
      </c>
      <c r="IU11" s="9">
        <v>-5.1042961365061618E-4</v>
      </c>
      <c r="IV11" s="99">
        <v>4.8021401545259107E-2</v>
      </c>
      <c r="IW11" s="99">
        <v>4.8518816929734303E-2</v>
      </c>
      <c r="IX11" s="9">
        <v>-4.9741538447519579E-4</v>
      </c>
      <c r="IY11" s="99">
        <v>5.2051807668103356E-2</v>
      </c>
      <c r="IZ11" s="99">
        <v>5.2590970813923991E-2</v>
      </c>
      <c r="JA11" s="9">
        <v>-5.3916314582063557E-4</v>
      </c>
      <c r="JB11" s="99">
        <v>5.2034872895233092E-2</v>
      </c>
      <c r="JC11" s="99">
        <v>5.2573860627253055E-2</v>
      </c>
      <c r="JD11" s="9">
        <v>-5.3898773201996319E-4</v>
      </c>
      <c r="JE11" s="99">
        <v>5.016154787245479E-2</v>
      </c>
      <c r="JF11" s="99">
        <v>5.0681131325206193E-2</v>
      </c>
      <c r="JG11" s="9">
        <v>-5.1958345275140289E-4</v>
      </c>
      <c r="JH11" s="99">
        <v>5.0379537701045425E-2</v>
      </c>
      <c r="JI11" s="99">
        <v>5.0901379136506858E-2</v>
      </c>
      <c r="JJ11" s="9">
        <v>-5.2184143546143286E-4</v>
      </c>
      <c r="JK11" s="99">
        <v>5.1546551672347618E-2</v>
      </c>
      <c r="JL11" s="99">
        <v>5.2080481274429422E-2</v>
      </c>
      <c r="JM11" s="9">
        <v>-5.3392960208180351E-4</v>
      </c>
      <c r="JN11" s="99">
        <v>5.0058649000106856E-2</v>
      </c>
      <c r="JO11" s="99">
        <v>5.0577166605538029E-2</v>
      </c>
      <c r="JP11" s="9">
        <v>-5.1851760543117353E-4</v>
      </c>
      <c r="JQ11" s="99">
        <v>4.78046655264045E-2</v>
      </c>
      <c r="JR11" s="99">
        <v>4.8299835915384365E-2</v>
      </c>
      <c r="JS11" s="9">
        <v>-4.9517038897986532E-4</v>
      </c>
      <c r="JT11" s="99">
        <v>4.78046655264045E-2</v>
      </c>
      <c r="JU11" s="99">
        <v>4.8299835915384365E-2</v>
      </c>
      <c r="JV11" s="9">
        <v>-4.9517038897986532E-4</v>
      </c>
      <c r="JW11" s="99">
        <v>5.459270061108687E-2</v>
      </c>
      <c r="JX11" s="99">
        <v>5.5158182839638845E-2</v>
      </c>
      <c r="JY11" s="9">
        <v>-5.6548222855197505E-4</v>
      </c>
      <c r="JZ11" s="99">
        <v>5.4346378365744581E-2</v>
      </c>
      <c r="KA11" s="99">
        <v>5.4909309138686593E-2</v>
      </c>
      <c r="KB11" s="9">
        <v>-5.6293077294201216E-4</v>
      </c>
      <c r="KC11" s="99">
        <v>5.4346378365744581E-2</v>
      </c>
      <c r="KD11" s="99">
        <v>5.4909309138686593E-2</v>
      </c>
      <c r="KE11" s="9">
        <v>-5.6293077294201216E-4</v>
      </c>
      <c r="KF11" s="99">
        <v>5.4146719269864127E-2</v>
      </c>
      <c r="KG11" s="99">
        <v>5.4707581933530994E-2</v>
      </c>
      <c r="KH11" s="9">
        <v>-5.6086266366686677E-4</v>
      </c>
      <c r="KI11" s="99">
        <v>5.5328873871632656E-2</v>
      </c>
      <c r="KJ11" s="99">
        <v>5.5901981531630847E-2</v>
      </c>
      <c r="KK11" s="9">
        <v>-5.731076599981913E-4</v>
      </c>
      <c r="KL11" s="99">
        <v>5.4685117495859942E-2</v>
      </c>
      <c r="KM11" s="99">
        <v>5.525155699718598E-2</v>
      </c>
      <c r="KN11" s="9">
        <v>-5.6643950132603815E-4</v>
      </c>
      <c r="KO11" s="99">
        <v>5.2992830005910832E-2</v>
      </c>
      <c r="KP11" s="99">
        <v>5.354174045132911E-2</v>
      </c>
      <c r="KQ11" s="9">
        <v>-5.4891044541827833E-4</v>
      </c>
      <c r="KR11" s="99">
        <v>5.2998981785541806E-2</v>
      </c>
      <c r="KS11" s="99">
        <v>5.3547955952337051E-2</v>
      </c>
      <c r="KT11" s="9">
        <v>-5.4897416679524497E-4</v>
      </c>
      <c r="KU11" s="99">
        <v>6.7738928527261863E-2</v>
      </c>
      <c r="KV11" s="99">
        <v>6.8440582042009215E-2</v>
      </c>
      <c r="KW11" s="9">
        <v>-7.0165351474735238E-4</v>
      </c>
      <c r="KX11" s="99">
        <v>7.4937117744684534E-2</v>
      </c>
      <c r="KY11" s="99">
        <v>7.5713331558421387E-2</v>
      </c>
      <c r="KZ11" s="9">
        <v>-7.762138137368535E-4</v>
      </c>
      <c r="LA11" s="99">
        <v>7.667738553445852E-2</v>
      </c>
      <c r="LB11" s="99">
        <v>7.7471625393747676E-2</v>
      </c>
      <c r="LC11" s="9">
        <v>-7.9423985928915586E-4</v>
      </c>
      <c r="LD11" s="99">
        <v>7.8973970909969909E-2</v>
      </c>
      <c r="LE11" s="99">
        <v>7.979199926482107E-2</v>
      </c>
      <c r="LF11" s="9">
        <v>-8.1802835485116077E-4</v>
      </c>
      <c r="LG11" s="99">
        <v>8.4867220965653231E-2</v>
      </c>
      <c r="LH11" s="99">
        <v>7.1288465611148724E-2</v>
      </c>
      <c r="LI11" s="9">
        <v>1.3578755354504507E-2</v>
      </c>
      <c r="LJ11" s="99">
        <v>7.915995713032542E-2</v>
      </c>
      <c r="LK11" s="99">
        <v>6.6494363989473351E-2</v>
      </c>
      <c r="LL11" s="9">
        <v>1.2665593140852069E-2</v>
      </c>
      <c r="LM11" s="99">
        <v>7.0599379638688647E-2</v>
      </c>
      <c r="LN11" s="99">
        <v>6.9814942087147669E-2</v>
      </c>
      <c r="LO11" s="9">
        <v>7.8443755154097849E-4</v>
      </c>
      <c r="LP11" s="99">
        <v>8.057691063423697E-2</v>
      </c>
      <c r="LQ11" s="99">
        <v>6.768460493275906E-2</v>
      </c>
      <c r="LR11" s="9">
        <v>1.289230570147791E-2</v>
      </c>
      <c r="LS11" s="99">
        <v>8.1044562331510486E-2</v>
      </c>
      <c r="LT11" s="99">
        <v>6.6456541111838574E-2</v>
      </c>
      <c r="LU11" s="9">
        <v>1.4588021219671912E-2</v>
      </c>
      <c r="LV11" s="99">
        <v>8.1111183611266402E-2</v>
      </c>
      <c r="LW11" s="99">
        <v>6.813339423346379E-2</v>
      </c>
      <c r="LX11" s="9">
        <v>1.2977789377802612E-2</v>
      </c>
      <c r="LY11" s="99">
        <v>8.1220234823321025E-2</v>
      </c>
      <c r="LZ11" s="99">
        <v>6.8224997251589647E-2</v>
      </c>
      <c r="MA11" s="9">
        <v>1.2995237571731377E-2</v>
      </c>
      <c r="MB11" s="99">
        <v>7.0558424001942718E-2</v>
      </c>
      <c r="MC11" s="99">
        <v>5.9269076161631899E-2</v>
      </c>
      <c r="MD11" s="9">
        <v>1.1289347840310819E-2</v>
      </c>
      <c r="ME11" s="99">
        <v>6.179330650259432E-2</v>
      </c>
      <c r="MF11" s="99">
        <v>5.1906377462179229E-2</v>
      </c>
      <c r="MG11" s="9">
        <v>9.8869290404150906E-3</v>
      </c>
      <c r="MH11" s="99">
        <v>6.1856045168650321E-2</v>
      </c>
      <c r="MI11" s="99">
        <v>5.1959077941666279E-2</v>
      </c>
      <c r="MJ11" s="9">
        <v>9.8969672269840422E-3</v>
      </c>
      <c r="MK11" s="99">
        <v>6.1818734958711388E-2</v>
      </c>
      <c r="ML11" s="99">
        <v>5.1927737365317569E-2</v>
      </c>
      <c r="MM11" s="9">
        <v>9.8909975933938188E-3</v>
      </c>
      <c r="MN11" s="99">
        <v>6.2101516582364638E-2</v>
      </c>
      <c r="MO11" s="99">
        <v>5.2165273929186289E-2</v>
      </c>
      <c r="MP11" s="9">
        <v>9.9362426531783496E-3</v>
      </c>
      <c r="MQ11" s="99">
        <v>6.1665474056804379E-2</v>
      </c>
      <c r="MR11" s="99">
        <v>5.1798998207715663E-2</v>
      </c>
      <c r="MS11" s="9">
        <v>9.8664758490887156E-3</v>
      </c>
      <c r="MT11" s="99">
        <v>6.16617029149851E-2</v>
      </c>
      <c r="MU11" s="99">
        <v>5.1795830448587474E-2</v>
      </c>
      <c r="MV11" s="9">
        <v>9.8658724663976266E-3</v>
      </c>
      <c r="MW11" s="99">
        <v>6.1043312855079426E-2</v>
      </c>
      <c r="MX11" s="99">
        <v>5.1276382798266726E-2</v>
      </c>
      <c r="MY11" s="9">
        <v>9.7669300568127004E-3</v>
      </c>
      <c r="MZ11" s="99">
        <v>6.0702802402672562E-2</v>
      </c>
      <c r="NA11" s="99">
        <v>5.0990354018244963E-2</v>
      </c>
      <c r="NB11" s="9">
        <v>9.7124483844275994E-3</v>
      </c>
      <c r="NC11" s="99">
        <v>6.10347552718144E-2</v>
      </c>
      <c r="ND11" s="99">
        <v>5.1269194428324116E-2</v>
      </c>
      <c r="NE11" s="9">
        <v>9.7655608434902841E-3</v>
      </c>
      <c r="NF11" s="100">
        <v>6.0883260019363825E-2</v>
      </c>
      <c r="NG11" s="100">
        <v>4.93154406156847E-2</v>
      </c>
      <c r="NH11" s="9">
        <v>1.1567819403679125E-2</v>
      </c>
      <c r="NI11" s="99">
        <v>6.0085603326747353E-2</v>
      </c>
      <c r="NJ11" s="99">
        <v>5.047190679446778E-2</v>
      </c>
      <c r="NK11" s="9">
        <v>9.6136965322795725E-3</v>
      </c>
      <c r="NL11" s="99">
        <v>6.0340335201825274E-2</v>
      </c>
      <c r="NM11" s="99">
        <v>5.0685881569533228E-2</v>
      </c>
      <c r="NN11" s="9">
        <v>9.6544536322920455E-3</v>
      </c>
      <c r="NO11" s="99">
        <v>6.0615807472220742E-2</v>
      </c>
      <c r="NP11" s="99">
        <v>5.0917278276665416E-2</v>
      </c>
      <c r="NQ11" s="9">
        <v>9.6985291955553263E-3</v>
      </c>
      <c r="NR11" s="99">
        <v>6.0705921626047717E-2</v>
      </c>
      <c r="NS11" s="99">
        <v>5.099297416588007E-2</v>
      </c>
      <c r="NT11" s="9">
        <v>9.7129474601676466E-3</v>
      </c>
      <c r="NU11" s="99">
        <v>6.0399103560213399E-2</v>
      </c>
      <c r="NV11" s="99">
        <v>5.0735246990579276E-2</v>
      </c>
      <c r="NW11" s="9">
        <v>9.663856569634123E-3</v>
      </c>
      <c r="NX11" s="99">
        <v>5.9286109406135094E-2</v>
      </c>
      <c r="NY11" s="99">
        <v>4.9800331901153475E-2</v>
      </c>
      <c r="NZ11" s="9">
        <v>9.4857775049816198E-3</v>
      </c>
      <c r="OA11" s="99">
        <v>5.9859512919587118E-2</v>
      </c>
      <c r="OB11" s="99">
        <v>5.0281990852453197E-2</v>
      </c>
      <c r="OC11" s="9">
        <v>9.5775220671339215E-3</v>
      </c>
      <c r="OD11" s="99">
        <v>6.0390408480311158E-2</v>
      </c>
      <c r="OE11" s="99">
        <v>5.0727943123461371E-2</v>
      </c>
      <c r="OF11" s="9">
        <v>9.6624653568497879E-3</v>
      </c>
      <c r="OG11" s="99">
        <v>6.0499760837911802E-2</v>
      </c>
      <c r="OH11" s="99">
        <v>5.0819799103845917E-2</v>
      </c>
      <c r="OI11" s="9">
        <v>9.6799617340658853E-3</v>
      </c>
      <c r="OJ11" s="99">
        <v>6.0208973483251556E-2</v>
      </c>
      <c r="OK11" s="99">
        <v>5.0575537725931312E-2</v>
      </c>
      <c r="OL11" s="9">
        <v>9.6334357573202439E-3</v>
      </c>
      <c r="OM11" s="99">
        <v>6.0686757703241709E-2</v>
      </c>
      <c r="ON11" s="99">
        <v>5.0976876470723041E-2</v>
      </c>
      <c r="OO11" s="9">
        <v>9.7098812325186676E-3</v>
      </c>
      <c r="OP11" s="99">
        <v>6.0190947403426037E-2</v>
      </c>
      <c r="OQ11" s="99">
        <v>4.9958486344843636E-2</v>
      </c>
      <c r="OR11" s="9">
        <v>1.0232461058582401E-2</v>
      </c>
      <c r="OS11" s="99">
        <v>5.9857413185145501E-2</v>
      </c>
      <c r="OT11" s="99">
        <v>4.9681652943670766E-2</v>
      </c>
      <c r="OU11" s="9">
        <v>1.0175760241474735E-2</v>
      </c>
      <c r="OV11" s="99">
        <v>5.6993357472846867E-2</v>
      </c>
      <c r="OW11" s="99">
        <v>4.73044867024629E-2</v>
      </c>
      <c r="OX11" s="9">
        <v>9.6888707703839672E-3</v>
      </c>
      <c r="OY11" s="99">
        <v>5.5169939184772643E-2</v>
      </c>
      <c r="OZ11" s="99">
        <v>4.5791049523361299E-2</v>
      </c>
      <c r="PA11" s="9">
        <v>9.3788896614113437E-3</v>
      </c>
      <c r="PB11" s="99">
        <v>5.5131367289161452E-2</v>
      </c>
      <c r="PC11" s="99">
        <v>4.5759034850004002E-2</v>
      </c>
      <c r="PD11" s="9">
        <v>9.3723324391574506E-3</v>
      </c>
      <c r="PE11" s="99">
        <v>5.6026706828217268E-2</v>
      </c>
      <c r="PF11" s="99">
        <v>4.6502166667420332E-2</v>
      </c>
      <c r="PG11" s="9">
        <v>9.5245401607969363E-3</v>
      </c>
      <c r="PH11" s="99">
        <v>5.8230506563544879E-2</v>
      </c>
      <c r="PI11" s="99">
        <v>4.833132044774225E-2</v>
      </c>
      <c r="PJ11" s="9">
        <v>9.8991861158026287E-3</v>
      </c>
      <c r="PK11" s="99">
        <v>5.1126937915313024E-2</v>
      </c>
      <c r="PL11" s="99">
        <v>4.2435358469709819E-2</v>
      </c>
      <c r="PM11" s="9">
        <v>8.691579445603205E-3</v>
      </c>
      <c r="PN11" s="99">
        <v>5.9687414407925701E-2</v>
      </c>
      <c r="PO11" s="99">
        <v>4.9540553958578336E-2</v>
      </c>
      <c r="PP11" s="9">
        <v>1.0146860449347365E-2</v>
      </c>
      <c r="PQ11" s="99">
        <v>5.9687414407925701E-2</v>
      </c>
      <c r="PR11" s="99">
        <v>4.9540553958578336E-2</v>
      </c>
      <c r="PS11" s="9">
        <v>1.0146860449347365E-2</v>
      </c>
      <c r="PT11" s="99">
        <v>6.1396607739868728E-2</v>
      </c>
      <c r="PU11" s="99">
        <v>5.0959184424091038E-2</v>
      </c>
      <c r="PV11" s="9">
        <v>1.043742331577769E-2</v>
      </c>
      <c r="PW11" s="99">
        <v>5.9263251896049286E-2</v>
      </c>
      <c r="PX11" s="99">
        <v>4.9188499073720901E-2</v>
      </c>
      <c r="PY11" s="9">
        <v>1.0074752822328385E-2</v>
      </c>
      <c r="PZ11" s="99">
        <v>5.9031608819851575E-2</v>
      </c>
      <c r="QA11" s="99">
        <v>4.8996235320476811E-2</v>
      </c>
      <c r="QB11" s="9">
        <v>1.0035373499374764E-2</v>
      </c>
      <c r="QC11" s="99">
        <v>5.9666850141267422E-2</v>
      </c>
      <c r="QD11" s="99">
        <v>4.9523485617251978E-2</v>
      </c>
      <c r="QE11" s="9">
        <v>1.0143364524015444E-2</v>
      </c>
      <c r="QF11" s="99">
        <v>5.9561361065299218E-2</v>
      </c>
      <c r="QG11" s="99">
        <v>4.9435929684198368E-2</v>
      </c>
      <c r="QH11" s="9">
        <v>1.012543138110085E-2</v>
      </c>
      <c r="QI11" s="99">
        <v>6.0563872778841329E-2</v>
      </c>
      <c r="QJ11" s="99">
        <v>5.0268014406438292E-2</v>
      </c>
      <c r="QK11" s="9">
        <v>1.0295858372403037E-2</v>
      </c>
      <c r="QL11" s="99">
        <v>6.0209297285049299E-2</v>
      </c>
      <c r="QM11" s="99">
        <v>4.9973716746590915E-2</v>
      </c>
      <c r="QN11" s="9">
        <v>1.0235580538458383E-2</v>
      </c>
      <c r="QO11" s="99">
        <v>5.8306544414650177E-2</v>
      </c>
      <c r="QP11" s="99">
        <v>4.8394431864159662E-2</v>
      </c>
      <c r="QQ11" s="9">
        <v>9.912112550490515E-3</v>
      </c>
      <c r="QR11" s="99">
        <v>5.8308942630153654E-2</v>
      </c>
      <c r="QS11" s="99">
        <v>4.8396422383027549E-2</v>
      </c>
      <c r="QT11" s="9">
        <v>9.9125202471261054E-3</v>
      </c>
      <c r="QU11" s="99">
        <v>5.8364357223886477E-2</v>
      </c>
      <c r="QV11" s="99">
        <v>4.8442416495825764E-2</v>
      </c>
      <c r="QW11" s="9">
        <v>9.921940728060713E-3</v>
      </c>
      <c r="QX11" s="99">
        <v>5.8909492216419911E-2</v>
      </c>
      <c r="QY11" s="99">
        <v>4.8894878539628525E-2</v>
      </c>
      <c r="QZ11" s="9">
        <v>1.0014613676791385E-2</v>
      </c>
      <c r="RA11" s="99">
        <v>5.9355311753359286E-2</v>
      </c>
      <c r="RB11" s="99">
        <v>4.9264908755288217E-2</v>
      </c>
      <c r="RC11" s="9">
        <v>1.0090402998071069E-2</v>
      </c>
      <c r="RD11" s="99">
        <v>5.8451295504730369E-2</v>
      </c>
      <c r="RE11" s="99">
        <v>4.8514575268926205E-2</v>
      </c>
      <c r="RF11" s="9">
        <v>9.936720235804164E-3</v>
      </c>
      <c r="RG11" s="99">
        <v>5.0333112755920562E-2</v>
      </c>
      <c r="RH11" s="99">
        <v>4.1776483587414079E-2</v>
      </c>
      <c r="RI11" s="9">
        <v>8.5566291685064827E-3</v>
      </c>
      <c r="RJ11" s="99">
        <v>6.0115348862079421E-2</v>
      </c>
      <c r="RK11" s="99">
        <v>4.9895739555525911E-2</v>
      </c>
      <c r="RL11" s="9">
        <v>1.0219609306553509E-2</v>
      </c>
      <c r="RM11" s="99">
        <v>5.9301390656475925E-2</v>
      </c>
      <c r="RN11" s="99">
        <v>4.9220154244875025E-2</v>
      </c>
      <c r="RO11" s="9">
        <v>1.00812364116009E-2</v>
      </c>
      <c r="RP11" s="99">
        <v>5.6495653615364093E-2</v>
      </c>
      <c r="RQ11" s="99">
        <v>4.6891392500752201E-2</v>
      </c>
      <c r="RR11" s="9">
        <v>9.6042611146118922E-3</v>
      </c>
      <c r="RS11" s="99">
        <v>5.8544618022144689E-2</v>
      </c>
      <c r="RT11" s="99">
        <v>4.8592032958380105E-2</v>
      </c>
      <c r="RU11" s="9">
        <v>9.9525850637645838E-3</v>
      </c>
      <c r="RV11" s="99">
        <v>6.0361246555221862E-2</v>
      </c>
      <c r="RW11" s="99">
        <v>5.0099834640834146E-2</v>
      </c>
      <c r="RX11" s="9">
        <v>1.0261411914387716E-2</v>
      </c>
      <c r="RY11" s="99">
        <v>6.1179062809378057E-2</v>
      </c>
      <c r="RZ11" s="99">
        <v>5.0778622131783802E-2</v>
      </c>
      <c r="SA11" s="9">
        <v>1.0400440677594255E-2</v>
      </c>
      <c r="SB11" s="99">
        <v>6.1212431185662539E-2</v>
      </c>
      <c r="SC11" s="99">
        <v>5.0806317884099922E-2</v>
      </c>
      <c r="SD11" s="9">
        <v>1.0406113301562617E-2</v>
      </c>
      <c r="SE11" s="99">
        <v>5.6763983056487527E-2</v>
      </c>
      <c r="SF11" s="99">
        <v>5.2687845975303578E-2</v>
      </c>
      <c r="SG11" s="9">
        <v>4.076137081183949E-3</v>
      </c>
      <c r="SH11" s="99">
        <v>5.5588678085289632E-2</v>
      </c>
      <c r="SI11" s="99">
        <v>5.1596937903633205E-2</v>
      </c>
      <c r="SJ11" s="9">
        <v>3.9917401816564266E-3</v>
      </c>
      <c r="SK11" s="99">
        <v>5.5668791909273388E-2</v>
      </c>
      <c r="SL11" s="99">
        <v>5.1671298873235155E-2</v>
      </c>
      <c r="SM11" s="9">
        <v>3.9974930360382327E-3</v>
      </c>
      <c r="SN11" s="99">
        <v>5.5519916161942393E-2</v>
      </c>
      <c r="SO11" s="99">
        <v>5.153311367159015E-2</v>
      </c>
      <c r="SP11" s="9">
        <v>3.9868024903522425E-3</v>
      </c>
      <c r="SQ11" s="99">
        <v>5.3456807063790218E-2</v>
      </c>
      <c r="SR11" s="99">
        <v>4.9618153365060598E-2</v>
      </c>
      <c r="SS11" s="9">
        <v>3.8386536987296202E-3</v>
      </c>
      <c r="ST11" s="99">
        <v>5.5113643313086824E-2</v>
      </c>
      <c r="SU11" s="99">
        <v>5.1156014670923677E-2</v>
      </c>
      <c r="SV11" s="9">
        <v>3.9576286421631468E-3</v>
      </c>
      <c r="SW11" s="99">
        <v>5.5249042539709525E-2</v>
      </c>
      <c r="SX11" s="99">
        <v>5.1281691080741015E-2</v>
      </c>
      <c r="SY11" s="9">
        <v>3.9673514589685099E-3</v>
      </c>
      <c r="SZ11" s="99">
        <v>5.5326940240772587E-2</v>
      </c>
      <c r="TA11" s="99">
        <v>5.1353995063908614E-2</v>
      </c>
      <c r="TB11" s="9">
        <v>3.9729451768639734E-3</v>
      </c>
      <c r="TC11" s="99">
        <v>5.5488124582730364E-2</v>
      </c>
      <c r="TD11" s="99">
        <v>5.1503604998332189E-2</v>
      </c>
      <c r="TE11" s="9">
        <v>3.9845195843981746E-3</v>
      </c>
      <c r="TF11" s="99">
        <v>5.5346819172717804E-2</v>
      </c>
      <c r="TG11" s="99">
        <v>5.1372446519357753E-2</v>
      </c>
      <c r="TH11" s="9">
        <v>3.9743726533600504E-3</v>
      </c>
      <c r="TI11" s="99">
        <v>3.631070891969148E-2</v>
      </c>
      <c r="TJ11" s="99">
        <v>3.3703290991947681E-2</v>
      </c>
      <c r="TK11" s="9">
        <v>2.6074179277437992E-3</v>
      </c>
      <c r="TL11" s="100">
        <v>4.3031857758337885E-2</v>
      </c>
      <c r="TM11" s="100">
        <v>3.7652875538545655E-2</v>
      </c>
      <c r="TN11" s="9">
        <v>5.3789822197922305E-3</v>
      </c>
      <c r="TO11" s="99">
        <v>4.2135360721705852E-2</v>
      </c>
      <c r="TP11" s="99">
        <v>3.9109683223072719E-2</v>
      </c>
      <c r="TQ11" s="10">
        <v>3.0256774986331322E-3</v>
      </c>
      <c r="TR11" s="99">
        <v>4.2135360721705852E-2</v>
      </c>
      <c r="TS11" s="99">
        <v>3.9109683223072719E-2</v>
      </c>
      <c r="TT11" s="10">
        <v>3.0256774986331322E-3</v>
      </c>
      <c r="TU11" s="99">
        <v>4.2135360721705852E-2</v>
      </c>
      <c r="TV11" s="99">
        <v>3.9109683223072719E-2</v>
      </c>
      <c r="TW11" s="10">
        <v>3.0256774986331322E-3</v>
      </c>
      <c r="TX11" s="99">
        <v>4.2135360721705852E-2</v>
      </c>
      <c r="TY11" s="99">
        <v>3.9109683223072719E-2</v>
      </c>
      <c r="TZ11" s="10">
        <v>3.0256774986331322E-3</v>
      </c>
      <c r="UA11" s="99">
        <v>4.2135360721705852E-2</v>
      </c>
      <c r="UB11" s="99">
        <v>3.9109683223072719E-2</v>
      </c>
      <c r="UC11" s="10">
        <v>3.0256774986331322E-3</v>
      </c>
      <c r="UD11" s="99">
        <v>5.1511325708037174E-2</v>
      </c>
      <c r="UE11" s="99">
        <v>4.7812374127938762E-2</v>
      </c>
      <c r="UF11" s="10">
        <v>3.6989515800984127E-3</v>
      </c>
      <c r="UG11" s="99">
        <v>5.1285398840896661E-2</v>
      </c>
      <c r="UH11" s="99">
        <v>4.7602670732640781E-2</v>
      </c>
      <c r="UI11" s="10">
        <v>3.6827281082558797E-3</v>
      </c>
      <c r="UJ11" s="99">
        <v>5.1172435407326404E-2</v>
      </c>
      <c r="UK11" s="99">
        <v>4.7497819034991812E-2</v>
      </c>
      <c r="UL11" s="10">
        <v>3.6746163723345923E-3</v>
      </c>
      <c r="UM11" s="99">
        <v>5.1285398840896661E-2</v>
      </c>
      <c r="UN11" s="99">
        <v>4.7602670732640781E-2</v>
      </c>
      <c r="UO11" s="10">
        <v>3.6827281082558797E-3</v>
      </c>
      <c r="UP11" s="99">
        <v>5.233247592540928E-2</v>
      </c>
      <c r="UQ11" s="99">
        <v>4.8574558771191087E-2</v>
      </c>
      <c r="UR11" s="10">
        <v>3.7579171542181933E-3</v>
      </c>
      <c r="US11" s="99">
        <v>5.0717992927699129E-2</v>
      </c>
      <c r="UT11" s="99">
        <v>4.7076009392997317E-2</v>
      </c>
      <c r="UU11" s="10">
        <v>3.641983534701812E-3</v>
      </c>
      <c r="UV11" s="99">
        <v>5.2930546512497394E-2</v>
      </c>
      <c r="UW11" s="99">
        <v>4.9129682800163804E-2</v>
      </c>
      <c r="UX11" s="10">
        <v>3.8008637123335895E-3</v>
      </c>
      <c r="UY11" s="99">
        <v>5.0781652529314839E-2</v>
      </c>
      <c r="UZ11" s="99">
        <v>4.7135097693433194E-2</v>
      </c>
      <c r="VA11" s="10">
        <v>3.6465548358816449E-3</v>
      </c>
      <c r="VB11" s="99">
        <v>5.2999305201666874E-2</v>
      </c>
      <c r="VC11" s="99">
        <v>4.9193504030270577E-2</v>
      </c>
      <c r="VD11" s="10">
        <v>3.8058011713962975E-3</v>
      </c>
      <c r="VE11" s="99">
        <v>4.8182905205959629E-2</v>
      </c>
      <c r="VF11" s="99">
        <v>4.4722962544893392E-2</v>
      </c>
      <c r="VG11" s="10">
        <v>3.459942661066237E-3</v>
      </c>
      <c r="VH11" s="99">
        <v>4.7713028380520356E-2</v>
      </c>
      <c r="VI11" s="99">
        <v>4.9787507875325571E-2</v>
      </c>
      <c r="VJ11" s="9">
        <v>-2.0744794948052148E-3</v>
      </c>
      <c r="VK11" s="99">
        <v>4.8982592179477494E-2</v>
      </c>
      <c r="VL11" s="99">
        <v>4.5465225187866068E-2</v>
      </c>
      <c r="VM11" s="9">
        <v>3.5173669916114259E-3</v>
      </c>
      <c r="VN11" s="99">
        <v>4.721343668866286E-2</v>
      </c>
      <c r="VO11" s="99">
        <v>4.3823110117934418E-2</v>
      </c>
      <c r="VP11" s="9">
        <v>3.3903265707284427E-3</v>
      </c>
      <c r="VQ11" s="99">
        <v>4.7148357464898892E-2</v>
      </c>
      <c r="VR11" s="99">
        <v>4.3762704136302427E-2</v>
      </c>
      <c r="VS11" s="9">
        <v>3.3856533285964649E-3</v>
      </c>
      <c r="VT11" s="99">
        <v>4.7906301687301138E-2</v>
      </c>
      <c r="VU11" s="99">
        <v>4.4466221512947088E-2</v>
      </c>
      <c r="VV11" s="9">
        <v>3.4400801743540502E-3</v>
      </c>
      <c r="VW11" s="99">
        <v>4.7521402321677821E-2</v>
      </c>
      <c r="VX11" s="99">
        <v>4.4108961197514784E-2</v>
      </c>
      <c r="VY11" s="9">
        <v>3.4124411241630362E-3</v>
      </c>
      <c r="VZ11" s="99">
        <v>4.6113307333441607E-2</v>
      </c>
      <c r="WA11" s="99">
        <v>4.2801979413221072E-2</v>
      </c>
      <c r="WB11" s="9">
        <v>3.3113279202205345E-3</v>
      </c>
      <c r="WC11" s="99">
        <v>4.6240091042232145E-2</v>
      </c>
      <c r="WD11" s="99">
        <v>4.2919658972710155E-2</v>
      </c>
      <c r="WE11" s="9">
        <v>3.3204320695219905E-3</v>
      </c>
      <c r="WF11" s="99">
        <v>4.8021069398072547E-2</v>
      </c>
      <c r="WG11" s="99">
        <v>4.4572747925338635E-2</v>
      </c>
      <c r="WH11" s="9">
        <v>3.4483214727339118E-3</v>
      </c>
      <c r="WI11" s="99">
        <v>4.5812785698817561E-2</v>
      </c>
      <c r="WJ11" s="99">
        <v>4.2523037789593966E-2</v>
      </c>
      <c r="WK11" s="9">
        <v>3.2897479092235948E-3</v>
      </c>
      <c r="WL11" s="99">
        <v>4.8800203302351006E-2</v>
      </c>
      <c r="WM11" s="99">
        <v>4.5295933384363038E-2</v>
      </c>
      <c r="WN11" s="9">
        <v>3.5042699179879677E-3</v>
      </c>
      <c r="WO11" s="99">
        <v>5.3092813778020768E-2</v>
      </c>
      <c r="WP11" s="99">
        <v>4.9280297895024611E-2</v>
      </c>
      <c r="WQ11" s="9">
        <v>3.8125158829961578E-3</v>
      </c>
      <c r="WR11" s="99">
        <v>5.2753923477310005E-2</v>
      </c>
      <c r="WS11" s="99">
        <v>4.8965742802077647E-2</v>
      </c>
      <c r="WT11" s="9">
        <v>3.7881806752323582E-3</v>
      </c>
      <c r="WU11" s="99">
        <v>5.1737252575177688E-2</v>
      </c>
      <c r="WV11" s="99">
        <v>4.8022077523236728E-2</v>
      </c>
      <c r="WW11" s="9">
        <v>3.7151750519409596E-3</v>
      </c>
      <c r="WX11" s="99">
        <v>4.4028431577174384E-2</v>
      </c>
      <c r="WY11" s="99">
        <v>4.0866815479877298E-2</v>
      </c>
      <c r="WZ11" s="9">
        <v>3.1616160972970861E-3</v>
      </c>
      <c r="XA11" s="99">
        <v>4.5140227278104829E-2</v>
      </c>
      <c r="XB11" s="99">
        <v>4.1898774787389861E-2</v>
      </c>
      <c r="XC11" s="9">
        <v>3.2414524907149675E-3</v>
      </c>
      <c r="XD11" s="99">
        <v>4.5958231586111953E-2</v>
      </c>
      <c r="XE11" s="99">
        <v>4.2658039424343278E-2</v>
      </c>
      <c r="XF11" s="9">
        <v>3.3001921617686752E-3</v>
      </c>
      <c r="XG11" s="99">
        <v>4.6500338397059186E-2</v>
      </c>
      <c r="XH11" s="99">
        <v>4.3161218352589514E-2</v>
      </c>
      <c r="XI11" s="9">
        <v>3.339120044469672E-3</v>
      </c>
      <c r="XJ11" s="99">
        <v>4.6215066503836597E-2</v>
      </c>
      <c r="XK11" s="99">
        <v>4.2896431409146202E-2</v>
      </c>
      <c r="XL11" s="9">
        <v>3.3186350946903947E-3</v>
      </c>
      <c r="XM11" s="99">
        <v>4.6118576904297756E-2</v>
      </c>
      <c r="XN11" s="99">
        <v>4.2806870584042332E-2</v>
      </c>
      <c r="XO11" s="9">
        <v>3.3117063202554239E-3</v>
      </c>
      <c r="XP11" s="99">
        <v>4.3771980425779948E-2</v>
      </c>
      <c r="XQ11" s="99">
        <v>4.062877970371595E-2</v>
      </c>
      <c r="XR11" s="9">
        <v>3.1432007220639976E-3</v>
      </c>
      <c r="XS11" s="99">
        <v>4.5475509024687541E-2</v>
      </c>
      <c r="XT11" s="99">
        <v>4.2209980451106251E-2</v>
      </c>
      <c r="XU11" s="9">
        <v>3.2655285735812903E-3</v>
      </c>
      <c r="XV11" s="99">
        <v>4.3516221026868945E-2</v>
      </c>
      <c r="XW11" s="99">
        <v>4.0391386006322506E-2</v>
      </c>
      <c r="XX11" s="9">
        <v>3.124835020546439E-3</v>
      </c>
      <c r="XY11" s="99">
        <v>3.9171600303667585E-2</v>
      </c>
      <c r="XZ11" s="99">
        <v>3.6358746026542522E-2</v>
      </c>
      <c r="YA11" s="9">
        <v>2.8128542771250625E-3</v>
      </c>
      <c r="YB11" s="99">
        <v>3.8694016009511507E-2</v>
      </c>
      <c r="YC11" s="99">
        <v>3.5915456349254034E-2</v>
      </c>
      <c r="YD11" s="9">
        <v>2.7785596602574736E-3</v>
      </c>
      <c r="YE11" s="99">
        <v>4.0214590116860204E-2</v>
      </c>
      <c r="YF11" s="99">
        <v>3.7326840294638862E-2</v>
      </c>
      <c r="YG11" s="9">
        <v>2.8877498222213416E-3</v>
      </c>
      <c r="YH11" s="99">
        <v>3.9581214471562161E-2</v>
      </c>
      <c r="YI11" s="99">
        <v>3.6738946411104242E-2</v>
      </c>
      <c r="YJ11" s="9">
        <v>2.8422680604579184E-3</v>
      </c>
      <c r="YK11" s="99">
        <v>3.8860296738364219E-2</v>
      </c>
      <c r="YL11" s="99">
        <v>3.6069796706619986E-2</v>
      </c>
      <c r="YM11" s="9">
        <v>2.7905000317442336E-3</v>
      </c>
      <c r="YN11" s="99">
        <v>4.1871098531318797E-2</v>
      </c>
      <c r="YO11" s="99">
        <v>3.8864397306995369E-2</v>
      </c>
      <c r="YP11" s="9">
        <v>3.0067012243234284E-3</v>
      </c>
      <c r="YQ11" s="99">
        <v>4.1644541519957189E-2</v>
      </c>
      <c r="YR11" s="99">
        <v>3.8654109017194307E-2</v>
      </c>
      <c r="YS11" s="9">
        <v>2.9904325027628811E-3</v>
      </c>
      <c r="YT11" s="99">
        <v>4.1039472874379521E-2</v>
      </c>
      <c r="YU11" s="99">
        <v>3.8092489449889508E-2</v>
      </c>
      <c r="YV11" s="9">
        <v>2.9469834244900128E-3</v>
      </c>
      <c r="YW11" s="99">
        <v>3.8141122759625105E-2</v>
      </c>
      <c r="YX11" s="99">
        <v>3.5402265540183948E-2</v>
      </c>
      <c r="YY11" s="9">
        <v>2.738857219441157E-3</v>
      </c>
      <c r="YZ11" s="99">
        <v>3.532743112515193E-2</v>
      </c>
      <c r="ZA11" s="99">
        <v>3.279062091137773E-2</v>
      </c>
      <c r="ZB11" s="9">
        <v>2.5368102137742002E-3</v>
      </c>
      <c r="ZC11" s="99">
        <v>4.8800203302351006E-2</v>
      </c>
      <c r="ZD11" s="99">
        <v>4.5295933384363038E-2</v>
      </c>
      <c r="ZE11" s="9">
        <v>3.5042699179879677E-3</v>
      </c>
      <c r="ZF11" s="99">
        <v>5.3467756238381632E-2</v>
      </c>
      <c r="ZG11" s="99">
        <v>4.5693108009841443E-2</v>
      </c>
      <c r="ZH11" s="9">
        <v>7.7746482285401888E-3</v>
      </c>
      <c r="ZI11" s="99">
        <v>5.5116541673045388E-2</v>
      </c>
      <c r="ZJ11" s="99">
        <v>4.7102146582832148E-2</v>
      </c>
      <c r="ZK11" s="9">
        <v>8.0143950902132402E-3</v>
      </c>
      <c r="ZL11" s="99">
        <v>4.7235780755837745E-2</v>
      </c>
      <c r="ZM11" s="99">
        <v>4.036731263572868E-2</v>
      </c>
      <c r="ZN11" s="9">
        <v>6.8684681201090642E-3</v>
      </c>
      <c r="ZO11" s="99">
        <v>4.8021080247049298E-2</v>
      </c>
      <c r="ZP11" s="99">
        <v>4.1038423170309979E-2</v>
      </c>
      <c r="ZQ11" s="9">
        <v>6.9826570767393195E-3</v>
      </c>
      <c r="ZR11" s="99">
        <v>5.5726037807800943E-2</v>
      </c>
      <c r="ZS11" s="99">
        <v>4.7623017004115607E-2</v>
      </c>
      <c r="ZT11" s="9">
        <v>8.103020803685336E-3</v>
      </c>
      <c r="ZU11" s="99">
        <v>5.7626522526704152E-2</v>
      </c>
      <c r="ZV11" s="99">
        <v>4.9247155730729311E-2</v>
      </c>
      <c r="ZW11" s="9">
        <v>8.3793667959748408E-3</v>
      </c>
      <c r="ZX11" s="99">
        <v>6.6164934633013789E-2</v>
      </c>
      <c r="ZY11" s="99">
        <v>5.4736445923675048E-2</v>
      </c>
      <c r="ZZ11" s="9">
        <v>1.1428488709338741E-2</v>
      </c>
      <c r="AAA11" s="99">
        <v>5.2137916695557417E-2</v>
      </c>
      <c r="AAB11" s="99">
        <v>4.4556637992376878E-2</v>
      </c>
      <c r="AAC11" s="9">
        <v>7.5812787031805384E-3</v>
      </c>
      <c r="AAD11" s="99">
        <v>4.3765357306326885E-2</v>
      </c>
      <c r="AAE11" s="99">
        <v>3.7401517085764044E-2</v>
      </c>
      <c r="AAF11" s="9">
        <v>6.3638402205628414E-3</v>
      </c>
      <c r="AAG11" s="99">
        <v>3.504219085984777E-2</v>
      </c>
      <c r="AAH11" s="99">
        <v>3.7128035553886336E-2</v>
      </c>
      <c r="AAI11" s="9">
        <v>-2.0858446940385661E-3</v>
      </c>
      <c r="AAJ11" s="99">
        <v>3.7738794866360767E-2</v>
      </c>
      <c r="AAK11" s="99">
        <v>3.225126602099708E-2</v>
      </c>
      <c r="AAL11" s="9">
        <v>5.4875288453636872E-3</v>
      </c>
      <c r="AAM11" s="99">
        <v>4.4772130555423104E-2</v>
      </c>
      <c r="AAN11" s="99">
        <v>3.8261897285884534E-2</v>
      </c>
      <c r="AAO11" s="9">
        <v>6.5102332695385692E-3</v>
      </c>
      <c r="AAP11" s="99">
        <v>3.9367809812617748E-2</v>
      </c>
      <c r="AAQ11" s="99">
        <v>3.3643408895987104E-2</v>
      </c>
      <c r="AAR11" s="9">
        <v>5.7244009166306439E-3</v>
      </c>
      <c r="AAS11" s="99">
        <v>4.2426250992696882E-2</v>
      </c>
      <c r="AAT11" s="99">
        <v>3.6257127761615951E-2</v>
      </c>
      <c r="AAU11" s="9">
        <v>6.1691232310809307E-3</v>
      </c>
      <c r="AAV11" s="99">
        <v>4.4821181387731161E-2</v>
      </c>
      <c r="AAW11" s="99">
        <v>3.8303815726760039E-2</v>
      </c>
      <c r="AAX11" s="9">
        <v>6.5173656609711222E-3</v>
      </c>
      <c r="AAY11" s="99">
        <v>4.1938362374526708E-2</v>
      </c>
      <c r="AAZ11" s="99">
        <v>3.5840182131291955E-2</v>
      </c>
      <c r="ABA11" s="9">
        <v>6.0981802432347534E-3</v>
      </c>
      <c r="ABB11" s="99">
        <v>3.9812034372735658E-2</v>
      </c>
      <c r="ABC11" s="99">
        <v>3.4023039578740928E-2</v>
      </c>
      <c r="ABD11" s="9">
        <v>5.7889947939947298E-3</v>
      </c>
      <c r="ABE11" s="99">
        <v>2.2020514859796225E-2</v>
      </c>
      <c r="ABF11" s="99">
        <v>1.8818552239876871E-2</v>
      </c>
      <c r="ABG11" s="9">
        <v>3.2019626199193546E-3</v>
      </c>
      <c r="ABH11" s="99">
        <v>2.1458746148203242E-2</v>
      </c>
      <c r="ABI11" s="99">
        <v>1.8338469284816548E-2</v>
      </c>
      <c r="ABJ11" s="9">
        <v>3.1202768633866937E-3</v>
      </c>
      <c r="ABK11" s="99">
        <v>3.5363176173862587E-2</v>
      </c>
      <c r="ABL11" s="99">
        <v>3.0221081679193795E-2</v>
      </c>
      <c r="ABM11" s="9">
        <v>5.1420944946687919E-3</v>
      </c>
      <c r="ABN11" s="99">
        <v>3.4822403499676177E-2</v>
      </c>
      <c r="ABO11" s="99">
        <v>2.9758941766304892E-2</v>
      </c>
      <c r="ABP11" s="9">
        <v>5.0634617333712856E-3</v>
      </c>
      <c r="ABQ11" s="99">
        <v>3.4931433202481849E-2</v>
      </c>
      <c r="ABR11" s="99">
        <v>2.9852117660284224E-2</v>
      </c>
      <c r="ABS11" s="9">
        <v>5.0793155421976245E-3</v>
      </c>
      <c r="ABT11" s="99">
        <v>6.1613314426434064E-2</v>
      </c>
      <c r="ABU11" s="99">
        <v>5.0410893621627859E-2</v>
      </c>
      <c r="ABV11" s="9">
        <v>1.1202420804806205E-2</v>
      </c>
      <c r="ABW11" s="99">
        <v>5.950315449956449E-2</v>
      </c>
      <c r="ABX11" s="99">
        <v>5.085091009529108E-2</v>
      </c>
      <c r="ABY11" s="9">
        <v>8.6522444042734098E-3</v>
      </c>
      <c r="ABZ11" s="99">
        <v>5.5552046754419979E-2</v>
      </c>
      <c r="ACA11" s="99">
        <v>4.7474325670231368E-2</v>
      </c>
      <c r="ACB11" s="9">
        <v>8.0777210841886105E-3</v>
      </c>
      <c r="ACC11" s="99">
        <v>5.2506373659805289E-2</v>
      </c>
      <c r="ACD11" s="99">
        <v>4.4871518306211146E-2</v>
      </c>
      <c r="ACE11" s="9">
        <v>7.634855353594143E-3</v>
      </c>
      <c r="ACF11" s="99">
        <v>5.0733599861834733E-2</v>
      </c>
      <c r="ACG11" s="99">
        <v>4.3356520290088359E-2</v>
      </c>
      <c r="ACH11" s="9">
        <v>7.3770795717463741E-3</v>
      </c>
      <c r="ACI11" s="99">
        <v>4.9254276914863115E-2</v>
      </c>
      <c r="ACJ11" s="99">
        <v>3.7164590763033085E-2</v>
      </c>
      <c r="ACK11" s="9">
        <v>1.208968615183003E-2</v>
      </c>
      <c r="ACL11" s="99">
        <v>3.4357956840037701E-2</v>
      </c>
      <c r="ACM11" s="99">
        <v>2.9362029442379155E-2</v>
      </c>
      <c r="ACN11" s="9">
        <v>4.9959273976585457E-3</v>
      </c>
      <c r="ACO11" s="99">
        <v>6.5229746619059129E-2</v>
      </c>
      <c r="ACP11" s="99">
        <v>5.5744808972920432E-2</v>
      </c>
      <c r="ACQ11" s="9">
        <v>9.4849376461386969E-3</v>
      </c>
      <c r="ACR11" s="99">
        <v>6.096747154569615E-2</v>
      </c>
      <c r="ACS11" s="99">
        <v>5.5665952280853012E-2</v>
      </c>
      <c r="ACT11" s="9">
        <v>5.3015192648431381E-3</v>
      </c>
      <c r="ACU11" s="99">
        <v>5.7236351911837215E-2</v>
      </c>
      <c r="ACV11" s="99">
        <v>5.2259277832547024E-2</v>
      </c>
      <c r="ACW11" s="9">
        <v>4.9770740792901905E-3</v>
      </c>
      <c r="ACX11" s="99">
        <v>6.0219370490096832E-2</v>
      </c>
      <c r="ACY11" s="99">
        <v>5.4982903490957982E-2</v>
      </c>
      <c r="ACZ11" s="9">
        <v>5.2364669991388502E-3</v>
      </c>
      <c r="ADA11" s="99">
        <v>5.3953488988176611E-2</v>
      </c>
      <c r="ADB11" s="99">
        <v>4.9261881250074288E-2</v>
      </c>
      <c r="ADC11" s="9">
        <v>4.6916077381023227E-3</v>
      </c>
      <c r="ADD11" s="99">
        <v>5.9070649074757835E-2</v>
      </c>
      <c r="ADE11" s="99">
        <v>5.3934070894344106E-2</v>
      </c>
      <c r="ADF11" s="9">
        <v>5.1365781804137284E-3</v>
      </c>
      <c r="ADG11" s="99">
        <v>4.9672400181986966E-2</v>
      </c>
      <c r="ADH11" s="99">
        <v>5.4371140739742495E-2</v>
      </c>
      <c r="ADI11" s="9">
        <v>-4.6987405577555291E-3</v>
      </c>
      <c r="ADJ11" s="99">
        <v>5.4798626586843445E-2</v>
      </c>
      <c r="ADK11" s="99">
        <v>5.0033528622770079E-2</v>
      </c>
      <c r="ADL11" s="9">
        <v>4.7650979640733657E-3</v>
      </c>
      <c r="ADM11" s="99">
        <v>5.6991738008474999E-2</v>
      </c>
      <c r="ADN11" s="99">
        <v>5.2035934703390213E-2</v>
      </c>
      <c r="ADO11" s="9">
        <v>4.9558033050847855E-3</v>
      </c>
      <c r="ADP11" s="99">
        <v>5.5124487631311031E-2</v>
      </c>
      <c r="ADQ11" s="99">
        <v>5.0331053924240504E-2</v>
      </c>
      <c r="ADR11" s="9">
        <v>4.7934337070705269E-3</v>
      </c>
      <c r="ADS11" s="99">
        <v>5.5610583110451403E-2</v>
      </c>
      <c r="ADT11" s="99">
        <v>5.077488023128171E-2</v>
      </c>
      <c r="ADU11" s="9">
        <v>4.8357028791696927E-3</v>
      </c>
      <c r="ADV11" s="99">
        <v>5.3518031013079004E-2</v>
      </c>
      <c r="ADW11" s="99">
        <v>4.8864289185854733E-2</v>
      </c>
      <c r="ADX11" s="9">
        <v>4.6537418272242712E-3</v>
      </c>
      <c r="ADY11" s="99">
        <v>4.3366912509860502E-2</v>
      </c>
      <c r="ADZ11" s="99">
        <v>3.9595876639437852E-2</v>
      </c>
      <c r="AEA11" s="9">
        <v>3.7710358704226496E-3</v>
      </c>
      <c r="AEB11" s="99">
        <v>6.1705196478894442E-2</v>
      </c>
      <c r="AEC11" s="99">
        <v>5.633952721986013E-2</v>
      </c>
      <c r="AED11" s="9">
        <v>5.3656692590343114E-3</v>
      </c>
      <c r="AEE11" s="99">
        <v>5.8307555043418696E-2</v>
      </c>
      <c r="AEF11" s="99">
        <v>5.3237332865730111E-2</v>
      </c>
      <c r="AEG11" s="9">
        <v>5.0702221776885853E-3</v>
      </c>
      <c r="AEH11" s="99">
        <v>6.2280419582818825E-2</v>
      </c>
      <c r="AEI11" s="99">
        <v>5.6864730923443269E-2</v>
      </c>
      <c r="AEJ11" s="9">
        <v>5.415688659375556E-3</v>
      </c>
      <c r="AEK11" s="99">
        <v>5.6249066857795897E-2</v>
      </c>
      <c r="AEL11" s="99">
        <v>5.1357843652770151E-2</v>
      </c>
      <c r="AEM11" s="9">
        <v>4.8912232050257465E-3</v>
      </c>
      <c r="AEN11" s="99">
        <v>4.9528005644975795E-2</v>
      </c>
      <c r="AEO11" s="99">
        <v>4.5221222545412665E-2</v>
      </c>
      <c r="AEP11" s="9">
        <v>4.3067830995631301E-3</v>
      </c>
      <c r="AEQ11" s="99">
        <v>4.8480233708970095E-2</v>
      </c>
      <c r="AER11" s="99">
        <v>4.4264561212537919E-2</v>
      </c>
      <c r="AES11" s="9">
        <v>4.2156724964321768E-3</v>
      </c>
      <c r="AET11" s="99">
        <v>5.9207743147764322E-2</v>
      </c>
      <c r="AEU11" s="99">
        <v>4.6827942307777239E-2</v>
      </c>
      <c r="AEV11" s="9">
        <v>1.2379800839987083E-2</v>
      </c>
      <c r="AEW11" s="146" t="s">
        <v>28</v>
      </c>
      <c r="AEY11" s="144">
        <v>0.72055006633671081</v>
      </c>
      <c r="AEZ11" s="144">
        <v>0.33111886062579771</v>
      </c>
      <c r="AFA11" s="144">
        <v>1.0516689269625086</v>
      </c>
      <c r="AFB11" s="144">
        <v>5.2583446348125433E-4</v>
      </c>
      <c r="AFC11" s="103"/>
      <c r="AFD11" s="136">
        <v>9.5250000000000004</v>
      </c>
      <c r="AFE11" s="136">
        <v>8.6750000000000007</v>
      </c>
      <c r="AFF11" s="136">
        <v>9.5500000000000007</v>
      </c>
      <c r="AFG11" s="136">
        <v>10.4</v>
      </c>
      <c r="AFH11" s="136">
        <v>9.4</v>
      </c>
      <c r="AFI11" s="136">
        <v>9.0588887685674315</v>
      </c>
      <c r="AFJ11" s="136">
        <v>9</v>
      </c>
      <c r="AFK11" s="136">
        <v>9.0932238193018478</v>
      </c>
      <c r="AFL11" s="136">
        <v>10</v>
      </c>
      <c r="AFM11" s="136">
        <v>8.4</v>
      </c>
      <c r="AFN11" s="136">
        <v>10</v>
      </c>
      <c r="AFO11" s="136">
        <v>8.3000000000000007</v>
      </c>
      <c r="AFP11" s="136">
        <v>9.3999999999999986</v>
      </c>
      <c r="AFQ11" s="136">
        <v>8.7249999999999996</v>
      </c>
      <c r="AFR11" s="136">
        <v>9.3999999999999986</v>
      </c>
      <c r="AFS11" s="136">
        <v>8.7249999999999996</v>
      </c>
      <c r="AFT11" s="136">
        <v>9.8000000000000007</v>
      </c>
      <c r="AFU11" s="136">
        <v>8.375</v>
      </c>
      <c r="AFV11" s="136">
        <v>9.1999999999999993</v>
      </c>
      <c r="AFW11" s="136">
        <v>8.3999999999999986</v>
      </c>
    </row>
    <row r="12" spans="1:855" customFormat="1" x14ac:dyDescent="0.25">
      <c r="A12" s="1" t="s">
        <v>29</v>
      </c>
      <c r="B12" s="98" t="s">
        <v>647</v>
      </c>
      <c r="D12" s="99">
        <v>5.3731632812611167E-2</v>
      </c>
      <c r="E12" s="100">
        <v>5.0842835349567558E-2</v>
      </c>
      <c r="F12" s="9">
        <v>2.8887974630436089E-3</v>
      </c>
      <c r="G12" s="99">
        <v>5.4887151797828618E-2</v>
      </c>
      <c r="H12" s="99">
        <v>4.8965116998589207E-2</v>
      </c>
      <c r="I12" s="9">
        <v>5.9220347992394104E-3</v>
      </c>
      <c r="J12" s="99">
        <v>5.4887151797828618E-2</v>
      </c>
      <c r="K12" s="99">
        <v>4.8965116998589207E-2</v>
      </c>
      <c r="L12" s="9">
        <v>5.9220347992394104E-3</v>
      </c>
      <c r="M12" s="100">
        <v>5.5464911290437319E-2</v>
      </c>
      <c r="N12" s="101">
        <v>5.0842835349567558E-2</v>
      </c>
      <c r="O12" s="9">
        <v>4.6220759408697604E-3</v>
      </c>
      <c r="P12" s="99">
        <v>6.0847436367101972E-2</v>
      </c>
      <c r="Q12" s="99">
        <v>5.4282318232756747E-2</v>
      </c>
      <c r="R12" s="9">
        <v>6.5651181343452242E-3</v>
      </c>
      <c r="S12" s="99">
        <v>6.1343720938392729E-2</v>
      </c>
      <c r="T12" s="99">
        <v>5.4725056310829287E-2</v>
      </c>
      <c r="U12" s="10">
        <v>6.618664627563442E-3</v>
      </c>
      <c r="V12" s="99">
        <v>5.967985064298835E-2</v>
      </c>
      <c r="W12" s="99">
        <v>5.3240708863086982E-2</v>
      </c>
      <c r="X12" s="9">
        <v>6.4391417799013681E-3</v>
      </c>
      <c r="Y12" s="100">
        <v>5.2852862460555011E-2</v>
      </c>
      <c r="Z12" s="100">
        <v>4.6601448621134509E-2</v>
      </c>
      <c r="AA12" s="9">
        <v>6.2514138394205027E-3</v>
      </c>
      <c r="AB12" s="99">
        <v>5.4884212835318594E-2</v>
      </c>
      <c r="AC12" s="99">
        <v>4.8962495134665787E-2</v>
      </c>
      <c r="AD12" s="10">
        <v>5.9217177006528066E-3</v>
      </c>
      <c r="AE12" s="99">
        <v>4.9258169004399097E-2</v>
      </c>
      <c r="AF12" s="99">
        <v>4.3943471822345502E-2</v>
      </c>
      <c r="AG12" s="10">
        <v>5.3146971820535946E-3</v>
      </c>
      <c r="AH12" s="100">
        <v>4.8907588665647178E-2</v>
      </c>
      <c r="AI12" s="99">
        <v>4.0423619203238996E-2</v>
      </c>
      <c r="AJ12" s="10">
        <v>8.4839694624081821E-3</v>
      </c>
      <c r="AK12" s="99">
        <v>5.1680739688291025E-2</v>
      </c>
      <c r="AL12" s="99">
        <v>4.6104659879817531E-2</v>
      </c>
      <c r="AM12" s="9">
        <v>5.5760798084734942E-3</v>
      </c>
      <c r="AN12" s="99">
        <v>5.4352215024938311E-2</v>
      </c>
      <c r="AO12" s="99">
        <v>4.8487897088037066E-2</v>
      </c>
      <c r="AP12" s="9">
        <v>5.8643179369012449E-3</v>
      </c>
      <c r="AQ12" s="99">
        <v>5.687484753912872E-2</v>
      </c>
      <c r="AR12" s="99">
        <v>4.7739509333361956E-2</v>
      </c>
      <c r="AS12" s="9">
        <v>9.1353382057667645E-3</v>
      </c>
      <c r="AT12" s="99">
        <v>6.1566877801847435E-2</v>
      </c>
      <c r="AU12" s="99">
        <v>5.1677897429530002E-2</v>
      </c>
      <c r="AV12" s="9">
        <v>9.8889803723174324E-3</v>
      </c>
      <c r="AW12" s="100">
        <v>6.1606939858187763E-2</v>
      </c>
      <c r="AX12" s="99">
        <v>5.3264333419058188E-2</v>
      </c>
      <c r="AY12" s="9">
        <v>8.3426064391295754E-3</v>
      </c>
      <c r="AZ12" s="99">
        <v>6.5171787211330656E-2</v>
      </c>
      <c r="BA12" s="99">
        <v>5.4703779939044392E-2</v>
      </c>
      <c r="BB12" s="9">
        <v>1.0468007272286264E-2</v>
      </c>
      <c r="BC12" s="100">
        <v>6.4546874275846933E-2</v>
      </c>
      <c r="BD12" s="100">
        <v>5.2569103791669153E-2</v>
      </c>
      <c r="BE12" s="9">
        <v>1.197777048417778E-2</v>
      </c>
      <c r="BF12" s="99">
        <v>6.2406168389067006E-2</v>
      </c>
      <c r="BG12" s="99">
        <v>5.2382379684087349E-2</v>
      </c>
      <c r="BH12" s="9">
        <v>1.0023788704979657E-2</v>
      </c>
      <c r="BI12" s="99">
        <v>6.1502727034674354E-2</v>
      </c>
      <c r="BJ12" s="99">
        <v>5.1624050671591967E-2</v>
      </c>
      <c r="BK12" s="10">
        <v>9.8786763630823865E-3</v>
      </c>
      <c r="BL12" s="99">
        <v>6.3182476585078279E-2</v>
      </c>
      <c r="BM12" s="99">
        <v>5.3033995890065709E-2</v>
      </c>
      <c r="BN12" s="10">
        <v>1.014848069501257E-2</v>
      </c>
      <c r="BO12" s="99">
        <v>6.5973024290970989E-2</v>
      </c>
      <c r="BP12" s="99">
        <v>5.537632090744718E-2</v>
      </c>
      <c r="BQ12" s="10">
        <v>1.0596703383523809E-2</v>
      </c>
      <c r="BR12" s="99">
        <v>6.6008899452729863E-2</v>
      </c>
      <c r="BS12" s="99">
        <v>5.5406433737524567E-2</v>
      </c>
      <c r="BT12" s="10">
        <v>1.0602465715205296E-2</v>
      </c>
      <c r="BU12" s="99">
        <v>6.6302524737704926E-2</v>
      </c>
      <c r="BV12" s="99">
        <v>5.5652896411959578E-2</v>
      </c>
      <c r="BW12" s="10">
        <v>1.0649628325745349E-2</v>
      </c>
      <c r="BX12" s="99">
        <v>6.5303904924271627E-2</v>
      </c>
      <c r="BY12" s="99">
        <v>5.4814676672186563E-2</v>
      </c>
      <c r="BZ12" s="10">
        <v>1.0489228252085064E-2</v>
      </c>
      <c r="CA12" s="99">
        <v>6.4057239526473381E-2</v>
      </c>
      <c r="CB12" s="99">
        <v>5.3768252866780789E-2</v>
      </c>
      <c r="CC12" s="10">
        <v>1.0288986659692592E-2</v>
      </c>
      <c r="CD12" s="99">
        <v>6.3723069609400468E-2</v>
      </c>
      <c r="CE12" s="99">
        <v>5.3487757910481229E-2</v>
      </c>
      <c r="CF12" s="10">
        <v>1.0235311698919239E-2</v>
      </c>
      <c r="CG12" s="99">
        <v>6.4792437281816467E-2</v>
      </c>
      <c r="CH12" s="99">
        <v>5.4385361863493638E-2</v>
      </c>
      <c r="CI12" s="10">
        <v>1.040707541832283E-2</v>
      </c>
      <c r="CJ12" s="99">
        <v>6.4792437281816467E-2</v>
      </c>
      <c r="CK12" s="99">
        <v>5.4385361863493638E-2</v>
      </c>
      <c r="CL12" s="10">
        <v>1.040707541832283E-2</v>
      </c>
      <c r="CM12" s="99">
        <v>6.1300367284901944E-2</v>
      </c>
      <c r="CN12" s="99">
        <v>5.1454194301316661E-2</v>
      </c>
      <c r="CO12" s="10">
        <v>9.8461729835852829E-3</v>
      </c>
      <c r="CP12" s="99">
        <v>6.3596668242476395E-2</v>
      </c>
      <c r="CQ12" s="99">
        <v>5.3381659353788496E-2</v>
      </c>
      <c r="CR12" s="10">
        <v>1.0215008888687899E-2</v>
      </c>
      <c r="CS12" s="99">
        <v>6.3703718996502345E-2</v>
      </c>
      <c r="CT12" s="99">
        <v>5.3471515427115979E-2</v>
      </c>
      <c r="CU12" s="10">
        <v>1.0232203569386367E-2</v>
      </c>
      <c r="CV12" s="99">
        <v>6.2320983547544236E-2</v>
      </c>
      <c r="CW12" s="99">
        <v>5.2310877381876515E-2</v>
      </c>
      <c r="CX12" s="10">
        <v>1.001010616566772E-2</v>
      </c>
      <c r="CY12" s="99">
        <v>6.2352093555233488E-2</v>
      </c>
      <c r="CZ12" s="99">
        <v>5.2336990445325526E-2</v>
      </c>
      <c r="DA12" s="10">
        <v>1.0015103109907962E-2</v>
      </c>
      <c r="DB12" s="99">
        <v>6.2458957888999106E-2</v>
      </c>
      <c r="DC12" s="99">
        <v>5.2426690041543308E-2</v>
      </c>
      <c r="DD12" s="10">
        <v>1.0032267847455797E-2</v>
      </c>
      <c r="DE12" s="99">
        <v>6.2741437338834166E-2</v>
      </c>
      <c r="DF12" s="99">
        <v>5.2663797144513663E-2</v>
      </c>
      <c r="DG12" s="10">
        <v>1.0077640194320503E-2</v>
      </c>
      <c r="DH12" s="99">
        <v>6.4126483137566984E-2</v>
      </c>
      <c r="DI12" s="99">
        <v>5.3826374447076969E-2</v>
      </c>
      <c r="DJ12" s="10">
        <v>1.0300108690490015E-2</v>
      </c>
      <c r="DK12" s="99">
        <v>6.5512339226234173E-2</v>
      </c>
      <c r="DL12" s="99">
        <v>5.498963188937793E-2</v>
      </c>
      <c r="DM12" s="10">
        <v>1.0522707336856243E-2</v>
      </c>
      <c r="DN12" s="99">
        <v>6.5214038267343011E-2</v>
      </c>
      <c r="DO12" s="99">
        <v>5.4739244556008142E-2</v>
      </c>
      <c r="DP12" s="10">
        <v>1.0474793711334869E-2</v>
      </c>
      <c r="DQ12" s="99">
        <v>6.5487173749227953E-2</v>
      </c>
      <c r="DR12" s="99">
        <v>5.4968508535621421E-2</v>
      </c>
      <c r="DS12" s="10">
        <v>1.0518665213606532E-2</v>
      </c>
      <c r="DT12" s="99">
        <v>6.4971311260697745E-2</v>
      </c>
      <c r="DU12" s="99">
        <v>5.4535504788772227E-2</v>
      </c>
      <c r="DV12" s="10">
        <v>1.0435806471925518E-2</v>
      </c>
      <c r="DW12" s="99">
        <v>6.4566836661215959E-2</v>
      </c>
      <c r="DX12" s="99">
        <v>5.4195997612005109E-2</v>
      </c>
      <c r="DY12" s="10">
        <v>1.037083904921085E-2</v>
      </c>
      <c r="DZ12" s="99">
        <v>5.7574910398726767E-2</v>
      </c>
      <c r="EA12" s="99">
        <v>4.8327126863179998E-2</v>
      </c>
      <c r="EB12" s="10">
        <v>9.2477835355467691E-3</v>
      </c>
      <c r="EC12" s="100">
        <v>6.0659922178211423E-2</v>
      </c>
      <c r="ED12" s="100">
        <v>5.7832724205968342E-2</v>
      </c>
      <c r="EE12" s="10">
        <v>2.8271979722430812E-3</v>
      </c>
      <c r="EF12" s="99">
        <v>0.43796046905987007</v>
      </c>
      <c r="EG12" s="99">
        <v>0.13906638493588241</v>
      </c>
      <c r="EH12" s="9">
        <v>0.29889408412398766</v>
      </c>
      <c r="EI12" s="99">
        <v>0.43818371593901595</v>
      </c>
      <c r="EJ12" s="99">
        <v>0.13913727292378159</v>
      </c>
      <c r="EK12" s="9">
        <v>0.29904644301523436</v>
      </c>
      <c r="EL12" s="99">
        <v>0.43818371593901595</v>
      </c>
      <c r="EM12" s="99">
        <v>0.13913727292378159</v>
      </c>
      <c r="EN12" s="9">
        <v>0.29904644301523436</v>
      </c>
      <c r="EO12" s="99">
        <v>0.44164382345047737</v>
      </c>
      <c r="EP12" s="99">
        <v>0.14023596716013895</v>
      </c>
      <c r="EQ12" s="9">
        <v>0.30140785629033839</v>
      </c>
      <c r="ER12" s="99">
        <v>0.44016606317611184</v>
      </c>
      <c r="ES12" s="99">
        <v>0.13976673125033401</v>
      </c>
      <c r="ET12" s="9">
        <v>0.30039933192577783</v>
      </c>
      <c r="EU12" s="99">
        <v>0.44016606317611184</v>
      </c>
      <c r="EV12" s="99">
        <v>0.13976673125033401</v>
      </c>
      <c r="EW12" s="9">
        <v>0.30039933192577783</v>
      </c>
      <c r="EX12" s="99">
        <v>1.0103544302356868</v>
      </c>
      <c r="EY12" s="100" t="s">
        <v>0</v>
      </c>
      <c r="EZ12" s="9" t="s">
        <v>0</v>
      </c>
      <c r="FA12" s="99">
        <v>0.46394172297720426</v>
      </c>
      <c r="FB12" s="99">
        <v>0.14731625978449797</v>
      </c>
      <c r="FC12" s="9">
        <v>0.31662546319270629</v>
      </c>
      <c r="FD12" s="99">
        <v>0.49105342461109641</v>
      </c>
      <c r="FE12" s="99">
        <v>0.15592508775424385</v>
      </c>
      <c r="FF12" s="9">
        <v>0.33512833685685256</v>
      </c>
      <c r="FG12" s="99">
        <v>0.49085053418385055</v>
      </c>
      <c r="FH12" s="99">
        <v>0.1558606635875702</v>
      </c>
      <c r="FI12" s="9">
        <v>0.33498987059628038</v>
      </c>
      <c r="FJ12" s="99">
        <v>0.49284121591313601</v>
      </c>
      <c r="FK12" s="99">
        <v>0.15649276838059845</v>
      </c>
      <c r="FL12" s="9">
        <v>0.33634844753253756</v>
      </c>
      <c r="FM12" s="99">
        <v>0.49284121591313601</v>
      </c>
      <c r="FN12" s="99">
        <v>0.15649276838059845</v>
      </c>
      <c r="FO12" s="9">
        <v>0.33634844753253756</v>
      </c>
      <c r="FP12" s="99">
        <v>0.49065460836327407</v>
      </c>
      <c r="FQ12" s="99">
        <v>0.15579845090512956</v>
      </c>
      <c r="FR12" s="9">
        <v>0.33485615745814451</v>
      </c>
      <c r="FS12" s="99">
        <v>0.48185707399042549</v>
      </c>
      <c r="FT12" s="99">
        <v>0.15300495380205206</v>
      </c>
      <c r="FU12" s="9">
        <v>0.3288521201883734</v>
      </c>
      <c r="FV12" s="99">
        <v>0.47976267343070733</v>
      </c>
      <c r="FW12" s="99">
        <v>0.15233991498000282</v>
      </c>
      <c r="FX12" s="9">
        <v>0.32742275845070451</v>
      </c>
      <c r="FY12" s="99">
        <v>0.28192741196844012</v>
      </c>
      <c r="FZ12" s="99">
        <v>0.32971212730271765</v>
      </c>
      <c r="GA12" s="9">
        <v>-4.7784715334277528E-2</v>
      </c>
      <c r="GB12" s="99">
        <v>0.44520417891747849</v>
      </c>
      <c r="GC12" s="99">
        <v>0.14136649331229459</v>
      </c>
      <c r="GD12" s="10">
        <v>0.30383768560518387</v>
      </c>
      <c r="GE12" s="99">
        <v>0.44328673121498208</v>
      </c>
      <c r="GF12" s="99">
        <v>0.14075764265309654</v>
      </c>
      <c r="GG12" s="9">
        <v>0.30252908856188554</v>
      </c>
      <c r="GH12" s="99">
        <v>0.4429538831280837</v>
      </c>
      <c r="GI12" s="99">
        <v>0.14065195279419868</v>
      </c>
      <c r="GJ12" s="9">
        <v>0.30230193033388503</v>
      </c>
      <c r="GK12" s="99">
        <v>0.44228448582073682</v>
      </c>
      <c r="GL12" s="99">
        <v>0.14043939784872983</v>
      </c>
      <c r="GM12" s="9">
        <v>0.30184508797200699</v>
      </c>
      <c r="GN12" s="99">
        <v>0.44228448582073682</v>
      </c>
      <c r="GO12" s="99">
        <v>0.14043939784872983</v>
      </c>
      <c r="GP12" s="9">
        <v>0.30184508797200699</v>
      </c>
      <c r="GQ12" s="100">
        <v>5.7021463097557373E-2</v>
      </c>
      <c r="GR12" s="99">
        <v>5.9630130990211028E-2</v>
      </c>
      <c r="GS12" s="9">
        <v>-2.6086678926536544E-3</v>
      </c>
      <c r="GT12" s="99">
        <v>0.43498014046432426</v>
      </c>
      <c r="GU12" s="99">
        <v>0.13812003577201087</v>
      </c>
      <c r="GV12" s="9">
        <v>0.29686010469231339</v>
      </c>
      <c r="GW12" s="99">
        <v>0.45711263874701036</v>
      </c>
      <c r="GX12" s="99">
        <v>0.14514780823827886</v>
      </c>
      <c r="GY12" s="9">
        <v>0.31196483050873147</v>
      </c>
      <c r="GZ12" s="99">
        <v>0.44986946694910396</v>
      </c>
      <c r="HA12" s="99">
        <v>0.14284787071294328</v>
      </c>
      <c r="HB12" s="9">
        <v>0.30702159623616065</v>
      </c>
      <c r="HC12" s="99">
        <v>0.42907858900549045</v>
      </c>
      <c r="HD12" s="99">
        <v>0.13624610539501852</v>
      </c>
      <c r="HE12" s="9">
        <v>0.29283248361047193</v>
      </c>
      <c r="HF12" s="99">
        <v>0.43005697178038638</v>
      </c>
      <c r="HG12" s="99">
        <v>0.13655677305842745</v>
      </c>
      <c r="HH12" s="9">
        <v>0.29350019872195893</v>
      </c>
      <c r="HI12" s="99">
        <v>0.43161892911311461</v>
      </c>
      <c r="HJ12" s="99">
        <v>0.1370527442134335</v>
      </c>
      <c r="HK12" s="9">
        <v>0.29456618489968112</v>
      </c>
      <c r="HL12" s="99">
        <v>0.43412610312284955</v>
      </c>
      <c r="HM12" s="99">
        <v>0.13784885174041528</v>
      </c>
      <c r="HN12" s="9">
        <v>0.29627725138243427</v>
      </c>
      <c r="HO12" s="99">
        <v>0.41973071417861635</v>
      </c>
      <c r="HP12" s="99">
        <v>0.13327785768581987</v>
      </c>
      <c r="HQ12" s="9">
        <v>0.2864528564927965</v>
      </c>
      <c r="HR12" s="99">
        <v>5.3590480350055786E-2</v>
      </c>
      <c r="HS12" s="99">
        <v>4.8000102150757354E-2</v>
      </c>
      <c r="HT12" s="9">
        <v>5.5903781992984319E-3</v>
      </c>
      <c r="HU12" s="99">
        <v>5.2372030127225577E-2</v>
      </c>
      <c r="HV12" s="99">
        <v>4.6908756546474084E-2</v>
      </c>
      <c r="HW12" s="9">
        <v>5.4632735807514932E-3</v>
      </c>
      <c r="HX12" s="99">
        <v>5.3595171413802857E-2</v>
      </c>
      <c r="HY12" s="99">
        <v>4.8004303858552935E-2</v>
      </c>
      <c r="HZ12" s="9">
        <v>5.5908675552499218E-3</v>
      </c>
      <c r="IA12" s="99">
        <v>5.348292735428109E-2</v>
      </c>
      <c r="IB12" s="99">
        <v>4.7903768720825732E-2</v>
      </c>
      <c r="IC12" s="9">
        <v>5.5791586334553583E-3</v>
      </c>
      <c r="ID12" s="100">
        <v>5.3270064871384706E-2</v>
      </c>
      <c r="IE12" s="100">
        <v>4.771311133435803E-2</v>
      </c>
      <c r="IF12" s="9">
        <v>5.5569535370266765E-3</v>
      </c>
      <c r="IG12" s="99">
        <v>5.3447538720462914E-2</v>
      </c>
      <c r="IH12" s="99">
        <v>4.7872071709954542E-2</v>
      </c>
      <c r="II12" s="9">
        <v>5.5754670105083726E-3</v>
      </c>
      <c r="IJ12" s="99">
        <v>5.2060662979869478E-2</v>
      </c>
      <c r="IK12" s="99">
        <v>4.6629870169978542E-2</v>
      </c>
      <c r="IL12" s="9">
        <v>5.4307928098909358E-3</v>
      </c>
      <c r="IM12" s="99">
        <v>5.1027702711204402E-2</v>
      </c>
      <c r="IN12" s="99">
        <v>4.5704664833326893E-2</v>
      </c>
      <c r="IO12" s="9">
        <v>5.3230378778775095E-3</v>
      </c>
      <c r="IP12" s="99">
        <v>4.984945840704004E-2</v>
      </c>
      <c r="IQ12" s="99">
        <v>4.4649331001851381E-2</v>
      </c>
      <c r="IR12" s="9">
        <v>5.2001274051886592E-3</v>
      </c>
      <c r="IS12" s="99">
        <v>4.982535063470097E-2</v>
      </c>
      <c r="IT12" s="99">
        <v>4.4627738071029634E-2</v>
      </c>
      <c r="IU12" s="9">
        <v>5.1976125636713361E-3</v>
      </c>
      <c r="IV12" s="99">
        <v>4.8554972673539774E-2</v>
      </c>
      <c r="IW12" s="99">
        <v>4.3489881654974111E-2</v>
      </c>
      <c r="IX12" s="9">
        <v>5.0650910185656636E-3</v>
      </c>
      <c r="IY12" s="99">
        <v>5.2630161086637824E-2</v>
      </c>
      <c r="IZ12" s="99">
        <v>4.7139960154635965E-2</v>
      </c>
      <c r="JA12" s="9">
        <v>5.4902009320018583E-3</v>
      </c>
      <c r="JB12" s="99">
        <v>5.2613038149624577E-2</v>
      </c>
      <c r="JC12" s="99">
        <v>4.7124623424672198E-2</v>
      </c>
      <c r="JD12" s="9">
        <v>5.4884147249523799E-3</v>
      </c>
      <c r="JE12" s="99">
        <v>5.0718898404370938E-2</v>
      </c>
      <c r="JF12" s="99">
        <v>4.5428073950472742E-2</v>
      </c>
      <c r="JG12" s="9">
        <v>5.2908244538981963E-3</v>
      </c>
      <c r="JH12" s="99">
        <v>5.0939310342168156E-2</v>
      </c>
      <c r="JI12" s="99">
        <v>4.5625493258163299E-2</v>
      </c>
      <c r="JJ12" s="9">
        <v>5.3138170840048571E-3</v>
      </c>
      <c r="JK12" s="99">
        <v>5.2119291135373697E-2</v>
      </c>
      <c r="JL12" s="99">
        <v>4.6682382433998776E-2</v>
      </c>
      <c r="JM12" s="9">
        <v>5.4369087013749207E-3</v>
      </c>
      <c r="JN12" s="99">
        <v>5.0614856211219153E-2</v>
      </c>
      <c r="JO12" s="99">
        <v>4.533488508807304E-2</v>
      </c>
      <c r="JP12" s="9">
        <v>5.2799711231461127E-3</v>
      </c>
      <c r="JQ12" s="99">
        <v>4.8335828476697873E-2</v>
      </c>
      <c r="JR12" s="99">
        <v>4.3293597841777325E-2</v>
      </c>
      <c r="JS12" s="9">
        <v>5.0422306349205484E-3</v>
      </c>
      <c r="JT12" s="99">
        <v>4.8335828476697873E-2</v>
      </c>
      <c r="JU12" s="99">
        <v>4.3293597841777325E-2</v>
      </c>
      <c r="JV12" s="9">
        <v>5.0422306349205484E-3</v>
      </c>
      <c r="JW12" s="99">
        <v>5.5199286173432283E-2</v>
      </c>
      <c r="JX12" s="99">
        <v>4.944108277564413E-2</v>
      </c>
      <c r="JY12" s="9">
        <v>5.758203397788153E-3</v>
      </c>
      <c r="JZ12" s="99">
        <v>5.495022701425286E-2</v>
      </c>
      <c r="KA12" s="99">
        <v>4.9218004628105536E-2</v>
      </c>
      <c r="KB12" s="9">
        <v>5.7322223861473245E-3</v>
      </c>
      <c r="KC12" s="99">
        <v>5.495022701425286E-2</v>
      </c>
      <c r="KD12" s="99">
        <v>4.9218004628105536E-2</v>
      </c>
      <c r="KE12" s="9">
        <v>5.7322223861473245E-3</v>
      </c>
      <c r="KF12" s="99">
        <v>5.4748349483973752E-2</v>
      </c>
      <c r="KG12" s="99">
        <v>4.9037186281040097E-2</v>
      </c>
      <c r="KH12" s="9">
        <v>5.7111632029336543E-3</v>
      </c>
      <c r="KI12" s="99">
        <v>5.5943639136873016E-2</v>
      </c>
      <c r="KJ12" s="99">
        <v>5.0107787347948587E-2</v>
      </c>
      <c r="KK12" s="9">
        <v>5.8358517889244288E-3</v>
      </c>
      <c r="KL12" s="99">
        <v>5.5292729912480604E-2</v>
      </c>
      <c r="KM12" s="99">
        <v>4.9524778778933701E-2</v>
      </c>
      <c r="KN12" s="9">
        <v>5.767951133546903E-3</v>
      </c>
      <c r="KO12" s="99">
        <v>5.3581639228198724E-2</v>
      </c>
      <c r="KP12" s="99">
        <v>4.7992183304919563E-2</v>
      </c>
      <c r="KQ12" s="9">
        <v>5.5894559232791616E-3</v>
      </c>
      <c r="KR12" s="99">
        <v>5.3587859360936699E-2</v>
      </c>
      <c r="KS12" s="99">
        <v>4.7997754574385029E-2</v>
      </c>
      <c r="KT12" s="9">
        <v>5.5901047865516695E-3</v>
      </c>
      <c r="KU12" s="99">
        <v>6.849158328867587E-2</v>
      </c>
      <c r="KV12" s="99">
        <v>6.1346772278373998E-2</v>
      </c>
      <c r="KW12" s="9">
        <v>7.1448110103018714E-3</v>
      </c>
      <c r="KX12" s="99">
        <v>7.5769752386292147E-2</v>
      </c>
      <c r="KY12" s="99">
        <v>6.7865707318218296E-2</v>
      </c>
      <c r="KZ12" s="9">
        <v>7.9040450680738505E-3</v>
      </c>
      <c r="LA12" s="99">
        <v>7.7529356484841383E-2</v>
      </c>
      <c r="LB12" s="99">
        <v>6.9441755450714043E-2</v>
      </c>
      <c r="LC12" s="9">
        <v>8.0876010341273397E-3</v>
      </c>
      <c r="LD12" s="99">
        <v>7.9851459475636238E-2</v>
      </c>
      <c r="LE12" s="99">
        <v>7.1521624487801638E-2</v>
      </c>
      <c r="LF12" s="9">
        <v>8.3298349878346001E-3</v>
      </c>
      <c r="LG12" s="99">
        <v>0.1909512471727198</v>
      </c>
      <c r="LH12" s="99">
        <v>0.13790923406918651</v>
      </c>
      <c r="LI12" s="9">
        <v>5.3042013103533292E-2</v>
      </c>
      <c r="LJ12" s="99">
        <v>0.17810990354323222</v>
      </c>
      <c r="LK12" s="99">
        <v>0.12863493033677881</v>
      </c>
      <c r="LL12" s="9">
        <v>4.9474973206453415E-2</v>
      </c>
      <c r="LM12" s="99">
        <v>7.1383817190229626E-2</v>
      </c>
      <c r="LN12" s="99">
        <v>7.1383817190229626E-2</v>
      </c>
      <c r="LO12" s="9">
        <v>0</v>
      </c>
      <c r="LP12" s="99">
        <v>8.057691063423697E-2</v>
      </c>
      <c r="LQ12" s="99">
        <v>6.9296143145443787E-2</v>
      </c>
      <c r="LR12" s="9">
        <v>1.1280767488793184E-2</v>
      </c>
      <c r="LS12" s="99">
        <v>8.1044562331510486E-2</v>
      </c>
      <c r="LT12" s="99">
        <v>6.7266986735153717E-2</v>
      </c>
      <c r="LU12" s="9">
        <v>1.377757559635677E-2</v>
      </c>
      <c r="LV12" s="99">
        <v>0.18250016312534942</v>
      </c>
      <c r="LW12" s="99">
        <v>0.1318056733683079</v>
      </c>
      <c r="LX12" s="9">
        <v>5.0694489757041522E-2</v>
      </c>
      <c r="LY12" s="99">
        <v>0.18274552835247232</v>
      </c>
      <c r="LZ12" s="99">
        <v>0.13198288158789667</v>
      </c>
      <c r="MA12" s="9">
        <v>5.0762646764575647E-2</v>
      </c>
      <c r="MB12" s="99">
        <v>0.15875645400437116</v>
      </c>
      <c r="MC12" s="99">
        <v>0.11465743900315695</v>
      </c>
      <c r="MD12" s="9">
        <v>4.4099015001214215E-2</v>
      </c>
      <c r="ME12" s="99">
        <v>0.13903493963083724</v>
      </c>
      <c r="MF12" s="99">
        <v>0.10041412306671577</v>
      </c>
      <c r="MG12" s="9">
        <v>3.8620816564121474E-2</v>
      </c>
      <c r="MH12" s="99">
        <v>0.1391761016294632</v>
      </c>
      <c r="MI12" s="99">
        <v>0.10051607339905677</v>
      </c>
      <c r="MJ12" s="9">
        <v>3.8660028230406429E-2</v>
      </c>
      <c r="MK12" s="99">
        <v>0.13909215365710062</v>
      </c>
      <c r="ML12" s="99">
        <v>0.10045544430790601</v>
      </c>
      <c r="MM12" s="9">
        <v>3.8636709349194609E-2</v>
      </c>
      <c r="MN12" s="99">
        <v>0.13972841231032046</v>
      </c>
      <c r="MO12" s="99">
        <v>0.10091496444634254</v>
      </c>
      <c r="MP12" s="9">
        <v>3.8813447863977918E-2</v>
      </c>
      <c r="MQ12" s="99">
        <v>0.13874731662780981</v>
      </c>
      <c r="MR12" s="99">
        <v>0.10020639534230713</v>
      </c>
      <c r="MS12" s="9">
        <v>3.8540921285502683E-2</v>
      </c>
      <c r="MT12" s="99">
        <v>0.1387388315587165</v>
      </c>
      <c r="MU12" s="99">
        <v>0.1002002672368508</v>
      </c>
      <c r="MV12" s="9">
        <v>3.8538564321865698E-2</v>
      </c>
      <c r="MW12" s="99">
        <v>0.13734745392392869</v>
      </c>
      <c r="MX12" s="99">
        <v>9.9195383389504052E-2</v>
      </c>
      <c r="MY12" s="9">
        <v>3.815207053442464E-2</v>
      </c>
      <c r="MZ12" s="99">
        <v>0.13658130540601332</v>
      </c>
      <c r="NA12" s="99">
        <v>9.8642053904342955E-2</v>
      </c>
      <c r="NB12" s="9">
        <v>3.7939251501670365E-2</v>
      </c>
      <c r="NC12" s="99">
        <v>0.13732819936158241</v>
      </c>
      <c r="ND12" s="99">
        <v>9.9181477316698408E-2</v>
      </c>
      <c r="NE12" s="9">
        <v>3.8146722044884007E-2</v>
      </c>
      <c r="NF12" s="100">
        <v>0.21309141006777343</v>
      </c>
      <c r="NG12" s="100">
        <v>0.23744471407551895</v>
      </c>
      <c r="NH12" s="9">
        <v>-2.4353304007745519E-2</v>
      </c>
      <c r="NI12" s="99">
        <v>0.13519260748518153</v>
      </c>
      <c r="NJ12" s="99">
        <v>9.7639105405964446E-2</v>
      </c>
      <c r="NK12" s="9">
        <v>3.755350207921708E-2</v>
      </c>
      <c r="NL12" s="99">
        <v>0.13576575420410689</v>
      </c>
      <c r="NM12" s="99">
        <v>9.8053044702966066E-2</v>
      </c>
      <c r="NN12" s="9">
        <v>3.771270950114082E-2</v>
      </c>
      <c r="NO12" s="99">
        <v>0.13638556681249669</v>
      </c>
      <c r="NP12" s="99">
        <v>9.8500687142358712E-2</v>
      </c>
      <c r="NQ12" s="9">
        <v>3.7884879670137983E-2</v>
      </c>
      <c r="NR12" s="99">
        <v>0.13658832365860732</v>
      </c>
      <c r="NS12" s="99">
        <v>9.86471226423275E-2</v>
      </c>
      <c r="NT12" s="9">
        <v>3.7941201016279819E-2</v>
      </c>
      <c r="NU12" s="99">
        <v>0.13589798301048017</v>
      </c>
      <c r="NV12" s="99">
        <v>9.8148543285346806E-2</v>
      </c>
      <c r="NW12" s="9">
        <v>3.7749439725133366E-2</v>
      </c>
      <c r="NX12" s="99">
        <v>0.13339374616380398</v>
      </c>
      <c r="NY12" s="99">
        <v>9.6339927784969526E-2</v>
      </c>
      <c r="NZ12" s="9">
        <v>3.7053818378834452E-2</v>
      </c>
      <c r="OA12" s="99">
        <v>0.13468390406907102</v>
      </c>
      <c r="OB12" s="99">
        <v>9.7271708494329062E-2</v>
      </c>
      <c r="OC12" s="9">
        <v>3.7412195574741958E-2</v>
      </c>
      <c r="OD12" s="99">
        <v>0.13587841908070009</v>
      </c>
      <c r="OE12" s="99">
        <v>9.8134413780505636E-2</v>
      </c>
      <c r="OF12" s="9">
        <v>3.774400530019445E-2</v>
      </c>
      <c r="OG12" s="99">
        <v>0.13612446188530156</v>
      </c>
      <c r="OH12" s="99">
        <v>9.8312111361606697E-2</v>
      </c>
      <c r="OI12" s="9">
        <v>3.781235052369486E-2</v>
      </c>
      <c r="OJ12" s="99">
        <v>0.135470190337316</v>
      </c>
      <c r="OK12" s="99">
        <v>9.7839581910283774E-2</v>
      </c>
      <c r="OL12" s="9">
        <v>3.7630608427032225E-2</v>
      </c>
      <c r="OM12" s="99">
        <v>0.13654520483229385</v>
      </c>
      <c r="ON12" s="99">
        <v>9.8615981267767799E-2</v>
      </c>
      <c r="OO12" s="9">
        <v>3.7929223564526049E-2</v>
      </c>
      <c r="OP12" s="99">
        <v>5.7181400033254746E-2</v>
      </c>
      <c r="OQ12" s="99">
        <v>0.15047736850856513</v>
      </c>
      <c r="OR12" s="9">
        <v>-9.3295968475310381E-2</v>
      </c>
      <c r="OS12" s="99">
        <v>5.6864542525888212E-2</v>
      </c>
      <c r="OT12" s="99">
        <v>0.14964353296286373</v>
      </c>
      <c r="OU12" s="9">
        <v>-9.2778990436975517E-2</v>
      </c>
      <c r="OV12" s="99">
        <v>5.4143689599204528E-2</v>
      </c>
      <c r="OW12" s="99">
        <v>0.14248339368211715</v>
      </c>
      <c r="OX12" s="9">
        <v>-8.8339704082912626E-2</v>
      </c>
      <c r="OY12" s="99">
        <v>5.2411442225534011E-2</v>
      </c>
      <c r="OZ12" s="99">
        <v>0.13792484796193161</v>
      </c>
      <c r="PA12" s="9">
        <v>-8.5513405736397596E-2</v>
      </c>
      <c r="PB12" s="99">
        <v>5.2374798924703377E-2</v>
      </c>
      <c r="PC12" s="99">
        <v>0.13782841822290359</v>
      </c>
      <c r="PD12" s="9">
        <v>-8.5453619298200223E-2</v>
      </c>
      <c r="PE12" s="99">
        <v>5.3225371486806408E-2</v>
      </c>
      <c r="PF12" s="99">
        <v>0.14006676707054316</v>
      </c>
      <c r="PG12" s="9">
        <v>-8.6841395583736755E-2</v>
      </c>
      <c r="PH12" s="99">
        <v>5.5318981235367645E-2</v>
      </c>
      <c r="PI12" s="99">
        <v>0.1455762664088622</v>
      </c>
      <c r="PJ12" s="9">
        <v>-9.0257285173494559E-2</v>
      </c>
      <c r="PK12" s="99">
        <v>4.8570591019547374E-2</v>
      </c>
      <c r="PL12" s="99">
        <v>0.12781734478828261</v>
      </c>
      <c r="PM12" s="9">
        <v>-7.9246753768735231E-2</v>
      </c>
      <c r="PN12" s="99">
        <v>5.6703043687529417E-2</v>
      </c>
      <c r="PO12" s="99">
        <v>0.14921853601981422</v>
      </c>
      <c r="PP12" s="9">
        <v>-9.2515492332284802E-2</v>
      </c>
      <c r="PQ12" s="99">
        <v>5.6703043687529417E-2</v>
      </c>
      <c r="PR12" s="99">
        <v>0.14921853601981422</v>
      </c>
      <c r="PS12" s="9">
        <v>-9.2515492332284802E-2</v>
      </c>
      <c r="PT12" s="99">
        <v>5.8326777352875281E-2</v>
      </c>
      <c r="PU12" s="99">
        <v>0.15349151934967178</v>
      </c>
      <c r="PV12" s="9">
        <v>-9.5164741996796504E-2</v>
      </c>
      <c r="PW12" s="99">
        <v>5.6300089301246831E-2</v>
      </c>
      <c r="PX12" s="99">
        <v>0.14815812974012321</v>
      </c>
      <c r="PY12" s="9">
        <v>-9.1858040438876382E-2</v>
      </c>
      <c r="PZ12" s="99">
        <v>5.608002837885899E-2</v>
      </c>
      <c r="QA12" s="99">
        <v>0.14757902204962892</v>
      </c>
      <c r="QB12" s="9">
        <v>-9.1498993670769926E-2</v>
      </c>
      <c r="QC12" s="99">
        <v>5.6683507634204044E-2</v>
      </c>
      <c r="QD12" s="99">
        <v>0.14916712535316853</v>
      </c>
      <c r="QE12" s="9">
        <v>-9.2483617718964489E-2</v>
      </c>
      <c r="QF12" s="99">
        <v>5.6583293012034255E-2</v>
      </c>
      <c r="QG12" s="99">
        <v>0.14890340266324806</v>
      </c>
      <c r="QH12" s="9">
        <v>-9.2320109651213803E-2</v>
      </c>
      <c r="QI12" s="99">
        <v>5.7535679139899265E-2</v>
      </c>
      <c r="QJ12" s="99">
        <v>0.1514096819471033</v>
      </c>
      <c r="QK12" s="9">
        <v>-9.3874002807204038E-2</v>
      </c>
      <c r="QL12" s="99">
        <v>5.7198832420796847E-2</v>
      </c>
      <c r="QM12" s="99">
        <v>0.15052324321262325</v>
      </c>
      <c r="QN12" s="9">
        <v>-9.3324410791826407E-2</v>
      </c>
      <c r="QO12" s="99">
        <v>5.5391217193917673E-2</v>
      </c>
      <c r="QP12" s="99">
        <v>0.14576636103662549</v>
      </c>
      <c r="QQ12" s="9">
        <v>-9.0375143842707811E-2</v>
      </c>
      <c r="QR12" s="99">
        <v>5.5393495498645966E-2</v>
      </c>
      <c r="QS12" s="99">
        <v>0.14577235657538412</v>
      </c>
      <c r="QT12" s="9">
        <v>-9.0378861076738148E-2</v>
      </c>
      <c r="QU12" s="99">
        <v>5.5446139362692132E-2</v>
      </c>
      <c r="QV12" s="99">
        <v>0.14591089305971613</v>
      </c>
      <c r="QW12" s="9">
        <v>-9.0464753697024003E-2</v>
      </c>
      <c r="QX12" s="99">
        <v>5.5964017605598923E-2</v>
      </c>
      <c r="QY12" s="99">
        <v>0.14727373054104978</v>
      </c>
      <c r="QZ12" s="9">
        <v>-9.1309712935450857E-2</v>
      </c>
      <c r="RA12" s="99">
        <v>5.6387546165691325E-2</v>
      </c>
      <c r="RB12" s="99">
        <v>0.14838827938339827</v>
      </c>
      <c r="RC12" s="9">
        <v>-9.2000733217706937E-2</v>
      </c>
      <c r="RD12" s="99">
        <v>5.5528730729493839E-2</v>
      </c>
      <c r="RE12" s="99">
        <v>0.1461282387618259</v>
      </c>
      <c r="RF12" s="9">
        <v>-9.0599508032332063E-2</v>
      </c>
      <c r="RG12" s="99">
        <v>4.7816457118124545E-2</v>
      </c>
      <c r="RH12" s="99">
        <v>0.1258327818898014</v>
      </c>
      <c r="RI12" s="9">
        <v>-7.8016324771676859E-2</v>
      </c>
      <c r="RJ12" s="99">
        <v>5.7109581418975444E-2</v>
      </c>
      <c r="RK12" s="99">
        <v>0.15028837215519855</v>
      </c>
      <c r="RL12" s="9">
        <v>-9.3178790736223108E-2</v>
      </c>
      <c r="RM12" s="99">
        <v>5.6336321123652125E-2</v>
      </c>
      <c r="RN12" s="99">
        <v>0.14825347664118982</v>
      </c>
      <c r="RO12" s="9">
        <v>-9.1917155517537694E-2</v>
      </c>
      <c r="RP12" s="99">
        <v>5.3670870934595889E-2</v>
      </c>
      <c r="RQ12" s="99">
        <v>0.14123913403841021</v>
      </c>
      <c r="RR12" s="9">
        <v>-8.7568263103814326E-2</v>
      </c>
      <c r="RS12" s="99">
        <v>5.5617387121037462E-2</v>
      </c>
      <c r="RT12" s="99">
        <v>0.14636154505536175</v>
      </c>
      <c r="RU12" s="9">
        <v>-9.074415793432429E-2</v>
      </c>
      <c r="RV12" s="99">
        <v>5.7343184227460778E-2</v>
      </c>
      <c r="RW12" s="99">
        <v>0.15090311638805468</v>
      </c>
      <c r="RX12" s="9">
        <v>-9.3559932160593898E-2</v>
      </c>
      <c r="RY12" s="99">
        <v>5.812010966890916E-2</v>
      </c>
      <c r="RZ12" s="99">
        <v>0.15294765702344515</v>
      </c>
      <c r="SA12" s="9">
        <v>-9.4827547354535996E-2</v>
      </c>
      <c r="SB12" s="99">
        <v>5.8151809626379398E-2</v>
      </c>
      <c r="SC12" s="99">
        <v>0.15303107796415635</v>
      </c>
      <c r="SD12" s="9">
        <v>-9.4879268337776962E-2</v>
      </c>
      <c r="SE12" s="99">
        <v>6.1293024257803017E-2</v>
      </c>
      <c r="SF12" s="99">
        <v>5.173171505502587E-2</v>
      </c>
      <c r="SG12" s="9">
        <v>9.5613092027771462E-3</v>
      </c>
      <c r="SH12" s="99">
        <v>6.0023944953796815E-2</v>
      </c>
      <c r="SI12" s="99">
        <v>5.0660603786948359E-2</v>
      </c>
      <c r="SJ12" s="9">
        <v>9.3633411668484559E-3</v>
      </c>
      <c r="SK12" s="99">
        <v>6.0110450838204779E-2</v>
      </c>
      <c r="SL12" s="99">
        <v>5.0733615321571862E-2</v>
      </c>
      <c r="SM12" s="9">
        <v>9.376835516632917E-3</v>
      </c>
      <c r="SN12" s="99">
        <v>5.994969670677823E-2</v>
      </c>
      <c r="SO12" s="99">
        <v>5.0597937778791478E-2</v>
      </c>
      <c r="SP12" s="9">
        <v>9.3517589279867516E-3</v>
      </c>
      <c r="SQ12" s="99">
        <v>5.7721977840156466E-2</v>
      </c>
      <c r="SR12" s="99">
        <v>4.8717728423383275E-2</v>
      </c>
      <c r="SS12" s="9">
        <v>9.0042494167731912E-3</v>
      </c>
      <c r="ST12" s="99">
        <v>5.9511008471045901E-2</v>
      </c>
      <c r="SU12" s="99">
        <v>5.0227682026465652E-2</v>
      </c>
      <c r="SV12" s="9">
        <v>9.2833264445802491E-3</v>
      </c>
      <c r="SW12" s="99">
        <v>5.9657210827452303E-2</v>
      </c>
      <c r="SX12" s="99">
        <v>5.0351077775550881E-2</v>
      </c>
      <c r="SY12" s="9">
        <v>9.3061330519014218E-3</v>
      </c>
      <c r="SZ12" s="99">
        <v>5.9741323770621468E-2</v>
      </c>
      <c r="TA12" s="99">
        <v>5.0422069652051621E-2</v>
      </c>
      <c r="TB12" s="9">
        <v>9.3192541185698474E-3</v>
      </c>
      <c r="TC12" s="99">
        <v>5.9915368565395047E-2</v>
      </c>
      <c r="TD12" s="99">
        <v>5.0568964601991874E-2</v>
      </c>
      <c r="TE12" s="9">
        <v>9.3464039634031729E-3</v>
      </c>
      <c r="TF12" s="99">
        <v>5.9762788787562318E-2</v>
      </c>
      <c r="TG12" s="99">
        <v>5.0440186267335027E-2</v>
      </c>
      <c r="TH12" s="9">
        <v>9.3226025202272911E-3</v>
      </c>
      <c r="TI12" s="99">
        <v>3.9207839950517936E-2</v>
      </c>
      <c r="TJ12" s="99">
        <v>3.3091674440995429E-2</v>
      </c>
      <c r="TK12" s="9">
        <v>6.1161655095225073E-3</v>
      </c>
      <c r="TL12" s="100">
        <v>4.1687112203389838E-2</v>
      </c>
      <c r="TM12" s="100">
        <v>3.6756378501913614E-2</v>
      </c>
      <c r="TN12" s="9">
        <v>4.930733701476224E-3</v>
      </c>
      <c r="TO12" s="99">
        <v>4.5497224609076015E-2</v>
      </c>
      <c r="TP12" s="99">
        <v>3.8399956402405691E-2</v>
      </c>
      <c r="TQ12" s="10">
        <v>7.0972682066703235E-3</v>
      </c>
      <c r="TR12" s="99">
        <v>4.5497224609076015E-2</v>
      </c>
      <c r="TS12" s="99">
        <v>3.8399956402405691E-2</v>
      </c>
      <c r="TT12" s="10">
        <v>7.0972682066703235E-3</v>
      </c>
      <c r="TU12" s="99">
        <v>4.5497224609076015E-2</v>
      </c>
      <c r="TV12" s="99">
        <v>3.8399956402405691E-2</v>
      </c>
      <c r="TW12" s="10">
        <v>7.0972682066703235E-3</v>
      </c>
      <c r="TX12" s="99">
        <v>4.5497224609076015E-2</v>
      </c>
      <c r="TY12" s="99">
        <v>3.8399956402405691E-2</v>
      </c>
      <c r="TZ12" s="10">
        <v>7.0972682066703235E-3</v>
      </c>
      <c r="UA12" s="99">
        <v>4.5497224609076015E-2</v>
      </c>
      <c r="UB12" s="99">
        <v>3.8399956402405691E-2</v>
      </c>
      <c r="UC12" s="10">
        <v>7.0972682066703235E-3</v>
      </c>
      <c r="UD12" s="99">
        <v>5.5621271908146544E-2</v>
      </c>
      <c r="UE12" s="99">
        <v>4.6944718819026787E-2</v>
      </c>
      <c r="UF12" s="10">
        <v>8.6765530891197568E-3</v>
      </c>
      <c r="UG12" s="99">
        <v>5.5377318961180977E-2</v>
      </c>
      <c r="UH12" s="99">
        <v>4.6738820929469647E-2</v>
      </c>
      <c r="UI12" s="10">
        <v>8.6384980317113294E-3</v>
      </c>
      <c r="UJ12" s="99">
        <v>5.5255342487698207E-2</v>
      </c>
      <c r="UK12" s="99">
        <v>4.6635871984691081E-2</v>
      </c>
      <c r="UL12" s="10">
        <v>8.6194705030071261E-3</v>
      </c>
      <c r="UM12" s="99">
        <v>5.5377318961180977E-2</v>
      </c>
      <c r="UN12" s="99">
        <v>4.6738820929469647E-2</v>
      </c>
      <c r="UO12" s="10">
        <v>8.6384980317113294E-3</v>
      </c>
      <c r="UP12" s="99">
        <v>5.6507939430096216E-2</v>
      </c>
      <c r="UQ12" s="99">
        <v>4.769307203131274E-2</v>
      </c>
      <c r="UR12" s="10">
        <v>8.8148673987834755E-3</v>
      </c>
      <c r="US12" s="99">
        <v>5.4764641299590022E-2</v>
      </c>
      <c r="UT12" s="99">
        <v>4.6221716958931479E-2</v>
      </c>
      <c r="UU12" s="10">
        <v>8.5429243406585434E-3</v>
      </c>
      <c r="UV12" s="99">
        <v>5.7153728415090269E-2</v>
      </c>
      <c r="UW12" s="99">
        <v>4.823812217628308E-2</v>
      </c>
      <c r="UX12" s="10">
        <v>8.9156062388071888E-3</v>
      </c>
      <c r="UY12" s="99">
        <v>5.4833380124738908E-2</v>
      </c>
      <c r="UZ12" s="99">
        <v>4.6279732978843677E-2</v>
      </c>
      <c r="VA12" s="10">
        <v>8.553647145895231E-3</v>
      </c>
      <c r="VB12" s="99">
        <v>5.7227973169884969E-2</v>
      </c>
      <c r="VC12" s="99">
        <v>4.8300785236980087E-2</v>
      </c>
      <c r="VD12" s="10">
        <v>8.9271879329048814E-3</v>
      </c>
      <c r="VE12" s="99">
        <v>5.2027285940477702E-2</v>
      </c>
      <c r="VF12" s="99">
        <v>4.3911371056495133E-2</v>
      </c>
      <c r="VG12" s="10">
        <v>8.1159148839825695E-3</v>
      </c>
      <c r="VH12" s="99">
        <v>5.7048186107143899E-2</v>
      </c>
      <c r="VI12" s="99">
        <v>4.5638548885715113E-2</v>
      </c>
      <c r="VJ12" s="9">
        <v>1.1409637221428785E-2</v>
      </c>
      <c r="VK12" s="99">
        <v>5.2890777725712393E-2</v>
      </c>
      <c r="VL12" s="99">
        <v>4.4640163794772036E-2</v>
      </c>
      <c r="VM12" s="9">
        <v>8.2506139309403564E-3</v>
      </c>
      <c r="VN12" s="99">
        <v>5.0980466211694477E-2</v>
      </c>
      <c r="VO12" s="99">
        <v>4.3027848329738848E-2</v>
      </c>
      <c r="VP12" s="9">
        <v>7.9526178819556287E-3</v>
      </c>
      <c r="VQ12" s="99">
        <v>5.0910194496672743E-2</v>
      </c>
      <c r="VR12" s="99">
        <v>4.2968538540705731E-2</v>
      </c>
      <c r="VS12" s="9">
        <v>7.9416559559670127E-3</v>
      </c>
      <c r="VT12" s="99">
        <v>5.1728612992139031E-2</v>
      </c>
      <c r="VU12" s="99">
        <v>4.3659289126370196E-2</v>
      </c>
      <c r="VV12" s="9">
        <v>8.0693238657688349E-3</v>
      </c>
      <c r="VW12" s="99">
        <v>5.1313003570747862E-2</v>
      </c>
      <c r="VX12" s="99">
        <v>4.3308512044933328E-2</v>
      </c>
      <c r="VY12" s="9">
        <v>8.0044915258145333E-3</v>
      </c>
      <c r="VZ12" s="99">
        <v>4.9792560578131112E-2</v>
      </c>
      <c r="WA12" s="99">
        <v>4.2025248172675507E-2</v>
      </c>
      <c r="WB12" s="9">
        <v>7.767312405455605E-3</v>
      </c>
      <c r="WC12" s="99">
        <v>4.992946000836769E-2</v>
      </c>
      <c r="WD12" s="99">
        <v>4.214079219097043E-2</v>
      </c>
      <c r="WE12" s="9">
        <v>7.7886678173972601E-3</v>
      </c>
      <c r="WF12" s="99">
        <v>5.1852537701110264E-2</v>
      </c>
      <c r="WG12" s="99">
        <v>4.3763882394697334E-2</v>
      </c>
      <c r="WH12" s="9">
        <v>8.0886553064129299E-3</v>
      </c>
      <c r="WI12" s="99">
        <v>4.9468061153510462E-2</v>
      </c>
      <c r="WJ12" s="99">
        <v>4.1751368526936561E-2</v>
      </c>
      <c r="WK12" s="9">
        <v>7.7166926265739011E-3</v>
      </c>
      <c r="WL12" s="99">
        <v>5.2693836544559877E-2</v>
      </c>
      <c r="WM12" s="99">
        <v>4.4473944144341172E-2</v>
      </c>
      <c r="WN12" s="9">
        <v>8.2198924002187049E-3</v>
      </c>
      <c r="WO12" s="99">
        <v>5.7328942536905417E-2</v>
      </c>
      <c r="WP12" s="99">
        <v>4.8386004045926738E-2</v>
      </c>
      <c r="WQ12" s="9">
        <v>8.9429384909786788E-3</v>
      </c>
      <c r="WR12" s="99">
        <v>5.6963013116457087E-2</v>
      </c>
      <c r="WS12" s="99">
        <v>4.8077157211591039E-2</v>
      </c>
      <c r="WT12" s="9">
        <v>8.8858559048660482E-3</v>
      </c>
      <c r="WU12" s="99">
        <v>5.5865224855112083E-2</v>
      </c>
      <c r="WV12" s="99">
        <v>4.715061670858392E-2</v>
      </c>
      <c r="WW12" s="9">
        <v>8.7146081465281633E-3</v>
      </c>
      <c r="WX12" s="99">
        <v>4.7541338351948945E-2</v>
      </c>
      <c r="WY12" s="99">
        <v>4.0125201827424885E-2</v>
      </c>
      <c r="WZ12" s="9">
        <v>7.4161365245240599E-3</v>
      </c>
      <c r="XA12" s="99">
        <v>4.8741841156677033E-2</v>
      </c>
      <c r="XB12" s="99">
        <v>4.113843407969129E-2</v>
      </c>
      <c r="XC12" s="9">
        <v>7.6034070769857437E-3</v>
      </c>
      <c r="XD12" s="99">
        <v>4.9625111765854948E-2</v>
      </c>
      <c r="XE12" s="99">
        <v>4.1883920275286438E-2</v>
      </c>
      <c r="XF12" s="9">
        <v>7.7411914905685109E-3</v>
      </c>
      <c r="XG12" s="99">
        <v>5.021047177980327E-2</v>
      </c>
      <c r="XH12" s="99">
        <v>4.2377967971787986E-2</v>
      </c>
      <c r="XI12" s="9">
        <v>7.8325038080152842E-3</v>
      </c>
      <c r="XJ12" s="99">
        <v>4.9902438831270379E-2</v>
      </c>
      <c r="XK12" s="99">
        <v>4.2117986140021296E-2</v>
      </c>
      <c r="XL12" s="9">
        <v>7.784452691249083E-3</v>
      </c>
      <c r="XM12" s="99">
        <v>4.9798250593470456E-2</v>
      </c>
      <c r="XN12" s="99">
        <v>4.2030050582994763E-2</v>
      </c>
      <c r="XO12" s="9">
        <v>7.7682000104756926E-3</v>
      </c>
      <c r="XP12" s="99">
        <v>4.7264425672517714E-2</v>
      </c>
      <c r="XQ12" s="99">
        <v>3.9891485707182435E-2</v>
      </c>
      <c r="XR12" s="9">
        <v>7.372939965335279E-3</v>
      </c>
      <c r="XS12" s="99">
        <v>4.9103874106444526E-2</v>
      </c>
      <c r="XT12" s="99">
        <v>4.1443992267179777E-2</v>
      </c>
      <c r="XU12" s="9">
        <v>7.6598818392647483E-3</v>
      </c>
      <c r="XV12" s="99">
        <v>4.6988259938587233E-2</v>
      </c>
      <c r="XW12" s="99">
        <v>3.9658400013848655E-2</v>
      </c>
      <c r="XX12" s="9">
        <v>7.3298599247385784E-3</v>
      </c>
      <c r="XY12" s="99">
        <v>4.229699394491767E-2</v>
      </c>
      <c r="XZ12" s="99">
        <v>3.5698940702278623E-2</v>
      </c>
      <c r="YA12" s="9">
        <v>6.5980532426390473E-3</v>
      </c>
      <c r="YB12" s="99">
        <v>4.178130452090871E-2</v>
      </c>
      <c r="YC12" s="99">
        <v>3.5263695441292417E-2</v>
      </c>
      <c r="YD12" s="9">
        <v>6.5176090796162933E-3</v>
      </c>
      <c r="YE12" s="99">
        <v>4.3423201030439479E-2</v>
      </c>
      <c r="YF12" s="99">
        <v>3.6649466879549897E-2</v>
      </c>
      <c r="YG12" s="9">
        <v>6.7737341508895821E-3</v>
      </c>
      <c r="YH12" s="99">
        <v>4.2739290094293184E-2</v>
      </c>
      <c r="YI12" s="99">
        <v>3.6072241557416583E-2</v>
      </c>
      <c r="YJ12" s="9">
        <v>6.6670485368766005E-3</v>
      </c>
      <c r="YK12" s="99">
        <v>4.1960852329191153E-2</v>
      </c>
      <c r="YL12" s="99">
        <v>3.5415234970778732E-2</v>
      </c>
      <c r="YM12" s="9">
        <v>6.5456173584124214E-3</v>
      </c>
      <c r="YN12" s="99">
        <v>4.521187766945594E-2</v>
      </c>
      <c r="YO12" s="99">
        <v>3.8159121711166422E-2</v>
      </c>
      <c r="YP12" s="9">
        <v>7.052755958289518E-3</v>
      </c>
      <c r="YQ12" s="99">
        <v>4.4967244300804857E-2</v>
      </c>
      <c r="YR12" s="99">
        <v>3.7952649541237587E-2</v>
      </c>
      <c r="YS12" s="9">
        <v>7.0145947595672692E-3</v>
      </c>
      <c r="YT12" s="99">
        <v>4.4313898901590654E-2</v>
      </c>
      <c r="YU12" s="99">
        <v>3.7401221733033826E-2</v>
      </c>
      <c r="YV12" s="9">
        <v>6.9126771685568272E-3</v>
      </c>
      <c r="YW12" s="99">
        <v>4.1184297447893078E-2</v>
      </c>
      <c r="YX12" s="99">
        <v>3.4759817550438492E-2</v>
      </c>
      <c r="YY12" s="9">
        <v>6.4244798974545866E-3</v>
      </c>
      <c r="YZ12" s="99">
        <v>3.8146109140456616E-2</v>
      </c>
      <c r="ZA12" s="99">
        <v>3.2195566663702296E-2</v>
      </c>
      <c r="ZB12" s="9">
        <v>5.9505424767543197E-3</v>
      </c>
      <c r="ZC12" s="99">
        <v>5.2693836544559877E-2</v>
      </c>
      <c r="ZD12" s="99">
        <v>4.4473944144341172E-2</v>
      </c>
      <c r="ZE12" s="9">
        <v>8.2198924002187049E-3</v>
      </c>
      <c r="ZF12" s="99">
        <v>5.2922166889010386E-2</v>
      </c>
      <c r="ZG12" s="99">
        <v>4.6920684045926725E-2</v>
      </c>
      <c r="ZH12" s="9">
        <v>6.0014828430836609E-3</v>
      </c>
      <c r="ZI12" s="99">
        <v>5.45541279825041E-2</v>
      </c>
      <c r="ZJ12" s="99">
        <v>4.8367577386550023E-2</v>
      </c>
      <c r="ZK12" s="9">
        <v>6.1865505959540767E-3</v>
      </c>
      <c r="ZL12" s="99">
        <v>4.6753782993023067E-2</v>
      </c>
      <c r="ZM12" s="99">
        <v>4.1451807602061692E-2</v>
      </c>
      <c r="ZN12" s="9">
        <v>5.3019753909613748E-3</v>
      </c>
      <c r="ZO12" s="99">
        <v>4.7531069224120218E-2</v>
      </c>
      <c r="ZP12" s="99">
        <v>4.2140947971900392E-2</v>
      </c>
      <c r="ZQ12" s="9">
        <v>5.3901212522198261E-3</v>
      </c>
      <c r="ZR12" s="99">
        <v>5.5157404768945831E-2</v>
      </c>
      <c r="ZS12" s="99">
        <v>4.8902441341539621E-2</v>
      </c>
      <c r="ZT12" s="9">
        <v>6.2549634274062099E-3</v>
      </c>
      <c r="ZU12" s="99">
        <v>5.7038496786635723E-2</v>
      </c>
      <c r="ZV12" s="99">
        <v>5.0570213645883225E-2</v>
      </c>
      <c r="ZW12" s="9">
        <v>6.4682831407524982E-3</v>
      </c>
      <c r="ZX12" s="99">
        <v>6.6164934633013789E-2</v>
      </c>
      <c r="ZY12" s="99">
        <v>5.3533447112165705E-2</v>
      </c>
      <c r="ZZ12" s="9">
        <v>1.2631487520848084E-2</v>
      </c>
      <c r="AAA12" s="99">
        <v>5.1605897137439488E-2</v>
      </c>
      <c r="AAB12" s="99">
        <v>4.5753681998142226E-2</v>
      </c>
      <c r="AAC12" s="9">
        <v>5.8522151392972621E-3</v>
      </c>
      <c r="AAD12" s="99">
        <v>4.3318772027690883E-2</v>
      </c>
      <c r="AAE12" s="99">
        <v>3.8406333962695015E-2</v>
      </c>
      <c r="AAF12" s="9">
        <v>4.9124380649958679E-3</v>
      </c>
      <c r="AAG12" s="99">
        <v>3.379068404342464E-2</v>
      </c>
      <c r="AAH12" s="99">
        <v>3.7545204492694044E-2</v>
      </c>
      <c r="AAI12" s="9">
        <v>-3.7545204492694037E-3</v>
      </c>
      <c r="AAJ12" s="99">
        <v>3.7353705122826465E-2</v>
      </c>
      <c r="AAK12" s="99">
        <v>3.3117717943949243E-2</v>
      </c>
      <c r="AAL12" s="9">
        <v>4.2359871788772221E-3</v>
      </c>
      <c r="AAM12" s="99">
        <v>4.4315272080367757E-2</v>
      </c>
      <c r="AAN12" s="99">
        <v>3.9289828854759033E-2</v>
      </c>
      <c r="AAO12" s="9">
        <v>5.0254432256087236E-3</v>
      </c>
      <c r="AAP12" s="99">
        <v>3.896609746759104E-2</v>
      </c>
      <c r="AAQ12" s="99">
        <v>3.4547261672297207E-2</v>
      </c>
      <c r="AAR12" s="9">
        <v>4.4188357952938337E-3</v>
      </c>
      <c r="AAS12" s="99">
        <v>4.1993330064199967E-2</v>
      </c>
      <c r="AAT12" s="99">
        <v>3.7231199850733983E-2</v>
      </c>
      <c r="AAU12" s="9">
        <v>4.7621302134659843E-3</v>
      </c>
      <c r="AAV12" s="99">
        <v>4.4363822393978784E-2</v>
      </c>
      <c r="AAW12" s="99">
        <v>3.9332873462702846E-2</v>
      </c>
      <c r="AAX12" s="9">
        <v>5.0309489312759387E-3</v>
      </c>
      <c r="AAY12" s="99">
        <v>4.1510419901317243E-2</v>
      </c>
      <c r="AAZ12" s="99">
        <v>3.6803052696013229E-2</v>
      </c>
      <c r="ABA12" s="9">
        <v>4.7073672053040139E-3</v>
      </c>
      <c r="ABB12" s="99">
        <v>3.9405789124034259E-2</v>
      </c>
      <c r="ABC12" s="99">
        <v>3.493709138831904E-2</v>
      </c>
      <c r="ABD12" s="9">
        <v>4.4686977357152186E-3</v>
      </c>
      <c r="ABE12" s="99">
        <v>2.1795815728573805E-2</v>
      </c>
      <c r="ABF12" s="99">
        <v>1.9324125285127294E-2</v>
      </c>
      <c r="ABG12" s="9">
        <v>2.4716904434465108E-3</v>
      </c>
      <c r="ABH12" s="99">
        <v>2.1239779350772599E-2</v>
      </c>
      <c r="ABI12" s="99">
        <v>1.8831144579035498E-2</v>
      </c>
      <c r="ABJ12" s="9">
        <v>2.4086347717371011E-3</v>
      </c>
      <c r="ABK12" s="99">
        <v>3.5002327437394593E-2</v>
      </c>
      <c r="ABL12" s="99">
        <v>3.1032991336246755E-2</v>
      </c>
      <c r="ABM12" s="9">
        <v>3.969336101147837E-3</v>
      </c>
      <c r="ABN12" s="99">
        <v>3.4467072851720293E-2</v>
      </c>
      <c r="ABO12" s="99">
        <v>3.0558435724205614E-2</v>
      </c>
      <c r="ABP12" s="9">
        <v>3.9086371275146789E-3</v>
      </c>
      <c r="ABQ12" s="99">
        <v>3.4574990006538145E-2</v>
      </c>
      <c r="ABR12" s="99">
        <v>3.0654114851157536E-2</v>
      </c>
      <c r="ABS12" s="9">
        <v>3.9208751553806084E-3</v>
      </c>
      <c r="ABT12" s="99">
        <v>6.0913163126133679E-2</v>
      </c>
      <c r="ABU12" s="99">
        <v>5.8112557924932133E-2</v>
      </c>
      <c r="ABV12" s="9">
        <v>2.8006052012015462E-3</v>
      </c>
      <c r="ABW12" s="99">
        <v>5.8895979453650556E-2</v>
      </c>
      <c r="ABX12" s="99">
        <v>5.2217053948597401E-2</v>
      </c>
      <c r="ABY12" s="9">
        <v>6.6789255050531543E-3</v>
      </c>
      <c r="ABZ12" s="99">
        <v>5.4985189134476919E-2</v>
      </c>
      <c r="ACA12" s="99">
        <v>4.8749755315103262E-2</v>
      </c>
      <c r="ACB12" s="9">
        <v>6.2354338193736578E-3</v>
      </c>
      <c r="ACC12" s="99">
        <v>5.1970594336746029E-2</v>
      </c>
      <c r="ACD12" s="99">
        <v>4.6077021783094425E-2</v>
      </c>
      <c r="ACE12" s="9">
        <v>5.8935725536516034E-3</v>
      </c>
      <c r="ACF12" s="99">
        <v>5.0215910067326217E-2</v>
      </c>
      <c r="ACG12" s="99">
        <v>4.4521322327732517E-2</v>
      </c>
      <c r="ACH12" s="9">
        <v>5.6945877395936997E-3</v>
      </c>
      <c r="ACI12" s="99">
        <v>4.9254276914863115E-2</v>
      </c>
      <c r="ACJ12" s="99">
        <v>3.6716824609261595E-2</v>
      </c>
      <c r="ACK12" s="9">
        <v>1.2537452305601521E-2</v>
      </c>
      <c r="ACL12" s="99">
        <v>3.4007365443710781E-2</v>
      </c>
      <c r="ACM12" s="99">
        <v>3.0150860084114717E-2</v>
      </c>
      <c r="ACN12" s="9">
        <v>3.8565053595960644E-3</v>
      </c>
      <c r="ACO12" s="99">
        <v>6.4564136959680968E-2</v>
      </c>
      <c r="ACP12" s="99">
        <v>5.7242430706521269E-2</v>
      </c>
      <c r="ACQ12" s="9">
        <v>7.3217062531596988E-3</v>
      </c>
      <c r="ACR12" s="99">
        <v>6.196150640785425E-2</v>
      </c>
      <c r="ACS12" s="99">
        <v>5.5334607326800324E-2</v>
      </c>
      <c r="ACT12" s="9">
        <v>6.6268990810539261E-3</v>
      </c>
      <c r="ACU12" s="99">
        <v>5.8169553301704119E-2</v>
      </c>
      <c r="ACV12" s="99">
        <v>5.1948210702591389E-2</v>
      </c>
      <c r="ACW12" s="9">
        <v>6.2213425991127294E-3</v>
      </c>
      <c r="ACX12" s="99">
        <v>6.1201208052435369E-2</v>
      </c>
      <c r="ACY12" s="99">
        <v>5.4655624303511792E-2</v>
      </c>
      <c r="ACZ12" s="9">
        <v>6.5455837489235766E-3</v>
      </c>
      <c r="ADA12" s="99">
        <v>5.4833165439070797E-2</v>
      </c>
      <c r="ADB12" s="99">
        <v>4.8968655766442909E-2</v>
      </c>
      <c r="ADC12" s="9">
        <v>5.8645096726278878E-3</v>
      </c>
      <c r="ADD12" s="99">
        <v>6.0033757483585422E-2</v>
      </c>
      <c r="ADE12" s="99">
        <v>5.3613034758068265E-2</v>
      </c>
      <c r="ADF12" s="9">
        <v>6.420722725517157E-3</v>
      </c>
      <c r="ADG12" s="99">
        <v>5.1686146135310765E-2</v>
      </c>
      <c r="ADH12" s="99">
        <v>5.4371140739742495E-2</v>
      </c>
      <c r="ADI12" s="9">
        <v>-2.6849946044317299E-3</v>
      </c>
      <c r="ADJ12" s="99">
        <v>5.5692082455107178E-2</v>
      </c>
      <c r="ADK12" s="99">
        <v>4.9735710000015511E-2</v>
      </c>
      <c r="ADL12" s="9">
        <v>5.9563724550916672E-3</v>
      </c>
      <c r="ADM12" s="99">
        <v>5.7920951128178404E-2</v>
      </c>
      <c r="ADN12" s="99">
        <v>5.1726196996822432E-2</v>
      </c>
      <c r="ADO12" s="9">
        <v>6.1947541313559715E-3</v>
      </c>
      <c r="ADP12" s="99">
        <v>5.6023256451386755E-2</v>
      </c>
      <c r="ADQ12" s="99">
        <v>5.0031464317548596E-2</v>
      </c>
      <c r="ADR12" s="9">
        <v>5.9917921338381586E-3</v>
      </c>
      <c r="ADS12" s="99">
        <v>5.6517277400295732E-2</v>
      </c>
      <c r="ADT12" s="99">
        <v>5.0472648801333612E-2</v>
      </c>
      <c r="ADU12" s="9">
        <v>6.0446285989621193E-3</v>
      </c>
      <c r="ADV12" s="99">
        <v>5.4390607605683552E-2</v>
      </c>
      <c r="ADW12" s="99">
        <v>4.8573430321653233E-2</v>
      </c>
      <c r="ADX12" s="9">
        <v>5.8171772840303199E-3</v>
      </c>
      <c r="ADY12" s="99">
        <v>4.407398173556476E-2</v>
      </c>
      <c r="ADZ12" s="99">
        <v>3.9360186897536439E-2</v>
      </c>
      <c r="AEA12" s="9">
        <v>4.7137948380283207E-3</v>
      </c>
      <c r="AEB12" s="99">
        <v>6.2711259464963365E-2</v>
      </c>
      <c r="AEC12" s="99">
        <v>5.6004172891170503E-2</v>
      </c>
      <c r="AED12" s="9">
        <v>6.7070865737928614E-3</v>
      </c>
      <c r="AEE12" s="99">
        <v>5.9258221701735309E-2</v>
      </c>
      <c r="AEF12" s="99">
        <v>5.2920443979624587E-2</v>
      </c>
      <c r="AEG12" s="9">
        <v>6.3377777221107212E-3</v>
      </c>
      <c r="AEH12" s="99">
        <v>6.3295861206451753E-2</v>
      </c>
      <c r="AEI12" s="99">
        <v>5.6526250382232301E-2</v>
      </c>
      <c r="AEJ12" s="9">
        <v>6.7696108242194519E-3</v>
      </c>
      <c r="AEK12" s="99">
        <v>5.7166171208738223E-2</v>
      </c>
      <c r="AEL12" s="99">
        <v>5.1052142202456061E-2</v>
      </c>
      <c r="AEM12" s="9">
        <v>6.1140290062821623E-3</v>
      </c>
      <c r="AEN12" s="99">
        <v>5.0335527476143865E-2</v>
      </c>
      <c r="AEO12" s="99">
        <v>4.4952048601689984E-2</v>
      </c>
      <c r="AEP12" s="9">
        <v>5.3834788744538814E-3</v>
      </c>
      <c r="AEQ12" s="99">
        <v>4.9270672302051129E-2</v>
      </c>
      <c r="AER12" s="99">
        <v>4.4001081681510901E-2</v>
      </c>
      <c r="AES12" s="9">
        <v>5.2695906205402279E-3</v>
      </c>
      <c r="AET12" s="99">
        <v>5.9207743147764322E-2</v>
      </c>
      <c r="AEU12" s="99">
        <v>4.6289690097343017E-2</v>
      </c>
      <c r="AEV12" s="9">
        <v>1.2918053050421305E-2</v>
      </c>
      <c r="AEW12" s="146" t="s">
        <v>29</v>
      </c>
      <c r="AEY12" s="144">
        <v>7.4550353956472142</v>
      </c>
      <c r="AEZ12" s="144">
        <v>0.35847132567745721</v>
      </c>
      <c r="AFA12" s="144">
        <v>7.8135067213246714</v>
      </c>
      <c r="AFB12" s="144">
        <v>3.9067533606623357E-3</v>
      </c>
      <c r="AFC12" s="103"/>
      <c r="AFD12" s="136">
        <v>9.5</v>
      </c>
      <c r="AFE12" s="136">
        <v>8.4749999999999996</v>
      </c>
      <c r="AFF12" s="136">
        <v>9.6499999999999986</v>
      </c>
      <c r="AFG12" s="136">
        <v>8.1000000000000014</v>
      </c>
      <c r="AFH12" s="136">
        <v>70.033333333333331</v>
      </c>
      <c r="AFI12" s="136">
        <v>22.237811811149825</v>
      </c>
      <c r="AFJ12" s="136">
        <v>9.1</v>
      </c>
      <c r="AFK12" s="136">
        <v>8.1507186858316221</v>
      </c>
      <c r="AFL12" s="136">
        <v>22.5</v>
      </c>
      <c r="AFM12" s="136">
        <v>16.25</v>
      </c>
      <c r="AFN12" s="136">
        <v>9.5</v>
      </c>
      <c r="AFO12" s="136">
        <v>25</v>
      </c>
      <c r="AFP12" s="136">
        <v>10.15</v>
      </c>
      <c r="AFQ12" s="136">
        <v>8.5666666666666664</v>
      </c>
      <c r="AFR12" s="136">
        <v>10.15</v>
      </c>
      <c r="AFS12" s="136">
        <v>8.5666666666666664</v>
      </c>
      <c r="AFT12" s="136">
        <v>9.6999999999999993</v>
      </c>
      <c r="AFU12" s="136">
        <v>8.6</v>
      </c>
      <c r="AFV12" s="136">
        <v>9.35</v>
      </c>
      <c r="AFW12" s="136">
        <v>8.35</v>
      </c>
    </row>
    <row r="13" spans="1:855" customFormat="1" x14ac:dyDescent="0.25">
      <c r="A13" s="1" t="s">
        <v>30</v>
      </c>
      <c r="B13" s="98" t="s">
        <v>647</v>
      </c>
      <c r="D13" s="99">
        <v>4.6220759408697777E-2</v>
      </c>
      <c r="E13" s="100">
        <v>7.5108734039133884E-3</v>
      </c>
      <c r="F13" s="9">
        <v>3.8709886004784387E-2</v>
      </c>
      <c r="G13" s="99">
        <v>5.2720553700545902E-2</v>
      </c>
      <c r="H13" s="99">
        <v>8.3197366935655985E-3</v>
      </c>
      <c r="I13" s="9">
        <v>4.44008170069803E-2</v>
      </c>
      <c r="J13" s="99">
        <v>5.2720553700545902E-2</v>
      </c>
      <c r="K13" s="99">
        <v>8.3197366935655985E-3</v>
      </c>
      <c r="L13" s="9">
        <v>4.44008170069803E-2</v>
      </c>
      <c r="M13" s="100">
        <v>5.4309392305219889E-2</v>
      </c>
      <c r="N13" s="101">
        <v>2.0799341733913996E-3</v>
      </c>
      <c r="O13" s="9">
        <v>5.2229458131828492E-2</v>
      </c>
      <c r="P13" s="99">
        <v>5.8445563878926889E-2</v>
      </c>
      <c r="Q13" s="99">
        <v>9.2231903545922974E-3</v>
      </c>
      <c r="R13" s="9">
        <v>4.9222373524334589E-2</v>
      </c>
      <c r="S13" s="99">
        <v>5.892225826977196E-2</v>
      </c>
      <c r="T13" s="99">
        <v>9.2984166475037384E-3</v>
      </c>
      <c r="U13" s="10">
        <v>4.9623841622268225E-2</v>
      </c>
      <c r="V13" s="99">
        <v>5.7324067064975642E-2</v>
      </c>
      <c r="W13" s="99">
        <v>9.0462089395687596E-3</v>
      </c>
      <c r="X13" s="9">
        <v>4.8277858125406886E-2</v>
      </c>
      <c r="Y13" s="100">
        <v>5.2852862460555011E-2</v>
      </c>
      <c r="Z13" s="100">
        <v>9.6612759336498384E-3</v>
      </c>
      <c r="AA13" s="9">
        <v>4.3191586526905176E-2</v>
      </c>
      <c r="AB13" s="99">
        <v>5.2717730749713906E-2</v>
      </c>
      <c r="AC13" s="99">
        <v>8.3192912087219767E-3</v>
      </c>
      <c r="AD13" s="10">
        <v>4.439843954099193E-2</v>
      </c>
      <c r="AE13" s="99">
        <v>4.7313767596330707E-2</v>
      </c>
      <c r="AF13" s="99">
        <v>7.4665014069825991E-3</v>
      </c>
      <c r="AG13" s="10">
        <v>3.9847266189348106E-2</v>
      </c>
      <c r="AH13" s="100">
        <v>4.8907588665647178E-2</v>
      </c>
      <c r="AI13" s="99">
        <v>1.1977368652811553E-2</v>
      </c>
      <c r="AJ13" s="10">
        <v>3.6930220012835621E-2</v>
      </c>
      <c r="AK13" s="99">
        <v>4.9640710490069011E-2</v>
      </c>
      <c r="AL13" s="99">
        <v>7.8337121211725334E-3</v>
      </c>
      <c r="AM13" s="9">
        <v>4.1806998368896481E-2</v>
      </c>
      <c r="AN13" s="99">
        <v>5.2206732852901283E-2</v>
      </c>
      <c r="AO13" s="99">
        <v>8.2386515406222272E-3</v>
      </c>
      <c r="AP13" s="9">
        <v>4.3968081312279056E-2</v>
      </c>
      <c r="AQ13" s="99">
        <v>4.5087314370397383E-2</v>
      </c>
      <c r="AR13" s="99">
        <v>2.5932572971208961E-2</v>
      </c>
      <c r="AS13" s="9">
        <v>1.9154741399188421E-2</v>
      </c>
      <c r="AT13" s="99">
        <v>4.880690312788942E-2</v>
      </c>
      <c r="AU13" s="99">
        <v>2.8071944282707643E-2</v>
      </c>
      <c r="AV13" s="9">
        <v>2.0734958845181777E-2</v>
      </c>
      <c r="AW13" s="100">
        <v>5.1339116548489827E-2</v>
      </c>
      <c r="AX13" s="99">
        <v>2.9519992015381635E-2</v>
      </c>
      <c r="AY13" s="9">
        <v>2.1819124533108192E-2</v>
      </c>
      <c r="AZ13" s="99">
        <v>5.1664681053541932E-2</v>
      </c>
      <c r="BA13" s="99">
        <v>2.9715633547135235E-2</v>
      </c>
      <c r="BB13" s="9">
        <v>2.1949047506406697E-2</v>
      </c>
      <c r="BC13" s="100">
        <v>4.8576513630276569E-2</v>
      </c>
      <c r="BD13" s="100">
        <v>2.7948131129748165E-2</v>
      </c>
      <c r="BE13" s="9">
        <v>2.0628382500528404E-2</v>
      </c>
      <c r="BF13" s="99">
        <v>4.9472247479415817E-2</v>
      </c>
      <c r="BG13" s="99">
        <v>2.8454626001232629E-2</v>
      </c>
      <c r="BH13" s="9">
        <v>2.1017621478183188E-2</v>
      </c>
      <c r="BI13" s="99">
        <v>4.8756047856503518E-2</v>
      </c>
      <c r="BJ13" s="99">
        <v>2.8042694191975887E-2</v>
      </c>
      <c r="BK13" s="10">
        <v>2.0713353664527631E-2</v>
      </c>
      <c r="BL13" s="99">
        <v>5.0087662785062055E-2</v>
      </c>
      <c r="BM13" s="99">
        <v>2.8808590360035687E-2</v>
      </c>
      <c r="BN13" s="10">
        <v>2.1279072425026368E-2</v>
      </c>
      <c r="BO13" s="99">
        <v>5.2299858634811222E-2</v>
      </c>
      <c r="BP13" s="99">
        <v>3.0080964443551551E-2</v>
      </c>
      <c r="BQ13" s="10">
        <v>2.2218894191259671E-2</v>
      </c>
      <c r="BR13" s="99">
        <v>5.2328298529884312E-2</v>
      </c>
      <c r="BS13" s="99">
        <v>3.0097322030260252E-2</v>
      </c>
      <c r="BT13" s="10">
        <v>2.223097649962406E-2</v>
      </c>
      <c r="BU13" s="99">
        <v>5.2561068833517369E-2</v>
      </c>
      <c r="BV13" s="99">
        <v>3.0231202989212606E-2</v>
      </c>
      <c r="BW13" s="10">
        <v>2.2329865844304762E-2</v>
      </c>
      <c r="BX13" s="99">
        <v>5.1769416857065098E-2</v>
      </c>
      <c r="BY13" s="99">
        <v>2.9775873747854426E-2</v>
      </c>
      <c r="BZ13" s="10">
        <v>2.1993543109210673E-2</v>
      </c>
      <c r="CA13" s="99">
        <v>5.0781127707515195E-2</v>
      </c>
      <c r="CB13" s="99">
        <v>2.9207446001708083E-2</v>
      </c>
      <c r="CC13" s="10">
        <v>2.1573681705807111E-2</v>
      </c>
      <c r="CD13" s="99">
        <v>5.051621580434338E-2</v>
      </c>
      <c r="CE13" s="99">
        <v>2.9055078371125607E-2</v>
      </c>
      <c r="CF13" s="10">
        <v>2.1461137433217772E-2</v>
      </c>
      <c r="CG13" s="99">
        <v>5.1363952871077305E-2</v>
      </c>
      <c r="CH13" s="99">
        <v>2.954266570362617E-2</v>
      </c>
      <c r="CI13" s="10">
        <v>2.1821287167451135E-2</v>
      </c>
      <c r="CJ13" s="99">
        <v>5.1363952871077305E-2</v>
      </c>
      <c r="CK13" s="99">
        <v>2.954266570362617E-2</v>
      </c>
      <c r="CL13" s="10">
        <v>2.1821287167451135E-2</v>
      </c>
      <c r="CM13" s="99">
        <v>4.859562795124351E-2</v>
      </c>
      <c r="CN13" s="99">
        <v>2.7950426534048563E-2</v>
      </c>
      <c r="CO13" s="10">
        <v>2.0645201417194947E-2</v>
      </c>
      <c r="CP13" s="99">
        <v>5.0416011611911345E-2</v>
      </c>
      <c r="CQ13" s="99">
        <v>2.8997444587243133E-2</v>
      </c>
      <c r="CR13" s="10">
        <v>2.1418567024668211E-2</v>
      </c>
      <c r="CS13" s="99">
        <v>5.0500875681165076E-2</v>
      </c>
      <c r="CT13" s="99">
        <v>2.9046255293742017E-2</v>
      </c>
      <c r="CU13" s="10">
        <v>2.145462038742306E-2</v>
      </c>
      <c r="CV13" s="99">
        <v>4.9404717527327835E-2</v>
      </c>
      <c r="CW13" s="99">
        <v>2.841578524447614E-2</v>
      </c>
      <c r="CX13" s="10">
        <v>2.0988932282851695E-2</v>
      </c>
      <c r="CY13" s="99">
        <v>4.9429379865029648E-2</v>
      </c>
      <c r="CZ13" s="99">
        <v>2.842997011844843E-2</v>
      </c>
      <c r="DA13" s="10">
        <v>2.0999409746581217E-2</v>
      </c>
      <c r="DB13" s="99">
        <v>4.9514096150346451E-2</v>
      </c>
      <c r="DC13" s="99">
        <v>2.8478695825035864E-2</v>
      </c>
      <c r="DD13" s="10">
        <v>2.1035400325310587E-2</v>
      </c>
      <c r="DE13" s="99">
        <v>4.9738030636485131E-2</v>
      </c>
      <c r="DF13" s="99">
        <v>2.8607494745167921E-2</v>
      </c>
      <c r="DG13" s="10">
        <v>2.113053589131721E-2</v>
      </c>
      <c r="DH13" s="99">
        <v>5.0836020311128237E-2</v>
      </c>
      <c r="DI13" s="99">
        <v>2.9239018218165266E-2</v>
      </c>
      <c r="DJ13" s="10">
        <v>2.1597002092962971E-2</v>
      </c>
      <c r="DK13" s="99">
        <v>5.1934652339968024E-2</v>
      </c>
      <c r="DL13" s="99">
        <v>2.9870911149785538E-2</v>
      </c>
      <c r="DM13" s="10">
        <v>2.2063741190182486E-2</v>
      </c>
      <c r="DN13" s="99">
        <v>5.1698175414007674E-2</v>
      </c>
      <c r="DO13" s="99">
        <v>2.9734898277337746E-2</v>
      </c>
      <c r="DP13" s="10">
        <v>2.1963277136669929E-2</v>
      </c>
      <c r="DQ13" s="99">
        <v>5.1914702505864663E-2</v>
      </c>
      <c r="DR13" s="99">
        <v>2.9859436735399286E-2</v>
      </c>
      <c r="DS13" s="10">
        <v>2.2055265770465377E-2</v>
      </c>
      <c r="DT13" s="99">
        <v>5.1505754522729319E-2</v>
      </c>
      <c r="DU13" s="99">
        <v>2.9624224823530585E-2</v>
      </c>
      <c r="DV13" s="10">
        <v>2.1881529699198734E-2</v>
      </c>
      <c r="DW13" s="99">
        <v>5.1185108855782591E-2</v>
      </c>
      <c r="DX13" s="99">
        <v>2.9439801171953391E-2</v>
      </c>
      <c r="DY13" s="10">
        <v>2.17453076838292E-2</v>
      </c>
      <c r="DZ13" s="99">
        <v>4.5642286481892211E-2</v>
      </c>
      <c r="EA13" s="99">
        <v>2.6251772617036047E-2</v>
      </c>
      <c r="EB13" s="10">
        <v>1.9390513864856164E-2</v>
      </c>
      <c r="EC13" s="100">
        <v>4.5651281639272505E-2</v>
      </c>
      <c r="ED13" s="100">
        <v>2.5979785571680371E-2</v>
      </c>
      <c r="EE13" s="10">
        <v>1.9671496067592133E-2</v>
      </c>
      <c r="EF13" s="99">
        <v>4.3566748231086548E-2</v>
      </c>
      <c r="EG13" s="99">
        <v>1.6286018975708819E-2</v>
      </c>
      <c r="EH13" s="9">
        <v>2.7280729255377729E-2</v>
      </c>
      <c r="EI13" s="99">
        <v>4.3588956035818346E-2</v>
      </c>
      <c r="EJ13" s="99">
        <v>1.6294320644847683E-2</v>
      </c>
      <c r="EK13" s="9">
        <v>2.7294635390970663E-2</v>
      </c>
      <c r="EL13" s="99">
        <v>4.3588956035818346E-2</v>
      </c>
      <c r="EM13" s="99">
        <v>1.6294320644847683E-2</v>
      </c>
      <c r="EN13" s="9">
        <v>2.7294635390970663E-2</v>
      </c>
      <c r="EO13" s="99">
        <v>4.3933155212351152E-2</v>
      </c>
      <c r="EP13" s="99">
        <v>1.6422988368468082E-2</v>
      </c>
      <c r="EQ13" s="9">
        <v>2.751016684388307E-2</v>
      </c>
      <c r="ER13" s="99">
        <v>4.3786152881393314E-2</v>
      </c>
      <c r="ES13" s="99">
        <v>1.6368036304137863E-2</v>
      </c>
      <c r="ET13" s="9">
        <v>2.7418116577255451E-2</v>
      </c>
      <c r="EU13" s="99">
        <v>4.3786152881393314E-2</v>
      </c>
      <c r="EV13" s="99">
        <v>1.6368036304137863E-2</v>
      </c>
      <c r="EW13" s="9">
        <v>2.7418116577255451E-2</v>
      </c>
      <c r="EX13" s="99">
        <v>4.4834477841708603E-2</v>
      </c>
      <c r="EY13" s="100">
        <v>1.2408906763856462E-2</v>
      </c>
      <c r="EZ13" s="9">
        <v>3.2425571077852142E-2</v>
      </c>
      <c r="FA13" s="99">
        <v>4.6151270872077911E-2</v>
      </c>
      <c r="FB13" s="99">
        <v>1.7252159128080813E-2</v>
      </c>
      <c r="FC13" s="9">
        <v>2.8899111743997098E-2</v>
      </c>
      <c r="FD13" s="99">
        <v>4.8848246427281847E-2</v>
      </c>
      <c r="FE13" s="99">
        <v>1.8260336163376124E-2</v>
      </c>
      <c r="FF13" s="9">
        <v>3.0587910263905723E-2</v>
      </c>
      <c r="FG13" s="99">
        <v>4.8828063609911834E-2</v>
      </c>
      <c r="FH13" s="99">
        <v>1.8252791470232451E-2</v>
      </c>
      <c r="FI13" s="9">
        <v>3.0575272139679383E-2</v>
      </c>
      <c r="FJ13" s="99">
        <v>4.9026089541097301E-2</v>
      </c>
      <c r="FK13" s="99">
        <v>1.8326817056348328E-2</v>
      </c>
      <c r="FL13" s="9">
        <v>3.0699272484748973E-2</v>
      </c>
      <c r="FM13" s="99">
        <v>4.9026089541097301E-2</v>
      </c>
      <c r="FN13" s="99">
        <v>1.8326817056348328E-2</v>
      </c>
      <c r="FO13" s="9">
        <v>3.0699272484748973E-2</v>
      </c>
      <c r="FP13" s="99">
        <v>4.880857360681784E-2</v>
      </c>
      <c r="FQ13" s="99">
        <v>1.8245505763285912E-2</v>
      </c>
      <c r="FR13" s="9">
        <v>3.0563067843531928E-2</v>
      </c>
      <c r="FS13" s="99">
        <v>4.7933426208471644E-2</v>
      </c>
      <c r="FT13" s="99">
        <v>1.7918360228796868E-2</v>
      </c>
      <c r="FU13" s="9">
        <v>3.0015065979674776E-2</v>
      </c>
      <c r="FV13" s="99">
        <v>4.772508269729548E-2</v>
      </c>
      <c r="FW13" s="99">
        <v>1.7840477749285589E-2</v>
      </c>
      <c r="FX13" s="9">
        <v>2.9884604948009891E-2</v>
      </c>
      <c r="FY13" s="99">
        <v>4.7446320550786271E-2</v>
      </c>
      <c r="FZ13" s="99">
        <v>1.4178861853472356E-2</v>
      </c>
      <c r="GA13" s="9">
        <v>3.3267458697313915E-2</v>
      </c>
      <c r="GB13" s="99">
        <v>4.4287326698597335E-2</v>
      </c>
      <c r="GC13" s="99">
        <v>1.6555383917363893E-2</v>
      </c>
      <c r="GD13" s="10">
        <v>2.7731942781233442E-2</v>
      </c>
      <c r="GE13" s="99">
        <v>4.4096585827668386E-2</v>
      </c>
      <c r="GF13" s="99">
        <v>1.6484081615275259E-2</v>
      </c>
      <c r="GG13" s="9">
        <v>2.7612504212393127E-2</v>
      </c>
      <c r="GH13" s="99">
        <v>4.4063475284992631E-2</v>
      </c>
      <c r="GI13" s="99">
        <v>1.6471704310376277E-2</v>
      </c>
      <c r="GJ13" s="9">
        <v>2.7591770974616354E-2</v>
      </c>
      <c r="GK13" s="99">
        <v>4.3996886024052363E-2</v>
      </c>
      <c r="GL13" s="99">
        <v>1.6446812070048878E-2</v>
      </c>
      <c r="GM13" s="9">
        <v>2.7550073954003485E-2</v>
      </c>
      <c r="GN13" s="99">
        <v>4.3996886024052363E-2</v>
      </c>
      <c r="GO13" s="99">
        <v>1.6446812070048878E-2</v>
      </c>
      <c r="GP13" s="9">
        <v>2.7550073954003485E-2</v>
      </c>
      <c r="GQ13" s="100">
        <v>4.3236054436609439E-2</v>
      </c>
      <c r="GR13" s="99">
        <v>1.4008510502389729E-2</v>
      </c>
      <c r="GS13" s="9">
        <v>2.922754393421971E-2</v>
      </c>
      <c r="GT13" s="99">
        <v>4.3270275752995607E-2</v>
      </c>
      <c r="GU13" s="99">
        <v>1.617519233383153E-2</v>
      </c>
      <c r="GV13" s="9">
        <v>2.7095083419164077E-2</v>
      </c>
      <c r="GW13" s="99">
        <v>4.5471937885828241E-2</v>
      </c>
      <c r="GX13" s="99">
        <v>1.6998212474862558E-2</v>
      </c>
      <c r="GY13" s="9">
        <v>2.8473725410965683E-2</v>
      </c>
      <c r="GZ13" s="99">
        <v>4.4751412942581024E-2</v>
      </c>
      <c r="HA13" s="99">
        <v>1.6728867541521333E-2</v>
      </c>
      <c r="HB13" s="9">
        <v>2.8022545401059692E-2</v>
      </c>
      <c r="HC13" s="99">
        <v>4.2683210424629928E-2</v>
      </c>
      <c r="HD13" s="99">
        <v>1.5955736958667175E-2</v>
      </c>
      <c r="HE13" s="9">
        <v>2.6727473465962753E-2</v>
      </c>
      <c r="HF13" s="99">
        <v>4.2780536459829002E-2</v>
      </c>
      <c r="HG13" s="99">
        <v>1.5992119147387691E-2</v>
      </c>
      <c r="HH13" s="9">
        <v>2.6788417312441311E-2</v>
      </c>
      <c r="HI13" s="99">
        <v>4.2935914414393594E-2</v>
      </c>
      <c r="HJ13" s="99">
        <v>1.6050202167562241E-2</v>
      </c>
      <c r="HK13" s="9">
        <v>2.6885712246831353E-2</v>
      </c>
      <c r="HL13" s="99">
        <v>4.3185319158817487E-2</v>
      </c>
      <c r="HM13" s="99">
        <v>1.6143434060352929E-2</v>
      </c>
      <c r="HN13" s="9">
        <v>2.7041885098464558E-2</v>
      </c>
      <c r="HO13" s="99">
        <v>4.1753317117244546E-2</v>
      </c>
      <c r="HP13" s="99">
        <v>1.5608126437699788E-2</v>
      </c>
      <c r="HQ13" s="9">
        <v>2.6145190679544759E-2</v>
      </c>
      <c r="HR13" s="99">
        <v>4.0634540045646692E-2</v>
      </c>
      <c r="HS13" s="99">
        <v>1.6703416410752545E-2</v>
      </c>
      <c r="HT13" s="9">
        <v>2.3931123634894146E-2</v>
      </c>
      <c r="HU13" s="99">
        <v>3.9710660206357863E-2</v>
      </c>
      <c r="HV13" s="99">
        <v>1.6323642217374076E-2</v>
      </c>
      <c r="HW13" s="9">
        <v>2.3387017988983787E-2</v>
      </c>
      <c r="HX13" s="99">
        <v>4.0638097006070295E-2</v>
      </c>
      <c r="HY13" s="99">
        <v>1.670487855086894E-2</v>
      </c>
      <c r="HZ13" s="9">
        <v>2.3933218455201355E-2</v>
      </c>
      <c r="IA13" s="99">
        <v>4.0552988873026323E-2</v>
      </c>
      <c r="IB13" s="99">
        <v>1.6669893619709924E-2</v>
      </c>
      <c r="IC13" s="9">
        <v>2.3883095253316399E-2</v>
      </c>
      <c r="ID13" s="100">
        <v>4.0391587649731268E-2</v>
      </c>
      <c r="IE13" s="100">
        <v>1.6603547308446806E-2</v>
      </c>
      <c r="IF13" s="9">
        <v>2.3788040341284462E-2</v>
      </c>
      <c r="IG13" s="99">
        <v>4.0526155733098257E-2</v>
      </c>
      <c r="IH13" s="99">
        <v>1.6658863468776191E-2</v>
      </c>
      <c r="II13" s="9">
        <v>2.3867292264322066E-2</v>
      </c>
      <c r="IJ13" s="99">
        <v>3.9474568633087848E-2</v>
      </c>
      <c r="IK13" s="99">
        <v>1.6226593355618324E-2</v>
      </c>
      <c r="IL13" s="9">
        <v>2.3247975277469524E-2</v>
      </c>
      <c r="IM13" s="99">
        <v>3.8691335022781367E-2</v>
      </c>
      <c r="IN13" s="99">
        <v>1.5904633832386366E-2</v>
      </c>
      <c r="IO13" s="9">
        <v>2.2786701190395001E-2</v>
      </c>
      <c r="IP13" s="99">
        <v>3.7797940989953441E-2</v>
      </c>
      <c r="IQ13" s="99">
        <v>1.553739127144085E-2</v>
      </c>
      <c r="IR13" s="9">
        <v>2.2260549718512591E-2</v>
      </c>
      <c r="IS13" s="99">
        <v>3.7779661470267768E-2</v>
      </c>
      <c r="IT13" s="99">
        <v>1.5529877210035074E-2</v>
      </c>
      <c r="IU13" s="9">
        <v>2.2249784260232695E-2</v>
      </c>
      <c r="IV13" s="99">
        <v>3.6816407851365328E-2</v>
      </c>
      <c r="IW13" s="99">
        <v>1.5133917854087707E-2</v>
      </c>
      <c r="IX13" s="9">
        <v>2.1682489997277621E-2</v>
      </c>
      <c r="IY13" s="99">
        <v>3.9906385878879236E-2</v>
      </c>
      <c r="IZ13" s="99">
        <v>1.6404098090794243E-2</v>
      </c>
      <c r="JA13" s="9">
        <v>2.3502287788084993E-2</v>
      </c>
      <c r="JB13" s="99">
        <v>3.989340255301204E-2</v>
      </c>
      <c r="JC13" s="99">
        <v>1.6398761106590345E-2</v>
      </c>
      <c r="JD13" s="9">
        <v>2.3494641446421695E-2</v>
      </c>
      <c r="JE13" s="99">
        <v>3.8457186702215332E-2</v>
      </c>
      <c r="JF13" s="99">
        <v>1.5808383772808986E-2</v>
      </c>
      <c r="JG13" s="9">
        <v>2.2648802929406346E-2</v>
      </c>
      <c r="JH13" s="99">
        <v>3.862431223746815E-2</v>
      </c>
      <c r="JI13" s="99">
        <v>1.5877083145437836E-2</v>
      </c>
      <c r="JJ13" s="9">
        <v>2.2747229092030315E-2</v>
      </c>
      <c r="JK13" s="99">
        <v>3.9519022948799831E-2</v>
      </c>
      <c r="JL13" s="99">
        <v>1.6244866946158738E-2</v>
      </c>
      <c r="JM13" s="9">
        <v>2.3274156002641093E-2</v>
      </c>
      <c r="JN13" s="99">
        <v>3.8378297566748584E-2</v>
      </c>
      <c r="JO13" s="99">
        <v>1.5775955250706727E-2</v>
      </c>
      <c r="JP13" s="9">
        <v>2.2602342316041857E-2</v>
      </c>
      <c r="JQ13" s="99">
        <v>3.6650243570243449E-2</v>
      </c>
      <c r="JR13" s="99">
        <v>1.5065613618896311E-2</v>
      </c>
      <c r="JS13" s="9">
        <v>2.1584629951347137E-2</v>
      </c>
      <c r="JT13" s="99">
        <v>3.6650243570243449E-2</v>
      </c>
      <c r="JU13" s="99">
        <v>1.5065613618896311E-2</v>
      </c>
      <c r="JV13" s="9">
        <v>2.1584629951347137E-2</v>
      </c>
      <c r="JW13" s="99">
        <v>4.1854403801833272E-2</v>
      </c>
      <c r="JX13" s="99">
        <v>1.7204859081472575E-2</v>
      </c>
      <c r="JY13" s="9">
        <v>2.4649544720360697E-2</v>
      </c>
      <c r="JZ13" s="99">
        <v>4.1665556747070856E-2</v>
      </c>
      <c r="KA13" s="99">
        <v>1.712723076354164E-2</v>
      </c>
      <c r="KB13" s="9">
        <v>2.4538325983529216E-2</v>
      </c>
      <c r="KC13" s="99">
        <v>4.1665556747070856E-2</v>
      </c>
      <c r="KD13" s="99">
        <v>1.712723076354164E-2</v>
      </c>
      <c r="KE13" s="9">
        <v>2.4538325983529216E-2</v>
      </c>
      <c r="KF13" s="99">
        <v>4.1512484773562508E-2</v>
      </c>
      <c r="KG13" s="99">
        <v>1.7064308311079929E-2</v>
      </c>
      <c r="KH13" s="9">
        <v>2.4448176462482579E-2</v>
      </c>
      <c r="KI13" s="99">
        <v>4.2418803301585033E-2</v>
      </c>
      <c r="KJ13" s="99">
        <v>1.7436863673029015E-2</v>
      </c>
      <c r="KK13" s="9">
        <v>2.4981939628556018E-2</v>
      </c>
      <c r="KL13" s="99">
        <v>4.1925256746825956E-2</v>
      </c>
      <c r="KM13" s="99">
        <v>1.7233984211049814E-2</v>
      </c>
      <c r="KN13" s="9">
        <v>2.4691272535776142E-2</v>
      </c>
      <c r="KO13" s="99">
        <v>4.0627836337864966E-2</v>
      </c>
      <c r="KP13" s="99">
        <v>1.6700660754543607E-2</v>
      </c>
      <c r="KQ13" s="9">
        <v>2.3927175583321358E-2</v>
      </c>
      <c r="KR13" s="99">
        <v>4.0632552702248706E-2</v>
      </c>
      <c r="KS13" s="99">
        <v>1.6702599484455599E-2</v>
      </c>
      <c r="KT13" s="9">
        <v>2.3929953217793107E-2</v>
      </c>
      <c r="KU13" s="99">
        <v>5.1933178537567432E-2</v>
      </c>
      <c r="KV13" s="99">
        <v>2.1347885460804655E-2</v>
      </c>
      <c r="KW13" s="9">
        <v>3.0585293076762776E-2</v>
      </c>
      <c r="KX13" s="99">
        <v>5.7451790270924813E-2</v>
      </c>
      <c r="KY13" s="99">
        <v>2.3616390769046945E-2</v>
      </c>
      <c r="KZ13" s="9">
        <v>3.3835399501877868E-2</v>
      </c>
      <c r="LA13" s="99">
        <v>5.8785995576418185E-2</v>
      </c>
      <c r="LB13" s="99">
        <v>2.4164835190223034E-2</v>
      </c>
      <c r="LC13" s="9">
        <v>3.462116038619515E-2</v>
      </c>
      <c r="LD13" s="99">
        <v>6.0546711030976932E-2</v>
      </c>
      <c r="LE13" s="99">
        <v>2.488860278757505E-2</v>
      </c>
      <c r="LF13" s="9">
        <v>3.5658108243401883E-2</v>
      </c>
      <c r="LG13" s="99">
        <v>5.3890685313189801E-2</v>
      </c>
      <c r="LH13" s="99">
        <v>3.9675425801442886E-3</v>
      </c>
      <c r="LI13" s="9">
        <v>4.992314273304551E-2</v>
      </c>
      <c r="LJ13" s="99">
        <v>5.0266572777756632E-2</v>
      </c>
      <c r="LK13" s="99">
        <v>3.7007279958427139E-3</v>
      </c>
      <c r="LL13" s="9">
        <v>4.6565844781913918E-2</v>
      </c>
      <c r="LM13" s="99">
        <v>5.4126191056327974E-2</v>
      </c>
      <c r="LN13" s="99">
        <v>1.0197688170032805E-2</v>
      </c>
      <c r="LO13" s="9">
        <v>4.392850288629517E-2</v>
      </c>
      <c r="LP13" s="99">
        <v>5.5598068337623506E-2</v>
      </c>
      <c r="LQ13" s="99">
        <v>1.2086536595135545E-3</v>
      </c>
      <c r="LR13" s="9">
        <v>5.4389414678109954E-2</v>
      </c>
      <c r="LS13" s="99">
        <v>5.5920748008742235E-2</v>
      </c>
      <c r="LT13" s="99">
        <v>1.2156684349726573E-3</v>
      </c>
      <c r="LU13" s="9">
        <v>5.4705079573769577E-2</v>
      </c>
      <c r="LV13" s="99">
        <v>5.1505601593154177E-2</v>
      </c>
      <c r="LW13" s="99">
        <v>3.7919478338267047E-3</v>
      </c>
      <c r="LX13" s="9">
        <v>4.7713653759327471E-2</v>
      </c>
      <c r="LY13" s="99">
        <v>5.1574849112808845E-2</v>
      </c>
      <c r="LZ13" s="99">
        <v>3.7970459779902571E-3</v>
      </c>
      <c r="MA13" s="9">
        <v>4.7777803134818587E-2</v>
      </c>
      <c r="MB13" s="99">
        <v>4.4804599241233631E-2</v>
      </c>
      <c r="MC13" s="99">
        <v>3.2986063220908223E-3</v>
      </c>
      <c r="MD13" s="9">
        <v>4.1505992919142809E-2</v>
      </c>
      <c r="ME13" s="99">
        <v>3.923874962914739E-2</v>
      </c>
      <c r="MF13" s="99">
        <v>2.8888370789962848E-3</v>
      </c>
      <c r="MG13" s="9">
        <v>3.6349912550151103E-2</v>
      </c>
      <c r="MH13" s="99">
        <v>3.9278588682092941E-2</v>
      </c>
      <c r="MI13" s="99">
        <v>2.8917701116344019E-3</v>
      </c>
      <c r="MJ13" s="9">
        <v>3.6386818570458536E-2</v>
      </c>
      <c r="MK13" s="99">
        <v>3.9254896698781724E-2</v>
      </c>
      <c r="ML13" s="99">
        <v>2.8900258593197573E-3</v>
      </c>
      <c r="MM13" s="9">
        <v>3.6364870839461966E-2</v>
      </c>
      <c r="MN13" s="99">
        <v>3.9434463029801546E-2</v>
      </c>
      <c r="MO13" s="99">
        <v>2.9032459002255465E-3</v>
      </c>
      <c r="MP13" s="9">
        <v>3.6531217129576E-2</v>
      </c>
      <c r="MQ13" s="99">
        <v>3.915757602607077E-2</v>
      </c>
      <c r="MR13" s="99">
        <v>2.8828609121556038E-3</v>
      </c>
      <c r="MS13" s="9">
        <v>3.6274715113915168E-2</v>
      </c>
      <c r="MT13" s="99">
        <v>3.915518135101554E-2</v>
      </c>
      <c r="MU13" s="99">
        <v>2.8826846112755531E-3</v>
      </c>
      <c r="MV13" s="9">
        <v>3.6272496739739986E-2</v>
      </c>
      <c r="MW13" s="99">
        <v>3.8762503662975435E-2</v>
      </c>
      <c r="MX13" s="99">
        <v>2.853774875974963E-3</v>
      </c>
      <c r="MY13" s="9">
        <v>3.5908728787000473E-2</v>
      </c>
      <c r="MZ13" s="99">
        <v>3.8546279525697086E-2</v>
      </c>
      <c r="NA13" s="99">
        <v>2.8378560123249429E-3</v>
      </c>
      <c r="NB13" s="9">
        <v>3.5708423513372139E-2</v>
      </c>
      <c r="NC13" s="99">
        <v>3.8757069597602153E-2</v>
      </c>
      <c r="ND13" s="99">
        <v>2.8533748089573235E-3</v>
      </c>
      <c r="NE13" s="9">
        <v>3.590369478864483E-2</v>
      </c>
      <c r="NF13" s="100">
        <v>3.5312290811231023E-2</v>
      </c>
      <c r="NG13" s="100">
        <v>1.6438480205228237E-3</v>
      </c>
      <c r="NH13" s="9">
        <v>3.36684427907082E-2</v>
      </c>
      <c r="NI13" s="99">
        <v>3.8154358112484563E-2</v>
      </c>
      <c r="NJ13" s="99">
        <v>2.8090019555254385E-3</v>
      </c>
      <c r="NK13" s="9">
        <v>3.5345356156959121E-2</v>
      </c>
      <c r="NL13" s="99">
        <v>3.8316112853159057E-2</v>
      </c>
      <c r="NM13" s="99">
        <v>2.8209106706853313E-3</v>
      </c>
      <c r="NN13" s="9">
        <v>3.5495202182473727E-2</v>
      </c>
      <c r="NO13" s="99">
        <v>3.8491037744860179E-2</v>
      </c>
      <c r="NP13" s="99">
        <v>2.8337889993263199E-3</v>
      </c>
      <c r="NQ13" s="9">
        <v>3.5657248745533859E-2</v>
      </c>
      <c r="NR13" s="99">
        <v>3.8548260232540286E-2</v>
      </c>
      <c r="NS13" s="99">
        <v>2.8380018360177296E-3</v>
      </c>
      <c r="NT13" s="9">
        <v>3.571025839652256E-2</v>
      </c>
      <c r="NU13" s="99">
        <v>3.835343076073551E-2</v>
      </c>
      <c r="NV13" s="99">
        <v>2.8236580914399768E-3</v>
      </c>
      <c r="NW13" s="9">
        <v>3.5529772669295537E-2</v>
      </c>
      <c r="NX13" s="99">
        <v>3.7646679472895787E-2</v>
      </c>
      <c r="NY13" s="99">
        <v>2.7716256147368155E-3</v>
      </c>
      <c r="NZ13" s="9">
        <v>3.4875053858158971E-2</v>
      </c>
      <c r="OA13" s="99">
        <v>3.801079070393782E-2</v>
      </c>
      <c r="OB13" s="99">
        <v>2.7984322289906984E-3</v>
      </c>
      <c r="OC13" s="9">
        <v>3.5212358474947122E-2</v>
      </c>
      <c r="OD13" s="99">
        <v>3.8347909384997582E-2</v>
      </c>
      <c r="OE13" s="99">
        <v>2.8232515964545461E-3</v>
      </c>
      <c r="OF13" s="9">
        <v>3.5524657788543038E-2</v>
      </c>
      <c r="OG13" s="99">
        <v>3.8417348132074002E-2</v>
      </c>
      <c r="OH13" s="99">
        <v>2.8283638191723775E-3</v>
      </c>
      <c r="OI13" s="9">
        <v>3.5588984312901625E-2</v>
      </c>
      <c r="OJ13" s="99">
        <v>3.8232698161864739E-2</v>
      </c>
      <c r="OK13" s="99">
        <v>2.8147695103420099E-3</v>
      </c>
      <c r="OL13" s="9">
        <v>3.5417928651522726E-2</v>
      </c>
      <c r="OM13" s="99">
        <v>3.8536091141558489E-2</v>
      </c>
      <c r="ON13" s="99">
        <v>2.8371059226265502E-3</v>
      </c>
      <c r="OO13" s="9">
        <v>3.5698985218931938E-2</v>
      </c>
      <c r="OP13" s="99">
        <v>3.3105021071884337E-2</v>
      </c>
      <c r="OQ13" s="99">
        <v>9.0286421105139074E-4</v>
      </c>
      <c r="OR13" s="9">
        <v>3.2202156860832949E-2</v>
      </c>
      <c r="OS13" s="99">
        <v>3.2921577251830016E-2</v>
      </c>
      <c r="OT13" s="99">
        <v>8.9786119777718245E-4</v>
      </c>
      <c r="OU13" s="9">
        <v>3.2023716054052832E-2</v>
      </c>
      <c r="OV13" s="99">
        <v>3.134634661006578E-2</v>
      </c>
      <c r="OW13" s="99">
        <v>8.5490036209270284E-4</v>
      </c>
      <c r="OX13" s="9">
        <v>3.0491446247973078E-2</v>
      </c>
      <c r="OY13" s="99">
        <v>3.0343466551624954E-2</v>
      </c>
      <c r="OZ13" s="99">
        <v>8.2754908777158971E-4</v>
      </c>
      <c r="PA13" s="9">
        <v>2.9515917463853365E-2</v>
      </c>
      <c r="PB13" s="99">
        <v>3.0322252009038798E-2</v>
      </c>
      <c r="PC13" s="99">
        <v>8.2697050933742175E-4</v>
      </c>
      <c r="PD13" s="9">
        <v>2.9495281499701376E-2</v>
      </c>
      <c r="PE13" s="99">
        <v>3.0814688755519501E-2</v>
      </c>
      <c r="PF13" s="99">
        <v>8.4040060242325911E-4</v>
      </c>
      <c r="PG13" s="9">
        <v>2.9974288153096242E-2</v>
      </c>
      <c r="PH13" s="99">
        <v>3.2026778609949694E-2</v>
      </c>
      <c r="PI13" s="99">
        <v>8.7345759845317299E-4</v>
      </c>
      <c r="PJ13" s="9">
        <v>3.115332101149652E-2</v>
      </c>
      <c r="PK13" s="99">
        <v>2.8119815853422166E-2</v>
      </c>
      <c r="PL13" s="99">
        <v>7.6690406872969522E-4</v>
      </c>
      <c r="PM13" s="9">
        <v>2.7352911784692471E-2</v>
      </c>
      <c r="PN13" s="99">
        <v>3.2828077924359128E-2</v>
      </c>
      <c r="PO13" s="99">
        <v>8.9531121611888535E-4</v>
      </c>
      <c r="PP13" s="9">
        <v>3.1932766708240246E-2</v>
      </c>
      <c r="PQ13" s="99">
        <v>3.2828077924359128E-2</v>
      </c>
      <c r="PR13" s="99">
        <v>8.9531121611888535E-4</v>
      </c>
      <c r="PS13" s="9">
        <v>3.1932766708240246E-2</v>
      </c>
      <c r="PT13" s="99">
        <v>3.3768134256927797E-2</v>
      </c>
      <c r="PU13" s="99">
        <v>9.2094911609803061E-4</v>
      </c>
      <c r="PV13" s="9">
        <v>3.2847185140829765E-2</v>
      </c>
      <c r="PW13" s="99">
        <v>3.2594788542827109E-2</v>
      </c>
      <c r="PX13" s="99">
        <v>8.8894877844073903E-4</v>
      </c>
      <c r="PY13" s="9">
        <v>3.1705839764386373E-2</v>
      </c>
      <c r="PZ13" s="99">
        <v>3.2467384850918365E-2</v>
      </c>
      <c r="QA13" s="99">
        <v>8.8547413229777346E-4</v>
      </c>
      <c r="QB13" s="9">
        <v>3.1581910718620591E-2</v>
      </c>
      <c r="QC13" s="99">
        <v>3.2816767577697081E-2</v>
      </c>
      <c r="QD13" s="99">
        <v>8.9500275211901116E-4</v>
      </c>
      <c r="QE13" s="9">
        <v>3.1921764825578069E-2</v>
      </c>
      <c r="QF13" s="99">
        <v>3.2758748585914571E-2</v>
      </c>
      <c r="QG13" s="99">
        <v>8.9342041597948829E-4</v>
      </c>
      <c r="QH13" s="9">
        <v>3.1865328169935085E-2</v>
      </c>
      <c r="QI13" s="99">
        <v>3.3310130028362729E-2</v>
      </c>
      <c r="QJ13" s="99">
        <v>9.0845809168261984E-4</v>
      </c>
      <c r="QK13" s="9">
        <v>3.2401671936680108E-2</v>
      </c>
      <c r="QL13" s="99">
        <v>3.3115113506777115E-2</v>
      </c>
      <c r="QM13" s="99">
        <v>9.0313945927573936E-4</v>
      </c>
      <c r="QN13" s="9">
        <v>3.2211974047501375E-2</v>
      </c>
      <c r="QO13" s="99">
        <v>3.2068599428057606E-2</v>
      </c>
      <c r="QP13" s="99">
        <v>8.7459816621975289E-4</v>
      </c>
      <c r="QQ13" s="9">
        <v>3.1194001261837852E-2</v>
      </c>
      <c r="QR13" s="99">
        <v>3.2069918446584508E-2</v>
      </c>
      <c r="QS13" s="99">
        <v>8.7463413945230474E-4</v>
      </c>
      <c r="QT13" s="9">
        <v>3.1195284307132205E-2</v>
      </c>
      <c r="QU13" s="99">
        <v>3.2100396473137553E-2</v>
      </c>
      <c r="QV13" s="99">
        <v>8.7546535835829678E-4</v>
      </c>
      <c r="QW13" s="9">
        <v>3.1224931114779256E-2</v>
      </c>
      <c r="QX13" s="99">
        <v>3.2400220719030953E-2</v>
      </c>
      <c r="QY13" s="99">
        <v>8.8364238324629854E-4</v>
      </c>
      <c r="QZ13" s="9">
        <v>3.1516578335784654E-2</v>
      </c>
      <c r="RA13" s="99">
        <v>3.264542146434761E-2</v>
      </c>
      <c r="RB13" s="99">
        <v>8.9032967630038942E-4</v>
      </c>
      <c r="RC13" s="9">
        <v>3.1755091788047224E-2</v>
      </c>
      <c r="RD13" s="99">
        <v>3.2148212527601701E-2</v>
      </c>
      <c r="RE13" s="99">
        <v>8.767694325709553E-4</v>
      </c>
      <c r="RF13" s="9">
        <v>3.1271443095030743E-2</v>
      </c>
      <c r="RG13" s="99">
        <v>2.7683212015756305E-2</v>
      </c>
      <c r="RH13" s="99">
        <v>7.5499669133880843E-4</v>
      </c>
      <c r="RI13" s="9">
        <v>2.6928215324417495E-2</v>
      </c>
      <c r="RJ13" s="99">
        <v>3.306344187414368E-2</v>
      </c>
      <c r="RK13" s="99">
        <v>9.0173023293119094E-4</v>
      </c>
      <c r="RL13" s="9">
        <v>3.2161711641212488E-2</v>
      </c>
      <c r="RM13" s="99">
        <v>3.2615764861061762E-2</v>
      </c>
      <c r="RN13" s="99">
        <v>8.8952085984713867E-4</v>
      </c>
      <c r="RO13" s="9">
        <v>3.1726244001214626E-2</v>
      </c>
      <c r="RP13" s="99">
        <v>3.1072609488450254E-2</v>
      </c>
      <c r="RQ13" s="99">
        <v>8.474348042304613E-4</v>
      </c>
      <c r="RR13" s="9">
        <v>3.0225174684219792E-2</v>
      </c>
      <c r="RS13" s="99">
        <v>3.2199539912179588E-2</v>
      </c>
      <c r="RT13" s="99">
        <v>8.7816927033217075E-4</v>
      </c>
      <c r="RU13" s="9">
        <v>3.1321370641847417E-2</v>
      </c>
      <c r="RV13" s="99">
        <v>3.3198685605372022E-2</v>
      </c>
      <c r="RW13" s="99">
        <v>9.0541869832832795E-4</v>
      </c>
      <c r="RX13" s="9">
        <v>3.2293266907043691E-2</v>
      </c>
      <c r="RY13" s="99">
        <v>3.3648484545157946E-2</v>
      </c>
      <c r="RZ13" s="99">
        <v>9.1768594214067115E-4</v>
      </c>
      <c r="SA13" s="9">
        <v>3.2730798603017273E-2</v>
      </c>
      <c r="SB13" s="99">
        <v>3.3666837152114396E-2</v>
      </c>
      <c r="SC13" s="99">
        <v>9.1818646778493783E-4</v>
      </c>
      <c r="SD13" s="9">
        <v>3.2748650684329458E-2</v>
      </c>
      <c r="SE13" s="99">
        <v>3.2609096649471564E-2</v>
      </c>
      <c r="SF13" s="99">
        <v>9.0580824026309894E-4</v>
      </c>
      <c r="SG13" s="9">
        <v>3.1703288409208462E-2</v>
      </c>
      <c r="SH13" s="99">
        <v>3.193392145325151E-2</v>
      </c>
      <c r="SI13" s="99">
        <v>8.8705337370143054E-4</v>
      </c>
      <c r="SJ13" s="9">
        <v>3.104686807955008E-2</v>
      </c>
      <c r="SK13" s="99">
        <v>3.1979944288306E-2</v>
      </c>
      <c r="SL13" s="99">
        <v>8.8833178578627775E-4</v>
      </c>
      <c r="SM13" s="9">
        <v>3.1091612502519721E-2</v>
      </c>
      <c r="SN13" s="99">
        <v>3.1894419922817982E-2</v>
      </c>
      <c r="SO13" s="99">
        <v>8.8595610896716605E-4</v>
      </c>
      <c r="SP13" s="9">
        <v>3.1008463813850817E-2</v>
      </c>
      <c r="SQ13" s="99">
        <v>3.0709229589836934E-2</v>
      </c>
      <c r="SR13" s="99">
        <v>8.5303415527324816E-4</v>
      </c>
      <c r="SS13" s="9">
        <v>2.9856195434563686E-2</v>
      </c>
      <c r="ST13" s="99">
        <v>3.1661029137305216E-2</v>
      </c>
      <c r="SU13" s="99">
        <v>8.7947303159181128E-4</v>
      </c>
      <c r="SV13" s="9">
        <v>3.0781556105713405E-2</v>
      </c>
      <c r="SW13" s="99">
        <v>3.1738811671748024E-2</v>
      </c>
      <c r="SX13" s="99">
        <v>8.8163365754855623E-4</v>
      </c>
      <c r="SY13" s="9">
        <v>3.0857178014199467E-2</v>
      </c>
      <c r="SZ13" s="99">
        <v>3.1783561414911919E-2</v>
      </c>
      <c r="TA13" s="99">
        <v>8.8287670596977536E-4</v>
      </c>
      <c r="TB13" s="9">
        <v>3.0900684708942142E-2</v>
      </c>
      <c r="TC13" s="99">
        <v>3.1876156675185549E-2</v>
      </c>
      <c r="TD13" s="99">
        <v>8.8544879653293168E-4</v>
      </c>
      <c r="TE13" s="9">
        <v>3.0990707878652619E-2</v>
      </c>
      <c r="TF13" s="99">
        <v>3.1794981226880438E-2</v>
      </c>
      <c r="TG13" s="99">
        <v>8.8319392296890118E-4</v>
      </c>
      <c r="TH13" s="9">
        <v>3.0911787303911538E-2</v>
      </c>
      <c r="TI13" s="99">
        <v>2.0859343421950428E-2</v>
      </c>
      <c r="TJ13" s="99">
        <v>5.7942620616528956E-4</v>
      </c>
      <c r="TK13" s="9">
        <v>2.0279917215785138E-2</v>
      </c>
      <c r="TL13" s="100">
        <v>2.2412425915800983E-2</v>
      </c>
      <c r="TM13" s="100">
        <v>6.7237277747402946E-4</v>
      </c>
      <c r="TN13" s="9">
        <v>2.1740053138326953E-2</v>
      </c>
      <c r="TO13" s="99">
        <v>2.4205419989065065E-2</v>
      </c>
      <c r="TP13" s="99">
        <v>6.7237277747402946E-4</v>
      </c>
      <c r="TQ13" s="10">
        <v>2.3533047211591034E-2</v>
      </c>
      <c r="TR13" s="99">
        <v>2.4205419989065065E-2</v>
      </c>
      <c r="TS13" s="99">
        <v>6.7237277747402946E-4</v>
      </c>
      <c r="TT13" s="10">
        <v>2.3533047211591034E-2</v>
      </c>
      <c r="TU13" s="99">
        <v>2.4205419989065065E-2</v>
      </c>
      <c r="TV13" s="99">
        <v>6.7237277747402946E-4</v>
      </c>
      <c r="TW13" s="10">
        <v>2.3533047211591034E-2</v>
      </c>
      <c r="TX13" s="99">
        <v>2.4205419989065065E-2</v>
      </c>
      <c r="TY13" s="99">
        <v>6.7237277747402946E-4</v>
      </c>
      <c r="TZ13" s="10">
        <v>2.3533047211591034E-2</v>
      </c>
      <c r="UA13" s="99">
        <v>2.4205419989065065E-2</v>
      </c>
      <c r="UB13" s="99">
        <v>6.7237277747402946E-4</v>
      </c>
      <c r="UC13" s="10">
        <v>2.3533047211591034E-2</v>
      </c>
      <c r="UD13" s="99">
        <v>2.9591612640787319E-2</v>
      </c>
      <c r="UE13" s="99">
        <v>8.2198924002186975E-4</v>
      </c>
      <c r="UF13" s="10">
        <v>2.876962340076545E-2</v>
      </c>
      <c r="UG13" s="99">
        <v>2.946182486604703E-2</v>
      </c>
      <c r="UH13" s="99">
        <v>8.1838402405686166E-4</v>
      </c>
      <c r="UI13" s="10">
        <v>2.8643440841990168E-2</v>
      </c>
      <c r="UJ13" s="99">
        <v>2.9396930978676881E-2</v>
      </c>
      <c r="UK13" s="99">
        <v>8.1658141607435784E-4</v>
      </c>
      <c r="UL13" s="10">
        <v>2.8580349562602522E-2</v>
      </c>
      <c r="UM13" s="99">
        <v>2.946182486604703E-2</v>
      </c>
      <c r="UN13" s="99">
        <v>8.1838402405686166E-4</v>
      </c>
      <c r="UO13" s="10">
        <v>2.8643440841990168E-2</v>
      </c>
      <c r="UP13" s="99">
        <v>3.0063337233745775E-2</v>
      </c>
      <c r="UQ13" s="99">
        <v>8.3509270093738252E-4</v>
      </c>
      <c r="UR13" s="10">
        <v>2.9228244532808392E-2</v>
      </c>
      <c r="US13" s="99">
        <v>2.9135868277614402E-2</v>
      </c>
      <c r="UT13" s="99">
        <v>8.0932967437817756E-4</v>
      </c>
      <c r="UU13" s="10">
        <v>2.8326538603236223E-2</v>
      </c>
      <c r="UV13" s="99">
        <v>3.0406909698668716E-2</v>
      </c>
      <c r="UW13" s="99">
        <v>8.4463638051857537E-4</v>
      </c>
      <c r="UX13" s="10">
        <v>2.9562273318150142E-2</v>
      </c>
      <c r="UY13" s="99">
        <v>2.9172438687053204E-2</v>
      </c>
      <c r="UZ13" s="99">
        <v>8.1034551908481123E-4</v>
      </c>
      <c r="VA13" s="10">
        <v>2.8362093167968394E-2</v>
      </c>
      <c r="VB13" s="99">
        <v>3.0446409371170338E-2</v>
      </c>
      <c r="VC13" s="99">
        <v>8.4573359364362036E-4</v>
      </c>
      <c r="VD13" s="10">
        <v>2.9600675777526717E-2</v>
      </c>
      <c r="VE13" s="99">
        <v>2.7679541288530007E-2</v>
      </c>
      <c r="VF13" s="99">
        <v>7.6887614690361128E-4</v>
      </c>
      <c r="VG13" s="10">
        <v>2.6910665141626395E-2</v>
      </c>
      <c r="VH13" s="99">
        <v>3.0079952674675881E-2</v>
      </c>
      <c r="VI13" s="99">
        <v>7.7792981055196204E-4</v>
      </c>
      <c r="VJ13" s="9">
        <v>2.9302022864123919E-2</v>
      </c>
      <c r="VK13" s="99">
        <v>2.8138935932891324E-2</v>
      </c>
      <c r="VL13" s="99">
        <v>7.8163710924698121E-4</v>
      </c>
      <c r="VM13" s="9">
        <v>2.7357298823644342E-2</v>
      </c>
      <c r="VN13" s="99">
        <v>2.7122612565827601E-2</v>
      </c>
      <c r="VO13" s="99">
        <v>7.5340590460632232E-4</v>
      </c>
      <c r="VP13" s="9">
        <v>2.6369206661221278E-2</v>
      </c>
      <c r="VQ13" s="99">
        <v>2.7085226628771712E-2</v>
      </c>
      <c r="VR13" s="99">
        <v>7.523674063547697E-4</v>
      </c>
      <c r="VS13" s="9">
        <v>2.6332859222416943E-2</v>
      </c>
      <c r="VT13" s="99">
        <v>2.7520641394832582E-2</v>
      </c>
      <c r="VU13" s="99">
        <v>7.644622609675716E-4</v>
      </c>
      <c r="VV13" s="9">
        <v>2.6756179133865011E-2</v>
      </c>
      <c r="VW13" s="99">
        <v>2.729952899330429E-2</v>
      </c>
      <c r="VX13" s="99">
        <v>7.5832024981400774E-4</v>
      </c>
      <c r="VY13" s="9">
        <v>2.6541208743490283E-2</v>
      </c>
      <c r="VZ13" s="99">
        <v>2.6490623361764335E-2</v>
      </c>
      <c r="WA13" s="99">
        <v>7.3585064893789813E-4</v>
      </c>
      <c r="WB13" s="9">
        <v>2.5754772712826435E-2</v>
      </c>
      <c r="WC13" s="99">
        <v>2.6563456556175917E-2</v>
      </c>
      <c r="WD13" s="99">
        <v>7.3787379322710856E-4</v>
      </c>
      <c r="WE13" s="9">
        <v>2.5825582762948808E-2</v>
      </c>
      <c r="WF13" s="99">
        <v>2.7586571781871468E-2</v>
      </c>
      <c r="WG13" s="99">
        <v>7.6629366060754092E-4</v>
      </c>
      <c r="WH13" s="9">
        <v>2.6820278121263925E-2</v>
      </c>
      <c r="WI13" s="99">
        <v>2.6317983273788818E-2</v>
      </c>
      <c r="WJ13" s="99">
        <v>7.3105509093857816E-4</v>
      </c>
      <c r="WK13" s="9">
        <v>2.558692818285024E-2</v>
      </c>
      <c r="WL13" s="99">
        <v>2.8034159343903773E-2</v>
      </c>
      <c r="WM13" s="99">
        <v>7.787266484417714E-4</v>
      </c>
      <c r="WN13" s="9">
        <v>2.7255432695462E-2</v>
      </c>
      <c r="WO13" s="99">
        <v>3.0500127063969387E-2</v>
      </c>
      <c r="WP13" s="99">
        <v>8.4722575177692723E-4</v>
      </c>
      <c r="WQ13" s="9">
        <v>2.9652901312192462E-2</v>
      </c>
      <c r="WR13" s="99">
        <v>3.0305445401858949E-2</v>
      </c>
      <c r="WS13" s="99">
        <v>8.4181792782941477E-4</v>
      </c>
      <c r="WT13" s="9">
        <v>2.9463627474029534E-2</v>
      </c>
      <c r="WU13" s="99">
        <v>2.9721400415527614E-2</v>
      </c>
      <c r="WV13" s="99">
        <v>8.2559445598687827E-4</v>
      </c>
      <c r="WW13" s="9">
        <v>2.8895805959540735E-2</v>
      </c>
      <c r="WX13" s="99">
        <v>2.5292928778376786E-2</v>
      </c>
      <c r="WY13" s="99">
        <v>7.0258135495491038E-4</v>
      </c>
      <c r="WZ13" s="9">
        <v>2.4590347423421876E-2</v>
      </c>
      <c r="XA13" s="99">
        <v>2.5931619925719802E-2</v>
      </c>
      <c r="XB13" s="99">
        <v>7.2032277571443877E-4</v>
      </c>
      <c r="XC13" s="9">
        <v>2.5211297150005363E-2</v>
      </c>
      <c r="XD13" s="99">
        <v>2.640153729414943E-2</v>
      </c>
      <c r="XE13" s="99">
        <v>7.3337603594859522E-4</v>
      </c>
      <c r="XF13" s="9">
        <v>2.5668161258200834E-2</v>
      </c>
      <c r="XG13" s="99">
        <v>2.6712960355757414E-2</v>
      </c>
      <c r="XH13" s="99">
        <v>7.4202667654881698E-4</v>
      </c>
      <c r="XI13" s="9">
        <v>2.5970933679208597E-2</v>
      </c>
      <c r="XJ13" s="99">
        <v>2.6549080757523155E-2</v>
      </c>
      <c r="XK13" s="99">
        <v>7.3747446548675408E-4</v>
      </c>
      <c r="XL13" s="9">
        <v>2.5811606292036399E-2</v>
      </c>
      <c r="XM13" s="99">
        <v>2.6493650562043398E-2</v>
      </c>
      <c r="XN13" s="99">
        <v>7.3593473783453874E-4</v>
      </c>
      <c r="XO13" s="9">
        <v>2.5757715824208861E-2</v>
      </c>
      <c r="XP13" s="99">
        <v>2.5145605776511887E-2</v>
      </c>
      <c r="XQ13" s="99">
        <v>6.9848904934755236E-4</v>
      </c>
      <c r="XR13" s="9">
        <v>2.4447116727164334E-2</v>
      </c>
      <c r="XS13" s="99">
        <v>2.6124228588650291E-2</v>
      </c>
      <c r="XT13" s="99">
        <v>7.2567301635139694E-4</v>
      </c>
      <c r="XU13" s="9">
        <v>2.5398555572298896E-2</v>
      </c>
      <c r="XV13" s="99">
        <v>2.4998680164371526E-2</v>
      </c>
      <c r="XW13" s="99">
        <v>6.9440778234365348E-4</v>
      </c>
      <c r="XX13" s="9">
        <v>2.4304272382027873E-2</v>
      </c>
      <c r="XY13" s="99">
        <v>2.2502834217000535E-2</v>
      </c>
      <c r="XZ13" s="99">
        <v>6.250787282500147E-4</v>
      </c>
      <c r="YA13" s="9">
        <v>2.1877755488750521E-2</v>
      </c>
      <c r="YB13" s="99">
        <v>2.2228477282059809E-2</v>
      </c>
      <c r="YC13" s="99">
        <v>6.174577022794391E-4</v>
      </c>
      <c r="YD13" s="9">
        <v>2.1611019579780372E-2</v>
      </c>
      <c r="YE13" s="99">
        <v>2.310199857777076E-2</v>
      </c>
      <c r="YF13" s="99">
        <v>6.4172218271585444E-4</v>
      </c>
      <c r="YG13" s="9">
        <v>2.2460276395054907E-2</v>
      </c>
      <c r="YH13" s="99">
        <v>2.2738144483663372E-2</v>
      </c>
      <c r="YI13" s="99">
        <v>6.3161512454620471E-4</v>
      </c>
      <c r="YJ13" s="9">
        <v>2.2106529359117166E-2</v>
      </c>
      <c r="YK13" s="99">
        <v>2.2324000253953917E-2</v>
      </c>
      <c r="YL13" s="99">
        <v>6.2011111816538656E-4</v>
      </c>
      <c r="YM13" s="9">
        <v>2.170388913578853E-2</v>
      </c>
      <c r="YN13" s="99">
        <v>2.4053609794587396E-2</v>
      </c>
      <c r="YO13" s="99">
        <v>6.6815582762742756E-4</v>
      </c>
      <c r="YP13" s="9">
        <v>2.3385453966959967E-2</v>
      </c>
      <c r="YQ13" s="99">
        <v>2.392346002210307E-2</v>
      </c>
      <c r="YR13" s="99">
        <v>6.6454055616952984E-4</v>
      </c>
      <c r="YS13" s="9">
        <v>2.3258919465933541E-2</v>
      </c>
      <c r="YT13" s="99">
        <v>2.3575867395920158E-2</v>
      </c>
      <c r="YU13" s="99">
        <v>6.548852054422264E-4</v>
      </c>
      <c r="YV13" s="9">
        <v>2.2920982190477932E-2</v>
      </c>
      <c r="YW13" s="99">
        <v>2.1910857755529325E-2</v>
      </c>
      <c r="YX13" s="99">
        <v>6.0863493765359218E-4</v>
      </c>
      <c r="YY13" s="9">
        <v>2.1302222817875735E-2</v>
      </c>
      <c r="YZ13" s="99">
        <v>2.0294481710193671E-2</v>
      </c>
      <c r="ZA13" s="99">
        <v>5.6373560306093517E-4</v>
      </c>
      <c r="ZB13" s="9">
        <v>1.9730746107132737E-2</v>
      </c>
      <c r="ZC13" s="99">
        <v>2.8034159343903773E-2</v>
      </c>
      <c r="ZD13" s="99">
        <v>7.787266484417714E-4</v>
      </c>
      <c r="ZE13" s="9">
        <v>2.7255432695462E-2</v>
      </c>
      <c r="ZF13" s="99">
        <v>3.9828022504100599E-2</v>
      </c>
      <c r="ZG13" s="99">
        <v>8.1838402405686166E-4</v>
      </c>
      <c r="ZH13" s="9">
        <v>3.900963848004374E-2</v>
      </c>
      <c r="ZI13" s="99">
        <v>4.1056199409513397E-2</v>
      </c>
      <c r="ZJ13" s="99">
        <v>8.4362053581191914E-4</v>
      </c>
      <c r="ZK13" s="9">
        <v>4.0212578873701478E-2</v>
      </c>
      <c r="ZL13" s="99">
        <v>3.5185836685470963E-2</v>
      </c>
      <c r="ZM13" s="99">
        <v>7.229966442220062E-4</v>
      </c>
      <c r="ZN13" s="9">
        <v>3.4462840041248957E-2</v>
      </c>
      <c r="ZO13" s="99">
        <v>3.5770804673822425E-2</v>
      </c>
      <c r="ZP13" s="99">
        <v>7.350165343936114E-4</v>
      </c>
      <c r="ZQ13" s="9">
        <v>3.5035788139428814E-2</v>
      </c>
      <c r="ZR13" s="99">
        <v>4.1510211836423158E-2</v>
      </c>
      <c r="ZS13" s="99">
        <v>8.5294955828266769E-4</v>
      </c>
      <c r="ZT13" s="9">
        <v>4.0657262278140489E-2</v>
      </c>
      <c r="ZU13" s="99">
        <v>4.292587902499391E-2</v>
      </c>
      <c r="ZV13" s="99">
        <v>8.8203861010261418E-4</v>
      </c>
      <c r="ZW13" s="9">
        <v>4.2043840414891294E-2</v>
      </c>
      <c r="ZX13" s="99">
        <v>4.5713954837354985E-2</v>
      </c>
      <c r="ZY13" s="99">
        <v>9.022491086320061E-4</v>
      </c>
      <c r="ZZ13" s="9">
        <v>4.4811705728722978E-2</v>
      </c>
      <c r="AAA13" s="99">
        <v>3.8837427742609093E-2</v>
      </c>
      <c r="AAB13" s="99">
        <v>7.9802933717689926E-4</v>
      </c>
      <c r="AAC13" s="9">
        <v>3.8039398405432197E-2</v>
      </c>
      <c r="AAD13" s="99">
        <v>3.2600725340427163E-2</v>
      </c>
      <c r="AAE13" s="99">
        <v>6.6987791795398272E-4</v>
      </c>
      <c r="AAF13" s="9">
        <v>3.193084742247318E-2</v>
      </c>
      <c r="AAG13" s="99">
        <v>2.87846567777321E-2</v>
      </c>
      <c r="AAH13" s="99">
        <v>6.2575340821156736E-4</v>
      </c>
      <c r="AAI13" s="9">
        <v>2.8158903369520531E-2</v>
      </c>
      <c r="AAJ13" s="99">
        <v>2.8111551278003431E-2</v>
      </c>
      <c r="AAK13" s="99">
        <v>5.7763461530144038E-4</v>
      </c>
      <c r="AAL13" s="9">
        <v>2.7533916662701993E-2</v>
      </c>
      <c r="AAM13" s="99">
        <v>3.3350668679039651E-2</v>
      </c>
      <c r="AAN13" s="99">
        <v>6.8528771258300652E-4</v>
      </c>
      <c r="AAO13" s="9">
        <v>3.2665380966456645E-2</v>
      </c>
      <c r="AAP13" s="99">
        <v>2.9325001186949952E-2</v>
      </c>
      <c r="AAQ13" s="99">
        <v>6.0256851754006749E-4</v>
      </c>
      <c r="AAR13" s="9">
        <v>2.8722432669409884E-2</v>
      </c>
      <c r="AAS13" s="99">
        <v>3.160322778027419E-2</v>
      </c>
      <c r="AAT13" s="99">
        <v>6.493813927453603E-4</v>
      </c>
      <c r="AAU13" s="9">
        <v>3.0953846387528829E-2</v>
      </c>
      <c r="AAV13" s="99">
        <v>3.3387206543922188E-2</v>
      </c>
      <c r="AAW13" s="99">
        <v>6.8603849062853794E-4</v>
      </c>
      <c r="AAX13" s="9">
        <v>3.270116805329365E-2</v>
      </c>
      <c r="AAY13" s="99">
        <v>3.1239800544290302E-2</v>
      </c>
      <c r="AAZ13" s="99">
        <v>6.4191370981418424E-4</v>
      </c>
      <c r="ABA13" s="9">
        <v>3.0597886834476118E-2</v>
      </c>
      <c r="ABB13" s="99">
        <v>2.9655903155201047E-2</v>
      </c>
      <c r="ABC13" s="99">
        <v>6.0936787305207636E-4</v>
      </c>
      <c r="ABD13" s="9">
        <v>2.9046535282148969E-2</v>
      </c>
      <c r="ABE13" s="99">
        <v>1.6403036579235957E-2</v>
      </c>
      <c r="ABF13" s="99">
        <v>3.3704869683361561E-4</v>
      </c>
      <c r="ABG13" s="9">
        <v>1.6065987882402342E-2</v>
      </c>
      <c r="ABH13" s="99">
        <v>1.598457621243711E-2</v>
      </c>
      <c r="ABI13" s="99">
        <v>3.2845019614596805E-4</v>
      </c>
      <c r="ABJ13" s="9">
        <v>1.5656126016291141E-2</v>
      </c>
      <c r="ABK13" s="99">
        <v>2.6341957762162947E-2</v>
      </c>
      <c r="ABL13" s="99">
        <v>5.4127310470197831E-4</v>
      </c>
      <c r="ABM13" s="9">
        <v>2.5800684657460968E-2</v>
      </c>
      <c r="ABN13" s="99">
        <v>2.5939137300779191E-2</v>
      </c>
      <c r="ABO13" s="99">
        <v>5.3299597193381888E-4</v>
      </c>
      <c r="ABP13" s="9">
        <v>2.5406141328845371E-2</v>
      </c>
      <c r="ABQ13" s="99">
        <v>2.6020353303889528E-2</v>
      </c>
      <c r="ABR13" s="99">
        <v>5.3466479391553836E-4</v>
      </c>
      <c r="ABS13" s="9">
        <v>2.548568850997399E-2</v>
      </c>
      <c r="ABT13" s="99">
        <v>5.531195272373058E-2</v>
      </c>
      <c r="ABU13" s="99">
        <v>1.0502269504505805E-3</v>
      </c>
      <c r="ABV13" s="9">
        <v>5.4261725773279999E-2</v>
      </c>
      <c r="ABW13" s="99">
        <v>4.43237783517164E-2</v>
      </c>
      <c r="ABX13" s="99">
        <v>9.1076256887088493E-4</v>
      </c>
      <c r="ABY13" s="9">
        <v>4.3413015782845517E-2</v>
      </c>
      <c r="ABZ13" s="99">
        <v>4.1380606255843458E-2</v>
      </c>
      <c r="ACA13" s="99">
        <v>8.5028642991459157E-4</v>
      </c>
      <c r="ACB13" s="9">
        <v>4.0530319825928869E-2</v>
      </c>
      <c r="ACC13" s="99">
        <v>3.9111890583324344E-2</v>
      </c>
      <c r="ACD13" s="99">
        <v>8.0366898458885641E-4</v>
      </c>
      <c r="ACE13" s="9">
        <v>3.8308221598735488E-2</v>
      </c>
      <c r="ACF13" s="99">
        <v>3.7791354999121791E-2</v>
      </c>
      <c r="ACG13" s="99">
        <v>7.7653469176277657E-4</v>
      </c>
      <c r="ACH13" s="9">
        <v>3.7014820307359017E-2</v>
      </c>
      <c r="ACI13" s="99">
        <v>3.0448098456460834E-2</v>
      </c>
      <c r="ACJ13" s="99">
        <v>6.716492306572243E-4</v>
      </c>
      <c r="ACK13" s="9">
        <v>2.9776449225803608E-2</v>
      </c>
      <c r="ACL13" s="99">
        <v>2.5593171931864809E-2</v>
      </c>
      <c r="ACM13" s="99">
        <v>5.2588709449037305E-4</v>
      </c>
      <c r="ACN13" s="9">
        <v>2.5067284837374436E-2</v>
      </c>
      <c r="ACO13" s="99">
        <v>4.8589505134605269E-2</v>
      </c>
      <c r="ACP13" s="99">
        <v>9.9841448906723158E-4</v>
      </c>
      <c r="ACQ13" s="9">
        <v>4.7591090645538035E-2</v>
      </c>
      <c r="ACR13" s="99">
        <v>4.8376363291693689E-2</v>
      </c>
      <c r="ACS13" s="99">
        <v>9.9403486215808947E-4</v>
      </c>
      <c r="ACT13" s="9">
        <v>4.7382328429535596E-2</v>
      </c>
      <c r="ACU13" s="99">
        <v>4.5415800973523004E-2</v>
      </c>
      <c r="ACV13" s="99">
        <v>9.3320138986691104E-4</v>
      </c>
      <c r="ACW13" s="9">
        <v>4.4482599583656093E-2</v>
      </c>
      <c r="ACX13" s="99">
        <v>4.778276136714206E-2</v>
      </c>
      <c r="ACY13" s="99">
        <v>9.8183756233853527E-4</v>
      </c>
      <c r="ACZ13" s="9">
        <v>4.6800923804803524E-2</v>
      </c>
      <c r="ADA13" s="99">
        <v>4.2810920610183614E-2</v>
      </c>
      <c r="ADB13" s="99">
        <v>8.7967645089418389E-4</v>
      </c>
      <c r="ADC13" s="9">
        <v>4.1931244159289428E-2</v>
      </c>
      <c r="ADD13" s="99">
        <v>4.6871275896275245E-2</v>
      </c>
      <c r="ADE13" s="99">
        <v>9.6310840882757364E-4</v>
      </c>
      <c r="ADF13" s="9">
        <v>4.5908167487447672E-2</v>
      </c>
      <c r="ADG13" s="99">
        <v>4.4302410973123513E-2</v>
      </c>
      <c r="ADH13" s="99">
        <v>1.0068729766618979E-3</v>
      </c>
      <c r="ADI13" s="9">
        <v>4.3295537996461617E-2</v>
      </c>
      <c r="ADJ13" s="99">
        <v>4.3481518922169247E-2</v>
      </c>
      <c r="ADK13" s="99">
        <v>8.9345586826375183E-4</v>
      </c>
      <c r="ADL13" s="9">
        <v>4.2588063053905494E-2</v>
      </c>
      <c r="ADM13" s="99">
        <v>4.5221705158898638E-2</v>
      </c>
      <c r="ADN13" s="99">
        <v>9.2921311970339696E-4</v>
      </c>
      <c r="ADO13" s="9">
        <v>4.429249203919524E-2</v>
      </c>
      <c r="ADP13" s="99">
        <v>4.374008257701853E-2</v>
      </c>
      <c r="ADQ13" s="99">
        <v>8.9876882007572335E-4</v>
      </c>
      <c r="ADR13" s="9">
        <v>4.2841313756942806E-2</v>
      </c>
      <c r="ADS13" s="99">
        <v>4.4125788772423402E-2</v>
      </c>
      <c r="ADT13" s="99">
        <v>9.0669428984431651E-4</v>
      </c>
      <c r="ADU13" s="9">
        <v>4.3219094482579087E-2</v>
      </c>
      <c r="ADV13" s="99">
        <v>4.2465394173421385E-2</v>
      </c>
      <c r="ADW13" s="99">
        <v>8.7257659260454911E-4</v>
      </c>
      <c r="ADX13" s="9">
        <v>4.1592817580816836E-2</v>
      </c>
      <c r="ADY13" s="99">
        <v>3.4410702317606706E-2</v>
      </c>
      <c r="ADZ13" s="99">
        <v>7.0706922570424745E-4</v>
      </c>
      <c r="AEA13" s="9">
        <v>3.3703633091902462E-2</v>
      </c>
      <c r="AEB13" s="99">
        <v>4.8961731988687987E-2</v>
      </c>
      <c r="AEC13" s="99">
        <v>1.0060629860689312E-3</v>
      </c>
      <c r="AED13" s="9">
        <v>4.7955669002619057E-2</v>
      </c>
      <c r="AEE13" s="99">
        <v>4.6265777371408315E-2</v>
      </c>
      <c r="AEF13" s="99">
        <v>9.5066665831660909E-4</v>
      </c>
      <c r="AEG13" s="9">
        <v>4.5315110713091702E-2</v>
      </c>
      <c r="AEH13" s="99">
        <v>4.9418159016801896E-2</v>
      </c>
      <c r="AEI13" s="99">
        <v>1.0154416236329159E-3</v>
      </c>
      <c r="AEJ13" s="9">
        <v>4.8402717393168981E-2</v>
      </c>
      <c r="AEK13" s="99">
        <v>4.4632411745859787E-2</v>
      </c>
      <c r="AEL13" s="99">
        <v>9.1710435094232454E-4</v>
      </c>
      <c r="AEM13" s="9">
        <v>4.3715307394917462E-2</v>
      </c>
      <c r="AEN13" s="99">
        <v>3.9299395783513394E-2</v>
      </c>
      <c r="AEO13" s="99">
        <v>8.0752183116808342E-4</v>
      </c>
      <c r="AEP13" s="9">
        <v>3.849187395234531E-2</v>
      </c>
      <c r="AEQ13" s="99">
        <v>3.8468011529943669E-2</v>
      </c>
      <c r="AER13" s="99">
        <v>7.9043859308103412E-4</v>
      </c>
      <c r="AES13" s="9">
        <v>3.7677572936862636E-2</v>
      </c>
      <c r="AET13" s="99">
        <v>4.3060176834737687E-2</v>
      </c>
      <c r="AEU13" s="99">
        <v>8.0737831565133177E-4</v>
      </c>
      <c r="AEV13" s="9">
        <v>4.2252798519086358E-2</v>
      </c>
      <c r="AEW13" s="146" t="s">
        <v>30</v>
      </c>
      <c r="AEY13" s="144">
        <v>6.2806028012591257</v>
      </c>
      <c r="AEZ13" s="144">
        <v>2.1301268469367467</v>
      </c>
      <c r="AFA13" s="144">
        <v>8.410729648195872</v>
      </c>
      <c r="AFB13" s="144">
        <v>4.2053648240979362E-3</v>
      </c>
      <c r="AFC13" s="103"/>
      <c r="AFD13" s="136">
        <v>9.125</v>
      </c>
      <c r="AFE13" s="136">
        <v>1.44</v>
      </c>
      <c r="AFF13" s="136">
        <v>7.65</v>
      </c>
      <c r="AFG13" s="136">
        <v>4.4000000000000004</v>
      </c>
      <c r="AFH13" s="136">
        <v>6.9666666666666659</v>
      </c>
      <c r="AFI13" s="136">
        <v>2.6042628871211893</v>
      </c>
      <c r="AFJ13" s="136">
        <v>6.9</v>
      </c>
      <c r="AFK13" s="136">
        <v>2.8363449691991787</v>
      </c>
      <c r="AFL13" s="136">
        <v>6.35</v>
      </c>
      <c r="AFM13" s="136">
        <v>0.46749999999999997</v>
      </c>
      <c r="AFN13" s="136">
        <v>5.5</v>
      </c>
      <c r="AFO13" s="136">
        <v>0.15</v>
      </c>
      <c r="AFP13" s="136">
        <v>5.4</v>
      </c>
      <c r="AFQ13" s="136">
        <v>0.15</v>
      </c>
      <c r="AFR13" s="136">
        <v>5.4</v>
      </c>
      <c r="AFS13" s="136">
        <v>0.15</v>
      </c>
      <c r="AFT13" s="136">
        <v>7.3</v>
      </c>
      <c r="AFU13" s="136">
        <v>0.15</v>
      </c>
      <c r="AFV13" s="136">
        <v>7.3</v>
      </c>
      <c r="AFW13" s="136">
        <v>0.15</v>
      </c>
    </row>
    <row r="14" spans="1:855" customFormat="1" x14ac:dyDescent="0.25">
      <c r="A14" s="1" t="s">
        <v>31</v>
      </c>
      <c r="B14" s="98" t="s">
        <v>647</v>
      </c>
      <c r="D14" s="99">
        <v>4.6798518901306492E-2</v>
      </c>
      <c r="E14" s="100">
        <v>1.8488303763479113E-3</v>
      </c>
      <c r="F14" s="9">
        <v>4.4949688524958578E-2</v>
      </c>
      <c r="G14" s="99">
        <v>5.0698395476415373E-2</v>
      </c>
      <c r="H14" s="99">
        <v>1.1121870232717903E-3</v>
      </c>
      <c r="I14" s="9">
        <v>4.9586208453143585E-2</v>
      </c>
      <c r="J14" s="99">
        <v>5.0698395476415373E-2</v>
      </c>
      <c r="K14" s="99">
        <v>1.1121870232717903E-3</v>
      </c>
      <c r="L14" s="9">
        <v>4.9586208453143585E-2</v>
      </c>
      <c r="M14" s="100">
        <v>5.026507585695883E-2</v>
      </c>
      <c r="N14" s="101">
        <v>8.666392389130831E-4</v>
      </c>
      <c r="O14" s="9">
        <v>4.9398436618045743E-2</v>
      </c>
      <c r="P14" s="99">
        <v>5.6203816223296788E-2</v>
      </c>
      <c r="Q14" s="99">
        <v>1.2329612105965401E-3</v>
      </c>
      <c r="R14" s="9">
        <v>5.497085501270025E-2</v>
      </c>
      <c r="S14" s="99">
        <v>5.6662226445725897E-2</v>
      </c>
      <c r="T14" s="99">
        <v>1.2430175032253263E-3</v>
      </c>
      <c r="U14" s="10">
        <v>5.5419208942500568E-2</v>
      </c>
      <c r="V14" s="99">
        <v>5.5125335725497132E-2</v>
      </c>
      <c r="W14" s="99">
        <v>1.2093022367131849E-3</v>
      </c>
      <c r="X14" s="9">
        <v>5.3916033488783946E-2</v>
      </c>
      <c r="Y14" s="100">
        <v>5.1147931413440317E-2</v>
      </c>
      <c r="Z14" s="100">
        <v>8.5246552355733871E-4</v>
      </c>
      <c r="AA14" s="9">
        <v>5.0295465889882977E-2</v>
      </c>
      <c r="AB14" s="99">
        <v>5.069568080314954E-2</v>
      </c>
      <c r="AC14" s="99">
        <v>1.1121274706104032E-3</v>
      </c>
      <c r="AD14" s="10">
        <v>4.9583553332539138E-2</v>
      </c>
      <c r="AE14" s="99">
        <v>4.5498992948800207E-2</v>
      </c>
      <c r="AF14" s="99">
        <v>9.9812605614177114E-4</v>
      </c>
      <c r="AG14" s="10">
        <v>4.4500866892658433E-2</v>
      </c>
      <c r="AH14" s="100">
        <v>4.6412303529644774E-2</v>
      </c>
      <c r="AI14" s="99">
        <v>7.4858554080072209E-4</v>
      </c>
      <c r="AJ14" s="10">
        <v>4.5663717988844055E-2</v>
      </c>
      <c r="AK14" s="99">
        <v>4.7736683238395125E-2</v>
      </c>
      <c r="AL14" s="99">
        <v>1.0472149884206343E-3</v>
      </c>
      <c r="AM14" s="9">
        <v>4.668946824997449E-2</v>
      </c>
      <c r="AN14" s="99">
        <v>5.0204282825666684E-2</v>
      </c>
      <c r="AO14" s="99">
        <v>1.1013475149790129E-3</v>
      </c>
      <c r="AP14" s="9">
        <v>4.910293531068767E-2</v>
      </c>
      <c r="AQ14" s="99">
        <v>4.0961677761341422E-2</v>
      </c>
      <c r="AR14" s="99">
        <v>8.8406498765485075E-4</v>
      </c>
      <c r="AS14" s="9">
        <v>4.0077612773686572E-2</v>
      </c>
      <c r="AT14" s="99">
        <v>4.4340911992004114E-2</v>
      </c>
      <c r="AU14" s="99">
        <v>9.5699810054685136E-4</v>
      </c>
      <c r="AV14" s="9">
        <v>4.3383913891457265E-2</v>
      </c>
      <c r="AW14" s="100">
        <v>4.4921726979928585E-2</v>
      </c>
      <c r="AX14" s="99">
        <v>9.626084352841838E-4</v>
      </c>
      <c r="AY14" s="9">
        <v>4.3959118544644404E-2</v>
      </c>
      <c r="AZ14" s="99">
        <v>4.6937193898315868E-2</v>
      </c>
      <c r="BA14" s="99">
        <v>1.0130329618341554E-3</v>
      </c>
      <c r="BB14" s="9">
        <v>4.592416093648171E-2</v>
      </c>
      <c r="BC14" s="100">
        <v>4.5914786856014841E-2</v>
      </c>
      <c r="BD14" s="100">
        <v>9.9814754034814861E-4</v>
      </c>
      <c r="BE14" s="9">
        <v>4.4916639315666695E-2</v>
      </c>
      <c r="BF14" s="99">
        <v>4.4945375161037901E-2</v>
      </c>
      <c r="BG14" s="99">
        <v>9.7004406822383954E-4</v>
      </c>
      <c r="BH14" s="9">
        <v>4.3975331092814061E-2</v>
      </c>
      <c r="BI14" s="99">
        <v>4.4294710144143719E-2</v>
      </c>
      <c r="BJ14" s="99">
        <v>9.5600093836281392E-4</v>
      </c>
      <c r="BK14" s="10">
        <v>4.3338709205780902E-2</v>
      </c>
      <c r="BL14" s="99">
        <v>4.5504477955056376E-2</v>
      </c>
      <c r="BM14" s="99">
        <v>9.8211103500121669E-4</v>
      </c>
      <c r="BN14" s="10">
        <v>4.4522366920055158E-2</v>
      </c>
      <c r="BO14" s="99">
        <v>4.7514250655155292E-2</v>
      </c>
      <c r="BP14" s="99">
        <v>1.0254874242119846E-3</v>
      </c>
      <c r="BQ14" s="10">
        <v>4.6488763230943309E-2</v>
      </c>
      <c r="BR14" s="99">
        <v>4.7540088206888348E-2</v>
      </c>
      <c r="BS14" s="99">
        <v>1.0260450692134177E-3</v>
      </c>
      <c r="BT14" s="10">
        <v>4.6514043137674932E-2</v>
      </c>
      <c r="BU14" s="99">
        <v>4.7751559267051741E-2</v>
      </c>
      <c r="BV14" s="99">
        <v>1.0306091928140664E-3</v>
      </c>
      <c r="BW14" s="10">
        <v>4.6720950074237676E-2</v>
      </c>
      <c r="BX14" s="99">
        <v>4.7032346033542796E-2</v>
      </c>
      <c r="BY14" s="99">
        <v>1.0150866050404918E-3</v>
      </c>
      <c r="BZ14" s="10">
        <v>4.6017259428502308E-2</v>
      </c>
      <c r="CA14" s="99">
        <v>4.613448857087981E-2</v>
      </c>
      <c r="CB14" s="99">
        <v>9.9570838642186617E-4</v>
      </c>
      <c r="CC14" s="10">
        <v>4.5138780184457945E-2</v>
      </c>
      <c r="CD14" s="99">
        <v>4.5893816972573401E-2</v>
      </c>
      <c r="CE14" s="99">
        <v>9.9051403537928203E-4</v>
      </c>
      <c r="CF14" s="10">
        <v>4.490330293719412E-2</v>
      </c>
      <c r="CG14" s="99">
        <v>4.6663983327318602E-2</v>
      </c>
      <c r="CH14" s="99">
        <v>1.0071363308054374E-3</v>
      </c>
      <c r="CI14" s="10">
        <v>4.5656846996513165E-2</v>
      </c>
      <c r="CJ14" s="99">
        <v>4.6663983327318602E-2</v>
      </c>
      <c r="CK14" s="99">
        <v>1.0071363308054374E-3</v>
      </c>
      <c r="CL14" s="10">
        <v>4.5656846996513165E-2</v>
      </c>
      <c r="CM14" s="99">
        <v>4.4148969184463059E-2</v>
      </c>
      <c r="CN14" s="99">
        <v>9.5285545002438262E-4</v>
      </c>
      <c r="CO14" s="10">
        <v>4.3196113734438678E-2</v>
      </c>
      <c r="CP14" s="99">
        <v>4.5802781791213582E-2</v>
      </c>
      <c r="CQ14" s="99">
        <v>9.8854924729237931E-4</v>
      </c>
      <c r="CR14" s="10">
        <v>4.4814232543921202E-2</v>
      </c>
      <c r="CS14" s="99">
        <v>4.5879880520797042E-2</v>
      </c>
      <c r="CT14" s="99">
        <v>9.9021324865029565E-4</v>
      </c>
      <c r="CU14" s="10">
        <v>4.4889667272146744E-2</v>
      </c>
      <c r="CV14" s="99">
        <v>4.4884024420252078E-2</v>
      </c>
      <c r="CW14" s="99">
        <v>9.6871995151623174E-4</v>
      </c>
      <c r="CX14" s="10">
        <v>4.3915304468735844E-2</v>
      </c>
      <c r="CY14" s="99">
        <v>4.4906430073458306E-2</v>
      </c>
      <c r="CZ14" s="99">
        <v>9.692035267652875E-4</v>
      </c>
      <c r="DA14" s="10">
        <v>4.393722654669302E-2</v>
      </c>
      <c r="DB14" s="99">
        <v>4.4983394541818017E-2</v>
      </c>
      <c r="DC14" s="99">
        <v>9.7086463039894994E-4</v>
      </c>
      <c r="DD14" s="10">
        <v>4.4012529911419067E-2</v>
      </c>
      <c r="DE14" s="99">
        <v>4.5186838290662952E-2</v>
      </c>
      <c r="DF14" s="99">
        <v>9.7525550267617885E-4</v>
      </c>
      <c r="DG14" s="10">
        <v>4.4211582787986772E-2</v>
      </c>
      <c r="DH14" s="99">
        <v>4.6184358321874674E-2</v>
      </c>
      <c r="DI14" s="99">
        <v>9.9678471198290657E-4</v>
      </c>
      <c r="DJ14" s="10">
        <v>4.5187573609891771E-2</v>
      </c>
      <c r="DK14" s="99">
        <v>4.7182461929774863E-2</v>
      </c>
      <c r="DL14" s="99">
        <v>1.0183265164699614E-3</v>
      </c>
      <c r="DM14" s="10">
        <v>4.6164135413304899E-2</v>
      </c>
      <c r="DN14" s="99">
        <v>4.6967623415340304E-2</v>
      </c>
      <c r="DO14" s="99">
        <v>1.0136897140001504E-3</v>
      </c>
      <c r="DP14" s="10">
        <v>4.5953933701340155E-2</v>
      </c>
      <c r="DQ14" s="99">
        <v>4.7164337570687512E-2</v>
      </c>
      <c r="DR14" s="99">
        <v>1.0179353432522482E-3</v>
      </c>
      <c r="DS14" s="10">
        <v>4.6146402227435261E-2</v>
      </c>
      <c r="DT14" s="99">
        <v>4.6792809664440362E-2</v>
      </c>
      <c r="DU14" s="99">
        <v>1.0099167553476336E-3</v>
      </c>
      <c r="DV14" s="10">
        <v>4.578289290909273E-2</v>
      </c>
      <c r="DW14" s="99">
        <v>4.6501504123880918E-2</v>
      </c>
      <c r="DX14" s="99">
        <v>1.0036295854075018E-3</v>
      </c>
      <c r="DY14" s="10">
        <v>4.5497874538473419E-2</v>
      </c>
      <c r="DZ14" s="99">
        <v>4.1465868111000115E-2</v>
      </c>
      <c r="EA14" s="99">
        <v>8.9494679376259231E-4</v>
      </c>
      <c r="EB14" s="10">
        <v>4.0570921317237524E-2</v>
      </c>
      <c r="EC14" s="100">
        <v>4.3149841549449369E-2</v>
      </c>
      <c r="ED14" s="100">
        <v>1.1407470371603199E-2</v>
      </c>
      <c r="EE14" s="10">
        <v>3.1742371177846174E-2</v>
      </c>
      <c r="EF14" s="99">
        <v>3.5645521279979914E-2</v>
      </c>
      <c r="EG14" s="99">
        <v>4.54043895650846E-3</v>
      </c>
      <c r="EH14" s="9">
        <v>3.1105082323471454E-2</v>
      </c>
      <c r="EI14" s="99">
        <v>3.5663691302033187E-2</v>
      </c>
      <c r="EJ14" s="99">
        <v>4.5427534092926779E-3</v>
      </c>
      <c r="EK14" s="9">
        <v>3.1120937892740508E-2</v>
      </c>
      <c r="EL14" s="99">
        <v>3.5663691302033187E-2</v>
      </c>
      <c r="EM14" s="99">
        <v>4.5427534092926779E-3</v>
      </c>
      <c r="EN14" s="9">
        <v>3.1120937892740508E-2</v>
      </c>
      <c r="EO14" s="99">
        <v>3.5945308810105492E-2</v>
      </c>
      <c r="EP14" s="99">
        <v>4.578625155828321E-3</v>
      </c>
      <c r="EQ14" s="9">
        <v>3.1366683654277173E-2</v>
      </c>
      <c r="ER14" s="99">
        <v>3.5825034175685444E-2</v>
      </c>
      <c r="ES14" s="99">
        <v>4.5633048682861286E-3</v>
      </c>
      <c r="ET14" s="9">
        <v>3.1261729307399316E-2</v>
      </c>
      <c r="EU14" s="99">
        <v>3.5825034175685444E-2</v>
      </c>
      <c r="EV14" s="99">
        <v>4.5633048682861286E-3</v>
      </c>
      <c r="EW14" s="9">
        <v>3.1261729307399316E-2</v>
      </c>
      <c r="EX14" s="99">
        <v>3.5993876577146353E-2</v>
      </c>
      <c r="EY14" s="100" t="s">
        <v>0</v>
      </c>
      <c r="EZ14" s="9" t="s">
        <v>0</v>
      </c>
      <c r="FA14" s="99">
        <v>3.7760130713518296E-2</v>
      </c>
      <c r="FB14" s="99">
        <v>4.8097927127468479E-3</v>
      </c>
      <c r="FC14" s="9">
        <v>3.2950338000771448E-2</v>
      </c>
      <c r="FD14" s="99">
        <v>3.9966747076866968E-2</v>
      </c>
      <c r="FE14" s="99">
        <v>5.0908660857387142E-3</v>
      </c>
      <c r="FF14" s="9">
        <v>3.4875880991128254E-2</v>
      </c>
      <c r="FG14" s="99">
        <v>3.9950233862655143E-2</v>
      </c>
      <c r="FH14" s="99">
        <v>5.0887626730682801E-3</v>
      </c>
      <c r="FI14" s="9">
        <v>3.4861471189586865E-2</v>
      </c>
      <c r="FJ14" s="99">
        <v>4.0112255079079617E-2</v>
      </c>
      <c r="FK14" s="99">
        <v>5.1094005376980719E-3</v>
      </c>
      <c r="FL14" s="9">
        <v>3.5002854541381544E-2</v>
      </c>
      <c r="FM14" s="99">
        <v>4.0112255079079617E-2</v>
      </c>
      <c r="FN14" s="99">
        <v>5.1094005376980719E-3</v>
      </c>
      <c r="FO14" s="9">
        <v>3.5002854541381544E-2</v>
      </c>
      <c r="FP14" s="99">
        <v>3.9934287496487336E-2</v>
      </c>
      <c r="FQ14" s="99">
        <v>5.0867314641095344E-3</v>
      </c>
      <c r="FR14" s="9">
        <v>3.4847556032377804E-2</v>
      </c>
      <c r="FS14" s="99">
        <v>3.9218257806931348E-2</v>
      </c>
      <c r="FT14" s="99">
        <v>4.995525360797403E-3</v>
      </c>
      <c r="FU14" s="9">
        <v>3.4222732446133941E-2</v>
      </c>
      <c r="FV14" s="99">
        <v>3.9047794934150851E-2</v>
      </c>
      <c r="FW14" s="99">
        <v>4.9738122187133905E-3</v>
      </c>
      <c r="FX14" s="9">
        <v>3.4073982715437462E-2</v>
      </c>
      <c r="FY14" s="99">
        <v>3.8507158707884501E-2</v>
      </c>
      <c r="FZ14" s="99">
        <v>1.0314417511040489E-3</v>
      </c>
      <c r="GA14" s="9">
        <v>3.7475716956780453E-2</v>
      </c>
      <c r="GB14" s="99">
        <v>3.6235085480670552E-2</v>
      </c>
      <c r="GC14" s="99">
        <v>4.6155361964436781E-3</v>
      </c>
      <c r="GD14" s="10">
        <v>3.1619549284226875E-2</v>
      </c>
      <c r="GE14" s="99">
        <v>3.6079024768092313E-2</v>
      </c>
      <c r="GF14" s="99">
        <v>4.5956575661550338E-3</v>
      </c>
      <c r="GG14" s="9">
        <v>3.1483367201937278E-2</v>
      </c>
      <c r="GH14" s="99">
        <v>3.6051934324084878E-2</v>
      </c>
      <c r="GI14" s="99">
        <v>4.5922068519305354E-3</v>
      </c>
      <c r="GJ14" s="9">
        <v>3.1459727472154343E-2</v>
      </c>
      <c r="GK14" s="99">
        <v>3.5997452201497387E-2</v>
      </c>
      <c r="GL14" s="99">
        <v>4.585267052961502E-3</v>
      </c>
      <c r="GM14" s="9">
        <v>3.1412185148535887E-2</v>
      </c>
      <c r="GN14" s="99">
        <v>3.5997452201497387E-2</v>
      </c>
      <c r="GO14" s="99">
        <v>4.585267052961502E-3</v>
      </c>
      <c r="GP14" s="9">
        <v>3.1412185148535887E-2</v>
      </c>
      <c r="GQ14" s="100">
        <v>3.6343350106135465E-2</v>
      </c>
      <c r="GR14" s="99">
        <v>1.2783555108813087E-3</v>
      </c>
      <c r="GS14" s="9">
        <v>3.5064994595254154E-2</v>
      </c>
      <c r="GT14" s="99">
        <v>3.5402952888814593E-2</v>
      </c>
      <c r="GU14" s="99">
        <v>4.5095411905811834E-3</v>
      </c>
      <c r="GV14" s="9">
        <v>3.0893411698233411E-2</v>
      </c>
      <c r="GW14" s="99">
        <v>3.7204312815677668E-2</v>
      </c>
      <c r="GX14" s="99">
        <v>4.7389939939889427E-3</v>
      </c>
      <c r="GY14" s="9">
        <v>3.2465318821688724E-2</v>
      </c>
      <c r="GZ14" s="99">
        <v>3.6614792407566293E-2</v>
      </c>
      <c r="HA14" s="99">
        <v>4.6639023322449192E-3</v>
      </c>
      <c r="HB14" s="9">
        <v>3.1950890075321377E-2</v>
      </c>
      <c r="HC14" s="99">
        <v>3.4922626711060854E-2</v>
      </c>
      <c r="HD14" s="99">
        <v>4.4483584217229607E-3</v>
      </c>
      <c r="HE14" s="9">
        <v>3.0474268289337893E-2</v>
      </c>
      <c r="HF14" s="99">
        <v>3.5002257103496463E-2</v>
      </c>
      <c r="HG14" s="99">
        <v>4.4585015455419902E-3</v>
      </c>
      <c r="HH14" s="9">
        <v>3.0543755557954473E-2</v>
      </c>
      <c r="HI14" s="99">
        <v>3.5129384520867495E-2</v>
      </c>
      <c r="HJ14" s="99">
        <v>4.4746947237462864E-3</v>
      </c>
      <c r="HK14" s="9">
        <v>3.0654689797121208E-2</v>
      </c>
      <c r="HL14" s="99">
        <v>3.5333442948123406E-2</v>
      </c>
      <c r="HM14" s="99">
        <v>4.5006871850498866E-3</v>
      </c>
      <c r="HN14" s="9">
        <v>3.0832755763073517E-2</v>
      </c>
      <c r="HO14" s="99">
        <v>3.4161804914109181E-2</v>
      </c>
      <c r="HP14" s="99">
        <v>4.3514468097785924E-3</v>
      </c>
      <c r="HQ14" s="9">
        <v>2.9810358104330588E-2</v>
      </c>
      <c r="HR14" s="99">
        <v>3.4156569893442144E-2</v>
      </c>
      <c r="HS14" s="99">
        <v>8.9605672629896748E-4</v>
      </c>
      <c r="HT14" s="9">
        <v>3.326051316714318E-2</v>
      </c>
      <c r="HU14" s="99">
        <v>3.3379975245923996E-2</v>
      </c>
      <c r="HV14" s="99">
        <v>8.7568369529241971E-4</v>
      </c>
      <c r="HW14" s="9">
        <v>3.2504291550631573E-2</v>
      </c>
      <c r="HX14" s="99">
        <v>3.4159559802204018E-2</v>
      </c>
      <c r="HY14" s="99">
        <v>8.9613516297646332E-4</v>
      </c>
      <c r="HZ14" s="9">
        <v>3.3263424639227553E-2</v>
      </c>
      <c r="IA14" s="99">
        <v>3.4088019632398936E-2</v>
      </c>
      <c r="IB14" s="99">
        <v>8.9425839225404E-4</v>
      </c>
      <c r="IC14" s="9">
        <v>3.3193761240144899E-2</v>
      </c>
      <c r="ID14" s="100">
        <v>3.3952349038904539E-2</v>
      </c>
      <c r="IE14" s="100">
        <v>8.9069923662919595E-4</v>
      </c>
      <c r="IF14" s="9">
        <v>3.3061649802275342E-2</v>
      </c>
      <c r="IG14" s="99">
        <v>3.4065464239415928E-2</v>
      </c>
      <c r="IH14" s="99">
        <v>8.9366667851756721E-4</v>
      </c>
      <c r="II14" s="9">
        <v>3.3171797560898358E-2</v>
      </c>
      <c r="IJ14" s="99">
        <v>3.3181521459697036E-2</v>
      </c>
      <c r="IK14" s="99">
        <v>8.7047749775669137E-4</v>
      </c>
      <c r="IL14" s="9">
        <v>3.2311043961940344E-2</v>
      </c>
      <c r="IM14" s="99">
        <v>3.252315117856984E-2</v>
      </c>
      <c r="IN14" s="99">
        <v>8.5320594148977752E-4</v>
      </c>
      <c r="IO14" s="9">
        <v>3.1669945237080062E-2</v>
      </c>
      <c r="IP14" s="99">
        <v>3.1772182281410141E-2</v>
      </c>
      <c r="IQ14" s="99">
        <v>8.3350517137027952E-4</v>
      </c>
      <c r="IR14" s="9">
        <v>3.093867711003986E-2</v>
      </c>
      <c r="IS14" s="99">
        <v>3.1756816888051161E-2</v>
      </c>
      <c r="IT14" s="99">
        <v>8.3310207866763128E-4</v>
      </c>
      <c r="IU14" s="9">
        <v>3.092371480938353E-2</v>
      </c>
      <c r="IV14" s="99">
        <v>3.0947125440278098E-2</v>
      </c>
      <c r="IW14" s="99">
        <v>8.1186079272272424E-4</v>
      </c>
      <c r="IX14" s="9">
        <v>3.0135264647555372E-2</v>
      </c>
      <c r="IY14" s="99">
        <v>3.3544498274999932E-2</v>
      </c>
      <c r="IZ14" s="99">
        <v>8.7999976002885215E-4</v>
      </c>
      <c r="JA14" s="9">
        <v>3.266449851497108E-2</v>
      </c>
      <c r="JB14" s="99">
        <v>3.3533584754705768E-2</v>
      </c>
      <c r="JC14" s="99">
        <v>8.7971345688723991E-4</v>
      </c>
      <c r="JD14" s="9">
        <v>3.2653871297818528E-2</v>
      </c>
      <c r="JE14" s="99">
        <v>3.2326330851137529E-2</v>
      </c>
      <c r="JF14" s="99">
        <v>8.480425957903034E-4</v>
      </c>
      <c r="JG14" s="9">
        <v>3.1478288255347223E-2</v>
      </c>
      <c r="JH14" s="99">
        <v>3.2466813185118161E-2</v>
      </c>
      <c r="JI14" s="99">
        <v>8.5172798166722932E-4</v>
      </c>
      <c r="JJ14" s="9">
        <v>3.1615085203450931E-2</v>
      </c>
      <c r="JK14" s="99">
        <v>3.3218888855512899E-2</v>
      </c>
      <c r="JL14" s="99">
        <v>8.7145778665775908E-4</v>
      </c>
      <c r="JM14" s="9">
        <v>3.234743106885514E-2</v>
      </c>
      <c r="JN14" s="99">
        <v>3.2260018244513307E-2</v>
      </c>
      <c r="JO14" s="99">
        <v>8.4630296393062234E-4</v>
      </c>
      <c r="JP14" s="9">
        <v>3.1413715280582684E-2</v>
      </c>
      <c r="JQ14" s="99">
        <v>3.080745111701623E-2</v>
      </c>
      <c r="JR14" s="99">
        <v>8.0819660403982961E-4</v>
      </c>
      <c r="JS14" s="9">
        <v>2.99992545129764E-2</v>
      </c>
      <c r="JT14" s="99">
        <v>3.080745111701623E-2</v>
      </c>
      <c r="JU14" s="99">
        <v>8.0819660403982961E-4</v>
      </c>
      <c r="JV14" s="9">
        <v>2.99992545129764E-2</v>
      </c>
      <c r="JW14" s="99">
        <v>3.5181962616033763E-2</v>
      </c>
      <c r="JX14" s="99">
        <v>9.2295667699784109E-4</v>
      </c>
      <c r="JY14" s="9">
        <v>3.4259005939035921E-2</v>
      </c>
      <c r="JZ14" s="99">
        <v>3.5023221613479837E-2</v>
      </c>
      <c r="KA14" s="99">
        <v>9.1879229680622281E-4</v>
      </c>
      <c r="KB14" s="9">
        <v>3.4104429316673616E-2</v>
      </c>
      <c r="KC14" s="99">
        <v>3.5023221613479837E-2</v>
      </c>
      <c r="KD14" s="99">
        <v>9.1879229680622281E-4</v>
      </c>
      <c r="KE14" s="9">
        <v>3.4104429316673616E-2</v>
      </c>
      <c r="KF14" s="99">
        <v>3.4894552418356886E-2</v>
      </c>
      <c r="KG14" s="99">
        <v>9.1541681448709404E-4</v>
      </c>
      <c r="KH14" s="9">
        <v>3.3979135603869795E-2</v>
      </c>
      <c r="KI14" s="99">
        <v>3.5656385383941037E-2</v>
      </c>
      <c r="KJ14" s="99">
        <v>9.3540259043759519E-4</v>
      </c>
      <c r="KK14" s="9">
        <v>3.4720982793503441E-2</v>
      </c>
      <c r="KL14" s="99">
        <v>3.5241520163998619E-2</v>
      </c>
      <c r="KM14" s="99">
        <v>9.2451909797928848E-4</v>
      </c>
      <c r="KN14" s="9">
        <v>3.4317001066019329E-2</v>
      </c>
      <c r="KO14" s="99">
        <v>3.415093489269809E-2</v>
      </c>
      <c r="KP14" s="99">
        <v>8.9590889879945083E-4</v>
      </c>
      <c r="KQ14" s="9">
        <v>3.3255025993898638E-2</v>
      </c>
      <c r="KR14" s="99">
        <v>3.415489937290471E-2</v>
      </c>
      <c r="KS14" s="99">
        <v>8.960129021922537E-4</v>
      </c>
      <c r="KT14" s="9">
        <v>3.3258886470712457E-2</v>
      </c>
      <c r="KU14" s="99">
        <v>4.3653976162013192E-2</v>
      </c>
      <c r="KV14" s="99">
        <v>1.1452098115149678E-3</v>
      </c>
      <c r="KW14" s="9">
        <v>4.2508766350498224E-2</v>
      </c>
      <c r="KX14" s="99">
        <v>4.8292809213241139E-2</v>
      </c>
      <c r="KY14" s="99">
        <v>1.2669040440066448E-3</v>
      </c>
      <c r="KZ14" s="9">
        <v>4.7025905169234494E-2</v>
      </c>
      <c r="LA14" s="99">
        <v>4.9414315122206592E-2</v>
      </c>
      <c r="LB14" s="99">
        <v>1.2963254091041244E-3</v>
      </c>
      <c r="LC14" s="9">
        <v>4.8117989713102466E-2</v>
      </c>
      <c r="LD14" s="99">
        <v>5.0894336808647286E-2</v>
      </c>
      <c r="LE14" s="99">
        <v>1.3351520064861446E-3</v>
      </c>
      <c r="LF14" s="9">
        <v>4.9559184802161142E-2</v>
      </c>
      <c r="LG14" s="99">
        <v>3.7341577224887422E-2</v>
      </c>
      <c r="LH14" s="99">
        <v>1.9943796926928511E-3</v>
      </c>
      <c r="LI14" s="9">
        <v>3.534719753219457E-2</v>
      </c>
      <c r="LJ14" s="99">
        <v>3.4830381137343186E-2</v>
      </c>
      <c r="LK14" s="99">
        <v>1.8602589925626478E-3</v>
      </c>
      <c r="LL14" s="9">
        <v>3.2970122144780539E-2</v>
      </c>
      <c r="LM14" s="99">
        <v>4.5497377989377127E-2</v>
      </c>
      <c r="LN14" s="99">
        <v>3.8437440025508268E-3</v>
      </c>
      <c r="LO14" s="9">
        <v>4.1653633986826304E-2</v>
      </c>
      <c r="LP14" s="99">
        <v>3.384230246637953E-2</v>
      </c>
      <c r="LQ14" s="99">
        <v>1.2086536595135545E-3</v>
      </c>
      <c r="LR14" s="9">
        <v>3.2633648806865978E-2</v>
      </c>
      <c r="LS14" s="99">
        <v>3.4038716179234409E-2</v>
      </c>
      <c r="LT14" s="99">
        <v>1.2156684349726573E-3</v>
      </c>
      <c r="LU14" s="9">
        <v>3.282304774426175E-2</v>
      </c>
      <c r="LV14" s="99">
        <v>3.5688920788957225E-2</v>
      </c>
      <c r="LW14" s="99">
        <v>1.9061128148647613E-3</v>
      </c>
      <c r="LX14" s="9">
        <v>3.3782807974092464E-2</v>
      </c>
      <c r="LY14" s="99">
        <v>3.5736903322261253E-2</v>
      </c>
      <c r="LZ14" s="99">
        <v>1.908675518348044E-3</v>
      </c>
      <c r="MA14" s="9">
        <v>3.3828227803913209E-2</v>
      </c>
      <c r="MB14" s="99">
        <v>3.1045706560854799E-2</v>
      </c>
      <c r="MC14" s="99">
        <v>1.6581229640456542E-3</v>
      </c>
      <c r="MD14" s="9">
        <v>2.9387583596809146E-2</v>
      </c>
      <c r="ME14" s="99">
        <v>2.7189054861141503E-2</v>
      </c>
      <c r="MF14" s="99">
        <v>1.4521427028109666E-3</v>
      </c>
      <c r="MG14" s="9">
        <v>2.5736912158330537E-2</v>
      </c>
      <c r="MH14" s="99">
        <v>2.7216659874206142E-2</v>
      </c>
      <c r="MI14" s="99">
        <v>1.4536170614632827E-3</v>
      </c>
      <c r="MJ14" s="9">
        <v>2.5763042812742859E-2</v>
      </c>
      <c r="MK14" s="99">
        <v>2.7200243381833012E-2</v>
      </c>
      <c r="ML14" s="99">
        <v>1.4527402715297177E-3</v>
      </c>
      <c r="MM14" s="9">
        <v>2.5747503110303296E-2</v>
      </c>
      <c r="MN14" s="99">
        <v>2.7324667296240446E-2</v>
      </c>
      <c r="MO14" s="99">
        <v>1.4593856396855689E-3</v>
      </c>
      <c r="MP14" s="9">
        <v>2.5865281656554877E-2</v>
      </c>
      <c r="MQ14" s="99">
        <v>2.713280858499393E-2</v>
      </c>
      <c r="MR14" s="99">
        <v>1.4491386403349029E-3</v>
      </c>
      <c r="MS14" s="9">
        <v>2.5683669944659027E-2</v>
      </c>
      <c r="MT14" s="99">
        <v>2.7131149282593449E-2</v>
      </c>
      <c r="MU14" s="99">
        <v>1.4490500185021502E-3</v>
      </c>
      <c r="MV14" s="9">
        <v>2.5682099264091297E-2</v>
      </c>
      <c r="MW14" s="99">
        <v>2.685905765623495E-2</v>
      </c>
      <c r="MX14" s="99">
        <v>1.4345178520943662E-3</v>
      </c>
      <c r="MY14" s="9">
        <v>2.5424539804140583E-2</v>
      </c>
      <c r="MZ14" s="99">
        <v>2.6709233057175936E-2</v>
      </c>
      <c r="NA14" s="99">
        <v>1.4265158564628056E-3</v>
      </c>
      <c r="NB14" s="9">
        <v>2.528271720071313E-2</v>
      </c>
      <c r="NC14" s="99">
        <v>2.6855292319598344E-2</v>
      </c>
      <c r="ND14" s="99">
        <v>1.4343167488876387E-3</v>
      </c>
      <c r="NE14" s="9">
        <v>2.5420975570710706E-2</v>
      </c>
      <c r="NF14" s="100">
        <v>2.8006299608907364E-2</v>
      </c>
      <c r="NG14" s="100">
        <v>9.1324890029045728E-4</v>
      </c>
      <c r="NH14" s="9">
        <v>2.7093050708616905E-2</v>
      </c>
      <c r="NI14" s="99">
        <v>2.6437665463768835E-2</v>
      </c>
      <c r="NJ14" s="99">
        <v>1.4120116781785627E-3</v>
      </c>
      <c r="NK14" s="9">
        <v>2.5025653785590272E-2</v>
      </c>
      <c r="NL14" s="99">
        <v>2.6549747488803132E-2</v>
      </c>
      <c r="NM14" s="99">
        <v>1.4179978772428943E-3</v>
      </c>
      <c r="NN14" s="9">
        <v>2.5131749611560238E-2</v>
      </c>
      <c r="NO14" s="99">
        <v>2.6670955287777132E-2</v>
      </c>
      <c r="NP14" s="99">
        <v>1.424471475597188E-3</v>
      </c>
      <c r="NQ14" s="9">
        <v>2.5246483812179945E-2</v>
      </c>
      <c r="NR14" s="99">
        <v>2.6710605515460985E-2</v>
      </c>
      <c r="NS14" s="99">
        <v>1.4265891582121212E-3</v>
      </c>
      <c r="NT14" s="9">
        <v>2.5284016357248862E-2</v>
      </c>
      <c r="NU14" s="99">
        <v>2.6575605566493896E-2</v>
      </c>
      <c r="NV14" s="99">
        <v>1.4193789336650149E-3</v>
      </c>
      <c r="NW14" s="9">
        <v>2.515622663282888E-2</v>
      </c>
      <c r="NX14" s="99">
        <v>2.6085888138699442E-2</v>
      </c>
      <c r="NY14" s="99">
        <v>1.3932235710441749E-3</v>
      </c>
      <c r="NZ14" s="9">
        <v>2.4692664567655266E-2</v>
      </c>
      <c r="OA14" s="99">
        <v>2.6338185684618334E-2</v>
      </c>
      <c r="OB14" s="99">
        <v>1.4066985536102974E-3</v>
      </c>
      <c r="OC14" s="9">
        <v>2.4931487131008036E-2</v>
      </c>
      <c r="OD14" s="99">
        <v>2.6571779731336915E-2</v>
      </c>
      <c r="OE14" s="99">
        <v>1.4191745992873121E-3</v>
      </c>
      <c r="OF14" s="9">
        <v>2.5152605132049602E-2</v>
      </c>
      <c r="OG14" s="99">
        <v>2.66198947686812E-2</v>
      </c>
      <c r="OH14" s="99">
        <v>1.4217443796909275E-3</v>
      </c>
      <c r="OI14" s="9">
        <v>2.5198150388990273E-2</v>
      </c>
      <c r="OJ14" s="99">
        <v>2.6491948332630688E-2</v>
      </c>
      <c r="OK14" s="99">
        <v>1.4149108768564118E-3</v>
      </c>
      <c r="OL14" s="9">
        <v>2.5077037455774276E-2</v>
      </c>
      <c r="OM14" s="99">
        <v>2.6702173389426351E-2</v>
      </c>
      <c r="ON14" s="99">
        <v>1.4261388060261802E-3</v>
      </c>
      <c r="OO14" s="9">
        <v>2.5276034583400171E-2</v>
      </c>
      <c r="OP14" s="99">
        <v>1.7455374746993556E-2</v>
      </c>
      <c r="OQ14" s="99">
        <v>9.0286421105139074E-4</v>
      </c>
      <c r="OR14" s="9">
        <v>1.6552510535942165E-2</v>
      </c>
      <c r="OS14" s="99">
        <v>1.7358649823692195E-2</v>
      </c>
      <c r="OT14" s="99">
        <v>8.9786119777718245E-4</v>
      </c>
      <c r="OU14" s="9">
        <v>1.6460788625915011E-2</v>
      </c>
      <c r="OV14" s="99">
        <v>1.6528073667125592E-2</v>
      </c>
      <c r="OW14" s="99">
        <v>8.5490036209270284E-4</v>
      </c>
      <c r="OX14" s="9">
        <v>1.567317330503289E-2</v>
      </c>
      <c r="OY14" s="99">
        <v>1.5999282363584066E-2</v>
      </c>
      <c r="OZ14" s="99">
        <v>8.2754908777158971E-4</v>
      </c>
      <c r="PA14" s="9">
        <v>1.5171733275812477E-2</v>
      </c>
      <c r="PB14" s="99">
        <v>1.5988096513856822E-2</v>
      </c>
      <c r="PC14" s="99">
        <v>8.2697050933742175E-4</v>
      </c>
      <c r="PD14" s="9">
        <v>1.5161126004519401E-2</v>
      </c>
      <c r="PE14" s="99">
        <v>1.6247744980183006E-2</v>
      </c>
      <c r="PF14" s="99">
        <v>8.4040060242325911E-4</v>
      </c>
      <c r="PG14" s="9">
        <v>1.5407344377759747E-2</v>
      </c>
      <c r="PH14" s="99">
        <v>1.6886846903428017E-2</v>
      </c>
      <c r="PI14" s="99">
        <v>8.7345759845317299E-4</v>
      </c>
      <c r="PJ14" s="9">
        <v>1.6013389304974843E-2</v>
      </c>
      <c r="PK14" s="99">
        <v>1.4826811995440782E-2</v>
      </c>
      <c r="PL14" s="99">
        <v>7.6690406872969522E-4</v>
      </c>
      <c r="PM14" s="9">
        <v>1.4059907926711086E-2</v>
      </c>
      <c r="PN14" s="99">
        <v>1.7309350178298454E-2</v>
      </c>
      <c r="PO14" s="99">
        <v>8.9531121611888535E-4</v>
      </c>
      <c r="PP14" s="9">
        <v>1.6414038962179568E-2</v>
      </c>
      <c r="PQ14" s="99">
        <v>1.7309350178298454E-2</v>
      </c>
      <c r="PR14" s="99">
        <v>8.9531121611888535E-4</v>
      </c>
      <c r="PS14" s="9">
        <v>1.6414038962179568E-2</v>
      </c>
      <c r="PT14" s="99">
        <v>1.7805016244561926E-2</v>
      </c>
      <c r="PU14" s="99">
        <v>9.2094911609803061E-4</v>
      </c>
      <c r="PV14" s="9">
        <v>1.6884067128463895E-2</v>
      </c>
      <c r="PW14" s="99">
        <v>1.7186343049854291E-2</v>
      </c>
      <c r="PX14" s="99">
        <v>8.8894877844073903E-4</v>
      </c>
      <c r="PY14" s="9">
        <v>1.6297394271413551E-2</v>
      </c>
      <c r="PZ14" s="99">
        <v>1.7119166557756953E-2</v>
      </c>
      <c r="QA14" s="99">
        <v>8.8547413229777346E-4</v>
      </c>
      <c r="QB14" s="9">
        <v>1.6233692425459179E-2</v>
      </c>
      <c r="QC14" s="99">
        <v>1.7303386540967552E-2</v>
      </c>
      <c r="QD14" s="99">
        <v>8.9500275211901116E-4</v>
      </c>
      <c r="QE14" s="9">
        <v>1.6408383788848541E-2</v>
      </c>
      <c r="QF14" s="99">
        <v>1.7272794708936775E-2</v>
      </c>
      <c r="QG14" s="99">
        <v>8.9342041597948829E-4</v>
      </c>
      <c r="QH14" s="9">
        <v>1.6379374292957286E-2</v>
      </c>
      <c r="QI14" s="99">
        <v>1.7563523105863982E-2</v>
      </c>
      <c r="QJ14" s="99">
        <v>9.0845809168261984E-4</v>
      </c>
      <c r="QK14" s="9">
        <v>1.6655065014181361E-2</v>
      </c>
      <c r="QL14" s="99">
        <v>1.7460696212664294E-2</v>
      </c>
      <c r="QM14" s="99">
        <v>9.0313945927573936E-4</v>
      </c>
      <c r="QN14" s="9">
        <v>1.6557556753388554E-2</v>
      </c>
      <c r="QO14" s="99">
        <v>1.690889788024855E-2</v>
      </c>
      <c r="QP14" s="99">
        <v>8.7459816621975289E-4</v>
      </c>
      <c r="QQ14" s="9">
        <v>1.6034299714028796E-2</v>
      </c>
      <c r="QR14" s="99">
        <v>1.6909593362744557E-2</v>
      </c>
      <c r="QS14" s="99">
        <v>8.7463413945230474E-4</v>
      </c>
      <c r="QT14" s="9">
        <v>1.6034959223292254E-2</v>
      </c>
      <c r="QU14" s="99">
        <v>1.6925663594927073E-2</v>
      </c>
      <c r="QV14" s="99">
        <v>8.7546535835829678E-4</v>
      </c>
      <c r="QW14" s="9">
        <v>1.6050198236568777E-2</v>
      </c>
      <c r="QX14" s="99">
        <v>1.7083752742761773E-2</v>
      </c>
      <c r="QY14" s="99">
        <v>8.8364238324629854E-4</v>
      </c>
      <c r="QZ14" s="9">
        <v>1.6200110359515473E-2</v>
      </c>
      <c r="RA14" s="99">
        <v>1.7213040408474194E-2</v>
      </c>
      <c r="RB14" s="99">
        <v>8.9032967630038942E-4</v>
      </c>
      <c r="RC14" s="9">
        <v>1.6322710732173805E-2</v>
      </c>
      <c r="RD14" s="99">
        <v>1.6950875696371805E-2</v>
      </c>
      <c r="RE14" s="99">
        <v>8.767694325709553E-4</v>
      </c>
      <c r="RF14" s="9">
        <v>1.607410626380085E-2</v>
      </c>
      <c r="RG14" s="99">
        <v>1.4596602699216964E-2</v>
      </c>
      <c r="RH14" s="99">
        <v>7.5499669133880843E-4</v>
      </c>
      <c r="RI14" s="9">
        <v>1.3841606007878156E-2</v>
      </c>
      <c r="RJ14" s="99">
        <v>1.7433451170003028E-2</v>
      </c>
      <c r="RK14" s="99">
        <v>9.0173023293119094E-4</v>
      </c>
      <c r="RL14" s="9">
        <v>1.6531720937071837E-2</v>
      </c>
      <c r="RM14" s="99">
        <v>1.7197403290378017E-2</v>
      </c>
      <c r="RN14" s="99">
        <v>8.8952085984713867E-4</v>
      </c>
      <c r="RO14" s="9">
        <v>1.6307882430530878E-2</v>
      </c>
      <c r="RP14" s="99">
        <v>1.6383739548455588E-2</v>
      </c>
      <c r="RQ14" s="99">
        <v>8.474348042304613E-4</v>
      </c>
      <c r="RR14" s="9">
        <v>1.5536304744225127E-2</v>
      </c>
      <c r="RS14" s="99">
        <v>1.6977939226421962E-2</v>
      </c>
      <c r="RT14" s="99">
        <v>8.7816927033217075E-4</v>
      </c>
      <c r="RU14" s="9">
        <v>1.6099769956089791E-2</v>
      </c>
      <c r="RV14" s="99">
        <v>1.7504761501014342E-2</v>
      </c>
      <c r="RW14" s="99">
        <v>9.0541869832832795E-4</v>
      </c>
      <c r="RX14" s="9">
        <v>1.6599342802686014E-2</v>
      </c>
      <c r="RY14" s="99">
        <v>1.7741928214719638E-2</v>
      </c>
      <c r="RZ14" s="99">
        <v>9.1768594214067115E-4</v>
      </c>
      <c r="SA14" s="9">
        <v>1.6824242272578966E-2</v>
      </c>
      <c r="SB14" s="99">
        <v>1.7751605043842135E-2</v>
      </c>
      <c r="SC14" s="99">
        <v>9.1818646778493783E-4</v>
      </c>
      <c r="SD14" s="9">
        <v>1.6833418576057198E-2</v>
      </c>
      <c r="SE14" s="99">
        <v>1.5398740084472682E-2</v>
      </c>
      <c r="SF14" s="99">
        <v>9.0580824026309894E-4</v>
      </c>
      <c r="SG14" s="9">
        <v>1.4492931844209583E-2</v>
      </c>
      <c r="SH14" s="99">
        <v>1.5079907352924322E-2</v>
      </c>
      <c r="SI14" s="99">
        <v>8.8705337370143054E-4</v>
      </c>
      <c r="SJ14" s="9">
        <v>1.4192853979222892E-2</v>
      </c>
      <c r="SK14" s="99">
        <v>1.5101640358366718E-2</v>
      </c>
      <c r="SL14" s="99">
        <v>8.8833178578627775E-4</v>
      </c>
      <c r="SM14" s="9">
        <v>1.4213308572580441E-2</v>
      </c>
      <c r="SN14" s="99">
        <v>1.5061253852441822E-2</v>
      </c>
      <c r="SO14" s="99">
        <v>8.8595610896716605E-4</v>
      </c>
      <c r="SP14" s="9">
        <v>1.4175297743474657E-2</v>
      </c>
      <c r="SQ14" s="99">
        <v>1.4501580639645215E-2</v>
      </c>
      <c r="SR14" s="99">
        <v>8.5303415527324816E-4</v>
      </c>
      <c r="SS14" s="9">
        <v>1.3648546484371967E-2</v>
      </c>
      <c r="ST14" s="99">
        <v>1.495104153706079E-2</v>
      </c>
      <c r="SU14" s="99">
        <v>8.7947303159181128E-4</v>
      </c>
      <c r="SV14" s="9">
        <v>1.4071568505468979E-2</v>
      </c>
      <c r="SW14" s="99">
        <v>1.4987772178325455E-2</v>
      </c>
      <c r="SX14" s="99">
        <v>8.8163365754855623E-4</v>
      </c>
      <c r="SY14" s="9">
        <v>1.4106138520776898E-2</v>
      </c>
      <c r="SZ14" s="99">
        <v>1.5008904001486181E-2</v>
      </c>
      <c r="TA14" s="99">
        <v>8.8287670596977536E-4</v>
      </c>
      <c r="TB14" s="9">
        <v>1.4126027295516406E-2</v>
      </c>
      <c r="TC14" s="99">
        <v>1.5052629541059841E-2</v>
      </c>
      <c r="TD14" s="99">
        <v>8.8544879653293168E-4</v>
      </c>
      <c r="TE14" s="9">
        <v>1.4167180744526909E-2</v>
      </c>
      <c r="TF14" s="99">
        <v>1.5014296690471315E-2</v>
      </c>
      <c r="TG14" s="99">
        <v>8.8319392296890118E-4</v>
      </c>
      <c r="TH14" s="9">
        <v>1.4131102767502414E-2</v>
      </c>
      <c r="TI14" s="99">
        <v>9.8502455048099236E-3</v>
      </c>
      <c r="TJ14" s="99">
        <v>5.7942620616528956E-4</v>
      </c>
      <c r="TK14" s="9">
        <v>9.2708192986446347E-3</v>
      </c>
      <c r="TL14" s="100">
        <v>1.1206212957900492E-2</v>
      </c>
      <c r="TM14" s="100">
        <v>6.7237277747402946E-4</v>
      </c>
      <c r="TN14" s="9">
        <v>1.0533840180426463E-2</v>
      </c>
      <c r="TO14" s="99">
        <v>1.1430337217058502E-2</v>
      </c>
      <c r="TP14" s="99">
        <v>6.7237277747402946E-4</v>
      </c>
      <c r="TQ14" s="10">
        <v>1.0757964439584473E-2</v>
      </c>
      <c r="TR14" s="99">
        <v>1.1430337217058502E-2</v>
      </c>
      <c r="TS14" s="99">
        <v>6.7237277747402946E-4</v>
      </c>
      <c r="TT14" s="10">
        <v>1.0757964439584473E-2</v>
      </c>
      <c r="TU14" s="99">
        <v>1.1430337217058502E-2</v>
      </c>
      <c r="TV14" s="99">
        <v>6.7237277747402946E-4</v>
      </c>
      <c r="TW14" s="10">
        <v>1.0757964439584473E-2</v>
      </c>
      <c r="TX14" s="99">
        <v>1.1430337217058502E-2</v>
      </c>
      <c r="TY14" s="99">
        <v>6.7237277747402946E-4</v>
      </c>
      <c r="TZ14" s="10">
        <v>1.0757964439584473E-2</v>
      </c>
      <c r="UA14" s="99">
        <v>1.1430337217058502E-2</v>
      </c>
      <c r="UB14" s="99">
        <v>6.7237277747402946E-4</v>
      </c>
      <c r="UC14" s="10">
        <v>1.0757964439584473E-2</v>
      </c>
      <c r="UD14" s="99">
        <v>1.3973817080371787E-2</v>
      </c>
      <c r="UE14" s="99">
        <v>8.2198924002186975E-4</v>
      </c>
      <c r="UF14" s="10">
        <v>1.3151827840349918E-2</v>
      </c>
      <c r="UG14" s="99">
        <v>1.3912528408966649E-2</v>
      </c>
      <c r="UH14" s="99">
        <v>8.1838402405686166E-4</v>
      </c>
      <c r="UI14" s="10">
        <v>1.3094144384909787E-2</v>
      </c>
      <c r="UJ14" s="99">
        <v>1.3881884073264078E-2</v>
      </c>
      <c r="UK14" s="99">
        <v>8.1658141607435784E-4</v>
      </c>
      <c r="UL14" s="10">
        <v>1.306530265718972E-2</v>
      </c>
      <c r="UM14" s="99">
        <v>1.3912528408966649E-2</v>
      </c>
      <c r="UN14" s="99">
        <v>8.1838402405686166E-4</v>
      </c>
      <c r="UO14" s="10">
        <v>1.3094144384909787E-2</v>
      </c>
      <c r="UP14" s="99">
        <v>1.4196575915935501E-2</v>
      </c>
      <c r="UQ14" s="99">
        <v>8.3509270093738252E-4</v>
      </c>
      <c r="UR14" s="10">
        <v>1.3361483214998119E-2</v>
      </c>
      <c r="US14" s="99">
        <v>1.3758604464429017E-2</v>
      </c>
      <c r="UT14" s="99">
        <v>8.0932967437817756E-4</v>
      </c>
      <c r="UU14" s="10">
        <v>1.2949274790050839E-2</v>
      </c>
      <c r="UV14" s="99">
        <v>1.4358818468815784E-2</v>
      </c>
      <c r="UW14" s="99">
        <v>8.4463638051857537E-4</v>
      </c>
      <c r="UX14" s="10">
        <v>1.3514182088297208E-2</v>
      </c>
      <c r="UY14" s="99">
        <v>1.3775873824441792E-2</v>
      </c>
      <c r="UZ14" s="99">
        <v>8.1034551908481123E-4</v>
      </c>
      <c r="VA14" s="10">
        <v>1.296552830535698E-2</v>
      </c>
      <c r="VB14" s="99">
        <v>1.4377471091941544E-2</v>
      </c>
      <c r="VC14" s="99">
        <v>8.4573359364362036E-4</v>
      </c>
      <c r="VD14" s="10">
        <v>1.3531737498297924E-2</v>
      </c>
      <c r="VE14" s="99">
        <v>1.3070894497361389E-2</v>
      </c>
      <c r="VF14" s="99">
        <v>7.6887614690361128E-4</v>
      </c>
      <c r="VG14" s="10">
        <v>1.2302018350457779E-2</v>
      </c>
      <c r="VH14" s="99">
        <v>1.3484116716234014E-2</v>
      </c>
      <c r="VI14" s="99">
        <v>7.7792981055196204E-4</v>
      </c>
      <c r="VJ14" s="9">
        <v>1.2706186905682051E-2</v>
      </c>
      <c r="VK14" s="99">
        <v>1.3287830857198681E-2</v>
      </c>
      <c r="VL14" s="99">
        <v>7.8163710924698121E-4</v>
      </c>
      <c r="VM14" s="9">
        <v>1.2506193747951699E-2</v>
      </c>
      <c r="VN14" s="99">
        <v>1.2807900378307476E-2</v>
      </c>
      <c r="VO14" s="99">
        <v>7.5340590460632232E-4</v>
      </c>
      <c r="VP14" s="9">
        <v>1.2054494473701154E-2</v>
      </c>
      <c r="VQ14" s="99">
        <v>1.2790245908031087E-2</v>
      </c>
      <c r="VR14" s="99">
        <v>7.523674063547697E-4</v>
      </c>
      <c r="VS14" s="9">
        <v>1.2037878501676317E-2</v>
      </c>
      <c r="VT14" s="99">
        <v>1.2995858436448716E-2</v>
      </c>
      <c r="VU14" s="99">
        <v>7.644622609675716E-4</v>
      </c>
      <c r="VV14" s="9">
        <v>1.2231396175481146E-2</v>
      </c>
      <c r="VW14" s="99">
        <v>1.289144424683813E-2</v>
      </c>
      <c r="VX14" s="99">
        <v>7.5832024981400774E-4</v>
      </c>
      <c r="VY14" s="9">
        <v>1.2133123997024122E-2</v>
      </c>
      <c r="VZ14" s="99">
        <v>1.2509461031944268E-2</v>
      </c>
      <c r="WA14" s="99">
        <v>7.3585064893789813E-4</v>
      </c>
      <c r="WB14" s="9">
        <v>1.177361038300637E-2</v>
      </c>
      <c r="WC14" s="99">
        <v>1.254385448486085E-2</v>
      </c>
      <c r="WD14" s="99">
        <v>7.3787379322710856E-4</v>
      </c>
      <c r="WE14" s="9">
        <v>1.1805980691633741E-2</v>
      </c>
      <c r="WF14" s="99">
        <v>1.3026992230328193E-2</v>
      </c>
      <c r="WG14" s="99">
        <v>7.6629366060754092E-4</v>
      </c>
      <c r="WH14" s="9">
        <v>1.2260698569720653E-2</v>
      </c>
      <c r="WI14" s="99">
        <v>1.2427936545955826E-2</v>
      </c>
      <c r="WJ14" s="99">
        <v>7.3105509093857816E-4</v>
      </c>
      <c r="WK14" s="9">
        <v>1.1696881455017249E-2</v>
      </c>
      <c r="WL14" s="99">
        <v>1.3238353023510115E-2</v>
      </c>
      <c r="WM14" s="99">
        <v>7.787266484417714E-4</v>
      </c>
      <c r="WN14" s="9">
        <v>1.2459626375068344E-2</v>
      </c>
      <c r="WO14" s="99">
        <v>1.4402837780207765E-2</v>
      </c>
      <c r="WP14" s="99">
        <v>8.4722575177692723E-4</v>
      </c>
      <c r="WQ14" s="9">
        <v>1.3555612028430837E-2</v>
      </c>
      <c r="WR14" s="99">
        <v>1.4310904773100055E-2</v>
      </c>
      <c r="WS14" s="99">
        <v>8.4181792782941477E-4</v>
      </c>
      <c r="WT14" s="9">
        <v>1.346908684527064E-2</v>
      </c>
      <c r="WU14" s="99">
        <v>1.4035105751776925E-2</v>
      </c>
      <c r="WV14" s="99">
        <v>8.2559445598687827E-4</v>
      </c>
      <c r="WW14" s="9">
        <v>1.3209511295790045E-2</v>
      </c>
      <c r="WX14" s="99">
        <v>1.194388303423348E-2</v>
      </c>
      <c r="WY14" s="99">
        <v>7.0258135495491038E-4</v>
      </c>
      <c r="WZ14" s="9">
        <v>1.124130167927857E-2</v>
      </c>
      <c r="XA14" s="99">
        <v>1.2245487187145458E-2</v>
      </c>
      <c r="XB14" s="99">
        <v>7.2032277571443877E-4</v>
      </c>
      <c r="XC14" s="9">
        <v>1.1525164411431019E-2</v>
      </c>
      <c r="XD14" s="99">
        <v>1.2467392611126116E-2</v>
      </c>
      <c r="XE14" s="99">
        <v>7.3337603594859522E-4</v>
      </c>
      <c r="XF14" s="9">
        <v>1.173401657517752E-2</v>
      </c>
      <c r="XG14" s="99">
        <v>1.2614453501329887E-2</v>
      </c>
      <c r="XH14" s="99">
        <v>7.4202667654881698E-4</v>
      </c>
      <c r="XI14" s="9">
        <v>1.187242682478107E-2</v>
      </c>
      <c r="XJ14" s="99">
        <v>1.253706591327482E-2</v>
      </c>
      <c r="XK14" s="99">
        <v>7.3747446548675408E-4</v>
      </c>
      <c r="XL14" s="9">
        <v>1.1799591447788067E-2</v>
      </c>
      <c r="XM14" s="99">
        <v>1.2510890543187157E-2</v>
      </c>
      <c r="XN14" s="99">
        <v>7.3593473783453874E-4</v>
      </c>
      <c r="XO14" s="9">
        <v>1.1774955805352618E-2</v>
      </c>
      <c r="XP14" s="99">
        <v>1.1874313838908388E-2</v>
      </c>
      <c r="XQ14" s="99">
        <v>6.9848904934755236E-4</v>
      </c>
      <c r="XR14" s="9">
        <v>1.1175824789560836E-2</v>
      </c>
      <c r="XS14" s="99">
        <v>1.2336441277973745E-2</v>
      </c>
      <c r="XT14" s="99">
        <v>7.2567301635139694E-4</v>
      </c>
      <c r="XU14" s="9">
        <v>1.1610768261622348E-2</v>
      </c>
      <c r="XV14" s="99">
        <v>1.180493229984211E-2</v>
      </c>
      <c r="XW14" s="99">
        <v>6.9440778234365348E-4</v>
      </c>
      <c r="XX14" s="9">
        <v>1.1110524517498457E-2</v>
      </c>
      <c r="XY14" s="99">
        <v>1.062633838025025E-2</v>
      </c>
      <c r="XZ14" s="99">
        <v>6.250787282500147E-4</v>
      </c>
      <c r="YA14" s="9">
        <v>1.0001259652000235E-2</v>
      </c>
      <c r="YB14" s="99">
        <v>1.0496780938750465E-2</v>
      </c>
      <c r="YC14" s="99">
        <v>6.174577022794391E-4</v>
      </c>
      <c r="YD14" s="9">
        <v>9.8793232364710257E-3</v>
      </c>
      <c r="YE14" s="99">
        <v>1.0909277106169523E-2</v>
      </c>
      <c r="YF14" s="99">
        <v>6.4172218271585444E-4</v>
      </c>
      <c r="YG14" s="9">
        <v>1.0267554923453669E-2</v>
      </c>
      <c r="YH14" s="99">
        <v>1.0737457117285479E-2</v>
      </c>
      <c r="YI14" s="99">
        <v>6.3161512454620471E-4</v>
      </c>
      <c r="YJ14" s="9">
        <v>1.0105841992739274E-2</v>
      </c>
      <c r="YK14" s="99">
        <v>1.054188900881157E-2</v>
      </c>
      <c r="YL14" s="99">
        <v>6.2011111816538656E-4</v>
      </c>
      <c r="YM14" s="9">
        <v>9.9217778906461832E-3</v>
      </c>
      <c r="YN14" s="99">
        <v>1.1358649069666269E-2</v>
      </c>
      <c r="YO14" s="99">
        <v>6.6815582762742756E-4</v>
      </c>
      <c r="YP14" s="9">
        <v>1.0690493242038843E-2</v>
      </c>
      <c r="YQ14" s="99">
        <v>1.1297189454882006E-2</v>
      </c>
      <c r="YR14" s="99">
        <v>6.6454055616952984E-4</v>
      </c>
      <c r="YS14" s="9">
        <v>1.0632648898712476E-2</v>
      </c>
      <c r="YT14" s="99">
        <v>1.1133048492517849E-2</v>
      </c>
      <c r="YU14" s="99">
        <v>6.548852054422264E-4</v>
      </c>
      <c r="YV14" s="9">
        <v>1.0478163287075622E-2</v>
      </c>
      <c r="YW14" s="99">
        <v>1.0346793940111065E-2</v>
      </c>
      <c r="YX14" s="99">
        <v>6.0863493765359218E-4</v>
      </c>
      <c r="YY14" s="9">
        <v>9.7381590024574732E-3</v>
      </c>
      <c r="YZ14" s="99">
        <v>9.5835052520358982E-3</v>
      </c>
      <c r="ZA14" s="99">
        <v>5.6373560306093517E-4</v>
      </c>
      <c r="ZB14" s="9">
        <v>9.0197696489749627E-3</v>
      </c>
      <c r="ZC14" s="99">
        <v>1.3238353023510115E-2</v>
      </c>
      <c r="ZD14" s="99">
        <v>7.787266484417714E-4</v>
      </c>
      <c r="ZE14" s="9">
        <v>1.2459626375068344E-2</v>
      </c>
      <c r="ZF14" s="99">
        <v>3.7236473094587219E-2</v>
      </c>
      <c r="ZG14" s="99">
        <v>8.1838402405686166E-4</v>
      </c>
      <c r="ZH14" s="9">
        <v>3.641808907053036E-2</v>
      </c>
      <c r="ZI14" s="99">
        <v>3.8384734379442322E-2</v>
      </c>
      <c r="ZJ14" s="99">
        <v>8.4362053581191914E-4</v>
      </c>
      <c r="ZK14" s="9">
        <v>3.7541113843630403E-2</v>
      </c>
      <c r="ZL14" s="99">
        <v>3.2896347312101282E-2</v>
      </c>
      <c r="ZM14" s="99">
        <v>7.229966442220062E-4</v>
      </c>
      <c r="ZN14" s="9">
        <v>3.2173350667879276E-2</v>
      </c>
      <c r="ZO14" s="99">
        <v>3.3443252314909327E-2</v>
      </c>
      <c r="ZP14" s="99">
        <v>7.350165343936114E-4</v>
      </c>
      <c r="ZQ14" s="9">
        <v>3.2708235780515717E-2</v>
      </c>
      <c r="ZR14" s="99">
        <v>3.8809204901861377E-2</v>
      </c>
      <c r="ZS14" s="99">
        <v>8.5294955828266769E-4</v>
      </c>
      <c r="ZT14" s="9">
        <v>3.7956255343578708E-2</v>
      </c>
      <c r="ZU14" s="99">
        <v>4.0132756759668958E-2</v>
      </c>
      <c r="ZV14" s="99">
        <v>8.8203861010261418E-4</v>
      </c>
      <c r="ZW14" s="9">
        <v>3.9250718149566342E-2</v>
      </c>
      <c r="ZX14" s="99">
        <v>3.9698960779808279E-2</v>
      </c>
      <c r="ZY14" s="99">
        <v>9.022491086320061E-4</v>
      </c>
      <c r="ZZ14" s="9">
        <v>3.8796711671176272E-2</v>
      </c>
      <c r="AAA14" s="99">
        <v>3.631033484154892E-2</v>
      </c>
      <c r="AAB14" s="99">
        <v>7.9802933717689926E-4</v>
      </c>
      <c r="AAC14" s="9">
        <v>3.5512305504372024E-2</v>
      </c>
      <c r="AAD14" s="99">
        <v>3.047944526690622E-2</v>
      </c>
      <c r="AAE14" s="99">
        <v>6.6987791795398272E-4</v>
      </c>
      <c r="AAF14" s="9">
        <v>2.9809567348952237E-2</v>
      </c>
      <c r="AAG14" s="99">
        <v>2.7950318900116681E-2</v>
      </c>
      <c r="AAH14" s="99">
        <v>6.2575340821156736E-4</v>
      </c>
      <c r="AAI14" s="9">
        <v>2.7324565491905112E-2</v>
      </c>
      <c r="AAJ14" s="99">
        <v>2.6282374996215538E-2</v>
      </c>
      <c r="AAK14" s="99">
        <v>5.7763461530144038E-4</v>
      </c>
      <c r="AAL14" s="9">
        <v>2.5704740380914099E-2</v>
      </c>
      <c r="AAM14" s="99">
        <v>3.1180590922526806E-2</v>
      </c>
      <c r="AAN14" s="99">
        <v>6.8528771258300652E-4</v>
      </c>
      <c r="AAO14" s="9">
        <v>3.04953032099438E-2</v>
      </c>
      <c r="AAP14" s="99">
        <v>2.7416867548073078E-2</v>
      </c>
      <c r="AAQ14" s="99">
        <v>6.0256851754006749E-4</v>
      </c>
      <c r="AAR14" s="9">
        <v>2.681429903053301E-2</v>
      </c>
      <c r="AAS14" s="99">
        <v>2.9546853369913889E-2</v>
      </c>
      <c r="AAT14" s="99">
        <v>6.493813927453603E-4</v>
      </c>
      <c r="AAU14" s="9">
        <v>2.8897471977168528E-2</v>
      </c>
      <c r="AAV14" s="99">
        <v>3.121475132359848E-2</v>
      </c>
      <c r="AAW14" s="99">
        <v>6.8603849062853794E-4</v>
      </c>
      <c r="AAX14" s="9">
        <v>3.0528712832969943E-2</v>
      </c>
      <c r="AAY14" s="99">
        <v>2.9207073796545392E-2</v>
      </c>
      <c r="AAZ14" s="99">
        <v>6.4191370981418424E-4</v>
      </c>
      <c r="ABA14" s="9">
        <v>2.8565160086731208E-2</v>
      </c>
      <c r="ABB14" s="99">
        <v>2.7726238223869475E-2</v>
      </c>
      <c r="ABC14" s="99">
        <v>6.0936787305207636E-4</v>
      </c>
      <c r="ABD14" s="9">
        <v>2.7116870350817397E-2</v>
      </c>
      <c r="ABE14" s="99">
        <v>1.5335715705929513E-2</v>
      </c>
      <c r="ABF14" s="99">
        <v>3.3704869683361561E-4</v>
      </c>
      <c r="ABG14" s="9">
        <v>1.4998667009095896E-2</v>
      </c>
      <c r="ABH14" s="99">
        <v>1.4944483924641549E-2</v>
      </c>
      <c r="ABI14" s="99">
        <v>3.2845019614596805E-4</v>
      </c>
      <c r="ABJ14" s="9">
        <v>1.461603372849558E-2</v>
      </c>
      <c r="ABK14" s="99">
        <v>2.4627926263940017E-2</v>
      </c>
      <c r="ABL14" s="99">
        <v>5.4127310470197831E-4</v>
      </c>
      <c r="ABM14" s="9">
        <v>2.4086653159238039E-2</v>
      </c>
      <c r="ABN14" s="99">
        <v>2.4251316722988761E-2</v>
      </c>
      <c r="ABO14" s="99">
        <v>5.3299597193381888E-4</v>
      </c>
      <c r="ABP14" s="9">
        <v>2.3718320751054942E-2</v>
      </c>
      <c r="ABQ14" s="99">
        <v>2.4327248123157001E-2</v>
      </c>
      <c r="ABR14" s="99">
        <v>5.3466479391553836E-4</v>
      </c>
      <c r="ABS14" s="9">
        <v>2.3792583329241463E-2</v>
      </c>
      <c r="ABT14" s="99">
        <v>5.1811196222228642E-2</v>
      </c>
      <c r="ABU14" s="99">
        <v>1.0502269504505805E-3</v>
      </c>
      <c r="ABV14" s="9">
        <v>5.0760969271778061E-2</v>
      </c>
      <c r="ABW14" s="99">
        <v>4.1439696883625275E-2</v>
      </c>
      <c r="ABX14" s="99">
        <v>9.1076256887088493E-4</v>
      </c>
      <c r="ABY14" s="9">
        <v>4.0528934314754392E-2</v>
      </c>
      <c r="ABZ14" s="99">
        <v>3.8688032561113923E-2</v>
      </c>
      <c r="ACA14" s="99">
        <v>8.5028642991459157E-4</v>
      </c>
      <c r="ACB14" s="9">
        <v>3.7837746131199335E-2</v>
      </c>
      <c r="ACC14" s="99">
        <v>3.6566938798792969E-2</v>
      </c>
      <c r="ACD14" s="99">
        <v>8.0366898458885641E-4</v>
      </c>
      <c r="ACE14" s="9">
        <v>3.5763269814204114E-2</v>
      </c>
      <c r="ACF14" s="99">
        <v>3.5332328475206343E-2</v>
      </c>
      <c r="ACG14" s="99">
        <v>7.7653469176277657E-4</v>
      </c>
      <c r="ACH14" s="9">
        <v>3.4555793783443568E-2</v>
      </c>
      <c r="ACI14" s="99">
        <v>2.9552566148917866E-2</v>
      </c>
      <c r="ACJ14" s="99">
        <v>6.716492306572243E-4</v>
      </c>
      <c r="ACK14" s="9">
        <v>2.8880916918260641E-2</v>
      </c>
      <c r="ACL14" s="99">
        <v>2.3927862799311972E-2</v>
      </c>
      <c r="ACM14" s="99">
        <v>5.2588709449037305E-4</v>
      </c>
      <c r="ACN14" s="9">
        <v>2.3401975704821599E-2</v>
      </c>
      <c r="ACO14" s="99">
        <v>4.5427859252559051E-2</v>
      </c>
      <c r="ACP14" s="99">
        <v>9.9841448906723158E-4</v>
      </c>
      <c r="ACQ14" s="9">
        <v>4.4429444763491817E-2</v>
      </c>
      <c r="ACR14" s="99">
        <v>4.7382328429535603E-2</v>
      </c>
      <c r="ACS14" s="99">
        <v>9.9403486215808947E-4</v>
      </c>
      <c r="ACT14" s="9">
        <v>4.638829356737751E-2</v>
      </c>
      <c r="ACU14" s="99">
        <v>4.44825995836561E-2</v>
      </c>
      <c r="ACV14" s="99">
        <v>9.3320138986691104E-4</v>
      </c>
      <c r="ACW14" s="9">
        <v>4.3549398193789189E-2</v>
      </c>
      <c r="ACX14" s="99">
        <v>4.6800923804803517E-2</v>
      </c>
      <c r="ACY14" s="99">
        <v>9.8183756233853527E-4</v>
      </c>
      <c r="ACZ14" s="9">
        <v>4.5819086242464981E-2</v>
      </c>
      <c r="ADA14" s="99">
        <v>4.1931244159289435E-2</v>
      </c>
      <c r="ADB14" s="99">
        <v>8.7967645089418389E-4</v>
      </c>
      <c r="ADC14" s="9">
        <v>4.1051567708395249E-2</v>
      </c>
      <c r="ADD14" s="99">
        <v>4.5908167487447686E-2</v>
      </c>
      <c r="ADE14" s="99">
        <v>9.6310840882757364E-4</v>
      </c>
      <c r="ADF14" s="9">
        <v>4.4945059078620113E-2</v>
      </c>
      <c r="ADG14" s="99">
        <v>4.4302410973123513E-2</v>
      </c>
      <c r="ADH14" s="99">
        <v>1.0068729766618979E-3</v>
      </c>
      <c r="ADI14" s="9">
        <v>4.3295537996461617E-2</v>
      </c>
      <c r="ADJ14" s="99">
        <v>4.2588063053905501E-2</v>
      </c>
      <c r="ADK14" s="99">
        <v>8.9345586826375183E-4</v>
      </c>
      <c r="ADL14" s="9">
        <v>4.1694607185641747E-2</v>
      </c>
      <c r="ADM14" s="99">
        <v>4.4292492039195254E-2</v>
      </c>
      <c r="ADN14" s="99">
        <v>9.2921311970339696E-4</v>
      </c>
      <c r="ADO14" s="9">
        <v>4.3363278919491856E-2</v>
      </c>
      <c r="ADP14" s="99">
        <v>4.2841313756942813E-2</v>
      </c>
      <c r="ADQ14" s="99">
        <v>8.9876882007572335E-4</v>
      </c>
      <c r="ADR14" s="9">
        <v>4.1942544936867089E-2</v>
      </c>
      <c r="ADS14" s="99">
        <v>4.3219094482579087E-2</v>
      </c>
      <c r="ADT14" s="99">
        <v>9.0669428984431651E-4</v>
      </c>
      <c r="ADU14" s="9">
        <v>4.2312400192734773E-2</v>
      </c>
      <c r="ADV14" s="99">
        <v>4.159281758081685E-2</v>
      </c>
      <c r="ADW14" s="99">
        <v>8.7257659260454911E-4</v>
      </c>
      <c r="ADX14" s="9">
        <v>4.0720240988212301E-2</v>
      </c>
      <c r="ADY14" s="99">
        <v>3.3703633091902468E-2</v>
      </c>
      <c r="ADZ14" s="99">
        <v>7.0706922570424745E-4</v>
      </c>
      <c r="AEA14" s="9">
        <v>3.2996563866198224E-2</v>
      </c>
      <c r="AEB14" s="99">
        <v>4.795566900261905E-2</v>
      </c>
      <c r="AEC14" s="99">
        <v>1.0060629860689312E-3</v>
      </c>
      <c r="AED14" s="9">
        <v>4.694960601655012E-2</v>
      </c>
      <c r="AEE14" s="99">
        <v>4.5315110713091702E-2</v>
      </c>
      <c r="AEF14" s="99">
        <v>9.5066665831660909E-4</v>
      </c>
      <c r="AEG14" s="9">
        <v>4.436444405477509E-2</v>
      </c>
      <c r="AEH14" s="99">
        <v>4.8402717393168981E-2</v>
      </c>
      <c r="AEI14" s="99">
        <v>1.0154416236329159E-3</v>
      </c>
      <c r="AEJ14" s="9">
        <v>4.7387275769536066E-2</v>
      </c>
      <c r="AEK14" s="99">
        <v>4.3715307394917462E-2</v>
      </c>
      <c r="AEL14" s="99">
        <v>9.1710435094232454E-4</v>
      </c>
      <c r="AEM14" s="9">
        <v>4.2798203043975136E-2</v>
      </c>
      <c r="AEN14" s="99">
        <v>3.8491873952345317E-2</v>
      </c>
      <c r="AEO14" s="99">
        <v>8.0752183116808342E-4</v>
      </c>
      <c r="AEP14" s="9">
        <v>3.7684352121177232E-2</v>
      </c>
      <c r="AEQ14" s="99">
        <v>3.7677572936862636E-2</v>
      </c>
      <c r="AER14" s="99">
        <v>7.9043859308103412E-4</v>
      </c>
      <c r="AES14" s="9">
        <v>3.6887134343781602E-2</v>
      </c>
      <c r="AET14" s="99">
        <v>4.1445420203435036E-2</v>
      </c>
      <c r="AEU14" s="99">
        <v>8.0737831565133177E-4</v>
      </c>
      <c r="AEV14" s="9">
        <v>4.0638041887783707E-2</v>
      </c>
      <c r="AEW14" s="146" t="s">
        <v>31</v>
      </c>
      <c r="AEY14" s="144">
        <v>5.9286292977632593</v>
      </c>
      <c r="AEZ14" s="144">
        <v>1.8836883264628563</v>
      </c>
      <c r="AFA14" s="144">
        <v>7.8123176242261154</v>
      </c>
      <c r="AFB14" s="144">
        <v>3.9061588121130576E-3</v>
      </c>
      <c r="AFC14" s="103"/>
      <c r="AFD14" s="136">
        <v>8.7749999999999986</v>
      </c>
      <c r="AFE14" s="136">
        <v>0.1925</v>
      </c>
      <c r="AFF14" s="136">
        <v>6.95</v>
      </c>
      <c r="AFG14" s="136">
        <v>0.15</v>
      </c>
      <c r="AFH14" s="136">
        <v>5.7</v>
      </c>
      <c r="AFI14" s="136">
        <v>0.72605200100226475</v>
      </c>
      <c r="AFJ14" s="136">
        <v>5.8</v>
      </c>
      <c r="AFK14" s="136">
        <v>0.15215605749486655</v>
      </c>
      <c r="AFL14" s="136">
        <v>4.4000000000000004</v>
      </c>
      <c r="AFM14" s="136">
        <v>0.23500000000000001</v>
      </c>
      <c r="AFN14" s="136">
        <v>2.9</v>
      </c>
      <c r="AFO14" s="136">
        <v>0.15</v>
      </c>
      <c r="AFP14" s="136">
        <v>2.5499999999999998</v>
      </c>
      <c r="AFQ14" s="136">
        <v>0.15</v>
      </c>
      <c r="AFR14" s="136">
        <v>2.5499999999999998</v>
      </c>
      <c r="AFS14" s="136">
        <v>0.15</v>
      </c>
      <c r="AFT14" s="136">
        <v>6.8250000000000011</v>
      </c>
      <c r="AFU14" s="136">
        <v>0.15</v>
      </c>
      <c r="AFV14" s="136">
        <v>7.15</v>
      </c>
      <c r="AFW14" s="136">
        <v>0.15</v>
      </c>
    </row>
    <row r="15" spans="1:855" customFormat="1" x14ac:dyDescent="0.25">
      <c r="A15" s="1" t="s">
        <v>32</v>
      </c>
      <c r="B15" s="98" t="s">
        <v>647</v>
      </c>
      <c r="D15" s="99">
        <v>0.30621253108262275</v>
      </c>
      <c r="E15" s="100">
        <v>5.7775949260872227E-2</v>
      </c>
      <c r="F15" s="9">
        <v>0.24843658182175052</v>
      </c>
      <c r="G15" s="99">
        <v>0.29754613869349189</v>
      </c>
      <c r="H15" s="99">
        <v>6.0953626470220193E-2</v>
      </c>
      <c r="I15" s="9">
        <v>0.23659251222327171</v>
      </c>
      <c r="J15" s="99">
        <v>0.29754613869349189</v>
      </c>
      <c r="K15" s="99">
        <v>6.0953626470220193E-2</v>
      </c>
      <c r="L15" s="9">
        <v>0.23659251222327171</v>
      </c>
      <c r="M15" s="100">
        <v>0.25421417674783775</v>
      </c>
      <c r="N15" s="101">
        <v>2.4265898689566329E-2</v>
      </c>
      <c r="O15" s="9">
        <v>0.22994827805827142</v>
      </c>
      <c r="P15" s="99">
        <v>0.32985715504271063</v>
      </c>
      <c r="Q15" s="99">
        <v>6.7572679333992192E-2</v>
      </c>
      <c r="R15" s="9">
        <v>0.26228447570871843</v>
      </c>
      <c r="S15" s="99">
        <v>0.33254753982391844</v>
      </c>
      <c r="T15" s="99">
        <v>6.8123816410530877E-2</v>
      </c>
      <c r="U15" s="10">
        <v>0.26442372341338755</v>
      </c>
      <c r="V15" s="99">
        <v>0.32352761138041053</v>
      </c>
      <c r="W15" s="99">
        <v>6.6276044661423908E-2</v>
      </c>
      <c r="X15" s="9">
        <v>0.25725156671898664</v>
      </c>
      <c r="Y15" s="100">
        <v>0.29552138149987733</v>
      </c>
      <c r="Z15" s="100">
        <v>7.3880345374969333E-2</v>
      </c>
      <c r="AA15" s="9">
        <v>0.22164103612490799</v>
      </c>
      <c r="AB15" s="99">
        <v>0.29753020642304295</v>
      </c>
      <c r="AC15" s="99">
        <v>6.0950362675011707E-2</v>
      </c>
      <c r="AD15" s="10">
        <v>0.23657984374803126</v>
      </c>
      <c r="AE15" s="99">
        <v>0.26703112670805823</v>
      </c>
      <c r="AF15" s="99">
        <v>5.4702492946990561E-2</v>
      </c>
      <c r="AG15" s="10">
        <v>0.21232863376106767</v>
      </c>
      <c r="AH15" s="100">
        <v>0.28446250550427438</v>
      </c>
      <c r="AI15" s="99">
        <v>7.4858554080072207E-2</v>
      </c>
      <c r="AJ15" s="10">
        <v>0.20960395142420218</v>
      </c>
      <c r="AK15" s="99">
        <v>0.28016400988915663</v>
      </c>
      <c r="AL15" s="99">
        <v>5.7392821443312661E-2</v>
      </c>
      <c r="AM15" s="9">
        <v>0.22277118844584398</v>
      </c>
      <c r="AN15" s="99">
        <v>0.29464621829308663</v>
      </c>
      <c r="AO15" s="99">
        <v>6.0359565106642019E-2</v>
      </c>
      <c r="AP15" s="9">
        <v>0.23428665318644459</v>
      </c>
      <c r="AQ15" s="99">
        <v>0.32710404543229471</v>
      </c>
      <c r="AR15" s="99">
        <v>0.19744118057624999</v>
      </c>
      <c r="AS15" s="9">
        <v>0.12966286485604472</v>
      </c>
      <c r="AT15" s="99">
        <v>0.35408929720233501</v>
      </c>
      <c r="AU15" s="99">
        <v>0.21372957578879681</v>
      </c>
      <c r="AV15" s="9">
        <v>0.1403597214135382</v>
      </c>
      <c r="AW15" s="100">
        <v>0.35295642627086743</v>
      </c>
      <c r="AX15" s="99">
        <v>0.2117738557625205</v>
      </c>
      <c r="AY15" s="9">
        <v>0.14118257050834693</v>
      </c>
      <c r="AZ15" s="99">
        <v>0.37482219587863758</v>
      </c>
      <c r="BA15" s="99">
        <v>0.22624402814296141</v>
      </c>
      <c r="BB15" s="9">
        <v>0.14857816773567617</v>
      </c>
      <c r="BC15" s="100">
        <v>0.37264174839664221</v>
      </c>
      <c r="BD15" s="100">
        <v>0.226246775812247</v>
      </c>
      <c r="BE15" s="9">
        <v>0.14639497258439521</v>
      </c>
      <c r="BF15" s="99">
        <v>0.35891630524282064</v>
      </c>
      <c r="BG15" s="99">
        <v>0.21664317523665749</v>
      </c>
      <c r="BH15" s="9">
        <v>0.14227313000616315</v>
      </c>
      <c r="BI15" s="99">
        <v>0.35372034719424117</v>
      </c>
      <c r="BJ15" s="99">
        <v>0.21350687623436182</v>
      </c>
      <c r="BK15" s="10">
        <v>0.14021347095987935</v>
      </c>
      <c r="BL15" s="99">
        <v>0.36338108295045018</v>
      </c>
      <c r="BM15" s="99">
        <v>0.21933813115027173</v>
      </c>
      <c r="BN15" s="10">
        <v>0.14404295180017845</v>
      </c>
      <c r="BO15" s="99">
        <v>0.37943034695843436</v>
      </c>
      <c r="BP15" s="99">
        <v>0.22902552474067658</v>
      </c>
      <c r="BQ15" s="10">
        <v>0.15040482221775778</v>
      </c>
      <c r="BR15" s="99">
        <v>0.37963667560896452</v>
      </c>
      <c r="BS15" s="99">
        <v>0.22915006545766328</v>
      </c>
      <c r="BT15" s="10">
        <v>0.15048661015130124</v>
      </c>
      <c r="BU15" s="99">
        <v>0.38132540134120452</v>
      </c>
      <c r="BV15" s="99">
        <v>0.23016938639514142</v>
      </c>
      <c r="BW15" s="10">
        <v>0.15115601494606309</v>
      </c>
      <c r="BX15" s="99">
        <v>0.37558204386498195</v>
      </c>
      <c r="BY15" s="99">
        <v>0.2267026751257098</v>
      </c>
      <c r="BZ15" s="10">
        <v>0.14887936873927216</v>
      </c>
      <c r="CA15" s="99">
        <v>0.36841210297609056</v>
      </c>
      <c r="CB15" s="99">
        <v>0.22237487296755015</v>
      </c>
      <c r="CC15" s="10">
        <v>0.14603723000854041</v>
      </c>
      <c r="CD15" s="99">
        <v>0.36649019309033432</v>
      </c>
      <c r="CE15" s="99">
        <v>0.22121480123470633</v>
      </c>
      <c r="CF15" s="10">
        <v>0.14527539185562799</v>
      </c>
      <c r="CG15" s="99">
        <v>0.37264044239801186</v>
      </c>
      <c r="CH15" s="99">
        <v>0.2249271138798811</v>
      </c>
      <c r="CI15" s="10">
        <v>0.14771332851813077</v>
      </c>
      <c r="CJ15" s="99">
        <v>0.37264044239801186</v>
      </c>
      <c r="CK15" s="99">
        <v>0.2249271138798811</v>
      </c>
      <c r="CL15" s="10">
        <v>0.14771332851813077</v>
      </c>
      <c r="CM15" s="99">
        <v>0.35255651650902153</v>
      </c>
      <c r="CN15" s="99">
        <v>0.21280438383877878</v>
      </c>
      <c r="CO15" s="10">
        <v>0.13975213267024275</v>
      </c>
      <c r="CP15" s="99">
        <v>0.3657632214981803</v>
      </c>
      <c r="CQ15" s="99">
        <v>0.2207759985619647</v>
      </c>
      <c r="CR15" s="10">
        <v>0.1449872229362156</v>
      </c>
      <c r="CS15" s="99">
        <v>0.36637890200060941</v>
      </c>
      <c r="CT15" s="99">
        <v>0.2211476255318994</v>
      </c>
      <c r="CU15" s="10">
        <v>0.14523127646871001</v>
      </c>
      <c r="CV15" s="99">
        <v>0.3584263820610058</v>
      </c>
      <c r="CW15" s="99">
        <v>0.21634745583862508</v>
      </c>
      <c r="CX15" s="10">
        <v>0.14207892622238072</v>
      </c>
      <c r="CY15" s="99">
        <v>0.35860530490315634</v>
      </c>
      <c r="CZ15" s="99">
        <v>0.21645545431091423</v>
      </c>
      <c r="DA15" s="10">
        <v>0.14214985059224211</v>
      </c>
      <c r="DB15" s="99">
        <v>0.35921991324761149</v>
      </c>
      <c r="DC15" s="99">
        <v>0.21682643412243213</v>
      </c>
      <c r="DD15" s="10">
        <v>0.14239347912517936</v>
      </c>
      <c r="DE15" s="99">
        <v>0.36084453599018618</v>
      </c>
      <c r="DF15" s="99">
        <v>0.21780706226434665</v>
      </c>
      <c r="DG15" s="10">
        <v>0.14303747372583953</v>
      </c>
      <c r="DH15" s="99">
        <v>0.36881034343367547</v>
      </c>
      <c r="DI15" s="99">
        <v>0.22261525234284912</v>
      </c>
      <c r="DJ15" s="10">
        <v>0.14619509109082635</v>
      </c>
      <c r="DK15" s="99">
        <v>0.37678081109388573</v>
      </c>
      <c r="DL15" s="99">
        <v>0.22742625534495803</v>
      </c>
      <c r="DM15" s="10">
        <v>0.1493545557489277</v>
      </c>
      <c r="DN15" s="99">
        <v>0.37506519418005563</v>
      </c>
      <c r="DO15" s="99">
        <v>0.22639070279336693</v>
      </c>
      <c r="DP15" s="10">
        <v>0.1486744913866887</v>
      </c>
      <c r="DQ15" s="99">
        <v>0.3766360770033319</v>
      </c>
      <c r="DR15" s="99">
        <v>0.22733889332633544</v>
      </c>
      <c r="DS15" s="10">
        <v>0.14929718367699646</v>
      </c>
      <c r="DT15" s="99">
        <v>0.37366919947862454</v>
      </c>
      <c r="DU15" s="99">
        <v>0.22554807536097154</v>
      </c>
      <c r="DV15" s="10">
        <v>0.14812112411765299</v>
      </c>
      <c r="DW15" s="99">
        <v>0.37134294660077566</v>
      </c>
      <c r="DX15" s="99">
        <v>0.22414394074100874</v>
      </c>
      <c r="DY15" s="10">
        <v>0.14719900585976692</v>
      </c>
      <c r="DZ15" s="99">
        <v>0.33113031369215917</v>
      </c>
      <c r="EA15" s="99">
        <v>0.19987145060697892</v>
      </c>
      <c r="EB15" s="10">
        <v>0.13125886308518026</v>
      </c>
      <c r="EC15" s="100">
        <v>0.35020161257524118</v>
      </c>
      <c r="ED15" s="100">
        <v>0.33436549945906036</v>
      </c>
      <c r="EE15" s="10">
        <v>1.5836113116180828E-2</v>
      </c>
      <c r="EF15" s="99">
        <v>0.28558107692147644</v>
      </c>
      <c r="EG15" s="99">
        <v>0.16324140440275922</v>
      </c>
      <c r="EH15" s="9">
        <v>0.12233967251871722</v>
      </c>
      <c r="EI15" s="99">
        <v>0.28572664961278055</v>
      </c>
      <c r="EJ15" s="99">
        <v>0.16332461541529317</v>
      </c>
      <c r="EK15" s="9">
        <v>0.12240203419748738</v>
      </c>
      <c r="EL15" s="99">
        <v>0.28572664961278055</v>
      </c>
      <c r="EM15" s="99">
        <v>0.16332461541529317</v>
      </c>
      <c r="EN15" s="9">
        <v>0.12240203419748738</v>
      </c>
      <c r="EO15" s="99">
        <v>0.28798288344938322</v>
      </c>
      <c r="EP15" s="99">
        <v>0.1646143044385239</v>
      </c>
      <c r="EQ15" s="9">
        <v>0.12336857901085932</v>
      </c>
      <c r="ER15" s="99">
        <v>0.28701927965315233</v>
      </c>
      <c r="ES15" s="99">
        <v>0.16406349750593505</v>
      </c>
      <c r="ET15" s="9">
        <v>0.12295578214721728</v>
      </c>
      <c r="EU15" s="99">
        <v>0.28701927965315233</v>
      </c>
      <c r="EV15" s="99">
        <v>0.16406349750593505</v>
      </c>
      <c r="EW15" s="9">
        <v>0.12295578214721728</v>
      </c>
      <c r="EX15" s="99">
        <v>0.29047689869276</v>
      </c>
      <c r="EY15" s="100">
        <v>0.1027136338695098</v>
      </c>
      <c r="EZ15" s="9">
        <v>0.1877632648232502</v>
      </c>
      <c r="FA15" s="99">
        <v>0.30252268466386001</v>
      </c>
      <c r="FB15" s="99">
        <v>0.17292542083171811</v>
      </c>
      <c r="FC15" s="9">
        <v>0.1295972638321419</v>
      </c>
      <c r="FD15" s="99">
        <v>0.32020142394916806</v>
      </c>
      <c r="FE15" s="99">
        <v>0.1830307900673605</v>
      </c>
      <c r="FF15" s="9">
        <v>0.13717063388180756</v>
      </c>
      <c r="FG15" s="99">
        <v>0.32006912509846508</v>
      </c>
      <c r="FH15" s="99">
        <v>0.18295516653367816</v>
      </c>
      <c r="FI15" s="9">
        <v>0.13711395856478692</v>
      </c>
      <c r="FJ15" s="99">
        <v>0.32136718981484835</v>
      </c>
      <c r="FK15" s="99">
        <v>0.18369715514718257</v>
      </c>
      <c r="FL15" s="9">
        <v>0.13767003466766578</v>
      </c>
      <c r="FM15" s="99">
        <v>0.32136718981484835</v>
      </c>
      <c r="FN15" s="99">
        <v>0.18369715514718257</v>
      </c>
      <c r="FO15" s="9">
        <v>0.13767003466766578</v>
      </c>
      <c r="FP15" s="99">
        <v>0.31994136766191594</v>
      </c>
      <c r="FQ15" s="99">
        <v>0.18288213892418109</v>
      </c>
      <c r="FR15" s="9">
        <v>0.13705922873773485</v>
      </c>
      <c r="FS15" s="99">
        <v>0.31420475552921606</v>
      </c>
      <c r="FT15" s="99">
        <v>0.17960302592709221</v>
      </c>
      <c r="FU15" s="9">
        <v>0.13460172960212385</v>
      </c>
      <c r="FV15" s="99">
        <v>0.31283905882916174</v>
      </c>
      <c r="FW15" s="99">
        <v>0.17882237809948295</v>
      </c>
      <c r="FX15" s="9">
        <v>0.13401668072967879</v>
      </c>
      <c r="FY15" s="99">
        <v>0.30943252533121474</v>
      </c>
      <c r="FZ15" s="99">
        <v>0.1273135107142091</v>
      </c>
      <c r="GA15" s="9">
        <v>0.18211901461700564</v>
      </c>
      <c r="GB15" s="99">
        <v>0.29030448601472897</v>
      </c>
      <c r="GC15" s="99">
        <v>0.16594135897350032</v>
      </c>
      <c r="GD15" s="10">
        <v>0.12436312704122865</v>
      </c>
      <c r="GE15" s="99">
        <v>0.28905417504261088</v>
      </c>
      <c r="GF15" s="99">
        <v>0.16522666694548174</v>
      </c>
      <c r="GG15" s="9">
        <v>0.12382750809712914</v>
      </c>
      <c r="GH15" s="99">
        <v>0.28883713464325311</v>
      </c>
      <c r="GI15" s="99">
        <v>0.16510260417498857</v>
      </c>
      <c r="GJ15" s="9">
        <v>0.12373453046826455</v>
      </c>
      <c r="GK15" s="99">
        <v>0.28840064044474517</v>
      </c>
      <c r="GL15" s="99">
        <v>0.16485309910712415</v>
      </c>
      <c r="GM15" s="9">
        <v>0.12354754133762103</v>
      </c>
      <c r="GN15" s="99">
        <v>0.28840064044474517</v>
      </c>
      <c r="GO15" s="99">
        <v>0.16485309910712415</v>
      </c>
      <c r="GP15" s="9">
        <v>0.12354754133762103</v>
      </c>
      <c r="GQ15" s="100">
        <v>0.28824036291072958</v>
      </c>
      <c r="GR15" s="99">
        <v>0.10129785765733204</v>
      </c>
      <c r="GS15" s="9">
        <v>0.18694250525339753</v>
      </c>
      <c r="GT15" s="99">
        <v>0.28363769273494732</v>
      </c>
      <c r="GU15" s="99">
        <v>0.16213054381170416</v>
      </c>
      <c r="GV15" s="9">
        <v>0.12150714892324316</v>
      </c>
      <c r="GW15" s="99">
        <v>0.29806964068700814</v>
      </c>
      <c r="GX15" s="99">
        <v>0.17038001004860656</v>
      </c>
      <c r="GY15" s="9">
        <v>0.12768963063840158</v>
      </c>
      <c r="GZ15" s="99">
        <v>0.29334658244658374</v>
      </c>
      <c r="HA15" s="99">
        <v>0.16768025602934811</v>
      </c>
      <c r="HB15" s="9">
        <v>0.12566632641723563</v>
      </c>
      <c r="HC15" s="99">
        <v>0.2797894654628853</v>
      </c>
      <c r="HD15" s="99">
        <v>0.15993085316299516</v>
      </c>
      <c r="HE15" s="9">
        <v>0.11985861229989014</v>
      </c>
      <c r="HF15" s="99">
        <v>0.28042743995198915</v>
      </c>
      <c r="HG15" s="99">
        <v>0.16029552666551544</v>
      </c>
      <c r="HH15" s="9">
        <v>0.12013191328647371</v>
      </c>
      <c r="HI15" s="99">
        <v>0.28144594616133606</v>
      </c>
      <c r="HJ15" s="99">
        <v>0.16087771644433066</v>
      </c>
      <c r="HK15" s="9">
        <v>0.1205682297170054</v>
      </c>
      <c r="HL15" s="99">
        <v>0.2830808002276553</v>
      </c>
      <c r="HM15" s="99">
        <v>0.16181221769580148</v>
      </c>
      <c r="HN15" s="9">
        <v>0.12126858253185382</v>
      </c>
      <c r="HO15" s="99">
        <v>0.27369399258672267</v>
      </c>
      <c r="HP15" s="99">
        <v>0.15644661126738355</v>
      </c>
      <c r="HQ15" s="9">
        <v>0.11724738131933912</v>
      </c>
      <c r="HR15" s="99">
        <v>0.27089693363764461</v>
      </c>
      <c r="HS15" s="99">
        <v>0.11968705876135841</v>
      </c>
      <c r="HT15" s="9">
        <v>0.1512098748762862</v>
      </c>
      <c r="HU15" s="99">
        <v>0.26473773470905237</v>
      </c>
      <c r="HV15" s="99">
        <v>0.11696581568861339</v>
      </c>
      <c r="HW15" s="9">
        <v>0.14777191902043899</v>
      </c>
      <c r="HX15" s="99">
        <v>0.27092064670713523</v>
      </c>
      <c r="HY15" s="99">
        <v>0.11969753561505857</v>
      </c>
      <c r="HZ15" s="9">
        <v>0.15122311109207665</v>
      </c>
      <c r="IA15" s="99">
        <v>0.27035325915350883</v>
      </c>
      <c r="IB15" s="99">
        <v>0.11944685375402952</v>
      </c>
      <c r="IC15" s="9">
        <v>0.1509064053994793</v>
      </c>
      <c r="ID15" s="100">
        <v>0.26927725099820848</v>
      </c>
      <c r="IE15" s="100">
        <v>0.11897145431121635</v>
      </c>
      <c r="IF15" s="9">
        <v>0.15030579668699212</v>
      </c>
      <c r="IG15" s="99">
        <v>0.27017437155398838</v>
      </c>
      <c r="IH15" s="99">
        <v>0.11936781804717236</v>
      </c>
      <c r="II15" s="9">
        <v>0.15080655350681602</v>
      </c>
      <c r="IJ15" s="99">
        <v>0.26316379088725228</v>
      </c>
      <c r="IK15" s="99">
        <v>0.11627041945744439</v>
      </c>
      <c r="IL15" s="9">
        <v>0.14689337142980791</v>
      </c>
      <c r="IM15" s="99">
        <v>0.25794223348520906</v>
      </c>
      <c r="IN15" s="99">
        <v>0.11396344300255361</v>
      </c>
      <c r="IO15" s="9">
        <v>0.14397879048265544</v>
      </c>
      <c r="IP15" s="99">
        <v>0.25198627326635625</v>
      </c>
      <c r="IQ15" s="99">
        <v>0.11133199438804964</v>
      </c>
      <c r="IR15" s="9">
        <v>0.14065427887830662</v>
      </c>
      <c r="IS15" s="99">
        <v>0.25186440980178509</v>
      </c>
      <c r="IT15" s="99">
        <v>0.11127815295304651</v>
      </c>
      <c r="IU15" s="9">
        <v>0.1405862568487386</v>
      </c>
      <c r="IV15" s="99">
        <v>0.24544271900910214</v>
      </c>
      <c r="IW15" s="99">
        <v>0.10844093632999238</v>
      </c>
      <c r="IX15" s="9">
        <v>0.13700178267910976</v>
      </c>
      <c r="IY15" s="99">
        <v>0.2660425725258615</v>
      </c>
      <c r="IZ15" s="99">
        <v>0.1175423161249874</v>
      </c>
      <c r="JA15" s="9">
        <v>0.14850025640087411</v>
      </c>
      <c r="JB15" s="99">
        <v>0.26595601702008026</v>
      </c>
      <c r="JC15" s="99">
        <v>0.11750407437094663</v>
      </c>
      <c r="JD15" s="9">
        <v>0.14845194264913364</v>
      </c>
      <c r="JE15" s="99">
        <v>0.25638124468143564</v>
      </c>
      <c r="JF15" s="99">
        <v>0.11327377052758578</v>
      </c>
      <c r="JG15" s="9">
        <v>0.14310747415384986</v>
      </c>
      <c r="JH15" s="99">
        <v>0.25749541491645439</v>
      </c>
      <c r="JI15" s="99">
        <v>0.1137660306524908</v>
      </c>
      <c r="JJ15" s="9">
        <v>0.14372938426396359</v>
      </c>
      <c r="JK15" s="99">
        <v>0.26346015299199893</v>
      </c>
      <c r="JL15" s="99">
        <v>0.116401357479404</v>
      </c>
      <c r="JM15" s="9">
        <v>0.14705879551259493</v>
      </c>
      <c r="JN15" s="99">
        <v>0.25585531711165721</v>
      </c>
      <c r="JO15" s="99">
        <v>0.11304140642104897</v>
      </c>
      <c r="JP15" s="9">
        <v>0.14281391069060823</v>
      </c>
      <c r="JQ15" s="99">
        <v>0.24433495713495634</v>
      </c>
      <c r="JR15" s="99">
        <v>0.10795150753231603</v>
      </c>
      <c r="JS15" s="9">
        <v>0.13638344960264032</v>
      </c>
      <c r="JT15" s="99">
        <v>0.24433495713495634</v>
      </c>
      <c r="JU15" s="99">
        <v>0.10795150753231603</v>
      </c>
      <c r="JV15" s="9">
        <v>0.13638344960264032</v>
      </c>
      <c r="JW15" s="99">
        <v>0.27902935867888845</v>
      </c>
      <c r="JX15" s="99">
        <v>0.1232801080466104</v>
      </c>
      <c r="JY15" s="9">
        <v>0.15574925063227807</v>
      </c>
      <c r="JZ15" s="99">
        <v>0.27777037831380569</v>
      </c>
      <c r="KA15" s="99">
        <v>0.12272386824384982</v>
      </c>
      <c r="KB15" s="9">
        <v>0.15504651006995587</v>
      </c>
      <c r="KC15" s="99">
        <v>0.27777037831380569</v>
      </c>
      <c r="KD15" s="99">
        <v>0.12272386824384982</v>
      </c>
      <c r="KE15" s="9">
        <v>0.15504651006995587</v>
      </c>
      <c r="KF15" s="99">
        <v>0.2767498984904167</v>
      </c>
      <c r="KG15" s="99">
        <v>0.12227300220064052</v>
      </c>
      <c r="KH15" s="9">
        <v>0.15447689628977618</v>
      </c>
      <c r="KI15" s="99">
        <v>0.28279202201056691</v>
      </c>
      <c r="KJ15" s="99">
        <v>0.12494251928630423</v>
      </c>
      <c r="KK15" s="9">
        <v>0.15784950272426268</v>
      </c>
      <c r="KL15" s="99">
        <v>0.2795017116455063</v>
      </c>
      <c r="KM15" s="99">
        <v>0.12348880194547646</v>
      </c>
      <c r="KN15" s="9">
        <v>0.15601290970002984</v>
      </c>
      <c r="KO15" s="99">
        <v>0.2708522422524331</v>
      </c>
      <c r="KP15" s="99">
        <v>0.11966731331656467</v>
      </c>
      <c r="KQ15" s="9">
        <v>0.15118492893586843</v>
      </c>
      <c r="KR15" s="99">
        <v>0.27088368468165813</v>
      </c>
      <c r="KS15" s="99">
        <v>0.1196812051381653</v>
      </c>
      <c r="KT15" s="9">
        <v>0.15120247954349283</v>
      </c>
      <c r="KU15" s="99">
        <v>0.34622119025044951</v>
      </c>
      <c r="KV15" s="99">
        <v>0.1529666481842179</v>
      </c>
      <c r="KW15" s="9">
        <v>0.1932545420662316</v>
      </c>
      <c r="KX15" s="99">
        <v>0.38301193513949866</v>
      </c>
      <c r="KY15" s="99">
        <v>0.16922145028286326</v>
      </c>
      <c r="KZ15" s="9">
        <v>0.2137904848566354</v>
      </c>
      <c r="LA15" s="99">
        <v>0.39190663717612134</v>
      </c>
      <c r="LB15" s="99">
        <v>0.17315128703304963</v>
      </c>
      <c r="LC15" s="9">
        <v>0.21875535014307171</v>
      </c>
      <c r="LD15" s="99">
        <v>0.40364474020651292</v>
      </c>
      <c r="LE15" s="99">
        <v>0.17833738865583348</v>
      </c>
      <c r="LF15" s="9">
        <v>0.22530735155067944</v>
      </c>
      <c r="LG15" s="99">
        <v>0.34795560595917829</v>
      </c>
      <c r="LH15" s="99">
        <v>6.1104399095270323E-2</v>
      </c>
      <c r="LI15" s="9">
        <v>0.28685120686390797</v>
      </c>
      <c r="LJ15" s="99">
        <v>0.32455582423433427</v>
      </c>
      <c r="LK15" s="99">
        <v>5.6995169133834303E-2</v>
      </c>
      <c r="LL15" s="9">
        <v>0.26756065510049998</v>
      </c>
      <c r="LM15" s="99">
        <v>0.36084127370885316</v>
      </c>
      <c r="LN15" s="99">
        <v>0.12551000824655761</v>
      </c>
      <c r="LO15" s="9">
        <v>0.23533126546229555</v>
      </c>
      <c r="LP15" s="99">
        <v>0.37065378891749007</v>
      </c>
      <c r="LQ15" s="99">
        <v>3.384230246637953E-2</v>
      </c>
      <c r="LR15" s="9">
        <v>0.33681148645111053</v>
      </c>
      <c r="LS15" s="99">
        <v>0.37280498672494833</v>
      </c>
      <c r="LT15" s="99">
        <v>3.4038716179234409E-2</v>
      </c>
      <c r="LU15" s="9">
        <v>0.3387662705457139</v>
      </c>
      <c r="LV15" s="99">
        <v>0.33255585280619226</v>
      </c>
      <c r="LW15" s="99">
        <v>5.8400052200111817E-2</v>
      </c>
      <c r="LX15" s="9">
        <v>0.27415580060608047</v>
      </c>
      <c r="LY15" s="99">
        <v>0.3330029627756162</v>
      </c>
      <c r="LZ15" s="99">
        <v>5.8478569072791128E-2</v>
      </c>
      <c r="MA15" s="9">
        <v>0.27452439370282505</v>
      </c>
      <c r="MB15" s="99">
        <v>0.28928953840796517</v>
      </c>
      <c r="MC15" s="99">
        <v>5.0802065281398759E-2</v>
      </c>
      <c r="MD15" s="9">
        <v>0.23848747312656643</v>
      </c>
      <c r="ME15" s="99">
        <v>0.25335255666063666</v>
      </c>
      <c r="MF15" s="99">
        <v>4.4491180681867901E-2</v>
      </c>
      <c r="MG15" s="9">
        <v>0.20886137597876875</v>
      </c>
      <c r="MH15" s="99">
        <v>0.25360978519146632</v>
      </c>
      <c r="MI15" s="99">
        <v>4.4536352521428228E-2</v>
      </c>
      <c r="MJ15" s="9">
        <v>0.20907343267003808</v>
      </c>
      <c r="MK15" s="99">
        <v>0.25345681333071668</v>
      </c>
      <c r="ML15" s="99">
        <v>4.4509489170272198E-2</v>
      </c>
      <c r="MM15" s="9">
        <v>0.20894732416044448</v>
      </c>
      <c r="MN15" s="99">
        <v>0.25461621798769496</v>
      </c>
      <c r="MO15" s="99">
        <v>4.4713091939302535E-2</v>
      </c>
      <c r="MP15" s="9">
        <v>0.20990312604839242</v>
      </c>
      <c r="MQ15" s="99">
        <v>0.25282844363289791</v>
      </c>
      <c r="MR15" s="99">
        <v>4.4399141320899144E-2</v>
      </c>
      <c r="MS15" s="9">
        <v>0.20842930231199877</v>
      </c>
      <c r="MT15" s="99">
        <v>0.25281298195143892</v>
      </c>
      <c r="MU15" s="99">
        <v>4.4396426098789271E-2</v>
      </c>
      <c r="MV15" s="9">
        <v>0.20841655585264965</v>
      </c>
      <c r="MW15" s="99">
        <v>0.25027758270582567</v>
      </c>
      <c r="MX15" s="99">
        <v>4.395118525565718E-2</v>
      </c>
      <c r="MY15" s="9">
        <v>0.20632639745016851</v>
      </c>
      <c r="MZ15" s="99">
        <v>0.24888148985095759</v>
      </c>
      <c r="NA15" s="99">
        <v>4.3706017729924246E-2</v>
      </c>
      <c r="NB15" s="9">
        <v>0.20517547212103335</v>
      </c>
      <c r="NC15" s="99">
        <v>0.25024249661443904</v>
      </c>
      <c r="ND15" s="99">
        <v>4.3945023795706369E-2</v>
      </c>
      <c r="NE15" s="9">
        <v>0.20629747281873267</v>
      </c>
      <c r="NF15" s="100">
        <v>0.21917973606970981</v>
      </c>
      <c r="NG15" s="100">
        <v>2.6788634408520084E-2</v>
      </c>
      <c r="NH15" s="9">
        <v>0.19239110166118972</v>
      </c>
      <c r="NI15" s="99">
        <v>0.24635097363966413</v>
      </c>
      <c r="NJ15" s="99">
        <v>4.3261634395258083E-2</v>
      </c>
      <c r="NK15" s="9">
        <v>0.20308933924440603</v>
      </c>
      <c r="NL15" s="99">
        <v>0.24739537432748362</v>
      </c>
      <c r="NM15" s="99">
        <v>4.3445041345314198E-2</v>
      </c>
      <c r="NN15" s="9">
        <v>0.20395033298216941</v>
      </c>
      <c r="NO15" s="99">
        <v>0.24852481063610513</v>
      </c>
      <c r="NP15" s="99">
        <v>4.3643381379998944E-2</v>
      </c>
      <c r="NQ15" s="9">
        <v>0.2048814292561062</v>
      </c>
      <c r="NR15" s="99">
        <v>0.24889427866679562</v>
      </c>
      <c r="NS15" s="99">
        <v>4.3708263570754337E-2</v>
      </c>
      <c r="NT15" s="9">
        <v>0.20518601509604129</v>
      </c>
      <c r="NU15" s="99">
        <v>0.24763632459687496</v>
      </c>
      <c r="NV15" s="99">
        <v>4.3487354563353647E-2</v>
      </c>
      <c r="NW15" s="9">
        <v>0.20414897003352131</v>
      </c>
      <c r="NX15" s="99">
        <v>0.24307304856515388</v>
      </c>
      <c r="NY15" s="99">
        <v>4.2685998772417265E-2</v>
      </c>
      <c r="NZ15" s="9">
        <v>0.20038704979273661</v>
      </c>
      <c r="OA15" s="99">
        <v>0.24542400297030723</v>
      </c>
      <c r="OB15" s="99">
        <v>4.3098849302102726E-2</v>
      </c>
      <c r="OC15" s="9">
        <v>0.2023251536682045</v>
      </c>
      <c r="OD15" s="99">
        <v>0.24760067476927572</v>
      </c>
      <c r="OE15" s="99">
        <v>4.3481094105824028E-2</v>
      </c>
      <c r="OF15" s="9">
        <v>0.20411958066345171</v>
      </c>
      <c r="OG15" s="99">
        <v>0.24804901943543844</v>
      </c>
      <c r="OH15" s="99">
        <v>4.3559827803296494E-2</v>
      </c>
      <c r="OI15" s="9">
        <v>0.20448919163214196</v>
      </c>
      <c r="OJ15" s="99">
        <v>0.24685679128133137</v>
      </c>
      <c r="OK15" s="99">
        <v>4.3350460907941112E-2</v>
      </c>
      <c r="OL15" s="9">
        <v>0.20350633037339025</v>
      </c>
      <c r="OM15" s="99">
        <v>0.248815706583291</v>
      </c>
      <c r="ON15" s="99">
        <v>4.3694465546334028E-2</v>
      </c>
      <c r="OO15" s="9">
        <v>0.20512124103695697</v>
      </c>
      <c r="OP15" s="99">
        <v>0.24076378961370415</v>
      </c>
      <c r="OQ15" s="99">
        <v>2.7085926331541728E-2</v>
      </c>
      <c r="OR15" s="9">
        <v>0.21367786328216243</v>
      </c>
      <c r="OS15" s="99">
        <v>0.23942965274058201</v>
      </c>
      <c r="OT15" s="99">
        <v>2.6935835933315472E-2</v>
      </c>
      <c r="OU15" s="9">
        <v>0.21249381680726653</v>
      </c>
      <c r="OV15" s="99">
        <v>0.22797342989138747</v>
      </c>
      <c r="OW15" s="99">
        <v>2.5647010862781094E-2</v>
      </c>
      <c r="OX15" s="9">
        <v>0.20232641902860637</v>
      </c>
      <c r="OY15" s="99">
        <v>0.22067975673909057</v>
      </c>
      <c r="OZ15" s="99">
        <v>2.4826472633147682E-2</v>
      </c>
      <c r="PA15" s="9">
        <v>0.19585328410594288</v>
      </c>
      <c r="PB15" s="99">
        <v>0.22052546915664581</v>
      </c>
      <c r="PC15" s="99">
        <v>2.4809115280122647E-2</v>
      </c>
      <c r="PD15" s="9">
        <v>0.19571635387652317</v>
      </c>
      <c r="PE15" s="99">
        <v>0.22410682731286907</v>
      </c>
      <c r="PF15" s="99">
        <v>2.5212018072697771E-2</v>
      </c>
      <c r="PG15" s="9">
        <v>0.19889480924017131</v>
      </c>
      <c r="PH15" s="99">
        <v>0.23292202625417952</v>
      </c>
      <c r="PI15" s="99">
        <v>2.6203727953595195E-2</v>
      </c>
      <c r="PJ15" s="9">
        <v>0.20671829830058433</v>
      </c>
      <c r="PK15" s="99">
        <v>0.2045077516612521</v>
      </c>
      <c r="PL15" s="99">
        <v>2.3007122061890862E-2</v>
      </c>
      <c r="PM15" s="9">
        <v>0.18150062959936122</v>
      </c>
      <c r="PN15" s="99">
        <v>0.23874965763170281</v>
      </c>
      <c r="PO15" s="99">
        <v>2.6859336483566566E-2</v>
      </c>
      <c r="PP15" s="9">
        <v>0.21189032114813625</v>
      </c>
      <c r="PQ15" s="99">
        <v>0.23874965763170281</v>
      </c>
      <c r="PR15" s="99">
        <v>2.6859336483566566E-2</v>
      </c>
      <c r="PS15" s="9">
        <v>0.21189032114813625</v>
      </c>
      <c r="PT15" s="99">
        <v>0.24558643095947491</v>
      </c>
      <c r="PU15" s="99">
        <v>2.7628473482940924E-2</v>
      </c>
      <c r="PV15" s="9">
        <v>0.21795795747653399</v>
      </c>
      <c r="PW15" s="99">
        <v>0.23705300758419715</v>
      </c>
      <c r="PX15" s="99">
        <v>2.6668463353222177E-2</v>
      </c>
      <c r="PY15" s="9">
        <v>0.21038454423097497</v>
      </c>
      <c r="PZ15" s="99">
        <v>0.2361264352794063</v>
      </c>
      <c r="QA15" s="99">
        <v>2.6564223968933209E-2</v>
      </c>
      <c r="QB15" s="9">
        <v>0.20956221131047309</v>
      </c>
      <c r="QC15" s="99">
        <v>0.23866740056506969</v>
      </c>
      <c r="QD15" s="99">
        <v>2.6850082563570344E-2</v>
      </c>
      <c r="QE15" s="9">
        <v>0.21181731800149933</v>
      </c>
      <c r="QF15" s="99">
        <v>0.23824544426119687</v>
      </c>
      <c r="QG15" s="99">
        <v>2.680261247938465E-2</v>
      </c>
      <c r="QH15" s="9">
        <v>0.21144283178181222</v>
      </c>
      <c r="QI15" s="99">
        <v>0.24225549111536532</v>
      </c>
      <c r="QJ15" s="99">
        <v>2.7253742750478593E-2</v>
      </c>
      <c r="QK15" s="9">
        <v>0.21500174836488672</v>
      </c>
      <c r="QL15" s="99">
        <v>0.24083718914019719</v>
      </c>
      <c r="QM15" s="99">
        <v>2.7094183778272184E-2</v>
      </c>
      <c r="QN15" s="9">
        <v>0.213743005361925</v>
      </c>
      <c r="QO15" s="99">
        <v>0.23322617765860071</v>
      </c>
      <c r="QP15" s="99">
        <v>2.6237944986592588E-2</v>
      </c>
      <c r="QQ15" s="9">
        <v>0.20698823267200811</v>
      </c>
      <c r="QR15" s="99">
        <v>0.23323577052061462</v>
      </c>
      <c r="QS15" s="99">
        <v>2.6239024183569146E-2</v>
      </c>
      <c r="QT15" s="9">
        <v>0.20699674633704546</v>
      </c>
      <c r="QU15" s="99">
        <v>0.23345742889554591</v>
      </c>
      <c r="QV15" s="99">
        <v>2.626396075074891E-2</v>
      </c>
      <c r="QW15" s="9">
        <v>0.207193468144797</v>
      </c>
      <c r="QX15" s="99">
        <v>0.23563796886567964</v>
      </c>
      <c r="QY15" s="99">
        <v>2.6509271497388957E-2</v>
      </c>
      <c r="QZ15" s="9">
        <v>0.20912869736829068</v>
      </c>
      <c r="RA15" s="99">
        <v>0.23742124701343714</v>
      </c>
      <c r="RB15" s="99">
        <v>2.6709890289011683E-2</v>
      </c>
      <c r="RC15" s="9">
        <v>0.21071135672442545</v>
      </c>
      <c r="RD15" s="99">
        <v>0.23380518201892148</v>
      </c>
      <c r="RE15" s="99">
        <v>2.6303082977128668E-2</v>
      </c>
      <c r="RF15" s="9">
        <v>0.20750209904179281</v>
      </c>
      <c r="RG15" s="99">
        <v>0.20133245102368225</v>
      </c>
      <c r="RH15" s="99">
        <v>2.264990074016425E-2</v>
      </c>
      <c r="RI15" s="9">
        <v>0.17868255028351798</v>
      </c>
      <c r="RJ15" s="99">
        <v>0.24046139544831768</v>
      </c>
      <c r="RK15" s="99">
        <v>2.7051906987935734E-2</v>
      </c>
      <c r="RL15" s="9">
        <v>0.21340948846038194</v>
      </c>
      <c r="RM15" s="99">
        <v>0.2372055626259037</v>
      </c>
      <c r="RN15" s="99">
        <v>2.668562579541417E-2</v>
      </c>
      <c r="RO15" s="9">
        <v>0.21051993683048953</v>
      </c>
      <c r="RP15" s="99">
        <v>0.22598261446145637</v>
      </c>
      <c r="RQ15" s="99">
        <v>2.5423044126913846E-2</v>
      </c>
      <c r="RR15" s="9">
        <v>0.20055957033454253</v>
      </c>
      <c r="RS15" s="99">
        <v>0.23417847208857875</v>
      </c>
      <c r="RT15" s="99">
        <v>2.6345078109965114E-2</v>
      </c>
      <c r="RU15" s="9">
        <v>0.20783339397861364</v>
      </c>
      <c r="RV15" s="99">
        <v>0.24144498622088745</v>
      </c>
      <c r="RW15" s="99">
        <v>2.7162560949849833E-2</v>
      </c>
      <c r="RX15" s="9">
        <v>0.21428242527103761</v>
      </c>
      <c r="RY15" s="99">
        <v>0.24471625123751223</v>
      </c>
      <c r="RZ15" s="99">
        <v>2.7530578264220125E-2</v>
      </c>
      <c r="SA15" s="9">
        <v>0.21718567297329211</v>
      </c>
      <c r="SB15" s="99">
        <v>0.24484972474265015</v>
      </c>
      <c r="SC15" s="99">
        <v>2.7545594033548136E-2</v>
      </c>
      <c r="SD15" s="9">
        <v>0.21730413070910201</v>
      </c>
      <c r="SE15" s="99">
        <v>0.21437461686226678</v>
      </c>
      <c r="SF15" s="99">
        <v>3.1703288409208462E-2</v>
      </c>
      <c r="SG15" s="9">
        <v>0.18267132845305831</v>
      </c>
      <c r="SH15" s="99">
        <v>0.20993596510933854</v>
      </c>
      <c r="SI15" s="99">
        <v>3.1046868079550073E-2</v>
      </c>
      <c r="SJ15" s="9">
        <v>0.17888909702978847</v>
      </c>
      <c r="SK15" s="99">
        <v>0.21023852263608578</v>
      </c>
      <c r="SL15" s="99">
        <v>3.1091612502519725E-2</v>
      </c>
      <c r="SM15" s="9">
        <v>0.17914691013356604</v>
      </c>
      <c r="SN15" s="99">
        <v>0.2096762791222293</v>
      </c>
      <c r="SO15" s="99">
        <v>3.1008463813850806E-2</v>
      </c>
      <c r="SP15" s="9">
        <v>0.1786678153083785</v>
      </c>
      <c r="SQ15" s="99">
        <v>0.20188475008133547</v>
      </c>
      <c r="SR15" s="99">
        <v>2.9856195434563686E-2</v>
      </c>
      <c r="SS15" s="9">
        <v>0.17202855464677178</v>
      </c>
      <c r="ST15" s="99">
        <v>0.20814195081006198</v>
      </c>
      <c r="SU15" s="99">
        <v>3.0781556105713398E-2</v>
      </c>
      <c r="SV15" s="9">
        <v>0.17736039470434858</v>
      </c>
      <c r="SW15" s="99">
        <v>0.20865329895315832</v>
      </c>
      <c r="SX15" s="99">
        <v>3.085717801419947E-2</v>
      </c>
      <c r="SY15" s="9">
        <v>0.17779612093895886</v>
      </c>
      <c r="SZ15" s="99">
        <v>0.20894748707951355</v>
      </c>
      <c r="TA15" s="99">
        <v>3.0900684708942139E-2</v>
      </c>
      <c r="TB15" s="9">
        <v>0.17804680237057141</v>
      </c>
      <c r="TC15" s="99">
        <v>0.20955621517946049</v>
      </c>
      <c r="TD15" s="99">
        <v>3.0990707878652608E-2</v>
      </c>
      <c r="TE15" s="9">
        <v>0.17856550730080789</v>
      </c>
      <c r="TF15" s="99">
        <v>0.20902256176930661</v>
      </c>
      <c r="TG15" s="99">
        <v>3.0911787303911538E-2</v>
      </c>
      <c r="TH15" s="9">
        <v>0.17811077446539508</v>
      </c>
      <c r="TI15" s="99">
        <v>0.13713086879245187</v>
      </c>
      <c r="TJ15" s="99">
        <v>2.0279917215785134E-2</v>
      </c>
      <c r="TK15" s="9">
        <v>0.11685095157666674</v>
      </c>
      <c r="TL15" s="100">
        <v>0.16136946659376711</v>
      </c>
      <c r="TM15" s="100">
        <v>2.5998414062329143E-2</v>
      </c>
      <c r="TN15" s="9">
        <v>0.13537105253143797</v>
      </c>
      <c r="TO15" s="99">
        <v>0.15912822400218699</v>
      </c>
      <c r="TP15" s="99">
        <v>2.3533047211591038E-2</v>
      </c>
      <c r="TQ15" s="10">
        <v>0.13559517679059596</v>
      </c>
      <c r="TR15" s="99">
        <v>0.15912822400218699</v>
      </c>
      <c r="TS15" s="99">
        <v>2.3533047211591038E-2</v>
      </c>
      <c r="TT15" s="10">
        <v>0.13559517679059596</v>
      </c>
      <c r="TU15" s="99">
        <v>0.15912822400218699</v>
      </c>
      <c r="TV15" s="99">
        <v>2.3533047211591038E-2</v>
      </c>
      <c r="TW15" s="10">
        <v>0.13559517679059596</v>
      </c>
      <c r="TX15" s="99">
        <v>0.15912822400218699</v>
      </c>
      <c r="TY15" s="99">
        <v>2.3533047211591038E-2</v>
      </c>
      <c r="TZ15" s="10">
        <v>0.13559517679059596</v>
      </c>
      <c r="UA15" s="99">
        <v>0.15912822400218699</v>
      </c>
      <c r="UB15" s="99">
        <v>2.3533047211591038E-2</v>
      </c>
      <c r="UC15" s="10">
        <v>0.13559517679059596</v>
      </c>
      <c r="UD15" s="99">
        <v>0.19453745347184256</v>
      </c>
      <c r="UE15" s="99">
        <v>2.8769623400765446E-2</v>
      </c>
      <c r="UF15" s="10">
        <v>0.16576783007107712</v>
      </c>
      <c r="UG15" s="99">
        <v>0.19368421902679062</v>
      </c>
      <c r="UH15" s="99">
        <v>2.8643440841990157E-2</v>
      </c>
      <c r="UI15" s="10">
        <v>0.16504077818480045</v>
      </c>
      <c r="UJ15" s="99">
        <v>0.19325760180426466</v>
      </c>
      <c r="UK15" s="99">
        <v>2.8580349562602511E-2</v>
      </c>
      <c r="UL15" s="10">
        <v>0.16467725224166213</v>
      </c>
      <c r="UM15" s="99">
        <v>0.19368421902679062</v>
      </c>
      <c r="UN15" s="99">
        <v>2.8643440841990157E-2</v>
      </c>
      <c r="UO15" s="10">
        <v>0.16504077818480045</v>
      </c>
      <c r="UP15" s="99">
        <v>0.19763860588851384</v>
      </c>
      <c r="UQ15" s="99">
        <v>2.9228244532808381E-2</v>
      </c>
      <c r="UR15" s="10">
        <v>0.16841036135570547</v>
      </c>
      <c r="US15" s="99">
        <v>0.19154135626950208</v>
      </c>
      <c r="UT15" s="99">
        <v>2.8326538603236216E-2</v>
      </c>
      <c r="UU15" s="10">
        <v>0.16321481766626586</v>
      </c>
      <c r="UV15" s="99">
        <v>0.19989727672272953</v>
      </c>
      <c r="UW15" s="99">
        <v>2.9562273318150138E-2</v>
      </c>
      <c r="UX15" s="10">
        <v>0.17033500340457938</v>
      </c>
      <c r="UY15" s="99">
        <v>0.19178177285007197</v>
      </c>
      <c r="UZ15" s="99">
        <v>2.8362093167968401E-2</v>
      </c>
      <c r="VA15" s="10">
        <v>0.16341967968210358</v>
      </c>
      <c r="VB15" s="99">
        <v>0.20015695049565685</v>
      </c>
      <c r="VC15" s="99">
        <v>2.960067577752671E-2</v>
      </c>
      <c r="VD15" s="10">
        <v>0.17055627471813015</v>
      </c>
      <c r="VE15" s="99">
        <v>0.18196735476718801</v>
      </c>
      <c r="VF15" s="99">
        <v>2.6910665141626391E-2</v>
      </c>
      <c r="VG15" s="10">
        <v>0.15505668962556163</v>
      </c>
      <c r="VH15" s="99">
        <v>0.18151695579545787</v>
      </c>
      <c r="VI15" s="99">
        <v>3.2154432169481099E-2</v>
      </c>
      <c r="VJ15" s="9">
        <v>0.14936252362597677</v>
      </c>
      <c r="VK15" s="99">
        <v>0.18498744918845222</v>
      </c>
      <c r="VL15" s="99">
        <v>2.7357298823644342E-2</v>
      </c>
      <c r="VM15" s="9">
        <v>0.15763015036480788</v>
      </c>
      <c r="VN15" s="99">
        <v>0.17830606409016295</v>
      </c>
      <c r="VO15" s="99">
        <v>2.6369206661221278E-2</v>
      </c>
      <c r="VP15" s="9">
        <v>0.15193685742894167</v>
      </c>
      <c r="VQ15" s="99">
        <v>0.1780602861706288</v>
      </c>
      <c r="VR15" s="99">
        <v>2.6332859222416932E-2</v>
      </c>
      <c r="VS15" s="9">
        <v>0.15172742694821187</v>
      </c>
      <c r="VT15" s="99">
        <v>0.18092273509565862</v>
      </c>
      <c r="VU15" s="99">
        <v>2.6756179133865007E-2</v>
      </c>
      <c r="VV15" s="9">
        <v>0.15416655596179363</v>
      </c>
      <c r="VW15" s="99">
        <v>0.17946912578931523</v>
      </c>
      <c r="VX15" s="99">
        <v>2.6541208743490266E-2</v>
      </c>
      <c r="VY15" s="9">
        <v>0.15292791704582498</v>
      </c>
      <c r="VZ15" s="99">
        <v>0.17415132024863589</v>
      </c>
      <c r="WA15" s="99">
        <v>2.5754772712826432E-2</v>
      </c>
      <c r="WB15" s="9">
        <v>0.14839654753580944</v>
      </c>
      <c r="WC15" s="99">
        <v>0.17463013106374908</v>
      </c>
      <c r="WD15" s="99">
        <v>2.5825582762948811E-2</v>
      </c>
      <c r="WE15" s="9">
        <v>0.14880454830080028</v>
      </c>
      <c r="WF15" s="99">
        <v>0.18135616634378468</v>
      </c>
      <c r="WG15" s="99">
        <v>2.6820278121263932E-2</v>
      </c>
      <c r="WH15" s="9">
        <v>0.15453588822252073</v>
      </c>
      <c r="WI15" s="99">
        <v>0.17301637152213015</v>
      </c>
      <c r="WJ15" s="99">
        <v>2.5586928182850237E-2</v>
      </c>
      <c r="WK15" s="9">
        <v>0.1474294433392799</v>
      </c>
      <c r="WL15" s="99">
        <v>0.18429864013121924</v>
      </c>
      <c r="WM15" s="99">
        <v>2.7255432695462004E-2</v>
      </c>
      <c r="WN15" s="9">
        <v>0.15704320743575723</v>
      </c>
      <c r="WO15" s="99">
        <v>0.20051009458720612</v>
      </c>
      <c r="WP15" s="99">
        <v>2.9652901312192462E-2</v>
      </c>
      <c r="WQ15" s="9">
        <v>0.17085719327501364</v>
      </c>
      <c r="WR15" s="99">
        <v>0.19923024291962821</v>
      </c>
      <c r="WS15" s="99">
        <v>2.946362747402953E-2</v>
      </c>
      <c r="WT15" s="9">
        <v>0.16976661544559868</v>
      </c>
      <c r="WU15" s="99">
        <v>0.19539068791689446</v>
      </c>
      <c r="WV15" s="99">
        <v>2.8895805959540735E-2</v>
      </c>
      <c r="WW15" s="9">
        <v>0.16649488195735374</v>
      </c>
      <c r="WX15" s="99">
        <v>0.16627758733932885</v>
      </c>
      <c r="WY15" s="99">
        <v>2.4590347423421866E-2</v>
      </c>
      <c r="WZ15" s="9">
        <v>0.14168723991590698</v>
      </c>
      <c r="XA15" s="99">
        <v>0.1704763902524172</v>
      </c>
      <c r="XB15" s="99">
        <v>2.5211297150005363E-2</v>
      </c>
      <c r="XC15" s="9">
        <v>0.14526509310241184</v>
      </c>
      <c r="XD15" s="99">
        <v>0.17356566184116751</v>
      </c>
      <c r="XE15" s="99">
        <v>2.5668161258200831E-2</v>
      </c>
      <c r="XF15" s="9">
        <v>0.14789750058296669</v>
      </c>
      <c r="XG15" s="99">
        <v>0.17561298011655335</v>
      </c>
      <c r="XH15" s="99">
        <v>2.5970933679208594E-2</v>
      </c>
      <c r="XI15" s="9">
        <v>0.14964204643734474</v>
      </c>
      <c r="XJ15" s="99">
        <v>0.17453562349853186</v>
      </c>
      <c r="XK15" s="99">
        <v>2.5811606292036406E-2</v>
      </c>
      <c r="XL15" s="9">
        <v>0.14872401720649545</v>
      </c>
      <c r="XM15" s="99">
        <v>0.17417122128750748</v>
      </c>
      <c r="XN15" s="99">
        <v>2.5757715824208854E-2</v>
      </c>
      <c r="XO15" s="9">
        <v>0.14841350546329862</v>
      </c>
      <c r="XP15" s="99">
        <v>0.16530907501225403</v>
      </c>
      <c r="XQ15" s="99">
        <v>2.444711672716433E-2</v>
      </c>
      <c r="XR15" s="9">
        <v>0.14086195828508971</v>
      </c>
      <c r="XS15" s="99">
        <v>0.17174261386983064</v>
      </c>
      <c r="XT15" s="99">
        <v>2.5398555572298892E-2</v>
      </c>
      <c r="XU15" s="9">
        <v>0.14634405829753175</v>
      </c>
      <c r="XV15" s="99">
        <v>0.16434317515466468</v>
      </c>
      <c r="XW15" s="99">
        <v>2.4304272382027869E-2</v>
      </c>
      <c r="XX15" s="9">
        <v>0.14003890277263681</v>
      </c>
      <c r="XY15" s="99">
        <v>0.14793529901917019</v>
      </c>
      <c r="XZ15" s="99">
        <v>2.1877755488750518E-2</v>
      </c>
      <c r="YA15" s="9">
        <v>0.12605754353041967</v>
      </c>
      <c r="YB15" s="99">
        <v>0.14613165620613391</v>
      </c>
      <c r="YC15" s="99">
        <v>2.1611019579780365E-2</v>
      </c>
      <c r="YD15" s="9">
        <v>0.12452063662635354</v>
      </c>
      <c r="YE15" s="99">
        <v>0.15187424990941889</v>
      </c>
      <c r="YF15" s="99">
        <v>2.2460276395054903E-2</v>
      </c>
      <c r="YG15" s="9">
        <v>0.12941397351436398</v>
      </c>
      <c r="YH15" s="99">
        <v>0.14948224614260175</v>
      </c>
      <c r="YI15" s="99">
        <v>2.2106529359117163E-2</v>
      </c>
      <c r="YJ15" s="9">
        <v>0.12737571678348458</v>
      </c>
      <c r="YK15" s="99">
        <v>0.14675963129914146</v>
      </c>
      <c r="YL15" s="99">
        <v>2.170388913578853E-2</v>
      </c>
      <c r="YM15" s="9">
        <v>0.12505574216335294</v>
      </c>
      <c r="YN15" s="99">
        <v>0.15813021253849119</v>
      </c>
      <c r="YO15" s="99">
        <v>2.3385453966959964E-2</v>
      </c>
      <c r="YP15" s="9">
        <v>0.13474475857153123</v>
      </c>
      <c r="YQ15" s="99">
        <v>0.15727459829345536</v>
      </c>
      <c r="YR15" s="99">
        <v>2.3258919465933545E-2</v>
      </c>
      <c r="YS15" s="9">
        <v>0.1340156788275218</v>
      </c>
      <c r="YT15" s="99">
        <v>0.15498949862132694</v>
      </c>
      <c r="YU15" s="99">
        <v>2.2920982190477928E-2</v>
      </c>
      <c r="YV15" s="9">
        <v>0.13206851643084902</v>
      </c>
      <c r="YW15" s="99">
        <v>0.14404360191135016</v>
      </c>
      <c r="YX15" s="99">
        <v>2.1302222817875728E-2</v>
      </c>
      <c r="YY15" s="9">
        <v>0.12274137909347443</v>
      </c>
      <c r="YZ15" s="99">
        <v>0.13341742605775467</v>
      </c>
      <c r="ZA15" s="99">
        <v>1.9730746107132734E-2</v>
      </c>
      <c r="ZB15" s="9">
        <v>0.11368667995062193</v>
      </c>
      <c r="ZC15" s="99">
        <v>0.18429864013121924</v>
      </c>
      <c r="ZD15" s="99">
        <v>2.7255432695462004E-2</v>
      </c>
      <c r="ZE15" s="9">
        <v>0.15704320743575723</v>
      </c>
      <c r="ZF15" s="99">
        <v>0.7501853553854565</v>
      </c>
      <c r="ZG15" s="99">
        <v>2.8507043504647347E-2</v>
      </c>
      <c r="ZH15" s="9">
        <v>0.72167831188080911</v>
      </c>
      <c r="ZI15" s="99">
        <v>0.77331882449425915</v>
      </c>
      <c r="ZJ15" s="99">
        <v>2.9386115330781844E-2</v>
      </c>
      <c r="ZK15" s="9">
        <v>0.74393270916347731</v>
      </c>
      <c r="ZL15" s="99">
        <v>0.66274692387017242</v>
      </c>
      <c r="ZM15" s="99">
        <v>2.5184383107066555E-2</v>
      </c>
      <c r="ZN15" s="9">
        <v>0.63756254076310581</v>
      </c>
      <c r="ZO15" s="99">
        <v>0.67376515652747737</v>
      </c>
      <c r="ZP15" s="99">
        <v>2.5603075948044129E-2</v>
      </c>
      <c r="ZQ15" s="9">
        <v>0.64816208057943325</v>
      </c>
      <c r="ZR15" s="99">
        <v>0.7818704284257787</v>
      </c>
      <c r="ZS15" s="99">
        <v>2.9711076280179591E-2</v>
      </c>
      <c r="ZT15" s="9">
        <v>0.75215935214559915</v>
      </c>
      <c r="ZU15" s="99">
        <v>0.80853539259406326</v>
      </c>
      <c r="ZV15" s="99">
        <v>3.0724344918574412E-2</v>
      </c>
      <c r="ZW15" s="9">
        <v>0.77781104767548881</v>
      </c>
      <c r="ZX15" s="99">
        <v>0.78194922748107221</v>
      </c>
      <c r="ZY15" s="99">
        <v>5.413494651792039E-2</v>
      </c>
      <c r="ZZ15" s="9">
        <v>0.72781428096315182</v>
      </c>
      <c r="AAA15" s="99">
        <v>0.73152689241215751</v>
      </c>
      <c r="AAB15" s="99">
        <v>2.7798021911661995E-2</v>
      </c>
      <c r="AAC15" s="9">
        <v>0.70372887050049548</v>
      </c>
      <c r="AAD15" s="99">
        <v>0.61405475812448429</v>
      </c>
      <c r="AAE15" s="99">
        <v>2.3334080808730402E-2</v>
      </c>
      <c r="AAF15" s="9">
        <v>0.59072067731575384</v>
      </c>
      <c r="AAG15" s="99">
        <v>0.70918719597310964</v>
      </c>
      <c r="AAH15" s="99">
        <v>1.6269588613500752E-2</v>
      </c>
      <c r="AAI15" s="9">
        <v>0.69291760735960883</v>
      </c>
      <c r="AAJ15" s="99">
        <v>0.52949839735965354</v>
      </c>
      <c r="AAK15" s="99">
        <v>2.0120939099666831E-2</v>
      </c>
      <c r="AAL15" s="9">
        <v>0.5093774582599867</v>
      </c>
      <c r="AAM15" s="99">
        <v>0.62818040320108948</v>
      </c>
      <c r="AAN15" s="99">
        <v>2.3870855321641397E-2</v>
      </c>
      <c r="AAO15" s="9">
        <v>0.60430954787944813</v>
      </c>
      <c r="AAP15" s="99">
        <v>0.55235447441172847</v>
      </c>
      <c r="AAQ15" s="99">
        <v>2.0989470027645684E-2</v>
      </c>
      <c r="AAR15" s="9">
        <v>0.53136500438408274</v>
      </c>
      <c r="AAS15" s="99">
        <v>0.59526627668324683</v>
      </c>
      <c r="AAT15" s="99">
        <v>2.262011851396338E-2</v>
      </c>
      <c r="AAU15" s="9">
        <v>0.57264615816928344</v>
      </c>
      <c r="AAV15" s="99">
        <v>0.62886861640949332</v>
      </c>
      <c r="AAW15" s="99">
        <v>2.3897007423560743E-2</v>
      </c>
      <c r="AAX15" s="9">
        <v>0.60497160898593261</v>
      </c>
      <c r="AAY15" s="99">
        <v>0.58842090066300234</v>
      </c>
      <c r="AAZ15" s="99">
        <v>2.235999422519408E-2</v>
      </c>
      <c r="ABA15" s="9">
        <v>0.56606090643780826</v>
      </c>
      <c r="ABB15" s="99">
        <v>0.55858721696440328</v>
      </c>
      <c r="ABC15" s="99">
        <v>2.1226314244647326E-2</v>
      </c>
      <c r="ABD15" s="9">
        <v>0.5373609027197559</v>
      </c>
      <c r="ABE15" s="99">
        <v>0.30896130543081429</v>
      </c>
      <c r="ABF15" s="99">
        <v>1.1740529606370944E-2</v>
      </c>
      <c r="ABG15" s="9">
        <v>0.29722077582444334</v>
      </c>
      <c r="ABH15" s="99">
        <v>0.30107934646713735</v>
      </c>
      <c r="ABI15" s="99">
        <v>1.1441015165751219E-2</v>
      </c>
      <c r="ABJ15" s="9">
        <v>0.28963833130138611</v>
      </c>
      <c r="ABK15" s="99">
        <v>0.49616701264348012</v>
      </c>
      <c r="ABL15" s="99">
        <v>1.8854346480452245E-2</v>
      </c>
      <c r="ABM15" s="9">
        <v>0.47731266616302787</v>
      </c>
      <c r="ABN15" s="99">
        <v>0.48857964093933404</v>
      </c>
      <c r="ABO15" s="99">
        <v>1.8566026355694692E-2</v>
      </c>
      <c r="ABP15" s="9">
        <v>0.47001361458363933</v>
      </c>
      <c r="ABQ15" s="99">
        <v>0.49010939442257684</v>
      </c>
      <c r="ABR15" s="99">
        <v>1.8624156988057916E-2</v>
      </c>
      <c r="ABS15" s="9">
        <v>0.47148523743451892</v>
      </c>
      <c r="ABT15" s="99">
        <v>0.84018156036046454</v>
      </c>
      <c r="ABU15" s="99">
        <v>1.820393380781006E-2</v>
      </c>
      <c r="ABV15" s="9">
        <v>0.82197762655265449</v>
      </c>
      <c r="ABW15" s="99">
        <v>0.83486568813164452</v>
      </c>
      <c r="ABX15" s="99">
        <v>3.1724896149002493E-2</v>
      </c>
      <c r="ABY15" s="9">
        <v>0.80314079198264199</v>
      </c>
      <c r="ABZ15" s="99">
        <v>0.77942922742170917</v>
      </c>
      <c r="ACA15" s="99">
        <v>2.9618310642024935E-2</v>
      </c>
      <c r="ACB15" s="9">
        <v>0.74981091677968426</v>
      </c>
      <c r="ACC15" s="99">
        <v>0.73669656920645166</v>
      </c>
      <c r="ACD15" s="99">
        <v>2.799446962984516E-2</v>
      </c>
      <c r="ACE15" s="9">
        <v>0.70870209957660646</v>
      </c>
      <c r="ACF15" s="99">
        <v>0.71182346744921188</v>
      </c>
      <c r="ACG15" s="99">
        <v>2.7049291763070048E-2</v>
      </c>
      <c r="ACH15" s="9">
        <v>0.68477417568614185</v>
      </c>
      <c r="ACI15" s="99">
        <v>0.58209599990292782</v>
      </c>
      <c r="ACJ15" s="99">
        <v>2.4179372303660081E-2</v>
      </c>
      <c r="ACK15" s="9">
        <v>0.55791662759926774</v>
      </c>
      <c r="ACL15" s="99">
        <v>0.48206316994950849</v>
      </c>
      <c r="ACM15" s="99">
        <v>1.8318400458081321E-2</v>
      </c>
      <c r="ACN15" s="9">
        <v>0.46374476949142718</v>
      </c>
      <c r="ACO15" s="99">
        <v>0.9152132816449623</v>
      </c>
      <c r="ACP15" s="99">
        <v>3.4778104702508562E-2</v>
      </c>
      <c r="ACQ15" s="9">
        <v>0.88043517694245377</v>
      </c>
      <c r="ACR15" s="99">
        <v>0.53346537602484134</v>
      </c>
      <c r="ACS15" s="99">
        <v>2.9821045864742688E-2</v>
      </c>
      <c r="ACT15" s="9">
        <v>0.50364433016009869</v>
      </c>
      <c r="ACU15" s="99">
        <v>0.50081807922857569</v>
      </c>
      <c r="ACV15" s="99">
        <v>2.7996041696007327E-2</v>
      </c>
      <c r="ACW15" s="9">
        <v>0.47282203753256835</v>
      </c>
      <c r="ACX15" s="99">
        <v>0.5269194917883474</v>
      </c>
      <c r="ACY15" s="99">
        <v>2.945512687015607E-2</v>
      </c>
      <c r="ACZ15" s="9">
        <v>0.49746436491819135</v>
      </c>
      <c r="ADA15" s="99">
        <v>0.47209302864654534</v>
      </c>
      <c r="ADB15" s="99">
        <v>2.6390293526825516E-2</v>
      </c>
      <c r="ADC15" s="9">
        <v>0.44570273511971981</v>
      </c>
      <c r="ADD15" s="99">
        <v>0.51686817940413121</v>
      </c>
      <c r="ADE15" s="99">
        <v>2.889325226482721E-2</v>
      </c>
      <c r="ADF15" s="9">
        <v>0.48797492713930402</v>
      </c>
      <c r="ADG15" s="99">
        <v>0.45644908275339358</v>
      </c>
      <c r="ADH15" s="99">
        <v>4.7658654228663166E-2</v>
      </c>
      <c r="ADI15" s="9">
        <v>0.40879042852473041</v>
      </c>
      <c r="ADJ15" s="99">
        <v>0.47948798263488002</v>
      </c>
      <c r="ADK15" s="99">
        <v>2.6803676047912544E-2</v>
      </c>
      <c r="ADL15" s="9">
        <v>0.45268430658696746</v>
      </c>
      <c r="ADM15" s="99">
        <v>0.49867770757415625</v>
      </c>
      <c r="ADN15" s="99">
        <v>2.7876393591101903E-2</v>
      </c>
      <c r="ADO15" s="9">
        <v>0.47080131398305436</v>
      </c>
      <c r="ADP15" s="99">
        <v>0.48233926677397138</v>
      </c>
      <c r="ADQ15" s="99">
        <v>2.6963064602271693E-2</v>
      </c>
      <c r="ADR15" s="9">
        <v>0.45537620217169966</v>
      </c>
      <c r="ADS15" s="99">
        <v>0.48659260221644984</v>
      </c>
      <c r="ADT15" s="99">
        <v>2.7200828695329492E-2</v>
      </c>
      <c r="ADU15" s="9">
        <v>0.45939177352112037</v>
      </c>
      <c r="ADV15" s="99">
        <v>0.46828277136444135</v>
      </c>
      <c r="ADW15" s="99">
        <v>2.6177297778136467E-2</v>
      </c>
      <c r="ADX15" s="9">
        <v>0.44210547358630486</v>
      </c>
      <c r="ADY15" s="99">
        <v>0.3794604844612795</v>
      </c>
      <c r="ADZ15" s="99">
        <v>2.1212076771127422E-2</v>
      </c>
      <c r="AEA15" s="9">
        <v>0.35824840769015209</v>
      </c>
      <c r="AEB15" s="99">
        <v>0.53992046919032632</v>
      </c>
      <c r="AEC15" s="99">
        <v>3.0181889582067932E-2</v>
      </c>
      <c r="AED15" s="9">
        <v>0.50973857960825841</v>
      </c>
      <c r="AEE15" s="99">
        <v>0.51019110662991363</v>
      </c>
      <c r="AEF15" s="99">
        <v>2.8519999749498277E-2</v>
      </c>
      <c r="AEG15" s="9">
        <v>0.48167110688041537</v>
      </c>
      <c r="AEH15" s="99">
        <v>0.54495367134966477</v>
      </c>
      <c r="AEI15" s="99">
        <v>3.0463248708987471E-2</v>
      </c>
      <c r="AEJ15" s="9">
        <v>0.51449042264067735</v>
      </c>
      <c r="AEK15" s="99">
        <v>0.49217933500571409</v>
      </c>
      <c r="AEL15" s="99">
        <v>2.7513130528269737E-2</v>
      </c>
      <c r="AEM15" s="9">
        <v>0.46466620447744433</v>
      </c>
      <c r="AEN15" s="99">
        <v>0.43337004939353818</v>
      </c>
      <c r="AEO15" s="99">
        <v>2.4225654935042508E-2</v>
      </c>
      <c r="AEP15" s="9">
        <v>0.40914439445849565</v>
      </c>
      <c r="AEQ15" s="99">
        <v>0.42420204495348834</v>
      </c>
      <c r="AER15" s="99">
        <v>2.3713157792431029E-2</v>
      </c>
      <c r="AES15" s="9">
        <v>0.40048888716105729</v>
      </c>
      <c r="AET15" s="99">
        <v>0.5005745557038257</v>
      </c>
      <c r="AEU15" s="99">
        <v>1.02267919982502E-2</v>
      </c>
      <c r="AEV15" s="9">
        <v>0.49034776370557548</v>
      </c>
      <c r="AEW15" s="146" t="s">
        <v>32</v>
      </c>
      <c r="AEY15" s="144">
        <v>36.798487544205521</v>
      </c>
      <c r="AEZ15" s="144">
        <v>29.037412328964852</v>
      </c>
      <c r="AFA15" s="144">
        <v>65.835899873170376</v>
      </c>
      <c r="AFB15" s="144">
        <v>3.2917949936585186E-2</v>
      </c>
      <c r="AFC15" s="103"/>
      <c r="AFD15" s="136">
        <v>51.5</v>
      </c>
      <c r="AFE15" s="136">
        <v>10.55</v>
      </c>
      <c r="AFF15" s="136">
        <v>55.5</v>
      </c>
      <c r="AFG15" s="136">
        <v>33.5</v>
      </c>
      <c r="AFH15" s="136">
        <v>45.666666666666664</v>
      </c>
      <c r="AFI15" s="136">
        <v>26.103588099813365</v>
      </c>
      <c r="AFJ15" s="136">
        <v>46</v>
      </c>
      <c r="AFK15" s="136">
        <v>20.323613963039016</v>
      </c>
      <c r="AFL15" s="136">
        <v>41</v>
      </c>
      <c r="AFM15" s="136">
        <v>7.1999999999999993</v>
      </c>
      <c r="AFN15" s="136">
        <v>40</v>
      </c>
      <c r="AFO15" s="136">
        <v>4.5</v>
      </c>
      <c r="AFP15" s="136">
        <v>35.5</v>
      </c>
      <c r="AFQ15" s="136">
        <v>5.25</v>
      </c>
      <c r="AFR15" s="136">
        <v>35.5</v>
      </c>
      <c r="AFS15" s="136">
        <v>5.25</v>
      </c>
      <c r="AFT15" s="136">
        <v>137.5</v>
      </c>
      <c r="AFU15" s="136">
        <v>5.2249999999999996</v>
      </c>
      <c r="AFV15" s="136">
        <v>80.5</v>
      </c>
      <c r="AFW15" s="136">
        <v>4.5</v>
      </c>
    </row>
    <row r="16" spans="1:855" customFormat="1" x14ac:dyDescent="0.25">
      <c r="A16" s="1" t="s">
        <v>33</v>
      </c>
      <c r="B16" s="98" t="s">
        <v>647</v>
      </c>
      <c r="D16" s="99">
        <v>0.32932291078697168</v>
      </c>
      <c r="E16" s="100">
        <v>1.9066063256087833E-2</v>
      </c>
      <c r="F16" s="9">
        <v>0.31025684753088384</v>
      </c>
      <c r="G16" s="99">
        <v>0.30910132854566635</v>
      </c>
      <c r="H16" s="99">
        <v>1.3100696494902773E-2</v>
      </c>
      <c r="I16" s="9">
        <v>0.2960006320507636</v>
      </c>
      <c r="J16" s="99">
        <v>0.30910132854566635</v>
      </c>
      <c r="K16" s="99">
        <v>1.3100696494902773E-2</v>
      </c>
      <c r="L16" s="9">
        <v>0.2960006320507636</v>
      </c>
      <c r="M16" s="100">
        <v>0.25421417674783775</v>
      </c>
      <c r="N16" s="101">
        <v>1.6177265793044217E-2</v>
      </c>
      <c r="O16" s="9">
        <v>0.23803691095479354</v>
      </c>
      <c r="P16" s="99">
        <v>0.34266714164631107</v>
      </c>
      <c r="Q16" s="99">
        <v>1.4523322311831963E-2</v>
      </c>
      <c r="R16" s="9">
        <v>0.32814381933447911</v>
      </c>
      <c r="S16" s="99">
        <v>0.34546200738989585</v>
      </c>
      <c r="T16" s="99">
        <v>1.4641777602926891E-2</v>
      </c>
      <c r="U16" s="10">
        <v>0.33082022978696896</v>
      </c>
      <c r="V16" s="99">
        <v>0.33609179046314486</v>
      </c>
      <c r="W16" s="99">
        <v>1.4244638035050109E-2</v>
      </c>
      <c r="X16" s="9">
        <v>0.32184715242809475</v>
      </c>
      <c r="Y16" s="100">
        <v>0.32393689895178873</v>
      </c>
      <c r="Z16" s="100">
        <v>1.591268977307032E-2</v>
      </c>
      <c r="AA16" s="9">
        <v>0.30802420917871842</v>
      </c>
      <c r="AB16" s="99">
        <v>0.3090847775462679</v>
      </c>
      <c r="AC16" s="99">
        <v>1.3099995010956302E-2</v>
      </c>
      <c r="AD16" s="10">
        <v>0.29598478253531157</v>
      </c>
      <c r="AE16" s="99">
        <v>0.27740126755108963</v>
      </c>
      <c r="AF16" s="99">
        <v>1.1757147180786832E-2</v>
      </c>
      <c r="AG16" s="10">
        <v>0.26564412037030277</v>
      </c>
      <c r="AH16" s="100">
        <v>0.27947193523226954</v>
      </c>
      <c r="AI16" s="99">
        <v>8.4839694624081841E-4</v>
      </c>
      <c r="AJ16" s="10">
        <v>0.2786235382860287</v>
      </c>
      <c r="AK16" s="99">
        <v>0.29104416561300739</v>
      </c>
      <c r="AL16" s="99">
        <v>1.2335376551915779E-2</v>
      </c>
      <c r="AM16" s="9">
        <v>0.27870878906109159</v>
      </c>
      <c r="AN16" s="99">
        <v>0.30608878987728405</v>
      </c>
      <c r="AO16" s="99">
        <v>1.2973015533583956E-2</v>
      </c>
      <c r="AP16" s="9">
        <v>0.29311577434370012</v>
      </c>
      <c r="AQ16" s="99">
        <v>0.33889157860102609</v>
      </c>
      <c r="AR16" s="99">
        <v>2.5932572971208961E-2</v>
      </c>
      <c r="AS16" s="9">
        <v>0.31295900562981716</v>
      </c>
      <c r="AT16" s="99">
        <v>0.36684927187629301</v>
      </c>
      <c r="AU16" s="99">
        <v>2.8071944282707643E-2</v>
      </c>
      <c r="AV16" s="9">
        <v>0.33877732759358536</v>
      </c>
      <c r="AW16" s="100">
        <v>0.37220859497655112</v>
      </c>
      <c r="AX16" s="99">
        <v>4.0429554281935724E-2</v>
      </c>
      <c r="AY16" s="9">
        <v>0.33177904069461539</v>
      </c>
      <c r="AZ16" s="99">
        <v>0.38832930203642629</v>
      </c>
      <c r="BA16" s="99">
        <v>2.9715633547135235E-2</v>
      </c>
      <c r="BB16" s="9">
        <v>0.35861366848929105</v>
      </c>
      <c r="BC16" s="100">
        <v>0.37929606533229654</v>
      </c>
      <c r="BD16" s="100">
        <v>1.6635792339135813E-2</v>
      </c>
      <c r="BE16" s="9">
        <v>0.36266027299316073</v>
      </c>
      <c r="BF16" s="99">
        <v>0.37185022615247187</v>
      </c>
      <c r="BG16" s="99">
        <v>2.8454626001232629E-2</v>
      </c>
      <c r="BH16" s="9">
        <v>0.34339560015123927</v>
      </c>
      <c r="BI16" s="99">
        <v>0.36646702637241207</v>
      </c>
      <c r="BJ16" s="99">
        <v>2.8042694191975887E-2</v>
      </c>
      <c r="BK16" s="10">
        <v>0.33842433218043622</v>
      </c>
      <c r="BL16" s="99">
        <v>0.37647589675046644</v>
      </c>
      <c r="BM16" s="99">
        <v>2.8808590360035687E-2</v>
      </c>
      <c r="BN16" s="10">
        <v>0.34766730639043075</v>
      </c>
      <c r="BO16" s="99">
        <v>0.39310351261459409</v>
      </c>
      <c r="BP16" s="99">
        <v>3.0080964443551551E-2</v>
      </c>
      <c r="BQ16" s="10">
        <v>0.36302254817104251</v>
      </c>
      <c r="BR16" s="99">
        <v>0.39331727653181014</v>
      </c>
      <c r="BS16" s="99">
        <v>3.0097322030260252E-2</v>
      </c>
      <c r="BT16" s="10">
        <v>0.36321995450154987</v>
      </c>
      <c r="BU16" s="99">
        <v>0.39506685724539203</v>
      </c>
      <c r="BV16" s="99">
        <v>3.0231202989212606E-2</v>
      </c>
      <c r="BW16" s="10">
        <v>0.36483565425617942</v>
      </c>
      <c r="BX16" s="99">
        <v>0.38911653193218854</v>
      </c>
      <c r="BY16" s="99">
        <v>2.9775873747854426E-2</v>
      </c>
      <c r="BZ16" s="10">
        <v>0.35934065818433414</v>
      </c>
      <c r="CA16" s="99">
        <v>0.38168821479504877</v>
      </c>
      <c r="CB16" s="99">
        <v>2.9207446001708083E-2</v>
      </c>
      <c r="CC16" s="10">
        <v>0.35248076879334067</v>
      </c>
      <c r="CD16" s="99">
        <v>0.37969704689539141</v>
      </c>
      <c r="CE16" s="99">
        <v>2.9055078371125607E-2</v>
      </c>
      <c r="CF16" s="10">
        <v>0.35064196852426582</v>
      </c>
      <c r="CG16" s="99">
        <v>0.38606892680875105</v>
      </c>
      <c r="CH16" s="99">
        <v>2.954266570362617E-2</v>
      </c>
      <c r="CI16" s="10">
        <v>0.35652626110512486</v>
      </c>
      <c r="CJ16" s="99">
        <v>0.38606892680875105</v>
      </c>
      <c r="CK16" s="99">
        <v>2.954266570362617E-2</v>
      </c>
      <c r="CL16" s="10">
        <v>0.35652626110512486</v>
      </c>
      <c r="CM16" s="99">
        <v>0.36526125584267999</v>
      </c>
      <c r="CN16" s="99">
        <v>2.7950426534048563E-2</v>
      </c>
      <c r="CO16" s="10">
        <v>0.33731082930863143</v>
      </c>
      <c r="CP16" s="99">
        <v>0.37894387812874541</v>
      </c>
      <c r="CQ16" s="99">
        <v>2.8997444587243133E-2</v>
      </c>
      <c r="CR16" s="10">
        <v>0.34994643354150229</v>
      </c>
      <c r="CS16" s="99">
        <v>0.37958174531594668</v>
      </c>
      <c r="CT16" s="99">
        <v>2.9046255293742017E-2</v>
      </c>
      <c r="CU16" s="10">
        <v>0.35053549002220469</v>
      </c>
      <c r="CV16" s="99">
        <v>0.37134264808122219</v>
      </c>
      <c r="CW16" s="99">
        <v>2.841578524447614E-2</v>
      </c>
      <c r="CX16" s="10">
        <v>0.34292686283674606</v>
      </c>
      <c r="CY16" s="99">
        <v>0.37152801859336015</v>
      </c>
      <c r="CZ16" s="99">
        <v>2.842997011844843E-2</v>
      </c>
      <c r="DA16" s="10">
        <v>0.34309804847491171</v>
      </c>
      <c r="DB16" s="99">
        <v>0.3721647749862641</v>
      </c>
      <c r="DC16" s="99">
        <v>2.8478695825035864E-2</v>
      </c>
      <c r="DD16" s="10">
        <v>0.34368607916122823</v>
      </c>
      <c r="DE16" s="99">
        <v>0.37384794269253524</v>
      </c>
      <c r="DF16" s="99">
        <v>2.8607494745167921E-2</v>
      </c>
      <c r="DG16" s="10">
        <v>0.3452404479473673</v>
      </c>
      <c r="DH16" s="99">
        <v>0.38210080626011433</v>
      </c>
      <c r="DI16" s="99">
        <v>2.9239018218165266E-2</v>
      </c>
      <c r="DJ16" s="10">
        <v>0.35286178804194906</v>
      </c>
      <c r="DK16" s="99">
        <v>0.39035849798015176</v>
      </c>
      <c r="DL16" s="99">
        <v>2.9870911149785538E-2</v>
      </c>
      <c r="DM16" s="10">
        <v>0.36048758683036625</v>
      </c>
      <c r="DN16" s="99">
        <v>0.38858105703339102</v>
      </c>
      <c r="DO16" s="99">
        <v>2.9734898277337746E-2</v>
      </c>
      <c r="DP16" s="10">
        <v>0.3588461587560533</v>
      </c>
      <c r="DQ16" s="99">
        <v>0.39020854824669515</v>
      </c>
      <c r="DR16" s="99">
        <v>2.9859436735399286E-2</v>
      </c>
      <c r="DS16" s="10">
        <v>0.36034911151129589</v>
      </c>
      <c r="DT16" s="99">
        <v>0.38713475621659288</v>
      </c>
      <c r="DU16" s="99">
        <v>2.9624224823530585E-2</v>
      </c>
      <c r="DV16" s="10">
        <v>0.35751053139306227</v>
      </c>
      <c r="DW16" s="99">
        <v>0.384724674406209</v>
      </c>
      <c r="DX16" s="99">
        <v>2.9439801171953391E-2</v>
      </c>
      <c r="DY16" s="10">
        <v>0.35528487323425562</v>
      </c>
      <c r="DZ16" s="99">
        <v>0.34306293760899376</v>
      </c>
      <c r="EA16" s="99">
        <v>2.6251772617036047E-2</v>
      </c>
      <c r="EB16" s="10">
        <v>0.31681116499195772</v>
      </c>
      <c r="EC16" s="100">
        <v>0.35645521279979903</v>
      </c>
      <c r="ED16" s="100">
        <v>0.27549130114725312</v>
      </c>
      <c r="EE16" s="10">
        <v>8.0963911652545906E-2</v>
      </c>
      <c r="EF16" s="99">
        <v>0.29808827737059213</v>
      </c>
      <c r="EG16" s="99">
        <v>0.11018187920229991</v>
      </c>
      <c r="EH16" s="9">
        <v>0.18790639816829222</v>
      </c>
      <c r="EI16" s="99">
        <v>0.29824022550823076</v>
      </c>
      <c r="EJ16" s="99">
        <v>0.11023804354225317</v>
      </c>
      <c r="EK16" s="9">
        <v>0.18800218196597759</v>
      </c>
      <c r="EL16" s="99">
        <v>0.29824022550823076</v>
      </c>
      <c r="EM16" s="99">
        <v>0.11023804354225317</v>
      </c>
      <c r="EN16" s="9">
        <v>0.18800218196597759</v>
      </c>
      <c r="EO16" s="99">
        <v>0.30059527250556051</v>
      </c>
      <c r="EP16" s="99">
        <v>0.11110853568660853</v>
      </c>
      <c r="EQ16" s="9">
        <v>0.18948673681895198</v>
      </c>
      <c r="ER16" s="99">
        <v>0.29958946708321743</v>
      </c>
      <c r="ES16" s="99">
        <v>0.11073676148427097</v>
      </c>
      <c r="ET16" s="9">
        <v>0.18885270559894646</v>
      </c>
      <c r="EU16" s="99">
        <v>0.29958946708321743</v>
      </c>
      <c r="EV16" s="99">
        <v>0.11073676148427097</v>
      </c>
      <c r="EW16" s="9">
        <v>0.18885270559894646</v>
      </c>
      <c r="EX16" s="99">
        <v>0.29679161388173303</v>
      </c>
      <c r="EY16" s="100" t="s">
        <v>0</v>
      </c>
      <c r="EZ16" s="9" t="s">
        <v>0</v>
      </c>
      <c r="FA16" s="99">
        <v>0.31577185333526991</v>
      </c>
      <c r="FB16" s="99">
        <v>0.11671823027249814</v>
      </c>
      <c r="FC16" s="9">
        <v>0.19905362306277177</v>
      </c>
      <c r="FD16" s="99">
        <v>0.33422484397613894</v>
      </c>
      <c r="FE16" s="99">
        <v>0.12353897882271936</v>
      </c>
      <c r="FF16" s="9">
        <v>0.21068586515341958</v>
      </c>
      <c r="FG16" s="99">
        <v>0.33408675101518626</v>
      </c>
      <c r="FH16" s="99">
        <v>0.12348793574891387</v>
      </c>
      <c r="FI16" s="9">
        <v>0.21059881526627239</v>
      </c>
      <c r="FJ16" s="99">
        <v>0.33544166528119207</v>
      </c>
      <c r="FK16" s="99">
        <v>0.12398875047837379</v>
      </c>
      <c r="FL16" s="9">
        <v>0.21145291480281828</v>
      </c>
      <c r="FM16" s="99">
        <v>0.33544166528119207</v>
      </c>
      <c r="FN16" s="99">
        <v>0.12398875047837379</v>
      </c>
      <c r="FO16" s="9">
        <v>0.21145291480281828</v>
      </c>
      <c r="FP16" s="99">
        <v>0.33395339836243787</v>
      </c>
      <c r="FQ16" s="99">
        <v>0.12343864482742567</v>
      </c>
      <c r="FR16" s="9">
        <v>0.2105147535350122</v>
      </c>
      <c r="FS16" s="99">
        <v>0.3279655477421744</v>
      </c>
      <c r="FT16" s="99">
        <v>0.1212253654608471</v>
      </c>
      <c r="FU16" s="9">
        <v>0.20674018228132729</v>
      </c>
      <c r="FV16" s="99">
        <v>0.32654003950781124</v>
      </c>
      <c r="FW16" s="99">
        <v>0.1206984571990867</v>
      </c>
      <c r="FX16" s="9">
        <v>0.20584158230872454</v>
      </c>
      <c r="FY16" s="99">
        <v>0.3231850820126021</v>
      </c>
      <c r="FZ16" s="99">
        <v>3.0504904842050991E-2</v>
      </c>
      <c r="GA16" s="9">
        <v>0.29268017717055111</v>
      </c>
      <c r="GB16" s="99">
        <v>0.303018551095666</v>
      </c>
      <c r="GC16" s="99">
        <v>0.11200424816226748</v>
      </c>
      <c r="GD16" s="10">
        <v>0.19101430293339852</v>
      </c>
      <c r="GE16" s="99">
        <v>0.30171348197878367</v>
      </c>
      <c r="GF16" s="99">
        <v>0.1115218576132147</v>
      </c>
      <c r="GG16" s="9">
        <v>0.19019162436556897</v>
      </c>
      <c r="GH16" s="99">
        <v>0.30148693616047584</v>
      </c>
      <c r="GI16" s="99">
        <v>0.11143811985537079</v>
      </c>
      <c r="GJ16" s="9">
        <v>0.19004881630510506</v>
      </c>
      <c r="GK16" s="99">
        <v>0.3010313254277267</v>
      </c>
      <c r="GL16" s="99">
        <v>0.1112697132103264</v>
      </c>
      <c r="GM16" s="9">
        <v>0.18976161221740029</v>
      </c>
      <c r="GN16" s="99">
        <v>0.3010313254277267</v>
      </c>
      <c r="GO16" s="99">
        <v>0.1112697132103264</v>
      </c>
      <c r="GP16" s="9">
        <v>0.18976161221740029</v>
      </c>
      <c r="GQ16" s="100">
        <v>0.30703864744838588</v>
      </c>
      <c r="GR16" s="99">
        <v>2.7366357413296922E-2</v>
      </c>
      <c r="GS16" s="9">
        <v>0.27967229003508898</v>
      </c>
      <c r="GT16" s="99">
        <v>0.29605978146786471</v>
      </c>
      <c r="GU16" s="99">
        <v>0.10943208960141999</v>
      </c>
      <c r="GV16" s="9">
        <v>0.18662769186644473</v>
      </c>
      <c r="GW16" s="99">
        <v>0.31112378553461439</v>
      </c>
      <c r="GX16" s="99">
        <v>0.11500017262375932</v>
      </c>
      <c r="GY16" s="9">
        <v>0.19612361291085506</v>
      </c>
      <c r="GZ16" s="99">
        <v>0.30619387802818593</v>
      </c>
      <c r="HA16" s="99">
        <v>0.11317793902858674</v>
      </c>
      <c r="HB16" s="9">
        <v>0.19301593899959918</v>
      </c>
      <c r="HC16" s="99">
        <v>0.2920430186948364</v>
      </c>
      <c r="HD16" s="99">
        <v>0.10794738019068437</v>
      </c>
      <c r="HE16" s="9">
        <v>0.18409563850415203</v>
      </c>
      <c r="HF16" s="99">
        <v>0.29270893367251427</v>
      </c>
      <c r="HG16" s="99">
        <v>0.1081935212475441</v>
      </c>
      <c r="HH16" s="9">
        <v>0.18451541242497016</v>
      </c>
      <c r="HI16" s="99">
        <v>0.29377204599321938</v>
      </c>
      <c r="HJ16" s="99">
        <v>0.10858647770437513</v>
      </c>
      <c r="HK16" s="9">
        <v>0.18518556828884425</v>
      </c>
      <c r="HL16" s="99">
        <v>0.29547849950769867</v>
      </c>
      <c r="HM16" s="99">
        <v>0.10921723130748626</v>
      </c>
      <c r="HN16" s="9">
        <v>0.18626126820021241</v>
      </c>
      <c r="HO16" s="99">
        <v>0.28568059080219954</v>
      </c>
      <c r="HP16" s="99">
        <v>0.10559564644360939</v>
      </c>
      <c r="HQ16" s="9">
        <v>0.18008494435859015</v>
      </c>
      <c r="HR16" s="99">
        <v>0.28856412496183881</v>
      </c>
      <c r="HS16" s="99">
        <v>2.6688221254275581E-2</v>
      </c>
      <c r="HT16" s="9">
        <v>0.26187590370756325</v>
      </c>
      <c r="HU16" s="99">
        <v>0.2820032391465993</v>
      </c>
      <c r="HV16" s="99">
        <v>2.6081429359114304E-2</v>
      </c>
      <c r="HW16" s="9">
        <v>0.25592180978748502</v>
      </c>
      <c r="HX16" s="99">
        <v>0.28858938453586153</v>
      </c>
      <c r="HY16" s="99">
        <v>2.6690557418205862E-2</v>
      </c>
      <c r="HZ16" s="9">
        <v>0.26189882711765566</v>
      </c>
      <c r="IA16" s="99">
        <v>0.28798499344612893</v>
      </c>
      <c r="IB16" s="99">
        <v>2.6634659537174983E-2</v>
      </c>
      <c r="IC16" s="9">
        <v>0.26135033390895396</v>
      </c>
      <c r="ID16" s="100">
        <v>0.28683881084591767</v>
      </c>
      <c r="IE16" s="100">
        <v>2.6528653377066603E-2</v>
      </c>
      <c r="IF16" s="9">
        <v>0.26031015746885106</v>
      </c>
      <c r="IG16" s="99">
        <v>0.28779443926403109</v>
      </c>
      <c r="IH16" s="99">
        <v>2.6617035890529966E-2</v>
      </c>
      <c r="II16" s="9">
        <v>0.26117740337350115</v>
      </c>
      <c r="IJ16" s="99">
        <v>0.28032664681468178</v>
      </c>
      <c r="IK16" s="99">
        <v>2.5926367578259352E-2</v>
      </c>
      <c r="IL16" s="9">
        <v>0.25440027923642244</v>
      </c>
      <c r="IM16" s="99">
        <v>0.27476455306033143</v>
      </c>
      <c r="IN16" s="99">
        <v>2.5411950241132783E-2</v>
      </c>
      <c r="IO16" s="9">
        <v>0.24935260281919863</v>
      </c>
      <c r="IP16" s="99">
        <v>0.26842016065329255</v>
      </c>
      <c r="IQ16" s="99">
        <v>2.4825181015036529E-2</v>
      </c>
      <c r="IR16" s="9">
        <v>0.24359497963825602</v>
      </c>
      <c r="IS16" s="99">
        <v>0.26829034957146675</v>
      </c>
      <c r="IT16" s="99">
        <v>2.4813175271517711E-2</v>
      </c>
      <c r="IU16" s="9">
        <v>0.24347717429994903</v>
      </c>
      <c r="IV16" s="99">
        <v>0.26144985285752187</v>
      </c>
      <c r="IW16" s="99">
        <v>2.4180523205655231E-2</v>
      </c>
      <c r="IX16" s="9">
        <v>0.23726932965186665</v>
      </c>
      <c r="IY16" s="99">
        <v>0.28339317508189599</v>
      </c>
      <c r="IZ16" s="99">
        <v>2.6209979357404534E-2</v>
      </c>
      <c r="JA16" s="9">
        <v>0.25718319572449144</v>
      </c>
      <c r="JB16" s="99">
        <v>0.28330097465182452</v>
      </c>
      <c r="JC16" s="99">
        <v>2.620145208299781E-2</v>
      </c>
      <c r="JD16" s="9">
        <v>0.25709952256882673</v>
      </c>
      <c r="JE16" s="99">
        <v>0.2731017606389205</v>
      </c>
      <c r="JF16" s="99">
        <v>2.5258164762607289E-2</v>
      </c>
      <c r="JG16" s="9">
        <v>0.24784359587631322</v>
      </c>
      <c r="JH16" s="99">
        <v>0.27428859415013618</v>
      </c>
      <c r="JI16" s="99">
        <v>2.536793057408334E-2</v>
      </c>
      <c r="JJ16" s="9">
        <v>0.24892066357605283</v>
      </c>
      <c r="JK16" s="99">
        <v>0.28064233688278145</v>
      </c>
      <c r="JL16" s="99">
        <v>2.5955564576972668E-2</v>
      </c>
      <c r="JM16" s="9">
        <v>0.25468677230580877</v>
      </c>
      <c r="JN16" s="99">
        <v>0.27254153344502619</v>
      </c>
      <c r="JO16" s="99">
        <v>2.5206351435828389E-2</v>
      </c>
      <c r="JP16" s="9">
        <v>0.2473351820091978</v>
      </c>
      <c r="JQ16" s="99">
        <v>0.26026984564375782</v>
      </c>
      <c r="JR16" s="99">
        <v>2.4071388733008146E-2</v>
      </c>
      <c r="JS16" s="9">
        <v>0.23619845691074967</v>
      </c>
      <c r="JT16" s="99">
        <v>0.26026984564375782</v>
      </c>
      <c r="JU16" s="99">
        <v>2.4071388733008146E-2</v>
      </c>
      <c r="JV16" s="9">
        <v>0.23619845691074967</v>
      </c>
      <c r="JW16" s="99">
        <v>0.29722692554925073</v>
      </c>
      <c r="JX16" s="99">
        <v>2.7489411418815592E-2</v>
      </c>
      <c r="JY16" s="9">
        <v>0.26973751413043512</v>
      </c>
      <c r="JZ16" s="99">
        <v>0.29588583776905392</v>
      </c>
      <c r="KA16" s="99">
        <v>2.7365379204471442E-2</v>
      </c>
      <c r="KB16" s="9">
        <v>0.26852045856458245</v>
      </c>
      <c r="KC16" s="99">
        <v>0.29588583776905392</v>
      </c>
      <c r="KD16" s="99">
        <v>2.7365379204471442E-2</v>
      </c>
      <c r="KE16" s="9">
        <v>0.26852045856458245</v>
      </c>
      <c r="KF16" s="99">
        <v>0.29479880491370475</v>
      </c>
      <c r="KG16" s="99">
        <v>2.7264843583981339E-2</v>
      </c>
      <c r="KH16" s="9">
        <v>0.2675339613297234</v>
      </c>
      <c r="KI16" s="99">
        <v>0.30123497996777782</v>
      </c>
      <c r="KJ16" s="99">
        <v>2.7860101445287083E-2</v>
      </c>
      <c r="KK16" s="9">
        <v>0.27337487852249076</v>
      </c>
      <c r="KL16" s="99">
        <v>0.29773008414412627</v>
      </c>
      <c r="KM16" s="99">
        <v>2.753594668340472E-2</v>
      </c>
      <c r="KN16" s="9">
        <v>0.27019413746072157</v>
      </c>
      <c r="KO16" s="99">
        <v>0.28851651892107005</v>
      </c>
      <c r="KP16" s="99">
        <v>2.6683818348858135E-2</v>
      </c>
      <c r="KQ16" s="9">
        <v>0.26183270057221192</v>
      </c>
      <c r="KR16" s="99">
        <v>0.28855001194350532</v>
      </c>
      <c r="KS16" s="99">
        <v>2.6686915993769281E-2</v>
      </c>
      <c r="KT16" s="9">
        <v>0.26186309594973606</v>
      </c>
      <c r="KU16" s="99">
        <v>0.36880083309287004</v>
      </c>
      <c r="KV16" s="99">
        <v>3.4109015573731902E-2</v>
      </c>
      <c r="KW16" s="9">
        <v>0.33469181751913812</v>
      </c>
      <c r="KX16" s="99">
        <v>0.4079909743877268</v>
      </c>
      <c r="KY16" s="99">
        <v>3.7733565791129089E-2</v>
      </c>
      <c r="KZ16" s="9">
        <v>0.37025740859659773</v>
      </c>
      <c r="LA16" s="99">
        <v>0.41746576568760752</v>
      </c>
      <c r="LB16" s="99">
        <v>3.8609853952669387E-2</v>
      </c>
      <c r="LC16" s="9">
        <v>0.37885591173493816</v>
      </c>
      <c r="LD16" s="99">
        <v>0.42996939717650284</v>
      </c>
      <c r="LE16" s="99">
        <v>3.9766268263359252E-2</v>
      </c>
      <c r="LF16" s="9">
        <v>0.39020312891314357</v>
      </c>
      <c r="LG16" s="99">
        <v>0.34371224491089558</v>
      </c>
      <c r="LH16" s="99">
        <v>4.3494450744897287E-2</v>
      </c>
      <c r="LI16" s="9">
        <v>0.30021779416599831</v>
      </c>
      <c r="LJ16" s="99">
        <v>0.32059782637781797</v>
      </c>
      <c r="LK16" s="99">
        <v>4.0569478029291783E-2</v>
      </c>
      <c r="LL16" s="9">
        <v>0.28002834834852619</v>
      </c>
      <c r="LM16" s="99">
        <v>0.38437440025508257</v>
      </c>
      <c r="LN16" s="99">
        <v>7.8443755154098502E-2</v>
      </c>
      <c r="LO16" s="9">
        <v>0.30593064510098406</v>
      </c>
      <c r="LP16" s="99">
        <v>0.37065378891749007</v>
      </c>
      <c r="LQ16" s="99">
        <v>2.9007687828325301E-2</v>
      </c>
      <c r="LR16" s="9">
        <v>0.34164610108916477</v>
      </c>
      <c r="LS16" s="99">
        <v>0.37280498672494833</v>
      </c>
      <c r="LT16" s="99">
        <v>3.0796933685973978E-2</v>
      </c>
      <c r="LU16" s="9">
        <v>0.34200805303897436</v>
      </c>
      <c r="LV16" s="99">
        <v>0.32850029362562894</v>
      </c>
      <c r="LW16" s="99">
        <v>4.1569481600774033E-2</v>
      </c>
      <c r="LX16" s="9">
        <v>0.28693081202485493</v>
      </c>
      <c r="LY16" s="99">
        <v>0.32894195103445012</v>
      </c>
      <c r="LZ16" s="99">
        <v>4.1625370346952024E-2</v>
      </c>
      <c r="MA16" s="9">
        <v>0.2873165806874981</v>
      </c>
      <c r="MB16" s="99">
        <v>0.28576161720786802</v>
      </c>
      <c r="MC16" s="99">
        <v>3.6161192300995647E-2</v>
      </c>
      <c r="MD16" s="9">
        <v>0.24960042490687237</v>
      </c>
      <c r="ME16" s="99">
        <v>0.250262891335507</v>
      </c>
      <c r="MF16" s="99">
        <v>3.1669069582579583E-2</v>
      </c>
      <c r="MG16" s="9">
        <v>0.21859382175292741</v>
      </c>
      <c r="MH16" s="99">
        <v>0.25051698293303382</v>
      </c>
      <c r="MI16" s="99">
        <v>3.170122314893329E-2</v>
      </c>
      <c r="MJ16" s="9">
        <v>0.21881575978410053</v>
      </c>
      <c r="MK16" s="99">
        <v>0.25036587658278109</v>
      </c>
      <c r="ML16" s="99">
        <v>3.1682101666339585E-2</v>
      </c>
      <c r="MM16" s="9">
        <v>0.2186837749164415</v>
      </c>
      <c r="MN16" s="99">
        <v>0.25151114215857684</v>
      </c>
      <c r="MO16" s="99">
        <v>3.182702724846187E-2</v>
      </c>
      <c r="MP16" s="9">
        <v>0.21968411491011497</v>
      </c>
      <c r="MQ16" s="99">
        <v>0.24974516993005769</v>
      </c>
      <c r="MR16" s="99">
        <v>3.1603555454112239E-2</v>
      </c>
      <c r="MS16" s="9">
        <v>0.21814161447594543</v>
      </c>
      <c r="MT16" s="99">
        <v>0.24972989680568966</v>
      </c>
      <c r="MU16" s="99">
        <v>3.1601622743929865E-2</v>
      </c>
      <c r="MV16" s="9">
        <v>0.2181282740617598</v>
      </c>
      <c r="MW16" s="99">
        <v>0.24722541706307166</v>
      </c>
      <c r="MX16" s="99">
        <v>3.1284697838228209E-2</v>
      </c>
      <c r="MY16" s="9">
        <v>0.21594071922484345</v>
      </c>
      <c r="MZ16" s="99">
        <v>0.24584634973082392</v>
      </c>
      <c r="NA16" s="99">
        <v>3.1110186231369699E-2</v>
      </c>
      <c r="NB16" s="9">
        <v>0.21473616349945424</v>
      </c>
      <c r="NC16" s="99">
        <v>0.24719075885084835</v>
      </c>
      <c r="ND16" s="99">
        <v>3.128031207680488E-2</v>
      </c>
      <c r="NE16" s="9">
        <v>0.21591044677404347</v>
      </c>
      <c r="NF16" s="100">
        <v>0.21309141006777343</v>
      </c>
      <c r="NG16" s="100">
        <v>1.8873810606002787E-2</v>
      </c>
      <c r="NH16" s="9">
        <v>0.19421759946177064</v>
      </c>
      <c r="NI16" s="99">
        <v>0.2433466934733268</v>
      </c>
      <c r="NJ16" s="99">
        <v>3.0793871704958016E-2</v>
      </c>
      <c r="NK16" s="9">
        <v>0.21255282176836879</v>
      </c>
      <c r="NL16" s="99">
        <v>0.24437835756739243</v>
      </c>
      <c r="NM16" s="99">
        <v>3.0924421790935453E-2</v>
      </c>
      <c r="NN16" s="9">
        <v>0.21345393577645697</v>
      </c>
      <c r="NO16" s="99">
        <v>0.24549402026249406</v>
      </c>
      <c r="NP16" s="99">
        <v>3.1065601329513141E-2</v>
      </c>
      <c r="NQ16" s="9">
        <v>0.21442841893298092</v>
      </c>
      <c r="NR16" s="99">
        <v>0.24585898258549321</v>
      </c>
      <c r="NS16" s="99">
        <v>3.1111784833349452E-2</v>
      </c>
      <c r="NT16" s="9">
        <v>0.21474719775214376</v>
      </c>
      <c r="NU16" s="99">
        <v>0.24461636941886433</v>
      </c>
      <c r="NV16" s="99">
        <v>3.095454057460937E-2</v>
      </c>
      <c r="NW16" s="9">
        <v>0.21366182884425497</v>
      </c>
      <c r="NX16" s="99">
        <v>0.24010874309484709</v>
      </c>
      <c r="NY16" s="99">
        <v>3.0384131070644235E-2</v>
      </c>
      <c r="NZ16" s="9">
        <v>0.20972461202420284</v>
      </c>
      <c r="OA16" s="99">
        <v>0.24243102732432784</v>
      </c>
      <c r="OB16" s="99">
        <v>3.0678000371288403E-2</v>
      </c>
      <c r="OC16" s="9">
        <v>0.21175302695303944</v>
      </c>
      <c r="OD16" s="99">
        <v>0.24458115434526018</v>
      </c>
      <c r="OE16" s="99">
        <v>3.0950084346159465E-2</v>
      </c>
      <c r="OF16" s="9">
        <v>0.2136310699991007</v>
      </c>
      <c r="OG16" s="99">
        <v>0.24502403139354287</v>
      </c>
      <c r="OH16" s="99">
        <v>3.1006127429429806E-2</v>
      </c>
      <c r="OI16" s="9">
        <v>0.21401790396411308</v>
      </c>
      <c r="OJ16" s="99">
        <v>0.24384634260716875</v>
      </c>
      <c r="OK16" s="99">
        <v>3.0857098910166421E-2</v>
      </c>
      <c r="OL16" s="9">
        <v>0.21298924369700234</v>
      </c>
      <c r="OM16" s="99">
        <v>0.245781368698129</v>
      </c>
      <c r="ON16" s="99">
        <v>3.1101963322911375E-2</v>
      </c>
      <c r="OO16" s="9">
        <v>0.21467940537521762</v>
      </c>
      <c r="OP16" s="99">
        <v>0.23474469487336158</v>
      </c>
      <c r="OQ16" s="99">
        <v>2.4678288435404684E-2</v>
      </c>
      <c r="OR16" s="9">
        <v>0.2100664064379569</v>
      </c>
      <c r="OS16" s="99">
        <v>0.23344391142206744</v>
      </c>
      <c r="OT16" s="99">
        <v>2.4541539405909647E-2</v>
      </c>
      <c r="OU16" s="9">
        <v>0.2089023720161578</v>
      </c>
      <c r="OV16" s="99">
        <v>0.22227409414410282</v>
      </c>
      <c r="OW16" s="99">
        <v>2.3367276563867216E-2</v>
      </c>
      <c r="OX16" s="9">
        <v>0.1989068175802356</v>
      </c>
      <c r="OY16" s="99">
        <v>0.21516276282061325</v>
      </c>
      <c r="OZ16" s="99">
        <v>2.2619675065756781E-2</v>
      </c>
      <c r="PA16" s="9">
        <v>0.19254308775485646</v>
      </c>
      <c r="PB16" s="99">
        <v>0.21501233242772957</v>
      </c>
      <c r="PC16" s="99">
        <v>2.2603860588556186E-2</v>
      </c>
      <c r="PD16" s="9">
        <v>0.1924084718391734</v>
      </c>
      <c r="PE16" s="99">
        <v>0.21850415663004735</v>
      </c>
      <c r="PF16" s="99">
        <v>2.2970949799569079E-2</v>
      </c>
      <c r="PG16" s="9">
        <v>0.19553320683047828</v>
      </c>
      <c r="PH16" s="99">
        <v>0.22709897559782505</v>
      </c>
      <c r="PI16" s="99">
        <v>2.3874507691053398E-2</v>
      </c>
      <c r="PJ16" s="9">
        <v>0.20322446790677165</v>
      </c>
      <c r="PK16" s="99">
        <v>0.19939505786972078</v>
      </c>
      <c r="PL16" s="99">
        <v>2.0962044545278342E-2</v>
      </c>
      <c r="PM16" s="9">
        <v>0.17843301332444245</v>
      </c>
      <c r="PN16" s="99">
        <v>0.23278091619091018</v>
      </c>
      <c r="PO16" s="99">
        <v>2.4471839907249528E-2</v>
      </c>
      <c r="PP16" s="9">
        <v>0.20830907628366066</v>
      </c>
      <c r="PQ16" s="99">
        <v>0.23278091619091018</v>
      </c>
      <c r="PR16" s="99">
        <v>2.4471839907249528E-2</v>
      </c>
      <c r="PS16" s="9">
        <v>0.20830907628366066</v>
      </c>
      <c r="PT16" s="99">
        <v>0.23944677018548802</v>
      </c>
      <c r="PU16" s="99">
        <v>2.5172609173346169E-2</v>
      </c>
      <c r="PV16" s="9">
        <v>0.21427416101214186</v>
      </c>
      <c r="PW16" s="99">
        <v>0.23112668239459225</v>
      </c>
      <c r="PX16" s="99">
        <v>2.4297933277380206E-2</v>
      </c>
      <c r="PY16" s="9">
        <v>0.20682874911721205</v>
      </c>
      <c r="PZ16" s="99">
        <v>0.23022327439742113</v>
      </c>
      <c r="QA16" s="99">
        <v>2.420295961613915E-2</v>
      </c>
      <c r="QB16" s="9">
        <v>0.20602031478128197</v>
      </c>
      <c r="QC16" s="99">
        <v>0.23270071555094296</v>
      </c>
      <c r="QD16" s="99">
        <v>2.446340855791964E-2</v>
      </c>
      <c r="QE16" s="9">
        <v>0.20823730699302331</v>
      </c>
      <c r="QF16" s="99">
        <v>0.23228930815466703</v>
      </c>
      <c r="QG16" s="99">
        <v>2.4420158036772679E-2</v>
      </c>
      <c r="QH16" s="9">
        <v>0.20786915011789436</v>
      </c>
      <c r="QI16" s="99">
        <v>0.23619910383748119</v>
      </c>
      <c r="QJ16" s="99">
        <v>2.4831187839324941E-2</v>
      </c>
      <c r="QK16" s="9">
        <v>0.21136791599815624</v>
      </c>
      <c r="QL16" s="99">
        <v>0.23481625941169232</v>
      </c>
      <c r="QM16" s="99">
        <v>2.4685811886870204E-2</v>
      </c>
      <c r="QN16" s="9">
        <v>0.21013044752482213</v>
      </c>
      <c r="QO16" s="99">
        <v>0.22739552321713577</v>
      </c>
      <c r="QP16" s="99">
        <v>2.3905683210006579E-2</v>
      </c>
      <c r="QQ16" s="9">
        <v>0.20348984000712919</v>
      </c>
      <c r="QR16" s="99">
        <v>0.22740487625759923</v>
      </c>
      <c r="QS16" s="99">
        <v>2.3906666478362995E-2</v>
      </c>
      <c r="QT16" s="9">
        <v>0.20349820977923622</v>
      </c>
      <c r="QU16" s="99">
        <v>0.22762099317315718</v>
      </c>
      <c r="QV16" s="99">
        <v>2.3929386461793448E-2</v>
      </c>
      <c r="QW16" s="9">
        <v>0.20369160671136372</v>
      </c>
      <c r="QX16" s="99">
        <v>0.22974701964403765</v>
      </c>
      <c r="QY16" s="99">
        <v>2.415289180873216E-2</v>
      </c>
      <c r="QZ16" s="9">
        <v>0.20559412783530551</v>
      </c>
      <c r="RA16" s="99">
        <v>0.23148571583810124</v>
      </c>
      <c r="RB16" s="99">
        <v>2.4335677818877313E-2</v>
      </c>
      <c r="RC16" s="9">
        <v>0.20715003801922394</v>
      </c>
      <c r="RD16" s="99">
        <v>0.22796005246844844</v>
      </c>
      <c r="RE16" s="99">
        <v>2.3965031156939445E-2</v>
      </c>
      <c r="RF16" s="9">
        <v>0.20399502131150898</v>
      </c>
      <c r="RG16" s="99">
        <v>0.19629913974809021</v>
      </c>
      <c r="RH16" s="99">
        <v>2.0636576229927428E-2</v>
      </c>
      <c r="RI16" s="9">
        <v>0.17566256351816278</v>
      </c>
      <c r="RJ16" s="99">
        <v>0.2344498605621097</v>
      </c>
      <c r="RK16" s="99">
        <v>2.4647293033452547E-2</v>
      </c>
      <c r="RL16" s="9">
        <v>0.20980256752865717</v>
      </c>
      <c r="RM16" s="99">
        <v>0.2312754235602561</v>
      </c>
      <c r="RN16" s="99">
        <v>2.4313570169155127E-2</v>
      </c>
      <c r="RO16" s="9">
        <v>0.20696185339110096</v>
      </c>
      <c r="RP16" s="99">
        <v>0.22033304909992002</v>
      </c>
      <c r="RQ16" s="99">
        <v>2.3163217982299283E-2</v>
      </c>
      <c r="RR16" s="9">
        <v>0.19716983111762074</v>
      </c>
      <c r="RS16" s="99">
        <v>0.22832401028636437</v>
      </c>
      <c r="RT16" s="99">
        <v>2.4003293389079326E-2</v>
      </c>
      <c r="RU16" s="9">
        <v>0.20432071689728504</v>
      </c>
      <c r="RV16" s="99">
        <v>0.23540886156536522</v>
      </c>
      <c r="RW16" s="99">
        <v>2.4748111087640953E-2</v>
      </c>
      <c r="RX16" s="9">
        <v>0.21066075047772426</v>
      </c>
      <c r="RY16" s="99">
        <v>0.23859834495657445</v>
      </c>
      <c r="RZ16" s="99">
        <v>2.5083415751845004E-2</v>
      </c>
      <c r="SA16" s="9">
        <v>0.21351492920472945</v>
      </c>
      <c r="SB16" s="99">
        <v>0.23872848162408389</v>
      </c>
      <c r="SC16" s="99">
        <v>2.5097096786121639E-2</v>
      </c>
      <c r="SD16" s="9">
        <v>0.21363138483796223</v>
      </c>
      <c r="SE16" s="99">
        <v>0.23249078166752873</v>
      </c>
      <c r="SF16" s="99">
        <v>3.1401352329120766E-2</v>
      </c>
      <c r="SG16" s="9">
        <v>0.20108942933840795</v>
      </c>
      <c r="SH16" s="99">
        <v>0.22767703258336719</v>
      </c>
      <c r="SI16" s="99">
        <v>3.0751183621649601E-2</v>
      </c>
      <c r="SJ16" s="9">
        <v>0.19692584896171758</v>
      </c>
      <c r="SK16" s="99">
        <v>0.22800515835181123</v>
      </c>
      <c r="SL16" s="99">
        <v>3.0795501907257626E-2</v>
      </c>
      <c r="SM16" s="9">
        <v>0.1972096564445536</v>
      </c>
      <c r="SN16" s="99">
        <v>0.2273954013015726</v>
      </c>
      <c r="SO16" s="99">
        <v>3.0713145110861755E-2</v>
      </c>
      <c r="SP16" s="9">
        <v>0.19668225619071084</v>
      </c>
      <c r="SQ16" s="99">
        <v>0.21894543318680038</v>
      </c>
      <c r="SR16" s="99">
        <v>2.957185071613927E-2</v>
      </c>
      <c r="SS16" s="9">
        <v>0.18937358247066111</v>
      </c>
      <c r="ST16" s="99">
        <v>0.22573141144189823</v>
      </c>
      <c r="SU16" s="99">
        <v>3.0488398428516129E-2</v>
      </c>
      <c r="SV16" s="9">
        <v>0.19524301301338209</v>
      </c>
      <c r="SW16" s="99">
        <v>0.22628597210412943</v>
      </c>
      <c r="SX16" s="99">
        <v>3.056330012834995E-2</v>
      </c>
      <c r="SY16" s="9">
        <v>0.19572267197577947</v>
      </c>
      <c r="SZ16" s="99">
        <v>0.22660502119890902</v>
      </c>
      <c r="TA16" s="99">
        <v>3.060639247361889E-2</v>
      </c>
      <c r="TB16" s="9">
        <v>0.19599862872529011</v>
      </c>
      <c r="TC16" s="99">
        <v>0.22726519111011911</v>
      </c>
      <c r="TD16" s="99">
        <v>3.0695558279808299E-2</v>
      </c>
      <c r="TE16" s="9">
        <v>0.19656963283031081</v>
      </c>
      <c r="TF16" s="99">
        <v>0.22668644022868462</v>
      </c>
      <c r="TG16" s="99">
        <v>3.0617389329588574E-2</v>
      </c>
      <c r="TH16" s="9">
        <v>0.19606905089909604</v>
      </c>
      <c r="TI16" s="99">
        <v>0.14871939291575764</v>
      </c>
      <c r="TJ16" s="99">
        <v>2.0086775147063377E-2</v>
      </c>
      <c r="TK16" s="9">
        <v>0.12863261776869428</v>
      </c>
      <c r="TL16" s="100">
        <v>0.1658519517769273</v>
      </c>
      <c r="TM16" s="100">
        <v>2.4205419989065065E-2</v>
      </c>
      <c r="TN16" s="9">
        <v>0.14164653178786224</v>
      </c>
      <c r="TO16" s="99">
        <v>0.17257567955166761</v>
      </c>
      <c r="TP16" s="99">
        <v>2.3308922952433024E-2</v>
      </c>
      <c r="TQ16" s="10">
        <v>0.14926675659923458</v>
      </c>
      <c r="TR16" s="99">
        <v>0.17257567955166761</v>
      </c>
      <c r="TS16" s="99">
        <v>2.3308922952433024E-2</v>
      </c>
      <c r="TT16" s="10">
        <v>0.14926675659923458</v>
      </c>
      <c r="TU16" s="99">
        <v>0.17257567955166761</v>
      </c>
      <c r="TV16" s="99">
        <v>2.3308922952433024E-2</v>
      </c>
      <c r="TW16" s="10">
        <v>0.14926675659923458</v>
      </c>
      <c r="TX16" s="99">
        <v>0.17257567955166761</v>
      </c>
      <c r="TY16" s="99">
        <v>2.3308922952433024E-2</v>
      </c>
      <c r="TZ16" s="10">
        <v>0.14926675659923458</v>
      </c>
      <c r="UA16" s="99">
        <v>0.17257567955166761</v>
      </c>
      <c r="UB16" s="99">
        <v>2.3308922952433024E-2</v>
      </c>
      <c r="UC16" s="10">
        <v>0.14926675659923458</v>
      </c>
      <c r="UD16" s="99">
        <v>0.21097723827227993</v>
      </c>
      <c r="UE16" s="99">
        <v>2.8495626987424826E-2</v>
      </c>
      <c r="UF16" s="10">
        <v>0.1824816112848551</v>
      </c>
      <c r="UG16" s="99">
        <v>0.2100518995079278</v>
      </c>
      <c r="UH16" s="99">
        <v>2.8370646167304545E-2</v>
      </c>
      <c r="UI16" s="10">
        <v>0.18168125334062324</v>
      </c>
      <c r="UJ16" s="99">
        <v>0.20958923012575176</v>
      </c>
      <c r="UK16" s="99">
        <v>2.8308155757244401E-2</v>
      </c>
      <c r="UL16" s="10">
        <v>0.18128107436850735</v>
      </c>
      <c r="UM16" s="99">
        <v>0.2100518995079278</v>
      </c>
      <c r="UN16" s="99">
        <v>2.8370646167304545E-2</v>
      </c>
      <c r="UO16" s="10">
        <v>0.18168125334062324</v>
      </c>
      <c r="UP16" s="99">
        <v>0.2143404599072615</v>
      </c>
      <c r="UQ16" s="99">
        <v>2.8949880299162595E-2</v>
      </c>
      <c r="UR16" s="10">
        <v>0.1853905796080989</v>
      </c>
      <c r="US16" s="99">
        <v>0.2077279497570656</v>
      </c>
      <c r="UT16" s="99">
        <v>2.8056762045110151E-2</v>
      </c>
      <c r="UU16" s="10">
        <v>0.17967118771195545</v>
      </c>
      <c r="UV16" s="99">
        <v>0.216790004333101</v>
      </c>
      <c r="UW16" s="99">
        <v>2.9280727857977279E-2</v>
      </c>
      <c r="UX16" s="10">
        <v>0.18750927647512372</v>
      </c>
      <c r="UY16" s="99">
        <v>0.20798868323176822</v>
      </c>
      <c r="UZ16" s="99">
        <v>2.8091977994940127E-2</v>
      </c>
      <c r="VA16" s="10">
        <v>0.1798967052368281</v>
      </c>
      <c r="VB16" s="99">
        <v>0.21707162236852917</v>
      </c>
      <c r="VC16" s="99">
        <v>2.9318764579645502E-2</v>
      </c>
      <c r="VD16" s="10">
        <v>0.18775285778888368</v>
      </c>
      <c r="VE16" s="99">
        <v>0.19734487770526021</v>
      </c>
      <c r="VF16" s="99">
        <v>2.6654373092658529E-2</v>
      </c>
      <c r="VG16" s="10">
        <v>0.17069050461260168</v>
      </c>
      <c r="VH16" s="99">
        <v>0.20744794948052325</v>
      </c>
      <c r="VI16" s="99">
        <v>3.1635812295779789E-2</v>
      </c>
      <c r="VJ16" s="9">
        <v>0.17581213718474348</v>
      </c>
      <c r="VK16" s="99">
        <v>0.20062019137339182</v>
      </c>
      <c r="VL16" s="99">
        <v>2.7096753120562013E-2</v>
      </c>
      <c r="VM16" s="9">
        <v>0.17352343825282981</v>
      </c>
      <c r="VN16" s="99">
        <v>0.19337418218228936</v>
      </c>
      <c r="VO16" s="99">
        <v>2.6118071359685843E-2</v>
      </c>
      <c r="VP16" s="9">
        <v>0.1672561108226035</v>
      </c>
      <c r="VQ16" s="99">
        <v>0.19310763429772421</v>
      </c>
      <c r="VR16" s="99">
        <v>2.6082070086965347E-2</v>
      </c>
      <c r="VS16" s="9">
        <v>0.16702556421075887</v>
      </c>
      <c r="VT16" s="99">
        <v>0.19621198031501003</v>
      </c>
      <c r="VU16" s="99">
        <v>2.6501358380209152E-2</v>
      </c>
      <c r="VV16" s="9">
        <v>0.16971062193480088</v>
      </c>
      <c r="VW16" s="99">
        <v>0.19463553078559537</v>
      </c>
      <c r="VX16" s="99">
        <v>2.6288435326885601E-2</v>
      </c>
      <c r="VY16" s="9">
        <v>0.16834709545870977</v>
      </c>
      <c r="VZ16" s="99">
        <v>0.18886833322739388</v>
      </c>
      <c r="WA16" s="99">
        <v>2.5509489163180465E-2</v>
      </c>
      <c r="WB16" s="9">
        <v>0.16335884406421342</v>
      </c>
      <c r="WC16" s="99">
        <v>0.18938760692829126</v>
      </c>
      <c r="WD16" s="99">
        <v>2.55796248318731E-2</v>
      </c>
      <c r="WE16" s="9">
        <v>0.16380798209641817</v>
      </c>
      <c r="WF16" s="99">
        <v>0.1966820395559355</v>
      </c>
      <c r="WG16" s="99">
        <v>2.6564846901061423E-2</v>
      </c>
      <c r="WH16" s="9">
        <v>0.17011719265487407</v>
      </c>
      <c r="WI16" s="99">
        <v>0.18763747334090172</v>
      </c>
      <c r="WJ16" s="99">
        <v>2.5343243152537366E-2</v>
      </c>
      <c r="WK16" s="9">
        <v>0.16229423018836436</v>
      </c>
      <c r="WL16" s="99">
        <v>0.19987317310005473</v>
      </c>
      <c r="WM16" s="99">
        <v>2.6995857145981413E-2</v>
      </c>
      <c r="WN16" s="9">
        <v>0.17287731595407332</v>
      </c>
      <c r="WO16" s="99">
        <v>0.21745460962274465</v>
      </c>
      <c r="WP16" s="99">
        <v>2.9370492728266813E-2</v>
      </c>
      <c r="WQ16" s="9">
        <v>0.18808411689447785</v>
      </c>
      <c r="WR16" s="99">
        <v>0.21606660147621651</v>
      </c>
      <c r="WS16" s="99">
        <v>2.9183021498086381E-2</v>
      </c>
      <c r="WT16" s="9">
        <v>0.18688357997813013</v>
      </c>
      <c r="WU16" s="99">
        <v>0.21190257703663201</v>
      </c>
      <c r="WV16" s="99">
        <v>2.8620607807545106E-2</v>
      </c>
      <c r="WW16" s="9">
        <v>0.18328196922908691</v>
      </c>
      <c r="WX16" s="99">
        <v>0.18032921443842706</v>
      </c>
      <c r="WY16" s="99">
        <v>2.4356153638436899E-2</v>
      </c>
      <c r="WZ16" s="9">
        <v>0.15597306079999015</v>
      </c>
      <c r="XA16" s="99">
        <v>0.18488284576670594</v>
      </c>
      <c r="XB16" s="99">
        <v>2.497118955810055E-2</v>
      </c>
      <c r="XC16" s="9">
        <v>0.1599116562086054</v>
      </c>
      <c r="XD16" s="99">
        <v>0.18823318256013943</v>
      </c>
      <c r="XE16" s="99">
        <v>2.5423702579551299E-2</v>
      </c>
      <c r="XF16" s="9">
        <v>0.16280947998058815</v>
      </c>
      <c r="XG16" s="99">
        <v>0.19045351364752969</v>
      </c>
      <c r="XH16" s="99">
        <v>2.5723591453692317E-2</v>
      </c>
      <c r="XI16" s="9">
        <v>0.16472992219383736</v>
      </c>
      <c r="XJ16" s="99">
        <v>0.18928511280826693</v>
      </c>
      <c r="XK16" s="99">
        <v>2.5565781470207483E-2</v>
      </c>
      <c r="XL16" s="9">
        <v>0.16371933133805944</v>
      </c>
      <c r="XM16" s="99">
        <v>0.1888899160441983</v>
      </c>
      <c r="XN16" s="99">
        <v>2.5512404244930679E-2</v>
      </c>
      <c r="XO16" s="9">
        <v>0.16337751179926763</v>
      </c>
      <c r="XP16" s="99">
        <v>0.17927885599920512</v>
      </c>
      <c r="XQ16" s="99">
        <v>2.4214287044048481E-2</v>
      </c>
      <c r="XR16" s="9">
        <v>0.15506456895515663</v>
      </c>
      <c r="XS16" s="99">
        <v>0.18625607419685855</v>
      </c>
      <c r="XT16" s="99">
        <v>2.5156664566848425E-2</v>
      </c>
      <c r="XU16" s="9">
        <v>0.16109940963001013</v>
      </c>
      <c r="XV16" s="99">
        <v>0.17823133080153775</v>
      </c>
      <c r="XW16" s="99">
        <v>2.4072803121246655E-2</v>
      </c>
      <c r="XX16" s="9">
        <v>0.15415852768029109</v>
      </c>
      <c r="XY16" s="99">
        <v>0.16043687358417044</v>
      </c>
      <c r="XZ16" s="99">
        <v>2.1669395912667179E-2</v>
      </c>
      <c r="YA16" s="9">
        <v>0.13876747767150327</v>
      </c>
      <c r="YB16" s="99">
        <v>0.1584808102517227</v>
      </c>
      <c r="YC16" s="99">
        <v>2.1405200345687225E-2</v>
      </c>
      <c r="YD16" s="9">
        <v>0.13707560990603548</v>
      </c>
      <c r="YE16" s="99">
        <v>0.16470869356373596</v>
      </c>
      <c r="YF16" s="99">
        <v>2.2246369000816293E-2</v>
      </c>
      <c r="YG16" s="9">
        <v>0.14246232456291968</v>
      </c>
      <c r="YH16" s="99">
        <v>0.16211454863352587</v>
      </c>
      <c r="YI16" s="99">
        <v>2.1895990984268435E-2</v>
      </c>
      <c r="YJ16" s="9">
        <v>0.14021855764925745</v>
      </c>
      <c r="YK16" s="99">
        <v>0.15916185366244923</v>
      </c>
      <c r="YL16" s="99">
        <v>2.1497185429733397E-2</v>
      </c>
      <c r="YM16" s="9">
        <v>0.13766466823271584</v>
      </c>
      <c r="YN16" s="99">
        <v>0.17149332909103976</v>
      </c>
      <c r="YO16" s="99">
        <v>2.3162735357750826E-2</v>
      </c>
      <c r="YP16" s="9">
        <v>0.14833059373328894</v>
      </c>
      <c r="YQ16" s="99">
        <v>0.17056540941684595</v>
      </c>
      <c r="YR16" s="99">
        <v>2.3037405947210366E-2</v>
      </c>
      <c r="YS16" s="9">
        <v>0.14752800346963557</v>
      </c>
      <c r="YT16" s="99">
        <v>0.1680872027301715</v>
      </c>
      <c r="YU16" s="99">
        <v>2.2702687121997189E-2</v>
      </c>
      <c r="YV16" s="9">
        <v>0.14538451560817431</v>
      </c>
      <c r="YW16" s="99">
        <v>0.15621630066442199</v>
      </c>
      <c r="YX16" s="99">
        <v>2.1099344505324531E-2</v>
      </c>
      <c r="YY16" s="9">
        <v>0.13511695615909747</v>
      </c>
      <c r="YZ16" s="99">
        <v>0.14469213811897336</v>
      </c>
      <c r="ZA16" s="99">
        <v>1.9542834239445753E-2</v>
      </c>
      <c r="ZB16" s="9">
        <v>0.12514930387952761</v>
      </c>
      <c r="ZC16" s="99">
        <v>0.19987317310005473</v>
      </c>
      <c r="ZD16" s="99">
        <v>2.6995857145981413E-2</v>
      </c>
      <c r="ZE16" s="9">
        <v>0.17287731595407332</v>
      </c>
      <c r="ZF16" s="99">
        <v>0.72290588791689459</v>
      </c>
      <c r="ZG16" s="99">
        <v>2.1959971312192461E-2</v>
      </c>
      <c r="ZH16" s="9">
        <v>0.70094591660470207</v>
      </c>
      <c r="ZI16" s="99">
        <v>0.74519813996719519</v>
      </c>
      <c r="ZJ16" s="99">
        <v>2.2637151044286499E-2</v>
      </c>
      <c r="ZK16" s="9">
        <v>0.72256098892290865</v>
      </c>
      <c r="ZL16" s="99">
        <v>0.63864703572943893</v>
      </c>
      <c r="ZM16" s="99">
        <v>1.9400409953290502E-2</v>
      </c>
      <c r="ZN16" s="9">
        <v>0.61924662577614842</v>
      </c>
      <c r="ZO16" s="99">
        <v>0.64926460538102349</v>
      </c>
      <c r="ZP16" s="99">
        <v>1.9722943672895243E-2</v>
      </c>
      <c r="ZQ16" s="9">
        <v>0.6295416617081282</v>
      </c>
      <c r="ZR16" s="99">
        <v>0.75343877648302304</v>
      </c>
      <c r="ZS16" s="99">
        <v>2.2887479813918248E-2</v>
      </c>
      <c r="ZT16" s="9">
        <v>0.73055129666910479</v>
      </c>
      <c r="ZU16" s="99">
        <v>0.77913410559064278</v>
      </c>
      <c r="ZV16" s="99">
        <v>2.3668036037753491E-2</v>
      </c>
      <c r="ZW16" s="9">
        <v>0.75546606955288931</v>
      </c>
      <c r="ZX16" s="99">
        <v>0.78194922748107221</v>
      </c>
      <c r="ZY16" s="99">
        <v>3.7894462562544265E-2</v>
      </c>
      <c r="ZZ16" s="9">
        <v>0.74405476491852796</v>
      </c>
      <c r="AAA16" s="99">
        <v>0.70492591450626096</v>
      </c>
      <c r="AAB16" s="99">
        <v>2.1413787214246797E-2</v>
      </c>
      <c r="AAC16" s="9">
        <v>0.68351212729201416</v>
      </c>
      <c r="AAD16" s="99">
        <v>0.59172549419268483</v>
      </c>
      <c r="AAE16" s="99">
        <v>1.7975057465098539E-2</v>
      </c>
      <c r="AAF16" s="9">
        <v>0.5737504367275863</v>
      </c>
      <c r="AAG16" s="99">
        <v>0.70918719597310964</v>
      </c>
      <c r="AAH16" s="99">
        <v>1.0846392409000502E-2</v>
      </c>
      <c r="AAI16" s="9">
        <v>0.6983408035641091</v>
      </c>
      <c r="AAJ16" s="99">
        <v>0.51024391018293902</v>
      </c>
      <c r="AAK16" s="99">
        <v>1.5499862177255318E-2</v>
      </c>
      <c r="AAL16" s="9">
        <v>0.49474404800568372</v>
      </c>
      <c r="AAM16" s="99">
        <v>0.60533747944832239</v>
      </c>
      <c r="AAN16" s="99">
        <v>1.8388553620977348E-2</v>
      </c>
      <c r="AAO16" s="9">
        <v>0.58694892582734504</v>
      </c>
      <c r="AAP16" s="99">
        <v>0.53226885716039296</v>
      </c>
      <c r="AAQ16" s="99">
        <v>1.6168921887325147E-2</v>
      </c>
      <c r="AAR16" s="9">
        <v>0.51609993527306786</v>
      </c>
      <c r="AAS16" s="99">
        <v>0.57362023025840159</v>
      </c>
      <c r="AAT16" s="99">
        <v>1.7425067372000502E-2</v>
      </c>
      <c r="AAU16" s="9">
        <v>0.55619516288640103</v>
      </c>
      <c r="AAV16" s="99">
        <v>0.60600066672187525</v>
      </c>
      <c r="AAW16" s="99">
        <v>1.8408699498532442E-2</v>
      </c>
      <c r="AAX16" s="9">
        <v>0.58759196722334284</v>
      </c>
      <c r="AAY16" s="99">
        <v>0.56702377700252948</v>
      </c>
      <c r="AAZ16" s="99">
        <v>1.7224684546680614E-2</v>
      </c>
      <c r="ABA16" s="9">
        <v>0.5497990924558489</v>
      </c>
      <c r="ABB16" s="99">
        <v>0.53827495452933405</v>
      </c>
      <c r="ABC16" s="99">
        <v>1.6351371260230715E-2</v>
      </c>
      <c r="ABD16" s="9">
        <v>0.52192358326910337</v>
      </c>
      <c r="ABE16" s="99">
        <v>0.29772634886969379</v>
      </c>
      <c r="ABF16" s="99">
        <v>9.0441400317020186E-3</v>
      </c>
      <c r="ABG16" s="9">
        <v>0.28868220883799178</v>
      </c>
      <c r="ABH16" s="99">
        <v>0.29013100659560515</v>
      </c>
      <c r="ABI16" s="99">
        <v>8.8134135965834779E-3</v>
      </c>
      <c r="ABJ16" s="9">
        <v>0.28131759299902165</v>
      </c>
      <c r="ABK16" s="99">
        <v>0.47812457582008094</v>
      </c>
      <c r="ABL16" s="99">
        <v>1.452416164283642E-2</v>
      </c>
      <c r="ABM16" s="9">
        <v>0.46360041417724451</v>
      </c>
      <c r="ABN16" s="99">
        <v>0.4708131085415399</v>
      </c>
      <c r="ABO16" s="99">
        <v>1.4302058580224141E-2</v>
      </c>
      <c r="ABP16" s="9">
        <v>0.45651104996131575</v>
      </c>
      <c r="ABQ16" s="99">
        <v>0.47228723462539235</v>
      </c>
      <c r="ABR16" s="99">
        <v>1.4346838636733614E-2</v>
      </c>
      <c r="ABS16" s="9">
        <v>0.45794039598865871</v>
      </c>
      <c r="ABT16" s="99">
        <v>0.84018156036046454</v>
      </c>
      <c r="ABU16" s="99">
        <v>1.5403328606608516E-2</v>
      </c>
      <c r="ABV16" s="9">
        <v>0.82477823175385601</v>
      </c>
      <c r="ABW16" s="99">
        <v>0.80450693583594823</v>
      </c>
      <c r="ABX16" s="99">
        <v>2.4438795598035423E-2</v>
      </c>
      <c r="ABY16" s="9">
        <v>0.78006814023791282</v>
      </c>
      <c r="ABZ16" s="99">
        <v>0.75108634642455585</v>
      </c>
      <c r="ACA16" s="99">
        <v>2.2816019202708211E-2</v>
      </c>
      <c r="ACB16" s="9">
        <v>0.72827032722184759</v>
      </c>
      <c r="ACC16" s="99">
        <v>0.70990760305348966</v>
      </c>
      <c r="ACD16" s="99">
        <v>2.1565117753134314E-2</v>
      </c>
      <c r="ACE16" s="9">
        <v>0.68834248530035536</v>
      </c>
      <c r="ACF16" s="99">
        <v>0.68593897772378587</v>
      </c>
      <c r="ACG16" s="99">
        <v>2.0837014228967842E-2</v>
      </c>
      <c r="ACH16" s="9">
        <v>0.66510196349481798</v>
      </c>
      <c r="ACI16" s="99">
        <v>0.49254276914863121</v>
      </c>
      <c r="ACJ16" s="99">
        <v>2.2388307688574145E-2</v>
      </c>
      <c r="ACK16" s="9">
        <v>0.47015446146005707</v>
      </c>
      <c r="ACL16" s="99">
        <v>0.46453360013316275</v>
      </c>
      <c r="ACM16" s="99">
        <v>1.4111303702158339E-2</v>
      </c>
      <c r="ACN16" s="9">
        <v>0.4504222964310044</v>
      </c>
      <c r="ACO16" s="99">
        <v>0.88193279867605456</v>
      </c>
      <c r="ACP16" s="99">
        <v>2.6790788789970717E-2</v>
      </c>
      <c r="ACQ16" s="9">
        <v>0.8551420098860838</v>
      </c>
      <c r="ACR16" s="99">
        <v>0.56328642188958411</v>
      </c>
      <c r="ACS16" s="99">
        <v>2.5513561462057636E-2</v>
      </c>
      <c r="ACT16" s="9">
        <v>0.53777286042752648</v>
      </c>
      <c r="ACU16" s="99">
        <v>0.52881412092458302</v>
      </c>
      <c r="ACV16" s="99">
        <v>2.3952169006584055E-2</v>
      </c>
      <c r="ACW16" s="9">
        <v>0.50486195191799899</v>
      </c>
      <c r="ACX16" s="99">
        <v>0.55637461865850346</v>
      </c>
      <c r="ACY16" s="99">
        <v>2.5200497433355742E-2</v>
      </c>
      <c r="ACZ16" s="9">
        <v>0.53117412122514773</v>
      </c>
      <c r="ADA16" s="99">
        <v>0.49848332217337088</v>
      </c>
      <c r="ADB16" s="99">
        <v>2.2578362239617386E-2</v>
      </c>
      <c r="ADC16" s="9">
        <v>0.47590495993375348</v>
      </c>
      <c r="ADD16" s="99">
        <v>0.5457614316689583</v>
      </c>
      <c r="ADE16" s="99">
        <v>2.4719782493241055E-2</v>
      </c>
      <c r="ADF16" s="9">
        <v>0.52104164917571727</v>
      </c>
      <c r="ADG16" s="99">
        <v>0.48329902879771103</v>
      </c>
      <c r="ADH16" s="99">
        <v>4.228866501979972E-2</v>
      </c>
      <c r="ADI16" s="9">
        <v>0.44101036377791131</v>
      </c>
      <c r="ADJ16" s="99">
        <v>0.50629165868279269</v>
      </c>
      <c r="ADK16" s="99">
        <v>2.2932033952102956E-2</v>
      </c>
      <c r="ADL16" s="9">
        <v>0.48335962473068972</v>
      </c>
      <c r="ADM16" s="99">
        <v>0.52655410116525825</v>
      </c>
      <c r="ADN16" s="99">
        <v>2.3849803405720515E-2</v>
      </c>
      <c r="ADO16" s="9">
        <v>0.50270429775953773</v>
      </c>
      <c r="ADP16" s="99">
        <v>0.50930233137624314</v>
      </c>
      <c r="ADQ16" s="99">
        <v>2.3068399715276897E-2</v>
      </c>
      <c r="ADR16" s="9">
        <v>0.48623393166096623</v>
      </c>
      <c r="ADS16" s="99">
        <v>0.51379343091177931</v>
      </c>
      <c r="ADT16" s="99">
        <v>2.3271820106004121E-2</v>
      </c>
      <c r="ADU16" s="9">
        <v>0.49052161080577517</v>
      </c>
      <c r="ADV16" s="99">
        <v>0.49446006914257773</v>
      </c>
      <c r="ADW16" s="99">
        <v>2.2396132543516755E-2</v>
      </c>
      <c r="ADX16" s="9">
        <v>0.47206393659906098</v>
      </c>
      <c r="ADY16" s="99">
        <v>0.40067256123240691</v>
      </c>
      <c r="ADZ16" s="99">
        <v>1.8148110126409017E-2</v>
      </c>
      <c r="AEA16" s="9">
        <v>0.38252445110599786</v>
      </c>
      <c r="AEB16" s="99">
        <v>0.57010235877239435</v>
      </c>
      <c r="AEC16" s="99">
        <v>2.5822283309102564E-2</v>
      </c>
      <c r="AED16" s="9">
        <v>0.54428007546329182</v>
      </c>
      <c r="AEE16" s="99">
        <v>0.53871110637941189</v>
      </c>
      <c r="AEF16" s="99">
        <v>2.44004442301263E-2</v>
      </c>
      <c r="AEG16" s="9">
        <v>0.51431066214928556</v>
      </c>
      <c r="AEH16" s="99">
        <v>0.5754169200586523</v>
      </c>
      <c r="AEI16" s="99">
        <v>2.606300167324483E-2</v>
      </c>
      <c r="AEJ16" s="9">
        <v>0.54935391838540748</v>
      </c>
      <c r="AEK16" s="99">
        <v>0.51969246553398385</v>
      </c>
      <c r="AEL16" s="99">
        <v>2.3539011674186323E-2</v>
      </c>
      <c r="AEM16" s="9">
        <v>0.49615345385979753</v>
      </c>
      <c r="AEN16" s="99">
        <v>0.45759570432858077</v>
      </c>
      <c r="AEO16" s="99">
        <v>2.0726393666647476E-2</v>
      </c>
      <c r="AEP16" s="9">
        <v>0.4368693106619333</v>
      </c>
      <c r="AEQ16" s="99">
        <v>0.44791520274591945</v>
      </c>
      <c r="AER16" s="99">
        <v>2.0287923889079879E-2</v>
      </c>
      <c r="AES16" s="9">
        <v>0.4276272788568396</v>
      </c>
      <c r="AET16" s="99">
        <v>0.52748716622553671</v>
      </c>
      <c r="AEU16" s="99">
        <v>7.5355309460790956E-3</v>
      </c>
      <c r="AEV16" s="9">
        <v>0.51995163527945765</v>
      </c>
      <c r="AEW16" s="146" t="s">
        <v>33</v>
      </c>
      <c r="AEY16" s="144">
        <v>50.152278308378563</v>
      </c>
      <c r="AEZ16" s="144">
        <v>29.285158342339706</v>
      </c>
      <c r="AFA16" s="144">
        <v>79.437436650718269</v>
      </c>
      <c r="AFB16" s="144">
        <v>3.9718718325359136E-2</v>
      </c>
      <c r="AFC16" s="103"/>
      <c r="AFD16" s="136">
        <v>53.5</v>
      </c>
      <c r="AFE16" s="136">
        <v>2.2674999999999996</v>
      </c>
      <c r="AFF16" s="136">
        <v>57.5</v>
      </c>
      <c r="AFG16" s="136">
        <v>4.4000000000000004</v>
      </c>
      <c r="AFH16" s="136">
        <v>47.666666666666664</v>
      </c>
      <c r="AFI16" s="136">
        <v>17.618951523254694</v>
      </c>
      <c r="AFJ16" s="136">
        <v>49</v>
      </c>
      <c r="AFK16" s="136">
        <v>4.5318275154004111</v>
      </c>
      <c r="AFL16" s="136">
        <v>40.5</v>
      </c>
      <c r="AFM16" s="136">
        <v>5.125</v>
      </c>
      <c r="AFN16" s="136">
        <v>39</v>
      </c>
      <c r="AFO16" s="136">
        <v>4.0999999999999996</v>
      </c>
      <c r="AFP16" s="136">
        <v>38.5</v>
      </c>
      <c r="AFQ16" s="136">
        <v>5.2</v>
      </c>
      <c r="AFR16" s="136">
        <v>38.5</v>
      </c>
      <c r="AFS16" s="136">
        <v>5.2</v>
      </c>
      <c r="AFT16" s="136">
        <v>132.5</v>
      </c>
      <c r="AFU16" s="136">
        <v>4.0250000000000004</v>
      </c>
      <c r="AFV16" s="136">
        <v>85</v>
      </c>
      <c r="AFW16" s="136">
        <v>3.8499999999999996</v>
      </c>
    </row>
    <row r="17" spans="1:855" customFormat="1" x14ac:dyDescent="0.25">
      <c r="A17" s="1" t="s">
        <v>34</v>
      </c>
      <c r="B17" s="98" t="s">
        <v>647</v>
      </c>
      <c r="D17" s="99">
        <v>1964.3822748696552</v>
      </c>
      <c r="E17" s="100">
        <v>2715.4696152609945</v>
      </c>
      <c r="F17" s="9">
        <v>-751.08734039133924</v>
      </c>
      <c r="G17" s="99">
        <v>2051.0461987609633</v>
      </c>
      <c r="H17" s="99">
        <v>2845.4655010979563</v>
      </c>
      <c r="I17" s="9">
        <v>-794.41930233699304</v>
      </c>
      <c r="J17" s="99">
        <v>2051.0461987609633</v>
      </c>
      <c r="K17" s="99">
        <v>2845.4655010979563</v>
      </c>
      <c r="L17" s="9">
        <v>-794.41930233699304</v>
      </c>
      <c r="M17" s="100">
        <v>2022.1582241305275</v>
      </c>
      <c r="N17" s="101">
        <v>2715.4696152609945</v>
      </c>
      <c r="O17" s="9">
        <v>-693.31139113046697</v>
      </c>
      <c r="P17" s="99">
        <v>2273.7726221390731</v>
      </c>
      <c r="Q17" s="99">
        <v>3154.4592011366021</v>
      </c>
      <c r="R17" s="9">
        <v>-880.68657899752907</v>
      </c>
      <c r="S17" s="99">
        <v>2292.3179929609914</v>
      </c>
      <c r="T17" s="99">
        <v>3180.187638121939</v>
      </c>
      <c r="U17" s="10">
        <v>-887.86964516094758</v>
      </c>
      <c r="V17" s="99">
        <v>2230.1417871853541</v>
      </c>
      <c r="W17" s="99">
        <v>3093.9290991233429</v>
      </c>
      <c r="X17" s="9">
        <v>-863.78731193798876</v>
      </c>
      <c r="Y17" s="100">
        <v>1989.0862216337903</v>
      </c>
      <c r="Z17" s="100">
        <v>2727.8896753834838</v>
      </c>
      <c r="AA17" s="9">
        <v>-738.80345374969352</v>
      </c>
      <c r="AB17" s="99">
        <v>2050.9363743724321</v>
      </c>
      <c r="AC17" s="99">
        <v>2845.3131390941485</v>
      </c>
      <c r="AD17" s="10">
        <v>-794.37676472171643</v>
      </c>
      <c r="AE17" s="99">
        <v>1840.6999996380712</v>
      </c>
      <c r="AF17" s="99">
        <v>2553.6471825964791</v>
      </c>
      <c r="AG17" s="10">
        <v>-712.94718295840789</v>
      </c>
      <c r="AH17" s="100">
        <v>1896.4167033618287</v>
      </c>
      <c r="AI17" s="99">
        <v>2744.8136496026473</v>
      </c>
      <c r="AJ17" s="10">
        <v>-848.39694624081858</v>
      </c>
      <c r="AK17" s="99">
        <v>1931.2276409835072</v>
      </c>
      <c r="AL17" s="99">
        <v>2679.2383469982456</v>
      </c>
      <c r="AM17" s="9">
        <v>-748.01070601473839</v>
      </c>
      <c r="AN17" s="99">
        <v>2031.0564561950628</v>
      </c>
      <c r="AO17" s="99">
        <v>2817.7332526086434</v>
      </c>
      <c r="AP17" s="9">
        <v>-786.67679641358063</v>
      </c>
      <c r="AQ17" s="99">
        <v>2298.5689679026118</v>
      </c>
      <c r="AR17" s="99">
        <v>3005.8209580264925</v>
      </c>
      <c r="AS17" s="9">
        <v>-707.25199012388066</v>
      </c>
      <c r="AT17" s="99">
        <v>2488.195061421814</v>
      </c>
      <c r="AU17" s="99">
        <v>3253.7935418592942</v>
      </c>
      <c r="AV17" s="9">
        <v>-765.59848043748025</v>
      </c>
      <c r="AW17" s="100">
        <v>2566.955827424491</v>
      </c>
      <c r="AX17" s="99">
        <v>3272.8686799662255</v>
      </c>
      <c r="AY17" s="9">
        <v>-705.91285254173454</v>
      </c>
      <c r="AZ17" s="99">
        <v>2633.8857007688043</v>
      </c>
      <c r="BA17" s="99">
        <v>3444.3120702361293</v>
      </c>
      <c r="BB17" s="9">
        <v>-810.426369467325</v>
      </c>
      <c r="BC17" s="100">
        <v>2528.6404355486434</v>
      </c>
      <c r="BD17" s="100">
        <v>3393.7016371837058</v>
      </c>
      <c r="BE17" s="9">
        <v>-865.06120163506239</v>
      </c>
      <c r="BF17" s="99">
        <v>2522.1145773819826</v>
      </c>
      <c r="BG17" s="99">
        <v>3298.1498319610537</v>
      </c>
      <c r="BH17" s="9">
        <v>-776.03525457907108</v>
      </c>
      <c r="BI17" s="99">
        <v>2485.6024397433166</v>
      </c>
      <c r="BJ17" s="99">
        <v>3250.4031904335679</v>
      </c>
      <c r="BK17" s="10">
        <v>-764.80075069025133</v>
      </c>
      <c r="BL17" s="99">
        <v>2553.4886910031637</v>
      </c>
      <c r="BM17" s="99">
        <v>3339.1775190041367</v>
      </c>
      <c r="BN17" s="10">
        <v>-785.68882800097299</v>
      </c>
      <c r="BO17" s="99">
        <v>2666.2673029511602</v>
      </c>
      <c r="BP17" s="99">
        <v>3486.6572423207481</v>
      </c>
      <c r="BQ17" s="10">
        <v>-820.38993936958786</v>
      </c>
      <c r="BR17" s="99">
        <v>2667.717179954886</v>
      </c>
      <c r="BS17" s="99">
        <v>3488.5532353256208</v>
      </c>
      <c r="BT17" s="10">
        <v>-820.83605537073481</v>
      </c>
      <c r="BU17" s="99">
        <v>2679.5839013165723</v>
      </c>
      <c r="BV17" s="99">
        <v>3504.0712555678247</v>
      </c>
      <c r="BW17" s="10">
        <v>-824.48735425125233</v>
      </c>
      <c r="BX17" s="99">
        <v>2639.2251731052788</v>
      </c>
      <c r="BY17" s="99">
        <v>3451.294457137672</v>
      </c>
      <c r="BZ17" s="10">
        <v>-812.06928403239317</v>
      </c>
      <c r="CA17" s="99">
        <v>2588.8418046968523</v>
      </c>
      <c r="CB17" s="99">
        <v>3385.4085138343453</v>
      </c>
      <c r="CC17" s="10">
        <v>-796.56670913749304</v>
      </c>
      <c r="CD17" s="99">
        <v>2575.3364919861328</v>
      </c>
      <c r="CE17" s="99">
        <v>3367.7477202895584</v>
      </c>
      <c r="CF17" s="10">
        <v>-792.41122830342556</v>
      </c>
      <c r="CG17" s="99">
        <v>2618.5544600941375</v>
      </c>
      <c r="CH17" s="99">
        <v>3424.2635247384869</v>
      </c>
      <c r="CI17" s="10">
        <v>-805.70906464434938</v>
      </c>
      <c r="CJ17" s="99">
        <v>2618.5544600941375</v>
      </c>
      <c r="CK17" s="99">
        <v>3424.2635247384869</v>
      </c>
      <c r="CL17" s="10">
        <v>-805.70906464434938</v>
      </c>
      <c r="CM17" s="99">
        <v>2477.4241700633947</v>
      </c>
      <c r="CN17" s="99">
        <v>3239.7085300829008</v>
      </c>
      <c r="CO17" s="10">
        <v>-762.28436001950604</v>
      </c>
      <c r="CP17" s="99">
        <v>2570.228042960186</v>
      </c>
      <c r="CQ17" s="99">
        <v>3361.0674407940896</v>
      </c>
      <c r="CR17" s="10">
        <v>-790.8393978339036</v>
      </c>
      <c r="CS17" s="99">
        <v>2574.5544464907694</v>
      </c>
      <c r="CT17" s="99">
        <v>3366.7250454110053</v>
      </c>
      <c r="CU17" s="10">
        <v>-792.17059892023599</v>
      </c>
      <c r="CV17" s="99">
        <v>2518.6718739422022</v>
      </c>
      <c r="CW17" s="99">
        <v>3293.6478351551877</v>
      </c>
      <c r="CX17" s="10">
        <v>-774.97596121298557</v>
      </c>
      <c r="CY17" s="99">
        <v>2519.9291695897468</v>
      </c>
      <c r="CZ17" s="99">
        <v>3295.2919910019764</v>
      </c>
      <c r="DA17" s="10">
        <v>-775.36282141222955</v>
      </c>
      <c r="DB17" s="99">
        <v>2524.2480390372702</v>
      </c>
      <c r="DC17" s="99">
        <v>3300.9397433564295</v>
      </c>
      <c r="DD17" s="10">
        <v>-776.69170431915927</v>
      </c>
      <c r="DE17" s="99">
        <v>2535.6643069580655</v>
      </c>
      <c r="DF17" s="99">
        <v>3315.8687090990088</v>
      </c>
      <c r="DG17" s="10">
        <v>-780.20440214094333</v>
      </c>
      <c r="DH17" s="99">
        <v>2591.6402511555575</v>
      </c>
      <c r="DI17" s="99">
        <v>3389.0680207418827</v>
      </c>
      <c r="DJ17" s="10">
        <v>-797.42776958632521</v>
      </c>
      <c r="DK17" s="99">
        <v>2647.6489428218993</v>
      </c>
      <c r="DL17" s="99">
        <v>3462.3101559978686</v>
      </c>
      <c r="DM17" s="10">
        <v>-814.66121317596935</v>
      </c>
      <c r="DN17" s="99">
        <v>2635.5932564003915</v>
      </c>
      <c r="DO17" s="99">
        <v>3446.5450276005113</v>
      </c>
      <c r="DP17" s="10">
        <v>-810.95177120011977</v>
      </c>
      <c r="DQ17" s="99">
        <v>2646.6318924558454</v>
      </c>
      <c r="DR17" s="99">
        <v>3460.9801670576435</v>
      </c>
      <c r="DS17" s="10">
        <v>-814.34827460179804</v>
      </c>
      <c r="DT17" s="99">
        <v>2625.7835639038476</v>
      </c>
      <c r="DU17" s="99">
        <v>3433.7169681819541</v>
      </c>
      <c r="DV17" s="10">
        <v>-807.93340427810654</v>
      </c>
      <c r="DW17" s="99">
        <v>2609.4369220595045</v>
      </c>
      <c r="DX17" s="99">
        <v>3412.3405903855064</v>
      </c>
      <c r="DY17" s="10">
        <v>-802.90366832600193</v>
      </c>
      <c r="DZ17" s="99">
        <v>2326.8616637827404</v>
      </c>
      <c r="EA17" s="99">
        <v>3042.8190987928142</v>
      </c>
      <c r="EB17" s="10">
        <v>-715.95743501007382</v>
      </c>
      <c r="EC17" s="100">
        <v>2376.3680853319938</v>
      </c>
      <c r="ED17" s="100">
        <v>2736.603991803674</v>
      </c>
      <c r="EE17" s="10">
        <v>-360.23590647168021</v>
      </c>
      <c r="EF17" s="99">
        <v>2230.450746758976</v>
      </c>
      <c r="EG17" s="99">
        <v>2796.8771369707565</v>
      </c>
      <c r="EH17" s="9">
        <v>-566.42639021178047</v>
      </c>
      <c r="EI17" s="99">
        <v>2231.5877013552936</v>
      </c>
      <c r="EJ17" s="99">
        <v>2798.3028229316919</v>
      </c>
      <c r="EK17" s="9">
        <v>-566.71512157639836</v>
      </c>
      <c r="EL17" s="99">
        <v>2231.5877013552936</v>
      </c>
      <c r="EM17" s="99">
        <v>2798.3028229316919</v>
      </c>
      <c r="EN17" s="9">
        <v>-566.71512157639836</v>
      </c>
      <c r="EO17" s="99">
        <v>2249.2093816849633</v>
      </c>
      <c r="EP17" s="99">
        <v>2820.3995560250723</v>
      </c>
      <c r="EQ17" s="9">
        <v>-571.19017434010902</v>
      </c>
      <c r="ER17" s="99">
        <v>2241.6834250282709</v>
      </c>
      <c r="ES17" s="99">
        <v>2810.9623711253271</v>
      </c>
      <c r="ET17" s="9">
        <v>-569.27894609705618</v>
      </c>
      <c r="EU17" s="99">
        <v>2241.6834250282709</v>
      </c>
      <c r="EV17" s="99">
        <v>2810.9623711253271</v>
      </c>
      <c r="EW17" s="9">
        <v>-569.27894609705618</v>
      </c>
      <c r="EX17" s="99">
        <v>2210.1503161405644</v>
      </c>
      <c r="EY17" s="100">
        <v>2841.6218350378695</v>
      </c>
      <c r="EZ17" s="9">
        <v>-631.47151889730503</v>
      </c>
      <c r="FA17" s="99">
        <v>2362.7684130681037</v>
      </c>
      <c r="FB17" s="99">
        <v>2962.7970777069845</v>
      </c>
      <c r="FC17" s="9">
        <v>-600.02866463888085</v>
      </c>
      <c r="FD17" s="99">
        <v>2500.8432381431376</v>
      </c>
      <c r="FE17" s="99">
        <v>3135.9362165132311</v>
      </c>
      <c r="FF17" s="9">
        <v>-635.09297837009353</v>
      </c>
      <c r="FG17" s="99">
        <v>2499.8099551485966</v>
      </c>
      <c r="FH17" s="99">
        <v>3134.6405297164465</v>
      </c>
      <c r="FI17" s="9">
        <v>-634.83057456784991</v>
      </c>
      <c r="FJ17" s="99">
        <v>2509.9481248312973</v>
      </c>
      <c r="FK17" s="99">
        <v>3147.353303149117</v>
      </c>
      <c r="FL17" s="9">
        <v>-637.40517831781972</v>
      </c>
      <c r="FM17" s="99">
        <v>2509.9481248312973</v>
      </c>
      <c r="FN17" s="99">
        <v>3147.353303149117</v>
      </c>
      <c r="FO17" s="9">
        <v>-637.40517831781972</v>
      </c>
      <c r="FP17" s="99">
        <v>2498.8121415930668</v>
      </c>
      <c r="FQ17" s="99">
        <v>3133.3893198771457</v>
      </c>
      <c r="FR17" s="9">
        <v>-634.57717828407885</v>
      </c>
      <c r="FS17" s="99">
        <v>2454.0079446442423</v>
      </c>
      <c r="FT17" s="99">
        <v>3077.2070283521743</v>
      </c>
      <c r="FU17" s="9">
        <v>-623.199083707932</v>
      </c>
      <c r="FV17" s="99">
        <v>2443.3415543591473</v>
      </c>
      <c r="FW17" s="99">
        <v>3063.831891884473</v>
      </c>
      <c r="FX17" s="9">
        <v>-620.49033752532569</v>
      </c>
      <c r="FY17" s="99">
        <v>2406.6974192427815</v>
      </c>
      <c r="FZ17" s="99">
        <v>3032.1858553472102</v>
      </c>
      <c r="GA17" s="9">
        <v>-625.48843610442873</v>
      </c>
      <c r="GB17" s="99">
        <v>2267.3416061004382</v>
      </c>
      <c r="GC17" s="99">
        <v>2843.1364866583772</v>
      </c>
      <c r="GD17" s="10">
        <v>-575.794880557939</v>
      </c>
      <c r="GE17" s="99">
        <v>2257.5764036174724</v>
      </c>
      <c r="GF17" s="99">
        <v>2830.8913960182081</v>
      </c>
      <c r="GG17" s="9">
        <v>-573.31499240073572</v>
      </c>
      <c r="GH17" s="99">
        <v>2255.8812705713935</v>
      </c>
      <c r="GI17" s="99">
        <v>2828.7657813335568</v>
      </c>
      <c r="GJ17" s="9">
        <v>-572.88451076216325</v>
      </c>
      <c r="GK17" s="99">
        <v>2252.4721552983747</v>
      </c>
      <c r="GL17" s="99">
        <v>2824.490916004986</v>
      </c>
      <c r="GM17" s="9">
        <v>-572.01876070661137</v>
      </c>
      <c r="GN17" s="99">
        <v>2252.4721552983747</v>
      </c>
      <c r="GO17" s="99">
        <v>2824.490916004986</v>
      </c>
      <c r="GP17" s="9">
        <v>-572.01876070661137</v>
      </c>
      <c r="GQ17" s="100">
        <v>2318.4550929776078</v>
      </c>
      <c r="GR17" s="99">
        <v>2884.9293103311657</v>
      </c>
      <c r="GS17" s="9">
        <v>-566.47421735355783</v>
      </c>
      <c r="GT17" s="99">
        <v>2215.2724907036031</v>
      </c>
      <c r="GU17" s="99">
        <v>2777.8443394960541</v>
      </c>
      <c r="GV17" s="9">
        <v>-562.57184879245096</v>
      </c>
      <c r="GW17" s="99">
        <v>2327.9891644897716</v>
      </c>
      <c r="GX17" s="99">
        <v>2919.1855855764788</v>
      </c>
      <c r="GY17" s="9">
        <v>-591.19642108670723</v>
      </c>
      <c r="GZ17" s="99">
        <v>2291.101045385727</v>
      </c>
      <c r="HA17" s="99">
        <v>2872.9296720137722</v>
      </c>
      <c r="HB17" s="9">
        <v>-581.82862662804519</v>
      </c>
      <c r="HC17" s="99">
        <v>2185.2169930312939</v>
      </c>
      <c r="HD17" s="99">
        <v>2740.1562020636957</v>
      </c>
      <c r="HE17" s="9">
        <v>-554.93920903240178</v>
      </c>
      <c r="HF17" s="99">
        <v>2190.1997134936382</v>
      </c>
      <c r="HG17" s="99">
        <v>2746.4042920344323</v>
      </c>
      <c r="HH17" s="9">
        <v>-556.20457854079405</v>
      </c>
      <c r="HI17" s="99">
        <v>2198.1544700191944</v>
      </c>
      <c r="HJ17" s="99">
        <v>2756.3791711878171</v>
      </c>
      <c r="HK17" s="9">
        <v>-558.22470116862269</v>
      </c>
      <c r="HL17" s="99">
        <v>2210.9230382743881</v>
      </c>
      <c r="HM17" s="99">
        <v>2772.3903369473364</v>
      </c>
      <c r="HN17" s="9">
        <v>-561.46729867294835</v>
      </c>
      <c r="HO17" s="99">
        <v>2137.6100150933817</v>
      </c>
      <c r="HP17" s="99">
        <v>2680.4593590160302</v>
      </c>
      <c r="HQ17" s="9">
        <v>-542.84934392264859</v>
      </c>
      <c r="HR17" s="99">
        <v>2178.9535966506196</v>
      </c>
      <c r="HS17" s="99">
        <v>2684.3005682030334</v>
      </c>
      <c r="HT17" s="9">
        <v>-505.34697155241383</v>
      </c>
      <c r="HU17" s="99">
        <v>2129.4122139641167</v>
      </c>
      <c r="HV17" s="99">
        <v>2623.2694558840931</v>
      </c>
      <c r="HW17" s="9">
        <v>-493.85724191997633</v>
      </c>
      <c r="HX17" s="99">
        <v>2179.1443322095665</v>
      </c>
      <c r="HY17" s="99">
        <v>2684.5355395076285</v>
      </c>
      <c r="HZ17" s="9">
        <v>-505.391207298062</v>
      </c>
      <c r="IA17" s="99">
        <v>2174.5805627564837</v>
      </c>
      <c r="IB17" s="99">
        <v>2678.9133321531949</v>
      </c>
      <c r="IC17" s="9">
        <v>-504.33276939671123</v>
      </c>
      <c r="ID17" s="100">
        <v>2165.9257145508063</v>
      </c>
      <c r="IE17" s="100">
        <v>2668.251235451402</v>
      </c>
      <c r="IF17" s="9">
        <v>-502.32552090059562</v>
      </c>
      <c r="IG17" s="99">
        <v>2173.1416842386016</v>
      </c>
      <c r="IH17" s="99">
        <v>2677.14074625276</v>
      </c>
      <c r="II17" s="9">
        <v>-503.99906201415843</v>
      </c>
      <c r="IJ17" s="99">
        <v>2116.7522310496379</v>
      </c>
      <c r="IK17" s="99">
        <v>2607.673346181246</v>
      </c>
      <c r="IL17" s="9">
        <v>-490.92111513160808</v>
      </c>
      <c r="IM17" s="99">
        <v>2074.7527475984207</v>
      </c>
      <c r="IN17" s="99">
        <v>2555.9332643981215</v>
      </c>
      <c r="IO17" s="9">
        <v>-481.18051679970085</v>
      </c>
      <c r="IP17" s="99">
        <v>2026.846111055474</v>
      </c>
      <c r="IQ17" s="99">
        <v>2496.9160315894014</v>
      </c>
      <c r="IR17" s="9">
        <v>-470.06992053392742</v>
      </c>
      <c r="IS17" s="99">
        <v>2025.8659049274015</v>
      </c>
      <c r="IT17" s="99">
        <v>2495.7084942326692</v>
      </c>
      <c r="IU17" s="9">
        <v>-469.84258930526767</v>
      </c>
      <c r="IV17" s="99">
        <v>1974.2131746384302</v>
      </c>
      <c r="IW17" s="99">
        <v>2432.0763666476428</v>
      </c>
      <c r="IX17" s="9">
        <v>-457.86319200921253</v>
      </c>
      <c r="IY17" s="99">
        <v>2139.9076485775822</v>
      </c>
      <c r="IZ17" s="99">
        <v>2636.1990112173353</v>
      </c>
      <c r="JA17" s="9">
        <v>-496.29136263975306</v>
      </c>
      <c r="JB17" s="99">
        <v>2139.2114412484716</v>
      </c>
      <c r="JC17" s="99">
        <v>2635.3413381893315</v>
      </c>
      <c r="JD17" s="9">
        <v>-496.12989694085991</v>
      </c>
      <c r="JE17" s="99">
        <v>2062.1969680898078</v>
      </c>
      <c r="JF17" s="99">
        <v>2540.4655251488734</v>
      </c>
      <c r="JG17" s="9">
        <v>-478.26855705906564</v>
      </c>
      <c r="JH17" s="99">
        <v>2071.1587721540895</v>
      </c>
      <c r="JI17" s="99">
        <v>2551.5057674830168</v>
      </c>
      <c r="JJ17" s="9">
        <v>-480.34699532892728</v>
      </c>
      <c r="JK17" s="99">
        <v>2119.136013196513</v>
      </c>
      <c r="JL17" s="99">
        <v>2610.6099795180749</v>
      </c>
      <c r="JM17" s="9">
        <v>-491.47396632156187</v>
      </c>
      <c r="JN17" s="99">
        <v>2057.9666811155039</v>
      </c>
      <c r="JO17" s="99">
        <v>2535.2541421500614</v>
      </c>
      <c r="JP17" s="9">
        <v>-477.28746103455751</v>
      </c>
      <c r="JQ17" s="99">
        <v>1965.3029160855185</v>
      </c>
      <c r="JR17" s="99">
        <v>2421.0996243557543</v>
      </c>
      <c r="JS17" s="9">
        <v>-455.79670827023574</v>
      </c>
      <c r="JT17" s="99">
        <v>1965.3029160855185</v>
      </c>
      <c r="JU17" s="99">
        <v>2421.0996243557543</v>
      </c>
      <c r="JV17" s="9">
        <v>-455.79670827023574</v>
      </c>
      <c r="JW17" s="99">
        <v>2244.3665806780159</v>
      </c>
      <c r="JX17" s="99">
        <v>2764.8842531711298</v>
      </c>
      <c r="JY17" s="9">
        <v>-520.51767249311388</v>
      </c>
      <c r="JZ17" s="99">
        <v>2234.2399994806105</v>
      </c>
      <c r="KA17" s="99">
        <v>2752.4090964243633</v>
      </c>
      <c r="KB17" s="9">
        <v>-518.16909694375272</v>
      </c>
      <c r="KC17" s="99">
        <v>2234.2399994806105</v>
      </c>
      <c r="KD17" s="99">
        <v>2752.4090964243633</v>
      </c>
      <c r="KE17" s="9">
        <v>-518.16909694375272</v>
      </c>
      <c r="KF17" s="99">
        <v>2226.0317922055256</v>
      </c>
      <c r="KG17" s="99">
        <v>2742.2972264486525</v>
      </c>
      <c r="KH17" s="9">
        <v>-516.26543424312695</v>
      </c>
      <c r="KI17" s="99">
        <v>2274.6314813893423</v>
      </c>
      <c r="KJ17" s="99">
        <v>2802.1682459559702</v>
      </c>
      <c r="KK17" s="9">
        <v>-527.53676456662788</v>
      </c>
      <c r="KL17" s="99">
        <v>2248.1659414964643</v>
      </c>
      <c r="KM17" s="99">
        <v>2769.5647688183867</v>
      </c>
      <c r="KN17" s="9">
        <v>-521.39882732192245</v>
      </c>
      <c r="KO17" s="99">
        <v>2178.5941224652229</v>
      </c>
      <c r="KP17" s="99">
        <v>2683.8577240958439</v>
      </c>
      <c r="KQ17" s="9">
        <v>-505.263601630621</v>
      </c>
      <c r="KR17" s="99">
        <v>2178.8470289611628</v>
      </c>
      <c r="KS17" s="99">
        <v>2684.1692851367943</v>
      </c>
      <c r="KT17" s="9">
        <v>-505.32225617563154</v>
      </c>
      <c r="KU17" s="99">
        <v>2784.8226172318759</v>
      </c>
      <c r="KV17" s="99">
        <v>3430.6838591105602</v>
      </c>
      <c r="KW17" s="9">
        <v>-645.86124187868427</v>
      </c>
      <c r="KX17" s="99">
        <v>3080.7481739481427</v>
      </c>
      <c r="KY17" s="99">
        <v>3795.2410214385291</v>
      </c>
      <c r="KZ17" s="9">
        <v>-714.49284749038634</v>
      </c>
      <c r="LA17" s="99">
        <v>3152.2925164166277</v>
      </c>
      <c r="LB17" s="99">
        <v>3883.3780609032847</v>
      </c>
      <c r="LC17" s="9">
        <v>-731.085544486657</v>
      </c>
      <c r="LD17" s="99">
        <v>3246.7076929654295</v>
      </c>
      <c r="LE17" s="99">
        <v>3999.6901808339308</v>
      </c>
      <c r="LF17" s="9">
        <v>-752.98248786850127</v>
      </c>
      <c r="LG17" s="99">
        <v>3097.6535652463426</v>
      </c>
      <c r="LH17" s="99">
        <v>3840.2417486958093</v>
      </c>
      <c r="LI17" s="9">
        <v>-742.58818344946667</v>
      </c>
      <c r="LJ17" s="99">
        <v>2889.3384352568783</v>
      </c>
      <c r="LK17" s="99">
        <v>3581.988060147226</v>
      </c>
      <c r="LL17" s="9">
        <v>-692.6496248903477</v>
      </c>
      <c r="LM17" s="99">
        <v>2902.4189407016447</v>
      </c>
      <c r="LN17" s="99">
        <v>3529.968981934433</v>
      </c>
      <c r="LO17" s="9">
        <v>-627.55004123278832</v>
      </c>
      <c r="LP17" s="99">
        <v>2981.3456934667679</v>
      </c>
      <c r="LQ17" s="99">
        <v>3625.9609785406633</v>
      </c>
      <c r="LR17" s="9">
        <v>-644.61528507389539</v>
      </c>
      <c r="LS17" s="99">
        <v>2998.6488062658873</v>
      </c>
      <c r="LT17" s="99">
        <v>3728.0498672494823</v>
      </c>
      <c r="LU17" s="9">
        <v>-729.40106098359502</v>
      </c>
      <c r="LV17" s="99">
        <v>2960.5582018112241</v>
      </c>
      <c r="LW17" s="99">
        <v>3670.2810584098042</v>
      </c>
      <c r="LX17" s="9">
        <v>-709.72285659858017</v>
      </c>
      <c r="LY17" s="99">
        <v>2964.5385710512173</v>
      </c>
      <c r="LZ17" s="99">
        <v>3675.2156257552761</v>
      </c>
      <c r="MA17" s="9">
        <v>-710.67705470405872</v>
      </c>
      <c r="MB17" s="99">
        <v>2575.3824760709103</v>
      </c>
      <c r="MC17" s="99">
        <v>3192.7686860879085</v>
      </c>
      <c r="MD17" s="9">
        <v>-617.38621001699812</v>
      </c>
      <c r="ME17" s="99">
        <v>2255.4556873446927</v>
      </c>
      <c r="MF17" s="99">
        <v>2796.1471192423933</v>
      </c>
      <c r="MG17" s="9">
        <v>-540.69143189770057</v>
      </c>
      <c r="MH17" s="99">
        <v>2257.7456486557367</v>
      </c>
      <c r="MI17" s="99">
        <v>2798.9860438814267</v>
      </c>
      <c r="MJ17" s="9">
        <v>-541.24039522569001</v>
      </c>
      <c r="MK17" s="99">
        <v>2256.3838259929653</v>
      </c>
      <c r="ML17" s="99">
        <v>2797.2977568816905</v>
      </c>
      <c r="MM17" s="9">
        <v>-540.91393088872519</v>
      </c>
      <c r="MN17" s="99">
        <v>2266.7053552563093</v>
      </c>
      <c r="MO17" s="99">
        <v>2810.0936253520003</v>
      </c>
      <c r="MP17" s="9">
        <v>-543.38827009569104</v>
      </c>
      <c r="MQ17" s="99">
        <v>2250.7898030733591</v>
      </c>
      <c r="MR17" s="99">
        <v>2790.3627010703981</v>
      </c>
      <c r="MS17" s="9">
        <v>-539.57289799703904</v>
      </c>
      <c r="MT17" s="99">
        <v>2250.6521563969559</v>
      </c>
      <c r="MU17" s="99">
        <v>2790.1920569030758</v>
      </c>
      <c r="MV17" s="9">
        <v>-539.53990050611992</v>
      </c>
      <c r="MW17" s="99">
        <v>2228.0809192103989</v>
      </c>
      <c r="MX17" s="99">
        <v>2762.2099066923438</v>
      </c>
      <c r="MY17" s="9">
        <v>-534.12898748194493</v>
      </c>
      <c r="MZ17" s="99">
        <v>2215.6522876975491</v>
      </c>
      <c r="NA17" s="99">
        <v>2746.8018087209339</v>
      </c>
      <c r="NB17" s="9">
        <v>-531.14952102338475</v>
      </c>
      <c r="NC17" s="99">
        <v>2227.7685674212257</v>
      </c>
      <c r="ND17" s="99">
        <v>2761.8226760496023</v>
      </c>
      <c r="NE17" s="9">
        <v>-534.05410862837653</v>
      </c>
      <c r="NF17" s="100">
        <v>2191.7973606970982</v>
      </c>
      <c r="NG17" s="100">
        <v>2739.746700871372</v>
      </c>
      <c r="NH17" s="9">
        <v>-547.94934017427386</v>
      </c>
      <c r="NI17" s="99">
        <v>2193.1245214262781</v>
      </c>
      <c r="NJ17" s="99">
        <v>2718.8735505353175</v>
      </c>
      <c r="NK17" s="9">
        <v>-525.74902910903938</v>
      </c>
      <c r="NL17" s="99">
        <v>2202.4222348666221</v>
      </c>
      <c r="NM17" s="99">
        <v>2730.4001678825948</v>
      </c>
      <c r="NN17" s="9">
        <v>-527.97793301597267</v>
      </c>
      <c r="NO17" s="99">
        <v>2212.4769727360576</v>
      </c>
      <c r="NP17" s="99">
        <v>2742.8652881179892</v>
      </c>
      <c r="NQ17" s="9">
        <v>-530.38831538193153</v>
      </c>
      <c r="NR17" s="99">
        <v>2215.766139350741</v>
      </c>
      <c r="NS17" s="99">
        <v>2746.9429535786585</v>
      </c>
      <c r="NT17" s="9">
        <v>-531.17681422791748</v>
      </c>
      <c r="NU17" s="99">
        <v>2204.5672799477898</v>
      </c>
      <c r="NV17" s="99">
        <v>2733.0594360996574</v>
      </c>
      <c r="NW17" s="9">
        <v>-528.49215615186768</v>
      </c>
      <c r="NX17" s="99">
        <v>2163.9429933239308</v>
      </c>
      <c r="NY17" s="99">
        <v>2682.6964506276126</v>
      </c>
      <c r="NZ17" s="9">
        <v>-518.7534573036819</v>
      </c>
      <c r="OA17" s="99">
        <v>2184.87222156493</v>
      </c>
      <c r="OB17" s="99">
        <v>2708.6429596113167</v>
      </c>
      <c r="OC17" s="9">
        <v>-523.77073804638667</v>
      </c>
      <c r="OD17" s="99">
        <v>2204.2499095313569</v>
      </c>
      <c r="OE17" s="99">
        <v>2732.6659837340794</v>
      </c>
      <c r="OF17" s="9">
        <v>-528.41607420272248</v>
      </c>
      <c r="OG17" s="99">
        <v>2208.2412705837805</v>
      </c>
      <c r="OH17" s="99">
        <v>2737.6141779155096</v>
      </c>
      <c r="OI17" s="9">
        <v>-529.37290733172904</v>
      </c>
      <c r="OJ17" s="99">
        <v>2197.627532138682</v>
      </c>
      <c r="OK17" s="99">
        <v>2724.4560501171327</v>
      </c>
      <c r="OL17" s="9">
        <v>-526.82851797845069</v>
      </c>
      <c r="OM17" s="99">
        <v>2215.0666561683224</v>
      </c>
      <c r="ON17" s="99">
        <v>2746.0757860716881</v>
      </c>
      <c r="OO17" s="9">
        <v>-531.00912990336565</v>
      </c>
      <c r="OP17" s="99">
        <v>2227.0650539267635</v>
      </c>
      <c r="OQ17" s="99">
        <v>2588.2107383473203</v>
      </c>
      <c r="OR17" s="9">
        <v>-361.14568442055679</v>
      </c>
      <c r="OS17" s="99">
        <v>2214.724287850383</v>
      </c>
      <c r="OT17" s="99">
        <v>2573.8687669612564</v>
      </c>
      <c r="OU17" s="9">
        <v>-359.14447911087336</v>
      </c>
      <c r="OV17" s="99">
        <v>2108.7542264953345</v>
      </c>
      <c r="OW17" s="99">
        <v>2450.7143713324153</v>
      </c>
      <c r="OX17" s="9">
        <v>-341.96014483708086</v>
      </c>
      <c r="OY17" s="99">
        <v>2041.2877498365874</v>
      </c>
      <c r="OZ17" s="99">
        <v>2372.3073849452239</v>
      </c>
      <c r="PA17" s="9">
        <v>-331.01963510863652</v>
      </c>
      <c r="PB17" s="99">
        <v>2039.8605896989734</v>
      </c>
      <c r="PC17" s="99">
        <v>2370.6487934339425</v>
      </c>
      <c r="PD17" s="9">
        <v>-330.7882037349691</v>
      </c>
      <c r="PE17" s="99">
        <v>2072.9881526440386</v>
      </c>
      <c r="PF17" s="99">
        <v>2409.1483936133423</v>
      </c>
      <c r="PG17" s="9">
        <v>-336.16024096930369</v>
      </c>
      <c r="PH17" s="99">
        <v>2154.5287428511606</v>
      </c>
      <c r="PI17" s="99">
        <v>2503.9117822324297</v>
      </c>
      <c r="PJ17" s="9">
        <v>-349.3830393812691</v>
      </c>
      <c r="PK17" s="99">
        <v>1891.6967028665822</v>
      </c>
      <c r="PL17" s="99">
        <v>2198.4583303584604</v>
      </c>
      <c r="PM17" s="9">
        <v>-306.76162749187824</v>
      </c>
      <c r="PN17" s="99">
        <v>2208.4343330932506</v>
      </c>
      <c r="PO17" s="99">
        <v>2566.558819540805</v>
      </c>
      <c r="PP17" s="9">
        <v>-358.12448644755432</v>
      </c>
      <c r="PQ17" s="99">
        <v>2208.4343330932506</v>
      </c>
      <c r="PR17" s="99">
        <v>2566.558819540805</v>
      </c>
      <c r="PS17" s="9">
        <v>-358.12448644755432</v>
      </c>
      <c r="PT17" s="99">
        <v>2271.6744863751428</v>
      </c>
      <c r="PU17" s="99">
        <v>2640.0541328143545</v>
      </c>
      <c r="PV17" s="9">
        <v>-368.37964643921168</v>
      </c>
      <c r="PW17" s="99">
        <v>2192.7403201538236</v>
      </c>
      <c r="PX17" s="99">
        <v>2548.3198315301197</v>
      </c>
      <c r="PY17" s="9">
        <v>-355.57951137629607</v>
      </c>
      <c r="PZ17" s="99">
        <v>2184.1695263345082</v>
      </c>
      <c r="QA17" s="99">
        <v>2538.3591792536172</v>
      </c>
      <c r="QB17" s="9">
        <v>-354.18965291910899</v>
      </c>
      <c r="QC17" s="99">
        <v>2207.6734552268945</v>
      </c>
      <c r="QD17" s="99">
        <v>2565.6745560744985</v>
      </c>
      <c r="QE17" s="9">
        <v>-358.00110084760399</v>
      </c>
      <c r="QF17" s="99">
        <v>2203.7703594160716</v>
      </c>
      <c r="QG17" s="99">
        <v>2561.1385258078662</v>
      </c>
      <c r="QH17" s="9">
        <v>-357.3681663917946</v>
      </c>
      <c r="QI17" s="99">
        <v>2240.8632928171287</v>
      </c>
      <c r="QJ17" s="99">
        <v>2604.2465294901772</v>
      </c>
      <c r="QK17" s="9">
        <v>-363.38323667304849</v>
      </c>
      <c r="QL17" s="99">
        <v>2227.7439995468239</v>
      </c>
      <c r="QM17" s="99">
        <v>2588.9997832571198</v>
      </c>
      <c r="QN17" s="9">
        <v>-361.25578371029587</v>
      </c>
      <c r="QO17" s="99">
        <v>2157.3421433420567</v>
      </c>
      <c r="QP17" s="99">
        <v>2507.1814098299578</v>
      </c>
      <c r="QQ17" s="9">
        <v>-349.83926648790111</v>
      </c>
      <c r="QR17" s="99">
        <v>2157.4308773156849</v>
      </c>
      <c r="QS17" s="99">
        <v>2507.2845330966065</v>
      </c>
      <c r="QT17" s="9">
        <v>-349.8536557809216</v>
      </c>
      <c r="QU17" s="99">
        <v>2159.4812172837992</v>
      </c>
      <c r="QV17" s="99">
        <v>2509.6673606271179</v>
      </c>
      <c r="QW17" s="9">
        <v>-350.18614334331869</v>
      </c>
      <c r="QX17" s="99">
        <v>2179.6512120075367</v>
      </c>
      <c r="QY17" s="99">
        <v>2533.1081653060564</v>
      </c>
      <c r="QZ17" s="9">
        <v>-353.45695329851969</v>
      </c>
      <c r="RA17" s="99">
        <v>2196.146534874294</v>
      </c>
      <c r="RB17" s="99">
        <v>2552.2784053944497</v>
      </c>
      <c r="RC17" s="9">
        <v>-356.13187052015564</v>
      </c>
      <c r="RD17" s="99">
        <v>2162.6979336750237</v>
      </c>
      <c r="RE17" s="99">
        <v>2513.4057067034055</v>
      </c>
      <c r="RF17" s="9">
        <v>-350.70777302838178</v>
      </c>
      <c r="RG17" s="99">
        <v>1862.3251719690606</v>
      </c>
      <c r="RH17" s="99">
        <v>2164.3238485045845</v>
      </c>
      <c r="RI17" s="9">
        <v>-301.99867653552383</v>
      </c>
      <c r="RJ17" s="99">
        <v>2224.2679078969377</v>
      </c>
      <c r="RK17" s="99">
        <v>2584.9600010694148</v>
      </c>
      <c r="RL17" s="9">
        <v>-360.69209317247714</v>
      </c>
      <c r="RM17" s="99">
        <v>2194.1514542896093</v>
      </c>
      <c r="RN17" s="99">
        <v>2549.9597982284649</v>
      </c>
      <c r="RO17" s="9">
        <v>-355.80834393885561</v>
      </c>
      <c r="RP17" s="99">
        <v>2090.3391837684717</v>
      </c>
      <c r="RQ17" s="99">
        <v>2429.3131054606565</v>
      </c>
      <c r="RR17" s="9">
        <v>-338.97392169218483</v>
      </c>
      <c r="RS17" s="99">
        <v>2166.1508668193537</v>
      </c>
      <c r="RT17" s="99">
        <v>2517.4185749522221</v>
      </c>
      <c r="RU17" s="9">
        <v>-351.26770813286839</v>
      </c>
      <c r="RV17" s="99">
        <v>2233.3661225432088</v>
      </c>
      <c r="RW17" s="99">
        <v>2595.5336018745397</v>
      </c>
      <c r="RX17" s="9">
        <v>-362.16747933133092</v>
      </c>
      <c r="RY17" s="99">
        <v>2263.6253239469884</v>
      </c>
      <c r="RZ17" s="99">
        <v>2630.6997008032567</v>
      </c>
      <c r="SA17" s="9">
        <v>-367.07437685626837</v>
      </c>
      <c r="SB17" s="99">
        <v>2264.8599538695134</v>
      </c>
      <c r="SC17" s="99">
        <v>2632.1345409834885</v>
      </c>
      <c r="SD17" s="9">
        <v>-367.27458711397503</v>
      </c>
      <c r="SE17" s="99">
        <v>2143.746168622667</v>
      </c>
      <c r="SF17" s="99">
        <v>2490.972660723522</v>
      </c>
      <c r="SG17" s="9">
        <v>-347.22649210085501</v>
      </c>
      <c r="SH17" s="99">
        <v>2099.3596510933862</v>
      </c>
      <c r="SI17" s="99">
        <v>2439.3967776789336</v>
      </c>
      <c r="SJ17" s="9">
        <v>-340.03712658554741</v>
      </c>
      <c r="SK17" s="99">
        <v>2102.3852263608574</v>
      </c>
      <c r="SL17" s="99">
        <v>2442.912410912264</v>
      </c>
      <c r="SM17" s="9">
        <v>-340.52718455140666</v>
      </c>
      <c r="SN17" s="99">
        <v>2096.7627912222929</v>
      </c>
      <c r="SO17" s="99">
        <v>2436.3792996597067</v>
      </c>
      <c r="SP17" s="9">
        <v>-339.61650843741381</v>
      </c>
      <c r="SQ17" s="99">
        <v>2018.8475008133539</v>
      </c>
      <c r="SR17" s="99">
        <v>2345.8439270014323</v>
      </c>
      <c r="SS17" s="9">
        <v>-326.99642618807843</v>
      </c>
      <c r="ST17" s="99">
        <v>2081.4195081006196</v>
      </c>
      <c r="SU17" s="99">
        <v>2418.5508368774813</v>
      </c>
      <c r="SV17" s="9">
        <v>-337.13132877686166</v>
      </c>
      <c r="SW17" s="99">
        <v>2086.5329895315836</v>
      </c>
      <c r="SX17" s="99">
        <v>2424.4925582585292</v>
      </c>
      <c r="SY17" s="9">
        <v>-337.95956872694569</v>
      </c>
      <c r="SZ17" s="99">
        <v>2089.4748707951353</v>
      </c>
      <c r="TA17" s="99">
        <v>2427.9109414168825</v>
      </c>
      <c r="TB17" s="9">
        <v>-338.43607062174715</v>
      </c>
      <c r="TC17" s="99">
        <v>2095.5621517946047</v>
      </c>
      <c r="TD17" s="99">
        <v>2434.9841904655618</v>
      </c>
      <c r="TE17" s="9">
        <v>-339.42203867095714</v>
      </c>
      <c r="TF17" s="99">
        <v>2090.2256176930659</v>
      </c>
      <c r="TG17" s="99">
        <v>2428.7832881644781</v>
      </c>
      <c r="TH17" s="9">
        <v>-338.55767047141217</v>
      </c>
      <c r="TI17" s="99">
        <v>1371.3086879245184</v>
      </c>
      <c r="TJ17" s="99">
        <v>1593.4220669545464</v>
      </c>
      <c r="TK17" s="9">
        <v>-222.113379030028</v>
      </c>
      <c r="TL17" s="100">
        <v>1613.6946659376713</v>
      </c>
      <c r="TM17" s="100">
        <v>1882.6437769272829</v>
      </c>
      <c r="TN17" s="9">
        <v>-268.94911098961165</v>
      </c>
      <c r="TO17" s="99">
        <v>1591.2822400218697</v>
      </c>
      <c r="TP17" s="99">
        <v>1849.025138053581</v>
      </c>
      <c r="TQ17" s="10">
        <v>-257.74289803171132</v>
      </c>
      <c r="TR17" s="99">
        <v>1591.2822400218697</v>
      </c>
      <c r="TS17" s="99">
        <v>1849.025138053581</v>
      </c>
      <c r="TT17" s="10">
        <v>-257.74289803171132</v>
      </c>
      <c r="TU17" s="99">
        <v>1591.2822400218697</v>
      </c>
      <c r="TV17" s="99">
        <v>1849.025138053581</v>
      </c>
      <c r="TW17" s="10">
        <v>-257.74289803171132</v>
      </c>
      <c r="TX17" s="99">
        <v>1591.2822400218697</v>
      </c>
      <c r="TY17" s="99">
        <v>1849.025138053581</v>
      </c>
      <c r="TZ17" s="10">
        <v>-257.74289803171132</v>
      </c>
      <c r="UA17" s="99">
        <v>1591.2822400218697</v>
      </c>
      <c r="UB17" s="99">
        <v>1849.025138053581</v>
      </c>
      <c r="UC17" s="10">
        <v>-257.74289803171132</v>
      </c>
      <c r="UD17" s="99">
        <v>1945.3745347184254</v>
      </c>
      <c r="UE17" s="99">
        <v>2260.4704100601421</v>
      </c>
      <c r="UF17" s="10">
        <v>-315.09587534171669</v>
      </c>
      <c r="UG17" s="99">
        <v>1936.8421902679056</v>
      </c>
      <c r="UH17" s="99">
        <v>2250.5560661563695</v>
      </c>
      <c r="UI17" s="10">
        <v>-313.71387588846392</v>
      </c>
      <c r="UJ17" s="99">
        <v>1932.5760180426464</v>
      </c>
      <c r="UK17" s="99">
        <v>2245.5988942044833</v>
      </c>
      <c r="UL17" s="10">
        <v>-313.02287616183685</v>
      </c>
      <c r="UM17" s="99">
        <v>1936.8421902679056</v>
      </c>
      <c r="UN17" s="99">
        <v>2250.5560661563695</v>
      </c>
      <c r="UO17" s="10">
        <v>-313.71387588846392</v>
      </c>
      <c r="UP17" s="99">
        <v>1976.3860588851389</v>
      </c>
      <c r="UQ17" s="99">
        <v>2296.5049275778019</v>
      </c>
      <c r="UR17" s="10">
        <v>-320.118868692663</v>
      </c>
      <c r="US17" s="99">
        <v>1915.4135626950206</v>
      </c>
      <c r="UT17" s="99">
        <v>2225.6566045399886</v>
      </c>
      <c r="UU17" s="10">
        <v>-310.24304184496805</v>
      </c>
      <c r="UV17" s="99">
        <v>1998.972767227295</v>
      </c>
      <c r="UW17" s="99">
        <v>2322.7500464260825</v>
      </c>
      <c r="UX17" s="10">
        <v>-323.77727919878748</v>
      </c>
      <c r="UY17" s="99">
        <v>1917.8177285007205</v>
      </c>
      <c r="UZ17" s="99">
        <v>2228.4501774832315</v>
      </c>
      <c r="VA17" s="10">
        <v>-310.63244898251105</v>
      </c>
      <c r="VB17" s="99">
        <v>2001.5695049565677</v>
      </c>
      <c r="VC17" s="99">
        <v>2325.7673825199558</v>
      </c>
      <c r="VD17" s="10">
        <v>-324.19787756338815</v>
      </c>
      <c r="VE17" s="99">
        <v>1819.6735476718804</v>
      </c>
      <c r="VF17" s="99">
        <v>2114.409403984931</v>
      </c>
      <c r="VG17" s="10">
        <v>-294.73585631305059</v>
      </c>
      <c r="VH17" s="99">
        <v>1815.1695579545785</v>
      </c>
      <c r="VI17" s="99">
        <v>2022.6175074351017</v>
      </c>
      <c r="VJ17" s="9">
        <v>-207.44794948052322</v>
      </c>
      <c r="VK17" s="99">
        <v>1849.8744918845223</v>
      </c>
      <c r="VL17" s="99">
        <v>2149.5020504291988</v>
      </c>
      <c r="VM17" s="9">
        <v>-299.6275585446765</v>
      </c>
      <c r="VN17" s="99">
        <v>1783.0606409016291</v>
      </c>
      <c r="VO17" s="99">
        <v>2071.8662376673856</v>
      </c>
      <c r="VP17" s="9">
        <v>-288.80559676575649</v>
      </c>
      <c r="VQ17" s="99">
        <v>1780.6028617062884</v>
      </c>
      <c r="VR17" s="99">
        <v>2069.0103674756165</v>
      </c>
      <c r="VS17" s="9">
        <v>-288.40750576932805</v>
      </c>
      <c r="VT17" s="99">
        <v>1809.2273509565857</v>
      </c>
      <c r="VU17" s="99">
        <v>2102.271217660822</v>
      </c>
      <c r="VV17" s="9">
        <v>-293.04386670423628</v>
      </c>
      <c r="VW17" s="99">
        <v>1794.6912578931519</v>
      </c>
      <c r="VX17" s="99">
        <v>2085.3806869885216</v>
      </c>
      <c r="VY17" s="9">
        <v>-290.68942909536963</v>
      </c>
      <c r="VZ17" s="99">
        <v>1741.5132024863585</v>
      </c>
      <c r="WA17" s="99">
        <v>2023.58928457922</v>
      </c>
      <c r="WB17" s="9">
        <v>-282.0760820928615</v>
      </c>
      <c r="WC17" s="99">
        <v>1746.3013106374906</v>
      </c>
      <c r="WD17" s="99">
        <v>2029.1529313745486</v>
      </c>
      <c r="WE17" s="9">
        <v>-282.85162073705806</v>
      </c>
      <c r="WF17" s="99">
        <v>1813.5616634378471</v>
      </c>
      <c r="WG17" s="99">
        <v>2107.3075666707373</v>
      </c>
      <c r="WH17" s="9">
        <v>-293.74590323289021</v>
      </c>
      <c r="WI17" s="99">
        <v>1730.1637152213011</v>
      </c>
      <c r="WJ17" s="99">
        <v>2010.40150008109</v>
      </c>
      <c r="WK17" s="9">
        <v>-280.23778485978892</v>
      </c>
      <c r="WL17" s="99">
        <v>1842.9864013121924</v>
      </c>
      <c r="WM17" s="99">
        <v>2141.4982832148717</v>
      </c>
      <c r="WN17" s="9">
        <v>-298.51188190267931</v>
      </c>
      <c r="WO17" s="99">
        <v>2005.1009458720614</v>
      </c>
      <c r="WP17" s="99">
        <v>2329.8708173865502</v>
      </c>
      <c r="WQ17" s="9">
        <v>-324.76987151448884</v>
      </c>
      <c r="WR17" s="99">
        <v>1992.302429196282</v>
      </c>
      <c r="WS17" s="99">
        <v>2314.9993015308914</v>
      </c>
      <c r="WT17" s="9">
        <v>-322.69687233460945</v>
      </c>
      <c r="WU17" s="99">
        <v>1953.9068791689449</v>
      </c>
      <c r="WV17" s="99">
        <v>2270.384753963915</v>
      </c>
      <c r="WW17" s="9">
        <v>-316.47787479497015</v>
      </c>
      <c r="WX17" s="99">
        <v>1662.7758733932883</v>
      </c>
      <c r="WY17" s="99">
        <v>1932.0987261260038</v>
      </c>
      <c r="WZ17" s="9">
        <v>-269.32285273271555</v>
      </c>
      <c r="XA17" s="99">
        <v>1704.763902524172</v>
      </c>
      <c r="XB17" s="99">
        <v>1980.8876332147072</v>
      </c>
      <c r="XC17" s="9">
        <v>-276.12373069053524</v>
      </c>
      <c r="XD17" s="99">
        <v>1735.6566184116753</v>
      </c>
      <c r="XE17" s="99">
        <v>2016.7840988586363</v>
      </c>
      <c r="XF17" s="9">
        <v>-281.12748044696104</v>
      </c>
      <c r="XG17" s="99">
        <v>1756.1298011655335</v>
      </c>
      <c r="XH17" s="99">
        <v>2040.5733605092464</v>
      </c>
      <c r="XI17" s="9">
        <v>-284.44355934371288</v>
      </c>
      <c r="XJ17" s="99">
        <v>1745.3562349853182</v>
      </c>
      <c r="XK17" s="99">
        <v>2028.0547800885743</v>
      </c>
      <c r="XL17" s="9">
        <v>-282.69854510325604</v>
      </c>
      <c r="XM17" s="99">
        <v>1741.712212875075</v>
      </c>
      <c r="XN17" s="99">
        <v>2023.8205290449814</v>
      </c>
      <c r="XO17" s="9">
        <v>-282.1083161699064</v>
      </c>
      <c r="XP17" s="99">
        <v>1653.0907501225406</v>
      </c>
      <c r="XQ17" s="99">
        <v>1920.844885705769</v>
      </c>
      <c r="XR17" s="9">
        <v>-267.75413558322839</v>
      </c>
      <c r="XS17" s="99">
        <v>1717.4261386983062</v>
      </c>
      <c r="XT17" s="99">
        <v>1995.6007949663419</v>
      </c>
      <c r="XU17" s="9">
        <v>-278.17465626803573</v>
      </c>
      <c r="XV17" s="99">
        <v>1643.4317515466469</v>
      </c>
      <c r="XW17" s="99">
        <v>1909.621401445047</v>
      </c>
      <c r="XX17" s="9">
        <v>-266.18964989840015</v>
      </c>
      <c r="XY17" s="99">
        <v>1479.3529901917016</v>
      </c>
      <c r="XZ17" s="99">
        <v>1718.9665026875405</v>
      </c>
      <c r="YA17" s="9">
        <v>-239.6135124958389</v>
      </c>
      <c r="YB17" s="99">
        <v>1461.316562061339</v>
      </c>
      <c r="YC17" s="99">
        <v>1698.0086812684576</v>
      </c>
      <c r="YD17" s="9">
        <v>-236.69211920711859</v>
      </c>
      <c r="YE17" s="99">
        <v>1518.7424990941886</v>
      </c>
      <c r="YF17" s="99">
        <v>1764.7360024685995</v>
      </c>
      <c r="YG17" s="9">
        <v>-245.99350337441092</v>
      </c>
      <c r="YH17" s="99">
        <v>1494.822461426018</v>
      </c>
      <c r="YI17" s="99">
        <v>1736.941592502063</v>
      </c>
      <c r="YJ17" s="9">
        <v>-242.11913107604505</v>
      </c>
      <c r="YK17" s="99">
        <v>1467.5963129914144</v>
      </c>
      <c r="YL17" s="99">
        <v>1705.305574954813</v>
      </c>
      <c r="YM17" s="9">
        <v>-237.7092619633986</v>
      </c>
      <c r="YN17" s="99">
        <v>1581.3021253849122</v>
      </c>
      <c r="YO17" s="99">
        <v>1837.4285259754256</v>
      </c>
      <c r="YP17" s="9">
        <v>-256.12640059051341</v>
      </c>
      <c r="YQ17" s="99">
        <v>1572.7459829345539</v>
      </c>
      <c r="YR17" s="99">
        <v>1827.486529466207</v>
      </c>
      <c r="YS17" s="9">
        <v>-254.74054653165308</v>
      </c>
      <c r="YT17" s="99">
        <v>1549.8949862132692</v>
      </c>
      <c r="YU17" s="99">
        <v>1800.9343149661227</v>
      </c>
      <c r="YV17" s="9">
        <v>-251.03932875285341</v>
      </c>
      <c r="YW17" s="99">
        <v>1440.4360191135015</v>
      </c>
      <c r="YX17" s="99">
        <v>1673.7460785473788</v>
      </c>
      <c r="YY17" s="9">
        <v>-233.31005943387731</v>
      </c>
      <c r="YZ17" s="99">
        <v>1334.1742605775466</v>
      </c>
      <c r="ZA17" s="99">
        <v>1550.2729084175717</v>
      </c>
      <c r="ZB17" s="9">
        <v>-216.09864784002502</v>
      </c>
      <c r="ZC17" s="99">
        <v>1842.9864013121924</v>
      </c>
      <c r="ZD17" s="99">
        <v>2141.4982832148717</v>
      </c>
      <c r="ZE17" s="9">
        <v>-298.51188190267931</v>
      </c>
      <c r="ZF17" s="99">
        <v>1800.4448529250956</v>
      </c>
      <c r="ZG17" s="99">
        <v>4173.7585226899955</v>
      </c>
      <c r="ZH17" s="9">
        <v>-2373.3136697648997</v>
      </c>
      <c r="ZI17" s="99">
        <v>1855.9651787862222</v>
      </c>
      <c r="ZJ17" s="99">
        <v>4302.4647326407867</v>
      </c>
      <c r="ZK17" s="9">
        <v>-2446.4995538545645</v>
      </c>
      <c r="ZL17" s="99">
        <v>1590.5926172884137</v>
      </c>
      <c r="ZM17" s="99">
        <v>3687.2828855322327</v>
      </c>
      <c r="ZN17" s="9">
        <v>-2096.690268243819</v>
      </c>
      <c r="ZO17" s="99">
        <v>1617.0363756659453</v>
      </c>
      <c r="ZP17" s="99">
        <v>3748.5843254074189</v>
      </c>
      <c r="ZQ17" s="9">
        <v>-2131.5479497414735</v>
      </c>
      <c r="ZR17" s="99">
        <v>1876.4890282218689</v>
      </c>
      <c r="ZS17" s="99">
        <v>4350.042747241605</v>
      </c>
      <c r="ZT17" s="9">
        <v>-2473.553719019736</v>
      </c>
      <c r="ZU17" s="99">
        <v>1940.4849422257521</v>
      </c>
      <c r="ZV17" s="99">
        <v>4498.396911523334</v>
      </c>
      <c r="ZW17" s="9">
        <v>-2557.9119692975819</v>
      </c>
      <c r="ZX17" s="99">
        <v>1924.7980984149467</v>
      </c>
      <c r="ZY17" s="99">
        <v>5593.9444735184379</v>
      </c>
      <c r="ZZ17" s="9">
        <v>-3669.1463751034912</v>
      </c>
      <c r="AAA17" s="99">
        <v>1755.6645417891784</v>
      </c>
      <c r="AAB17" s="99">
        <v>4069.9496196021864</v>
      </c>
      <c r="AAC17" s="9">
        <v>-2314.2850778130078</v>
      </c>
      <c r="AAD17" s="99">
        <v>1473.7314194987625</v>
      </c>
      <c r="AAE17" s="99">
        <v>3416.3773815653121</v>
      </c>
      <c r="AAF17" s="9">
        <v>-1942.6459620665496</v>
      </c>
      <c r="AAG17" s="99">
        <v>1334.9406041846773</v>
      </c>
      <c r="AAH17" s="99">
        <v>3462.5021921040061</v>
      </c>
      <c r="AAI17" s="9">
        <v>-2127.5615879193288</v>
      </c>
      <c r="AAJ17" s="99">
        <v>1270.7961536631688</v>
      </c>
      <c r="AAK17" s="99">
        <v>2945.9365380373456</v>
      </c>
      <c r="AAL17" s="9">
        <v>-1675.1403843741768</v>
      </c>
      <c r="AAM17" s="99">
        <v>1507.6329676826147</v>
      </c>
      <c r="AAN17" s="99">
        <v>3494.9673341733337</v>
      </c>
      <c r="AAO17" s="9">
        <v>-1987.334366490719</v>
      </c>
      <c r="AAP17" s="99">
        <v>1325.6507385881487</v>
      </c>
      <c r="AAQ17" s="99">
        <v>3073.0994394543445</v>
      </c>
      <c r="AAR17" s="9">
        <v>-1747.4487008661958</v>
      </c>
      <c r="AAS17" s="99">
        <v>1428.6390640397926</v>
      </c>
      <c r="AAT17" s="99">
        <v>3311.8451030013384</v>
      </c>
      <c r="AAU17" s="9">
        <v>-1883.2060389615458</v>
      </c>
      <c r="AAV17" s="99">
        <v>1509.2846793827839</v>
      </c>
      <c r="AAW17" s="99">
        <v>3498.7963022055433</v>
      </c>
      <c r="AAX17" s="9">
        <v>-1989.5116228227594</v>
      </c>
      <c r="AAY17" s="99">
        <v>1412.2101615912054</v>
      </c>
      <c r="AAZ17" s="99">
        <v>3273.7599200523387</v>
      </c>
      <c r="ABA17" s="9">
        <v>-1861.5497584611333</v>
      </c>
      <c r="ABB17" s="99">
        <v>1340.6093207145677</v>
      </c>
      <c r="ABC17" s="99">
        <v>3107.7761525655892</v>
      </c>
      <c r="ABD17" s="9">
        <v>-1767.1668318510215</v>
      </c>
      <c r="ABE17" s="99">
        <v>741.50713303395446</v>
      </c>
      <c r="ABF17" s="99">
        <v>1718.9483538514396</v>
      </c>
      <c r="ABG17" s="9">
        <v>-977.44122081748515</v>
      </c>
      <c r="ABH17" s="99">
        <v>722.59043152112963</v>
      </c>
      <c r="ABI17" s="99">
        <v>1675.0960003444372</v>
      </c>
      <c r="ABJ17" s="9">
        <v>-952.50556882330761</v>
      </c>
      <c r="ABK17" s="99">
        <v>1190.8008303443523</v>
      </c>
      <c r="ABL17" s="99">
        <v>2760.4928339800895</v>
      </c>
      <c r="ABM17" s="9">
        <v>-1569.6920036357371</v>
      </c>
      <c r="ABN17" s="99">
        <v>1172.5911382544016</v>
      </c>
      <c r="ABO17" s="99">
        <v>2718.2794568624763</v>
      </c>
      <c r="ABP17" s="9">
        <v>-1545.6883186080747</v>
      </c>
      <c r="ABQ17" s="99">
        <v>1176.2625466141847</v>
      </c>
      <c r="ABR17" s="99">
        <v>2726.7904489692464</v>
      </c>
      <c r="ABS17" s="9">
        <v>-1550.5279023550618</v>
      </c>
      <c r="ABT17" s="99">
        <v>2450.5295510513542</v>
      </c>
      <c r="ABU17" s="99">
        <v>4971.074232132748</v>
      </c>
      <c r="ABV17" s="9">
        <v>-2520.5446810813937</v>
      </c>
      <c r="ABW17" s="99">
        <v>2003.6776515159472</v>
      </c>
      <c r="ABX17" s="99">
        <v>4644.8891012415133</v>
      </c>
      <c r="ABY17" s="9">
        <v>-2641.2114497255661</v>
      </c>
      <c r="ABZ17" s="99">
        <v>1870.6301458121018</v>
      </c>
      <c r="ACA17" s="99">
        <v>4336.4607925644177</v>
      </c>
      <c r="ACB17" s="9">
        <v>-2465.8306467523162</v>
      </c>
      <c r="ACC17" s="99">
        <v>1768.0717660954838</v>
      </c>
      <c r="ACD17" s="99">
        <v>4098.7118214031671</v>
      </c>
      <c r="ACE17" s="9">
        <v>-2330.6400553076833</v>
      </c>
      <c r="ACF17" s="99">
        <v>1708.3763218781082</v>
      </c>
      <c r="ACG17" s="99">
        <v>3960.3269279901606</v>
      </c>
      <c r="ACH17" s="9">
        <v>-2251.9506061120524</v>
      </c>
      <c r="ACI17" s="99">
        <v>1477.6283074458934</v>
      </c>
      <c r="ACJ17" s="99">
        <v>2641.820307251749</v>
      </c>
      <c r="ACK17" s="9">
        <v>-1164.1919998058556</v>
      </c>
      <c r="ACL17" s="99">
        <v>1156.9516078788204</v>
      </c>
      <c r="ACM17" s="99">
        <v>2682.0241819009016</v>
      </c>
      <c r="ACN17" s="9">
        <v>-1525.0725740220812</v>
      </c>
      <c r="ACO17" s="99">
        <v>2196.5118759479096</v>
      </c>
      <c r="ACP17" s="99">
        <v>5091.9138942428817</v>
      </c>
      <c r="ACQ17" s="9">
        <v>-2895.4020182949721</v>
      </c>
      <c r="ACR17" s="99">
        <v>2385.6836691794151</v>
      </c>
      <c r="ACS17" s="99">
        <v>3876.7359624165492</v>
      </c>
      <c r="ACT17" s="9">
        <v>-1491.0522932371341</v>
      </c>
      <c r="ACU17" s="99">
        <v>2239.6833356805869</v>
      </c>
      <c r="ACV17" s="99">
        <v>3639.4854204809535</v>
      </c>
      <c r="ACW17" s="9">
        <v>-1399.8020848003666</v>
      </c>
      <c r="ACX17" s="99">
        <v>2356.4101496124849</v>
      </c>
      <c r="ACY17" s="99">
        <v>3829.1664931202886</v>
      </c>
      <c r="ACZ17" s="9">
        <v>-1472.7563435078036</v>
      </c>
      <c r="ADA17" s="99">
        <v>2111.2234821460415</v>
      </c>
      <c r="ADB17" s="99">
        <v>3430.7381584873174</v>
      </c>
      <c r="ADC17" s="9">
        <v>-1319.5146763412758</v>
      </c>
      <c r="ADD17" s="99">
        <v>2311.4601811861767</v>
      </c>
      <c r="ADE17" s="99">
        <v>3756.1227944275361</v>
      </c>
      <c r="ADF17" s="9">
        <v>-1444.6626132413594</v>
      </c>
      <c r="ADG17" s="99">
        <v>2282.2454137669688</v>
      </c>
      <c r="ADH17" s="99">
        <v>3758.9924462044191</v>
      </c>
      <c r="ADI17" s="9">
        <v>-1476.7470324374503</v>
      </c>
      <c r="ADJ17" s="99">
        <v>2144.2940838330042</v>
      </c>
      <c r="ADK17" s="99">
        <v>3484.4778862286321</v>
      </c>
      <c r="ADL17" s="9">
        <v>-1340.1838023956279</v>
      </c>
      <c r="ADM17" s="99">
        <v>2230.1114872881526</v>
      </c>
      <c r="ADN17" s="99">
        <v>3623.9311668432474</v>
      </c>
      <c r="ADO17" s="9">
        <v>-1393.8196795550948</v>
      </c>
      <c r="ADP17" s="99">
        <v>2157.0451681817358</v>
      </c>
      <c r="ADQ17" s="99">
        <v>3505.1983982953207</v>
      </c>
      <c r="ADR17" s="9">
        <v>-1348.1532301135849</v>
      </c>
      <c r="ADS17" s="99">
        <v>2176.0662956263595</v>
      </c>
      <c r="ADT17" s="99">
        <v>3536.1077303928341</v>
      </c>
      <c r="ADU17" s="9">
        <v>-1360.0414347664746</v>
      </c>
      <c r="ADV17" s="99">
        <v>2094.1838222509177</v>
      </c>
      <c r="ADW17" s="99">
        <v>3403.0487111577418</v>
      </c>
      <c r="ADX17" s="9">
        <v>-1308.864888906824</v>
      </c>
      <c r="ADY17" s="99">
        <v>1696.9661416901936</v>
      </c>
      <c r="ADZ17" s="99">
        <v>2757.5699802465651</v>
      </c>
      <c r="AEA17" s="9">
        <v>-1060.6038385563716</v>
      </c>
      <c r="AEB17" s="99">
        <v>2414.5511665654349</v>
      </c>
      <c r="AEC17" s="99">
        <v>3923.6456456688311</v>
      </c>
      <c r="AED17" s="9">
        <v>-1509.0944791033962</v>
      </c>
      <c r="AEE17" s="99">
        <v>2281.5999799598621</v>
      </c>
      <c r="AEF17" s="99">
        <v>3707.5999674347768</v>
      </c>
      <c r="AEG17" s="9">
        <v>-1425.9999874749146</v>
      </c>
      <c r="AEH17" s="99">
        <v>2437.0598967189981</v>
      </c>
      <c r="AEI17" s="99">
        <v>3960.2223321683723</v>
      </c>
      <c r="AEJ17" s="9">
        <v>-1523.1624354493742</v>
      </c>
      <c r="AEK17" s="99">
        <v>2201.0504422615786</v>
      </c>
      <c r="AEL17" s="99">
        <v>3576.7069686750647</v>
      </c>
      <c r="AEM17" s="9">
        <v>-1375.6565264134861</v>
      </c>
      <c r="AEN17" s="99">
        <v>1938.0523948034006</v>
      </c>
      <c r="AEO17" s="99">
        <v>3149.3351415555262</v>
      </c>
      <c r="AEP17" s="9">
        <v>-1211.2827467521256</v>
      </c>
      <c r="AEQ17" s="99">
        <v>1897.052623394482</v>
      </c>
      <c r="AER17" s="99">
        <v>3082.7105130160335</v>
      </c>
      <c r="AES17" s="9">
        <v>-1185.6578896215515</v>
      </c>
      <c r="AET17" s="99">
        <v>2045.3583996500406</v>
      </c>
      <c r="AEU17" s="99">
        <v>3283.3384836487494</v>
      </c>
      <c r="AEV17" s="9">
        <v>-1237.9800839987088</v>
      </c>
      <c r="AEW17" s="146" t="s">
        <v>34</v>
      </c>
      <c r="AEY17" s="144">
        <v>-110008.92829000806</v>
      </c>
      <c r="AEZ17" s="144">
        <v>-90576.567648001379</v>
      </c>
      <c r="AFA17" s="144">
        <v>-200585.49593800944</v>
      </c>
      <c r="AFB17" s="144">
        <v>-100.29274796900472</v>
      </c>
      <c r="AFC17" s="103"/>
      <c r="AFD17" s="136">
        <v>355000</v>
      </c>
      <c r="AFE17" s="136">
        <v>492500</v>
      </c>
      <c r="AFF17" s="136">
        <v>390000</v>
      </c>
      <c r="AFG17" s="136">
        <v>510000</v>
      </c>
      <c r="AFH17" s="136">
        <v>356666.66666666669</v>
      </c>
      <c r="AFI17" s="136">
        <v>447242.71404293238</v>
      </c>
      <c r="AFJ17" s="136">
        <v>370000</v>
      </c>
      <c r="AFK17" s="136">
        <v>455811.08829568786</v>
      </c>
      <c r="AFL17" s="136">
        <v>365000</v>
      </c>
      <c r="AFM17" s="136">
        <v>452500</v>
      </c>
      <c r="AFN17" s="136">
        <v>370000</v>
      </c>
      <c r="AFO17" s="136">
        <v>430000</v>
      </c>
      <c r="AFP17" s="136">
        <v>355000</v>
      </c>
      <c r="AFQ17" s="136">
        <v>412500</v>
      </c>
      <c r="AFR17" s="136">
        <v>355000</v>
      </c>
      <c r="AFS17" s="136">
        <v>412500</v>
      </c>
      <c r="AFT17" s="136">
        <v>330000</v>
      </c>
      <c r="AFU17" s="136">
        <v>765000</v>
      </c>
      <c r="AFV17" s="136">
        <v>360000</v>
      </c>
      <c r="AFW17" s="136">
        <v>585000</v>
      </c>
    </row>
    <row r="18" spans="1:855" customFormat="1" x14ac:dyDescent="0.25">
      <c r="A18" s="1" t="s">
        <v>35</v>
      </c>
      <c r="B18" s="98" t="s">
        <v>647</v>
      </c>
      <c r="D18" s="99">
        <v>1964.3822748696552</v>
      </c>
      <c r="E18" s="100">
        <v>2715.4696152609945</v>
      </c>
      <c r="F18" s="9">
        <v>-751.08734039133924</v>
      </c>
      <c r="G18" s="99">
        <v>2051.0461987609633</v>
      </c>
      <c r="H18" s="99">
        <v>2831.021513782739</v>
      </c>
      <c r="I18" s="9">
        <v>-779.97531502177571</v>
      </c>
      <c r="J18" s="99">
        <v>2051.0461987609633</v>
      </c>
      <c r="K18" s="99">
        <v>2831.021513782739</v>
      </c>
      <c r="L18" s="9">
        <v>-779.97531502177571</v>
      </c>
      <c r="M18" s="100">
        <v>2022.1582241305275</v>
      </c>
      <c r="N18" s="101">
        <v>2773.2455645218665</v>
      </c>
      <c r="O18" s="9">
        <v>-751.08734039133901</v>
      </c>
      <c r="P18" s="99">
        <v>2273.7726221390731</v>
      </c>
      <c r="Q18" s="99">
        <v>3138.4467178821014</v>
      </c>
      <c r="R18" s="9">
        <v>-864.67409574302837</v>
      </c>
      <c r="S18" s="99">
        <v>2292.3179929609914</v>
      </c>
      <c r="T18" s="99">
        <v>3164.044553664467</v>
      </c>
      <c r="U18" s="10">
        <v>-871.72656070347557</v>
      </c>
      <c r="V18" s="99">
        <v>2230.1417871853541</v>
      </c>
      <c r="W18" s="99">
        <v>3078.2238752699254</v>
      </c>
      <c r="X18" s="9">
        <v>-848.0820880845713</v>
      </c>
      <c r="Y18" s="100">
        <v>2045.917256537613</v>
      </c>
      <c r="Z18" s="100">
        <v>2727.8896753834838</v>
      </c>
      <c r="AA18" s="9">
        <v>-681.97241884587083</v>
      </c>
      <c r="AB18" s="99">
        <v>2050.9363743724321</v>
      </c>
      <c r="AC18" s="99">
        <v>2830.8699251901176</v>
      </c>
      <c r="AD18" s="10">
        <v>-779.9335508176855</v>
      </c>
      <c r="AE18" s="99">
        <v>1840.6999996380712</v>
      </c>
      <c r="AF18" s="99">
        <v>2540.6845065426896</v>
      </c>
      <c r="AG18" s="10">
        <v>-699.98450690461846</v>
      </c>
      <c r="AH18" s="100">
        <v>1846.5110006417813</v>
      </c>
      <c r="AI18" s="99">
        <v>2645.0022441625511</v>
      </c>
      <c r="AJ18" s="10">
        <v>-798.49124352076979</v>
      </c>
      <c r="AK18" s="99">
        <v>1931.2276409835072</v>
      </c>
      <c r="AL18" s="99">
        <v>2665.638152343432</v>
      </c>
      <c r="AM18" s="9">
        <v>-734.41051135992484</v>
      </c>
      <c r="AN18" s="99">
        <v>2031.0564561950628</v>
      </c>
      <c r="AO18" s="99">
        <v>2803.430038128397</v>
      </c>
      <c r="AP18" s="9">
        <v>-772.37358193333421</v>
      </c>
      <c r="AQ18" s="99">
        <v>2269.1001349807834</v>
      </c>
      <c r="AR18" s="99">
        <v>3035.2897909483208</v>
      </c>
      <c r="AS18" s="9">
        <v>-766.18965596753742</v>
      </c>
      <c r="AT18" s="99">
        <v>2456.2951247369188</v>
      </c>
      <c r="AU18" s="99">
        <v>3285.6934785441899</v>
      </c>
      <c r="AV18" s="9">
        <v>-829.39835380727118</v>
      </c>
      <c r="AW18" s="100">
        <v>2502.7819317388785</v>
      </c>
      <c r="AX18" s="99">
        <v>3337.042575651838</v>
      </c>
      <c r="AY18" s="9">
        <v>-834.26064391295949</v>
      </c>
      <c r="AZ18" s="99">
        <v>2600.1179353743323</v>
      </c>
      <c r="BA18" s="99">
        <v>3478.0798356306009</v>
      </c>
      <c r="BB18" s="9">
        <v>-877.96190025626856</v>
      </c>
      <c r="BC18" s="100">
        <v>2528.6404355486434</v>
      </c>
      <c r="BD18" s="100">
        <v>3393.7016371837058</v>
      </c>
      <c r="BE18" s="9">
        <v>-865.06120163506239</v>
      </c>
      <c r="BF18" s="99">
        <v>2489.7797751078547</v>
      </c>
      <c r="BG18" s="99">
        <v>3330.484634235183</v>
      </c>
      <c r="BH18" s="9">
        <v>-840.70485912732829</v>
      </c>
      <c r="BI18" s="99">
        <v>2453.7357417978897</v>
      </c>
      <c r="BJ18" s="99">
        <v>3282.2698883789953</v>
      </c>
      <c r="BK18" s="10">
        <v>-828.53414658110569</v>
      </c>
      <c r="BL18" s="99">
        <v>2520.7516565031237</v>
      </c>
      <c r="BM18" s="99">
        <v>3371.9145535041766</v>
      </c>
      <c r="BN18" s="10">
        <v>-851.1628970010529</v>
      </c>
      <c r="BO18" s="99">
        <v>2632.0843888107606</v>
      </c>
      <c r="BP18" s="99">
        <v>3520.8401564611472</v>
      </c>
      <c r="BQ18" s="10">
        <v>-888.75576765038659</v>
      </c>
      <c r="BR18" s="99">
        <v>2633.5156776477725</v>
      </c>
      <c r="BS18" s="99">
        <v>3522.7547376327348</v>
      </c>
      <c r="BT18" s="10">
        <v>-889.2390599849623</v>
      </c>
      <c r="BU18" s="99">
        <v>2645.2302615561034</v>
      </c>
      <c r="BV18" s="99">
        <v>3538.424895328294</v>
      </c>
      <c r="BW18" s="10">
        <v>-893.19463377219063</v>
      </c>
      <c r="BX18" s="99">
        <v>2605.3889529372618</v>
      </c>
      <c r="BY18" s="99">
        <v>3485.1306773056876</v>
      </c>
      <c r="BZ18" s="10">
        <v>-879.74172436842582</v>
      </c>
      <c r="CA18" s="99">
        <v>2555.651525149457</v>
      </c>
      <c r="CB18" s="99">
        <v>3418.5987933817401</v>
      </c>
      <c r="CC18" s="10">
        <v>-862.94726823228302</v>
      </c>
      <c r="CD18" s="99">
        <v>2542.3193574734905</v>
      </c>
      <c r="CE18" s="99">
        <v>3400.7648548022007</v>
      </c>
      <c r="CF18" s="10">
        <v>-858.44549732871019</v>
      </c>
      <c r="CG18" s="99">
        <v>2584.9832490672893</v>
      </c>
      <c r="CH18" s="99">
        <v>3457.8347357653356</v>
      </c>
      <c r="CI18" s="10">
        <v>-872.8514866980463</v>
      </c>
      <c r="CJ18" s="99">
        <v>2584.9832490672893</v>
      </c>
      <c r="CK18" s="99">
        <v>3457.8347357653356</v>
      </c>
      <c r="CL18" s="10">
        <v>-872.8514866980463</v>
      </c>
      <c r="CM18" s="99">
        <v>2445.662321729249</v>
      </c>
      <c r="CN18" s="99">
        <v>3271.470378417047</v>
      </c>
      <c r="CO18" s="10">
        <v>-825.80805668779794</v>
      </c>
      <c r="CP18" s="99">
        <v>2537.2764013837732</v>
      </c>
      <c r="CQ18" s="99">
        <v>3394.0190823705029</v>
      </c>
      <c r="CR18" s="10">
        <v>-856.74268098672974</v>
      </c>
      <c r="CS18" s="99">
        <v>2541.5473382024256</v>
      </c>
      <c r="CT18" s="99">
        <v>3399.7321536993491</v>
      </c>
      <c r="CU18" s="10">
        <v>-858.18481549692342</v>
      </c>
      <c r="CV18" s="99">
        <v>2486.381208891662</v>
      </c>
      <c r="CW18" s="99">
        <v>3325.9385002057288</v>
      </c>
      <c r="CX18" s="10">
        <v>-839.55729131406679</v>
      </c>
      <c r="CY18" s="99">
        <v>2487.6223853642377</v>
      </c>
      <c r="CZ18" s="99">
        <v>3327.5987752274859</v>
      </c>
      <c r="DA18" s="10">
        <v>-839.97638986324819</v>
      </c>
      <c r="DB18" s="99">
        <v>2491.8858846906382</v>
      </c>
      <c r="DC18" s="99">
        <v>3333.3018977030615</v>
      </c>
      <c r="DD18" s="10">
        <v>-841.41601301242326</v>
      </c>
      <c r="DE18" s="99">
        <v>2503.1557902021927</v>
      </c>
      <c r="DF18" s="99">
        <v>3348.3772258548815</v>
      </c>
      <c r="DG18" s="10">
        <v>-845.2214356526888</v>
      </c>
      <c r="DH18" s="99">
        <v>2558.4140940894604</v>
      </c>
      <c r="DI18" s="99">
        <v>3422.2941778079798</v>
      </c>
      <c r="DJ18" s="10">
        <v>-863.88008371851947</v>
      </c>
      <c r="DK18" s="99">
        <v>2613.7047256062342</v>
      </c>
      <c r="DL18" s="99">
        <v>3496.2543732135337</v>
      </c>
      <c r="DM18" s="10">
        <v>-882.54964760729945</v>
      </c>
      <c r="DN18" s="99">
        <v>2601.803599267053</v>
      </c>
      <c r="DO18" s="99">
        <v>3480.3346847338498</v>
      </c>
      <c r="DP18" s="10">
        <v>-878.53108546679687</v>
      </c>
      <c r="DQ18" s="99">
        <v>2612.700714347437</v>
      </c>
      <c r="DR18" s="99">
        <v>3494.9113451660523</v>
      </c>
      <c r="DS18" s="10">
        <v>-882.2106308186153</v>
      </c>
      <c r="DT18" s="99">
        <v>2592.1196720589264</v>
      </c>
      <c r="DU18" s="99">
        <v>3467.3808600268753</v>
      </c>
      <c r="DV18" s="10">
        <v>-875.2611879679489</v>
      </c>
      <c r="DW18" s="99">
        <v>2575.9826025459215</v>
      </c>
      <c r="DX18" s="99">
        <v>3445.7949098990903</v>
      </c>
      <c r="DY18" s="10">
        <v>-869.81230735316876</v>
      </c>
      <c r="DZ18" s="99">
        <v>2297.030103990654</v>
      </c>
      <c r="EA18" s="99">
        <v>3072.6506585849011</v>
      </c>
      <c r="EB18" s="10">
        <v>-775.6205545942471</v>
      </c>
      <c r="EC18" s="100">
        <v>2376.3680853319938</v>
      </c>
      <c r="ED18" s="100">
        <v>2712.8260441817811</v>
      </c>
      <c r="EE18" s="10">
        <v>-336.45795884978725</v>
      </c>
      <c r="EF18" s="99">
        <v>2188.7600785952573</v>
      </c>
      <c r="EG18" s="99">
        <v>2685.8512328917718</v>
      </c>
      <c r="EH18" s="9">
        <v>-497.09115429651456</v>
      </c>
      <c r="EI18" s="99">
        <v>2189.8757817037927</v>
      </c>
      <c r="EJ18" s="99">
        <v>2687.2203242777605</v>
      </c>
      <c r="EK18" s="9">
        <v>-497.34454257396783</v>
      </c>
      <c r="EL18" s="99">
        <v>2189.8757817037927</v>
      </c>
      <c r="EM18" s="99">
        <v>2687.2203242777605</v>
      </c>
      <c r="EN18" s="9">
        <v>-497.34454257396783</v>
      </c>
      <c r="EO18" s="99">
        <v>2207.1680848310398</v>
      </c>
      <c r="EP18" s="99">
        <v>2708.439897006655</v>
      </c>
      <c r="EQ18" s="9">
        <v>-501.2718121756152</v>
      </c>
      <c r="ER18" s="99">
        <v>2199.7828002613869</v>
      </c>
      <c r="ES18" s="99">
        <v>2699.3773342065388</v>
      </c>
      <c r="ET18" s="9">
        <v>-499.59453394515185</v>
      </c>
      <c r="EU18" s="99">
        <v>2199.7828002613869</v>
      </c>
      <c r="EV18" s="99">
        <v>2699.3773342065388</v>
      </c>
      <c r="EW18" s="9">
        <v>-499.59453394515185</v>
      </c>
      <c r="EX18" s="99">
        <v>2147.0031642508347</v>
      </c>
      <c r="EY18" s="100" t="s">
        <v>0</v>
      </c>
      <c r="EZ18" s="9" t="s">
        <v>0</v>
      </c>
      <c r="FA18" s="99">
        <v>2318.6045174967371</v>
      </c>
      <c r="FB18" s="99">
        <v>2845.1847522291232</v>
      </c>
      <c r="FC18" s="9">
        <v>-526.58023473238609</v>
      </c>
      <c r="FD18" s="99">
        <v>2454.0985047199015</v>
      </c>
      <c r="FE18" s="99">
        <v>3011.4508935899971</v>
      </c>
      <c r="FF18" s="9">
        <v>-557.35238887009564</v>
      </c>
      <c r="FG18" s="99">
        <v>2453.0845354261928</v>
      </c>
      <c r="FH18" s="99">
        <v>3010.2066408716414</v>
      </c>
      <c r="FI18" s="9">
        <v>-557.1221054454486</v>
      </c>
      <c r="FJ18" s="99">
        <v>2463.0332066101514</v>
      </c>
      <c r="FK18" s="99">
        <v>3022.4147631900182</v>
      </c>
      <c r="FL18" s="9">
        <v>-559.38155657986681</v>
      </c>
      <c r="FM18" s="99">
        <v>2463.0332066101514</v>
      </c>
      <c r="FN18" s="99">
        <v>3022.4147631900182</v>
      </c>
      <c r="FO18" s="9">
        <v>-559.38155657986681</v>
      </c>
      <c r="FP18" s="99">
        <v>2452.1053725913275</v>
      </c>
      <c r="FQ18" s="99">
        <v>3009.0050995364613</v>
      </c>
      <c r="FR18" s="9">
        <v>-556.89972694513381</v>
      </c>
      <c r="FS18" s="99">
        <v>2408.1386372677143</v>
      </c>
      <c r="FT18" s="99">
        <v>2955.0530417344276</v>
      </c>
      <c r="FU18" s="9">
        <v>-546.91440446671322</v>
      </c>
      <c r="FV18" s="99">
        <v>2397.6716187636489</v>
      </c>
      <c r="FW18" s="99">
        <v>2942.2088497972804</v>
      </c>
      <c r="FX18" s="9">
        <v>-544.53723103363154</v>
      </c>
      <c r="FY18" s="99">
        <v>2406.6974192427815</v>
      </c>
      <c r="FZ18" s="99">
        <v>2956.7996864982752</v>
      </c>
      <c r="GA18" s="9">
        <v>-550.10226725549364</v>
      </c>
      <c r="GB18" s="99">
        <v>2224.9613891639815</v>
      </c>
      <c r="GC18" s="99">
        <v>2730.2742537491827</v>
      </c>
      <c r="GD18" s="10">
        <v>-505.31286458520117</v>
      </c>
      <c r="GE18" s="99">
        <v>2215.37871383023</v>
      </c>
      <c r="GF18" s="99">
        <v>2718.5152489083794</v>
      </c>
      <c r="GG18" s="9">
        <v>-503.13653507814934</v>
      </c>
      <c r="GH18" s="99">
        <v>2213.7152655139839</v>
      </c>
      <c r="GI18" s="99">
        <v>2716.4740134368753</v>
      </c>
      <c r="GJ18" s="9">
        <v>-502.75874792289142</v>
      </c>
      <c r="GK18" s="99">
        <v>2210.3698720217694</v>
      </c>
      <c r="GL18" s="99">
        <v>2712.3688447966747</v>
      </c>
      <c r="GM18" s="9">
        <v>-501.99897277490527</v>
      </c>
      <c r="GN18" s="99">
        <v>2210.3698720217694</v>
      </c>
      <c r="GO18" s="99">
        <v>2712.3688447966747</v>
      </c>
      <c r="GP18" s="9">
        <v>-501.99897277490527</v>
      </c>
      <c r="GQ18" s="100">
        <v>2255.7941445187535</v>
      </c>
      <c r="GR18" s="99">
        <v>2660.9855751480818</v>
      </c>
      <c r="GS18" s="9">
        <v>-405.19143062932835</v>
      </c>
      <c r="GT18" s="99">
        <v>2173.865528260545</v>
      </c>
      <c r="GU18" s="99">
        <v>2667.573968621889</v>
      </c>
      <c r="GV18" s="9">
        <v>-493.70844036134395</v>
      </c>
      <c r="GW18" s="99">
        <v>2284.4753483310842</v>
      </c>
      <c r="GX18" s="99">
        <v>2803.3044785629609</v>
      </c>
      <c r="GY18" s="9">
        <v>-518.82913023187666</v>
      </c>
      <c r="GZ18" s="99">
        <v>2248.2767267803865</v>
      </c>
      <c r="HA18" s="99">
        <v>2758.8847574287356</v>
      </c>
      <c r="HB18" s="9">
        <v>-510.60803064834909</v>
      </c>
      <c r="HC18" s="99">
        <v>2144.3718155914557</v>
      </c>
      <c r="HD18" s="99">
        <v>2631.3819139012685</v>
      </c>
      <c r="HE18" s="9">
        <v>-487.01009830981275</v>
      </c>
      <c r="HF18" s="99">
        <v>2149.2614010918878</v>
      </c>
      <c r="HG18" s="99">
        <v>2637.3819773038745</v>
      </c>
      <c r="HH18" s="9">
        <v>-488.12057621198664</v>
      </c>
      <c r="HI18" s="99">
        <v>2157.0674705795832</v>
      </c>
      <c r="HJ18" s="99">
        <v>2646.9608898409774</v>
      </c>
      <c r="HK18" s="9">
        <v>-489.89341926139423</v>
      </c>
      <c r="HL18" s="99">
        <v>2169.5973740075774</v>
      </c>
      <c r="HM18" s="99">
        <v>2662.3364702434174</v>
      </c>
      <c r="HN18" s="9">
        <v>-492.73909623583995</v>
      </c>
      <c r="HO18" s="99">
        <v>2097.6546877084584</v>
      </c>
      <c r="HP18" s="99">
        <v>2574.0548195574052</v>
      </c>
      <c r="HQ18" s="9">
        <v>-476.40013184894678</v>
      </c>
      <c r="HR18" s="99">
        <v>2120.0629589033056</v>
      </c>
      <c r="HS18" s="99">
        <v>2744.0376832896313</v>
      </c>
      <c r="HT18" s="9">
        <v>-623.97472438632576</v>
      </c>
      <c r="HU18" s="99">
        <v>2071.8605325056269</v>
      </c>
      <c r="HV18" s="99">
        <v>2681.6483689035881</v>
      </c>
      <c r="HW18" s="9">
        <v>-609.7878363979612</v>
      </c>
      <c r="HX18" s="99">
        <v>2120.2485394471455</v>
      </c>
      <c r="HY18" s="99">
        <v>2744.2778837060591</v>
      </c>
      <c r="HZ18" s="9">
        <v>-624.02934425891362</v>
      </c>
      <c r="IA18" s="99">
        <v>2115.808115114417</v>
      </c>
      <c r="IB18" s="99">
        <v>2738.5305583034647</v>
      </c>
      <c r="IC18" s="9">
        <v>-622.72244318904768</v>
      </c>
      <c r="ID18" s="100">
        <v>2107.3871817251097</v>
      </c>
      <c r="IE18" s="100">
        <v>2727.6311845600148</v>
      </c>
      <c r="IF18" s="9">
        <v>-620.24400283490513</v>
      </c>
      <c r="IG18" s="99">
        <v>2114.4081252051265</v>
      </c>
      <c r="IH18" s="99">
        <v>2736.7185248205983</v>
      </c>
      <c r="II18" s="9">
        <v>-622.31039961547185</v>
      </c>
      <c r="IJ18" s="99">
        <v>2059.5427112915395</v>
      </c>
      <c r="IK18" s="99">
        <v>2665.7051793650253</v>
      </c>
      <c r="IL18" s="9">
        <v>-606.1624680734858</v>
      </c>
      <c r="IM18" s="99">
        <v>2018.6783490146804</v>
      </c>
      <c r="IN18" s="99">
        <v>2612.8136604974397</v>
      </c>
      <c r="IO18" s="9">
        <v>-594.13531148275933</v>
      </c>
      <c r="IP18" s="99">
        <v>1972.0664864323533</v>
      </c>
      <c r="IQ18" s="99">
        <v>2552.4830430140864</v>
      </c>
      <c r="IR18" s="9">
        <v>-580.41655658173318</v>
      </c>
      <c r="IS18" s="99">
        <v>1971.1127723617967</v>
      </c>
      <c r="IT18" s="99">
        <v>2551.248632810511</v>
      </c>
      <c r="IU18" s="9">
        <v>-580.13586044871431</v>
      </c>
      <c r="IV18" s="99">
        <v>1920.8560618103647</v>
      </c>
      <c r="IW18" s="99">
        <v>2486.2004194958245</v>
      </c>
      <c r="IX18" s="9">
        <v>-565.34435768545973</v>
      </c>
      <c r="IY18" s="99">
        <v>2082.0723067241338</v>
      </c>
      <c r="IZ18" s="99">
        <v>2694.865661885925</v>
      </c>
      <c r="JA18" s="9">
        <v>-612.79335516179117</v>
      </c>
      <c r="JB18" s="99">
        <v>2081.3949158093233</v>
      </c>
      <c r="JC18" s="99">
        <v>2693.9889019818138</v>
      </c>
      <c r="JD18" s="9">
        <v>-612.59398617249053</v>
      </c>
      <c r="JE18" s="99">
        <v>2006.4619148981915</v>
      </c>
      <c r="JF18" s="99">
        <v>2597.0016982015604</v>
      </c>
      <c r="JG18" s="9">
        <v>-590.53978330336895</v>
      </c>
      <c r="JH18" s="99">
        <v>2015.1815080418169</v>
      </c>
      <c r="JI18" s="99">
        <v>2608.2876329274986</v>
      </c>
      <c r="JJ18" s="9">
        <v>-593.10612488568177</v>
      </c>
      <c r="JK18" s="99">
        <v>2061.8620668939038</v>
      </c>
      <c r="JL18" s="99">
        <v>2668.7071652952586</v>
      </c>
      <c r="JM18" s="9">
        <v>-606.84509840135479</v>
      </c>
      <c r="JN18" s="99">
        <v>2002.3459600042738</v>
      </c>
      <c r="JO18" s="99">
        <v>2591.6743397454361</v>
      </c>
      <c r="JP18" s="9">
        <v>-589.32837974116228</v>
      </c>
      <c r="JQ18" s="99">
        <v>1912.1866210561798</v>
      </c>
      <c r="JR18" s="99">
        <v>2474.9793979584092</v>
      </c>
      <c r="JS18" s="9">
        <v>-562.79277690222943</v>
      </c>
      <c r="JT18" s="99">
        <v>1912.1866210561798</v>
      </c>
      <c r="JU18" s="99">
        <v>2474.9793979584092</v>
      </c>
      <c r="JV18" s="9">
        <v>-562.79277690222943</v>
      </c>
      <c r="JW18" s="99">
        <v>2183.7080244434751</v>
      </c>
      <c r="JX18" s="99">
        <v>2826.4146983043192</v>
      </c>
      <c r="JY18" s="9">
        <v>-642.70667386084415</v>
      </c>
      <c r="JZ18" s="99">
        <v>2173.8551346297836</v>
      </c>
      <c r="KA18" s="99">
        <v>2813.6619162114448</v>
      </c>
      <c r="KB18" s="9">
        <v>-639.8067815816612</v>
      </c>
      <c r="KC18" s="99">
        <v>2173.8551346297836</v>
      </c>
      <c r="KD18" s="99">
        <v>2813.6619162114448</v>
      </c>
      <c r="KE18" s="9">
        <v>-639.8067815816612</v>
      </c>
      <c r="KF18" s="99">
        <v>2165.8687707945655</v>
      </c>
      <c r="KG18" s="99">
        <v>2803.3250140811256</v>
      </c>
      <c r="KH18" s="9">
        <v>-637.45624328656004</v>
      </c>
      <c r="KI18" s="99">
        <v>2213.1549548653065</v>
      </c>
      <c r="KJ18" s="99">
        <v>2864.5284186518102</v>
      </c>
      <c r="KK18" s="9">
        <v>-651.37346378650363</v>
      </c>
      <c r="KL18" s="99">
        <v>2187.4046998343974</v>
      </c>
      <c r="KM18" s="99">
        <v>2831.1993753503384</v>
      </c>
      <c r="KN18" s="9">
        <v>-643.79467551594098</v>
      </c>
      <c r="KO18" s="99">
        <v>2119.7132002364324</v>
      </c>
      <c r="KP18" s="99">
        <v>2743.584984015808</v>
      </c>
      <c r="KQ18" s="9">
        <v>-623.87178377937562</v>
      </c>
      <c r="KR18" s="99">
        <v>2119.9592714216715</v>
      </c>
      <c r="KS18" s="99">
        <v>2743.9034786162774</v>
      </c>
      <c r="KT18" s="9">
        <v>-623.94420719460595</v>
      </c>
      <c r="KU18" s="99">
        <v>2709.557141090474</v>
      </c>
      <c r="KV18" s="99">
        <v>3507.0311798782254</v>
      </c>
      <c r="KW18" s="9">
        <v>-797.4740387877514</v>
      </c>
      <c r="KX18" s="99">
        <v>2997.4847097873817</v>
      </c>
      <c r="KY18" s="99">
        <v>3879.7012910389722</v>
      </c>
      <c r="KZ18" s="9">
        <v>-882.21658125159047</v>
      </c>
      <c r="LA18" s="99">
        <v>3067.0954213783407</v>
      </c>
      <c r="LB18" s="99">
        <v>3969.7997548435596</v>
      </c>
      <c r="LC18" s="9">
        <v>-902.70433346521895</v>
      </c>
      <c r="LD18" s="99">
        <v>3158.9588363987968</v>
      </c>
      <c r="LE18" s="99">
        <v>4088.7003145996741</v>
      </c>
      <c r="LF18" s="9">
        <v>-929.74147820087728</v>
      </c>
      <c r="LG18" s="99">
        <v>3140.0871757291698</v>
      </c>
      <c r="LH18" s="99">
        <v>3755.3745277301559</v>
      </c>
      <c r="LI18" s="9">
        <v>-615.28735200098617</v>
      </c>
      <c r="LJ18" s="99">
        <v>2928.9184138220407</v>
      </c>
      <c r="LK18" s="99">
        <v>3502.8281030169001</v>
      </c>
      <c r="LL18" s="9">
        <v>-573.90968919485931</v>
      </c>
      <c r="LM18" s="99">
        <v>2823.9751855475465</v>
      </c>
      <c r="LN18" s="99">
        <v>3451.5252267803344</v>
      </c>
      <c r="LO18" s="9">
        <v>-627.55004123278786</v>
      </c>
      <c r="LP18" s="99">
        <v>2981.3456934667679</v>
      </c>
      <c r="LQ18" s="99">
        <v>3545.3840679064265</v>
      </c>
      <c r="LR18" s="9">
        <v>-564.03837443965858</v>
      </c>
      <c r="LS18" s="99">
        <v>2998.6488062658873</v>
      </c>
      <c r="LT18" s="99">
        <v>3565.9607425864615</v>
      </c>
      <c r="LU18" s="9">
        <v>-567.3119363205742</v>
      </c>
      <c r="LV18" s="99">
        <v>3001.1137936168575</v>
      </c>
      <c r="LW18" s="99">
        <v>3589.1698747985383</v>
      </c>
      <c r="LX18" s="9">
        <v>-588.05608118168084</v>
      </c>
      <c r="LY18" s="99">
        <v>3005.1486884628775</v>
      </c>
      <c r="LZ18" s="99">
        <v>3593.9953909319547</v>
      </c>
      <c r="MA18" s="9">
        <v>-588.84670246907717</v>
      </c>
      <c r="MB18" s="99">
        <v>2610.6616880718811</v>
      </c>
      <c r="MC18" s="99">
        <v>3122.210262085966</v>
      </c>
      <c r="MD18" s="9">
        <v>-511.54857401408481</v>
      </c>
      <c r="ME18" s="99">
        <v>2286.35234059599</v>
      </c>
      <c r="MF18" s="99">
        <v>2734.3538127397987</v>
      </c>
      <c r="MG18" s="9">
        <v>-448.00147214380877</v>
      </c>
      <c r="MH18" s="99">
        <v>2288.6736712400616</v>
      </c>
      <c r="MI18" s="99">
        <v>2737.1299987127763</v>
      </c>
      <c r="MJ18" s="9">
        <v>-448.45632747271475</v>
      </c>
      <c r="MK18" s="99">
        <v>2287.2931934723219</v>
      </c>
      <c r="ML18" s="99">
        <v>2735.4790219229785</v>
      </c>
      <c r="MM18" s="9">
        <v>-448.18582845065657</v>
      </c>
      <c r="MN18" s="99">
        <v>2297.7561135474921</v>
      </c>
      <c r="MO18" s="99">
        <v>2747.9921087696348</v>
      </c>
      <c r="MP18" s="9">
        <v>-450.23599522214272</v>
      </c>
      <c r="MQ18" s="99">
        <v>2281.6225401017614</v>
      </c>
      <c r="MR18" s="99">
        <v>2728.6972270135934</v>
      </c>
      <c r="MS18" s="9">
        <v>-447.07468691183203</v>
      </c>
      <c r="MT18" s="99">
        <v>2281.4830078544492</v>
      </c>
      <c r="MU18" s="99">
        <v>2728.5303539880911</v>
      </c>
      <c r="MV18" s="9">
        <v>-447.04734613364189</v>
      </c>
      <c r="MW18" s="99">
        <v>2258.6025756379386</v>
      </c>
      <c r="MX18" s="99">
        <v>2701.1665938372644</v>
      </c>
      <c r="MY18" s="9">
        <v>-442.5640181993258</v>
      </c>
      <c r="MZ18" s="99">
        <v>2246.0036888988857</v>
      </c>
      <c r="NA18" s="99">
        <v>2686.0990063182617</v>
      </c>
      <c r="NB18" s="9">
        <v>-440.09531741937599</v>
      </c>
      <c r="NC18" s="99">
        <v>2258.2859450571332</v>
      </c>
      <c r="ND18" s="99">
        <v>2700.7879207777878</v>
      </c>
      <c r="NE18" s="9">
        <v>-442.50197572065463</v>
      </c>
      <c r="NF18" s="100">
        <v>2252.6806207164618</v>
      </c>
      <c r="NG18" s="100">
        <v>2739.746700871372</v>
      </c>
      <c r="NH18" s="9">
        <v>-487.0660801549102</v>
      </c>
      <c r="NI18" s="99">
        <v>2223.1673230896522</v>
      </c>
      <c r="NJ18" s="99">
        <v>2658.7879472085706</v>
      </c>
      <c r="NK18" s="9">
        <v>-435.62062411891839</v>
      </c>
      <c r="NL18" s="99">
        <v>2232.5924024675355</v>
      </c>
      <c r="NM18" s="99">
        <v>2670.0598326807685</v>
      </c>
      <c r="NN18" s="9">
        <v>-437.467430213233</v>
      </c>
      <c r="NO18" s="99">
        <v>2242.784876472168</v>
      </c>
      <c r="NP18" s="99">
        <v>2682.2494806457685</v>
      </c>
      <c r="NQ18" s="9">
        <v>-439.46460417360049</v>
      </c>
      <c r="NR18" s="99">
        <v>2246.1191001637649</v>
      </c>
      <c r="NS18" s="99">
        <v>2686.2370319526108</v>
      </c>
      <c r="NT18" s="9">
        <v>-440.11793178884591</v>
      </c>
      <c r="NU18" s="99">
        <v>2234.7668317278963</v>
      </c>
      <c r="NV18" s="99">
        <v>2672.6603325394435</v>
      </c>
      <c r="NW18" s="9">
        <v>-437.89350081154726</v>
      </c>
      <c r="NX18" s="99">
        <v>2193.586048026998</v>
      </c>
      <c r="NY18" s="99">
        <v>2623.4103412214772</v>
      </c>
      <c r="NZ18" s="9">
        <v>-429.8242931944792</v>
      </c>
      <c r="OA18" s="99">
        <v>2214.8019780247237</v>
      </c>
      <c r="OB18" s="99">
        <v>2648.7834466917302</v>
      </c>
      <c r="OC18" s="9">
        <v>-433.98146866700654</v>
      </c>
      <c r="OD18" s="99">
        <v>2234.4451137715123</v>
      </c>
      <c r="OE18" s="99">
        <v>2672.2755752537687</v>
      </c>
      <c r="OF18" s="9">
        <v>-437.8304614822564</v>
      </c>
      <c r="OG18" s="99">
        <v>2238.4911510027368</v>
      </c>
      <c r="OH18" s="99">
        <v>2677.1144170775974</v>
      </c>
      <c r="OI18" s="9">
        <v>-438.62326607486057</v>
      </c>
      <c r="OJ18" s="99">
        <v>2227.7320188803078</v>
      </c>
      <c r="OK18" s="99">
        <v>2664.2470766338815</v>
      </c>
      <c r="OL18" s="9">
        <v>-436.51505775357373</v>
      </c>
      <c r="OM18" s="99">
        <v>2245.4100350199437</v>
      </c>
      <c r="ON18" s="99">
        <v>2685.3890283684459</v>
      </c>
      <c r="OO18" s="9">
        <v>-439.97899334850217</v>
      </c>
      <c r="OP18" s="99">
        <v>2227.0650539267635</v>
      </c>
      <c r="OQ18" s="99">
        <v>2588.2107383473203</v>
      </c>
      <c r="OR18" s="9">
        <v>-361.14568442055679</v>
      </c>
      <c r="OS18" s="99">
        <v>2214.724287850383</v>
      </c>
      <c r="OT18" s="99">
        <v>2573.8687669612564</v>
      </c>
      <c r="OU18" s="9">
        <v>-359.14447911087336</v>
      </c>
      <c r="OV18" s="99">
        <v>2108.7542264953345</v>
      </c>
      <c r="OW18" s="99">
        <v>2450.7143713324153</v>
      </c>
      <c r="OX18" s="9">
        <v>-341.96014483708086</v>
      </c>
      <c r="OY18" s="99">
        <v>2041.2877498365874</v>
      </c>
      <c r="OZ18" s="99">
        <v>2372.3073849452239</v>
      </c>
      <c r="PA18" s="9">
        <v>-331.01963510863652</v>
      </c>
      <c r="PB18" s="99">
        <v>2039.8605896989734</v>
      </c>
      <c r="PC18" s="99">
        <v>2370.6487934339425</v>
      </c>
      <c r="PD18" s="9">
        <v>-330.7882037349691</v>
      </c>
      <c r="PE18" s="99">
        <v>2072.9881526440386</v>
      </c>
      <c r="PF18" s="99">
        <v>2409.1483936133423</v>
      </c>
      <c r="PG18" s="9">
        <v>-336.16024096930369</v>
      </c>
      <c r="PH18" s="99">
        <v>2154.5287428511606</v>
      </c>
      <c r="PI18" s="99">
        <v>2503.9117822324297</v>
      </c>
      <c r="PJ18" s="9">
        <v>-349.3830393812691</v>
      </c>
      <c r="PK18" s="99">
        <v>1891.6967028665822</v>
      </c>
      <c r="PL18" s="99">
        <v>2198.4583303584604</v>
      </c>
      <c r="PM18" s="9">
        <v>-306.76162749187824</v>
      </c>
      <c r="PN18" s="99">
        <v>2208.4343330932506</v>
      </c>
      <c r="PO18" s="99">
        <v>2566.558819540805</v>
      </c>
      <c r="PP18" s="9">
        <v>-358.12448644755432</v>
      </c>
      <c r="PQ18" s="99">
        <v>2208.4343330932506</v>
      </c>
      <c r="PR18" s="99">
        <v>2566.558819540805</v>
      </c>
      <c r="PS18" s="9">
        <v>-358.12448644755432</v>
      </c>
      <c r="PT18" s="99">
        <v>2271.6744863751428</v>
      </c>
      <c r="PU18" s="99">
        <v>2640.0541328143545</v>
      </c>
      <c r="PV18" s="9">
        <v>-368.37964643921168</v>
      </c>
      <c r="PW18" s="99">
        <v>2192.7403201538236</v>
      </c>
      <c r="PX18" s="99">
        <v>2548.3198315301197</v>
      </c>
      <c r="PY18" s="9">
        <v>-355.57951137629607</v>
      </c>
      <c r="PZ18" s="99">
        <v>2184.1695263345082</v>
      </c>
      <c r="QA18" s="99">
        <v>2538.3591792536172</v>
      </c>
      <c r="QB18" s="9">
        <v>-354.18965291910899</v>
      </c>
      <c r="QC18" s="99">
        <v>2207.6734552268945</v>
      </c>
      <c r="QD18" s="99">
        <v>2565.6745560744985</v>
      </c>
      <c r="QE18" s="9">
        <v>-358.00110084760399</v>
      </c>
      <c r="QF18" s="99">
        <v>2203.7703594160716</v>
      </c>
      <c r="QG18" s="99">
        <v>2561.1385258078662</v>
      </c>
      <c r="QH18" s="9">
        <v>-357.3681663917946</v>
      </c>
      <c r="QI18" s="99">
        <v>2240.8632928171287</v>
      </c>
      <c r="QJ18" s="99">
        <v>2604.2465294901772</v>
      </c>
      <c r="QK18" s="9">
        <v>-363.38323667304849</v>
      </c>
      <c r="QL18" s="99">
        <v>2227.7439995468239</v>
      </c>
      <c r="QM18" s="99">
        <v>2588.9997832571198</v>
      </c>
      <c r="QN18" s="9">
        <v>-361.25578371029587</v>
      </c>
      <c r="QO18" s="99">
        <v>2157.3421433420567</v>
      </c>
      <c r="QP18" s="99">
        <v>2507.1814098299578</v>
      </c>
      <c r="QQ18" s="9">
        <v>-349.83926648790111</v>
      </c>
      <c r="QR18" s="99">
        <v>2157.4308773156849</v>
      </c>
      <c r="QS18" s="99">
        <v>2507.2845330966065</v>
      </c>
      <c r="QT18" s="9">
        <v>-349.8536557809216</v>
      </c>
      <c r="QU18" s="99">
        <v>2159.4812172837992</v>
      </c>
      <c r="QV18" s="99">
        <v>2509.6673606271179</v>
      </c>
      <c r="QW18" s="9">
        <v>-350.18614334331869</v>
      </c>
      <c r="QX18" s="99">
        <v>2179.6512120075367</v>
      </c>
      <c r="QY18" s="99">
        <v>2533.1081653060564</v>
      </c>
      <c r="QZ18" s="9">
        <v>-353.45695329851969</v>
      </c>
      <c r="RA18" s="99">
        <v>2196.146534874294</v>
      </c>
      <c r="RB18" s="99">
        <v>2552.2784053944497</v>
      </c>
      <c r="RC18" s="9">
        <v>-356.13187052015564</v>
      </c>
      <c r="RD18" s="99">
        <v>2162.6979336750237</v>
      </c>
      <c r="RE18" s="99">
        <v>2513.4057067034055</v>
      </c>
      <c r="RF18" s="9">
        <v>-350.70777302838178</v>
      </c>
      <c r="RG18" s="99">
        <v>1862.3251719690606</v>
      </c>
      <c r="RH18" s="99">
        <v>2164.3238485045845</v>
      </c>
      <c r="RI18" s="9">
        <v>-301.99867653552383</v>
      </c>
      <c r="RJ18" s="99">
        <v>2224.2679078969377</v>
      </c>
      <c r="RK18" s="99">
        <v>2584.9600010694148</v>
      </c>
      <c r="RL18" s="9">
        <v>-360.69209317247714</v>
      </c>
      <c r="RM18" s="99">
        <v>2194.1514542896093</v>
      </c>
      <c r="RN18" s="99">
        <v>2549.9597982284649</v>
      </c>
      <c r="RO18" s="9">
        <v>-355.80834393885561</v>
      </c>
      <c r="RP18" s="99">
        <v>2090.3391837684717</v>
      </c>
      <c r="RQ18" s="99">
        <v>2429.3131054606565</v>
      </c>
      <c r="RR18" s="9">
        <v>-338.97392169218483</v>
      </c>
      <c r="RS18" s="99">
        <v>2166.1508668193537</v>
      </c>
      <c r="RT18" s="99">
        <v>2517.4185749522221</v>
      </c>
      <c r="RU18" s="9">
        <v>-351.26770813286839</v>
      </c>
      <c r="RV18" s="99">
        <v>2233.3661225432088</v>
      </c>
      <c r="RW18" s="99">
        <v>2595.5336018745397</v>
      </c>
      <c r="RX18" s="9">
        <v>-362.16747933133092</v>
      </c>
      <c r="RY18" s="99">
        <v>2263.6253239469884</v>
      </c>
      <c r="RZ18" s="99">
        <v>2630.6997008032567</v>
      </c>
      <c r="SA18" s="9">
        <v>-367.07437685626837</v>
      </c>
      <c r="SB18" s="99">
        <v>2264.8599538695134</v>
      </c>
      <c r="SC18" s="99">
        <v>2632.1345409834885</v>
      </c>
      <c r="SD18" s="9">
        <v>-367.27458711397503</v>
      </c>
      <c r="SE18" s="99">
        <v>2143.746168622667</v>
      </c>
      <c r="SF18" s="99">
        <v>2455.7467847132907</v>
      </c>
      <c r="SG18" s="9">
        <v>-312.00061609062368</v>
      </c>
      <c r="SH18" s="99">
        <v>2099.3596510933862</v>
      </c>
      <c r="SI18" s="99">
        <v>2404.9002575905456</v>
      </c>
      <c r="SJ18" s="9">
        <v>-305.54060649715939</v>
      </c>
      <c r="SK18" s="99">
        <v>2102.3852263608574</v>
      </c>
      <c r="SL18" s="99">
        <v>2408.3661747983533</v>
      </c>
      <c r="SM18" s="9">
        <v>-305.98094843749595</v>
      </c>
      <c r="SN18" s="99">
        <v>2096.7627912222929</v>
      </c>
      <c r="SO18" s="99">
        <v>2401.9254509776497</v>
      </c>
      <c r="SP18" s="9">
        <v>-305.1626597553568</v>
      </c>
      <c r="SQ18" s="99">
        <v>2018.8475008133539</v>
      </c>
      <c r="SR18" s="99">
        <v>2312.6703765185839</v>
      </c>
      <c r="SS18" s="9">
        <v>-293.82287570522999</v>
      </c>
      <c r="ST18" s="99">
        <v>2081.4195081006196</v>
      </c>
      <c r="SU18" s="99">
        <v>2384.3491078711327</v>
      </c>
      <c r="SV18" s="9">
        <v>-302.92959977051305</v>
      </c>
      <c r="SW18" s="99">
        <v>2086.5329895315836</v>
      </c>
      <c r="SX18" s="99">
        <v>2390.2068049094196</v>
      </c>
      <c r="SY18" s="9">
        <v>-303.67381537783604</v>
      </c>
      <c r="SZ18" s="99">
        <v>2089.4748707951353</v>
      </c>
      <c r="TA18" s="99">
        <v>2393.5768472958357</v>
      </c>
      <c r="TB18" s="9">
        <v>-304.1019765007004</v>
      </c>
      <c r="TC18" s="99">
        <v>2095.5621517946047</v>
      </c>
      <c r="TD18" s="99">
        <v>2400.5500706003922</v>
      </c>
      <c r="TE18" s="9">
        <v>-304.98791880578756</v>
      </c>
      <c r="TF18" s="99">
        <v>2090.2256176930659</v>
      </c>
      <c r="TG18" s="99">
        <v>2394.436857826799</v>
      </c>
      <c r="TH18" s="9">
        <v>-304.2112401337331</v>
      </c>
      <c r="TI18" s="99">
        <v>1371.3086879245184</v>
      </c>
      <c r="TJ18" s="99">
        <v>1570.8888256036744</v>
      </c>
      <c r="TK18" s="9">
        <v>-199.580137679156</v>
      </c>
      <c r="TL18" s="100">
        <v>1613.6946659376713</v>
      </c>
      <c r="TM18" s="100">
        <v>1882.6437769272829</v>
      </c>
      <c r="TN18" s="9">
        <v>-268.94911098961165</v>
      </c>
      <c r="TO18" s="99">
        <v>1591.2822400218697</v>
      </c>
      <c r="TP18" s="99">
        <v>1822.8773078184804</v>
      </c>
      <c r="TQ18" s="10">
        <v>-231.59506779661069</v>
      </c>
      <c r="TR18" s="99">
        <v>1591.2822400218697</v>
      </c>
      <c r="TS18" s="99">
        <v>1822.8773078184804</v>
      </c>
      <c r="TT18" s="10">
        <v>-231.59506779661069</v>
      </c>
      <c r="TU18" s="99">
        <v>1591.2822400218697</v>
      </c>
      <c r="TV18" s="99">
        <v>1822.8773078184804</v>
      </c>
      <c r="TW18" s="10">
        <v>-231.59506779661069</v>
      </c>
      <c r="TX18" s="99">
        <v>1591.2822400218697</v>
      </c>
      <c r="TY18" s="99">
        <v>1822.8773078184804</v>
      </c>
      <c r="TZ18" s="10">
        <v>-231.59506779661069</v>
      </c>
      <c r="UA18" s="99">
        <v>1591.2822400218697</v>
      </c>
      <c r="UB18" s="99">
        <v>1822.8773078184804</v>
      </c>
      <c r="UC18" s="10">
        <v>-231.59506779661069</v>
      </c>
      <c r="UD18" s="99">
        <v>1945.3745347184254</v>
      </c>
      <c r="UE18" s="99">
        <v>2228.5041618370697</v>
      </c>
      <c r="UF18" s="10">
        <v>-283.12962711864429</v>
      </c>
      <c r="UG18" s="99">
        <v>1936.8421902679056</v>
      </c>
      <c r="UH18" s="99">
        <v>2218.7300207763806</v>
      </c>
      <c r="UI18" s="10">
        <v>-281.88783050847496</v>
      </c>
      <c r="UJ18" s="99">
        <v>1932.5760180426464</v>
      </c>
      <c r="UK18" s="99">
        <v>2213.8429502460367</v>
      </c>
      <c r="UL18" s="10">
        <v>-281.2669322033903</v>
      </c>
      <c r="UM18" s="99">
        <v>1936.8421902679056</v>
      </c>
      <c r="UN18" s="99">
        <v>2218.7300207763806</v>
      </c>
      <c r="UO18" s="10">
        <v>-281.88783050847496</v>
      </c>
      <c r="UP18" s="99">
        <v>1976.3860588851389</v>
      </c>
      <c r="UQ18" s="99">
        <v>2264.029100319126</v>
      </c>
      <c r="UR18" s="10">
        <v>-287.64304143398704</v>
      </c>
      <c r="US18" s="99">
        <v>1915.4135626950206</v>
      </c>
      <c r="UT18" s="99">
        <v>2194.1826727586149</v>
      </c>
      <c r="UU18" s="10">
        <v>-278.76911006359433</v>
      </c>
      <c r="UV18" s="99">
        <v>1998.972767227295</v>
      </c>
      <c r="UW18" s="99">
        <v>2289.9030760725818</v>
      </c>
      <c r="UX18" s="10">
        <v>-290.93030884528685</v>
      </c>
      <c r="UY18" s="99">
        <v>1917.8177285007205</v>
      </c>
      <c r="UZ18" s="99">
        <v>2196.9367406299334</v>
      </c>
      <c r="VA18" s="10">
        <v>-279.11901212921293</v>
      </c>
      <c r="VB18" s="99">
        <v>2001.5695049565677</v>
      </c>
      <c r="VC18" s="99">
        <v>2292.8777427671484</v>
      </c>
      <c r="VD18" s="10">
        <v>-291.30823781058075</v>
      </c>
      <c r="VE18" s="99">
        <v>1819.6735476718804</v>
      </c>
      <c r="VF18" s="99">
        <v>2084.5086649386794</v>
      </c>
      <c r="VG18" s="10">
        <v>-264.83511726679899</v>
      </c>
      <c r="VH18" s="99">
        <v>1815.1695579545785</v>
      </c>
      <c r="VI18" s="99">
        <v>2022.6175074351017</v>
      </c>
      <c r="VJ18" s="9">
        <v>-207.44794948052322</v>
      </c>
      <c r="VK18" s="99">
        <v>1849.8744918845223</v>
      </c>
      <c r="VL18" s="99">
        <v>2119.1050517362605</v>
      </c>
      <c r="VM18" s="9">
        <v>-269.23055985173824</v>
      </c>
      <c r="VN18" s="99">
        <v>1783.0606409016291</v>
      </c>
      <c r="VO18" s="99">
        <v>2042.5671191549181</v>
      </c>
      <c r="VP18" s="9">
        <v>-259.50647825328906</v>
      </c>
      <c r="VQ18" s="99">
        <v>1780.6028617062884</v>
      </c>
      <c r="VR18" s="99">
        <v>2039.7516350062645</v>
      </c>
      <c r="VS18" s="9">
        <v>-259.14877329997603</v>
      </c>
      <c r="VT18" s="99">
        <v>1809.2273509565857</v>
      </c>
      <c r="VU18" s="99">
        <v>2072.5421297343055</v>
      </c>
      <c r="VV18" s="9">
        <v>-263.31477877771977</v>
      </c>
      <c r="VW18" s="99">
        <v>1794.6912578931519</v>
      </c>
      <c r="VX18" s="99">
        <v>2055.8904550513098</v>
      </c>
      <c r="VY18" s="9">
        <v>-261.19919715815786</v>
      </c>
      <c r="VZ18" s="99">
        <v>1741.5132024863585</v>
      </c>
      <c r="WA18" s="99">
        <v>1994.972870453857</v>
      </c>
      <c r="WB18" s="9">
        <v>-253.45966796749849</v>
      </c>
      <c r="WC18" s="99">
        <v>1746.3013106374906</v>
      </c>
      <c r="WD18" s="99">
        <v>2000.4578394157179</v>
      </c>
      <c r="WE18" s="9">
        <v>-254.15652877822731</v>
      </c>
      <c r="WF18" s="99">
        <v>1813.5616634378471</v>
      </c>
      <c r="WG18" s="99">
        <v>2077.5072576471107</v>
      </c>
      <c r="WH18" s="9">
        <v>-263.94559420926362</v>
      </c>
      <c r="WI18" s="99">
        <v>1730.1637152213011</v>
      </c>
      <c r="WJ18" s="99">
        <v>1981.971579877923</v>
      </c>
      <c r="WK18" s="9">
        <v>-251.80786465662186</v>
      </c>
      <c r="WL18" s="99">
        <v>1842.9864013121924</v>
      </c>
      <c r="WM18" s="99">
        <v>2111.2144691088029</v>
      </c>
      <c r="WN18" s="9">
        <v>-268.2280677966105</v>
      </c>
      <c r="WO18" s="99">
        <v>2005.1009458720614</v>
      </c>
      <c r="WP18" s="99">
        <v>2296.9231492618919</v>
      </c>
      <c r="WQ18" s="9">
        <v>-291.82220338983052</v>
      </c>
      <c r="WR18" s="99">
        <v>1992.302429196282</v>
      </c>
      <c r="WS18" s="99">
        <v>2282.261937670859</v>
      </c>
      <c r="WT18" s="9">
        <v>-289.95950847457698</v>
      </c>
      <c r="WU18" s="99">
        <v>1953.9068791689449</v>
      </c>
      <c r="WV18" s="99">
        <v>2238.2783028977583</v>
      </c>
      <c r="WW18" s="9">
        <v>-284.3714237288134</v>
      </c>
      <c r="WX18" s="99">
        <v>1662.7758733932883</v>
      </c>
      <c r="WY18" s="99">
        <v>1904.7761178777575</v>
      </c>
      <c r="WZ18" s="9">
        <v>-242.00024448446925</v>
      </c>
      <c r="XA18" s="99">
        <v>1704.763902524172</v>
      </c>
      <c r="XB18" s="99">
        <v>1952.8750808258123</v>
      </c>
      <c r="XC18" s="9">
        <v>-248.11117830164039</v>
      </c>
      <c r="XD18" s="99">
        <v>1735.6566184116753</v>
      </c>
      <c r="XE18" s="99">
        <v>1988.2639196828582</v>
      </c>
      <c r="XF18" s="9">
        <v>-252.60730127118291</v>
      </c>
      <c r="XG18" s="99">
        <v>1756.1298011655335</v>
      </c>
      <c r="XH18" s="99">
        <v>2011.7167675323485</v>
      </c>
      <c r="XI18" s="9">
        <v>-255.58696636681498</v>
      </c>
      <c r="XJ18" s="99">
        <v>1745.3562349853182</v>
      </c>
      <c r="XK18" s="99">
        <v>1999.3752175418676</v>
      </c>
      <c r="XL18" s="9">
        <v>-254.01898255654942</v>
      </c>
      <c r="XM18" s="99">
        <v>1741.712212875075</v>
      </c>
      <c r="XN18" s="99">
        <v>1995.2008447958606</v>
      </c>
      <c r="XO18" s="9">
        <v>-253.48863192078556</v>
      </c>
      <c r="XP18" s="99">
        <v>1653.0907501225406</v>
      </c>
      <c r="XQ18" s="99">
        <v>1893.6814226755864</v>
      </c>
      <c r="XR18" s="9">
        <v>-240.59067255304581</v>
      </c>
      <c r="XS18" s="99">
        <v>1717.4261386983062</v>
      </c>
      <c r="XT18" s="99">
        <v>1967.380177663787</v>
      </c>
      <c r="XU18" s="9">
        <v>-249.95403896548078</v>
      </c>
      <c r="XV18" s="99">
        <v>1643.4317515466469</v>
      </c>
      <c r="XW18" s="99">
        <v>1882.616654353905</v>
      </c>
      <c r="XX18" s="9">
        <v>-239.18490280725814</v>
      </c>
      <c r="XY18" s="99">
        <v>1479.3529901917016</v>
      </c>
      <c r="XZ18" s="99">
        <v>1694.6578854778177</v>
      </c>
      <c r="YA18" s="9">
        <v>-215.30489528611611</v>
      </c>
      <c r="YB18" s="99">
        <v>1461.316562061339</v>
      </c>
      <c r="YC18" s="99">
        <v>1673.9964372909237</v>
      </c>
      <c r="YD18" s="9">
        <v>-212.6798752295847</v>
      </c>
      <c r="YE18" s="99">
        <v>1518.7424990941886</v>
      </c>
      <c r="YF18" s="99">
        <v>1739.7801398074275</v>
      </c>
      <c r="YG18" s="9">
        <v>-221.03764071323894</v>
      </c>
      <c r="YH18" s="99">
        <v>1494.822461426018</v>
      </c>
      <c r="YI18" s="99">
        <v>1712.3787821030442</v>
      </c>
      <c r="YJ18" s="9">
        <v>-217.55632067702618</v>
      </c>
      <c r="YK18" s="99">
        <v>1467.5963129914144</v>
      </c>
      <c r="YL18" s="99">
        <v>1681.1901425817146</v>
      </c>
      <c r="YM18" s="9">
        <v>-213.59382959030017</v>
      </c>
      <c r="YN18" s="99">
        <v>1581.3021253849122</v>
      </c>
      <c r="YO18" s="99">
        <v>1811.4446882343593</v>
      </c>
      <c r="YP18" s="9">
        <v>-230.14256284944713</v>
      </c>
      <c r="YQ18" s="99">
        <v>1572.7459829345539</v>
      </c>
      <c r="YR18" s="99">
        <v>1801.64328561517</v>
      </c>
      <c r="YS18" s="9">
        <v>-228.89730268061612</v>
      </c>
      <c r="YT18" s="99">
        <v>1549.8949862132692</v>
      </c>
      <c r="YU18" s="99">
        <v>1775.4665569767035</v>
      </c>
      <c r="YV18" s="9">
        <v>-225.57157076343424</v>
      </c>
      <c r="YW18" s="99">
        <v>1440.4360191135015</v>
      </c>
      <c r="YX18" s="99">
        <v>1650.0769420830723</v>
      </c>
      <c r="YY18" s="9">
        <v>-209.64092296957074</v>
      </c>
      <c r="YZ18" s="99">
        <v>1334.1742605775466</v>
      </c>
      <c r="ZA18" s="99">
        <v>1528.3498571874243</v>
      </c>
      <c r="ZB18" s="9">
        <v>-194.17559660987763</v>
      </c>
      <c r="ZC18" s="99">
        <v>1842.9864013121924</v>
      </c>
      <c r="ZD18" s="99">
        <v>2111.2144691088029</v>
      </c>
      <c r="ZE18" s="9">
        <v>-268.2280677966105</v>
      </c>
      <c r="ZF18" s="99">
        <v>1759.5256517222526</v>
      </c>
      <c r="ZG18" s="99">
        <v>4187.3982564242751</v>
      </c>
      <c r="ZH18" s="9">
        <v>-2427.8726047020227</v>
      </c>
      <c r="ZI18" s="99">
        <v>1813.7841519956264</v>
      </c>
      <c r="ZJ18" s="99">
        <v>4316.5250749043198</v>
      </c>
      <c r="ZK18" s="9">
        <v>-2502.7409229086934</v>
      </c>
      <c r="ZL18" s="99">
        <v>1554.4427850773136</v>
      </c>
      <c r="ZM18" s="99">
        <v>3699.3328296025984</v>
      </c>
      <c r="ZN18" s="9">
        <v>-2144.8900445252848</v>
      </c>
      <c r="ZO18" s="99">
        <v>1580.285548946265</v>
      </c>
      <c r="ZP18" s="99">
        <v>3760.8346009806464</v>
      </c>
      <c r="ZQ18" s="9">
        <v>-2180.5490520343815</v>
      </c>
      <c r="ZR18" s="99">
        <v>1833.8415503077356</v>
      </c>
      <c r="ZS18" s="99">
        <v>4364.2585732129819</v>
      </c>
      <c r="ZT18" s="9">
        <v>-2530.4170229052461</v>
      </c>
      <c r="ZU18" s="99">
        <v>1896.3830117206212</v>
      </c>
      <c r="ZV18" s="99">
        <v>4513.097555025045</v>
      </c>
      <c r="ZW18" s="9">
        <v>-2616.7145433044238</v>
      </c>
      <c r="ZX18" s="99">
        <v>1744.3482766885454</v>
      </c>
      <c r="ZY18" s="99">
        <v>5654.0944140939046</v>
      </c>
      <c r="ZZ18" s="9">
        <v>-3909.7461374053591</v>
      </c>
      <c r="AAA18" s="99">
        <v>1715.7630749303332</v>
      </c>
      <c r="AAB18" s="99">
        <v>4083.2501085551339</v>
      </c>
      <c r="AAC18" s="9">
        <v>-2367.4870336248005</v>
      </c>
      <c r="AAD18" s="99">
        <v>1440.237523601063</v>
      </c>
      <c r="AAE18" s="99">
        <v>3427.542013531212</v>
      </c>
      <c r="AAF18" s="9">
        <v>-1987.304489930149</v>
      </c>
      <c r="AAG18" s="99">
        <v>1334.9406041846773</v>
      </c>
      <c r="AAH18" s="99">
        <v>3337.3515104616936</v>
      </c>
      <c r="AAI18" s="9">
        <v>-2002.4109062770162</v>
      </c>
      <c r="AAJ18" s="99">
        <v>1241.9144228980965</v>
      </c>
      <c r="AAK18" s="99">
        <v>2955.5637816257031</v>
      </c>
      <c r="AAL18" s="9">
        <v>-1713.6493587276066</v>
      </c>
      <c r="AAM18" s="99">
        <v>1473.3685820534643</v>
      </c>
      <c r="AAN18" s="99">
        <v>3506.3887960497168</v>
      </c>
      <c r="AAO18" s="9">
        <v>-2033.0202139962526</v>
      </c>
      <c r="AAP18" s="99">
        <v>1295.5223127111449</v>
      </c>
      <c r="AAQ18" s="99">
        <v>3083.1422480800129</v>
      </c>
      <c r="AAR18" s="9">
        <v>-1787.619935368868</v>
      </c>
      <c r="AAS18" s="99">
        <v>1396.1699944025245</v>
      </c>
      <c r="AAT18" s="99">
        <v>3322.6681262137595</v>
      </c>
      <c r="AAU18" s="9">
        <v>-1926.498131811235</v>
      </c>
      <c r="AAV18" s="99">
        <v>1474.9827548513565</v>
      </c>
      <c r="AAW18" s="99">
        <v>3510.2302770493529</v>
      </c>
      <c r="AAX18" s="9">
        <v>-2035.2475221979964</v>
      </c>
      <c r="AAY18" s="99">
        <v>1380.1144761004962</v>
      </c>
      <c r="AAZ18" s="99">
        <v>3284.4584818825765</v>
      </c>
      <c r="ABA18" s="9">
        <v>-1904.3440057820803</v>
      </c>
      <c r="ABB18" s="99">
        <v>1310.140927061964</v>
      </c>
      <c r="ABC18" s="99">
        <v>3117.9322837831246</v>
      </c>
      <c r="ABD18" s="9">
        <v>-1807.7913567211606</v>
      </c>
      <c r="ABE18" s="99">
        <v>724.6546981922736</v>
      </c>
      <c r="ABF18" s="99">
        <v>1724.565832132</v>
      </c>
      <c r="ABG18" s="9">
        <v>-999.91113393972637</v>
      </c>
      <c r="ABH18" s="99">
        <v>706.16792171383111</v>
      </c>
      <c r="ABI18" s="99">
        <v>1680.5701702802028</v>
      </c>
      <c r="ABJ18" s="9">
        <v>-974.40224856637167</v>
      </c>
      <c r="ABK18" s="99">
        <v>1163.7371751092533</v>
      </c>
      <c r="ABL18" s="99">
        <v>2769.5140523917889</v>
      </c>
      <c r="ABM18" s="9">
        <v>-1605.7768772825357</v>
      </c>
      <c r="ABN18" s="99">
        <v>1145.9413396577106</v>
      </c>
      <c r="ABO18" s="99">
        <v>2727.1627230613731</v>
      </c>
      <c r="ABP18" s="9">
        <v>-1581.2213834036625</v>
      </c>
      <c r="ABQ18" s="99">
        <v>1149.5293069184077</v>
      </c>
      <c r="ABR18" s="99">
        <v>2735.7015288678385</v>
      </c>
      <c r="ABS18" s="9">
        <v>-1586.1722219494309</v>
      </c>
      <c r="ABT18" s="99">
        <v>2450.5295510513542</v>
      </c>
      <c r="ABU18" s="99">
        <v>5111.104492192826</v>
      </c>
      <c r="ABV18" s="9">
        <v>-2660.5749411414718</v>
      </c>
      <c r="ABW18" s="99">
        <v>1958.1395230724029</v>
      </c>
      <c r="ABX18" s="99">
        <v>4660.0684773893618</v>
      </c>
      <c r="ABY18" s="9">
        <v>-2701.9289543169589</v>
      </c>
      <c r="ABZ18" s="99">
        <v>1828.1158243163718</v>
      </c>
      <c r="ACA18" s="99">
        <v>4350.6322330629937</v>
      </c>
      <c r="ACB18" s="9">
        <v>-2522.5164087466219</v>
      </c>
      <c r="ACC18" s="99">
        <v>1727.8883168660414</v>
      </c>
      <c r="ACD18" s="99">
        <v>4112.1063044796483</v>
      </c>
      <c r="ACE18" s="9">
        <v>-2384.217987613607</v>
      </c>
      <c r="ACF18" s="99">
        <v>1669.5495872899696</v>
      </c>
      <c r="ACG18" s="99">
        <v>3973.2691728528739</v>
      </c>
      <c r="ACH18" s="9">
        <v>-2303.7195855629043</v>
      </c>
      <c r="ACI18" s="99">
        <v>1477.6283074458934</v>
      </c>
      <c r="ACJ18" s="99">
        <v>2686.5969226288971</v>
      </c>
      <c r="ACK18" s="9">
        <v>-1208.9686151830037</v>
      </c>
      <c r="ACL18" s="99">
        <v>1130.6572531543015</v>
      </c>
      <c r="ACM18" s="99">
        <v>2690.7889668090747</v>
      </c>
      <c r="ACN18" s="9">
        <v>-1560.1317136547732</v>
      </c>
      <c r="ACO18" s="99">
        <v>2146.5911514945478</v>
      </c>
      <c r="ACP18" s="99">
        <v>5108.5541357273351</v>
      </c>
      <c r="ACQ18" s="9">
        <v>-2961.9629842327872</v>
      </c>
      <c r="ACR18" s="99">
        <v>2319.4146783688757</v>
      </c>
      <c r="ACS18" s="99">
        <v>3711.0634853902011</v>
      </c>
      <c r="ACT18" s="9">
        <v>-1391.6488070213254</v>
      </c>
      <c r="ACU18" s="99">
        <v>2177.4699096894592</v>
      </c>
      <c r="ACV18" s="99">
        <v>3483.9518555031345</v>
      </c>
      <c r="ACW18" s="9">
        <v>-1306.4819458136753</v>
      </c>
      <c r="ACX18" s="99">
        <v>2290.9543121232491</v>
      </c>
      <c r="ACY18" s="99">
        <v>3665.5268993971986</v>
      </c>
      <c r="ACZ18" s="9">
        <v>-1374.5725872739495</v>
      </c>
      <c r="ADA18" s="99">
        <v>2052.5783854197621</v>
      </c>
      <c r="ADB18" s="99">
        <v>3284.125416671619</v>
      </c>
      <c r="ADC18" s="9">
        <v>-1231.5470312518569</v>
      </c>
      <c r="ADD18" s="99">
        <v>2247.2529539310049</v>
      </c>
      <c r="ADE18" s="99">
        <v>3595.6047262896077</v>
      </c>
      <c r="ADF18" s="9">
        <v>-1348.3517723586028</v>
      </c>
      <c r="ADG18" s="99">
        <v>2282.2454137669688</v>
      </c>
      <c r="ADH18" s="99">
        <v>3758.9924462044191</v>
      </c>
      <c r="ADI18" s="9">
        <v>-1476.7470324374503</v>
      </c>
      <c r="ADJ18" s="99">
        <v>2084.7303592820876</v>
      </c>
      <c r="ADK18" s="99">
        <v>3335.5685748513397</v>
      </c>
      <c r="ADL18" s="9">
        <v>-1250.838215569252</v>
      </c>
      <c r="ADM18" s="99">
        <v>2168.1639459745929</v>
      </c>
      <c r="ADN18" s="99">
        <v>3469.0623135593478</v>
      </c>
      <c r="ADO18" s="9">
        <v>-1300.8983675847549</v>
      </c>
      <c r="ADP18" s="99">
        <v>2097.1272468433544</v>
      </c>
      <c r="ADQ18" s="99">
        <v>3355.4035949493673</v>
      </c>
      <c r="ADR18" s="9">
        <v>-1258.2763481060128</v>
      </c>
      <c r="ADS18" s="99">
        <v>2115.6200096367384</v>
      </c>
      <c r="ADT18" s="99">
        <v>3384.9920154187812</v>
      </c>
      <c r="ADU18" s="9">
        <v>-1269.3720057820428</v>
      </c>
      <c r="ADV18" s="99">
        <v>2036.0120494106141</v>
      </c>
      <c r="ADW18" s="99">
        <v>3257.619279056983</v>
      </c>
      <c r="ADX18" s="9">
        <v>-1221.607229646369</v>
      </c>
      <c r="ADY18" s="99">
        <v>1649.8281933099106</v>
      </c>
      <c r="ADZ18" s="99">
        <v>2639.7251092958572</v>
      </c>
      <c r="AEA18" s="9">
        <v>-989.89691598594663</v>
      </c>
      <c r="AEB18" s="99">
        <v>2347.4803008275062</v>
      </c>
      <c r="AEC18" s="99">
        <v>3755.9684813240096</v>
      </c>
      <c r="AED18" s="9">
        <v>-1408.4881804965034</v>
      </c>
      <c r="AEE18" s="99">
        <v>2218.2222027387552</v>
      </c>
      <c r="AEF18" s="99">
        <v>3549.1555243820076</v>
      </c>
      <c r="AEG18" s="9">
        <v>-1330.9333216432524</v>
      </c>
      <c r="AEH18" s="99">
        <v>2369.3637884768032</v>
      </c>
      <c r="AEI18" s="99">
        <v>3790.9820615628842</v>
      </c>
      <c r="AEJ18" s="9">
        <v>-1421.618273086081</v>
      </c>
      <c r="AEK18" s="99">
        <v>2139.9101521987568</v>
      </c>
      <c r="AEL18" s="99">
        <v>3423.8562435180111</v>
      </c>
      <c r="AEM18" s="9">
        <v>-1283.9460913192543</v>
      </c>
      <c r="AEN18" s="99">
        <v>1884.2176060588613</v>
      </c>
      <c r="AEO18" s="99">
        <v>3014.7481696941786</v>
      </c>
      <c r="AEP18" s="9">
        <v>-1130.5305636353173</v>
      </c>
      <c r="AEQ18" s="99">
        <v>1844.35671718908</v>
      </c>
      <c r="AER18" s="99">
        <v>2950.970747502528</v>
      </c>
      <c r="AES18" s="9">
        <v>-1106.614030313448</v>
      </c>
      <c r="AET18" s="99">
        <v>1937.7079575631963</v>
      </c>
      <c r="AEU18" s="99">
        <v>3014.2123784316382</v>
      </c>
      <c r="AEV18" s="9">
        <v>-1076.5044208684419</v>
      </c>
      <c r="AEW18" s="146" t="s">
        <v>35</v>
      </c>
      <c r="AEY18" s="144">
        <v>-108644.47012990445</v>
      </c>
      <c r="AEZ18" s="144">
        <v>-90034.649004948515</v>
      </c>
      <c r="AFA18" s="144">
        <v>-198679.11913485295</v>
      </c>
      <c r="AFB18" s="144">
        <v>-99.339559567426477</v>
      </c>
      <c r="AFC18" s="103"/>
      <c r="AFD18" s="136">
        <v>355000</v>
      </c>
      <c r="AFE18" s="136">
        <v>490000</v>
      </c>
      <c r="AFF18" s="136">
        <v>385000</v>
      </c>
      <c r="AFG18" s="136">
        <v>515000</v>
      </c>
      <c r="AFH18" s="136">
        <v>350000</v>
      </c>
      <c r="AFI18" s="136">
        <v>429488.7962848086</v>
      </c>
      <c r="AFJ18" s="136">
        <v>360000</v>
      </c>
      <c r="AFK18" s="136">
        <v>465954.82546201232</v>
      </c>
      <c r="AFL18" s="136">
        <v>370000</v>
      </c>
      <c r="AFM18" s="136">
        <v>442500</v>
      </c>
      <c r="AFN18" s="136">
        <v>370000</v>
      </c>
      <c r="AFO18" s="136">
        <v>430000</v>
      </c>
      <c r="AFP18" s="136">
        <v>355000</v>
      </c>
      <c r="AFQ18" s="136">
        <v>406666.66666666669</v>
      </c>
      <c r="AFR18" s="136">
        <v>355000</v>
      </c>
      <c r="AFS18" s="136">
        <v>406666.66666666669</v>
      </c>
      <c r="AFT18" s="136">
        <v>322500</v>
      </c>
      <c r="AFU18" s="136">
        <v>767500</v>
      </c>
      <c r="AFV18" s="136">
        <v>350000</v>
      </c>
      <c r="AFW18" s="136">
        <v>560000</v>
      </c>
    </row>
    <row r="19" spans="1:855" customFormat="1" x14ac:dyDescent="0.25">
      <c r="A19" s="1" t="s">
        <v>36</v>
      </c>
      <c r="B19" s="98" t="s">
        <v>647</v>
      </c>
      <c r="D19" s="99">
        <v>1.4443987315218057E-2</v>
      </c>
      <c r="E19" s="100">
        <v>5.7775949260872221E-3</v>
      </c>
      <c r="F19" s="9">
        <v>8.6663923891308337E-3</v>
      </c>
      <c r="G19" s="99">
        <v>1.5888386046739859E-2</v>
      </c>
      <c r="H19" s="99">
        <v>6.0664746723915822E-3</v>
      </c>
      <c r="I19" s="9">
        <v>9.8219113743482772E-3</v>
      </c>
      <c r="J19" s="99">
        <v>1.5888386046739859E-2</v>
      </c>
      <c r="K19" s="99">
        <v>6.0664746723915822E-3</v>
      </c>
      <c r="L19" s="9">
        <v>9.8219113743482772E-3</v>
      </c>
      <c r="M19" s="100">
        <v>1.6755025285652942E-2</v>
      </c>
      <c r="N19" s="101">
        <v>5.7775949260872221E-3</v>
      </c>
      <c r="O19" s="9">
        <v>1.0977430359565721E-2</v>
      </c>
      <c r="P19" s="99">
        <v>1.7613731579950567E-2</v>
      </c>
      <c r="Q19" s="99">
        <v>6.7252429668902165E-3</v>
      </c>
      <c r="R19" s="9">
        <v>1.0888488613060351E-2</v>
      </c>
      <c r="S19" s="99">
        <v>1.7757392903218948E-2</v>
      </c>
      <c r="T19" s="99">
        <v>6.7800954721381444E-3</v>
      </c>
      <c r="U19" s="10">
        <v>1.0977297431080803E-2</v>
      </c>
      <c r="V19" s="99">
        <v>1.7275746238759788E-2</v>
      </c>
      <c r="W19" s="99">
        <v>6.596194018435554E-3</v>
      </c>
      <c r="X19" s="9">
        <v>1.0679552220324233E-2</v>
      </c>
      <c r="Y19" s="100">
        <v>1.591268977307032E-2</v>
      </c>
      <c r="Z19" s="100">
        <v>5.6831034903822575E-3</v>
      </c>
      <c r="AA19" s="9">
        <v>1.0229586282688063E-2</v>
      </c>
      <c r="AB19" s="99">
        <v>1.5887535294434332E-2</v>
      </c>
      <c r="AC19" s="99">
        <v>6.0661498396931083E-3</v>
      </c>
      <c r="AD19" s="10">
        <v>9.821385454741224E-3</v>
      </c>
      <c r="AE19" s="99">
        <v>1.4258943659168154E-2</v>
      </c>
      <c r="AF19" s="99">
        <v>5.4443239425914771E-3</v>
      </c>
      <c r="AG19" s="10">
        <v>8.8146197165766757E-3</v>
      </c>
      <c r="AH19" s="100">
        <v>1.3973596761613477E-2</v>
      </c>
      <c r="AI19" s="99">
        <v>5.9886843264057767E-3</v>
      </c>
      <c r="AJ19" s="10">
        <v>7.9849124352077E-3</v>
      </c>
      <c r="AK19" s="99">
        <v>1.4960214120294774E-2</v>
      </c>
      <c r="AL19" s="99">
        <v>5.7120817550216406E-3</v>
      </c>
      <c r="AM19" s="9">
        <v>9.2481323652731338E-3</v>
      </c>
      <c r="AN19" s="99">
        <v>1.5733535928271612E-2</v>
      </c>
      <c r="AO19" s="99">
        <v>6.007350081703707E-3</v>
      </c>
      <c r="AP19" s="9">
        <v>9.7261858465679044E-3</v>
      </c>
      <c r="AQ19" s="99">
        <v>1.7091923094660448E-2</v>
      </c>
      <c r="AR19" s="99">
        <v>1.0903468181076494E-2</v>
      </c>
      <c r="AS19" s="9">
        <v>6.1884549135839545E-3</v>
      </c>
      <c r="AT19" s="99">
        <v>1.8501963277239127E-2</v>
      </c>
      <c r="AU19" s="99">
        <v>1.1802976573411166E-2</v>
      </c>
      <c r="AV19" s="9">
        <v>6.6989867038279617E-3</v>
      </c>
      <c r="AW19" s="100">
        <v>1.8610429748827553E-2</v>
      </c>
      <c r="AX19" s="99">
        <v>1.2193040180266328E-2</v>
      </c>
      <c r="AY19" s="9">
        <v>6.4173895685612249E-3</v>
      </c>
      <c r="AZ19" s="99">
        <v>1.9585303928793676E-2</v>
      </c>
      <c r="BA19" s="99">
        <v>1.2494073195954586E-2</v>
      </c>
      <c r="BB19" s="9">
        <v>7.0912307328390902E-3</v>
      </c>
      <c r="BC19" s="100">
        <v>1.929751911339754E-2</v>
      </c>
      <c r="BD19" s="100">
        <v>1.1977770484177783E-2</v>
      </c>
      <c r="BE19" s="9">
        <v>7.3197486292197571E-3</v>
      </c>
      <c r="BF19" s="99">
        <v>1.8754185318994233E-2</v>
      </c>
      <c r="BG19" s="99">
        <v>1.1963876841427357E-2</v>
      </c>
      <c r="BH19" s="9">
        <v>6.7903084775668768E-3</v>
      </c>
      <c r="BI19" s="99">
        <v>1.8482684808347735E-2</v>
      </c>
      <c r="BJ19" s="99">
        <v>1.179067823980804E-2</v>
      </c>
      <c r="BK19" s="10">
        <v>6.6920065685396948E-3</v>
      </c>
      <c r="BL19" s="99">
        <v>1.8987480010023521E-2</v>
      </c>
      <c r="BM19" s="99">
        <v>1.2112702765015006E-2</v>
      </c>
      <c r="BN19" s="10">
        <v>6.8747772450085155E-3</v>
      </c>
      <c r="BO19" s="99">
        <v>1.9826090201431706E-2</v>
      </c>
      <c r="BP19" s="99">
        <v>1.2647678231947814E-2</v>
      </c>
      <c r="BQ19" s="10">
        <v>7.1784119694838916E-3</v>
      </c>
      <c r="BR19" s="99">
        <v>1.9836871338126078E-2</v>
      </c>
      <c r="BS19" s="99">
        <v>1.2654555853632152E-2</v>
      </c>
      <c r="BT19" s="10">
        <v>7.1823154844939258E-3</v>
      </c>
      <c r="BU19" s="99">
        <v>1.9925111061071948E-2</v>
      </c>
      <c r="BV19" s="99">
        <v>1.2710846711373486E-2</v>
      </c>
      <c r="BW19" s="10">
        <v>7.2142643496984626E-3</v>
      </c>
      <c r="BX19" s="99">
        <v>1.9625007697449508E-2</v>
      </c>
      <c r="BY19" s="99">
        <v>1.2519401462166067E-2</v>
      </c>
      <c r="BZ19" s="10">
        <v>7.1056062352834407E-3</v>
      </c>
      <c r="CA19" s="99">
        <v>1.9250362137489412E-2</v>
      </c>
      <c r="CB19" s="99">
        <v>1.2280403432536349E-2</v>
      </c>
      <c r="CC19" s="10">
        <v>6.969958704953063E-3</v>
      </c>
      <c r="CD19" s="99">
        <v>1.9149938017332786E-2</v>
      </c>
      <c r="CE19" s="99">
        <v>1.2216339769677811E-2</v>
      </c>
      <c r="CF19" s="10">
        <v>6.9335982476549755E-3</v>
      </c>
      <c r="CG19" s="99">
        <v>1.9471302395571786E-2</v>
      </c>
      <c r="CH19" s="99">
        <v>1.2421348079933728E-2</v>
      </c>
      <c r="CI19" s="10">
        <v>7.049954315638058E-3</v>
      </c>
      <c r="CJ19" s="99">
        <v>1.9471302395571786E-2</v>
      </c>
      <c r="CK19" s="99">
        <v>1.2421348079933728E-2</v>
      </c>
      <c r="CL19" s="10">
        <v>7.049954315638058E-3</v>
      </c>
      <c r="CM19" s="99">
        <v>1.8421872033804729E-2</v>
      </c>
      <c r="CN19" s="99">
        <v>1.1751883883634053E-2</v>
      </c>
      <c r="CO19" s="10">
        <v>6.6699881501706762E-3</v>
      </c>
      <c r="CP19" s="99">
        <v>1.911195211431933E-2</v>
      </c>
      <c r="CQ19" s="99">
        <v>1.219210738327268E-2</v>
      </c>
      <c r="CR19" s="10">
        <v>6.9198447310466499E-3</v>
      </c>
      <c r="CS19" s="99">
        <v>1.9144122807239049E-2</v>
      </c>
      <c r="CT19" s="99">
        <v>1.2212630066686981E-2</v>
      </c>
      <c r="CU19" s="10">
        <v>6.9314927405520685E-3</v>
      </c>
      <c r="CV19" s="99">
        <v>1.8728585729313813E-2</v>
      </c>
      <c r="CW19" s="99">
        <v>1.1947546068700193E-2</v>
      </c>
      <c r="CX19" s="10">
        <v>6.7810396606136202E-3</v>
      </c>
      <c r="CY19" s="99">
        <v>1.873793485079555E-2</v>
      </c>
      <c r="CZ19" s="99">
        <v>1.1953510163438544E-2</v>
      </c>
      <c r="DA19" s="10">
        <v>6.7844246873570054E-3</v>
      </c>
      <c r="DB19" s="99">
        <v>1.8770049521046366E-2</v>
      </c>
      <c r="DC19" s="99">
        <v>1.1973997108253715E-2</v>
      </c>
      <c r="DD19" s="10">
        <v>6.7960524127926511E-3</v>
      </c>
      <c r="DE19" s="99">
        <v>1.8854939718406127E-2</v>
      </c>
      <c r="DF19" s="99">
        <v>1.2028151199672876E-2</v>
      </c>
      <c r="DG19" s="10">
        <v>6.8267885187332511E-3</v>
      </c>
      <c r="DH19" s="99">
        <v>1.9271171098336193E-2</v>
      </c>
      <c r="DI19" s="99">
        <v>1.2293678114455852E-2</v>
      </c>
      <c r="DJ19" s="10">
        <v>6.9774929838803419E-3</v>
      </c>
      <c r="DK19" s="99">
        <v>1.9687645985085919E-2</v>
      </c>
      <c r="DL19" s="99">
        <v>1.2559360369796189E-2</v>
      </c>
      <c r="DM19" s="10">
        <v>7.1282856152897305E-3</v>
      </c>
      <c r="DN19" s="99">
        <v>1.959800113733624E-2</v>
      </c>
      <c r="DO19" s="99">
        <v>1.2502173139335191E-2</v>
      </c>
      <c r="DP19" s="10">
        <v>7.0958279980010489E-3</v>
      </c>
      <c r="DQ19" s="99">
        <v>1.9680083302876801E-2</v>
      </c>
      <c r="DR19" s="99">
        <v>1.2554535900111062E-2</v>
      </c>
      <c r="DS19" s="10">
        <v>7.1255474027657386E-3</v>
      </c>
      <c r="DT19" s="99">
        <v>1.9525057270054252E-2</v>
      </c>
      <c r="DU19" s="99">
        <v>1.2455639982620816E-2</v>
      </c>
      <c r="DV19" s="10">
        <v>7.0694172874334361E-3</v>
      </c>
      <c r="DW19" s="99">
        <v>1.9403505317878371E-2</v>
      </c>
      <c r="DX19" s="99">
        <v>1.2378098220025861E-2</v>
      </c>
      <c r="DY19" s="10">
        <v>7.02540709785251E-3</v>
      </c>
      <c r="DZ19" s="99">
        <v>1.7302304679410119E-2</v>
      </c>
      <c r="EA19" s="99">
        <v>1.1037677123071972E-2</v>
      </c>
      <c r="EB19" s="10">
        <v>6.2646275563381475E-3</v>
      </c>
      <c r="EC19" s="100">
        <v>1.8135440651217846E-2</v>
      </c>
      <c r="ED19" s="100">
        <v>9.4041782844587127E-3</v>
      </c>
      <c r="EE19" s="10">
        <v>8.7312623667591335E-3</v>
      </c>
      <c r="EF19" s="99">
        <v>1.52170938797575E-2</v>
      </c>
      <c r="EG19" s="99">
        <v>1.0688242571213055E-2</v>
      </c>
      <c r="EH19" s="9">
        <v>4.5288513085444456E-3</v>
      </c>
      <c r="EI19" s="99">
        <v>1.5224850672797796E-2</v>
      </c>
      <c r="EJ19" s="99">
        <v>1.0693690818180869E-2</v>
      </c>
      <c r="EK19" s="9">
        <v>4.5311598546169275E-3</v>
      </c>
      <c r="EL19" s="99">
        <v>1.5224850672797796E-2</v>
      </c>
      <c r="EM19" s="99">
        <v>1.0693690818180869E-2</v>
      </c>
      <c r="EN19" s="9">
        <v>4.5311598546169275E-3</v>
      </c>
      <c r="EO19" s="99">
        <v>1.5345073351682462E-2</v>
      </c>
      <c r="EP19" s="99">
        <v>1.0778133298764481E-2</v>
      </c>
      <c r="EQ19" s="9">
        <v>4.566940052917981E-3</v>
      </c>
      <c r="ER19" s="99">
        <v>1.5293728039912498E-2</v>
      </c>
      <c r="ES19" s="99">
        <v>1.0742069175652118E-2</v>
      </c>
      <c r="ET19" s="9">
        <v>4.5516588642603804E-3</v>
      </c>
      <c r="EU19" s="99">
        <v>1.5293728039912498E-2</v>
      </c>
      <c r="EV19" s="99">
        <v>1.0742069175652118E-2</v>
      </c>
      <c r="EW19" s="9">
        <v>4.5516588642603804E-3</v>
      </c>
      <c r="EX19" s="99">
        <v>1.6418259491329912E-2</v>
      </c>
      <c r="EY19" s="100">
        <v>1.0760815241286942E-2</v>
      </c>
      <c r="EZ19" s="9">
        <v>5.65744425004297E-3</v>
      </c>
      <c r="FA19" s="99">
        <v>1.6119821883548741E-2</v>
      </c>
      <c r="FB19" s="99">
        <v>1.1322304236113651E-2</v>
      </c>
      <c r="FC19" s="9">
        <v>4.7975176474350893E-3</v>
      </c>
      <c r="FD19" s="99">
        <v>1.7061827699481214E-2</v>
      </c>
      <c r="FE19" s="99">
        <v>1.1983954006019664E-2</v>
      </c>
      <c r="FF19" s="9">
        <v>5.0778736934615504E-3</v>
      </c>
      <c r="FG19" s="99">
        <v>1.7054778198677338E-2</v>
      </c>
      <c r="FH19" s="99">
        <v>1.1979002549769661E-2</v>
      </c>
      <c r="FI19" s="9">
        <v>5.075775648907677E-3</v>
      </c>
      <c r="FJ19" s="99">
        <v>1.7123945150718196E-2</v>
      </c>
      <c r="FK19" s="99">
        <v>1.2027584307046426E-2</v>
      </c>
      <c r="FL19" s="9">
        <v>5.0963608436717708E-3</v>
      </c>
      <c r="FM19" s="99">
        <v>1.7123945150718196E-2</v>
      </c>
      <c r="FN19" s="99">
        <v>1.2027584307046426E-2</v>
      </c>
      <c r="FO19" s="9">
        <v>5.0963608436717708E-3</v>
      </c>
      <c r="FP19" s="99">
        <v>1.704797068563494E-2</v>
      </c>
      <c r="FQ19" s="99">
        <v>1.1974221061840441E-2</v>
      </c>
      <c r="FR19" s="9">
        <v>5.0737496237944994E-3</v>
      </c>
      <c r="FS19" s="99">
        <v>1.6742297192432681E-2</v>
      </c>
      <c r="FT19" s="99">
        <v>1.1759520904980537E-2</v>
      </c>
      <c r="FU19" s="9">
        <v>4.9827762874521432E-3</v>
      </c>
      <c r="FV19" s="99">
        <v>1.6669526492356795E-2</v>
      </c>
      <c r="FW19" s="99">
        <v>1.1708407932908869E-2</v>
      </c>
      <c r="FX19" s="9">
        <v>4.961118559447926E-3</v>
      </c>
      <c r="FY19" s="99">
        <v>1.7190695851734154E-2</v>
      </c>
      <c r="FZ19" s="99">
        <v>1.2373688257552957E-2</v>
      </c>
      <c r="GA19" s="9">
        <v>4.8170075941811972E-3</v>
      </c>
      <c r="GB19" s="99">
        <v>1.5468779181806728E-2</v>
      </c>
      <c r="GC19" s="99">
        <v>1.0865022288888953E-2</v>
      </c>
      <c r="GD19" s="10">
        <v>4.603756892917775E-3</v>
      </c>
      <c r="GE19" s="99">
        <v>1.5402156772343505E-2</v>
      </c>
      <c r="GF19" s="99">
        <v>1.0818227777489576E-2</v>
      </c>
      <c r="GG19" s="9">
        <v>4.5839289948539294E-3</v>
      </c>
      <c r="GH19" s="99">
        <v>1.5390591845954362E-2</v>
      </c>
      <c r="GI19" s="99">
        <v>1.081010475876195E-2</v>
      </c>
      <c r="GJ19" s="9">
        <v>4.5804870871924124E-3</v>
      </c>
      <c r="GK19" s="99">
        <v>1.5367333395960869E-2</v>
      </c>
      <c r="GL19" s="99">
        <v>1.0793768396686169E-2</v>
      </c>
      <c r="GM19" s="9">
        <v>4.5735649992746999E-3</v>
      </c>
      <c r="GN19" s="99">
        <v>1.5367333395960869E-2</v>
      </c>
      <c r="GO19" s="99">
        <v>1.0793768396686169E-2</v>
      </c>
      <c r="GP19" s="9">
        <v>4.5735649992746999E-3</v>
      </c>
      <c r="GQ19" s="100">
        <v>1.3785408660947938E-2</v>
      </c>
      <c r="GR19" s="99">
        <v>1.1461781934988121E-2</v>
      </c>
      <c r="GS19" s="9">
        <v>2.3236267259598171E-3</v>
      </c>
      <c r="GT19" s="99">
        <v>1.5113541291716171E-2</v>
      </c>
      <c r="GU19" s="99">
        <v>1.0615508894953427E-2</v>
      </c>
      <c r="GV19" s="9">
        <v>4.498032396762745E-3</v>
      </c>
      <c r="GW19" s="99">
        <v>1.5882542897920876E-2</v>
      </c>
      <c r="GX19" s="99">
        <v>1.1155643283931729E-2</v>
      </c>
      <c r="GY19" s="9">
        <v>4.7268996139891474E-3</v>
      </c>
      <c r="GZ19" s="99">
        <v>1.563087629094935E-2</v>
      </c>
      <c r="HA19" s="99">
        <v>1.0978876697378438E-2</v>
      </c>
      <c r="HB19" s="9">
        <v>4.6519995935709116E-3</v>
      </c>
      <c r="HC19" s="99">
        <v>1.4908489765540597E-2</v>
      </c>
      <c r="HD19" s="99">
        <v>1.0471483993176526E-2</v>
      </c>
      <c r="HE19" s="9">
        <v>4.4370057723640711E-3</v>
      </c>
      <c r="HF19" s="99">
        <v>1.4942484026638841E-2</v>
      </c>
      <c r="HG19" s="99">
        <v>1.049536101670797E-2</v>
      </c>
      <c r="HH19" s="9">
        <v>4.4471230099308711E-3</v>
      </c>
      <c r="HI19" s="99">
        <v>1.4996754795458051E-2</v>
      </c>
      <c r="HJ19" s="99">
        <v>1.0533479933910524E-2</v>
      </c>
      <c r="HK19" s="9">
        <v>4.4632748615475275E-3</v>
      </c>
      <c r="HL19" s="99">
        <v>1.5083867457386015E-2</v>
      </c>
      <c r="HM19" s="99">
        <v>1.0594666469859328E-2</v>
      </c>
      <c r="HN19" s="9">
        <v>4.4892009875266876E-3</v>
      </c>
      <c r="HO19" s="99">
        <v>1.45836944954969E-2</v>
      </c>
      <c r="HP19" s="99">
        <v>1.0243353007086755E-2</v>
      </c>
      <c r="HQ19" s="9">
        <v>4.340341488410145E-3</v>
      </c>
      <c r="HR19" s="99">
        <v>1.2955940304409087E-2</v>
      </c>
      <c r="HS19" s="99">
        <v>1.1004205410689071E-2</v>
      </c>
      <c r="HT19" s="9">
        <v>1.9517348937200165E-3</v>
      </c>
      <c r="HU19" s="99">
        <v>1.2661369920867723E-2</v>
      </c>
      <c r="HV19" s="99">
        <v>1.0754010293064799E-2</v>
      </c>
      <c r="HW19" s="9">
        <v>1.9073596278029233E-3</v>
      </c>
      <c r="HX19" s="99">
        <v>1.2957074407732559E-2</v>
      </c>
      <c r="HY19" s="99">
        <v>1.1005168668131999E-2</v>
      </c>
      <c r="HZ19" s="9">
        <v>1.9519057396005599E-3</v>
      </c>
      <c r="IA19" s="99">
        <v>1.2929938481254771E-2</v>
      </c>
      <c r="IB19" s="99">
        <v>1.0982120606628561E-2</v>
      </c>
      <c r="IC19" s="9">
        <v>1.9478178746262093E-3</v>
      </c>
      <c r="ID19" s="100">
        <v>1.2878477221653448E-2</v>
      </c>
      <c r="IE19" s="100">
        <v>1.0938411677902405E-2</v>
      </c>
      <c r="IF19" s="9">
        <v>1.9400655437510437E-3</v>
      </c>
      <c r="IG19" s="99">
        <v>1.2921382987364661E-2</v>
      </c>
      <c r="IH19" s="99">
        <v>1.0974853946706964E-2</v>
      </c>
      <c r="II19" s="9">
        <v>1.9465290406576966E-3</v>
      </c>
      <c r="IJ19" s="99">
        <v>1.2586094346781637E-2</v>
      </c>
      <c r="IK19" s="99">
        <v>1.0690074533854102E-2</v>
      </c>
      <c r="IL19" s="9">
        <v>1.8960198129275348E-3</v>
      </c>
      <c r="IM19" s="99">
        <v>1.233636768842305E-2</v>
      </c>
      <c r="IN19" s="99">
        <v>1.0477967702506037E-2</v>
      </c>
      <c r="IO19" s="9">
        <v>1.8583999859170131E-3</v>
      </c>
      <c r="IP19" s="99">
        <v>1.2051517417086606E-2</v>
      </c>
      <c r="IQ19" s="99">
        <v>1.0236028420336763E-2</v>
      </c>
      <c r="IR19" s="9">
        <v>1.8154889967498429E-3</v>
      </c>
      <c r="IS19" s="99">
        <v>1.2045689164433198E-2</v>
      </c>
      <c r="IT19" s="99">
        <v>1.0231078159076172E-2</v>
      </c>
      <c r="IU19" s="9">
        <v>1.8146110053570263E-3</v>
      </c>
      <c r="IV19" s="99">
        <v>1.173856482217445E-2</v>
      </c>
      <c r="IW19" s="99">
        <v>9.970220261507139E-3</v>
      </c>
      <c r="IX19" s="9">
        <v>1.768344560667311E-3</v>
      </c>
      <c r="IY19" s="99">
        <v>1.2723775207758598E-2</v>
      </c>
      <c r="IZ19" s="99">
        <v>1.0807014596845549E-2</v>
      </c>
      <c r="JA19" s="9">
        <v>1.9167606109130493E-3</v>
      </c>
      <c r="JB19" s="99">
        <v>1.2719635596612534E-2</v>
      </c>
      <c r="JC19" s="99">
        <v>1.0803498593352067E-2</v>
      </c>
      <c r="JD19" s="9">
        <v>1.9161370032604666E-3</v>
      </c>
      <c r="JE19" s="99">
        <v>1.2261711702155616E-2</v>
      </c>
      <c r="JF19" s="99">
        <v>1.0414558193916004E-2</v>
      </c>
      <c r="JG19" s="9">
        <v>1.8471535082396125E-3</v>
      </c>
      <c r="JH19" s="99">
        <v>1.2314998104699992E-2</v>
      </c>
      <c r="JI19" s="99">
        <v>1.0459817318720357E-2</v>
      </c>
      <c r="JJ19" s="9">
        <v>1.8551807859796352E-3</v>
      </c>
      <c r="JK19" s="99">
        <v>1.2600268186573862E-2</v>
      </c>
      <c r="JL19" s="99">
        <v>1.0702113169481248E-2</v>
      </c>
      <c r="JM19" s="9">
        <v>1.8981550170926141E-3</v>
      </c>
      <c r="JN19" s="99">
        <v>1.2236558644470565E-2</v>
      </c>
      <c r="JO19" s="99">
        <v>1.0393194293884835E-2</v>
      </c>
      <c r="JP19" s="9">
        <v>1.8433643505857307E-3</v>
      </c>
      <c r="JQ19" s="99">
        <v>1.1685584906454435E-2</v>
      </c>
      <c r="JR19" s="99">
        <v>9.9252214531207143E-3</v>
      </c>
      <c r="JS19" s="9">
        <v>1.7603634533337204E-3</v>
      </c>
      <c r="JT19" s="99">
        <v>1.1685584906454435E-2</v>
      </c>
      <c r="JU19" s="99">
        <v>9.9252214531207143E-3</v>
      </c>
      <c r="JV19" s="9">
        <v>1.7603634533337204E-3</v>
      </c>
      <c r="JW19" s="99">
        <v>1.3344882371599014E-2</v>
      </c>
      <c r="JX19" s="99">
        <v>1.1334555682429626E-2</v>
      </c>
      <c r="JY19" s="9">
        <v>2.010326689169388E-3</v>
      </c>
      <c r="JZ19" s="99">
        <v>1.3284670267182011E-2</v>
      </c>
      <c r="KA19" s="99">
        <v>1.1283414171304488E-2</v>
      </c>
      <c r="KB19" s="9">
        <v>2.0012560958775228E-3</v>
      </c>
      <c r="KC19" s="99">
        <v>1.3284670267182011E-2</v>
      </c>
      <c r="KD19" s="99">
        <v>1.1283414171304488E-2</v>
      </c>
      <c r="KE19" s="9">
        <v>2.0012560958775228E-3</v>
      </c>
      <c r="KF19" s="99">
        <v>1.3235864710411232E-2</v>
      </c>
      <c r="KG19" s="99">
        <v>1.1241960879666066E-2</v>
      </c>
      <c r="KH19" s="9">
        <v>1.9939038307451654E-3</v>
      </c>
      <c r="KI19" s="99">
        <v>1.3524835835287982E-2</v>
      </c>
      <c r="KJ19" s="99">
        <v>1.1487400233444151E-2</v>
      </c>
      <c r="KK19" s="9">
        <v>2.0374356018438306E-3</v>
      </c>
      <c r="KL19" s="99">
        <v>1.3367473165654653E-2</v>
      </c>
      <c r="KM19" s="99">
        <v>1.1353743308517577E-2</v>
      </c>
      <c r="KN19" s="9">
        <v>2.0137298571370754E-3</v>
      </c>
      <c r="KO19" s="99">
        <v>1.2953802890333758E-2</v>
      </c>
      <c r="KP19" s="99">
        <v>1.1002389985256412E-2</v>
      </c>
      <c r="KQ19" s="9">
        <v>1.951412905077346E-3</v>
      </c>
      <c r="KR19" s="99">
        <v>1.2955306658687996E-2</v>
      </c>
      <c r="KS19" s="99">
        <v>1.1003667219904867E-2</v>
      </c>
      <c r="KT19" s="9">
        <v>1.9516394387831294E-3</v>
      </c>
      <c r="KU19" s="99">
        <v>1.6558404751108455E-2</v>
      </c>
      <c r="KV19" s="99">
        <v>1.4063980141411882E-2</v>
      </c>
      <c r="KW19" s="9">
        <v>2.494424609696573E-3</v>
      </c>
      <c r="KX19" s="99">
        <v>1.8317962115367334E-2</v>
      </c>
      <c r="KY19" s="99">
        <v>1.5558470715871076E-2</v>
      </c>
      <c r="KZ19" s="9">
        <v>2.7594913994962583E-3</v>
      </c>
      <c r="LA19" s="99">
        <v>1.8743360908423195E-2</v>
      </c>
      <c r="LB19" s="99">
        <v>1.5919785725840116E-2</v>
      </c>
      <c r="LC19" s="9">
        <v>2.8235751825830789E-3</v>
      </c>
      <c r="LD19" s="99">
        <v>1.9304748444659313E-2</v>
      </c>
      <c r="LE19" s="99">
        <v>1.6396603588426331E-2</v>
      </c>
      <c r="LF19" s="9">
        <v>2.9081448562329817E-3</v>
      </c>
      <c r="LG19" s="99">
        <v>1.9095124717271976E-2</v>
      </c>
      <c r="LH19" s="99">
        <v>8.4867220965653221E-3</v>
      </c>
      <c r="LI19" s="9">
        <v>1.0608402620706654E-2</v>
      </c>
      <c r="LJ19" s="99">
        <v>1.7810990354323222E-2</v>
      </c>
      <c r="LK19" s="99">
        <v>7.9159957130325413E-3</v>
      </c>
      <c r="LL19" s="9">
        <v>9.894994641290681E-3</v>
      </c>
      <c r="LM19" s="99">
        <v>1.7257626133901669E-2</v>
      </c>
      <c r="LN19" s="99">
        <v>7.8443755154098509E-3</v>
      </c>
      <c r="LO19" s="9">
        <v>9.4132506184918183E-3</v>
      </c>
      <c r="LP19" s="99">
        <v>1.9338458552216872E-2</v>
      </c>
      <c r="LQ19" s="99">
        <v>8.0576910634236956E-3</v>
      </c>
      <c r="LR19" s="9">
        <v>1.1280767488793177E-2</v>
      </c>
      <c r="LS19" s="99">
        <v>1.9450694959562517E-2</v>
      </c>
      <c r="LT19" s="99">
        <v>8.10445623315105E-3</v>
      </c>
      <c r="LU19" s="9">
        <v>1.1346238726411467E-2</v>
      </c>
      <c r="LV19" s="99">
        <v>1.8250016312534943E-2</v>
      </c>
      <c r="LW19" s="99">
        <v>8.1111183611266412E-3</v>
      </c>
      <c r="LX19" s="9">
        <v>1.0138897951408302E-2</v>
      </c>
      <c r="LY19" s="99">
        <v>1.8274552835247228E-2</v>
      </c>
      <c r="LZ19" s="99">
        <v>8.1220234823321004E-3</v>
      </c>
      <c r="MA19" s="9">
        <v>1.0152529352915128E-2</v>
      </c>
      <c r="MB19" s="99">
        <v>1.5875645400437115E-2</v>
      </c>
      <c r="MC19" s="99">
        <v>7.0558424001942715E-3</v>
      </c>
      <c r="MD19" s="9">
        <v>8.8198030002428433E-3</v>
      </c>
      <c r="ME19" s="99">
        <v>1.3903493963083723E-2</v>
      </c>
      <c r="MF19" s="99">
        <v>6.1793306502594333E-3</v>
      </c>
      <c r="MG19" s="9">
        <v>7.7241633128242899E-3</v>
      </c>
      <c r="MH19" s="99">
        <v>1.3917610162946322E-2</v>
      </c>
      <c r="MI19" s="99">
        <v>6.1856045168650307E-3</v>
      </c>
      <c r="MJ19" s="9">
        <v>7.732005646081291E-3</v>
      </c>
      <c r="MK19" s="99">
        <v>1.3909215365710062E-2</v>
      </c>
      <c r="ML19" s="99">
        <v>6.1818734958711393E-3</v>
      </c>
      <c r="MM19" s="9">
        <v>7.7273418698389227E-3</v>
      </c>
      <c r="MN19" s="99">
        <v>1.3972841231032046E-2</v>
      </c>
      <c r="MO19" s="99">
        <v>6.2101516582364642E-3</v>
      </c>
      <c r="MP19" s="9">
        <v>7.7626895727955815E-3</v>
      </c>
      <c r="MQ19" s="99">
        <v>1.3874731662780984E-2</v>
      </c>
      <c r="MR19" s="99">
        <v>6.1665474056804368E-3</v>
      </c>
      <c r="MS19" s="9">
        <v>7.7081842571005473E-3</v>
      </c>
      <c r="MT19" s="99">
        <v>1.3873883155871649E-2</v>
      </c>
      <c r="MU19" s="99">
        <v>6.1661702914985097E-3</v>
      </c>
      <c r="MV19" s="9">
        <v>7.7077128643731393E-3</v>
      </c>
      <c r="MW19" s="99">
        <v>1.3734745392392873E-2</v>
      </c>
      <c r="MX19" s="99">
        <v>6.104331285507943E-3</v>
      </c>
      <c r="MY19" s="9">
        <v>7.63041410688493E-3</v>
      </c>
      <c r="MZ19" s="99">
        <v>1.3658130540601329E-2</v>
      </c>
      <c r="NA19" s="99">
        <v>6.0702802402672566E-3</v>
      </c>
      <c r="NB19" s="9">
        <v>7.587850300334072E-3</v>
      </c>
      <c r="NC19" s="99">
        <v>1.3732819936158241E-2</v>
      </c>
      <c r="ND19" s="99">
        <v>6.1034755271814414E-3</v>
      </c>
      <c r="NE19" s="9">
        <v>7.6293444089768001E-3</v>
      </c>
      <c r="NF19" s="100">
        <v>1.2785484604066404E-2</v>
      </c>
      <c r="NG19" s="100">
        <v>6.088326001936384E-3</v>
      </c>
      <c r="NH19" s="9">
        <v>6.6971586021300203E-3</v>
      </c>
      <c r="NI19" s="99">
        <v>1.3519260748518152E-2</v>
      </c>
      <c r="NJ19" s="99">
        <v>6.0085603326747354E-3</v>
      </c>
      <c r="NK19" s="9">
        <v>7.5107004158434165E-3</v>
      </c>
      <c r="NL19" s="99">
        <v>1.3576575420410688E-2</v>
      </c>
      <c r="NM19" s="99">
        <v>6.0340335201825284E-3</v>
      </c>
      <c r="NN19" s="9">
        <v>7.5425419002281592E-3</v>
      </c>
      <c r="NO19" s="99">
        <v>1.3638556681249669E-2</v>
      </c>
      <c r="NP19" s="99">
        <v>6.0615807472220746E-3</v>
      </c>
      <c r="NQ19" s="9">
        <v>7.5769759340275945E-3</v>
      </c>
      <c r="NR19" s="99">
        <v>1.3658832365860733E-2</v>
      </c>
      <c r="NS19" s="99">
        <v>6.0705921626047713E-3</v>
      </c>
      <c r="NT19" s="9">
        <v>7.588240203255962E-3</v>
      </c>
      <c r="NU19" s="99">
        <v>1.358979830104802E-2</v>
      </c>
      <c r="NV19" s="99">
        <v>6.0399103560213416E-3</v>
      </c>
      <c r="NW19" s="9">
        <v>7.5498879450266784E-3</v>
      </c>
      <c r="NX19" s="99">
        <v>1.3339374616380399E-2</v>
      </c>
      <c r="NY19" s="99">
        <v>5.9286109406135089E-3</v>
      </c>
      <c r="NZ19" s="9">
        <v>7.4107636757668903E-3</v>
      </c>
      <c r="OA19" s="99">
        <v>1.3468390406907104E-2</v>
      </c>
      <c r="OB19" s="99">
        <v>5.9859512919587139E-3</v>
      </c>
      <c r="OC19" s="9">
        <v>7.4824391149483898E-3</v>
      </c>
      <c r="OD19" s="99">
        <v>1.3587841908070011E-2</v>
      </c>
      <c r="OE19" s="99">
        <v>6.0390408480311148E-3</v>
      </c>
      <c r="OF19" s="9">
        <v>7.5488010600388965E-3</v>
      </c>
      <c r="OG19" s="99">
        <v>1.3612446188530157E-2</v>
      </c>
      <c r="OH19" s="99">
        <v>6.0499760837911809E-3</v>
      </c>
      <c r="OI19" s="9">
        <v>7.5624701047389761E-3</v>
      </c>
      <c r="OJ19" s="99">
        <v>1.3547019033731601E-2</v>
      </c>
      <c r="OK19" s="99">
        <v>6.0208973483251559E-3</v>
      </c>
      <c r="OL19" s="9">
        <v>7.5261216854064453E-3</v>
      </c>
      <c r="OM19" s="99">
        <v>1.3654520483229387E-2</v>
      </c>
      <c r="ON19" s="99">
        <v>6.0686757703241716E-3</v>
      </c>
      <c r="OO19" s="9">
        <v>7.5858447129052153E-3</v>
      </c>
      <c r="OP19" s="99">
        <v>1.2038189480685212E-2</v>
      </c>
      <c r="OQ19" s="99">
        <v>6.0190947403426058E-3</v>
      </c>
      <c r="OR19" s="9">
        <v>6.0190947403426058E-3</v>
      </c>
      <c r="OS19" s="99">
        <v>1.1971482637029095E-2</v>
      </c>
      <c r="OT19" s="99">
        <v>5.9857413185145474E-3</v>
      </c>
      <c r="OU19" s="9">
        <v>5.9857413185145474E-3</v>
      </c>
      <c r="OV19" s="99">
        <v>1.1398671494569374E-2</v>
      </c>
      <c r="OW19" s="99">
        <v>5.6993357472846871E-3</v>
      </c>
      <c r="OX19" s="9">
        <v>5.6993357472846871E-3</v>
      </c>
      <c r="OY19" s="99">
        <v>1.1033987836954529E-2</v>
      </c>
      <c r="OZ19" s="99">
        <v>5.5169939184772643E-3</v>
      </c>
      <c r="PA19" s="9">
        <v>5.5169939184772643E-3</v>
      </c>
      <c r="PB19" s="99">
        <v>1.1026273457832289E-2</v>
      </c>
      <c r="PC19" s="99">
        <v>5.5131367289161445E-3</v>
      </c>
      <c r="PD19" s="9">
        <v>5.5131367289161445E-3</v>
      </c>
      <c r="PE19" s="99">
        <v>1.1205341365643454E-2</v>
      </c>
      <c r="PF19" s="99">
        <v>5.6026706828217268E-3</v>
      </c>
      <c r="PG19" s="9">
        <v>5.6026706828217268E-3</v>
      </c>
      <c r="PH19" s="99">
        <v>1.1646101312708976E-2</v>
      </c>
      <c r="PI19" s="99">
        <v>5.8230506563544879E-3</v>
      </c>
      <c r="PJ19" s="9">
        <v>5.8230506563544879E-3</v>
      </c>
      <c r="PK19" s="99">
        <v>1.0225387583062608E-2</v>
      </c>
      <c r="PL19" s="99">
        <v>5.1126937915313038E-3</v>
      </c>
      <c r="PM19" s="9">
        <v>5.1126937915313038E-3</v>
      </c>
      <c r="PN19" s="99">
        <v>1.1937482881585139E-2</v>
      </c>
      <c r="PO19" s="99">
        <v>5.9687414407925696E-3</v>
      </c>
      <c r="PP19" s="9">
        <v>5.9687414407925696E-3</v>
      </c>
      <c r="PQ19" s="99">
        <v>1.1937482881585139E-2</v>
      </c>
      <c r="PR19" s="99">
        <v>5.9687414407925696E-3</v>
      </c>
      <c r="PS19" s="9">
        <v>5.9687414407925696E-3</v>
      </c>
      <c r="PT19" s="99">
        <v>1.2279321547973742E-2</v>
      </c>
      <c r="PU19" s="99">
        <v>6.139660773986871E-3</v>
      </c>
      <c r="PV19" s="9">
        <v>6.139660773986871E-3</v>
      </c>
      <c r="PW19" s="99">
        <v>1.1852650379209857E-2</v>
      </c>
      <c r="PX19" s="99">
        <v>5.9263251896049286E-3</v>
      </c>
      <c r="PY19" s="9">
        <v>5.9263251896049286E-3</v>
      </c>
      <c r="PZ19" s="99">
        <v>1.1806321763970316E-2</v>
      </c>
      <c r="QA19" s="99">
        <v>5.9031608819851578E-3</v>
      </c>
      <c r="QB19" s="9">
        <v>5.9031608819851578E-3</v>
      </c>
      <c r="QC19" s="99">
        <v>1.1933370028253485E-2</v>
      </c>
      <c r="QD19" s="99">
        <v>5.9666850141267425E-3</v>
      </c>
      <c r="QE19" s="9">
        <v>5.9666850141267425E-3</v>
      </c>
      <c r="QF19" s="99">
        <v>1.1912272213059842E-2</v>
      </c>
      <c r="QG19" s="99">
        <v>5.9561361065299211E-3</v>
      </c>
      <c r="QH19" s="9">
        <v>5.9561361065299211E-3</v>
      </c>
      <c r="QI19" s="99">
        <v>1.2112774555768265E-2</v>
      </c>
      <c r="QJ19" s="99">
        <v>6.0563872778841323E-3</v>
      </c>
      <c r="QK19" s="9">
        <v>6.0563872778841323E-3</v>
      </c>
      <c r="QL19" s="99">
        <v>1.2041859457009862E-2</v>
      </c>
      <c r="QM19" s="99">
        <v>6.0209297285049312E-3</v>
      </c>
      <c r="QN19" s="9">
        <v>6.0209297285049312E-3</v>
      </c>
      <c r="QO19" s="99">
        <v>1.1661308882930037E-2</v>
      </c>
      <c r="QP19" s="99">
        <v>5.8306544414650184E-3</v>
      </c>
      <c r="QQ19" s="9">
        <v>5.8306544414650184E-3</v>
      </c>
      <c r="QR19" s="99">
        <v>1.1661788526030729E-2</v>
      </c>
      <c r="QS19" s="99">
        <v>5.8308942630153644E-3</v>
      </c>
      <c r="QT19" s="9">
        <v>5.8308942630153644E-3</v>
      </c>
      <c r="QU19" s="99">
        <v>1.1672871444777291E-2</v>
      </c>
      <c r="QV19" s="99">
        <v>5.8364357223886455E-3</v>
      </c>
      <c r="QW19" s="9">
        <v>5.8364357223886455E-3</v>
      </c>
      <c r="QX19" s="99">
        <v>1.1781898443283983E-2</v>
      </c>
      <c r="QY19" s="99">
        <v>5.8909492216419916E-3</v>
      </c>
      <c r="QZ19" s="9">
        <v>5.8909492216419916E-3</v>
      </c>
      <c r="RA19" s="99">
        <v>1.1871062350671858E-2</v>
      </c>
      <c r="RB19" s="99">
        <v>5.9355311753359289E-3</v>
      </c>
      <c r="RC19" s="9">
        <v>5.9355311753359289E-3</v>
      </c>
      <c r="RD19" s="99">
        <v>1.1690259100946072E-2</v>
      </c>
      <c r="RE19" s="99">
        <v>5.8451295504730362E-3</v>
      </c>
      <c r="RF19" s="9">
        <v>5.8451295504730362E-3</v>
      </c>
      <c r="RG19" s="99">
        <v>1.0066622551184113E-2</v>
      </c>
      <c r="RH19" s="99">
        <v>5.0333112755920565E-3</v>
      </c>
      <c r="RI19" s="9">
        <v>5.0333112755920565E-3</v>
      </c>
      <c r="RJ19" s="99">
        <v>1.2023069772415882E-2</v>
      </c>
      <c r="RK19" s="99">
        <v>6.011534886207941E-3</v>
      </c>
      <c r="RL19" s="9">
        <v>6.011534886207941E-3</v>
      </c>
      <c r="RM19" s="99">
        <v>1.1860278131295187E-2</v>
      </c>
      <c r="RN19" s="99">
        <v>5.9301390656475933E-3</v>
      </c>
      <c r="RO19" s="9">
        <v>5.9301390656475933E-3</v>
      </c>
      <c r="RP19" s="99">
        <v>1.1299130723072818E-2</v>
      </c>
      <c r="RQ19" s="99">
        <v>5.6495653615364089E-3</v>
      </c>
      <c r="RR19" s="9">
        <v>5.6495653615364089E-3</v>
      </c>
      <c r="RS19" s="99">
        <v>1.170892360442894E-2</v>
      </c>
      <c r="RT19" s="99">
        <v>5.8544618022144702E-3</v>
      </c>
      <c r="RU19" s="9">
        <v>5.8544618022144702E-3</v>
      </c>
      <c r="RV19" s="99">
        <v>1.2072249311044371E-2</v>
      </c>
      <c r="RW19" s="99">
        <v>6.0361246555221855E-3</v>
      </c>
      <c r="RX19" s="9">
        <v>6.0361246555221855E-3</v>
      </c>
      <c r="RY19" s="99">
        <v>1.2235812561875612E-2</v>
      </c>
      <c r="RZ19" s="99">
        <v>6.1179062809378062E-3</v>
      </c>
      <c r="SA19" s="9">
        <v>6.1179062809378062E-3</v>
      </c>
      <c r="SB19" s="99">
        <v>1.2242486237132508E-2</v>
      </c>
      <c r="SC19" s="99">
        <v>6.1212431185662542E-3</v>
      </c>
      <c r="SD19" s="9">
        <v>6.1212431185662542E-3</v>
      </c>
      <c r="SE19" s="99">
        <v>1.3285187523858787E-2</v>
      </c>
      <c r="SF19" s="99">
        <v>6.0387216017539925E-3</v>
      </c>
      <c r="SG19" s="9">
        <v>7.2464659221047941E-3</v>
      </c>
      <c r="SH19" s="99">
        <v>1.3010116147620984E-2</v>
      </c>
      <c r="SI19" s="99">
        <v>5.9136891580095375E-3</v>
      </c>
      <c r="SJ19" s="9">
        <v>7.096426989611446E-3</v>
      </c>
      <c r="SK19" s="99">
        <v>1.3028866191532073E-2</v>
      </c>
      <c r="SL19" s="99">
        <v>5.9222119052418512E-3</v>
      </c>
      <c r="SM19" s="9">
        <v>7.106654286290222E-3</v>
      </c>
      <c r="SN19" s="99">
        <v>1.2994022931518433E-2</v>
      </c>
      <c r="SO19" s="99">
        <v>5.906374059781107E-3</v>
      </c>
      <c r="SP19" s="9">
        <v>7.0876488717373258E-3</v>
      </c>
      <c r="SQ19" s="99">
        <v>1.251116761067431E-2</v>
      </c>
      <c r="SR19" s="99">
        <v>5.6868943684883211E-3</v>
      </c>
      <c r="SS19" s="9">
        <v>6.8242732421859888E-3</v>
      </c>
      <c r="ST19" s="99">
        <v>1.2898937796679902E-2</v>
      </c>
      <c r="SU19" s="99">
        <v>5.863153543945409E-3</v>
      </c>
      <c r="SV19" s="9">
        <v>7.0357842527344928E-3</v>
      </c>
      <c r="SW19" s="99">
        <v>1.2930626977378828E-2</v>
      </c>
      <c r="SX19" s="99">
        <v>5.8775577169903753E-3</v>
      </c>
      <c r="SY19" s="9">
        <v>7.0530692603884525E-3</v>
      </c>
      <c r="SZ19" s="99">
        <v>1.2948858354223377E-2</v>
      </c>
      <c r="TA19" s="99">
        <v>5.8858447064651705E-3</v>
      </c>
      <c r="TB19" s="9">
        <v>7.0630136477582064E-3</v>
      </c>
      <c r="TC19" s="99">
        <v>1.2986582349149667E-2</v>
      </c>
      <c r="TD19" s="99">
        <v>5.9029919768862106E-3</v>
      </c>
      <c r="TE19" s="9">
        <v>7.0835903722634569E-3</v>
      </c>
      <c r="TF19" s="99">
        <v>1.2953510870210549E-2</v>
      </c>
      <c r="TG19" s="99">
        <v>5.8879594864593397E-3</v>
      </c>
      <c r="TH19" s="9">
        <v>7.0655513837512094E-3</v>
      </c>
      <c r="TI19" s="99">
        <v>8.498251023757581E-3</v>
      </c>
      <c r="TJ19" s="99">
        <v>3.8628413744352637E-3</v>
      </c>
      <c r="TK19" s="9">
        <v>4.6354096493223173E-3</v>
      </c>
      <c r="TL19" s="100">
        <v>8.0684733296883544E-3</v>
      </c>
      <c r="TM19" s="100">
        <v>4.4824851831601975E-3</v>
      </c>
      <c r="TN19" s="9">
        <v>3.5859881465281568E-3</v>
      </c>
      <c r="TO19" s="99">
        <v>9.8614674029524341E-3</v>
      </c>
      <c r="TP19" s="99">
        <v>4.4824851831601975E-3</v>
      </c>
      <c r="TQ19" s="10">
        <v>5.3789822197922365E-3</v>
      </c>
      <c r="TR19" s="99">
        <v>9.8614674029524341E-3</v>
      </c>
      <c r="TS19" s="99">
        <v>4.4824851831601975E-3</v>
      </c>
      <c r="TT19" s="10">
        <v>5.3789822197922365E-3</v>
      </c>
      <c r="TU19" s="99">
        <v>9.8614674029524341E-3</v>
      </c>
      <c r="TV19" s="99">
        <v>4.4824851831601975E-3</v>
      </c>
      <c r="TW19" s="10">
        <v>5.3789822197922365E-3</v>
      </c>
      <c r="TX19" s="99">
        <v>9.8614674029524341E-3</v>
      </c>
      <c r="TY19" s="99">
        <v>4.4824851831601975E-3</v>
      </c>
      <c r="TZ19" s="10">
        <v>5.3789822197922365E-3</v>
      </c>
      <c r="UA19" s="99">
        <v>9.8614674029524341E-3</v>
      </c>
      <c r="UB19" s="99">
        <v>4.4824851831601975E-3</v>
      </c>
      <c r="UC19" s="10">
        <v>5.3789822197922365E-3</v>
      </c>
      <c r="UD19" s="99">
        <v>1.2055842186987426E-2</v>
      </c>
      <c r="UE19" s="99">
        <v>5.4799282668124664E-3</v>
      </c>
      <c r="UF19" s="10">
        <v>6.5759139201749597E-3</v>
      </c>
      <c r="UG19" s="99">
        <v>1.2002965686167304E-2</v>
      </c>
      <c r="UH19" s="99">
        <v>5.4558934937124111E-3</v>
      </c>
      <c r="UI19" s="10">
        <v>6.5470721924548933E-3</v>
      </c>
      <c r="UJ19" s="99">
        <v>1.1976527435757247E-2</v>
      </c>
      <c r="UK19" s="99">
        <v>5.4438761071623843E-3</v>
      </c>
      <c r="UL19" s="10">
        <v>6.5326513285948627E-3</v>
      </c>
      <c r="UM19" s="99">
        <v>1.2002965686167304E-2</v>
      </c>
      <c r="UN19" s="99">
        <v>5.4558934937124111E-3</v>
      </c>
      <c r="UO19" s="10">
        <v>6.5470721924548933E-3</v>
      </c>
      <c r="UP19" s="99">
        <v>1.2248026280414947E-2</v>
      </c>
      <c r="UQ19" s="99">
        <v>5.5672846729158841E-3</v>
      </c>
      <c r="UR19" s="10">
        <v>6.6807416074990628E-3</v>
      </c>
      <c r="US19" s="99">
        <v>1.1870168557546605E-2</v>
      </c>
      <c r="UT19" s="99">
        <v>5.3955311625211843E-3</v>
      </c>
      <c r="UU19" s="10">
        <v>6.4746373950254205E-3</v>
      </c>
      <c r="UV19" s="99">
        <v>1.2388000247605776E-2</v>
      </c>
      <c r="UW19" s="99">
        <v>5.6309092034571694E-3</v>
      </c>
      <c r="UX19" s="10">
        <v>6.7570910441486064E-3</v>
      </c>
      <c r="UY19" s="99">
        <v>1.1885067613243903E-2</v>
      </c>
      <c r="UZ19" s="99">
        <v>5.4023034605654085E-3</v>
      </c>
      <c r="VA19" s="10">
        <v>6.4827641526784942E-3</v>
      </c>
      <c r="VB19" s="99">
        <v>1.2404092706773097E-2</v>
      </c>
      <c r="VC19" s="99">
        <v>5.6382239576241357E-3</v>
      </c>
      <c r="VD19" s="10">
        <v>6.7658687491489612E-3</v>
      </c>
      <c r="VE19" s="99">
        <v>1.12768501545863E-2</v>
      </c>
      <c r="VF19" s="99">
        <v>5.125840979357409E-3</v>
      </c>
      <c r="VG19" s="10">
        <v>6.1510091752288911E-3</v>
      </c>
      <c r="VH19" s="99">
        <v>1.3484116716234014E-2</v>
      </c>
      <c r="VI19" s="99">
        <v>5.186198737013082E-3</v>
      </c>
      <c r="VJ19" s="9">
        <v>8.2979179792209319E-3</v>
      </c>
      <c r="VK19" s="99">
        <v>1.146401093562239E-2</v>
      </c>
      <c r="VL19" s="99">
        <v>5.2109140616465408E-3</v>
      </c>
      <c r="VM19" s="9">
        <v>6.2530968739758497E-3</v>
      </c>
      <c r="VN19" s="99">
        <v>1.1049953267559394E-2</v>
      </c>
      <c r="VO19" s="99">
        <v>5.0227060307088157E-3</v>
      </c>
      <c r="VP19" s="9">
        <v>6.0272472368505785E-3</v>
      </c>
      <c r="VQ19" s="99">
        <v>1.1034721959869955E-2</v>
      </c>
      <c r="VR19" s="99">
        <v>5.0157827090317984E-3</v>
      </c>
      <c r="VS19" s="9">
        <v>6.0189392508381567E-3</v>
      </c>
      <c r="VT19" s="99">
        <v>1.1212113160857717E-2</v>
      </c>
      <c r="VU19" s="99">
        <v>5.0964150731171443E-3</v>
      </c>
      <c r="VV19" s="9">
        <v>6.1156980877405728E-3</v>
      </c>
      <c r="VW19" s="99">
        <v>1.1122030330605449E-2</v>
      </c>
      <c r="VX19" s="99">
        <v>5.0554683320933862E-3</v>
      </c>
      <c r="VY19" s="9">
        <v>6.0665619985120628E-3</v>
      </c>
      <c r="VZ19" s="99">
        <v>1.0792476184422506E-2</v>
      </c>
      <c r="WA19" s="99">
        <v>4.9056709929193205E-3</v>
      </c>
      <c r="WB19" s="9">
        <v>5.886805191503185E-3</v>
      </c>
      <c r="WC19" s="99">
        <v>1.0822148967330929E-2</v>
      </c>
      <c r="WD19" s="99">
        <v>4.9191586215140588E-3</v>
      </c>
      <c r="WE19" s="9">
        <v>5.9029903458168703E-3</v>
      </c>
      <c r="WF19" s="99">
        <v>1.1238973688910602E-2</v>
      </c>
      <c r="WG19" s="99">
        <v>5.1086244040502733E-3</v>
      </c>
      <c r="WH19" s="9">
        <v>6.1303492848603282E-3</v>
      </c>
      <c r="WI19" s="99">
        <v>1.0722141333765813E-2</v>
      </c>
      <c r="WJ19" s="99">
        <v>4.8737006062571867E-3</v>
      </c>
      <c r="WK19" s="9">
        <v>5.8484407275086261E-3</v>
      </c>
      <c r="WL19" s="99">
        <v>1.1421324177145984E-2</v>
      </c>
      <c r="WM19" s="99">
        <v>5.1915109896118099E-3</v>
      </c>
      <c r="WN19" s="9">
        <v>6.2298131875341738E-3</v>
      </c>
      <c r="WO19" s="99">
        <v>1.2425977692728267E-2</v>
      </c>
      <c r="WP19" s="99">
        <v>5.6481716785128488E-3</v>
      </c>
      <c r="WQ19" s="9">
        <v>6.7778060142154178E-3</v>
      </c>
      <c r="WR19" s="99">
        <v>1.2346662941498089E-2</v>
      </c>
      <c r="WS19" s="99">
        <v>5.6121195188627675E-3</v>
      </c>
      <c r="WT19" s="9">
        <v>6.7345434226353217E-3</v>
      </c>
      <c r="WU19" s="99">
        <v>1.2108718687807546E-2</v>
      </c>
      <c r="WV19" s="99">
        <v>5.5039630399125209E-3</v>
      </c>
      <c r="WW19" s="9">
        <v>6.6047556478950253E-3</v>
      </c>
      <c r="WX19" s="99">
        <v>1.030452653933869E-2</v>
      </c>
      <c r="WY19" s="99">
        <v>4.6838756996994031E-3</v>
      </c>
      <c r="WZ19" s="9">
        <v>5.6206508396392865E-3</v>
      </c>
      <c r="XA19" s="99">
        <v>1.0564734043811773E-2</v>
      </c>
      <c r="XB19" s="99">
        <v>4.8021518380962601E-3</v>
      </c>
      <c r="XC19" s="9">
        <v>5.7625822057155128E-3</v>
      </c>
      <c r="XD19" s="99">
        <v>1.0756181860579396E-2</v>
      </c>
      <c r="XE19" s="99">
        <v>4.8891735729906342E-3</v>
      </c>
      <c r="XF19" s="9">
        <v>5.8670082875887618E-3</v>
      </c>
      <c r="XG19" s="99">
        <v>1.088305792271598E-2</v>
      </c>
      <c r="XH19" s="99">
        <v>4.9468445103254466E-3</v>
      </c>
      <c r="XI19" s="9">
        <v>5.9362134123905333E-3</v>
      </c>
      <c r="XJ19" s="99">
        <v>1.0816292160472397E-2</v>
      </c>
      <c r="XK19" s="99">
        <v>4.9164964365783622E-3</v>
      </c>
      <c r="XL19" s="9">
        <v>5.8997957238940352E-3</v>
      </c>
      <c r="XM19" s="99">
        <v>1.0793709488239902E-2</v>
      </c>
      <c r="XN19" s="99">
        <v>4.906231585563592E-3</v>
      </c>
      <c r="XO19" s="9">
        <v>5.8874779026763099E-3</v>
      </c>
      <c r="XP19" s="99">
        <v>1.0244506057097438E-2</v>
      </c>
      <c r="XQ19" s="99">
        <v>4.6565936623170151E-3</v>
      </c>
      <c r="XR19" s="9">
        <v>5.5879123947804232E-3</v>
      </c>
      <c r="XS19" s="99">
        <v>1.064320423982049E-2</v>
      </c>
      <c r="XT19" s="99">
        <v>4.8378201090093116E-3</v>
      </c>
      <c r="XU19" s="9">
        <v>5.8053841308111781E-3</v>
      </c>
      <c r="XV19" s="99">
        <v>1.0184647474373584E-2</v>
      </c>
      <c r="XW19" s="99">
        <v>4.6293852156243567E-3</v>
      </c>
      <c r="XX19" s="9">
        <v>5.555262258749227E-3</v>
      </c>
      <c r="XY19" s="99">
        <v>9.1678213476668845E-3</v>
      </c>
      <c r="XZ19" s="99">
        <v>4.1671915216667643E-3</v>
      </c>
      <c r="YA19" s="9">
        <v>5.0006298260001202E-3</v>
      </c>
      <c r="YB19" s="99">
        <v>9.0560463000984408E-3</v>
      </c>
      <c r="YC19" s="99">
        <v>4.1163846818629279E-3</v>
      </c>
      <c r="YD19" s="9">
        <v>4.9396616182355128E-3</v>
      </c>
      <c r="YE19" s="99">
        <v>9.4119253464991972E-3</v>
      </c>
      <c r="YF19" s="99">
        <v>4.2781478847723625E-3</v>
      </c>
      <c r="YG19" s="9">
        <v>5.1337774617268347E-3</v>
      </c>
      <c r="YH19" s="99">
        <v>9.2636884933443367E-3</v>
      </c>
      <c r="YI19" s="99">
        <v>4.2107674969746982E-3</v>
      </c>
      <c r="YJ19" s="9">
        <v>5.0529209963696385E-3</v>
      </c>
      <c r="YK19" s="99">
        <v>9.0949630664256681E-3</v>
      </c>
      <c r="YL19" s="99">
        <v>4.1340741211025774E-3</v>
      </c>
      <c r="YM19" s="9">
        <v>4.9608889453230907E-3</v>
      </c>
      <c r="YN19" s="99">
        <v>9.7996188052022724E-3</v>
      </c>
      <c r="YO19" s="99">
        <v>4.4543721841828511E-3</v>
      </c>
      <c r="YP19" s="9">
        <v>5.3452466210194213E-3</v>
      </c>
      <c r="YQ19" s="99">
        <v>9.7465948238197701E-3</v>
      </c>
      <c r="YR19" s="99">
        <v>4.4302703744635323E-3</v>
      </c>
      <c r="YS19" s="9">
        <v>5.3163244493562379E-3</v>
      </c>
      <c r="YT19" s="99">
        <v>9.6049830131526553E-3</v>
      </c>
      <c r="YU19" s="99">
        <v>4.3659013696148441E-3</v>
      </c>
      <c r="YV19" s="9">
        <v>5.2390816435378112E-3</v>
      </c>
      <c r="YW19" s="99">
        <v>8.9266457522526876E-3</v>
      </c>
      <c r="YX19" s="99">
        <v>4.0575662510239485E-3</v>
      </c>
      <c r="YY19" s="9">
        <v>4.8690795012287392E-3</v>
      </c>
      <c r="YZ19" s="99">
        <v>8.2681221782270487E-3</v>
      </c>
      <c r="ZA19" s="99">
        <v>3.7582373537395678E-3</v>
      </c>
      <c r="ZB19" s="9">
        <v>4.5098848244874805E-3</v>
      </c>
      <c r="ZC19" s="99">
        <v>1.1421324177145984E-2</v>
      </c>
      <c r="ZD19" s="99">
        <v>5.1915109896118099E-3</v>
      </c>
      <c r="ZE19" s="9">
        <v>6.2298131875341738E-3</v>
      </c>
      <c r="ZF19" s="99">
        <v>7.7200892936030635E-2</v>
      </c>
      <c r="ZG19" s="99">
        <v>5.4558934937124111E-3</v>
      </c>
      <c r="ZH19" s="9">
        <v>7.1744999442318227E-2</v>
      </c>
      <c r="ZI19" s="99">
        <v>7.958153721159103E-2</v>
      </c>
      <c r="ZJ19" s="99">
        <v>5.6241369054127952E-3</v>
      </c>
      <c r="ZK19" s="9">
        <v>7.3957400306178228E-2</v>
      </c>
      <c r="ZL19" s="99">
        <v>6.8202683438275929E-2</v>
      </c>
      <c r="ZM19" s="99">
        <v>4.8199776281467087E-3</v>
      </c>
      <c r="ZN19" s="9">
        <v>6.3382705810129225E-2</v>
      </c>
      <c r="ZO19" s="99">
        <v>6.9336559744464038E-2</v>
      </c>
      <c r="ZP19" s="99">
        <v>4.9001102292907436E-3</v>
      </c>
      <c r="ZQ19" s="9">
        <v>6.44364495151733E-2</v>
      </c>
      <c r="ZR19" s="99">
        <v>8.0461574997998303E-2</v>
      </c>
      <c r="ZS19" s="99">
        <v>5.6863303885511182E-3</v>
      </c>
      <c r="ZT19" s="9">
        <v>7.4775244609447178E-2</v>
      </c>
      <c r="ZU19" s="99">
        <v>8.3205642219679965E-2</v>
      </c>
      <c r="ZV19" s="99">
        <v>5.8802574006840951E-3</v>
      </c>
      <c r="ZW19" s="9">
        <v>7.7325384818995868E-2</v>
      </c>
      <c r="ZX19" s="99">
        <v>0.13232986926602758</v>
      </c>
      <c r="ZY19" s="99">
        <v>6.0149940575467079E-3</v>
      </c>
      <c r="ZZ19" s="9">
        <v>0.12631487520848086</v>
      </c>
      <c r="AAA19" s="99">
        <v>7.5280767473687504E-2</v>
      </c>
      <c r="AAB19" s="99">
        <v>5.3201955811793284E-3</v>
      </c>
      <c r="AAC19" s="9">
        <v>6.9960571892508178E-2</v>
      </c>
      <c r="AAD19" s="99">
        <v>6.3191816926992384E-2</v>
      </c>
      <c r="AAE19" s="99">
        <v>4.4658527863598863E-3</v>
      </c>
      <c r="AAF19" s="9">
        <v>5.8725964140632497E-2</v>
      </c>
      <c r="AAG19" s="99">
        <v>5.4231962045002503E-2</v>
      </c>
      <c r="AAH19" s="99">
        <v>4.1716893880771166E-3</v>
      </c>
      <c r="AAI19" s="9">
        <v>5.0060272656925385E-2</v>
      </c>
      <c r="AAJ19" s="99">
        <v>5.4490198710102536E-2</v>
      </c>
      <c r="AAK19" s="99">
        <v>3.850897435342936E-3</v>
      </c>
      <c r="AAL19" s="9">
        <v>5.0639301274759602E-2</v>
      </c>
      <c r="AAM19" s="99">
        <v>6.464547422033029E-2</v>
      </c>
      <c r="AAN19" s="99">
        <v>4.5685847505533778E-3</v>
      </c>
      <c r="AAO19" s="9">
        <v>6.0076889469776913E-2</v>
      </c>
      <c r="AAP19" s="99">
        <v>5.6842296821279698E-2</v>
      </c>
      <c r="AAQ19" s="99">
        <v>4.0171234502671162E-3</v>
      </c>
      <c r="AAR19" s="9">
        <v>5.2825173371012585E-2</v>
      </c>
      <c r="AAS19" s="99">
        <v>6.1258311382312317E-2</v>
      </c>
      <c r="AAT19" s="99">
        <v>4.3292092849690697E-3</v>
      </c>
      <c r="AAU19" s="9">
        <v>5.6929102097343247E-2</v>
      </c>
      <c r="AAV19" s="99">
        <v>6.4716297615958762E-2</v>
      </c>
      <c r="AAW19" s="99">
        <v>4.5735899375235877E-3</v>
      </c>
      <c r="AAX19" s="9">
        <v>6.0142707678435173E-2</v>
      </c>
      <c r="AAY19" s="99">
        <v>6.0553859959138062E-2</v>
      </c>
      <c r="AAZ19" s="99">
        <v>4.2794247320945616E-3</v>
      </c>
      <c r="ABA19" s="9">
        <v>5.62744352270435E-2</v>
      </c>
      <c r="ABB19" s="99">
        <v>5.7483702691245864E-2</v>
      </c>
      <c r="ABC19" s="99">
        <v>4.0624524870138418E-3</v>
      </c>
      <c r="ABD19" s="9">
        <v>5.3421250204232024E-2</v>
      </c>
      <c r="ABE19" s="99">
        <v>3.1794927067971074E-2</v>
      </c>
      <c r="ABF19" s="99">
        <v>2.2469913122241036E-3</v>
      </c>
      <c r="ABG19" s="9">
        <v>2.9547935755746969E-2</v>
      </c>
      <c r="ABH19" s="99">
        <v>3.0983801836436318E-2</v>
      </c>
      <c r="ABI19" s="99">
        <v>2.1896679743064534E-3</v>
      </c>
      <c r="ABJ19" s="9">
        <v>2.8794133862129864E-2</v>
      </c>
      <c r="ABK19" s="99">
        <v>5.1060096210219966E-2</v>
      </c>
      <c r="ABL19" s="99">
        <v>3.6084873646798554E-3</v>
      </c>
      <c r="ABM19" s="9">
        <v>4.7451608845540109E-2</v>
      </c>
      <c r="ABN19" s="99">
        <v>5.0279286685756902E-2</v>
      </c>
      <c r="ABO19" s="99">
        <v>3.5533064795587924E-3</v>
      </c>
      <c r="ABP19" s="9">
        <v>4.6725980206198107E-2</v>
      </c>
      <c r="ABQ19" s="99">
        <v>5.0436712226032451E-2</v>
      </c>
      <c r="ABR19" s="99">
        <v>3.564431959436923E-3</v>
      </c>
      <c r="ABS19" s="9">
        <v>4.6872280266595526E-2</v>
      </c>
      <c r="ABT19" s="99">
        <v>9.1019669039050316E-2</v>
      </c>
      <c r="ABU19" s="99">
        <v>7.0015130030038697E-3</v>
      </c>
      <c r="ABV19" s="9">
        <v>8.401815603604644E-2</v>
      </c>
      <c r="ABW19" s="99">
        <v>8.5915268996820157E-2</v>
      </c>
      <c r="ABX19" s="99">
        <v>6.0717504591392326E-3</v>
      </c>
      <c r="ABY19" s="9">
        <v>7.984351853768093E-2</v>
      </c>
      <c r="ABZ19" s="99">
        <v>8.0210353221943143E-2</v>
      </c>
      <c r="ACA19" s="99">
        <v>5.6685761994306107E-3</v>
      </c>
      <c r="ACB19" s="9">
        <v>7.4541777022512537E-2</v>
      </c>
      <c r="ACC19" s="99">
        <v>7.58127742128821E-2</v>
      </c>
      <c r="ACD19" s="99">
        <v>5.3577932305923746E-3</v>
      </c>
      <c r="ACE19" s="9">
        <v>7.0454980982289722E-2</v>
      </c>
      <c r="ACF19" s="99">
        <v>7.3253105922955253E-2</v>
      </c>
      <c r="ACG19" s="99">
        <v>5.1768979450851765E-3</v>
      </c>
      <c r="ACH19" s="9">
        <v>6.8076207977870076E-2</v>
      </c>
      <c r="ACI19" s="99">
        <v>3.850788922434753E-2</v>
      </c>
      <c r="ACJ19" s="99">
        <v>4.4776615377148284E-3</v>
      </c>
      <c r="ACK19" s="9">
        <v>3.4030227686632705E-2</v>
      </c>
      <c r="ACL19" s="99">
        <v>4.9608682580258509E-2</v>
      </c>
      <c r="ACM19" s="99">
        <v>3.5059139632691526E-3</v>
      </c>
      <c r="ACN19" s="9">
        <v>4.6102768616989358E-2</v>
      </c>
      <c r="ACO19" s="99">
        <v>9.4183766802008836E-2</v>
      </c>
      <c r="ACP19" s="99">
        <v>6.6560965937815433E-3</v>
      </c>
      <c r="ACQ19" s="9">
        <v>8.7527670208227298E-2</v>
      </c>
      <c r="ACR19" s="99">
        <v>4.1749464210639756E-2</v>
      </c>
      <c r="ACS19" s="99">
        <v>6.6268990810539304E-3</v>
      </c>
      <c r="ACT19" s="9">
        <v>3.5122565129585823E-2</v>
      </c>
      <c r="ACU19" s="99">
        <v>3.9194458374410268E-2</v>
      </c>
      <c r="ACV19" s="99">
        <v>6.2213425991127398E-3</v>
      </c>
      <c r="ACW19" s="9">
        <v>3.2973115775297532E-2</v>
      </c>
      <c r="ACX19" s="99">
        <v>4.123717761821849E-2</v>
      </c>
      <c r="ACY19" s="99">
        <v>6.5455837489235696E-3</v>
      </c>
      <c r="ACZ19" s="9">
        <v>3.4691593869294921E-2</v>
      </c>
      <c r="ADA19" s="99">
        <v>3.6946410937555726E-2</v>
      </c>
      <c r="ADB19" s="99">
        <v>5.864509672627893E-3</v>
      </c>
      <c r="ADC19" s="9">
        <v>3.1081901264927832E-2</v>
      </c>
      <c r="ADD19" s="99">
        <v>4.0450553170758088E-2</v>
      </c>
      <c r="ADE19" s="99">
        <v>6.4207227255171579E-3</v>
      </c>
      <c r="ADF19" s="9">
        <v>3.4029830445240931E-2</v>
      </c>
      <c r="ADG19" s="99">
        <v>4.5644908275339374E-2</v>
      </c>
      <c r="ADH19" s="99">
        <v>6.7124865110793196E-3</v>
      </c>
      <c r="ADI19" s="9">
        <v>3.8932421764260053E-2</v>
      </c>
      <c r="ADJ19" s="99">
        <v>3.7525146467077573E-2</v>
      </c>
      <c r="ADK19" s="99">
        <v>5.9563724550916776E-3</v>
      </c>
      <c r="ADL19" s="9">
        <v>3.1568774011985892E-2</v>
      </c>
      <c r="ADM19" s="99">
        <v>3.9026951027542667E-2</v>
      </c>
      <c r="ADN19" s="99">
        <v>6.1947541313559801E-3</v>
      </c>
      <c r="ADO19" s="9">
        <v>3.2832196896186688E-2</v>
      </c>
      <c r="ADP19" s="99">
        <v>3.7748290443180371E-2</v>
      </c>
      <c r="ADQ19" s="99">
        <v>5.9917921338381551E-3</v>
      </c>
      <c r="ADR19" s="9">
        <v>3.1756498309342213E-2</v>
      </c>
      <c r="ADS19" s="99">
        <v>3.8081160173461297E-2</v>
      </c>
      <c r="ADT19" s="99">
        <v>6.0446285989621089E-3</v>
      </c>
      <c r="ADU19" s="9">
        <v>3.2036531574499191E-2</v>
      </c>
      <c r="ADV19" s="99">
        <v>3.6648216889391058E-2</v>
      </c>
      <c r="ADW19" s="99">
        <v>5.8171772840303277E-3</v>
      </c>
      <c r="ADX19" s="9">
        <v>3.0831039605360731E-2</v>
      </c>
      <c r="ADY19" s="99">
        <v>2.9696907479578389E-2</v>
      </c>
      <c r="ADZ19" s="99">
        <v>4.7137948380283163E-3</v>
      </c>
      <c r="AEA19" s="9">
        <v>2.4983112641550072E-2</v>
      </c>
      <c r="AEB19" s="99">
        <v>4.2254645414895112E-2</v>
      </c>
      <c r="AEC19" s="99">
        <v>6.7070865737928753E-3</v>
      </c>
      <c r="AED19" s="9">
        <v>3.5547558841102236E-2</v>
      </c>
      <c r="AEE19" s="99">
        <v>3.9927999649297587E-2</v>
      </c>
      <c r="AEF19" s="99">
        <v>6.3377777221107282E-3</v>
      </c>
      <c r="AEG19" s="9">
        <v>3.3590221927186859E-2</v>
      </c>
      <c r="AEH19" s="99">
        <v>4.2648548192582458E-2</v>
      </c>
      <c r="AEI19" s="99">
        <v>6.7696108242194389E-3</v>
      </c>
      <c r="AEJ19" s="9">
        <v>3.587893736836302E-2</v>
      </c>
      <c r="AEK19" s="99">
        <v>3.8518382739577625E-2</v>
      </c>
      <c r="AEL19" s="99">
        <v>6.1140290062821623E-3</v>
      </c>
      <c r="AEM19" s="9">
        <v>3.2404353733295463E-2</v>
      </c>
      <c r="AEN19" s="99">
        <v>3.3915916909059506E-2</v>
      </c>
      <c r="AEO19" s="99">
        <v>5.3834788744538901E-3</v>
      </c>
      <c r="AEP19" s="9">
        <v>2.8532438034605617E-2</v>
      </c>
      <c r="AEQ19" s="99">
        <v>3.3198420909403434E-2</v>
      </c>
      <c r="AER19" s="99">
        <v>5.2695906205402279E-3</v>
      </c>
      <c r="AES19" s="9">
        <v>2.7928830288863206E-2</v>
      </c>
      <c r="AET19" s="99">
        <v>3.1218628205184826E-2</v>
      </c>
      <c r="AEU19" s="99">
        <v>5.3825221043422109E-3</v>
      </c>
      <c r="AEV19" s="9">
        <v>2.5836106100842617E-2</v>
      </c>
      <c r="AEW19" s="146" t="s">
        <v>36</v>
      </c>
      <c r="AEY19" s="144">
        <v>1.2675749618260048</v>
      </c>
      <c r="AEZ19" s="144">
        <v>2.5434959567740223</v>
      </c>
      <c r="AFA19" s="144">
        <v>3.8110709186000271</v>
      </c>
      <c r="AFB19" s="144">
        <v>1.9055354593000135E-3</v>
      </c>
      <c r="AFC19" s="103"/>
      <c r="AFD19" s="136">
        <v>2.75</v>
      </c>
      <c r="AFE19" s="136">
        <v>1.05</v>
      </c>
      <c r="AFF19" s="136">
        <v>2.9</v>
      </c>
      <c r="AFG19" s="136">
        <v>1.85</v>
      </c>
      <c r="AFH19" s="136">
        <v>2.4333333333333331</v>
      </c>
      <c r="AFI19" s="136">
        <v>1.7091342886359033</v>
      </c>
      <c r="AFJ19" s="136">
        <v>2.2000000000000002</v>
      </c>
      <c r="AFK19" s="136">
        <v>1.868583162217659</v>
      </c>
      <c r="AFL19" s="136">
        <v>2.25</v>
      </c>
      <c r="AFM19" s="136">
        <v>1</v>
      </c>
      <c r="AFN19" s="136">
        <v>2</v>
      </c>
      <c r="AFO19" s="136">
        <v>1</v>
      </c>
      <c r="AFP19" s="136">
        <v>2.2000000000000002</v>
      </c>
      <c r="AFQ19" s="136">
        <v>1</v>
      </c>
      <c r="AFR19" s="136">
        <v>2.2000000000000002</v>
      </c>
      <c r="AFS19" s="136">
        <v>1</v>
      </c>
      <c r="AFT19" s="136">
        <v>14.15</v>
      </c>
      <c r="AFU19" s="136">
        <v>1</v>
      </c>
      <c r="AFV19" s="136">
        <v>6.3</v>
      </c>
      <c r="AFW19" s="136">
        <v>1</v>
      </c>
    </row>
    <row r="20" spans="1:855" customFormat="1" x14ac:dyDescent="0.25">
      <c r="A20" s="1" t="s">
        <v>37</v>
      </c>
      <c r="B20" s="98" t="s">
        <v>647</v>
      </c>
      <c r="D20" s="99">
        <v>5.7775949260872221E-3</v>
      </c>
      <c r="E20" s="100">
        <v>5.7775949260872221E-3</v>
      </c>
      <c r="F20" s="9">
        <v>0</v>
      </c>
      <c r="G20" s="99">
        <v>7.5108734039133884E-3</v>
      </c>
      <c r="H20" s="99">
        <v>5.7775949260872221E-3</v>
      </c>
      <c r="I20" s="9">
        <v>1.7332784778261662E-3</v>
      </c>
      <c r="J20" s="99">
        <v>7.5108734039133884E-3</v>
      </c>
      <c r="K20" s="99">
        <v>5.7775949260872221E-3</v>
      </c>
      <c r="L20" s="9">
        <v>1.7332784778261662E-3</v>
      </c>
      <c r="M20" s="100">
        <v>5.7775949260872221E-3</v>
      </c>
      <c r="N20" s="101">
        <v>5.7775949260872221E-3</v>
      </c>
      <c r="O20" s="9">
        <v>0</v>
      </c>
      <c r="P20" s="99">
        <v>8.3264912923402684E-3</v>
      </c>
      <c r="Q20" s="99">
        <v>6.4049933018002049E-3</v>
      </c>
      <c r="R20" s="9">
        <v>1.9214979905400635E-3</v>
      </c>
      <c r="S20" s="99">
        <v>8.3944039178853198E-3</v>
      </c>
      <c r="T20" s="99">
        <v>6.4572337829887074E-3</v>
      </c>
      <c r="U20" s="10">
        <v>1.9371701348966123E-3</v>
      </c>
      <c r="V20" s="99">
        <v>8.1667164037773528E-3</v>
      </c>
      <c r="W20" s="99">
        <v>6.2820895413671935E-3</v>
      </c>
      <c r="X20" s="9">
        <v>1.8846268624101593E-3</v>
      </c>
      <c r="Y20" s="100">
        <v>5.6831034903822575E-3</v>
      </c>
      <c r="Z20" s="100">
        <v>5.6831034903822575E-3</v>
      </c>
      <c r="AA20" s="9">
        <v>0</v>
      </c>
      <c r="AB20" s="99">
        <v>7.5104712300962297E-3</v>
      </c>
      <c r="AC20" s="99">
        <v>5.777285561612484E-3</v>
      </c>
      <c r="AD20" s="10">
        <v>1.7331856684837457E-3</v>
      </c>
      <c r="AE20" s="99">
        <v>6.7405915479704023E-3</v>
      </c>
      <c r="AF20" s="99">
        <v>5.1850704215156938E-3</v>
      </c>
      <c r="AG20" s="10">
        <v>1.5555211264547085E-3</v>
      </c>
      <c r="AH20" s="100">
        <v>1.0979254598410591E-2</v>
      </c>
      <c r="AI20" s="99">
        <v>4.9905702720048134E-3</v>
      </c>
      <c r="AJ20" s="10">
        <v>5.9886843264057776E-3</v>
      </c>
      <c r="AK20" s="99">
        <v>7.072101220502983E-3</v>
      </c>
      <c r="AL20" s="99">
        <v>5.4400778619253711E-3</v>
      </c>
      <c r="AM20" s="9">
        <v>1.6320233585776119E-3</v>
      </c>
      <c r="AN20" s="99">
        <v>7.4376715297284008E-3</v>
      </c>
      <c r="AO20" s="99">
        <v>5.721285792098769E-3</v>
      </c>
      <c r="AP20" s="9">
        <v>1.7163857376296318E-3</v>
      </c>
      <c r="AQ20" s="99">
        <v>5.8937665843656721E-3</v>
      </c>
      <c r="AR20" s="99">
        <v>5.8937665843656721E-3</v>
      </c>
      <c r="AS20" s="9">
        <v>0</v>
      </c>
      <c r="AT20" s="99">
        <v>6.3799873369790091E-3</v>
      </c>
      <c r="AU20" s="99">
        <v>6.3799873369790091E-3</v>
      </c>
      <c r="AV20" s="9">
        <v>0</v>
      </c>
      <c r="AW20" s="100">
        <v>6.4173895685612284E-3</v>
      </c>
      <c r="AX20" s="99">
        <v>6.4173895685612284E-3</v>
      </c>
      <c r="AY20" s="9">
        <v>0</v>
      </c>
      <c r="AZ20" s="99">
        <v>6.7535530788943709E-3</v>
      </c>
      <c r="BA20" s="99">
        <v>6.7535530788943709E-3</v>
      </c>
      <c r="BB20" s="9">
        <v>0</v>
      </c>
      <c r="BC20" s="100">
        <v>6.6543169356543252E-3</v>
      </c>
      <c r="BD20" s="100">
        <v>6.6543169356543252E-3</v>
      </c>
      <c r="BE20" s="9">
        <v>0</v>
      </c>
      <c r="BF20" s="99">
        <v>6.4669604548255972E-3</v>
      </c>
      <c r="BG20" s="99">
        <v>6.4669604548255972E-3</v>
      </c>
      <c r="BH20" s="9">
        <v>0</v>
      </c>
      <c r="BI20" s="99">
        <v>6.3733395890854267E-3</v>
      </c>
      <c r="BJ20" s="99">
        <v>6.3733395890854267E-3</v>
      </c>
      <c r="BK20" s="10">
        <v>0</v>
      </c>
      <c r="BL20" s="99">
        <v>6.547406900008111E-3</v>
      </c>
      <c r="BM20" s="99">
        <v>6.547406900008111E-3</v>
      </c>
      <c r="BN20" s="10">
        <v>0</v>
      </c>
      <c r="BO20" s="99">
        <v>6.8365828280798988E-3</v>
      </c>
      <c r="BP20" s="99">
        <v>6.8365828280798988E-3</v>
      </c>
      <c r="BQ20" s="10">
        <v>0</v>
      </c>
      <c r="BR20" s="99">
        <v>6.8403004614227842E-3</v>
      </c>
      <c r="BS20" s="99">
        <v>6.8403004614227842E-3</v>
      </c>
      <c r="BT20" s="10">
        <v>0</v>
      </c>
      <c r="BU20" s="99">
        <v>6.8707279520937754E-3</v>
      </c>
      <c r="BV20" s="99">
        <v>6.8707279520937754E-3</v>
      </c>
      <c r="BW20" s="10">
        <v>0</v>
      </c>
      <c r="BX20" s="99">
        <v>6.7672440336032785E-3</v>
      </c>
      <c r="BY20" s="99">
        <v>6.7672440336032785E-3</v>
      </c>
      <c r="BZ20" s="10">
        <v>0</v>
      </c>
      <c r="CA20" s="99">
        <v>6.638055909479107E-3</v>
      </c>
      <c r="CB20" s="99">
        <v>6.638055909479107E-3</v>
      </c>
      <c r="CC20" s="10">
        <v>0</v>
      </c>
      <c r="CD20" s="99">
        <v>6.6034269025285457E-3</v>
      </c>
      <c r="CE20" s="99">
        <v>6.6034269025285457E-3</v>
      </c>
      <c r="CF20" s="10">
        <v>0</v>
      </c>
      <c r="CG20" s="99">
        <v>6.7142422053695829E-3</v>
      </c>
      <c r="CH20" s="99">
        <v>6.7142422053695829E-3</v>
      </c>
      <c r="CI20" s="10">
        <v>0</v>
      </c>
      <c r="CJ20" s="99">
        <v>6.7142422053695829E-3</v>
      </c>
      <c r="CK20" s="99">
        <v>6.7142422053695829E-3</v>
      </c>
      <c r="CL20" s="10">
        <v>0</v>
      </c>
      <c r="CM20" s="99">
        <v>6.3523696668292187E-3</v>
      </c>
      <c r="CN20" s="99">
        <v>6.3523696668292187E-3</v>
      </c>
      <c r="CO20" s="10">
        <v>0</v>
      </c>
      <c r="CP20" s="99">
        <v>6.5903283152825296E-3</v>
      </c>
      <c r="CQ20" s="99">
        <v>6.5903283152825296E-3</v>
      </c>
      <c r="CR20" s="10">
        <v>0</v>
      </c>
      <c r="CS20" s="99">
        <v>6.6014216576686388E-3</v>
      </c>
      <c r="CT20" s="99">
        <v>6.6014216576686388E-3</v>
      </c>
      <c r="CU20" s="10">
        <v>0</v>
      </c>
      <c r="CV20" s="99">
        <v>6.4581330101082125E-3</v>
      </c>
      <c r="CW20" s="99">
        <v>6.4581330101082125E-3</v>
      </c>
      <c r="CX20" s="10">
        <v>0</v>
      </c>
      <c r="CY20" s="99">
        <v>6.4613568451019152E-3</v>
      </c>
      <c r="CZ20" s="99">
        <v>6.4613568451019152E-3</v>
      </c>
      <c r="DA20" s="10">
        <v>0</v>
      </c>
      <c r="DB20" s="99">
        <v>6.4724308693263318E-3</v>
      </c>
      <c r="DC20" s="99">
        <v>6.4724308693263318E-3</v>
      </c>
      <c r="DD20" s="10">
        <v>0</v>
      </c>
      <c r="DE20" s="99">
        <v>6.5017033511745263E-3</v>
      </c>
      <c r="DF20" s="99">
        <v>6.5017033511745263E-3</v>
      </c>
      <c r="DG20" s="10">
        <v>0</v>
      </c>
      <c r="DH20" s="99">
        <v>6.645231413219376E-3</v>
      </c>
      <c r="DI20" s="99">
        <v>6.645231413219376E-3</v>
      </c>
      <c r="DJ20" s="10">
        <v>0</v>
      </c>
      <c r="DK20" s="99">
        <v>6.7888434431330746E-3</v>
      </c>
      <c r="DL20" s="99">
        <v>6.7888434431330746E-3</v>
      </c>
      <c r="DM20" s="10">
        <v>0</v>
      </c>
      <c r="DN20" s="99">
        <v>6.75793142666767E-3</v>
      </c>
      <c r="DO20" s="99">
        <v>6.75793142666767E-3</v>
      </c>
      <c r="DP20" s="10">
        <v>0</v>
      </c>
      <c r="DQ20" s="99">
        <v>6.7862356216816556E-3</v>
      </c>
      <c r="DR20" s="99">
        <v>6.7862356216816556E-3</v>
      </c>
      <c r="DS20" s="10">
        <v>0</v>
      </c>
      <c r="DT20" s="99">
        <v>6.7327783689842251E-3</v>
      </c>
      <c r="DU20" s="99">
        <v>6.7327783689842251E-3</v>
      </c>
      <c r="DV20" s="10">
        <v>0</v>
      </c>
      <c r="DW20" s="99">
        <v>6.6908639027166809E-3</v>
      </c>
      <c r="DX20" s="99">
        <v>6.6908639027166809E-3</v>
      </c>
      <c r="DY20" s="10">
        <v>0</v>
      </c>
      <c r="DZ20" s="99">
        <v>5.9663119584172824E-3</v>
      </c>
      <c r="EA20" s="99">
        <v>5.9663119584172824E-3</v>
      </c>
      <c r="EB20" s="10">
        <v>0</v>
      </c>
      <c r="EC20" s="100">
        <v>6.2536002245578782E-3</v>
      </c>
      <c r="ED20" s="100">
        <v>6.2536002245578782E-3</v>
      </c>
      <c r="EE20" s="10">
        <v>0</v>
      </c>
      <c r="EF20" s="99">
        <v>6.2536002245578782E-3</v>
      </c>
      <c r="EG20" s="99">
        <v>6.2656032960061656E-3</v>
      </c>
      <c r="EH20" s="9">
        <v>-1.2003071448287404E-5</v>
      </c>
      <c r="EI20" s="99">
        <v>6.2567879477251212E-3</v>
      </c>
      <c r="EJ20" s="99">
        <v>6.26879713764398E-3</v>
      </c>
      <c r="EK20" s="9">
        <v>-1.2009189918858743E-5</v>
      </c>
      <c r="EL20" s="99">
        <v>6.2567879477251212E-3</v>
      </c>
      <c r="EM20" s="99">
        <v>6.26879713764398E-3</v>
      </c>
      <c r="EN20" s="9">
        <v>-1.2009189918858743E-5</v>
      </c>
      <c r="EO20" s="99">
        <v>6.3061945280886832E-3</v>
      </c>
      <c r="EP20" s="99">
        <v>6.3182985482961463E-3</v>
      </c>
      <c r="EQ20" s="9">
        <v>-1.2104020207463068E-5</v>
      </c>
      <c r="ER20" s="99">
        <v>6.2850937150325335E-3</v>
      </c>
      <c r="ES20" s="99">
        <v>6.2971572346391235E-3</v>
      </c>
      <c r="ET20" s="9">
        <v>-1.2063519606590051E-5</v>
      </c>
      <c r="EU20" s="99">
        <v>6.2850937150325335E-3</v>
      </c>
      <c r="EV20" s="99">
        <v>6.2971572346391235E-3</v>
      </c>
      <c r="EW20" s="9">
        <v>-1.2063519606590051E-5</v>
      </c>
      <c r="EX20" s="99">
        <v>6.3147151889730441E-3</v>
      </c>
      <c r="EY20" s="100" t="s">
        <v>0</v>
      </c>
      <c r="EZ20" s="9" t="s">
        <v>0</v>
      </c>
      <c r="FA20" s="99">
        <v>6.6245843357049632E-3</v>
      </c>
      <c r="FB20" s="99">
        <v>6.6372994687869304E-3</v>
      </c>
      <c r="FC20" s="9">
        <v>-1.271513308196727E-5</v>
      </c>
      <c r="FD20" s="99">
        <v>7.0117100134854324E-3</v>
      </c>
      <c r="FE20" s="99">
        <v>7.0251681900948097E-3</v>
      </c>
      <c r="FF20" s="9">
        <v>-1.3458176609377343E-5</v>
      </c>
      <c r="FG20" s="99">
        <v>7.0088129583605503E-3</v>
      </c>
      <c r="FH20" s="99">
        <v>7.0222655744034699E-3</v>
      </c>
      <c r="FI20" s="9">
        <v>-1.3452616042919537E-5</v>
      </c>
      <c r="FJ20" s="99">
        <v>7.0372377331718626E-3</v>
      </c>
      <c r="FK20" s="99">
        <v>7.0507449073238231E-3</v>
      </c>
      <c r="FL20" s="9">
        <v>-1.350717415196049E-5</v>
      </c>
      <c r="FM20" s="99">
        <v>7.0372377331718626E-3</v>
      </c>
      <c r="FN20" s="99">
        <v>7.0507449073238231E-3</v>
      </c>
      <c r="FO20" s="9">
        <v>-1.350717415196049E-5</v>
      </c>
      <c r="FP20" s="99">
        <v>7.0060153502609348E-3</v>
      </c>
      <c r="FQ20" s="99">
        <v>7.0194625966146021E-3</v>
      </c>
      <c r="FR20" s="9">
        <v>-1.3447246353667265E-5</v>
      </c>
      <c r="FS20" s="99">
        <v>6.8803961064791835E-3</v>
      </c>
      <c r="FT20" s="99">
        <v>6.8936022410405629E-3</v>
      </c>
      <c r="FU20" s="9">
        <v>-1.3206134561379382E-5</v>
      </c>
      <c r="FV20" s="99">
        <v>6.8504903393247097E-3</v>
      </c>
      <c r="FW20" s="99">
        <v>6.8636390731813823E-3</v>
      </c>
      <c r="FX20" s="9">
        <v>-1.3148733856672631E-5</v>
      </c>
      <c r="FY20" s="99">
        <v>6.8762783406936603E-3</v>
      </c>
      <c r="FZ20" s="99">
        <v>6.8762783406936603E-3</v>
      </c>
      <c r="GA20" s="9">
        <v>0</v>
      </c>
      <c r="GB20" s="99">
        <v>6.3570325404685175E-3</v>
      </c>
      <c r="GC20" s="99">
        <v>6.3692341384348674E-3</v>
      </c>
      <c r="GD20" s="10">
        <v>-1.2201597966349925E-5</v>
      </c>
      <c r="GE20" s="99">
        <v>6.3296534680863719E-3</v>
      </c>
      <c r="GF20" s="99">
        <v>6.3418025150500691E-3</v>
      </c>
      <c r="GG20" s="9">
        <v>-1.2149046963697181E-5</v>
      </c>
      <c r="GH20" s="99">
        <v>6.3249007586113817E-3</v>
      </c>
      <c r="GI20" s="99">
        <v>6.3370406832920188E-3</v>
      </c>
      <c r="GJ20" s="9">
        <v>-1.2139924680637168E-5</v>
      </c>
      <c r="GK20" s="99">
        <v>6.3153424914907698E-3</v>
      </c>
      <c r="GL20" s="99">
        <v>6.3274640701692555E-3</v>
      </c>
      <c r="GM20" s="9">
        <v>-1.2121578678485692E-5</v>
      </c>
      <c r="GN20" s="99">
        <v>6.3153424914907698E-3</v>
      </c>
      <c r="GO20" s="99">
        <v>6.3274640701692555E-3</v>
      </c>
      <c r="GP20" s="9">
        <v>-1.2121578678485692E-5</v>
      </c>
      <c r="GQ20" s="100">
        <v>6.2660948458854258E-3</v>
      </c>
      <c r="GR20" s="99">
        <v>6.3021760062264166E-3</v>
      </c>
      <c r="GS20" s="9">
        <v>-3.6081160340990792E-5</v>
      </c>
      <c r="GT20" s="99">
        <v>6.2110443664587008E-3</v>
      </c>
      <c r="GU20" s="99">
        <v>6.2229657567973934E-3</v>
      </c>
      <c r="GV20" s="9">
        <v>-1.1921390338692599E-5</v>
      </c>
      <c r="GW20" s="99">
        <v>6.5270724238030986E-3</v>
      </c>
      <c r="GX20" s="99">
        <v>6.5396003939063689E-3</v>
      </c>
      <c r="GY20" s="9">
        <v>-1.2527970103270308E-5</v>
      </c>
      <c r="GZ20" s="99">
        <v>6.4236477908011036E-3</v>
      </c>
      <c r="HA20" s="99">
        <v>6.4359772491327759E-3</v>
      </c>
      <c r="HB20" s="9">
        <v>-1.2329458331672254E-5</v>
      </c>
      <c r="HC20" s="99">
        <v>6.1267766159755896E-3</v>
      </c>
      <c r="HD20" s="99">
        <v>6.1385362639908986E-3</v>
      </c>
      <c r="HE20" s="9">
        <v>-1.1759648015309022E-5</v>
      </c>
      <c r="HF20" s="99">
        <v>6.1407468602625373E-3</v>
      </c>
      <c r="HG20" s="99">
        <v>6.1525333225663035E-3</v>
      </c>
      <c r="HH20" s="9">
        <v>-1.178646230376619E-5</v>
      </c>
      <c r="HI20" s="99">
        <v>6.1630499159416666E-3</v>
      </c>
      <c r="HJ20" s="99">
        <v>6.1748791864137233E-3</v>
      </c>
      <c r="HK20" s="9">
        <v>-1.1829270472056737E-5</v>
      </c>
      <c r="HL20" s="99">
        <v>6.1988496400216496E-3</v>
      </c>
      <c r="HM20" s="99">
        <v>6.2107476239756272E-3</v>
      </c>
      <c r="HN20" s="9">
        <v>-1.189798395397762E-5</v>
      </c>
      <c r="HO20" s="99">
        <v>5.9932991077384541E-3</v>
      </c>
      <c r="HP20" s="99">
        <v>6.0048025609202929E-3</v>
      </c>
      <c r="HQ20" s="9">
        <v>-1.1503453181838791E-5</v>
      </c>
      <c r="HR20" s="99">
        <v>5.889063774731404E-3</v>
      </c>
      <c r="HS20" s="99">
        <v>5.9737115086597832E-3</v>
      </c>
      <c r="HT20" s="9">
        <v>-8.4647733928379203E-5</v>
      </c>
      <c r="HU20" s="99">
        <v>5.7551681458489655E-3</v>
      </c>
      <c r="HV20" s="99">
        <v>5.8378913019494624E-3</v>
      </c>
      <c r="HW20" s="9">
        <v>-8.2723156100496936E-5</v>
      </c>
      <c r="HX20" s="99">
        <v>5.8895792762420698E-3</v>
      </c>
      <c r="HY20" s="99">
        <v>5.9742344198430858E-3</v>
      </c>
      <c r="HZ20" s="9">
        <v>-8.4655143601015947E-5</v>
      </c>
      <c r="IA20" s="99">
        <v>5.8772447642067138E-3</v>
      </c>
      <c r="IB20" s="99">
        <v>5.9617226150269313E-3</v>
      </c>
      <c r="IC20" s="9">
        <v>-8.4477850820217568E-5</v>
      </c>
      <c r="ID20" s="100">
        <v>5.8538532825697497E-3</v>
      </c>
      <c r="IE20" s="100">
        <v>5.9379949108613068E-3</v>
      </c>
      <c r="IF20" s="9">
        <v>-8.4141628291557052E-5</v>
      </c>
      <c r="IG20" s="99">
        <v>5.8733559033475741E-3</v>
      </c>
      <c r="IH20" s="99">
        <v>5.9577778567837802E-3</v>
      </c>
      <c r="II20" s="9">
        <v>-8.4421953436206176E-5</v>
      </c>
      <c r="IJ20" s="99">
        <v>5.7209519758098333E-3</v>
      </c>
      <c r="IK20" s="99">
        <v>5.8031833183779429E-3</v>
      </c>
      <c r="IL20" s="9">
        <v>-8.2231342568109614E-5</v>
      </c>
      <c r="IM20" s="99">
        <v>5.6074398583741102E-3</v>
      </c>
      <c r="IN20" s="99">
        <v>5.6880396099318496E-3</v>
      </c>
      <c r="IO20" s="9">
        <v>-8.0599751557739428E-5</v>
      </c>
      <c r="IP20" s="99">
        <v>5.4779624623120917E-3</v>
      </c>
      <c r="IQ20" s="99">
        <v>5.5567011424685281E-3</v>
      </c>
      <c r="IR20" s="9">
        <v>-7.8738680156436452E-5</v>
      </c>
      <c r="IS20" s="99">
        <v>5.4753132565605444E-3</v>
      </c>
      <c r="IT20" s="99">
        <v>5.5540138577842083E-3</v>
      </c>
      <c r="IU20" s="9">
        <v>-7.870060122366386E-5</v>
      </c>
      <c r="IV20" s="99">
        <v>5.335711282806568E-3</v>
      </c>
      <c r="IW20" s="99">
        <v>5.4124052848181625E-3</v>
      </c>
      <c r="IX20" s="9">
        <v>-7.6694002011594431E-5</v>
      </c>
      <c r="IY20" s="99">
        <v>5.7835341853448166E-3</v>
      </c>
      <c r="IZ20" s="99">
        <v>5.8666650668590141E-3</v>
      </c>
      <c r="JA20" s="9">
        <v>-8.3130881514197411E-5</v>
      </c>
      <c r="JB20" s="99">
        <v>5.7816525439147873E-3</v>
      </c>
      <c r="JC20" s="99">
        <v>5.8647563792482644E-3</v>
      </c>
      <c r="JD20" s="9">
        <v>-8.3103835333477039E-5</v>
      </c>
      <c r="JE20" s="99">
        <v>5.5735053191616427E-3</v>
      </c>
      <c r="JF20" s="99">
        <v>5.6536173052686902E-3</v>
      </c>
      <c r="JG20" s="9">
        <v>-8.0111986107047478E-5</v>
      </c>
      <c r="JH20" s="99">
        <v>5.5977264112272692E-3</v>
      </c>
      <c r="JI20" s="99">
        <v>5.6781865444481957E-3</v>
      </c>
      <c r="JJ20" s="9">
        <v>-8.0460133220926558E-5</v>
      </c>
      <c r="JK20" s="99">
        <v>5.7273946302608455E-3</v>
      </c>
      <c r="JL20" s="99">
        <v>5.8097185777183941E-3</v>
      </c>
      <c r="JM20" s="9">
        <v>-8.2323947457548646E-5</v>
      </c>
      <c r="JN20" s="99">
        <v>5.5620721111229836E-3</v>
      </c>
      <c r="JO20" s="99">
        <v>5.6420197595374831E-3</v>
      </c>
      <c r="JP20" s="9">
        <v>-7.9947648414499528E-5</v>
      </c>
      <c r="JQ20" s="99">
        <v>5.3116295029338326E-3</v>
      </c>
      <c r="JR20" s="99">
        <v>5.3879773602655313E-3</v>
      </c>
      <c r="JS20" s="9">
        <v>-7.6347857331698736E-5</v>
      </c>
      <c r="JT20" s="99">
        <v>5.3116295029338326E-3</v>
      </c>
      <c r="JU20" s="99">
        <v>5.3879773602655313E-3</v>
      </c>
      <c r="JV20" s="9">
        <v>-7.6347857331698736E-5</v>
      </c>
      <c r="JW20" s="99">
        <v>6.0658556234540976E-3</v>
      </c>
      <c r="JX20" s="99">
        <v>6.1530445133189419E-3</v>
      </c>
      <c r="JY20" s="9">
        <v>-8.7188889864844334E-5</v>
      </c>
      <c r="JZ20" s="99">
        <v>6.0384864850827318E-3</v>
      </c>
      <c r="KA20" s="99">
        <v>6.1252819787081525E-3</v>
      </c>
      <c r="KB20" s="9">
        <v>-8.6795493625420675E-5</v>
      </c>
      <c r="KC20" s="99">
        <v>6.0384864850827318E-3</v>
      </c>
      <c r="KD20" s="99">
        <v>6.1252819787081525E-3</v>
      </c>
      <c r="KE20" s="9">
        <v>-8.6795493625420675E-5</v>
      </c>
      <c r="KF20" s="99">
        <v>6.0163021410960145E-3</v>
      </c>
      <c r="KG20" s="99">
        <v>6.1027787632472932E-3</v>
      </c>
      <c r="KH20" s="9">
        <v>-8.6476622151278673E-5</v>
      </c>
      <c r="KI20" s="99">
        <v>6.1476526524036276E-3</v>
      </c>
      <c r="KJ20" s="99">
        <v>6.2360172695839671E-3</v>
      </c>
      <c r="KK20" s="9">
        <v>-8.8364617180339451E-5</v>
      </c>
      <c r="KL20" s="99">
        <v>6.0761241662066591E-3</v>
      </c>
      <c r="KM20" s="99">
        <v>6.1634606531952574E-3</v>
      </c>
      <c r="KN20" s="9">
        <v>-8.7336486988598243E-5</v>
      </c>
      <c r="KO20" s="99">
        <v>5.888092222878981E-3</v>
      </c>
      <c r="KP20" s="99">
        <v>5.9727259919963391E-3</v>
      </c>
      <c r="KQ20" s="9">
        <v>-8.46337691173581E-5</v>
      </c>
      <c r="KR20" s="99">
        <v>5.8887757539490878E-3</v>
      </c>
      <c r="KS20" s="99">
        <v>5.9734193479483565E-3</v>
      </c>
      <c r="KT20" s="9">
        <v>-8.464359399926874E-5</v>
      </c>
      <c r="KU20" s="99">
        <v>7.5265476141402063E-3</v>
      </c>
      <c r="KV20" s="99">
        <v>7.6347320767664508E-3</v>
      </c>
      <c r="KW20" s="9">
        <v>-1.0818446262624449E-4</v>
      </c>
      <c r="KX20" s="99">
        <v>8.3263464160760574E-3</v>
      </c>
      <c r="KY20" s="99">
        <v>8.4460269600442998E-3</v>
      </c>
      <c r="KZ20" s="9">
        <v>-1.1968054396824246E-4</v>
      </c>
      <c r="LA20" s="99">
        <v>8.5197095038287256E-3</v>
      </c>
      <c r="LB20" s="99">
        <v>8.6421693940274928E-3</v>
      </c>
      <c r="LC20" s="9">
        <v>-1.2245989019876724E-4</v>
      </c>
      <c r="LD20" s="99">
        <v>8.774885656663324E-3</v>
      </c>
      <c r="LE20" s="99">
        <v>8.9010133765742953E-3</v>
      </c>
      <c r="LF20" s="9">
        <v>-1.261277199109713E-4</v>
      </c>
      <c r="LG20" s="99">
        <v>9.3353943062218555E-3</v>
      </c>
      <c r="LH20" s="99">
        <v>8.4867220965653221E-3</v>
      </c>
      <c r="LI20" s="9">
        <v>8.4867220965653342E-4</v>
      </c>
      <c r="LJ20" s="99">
        <v>8.7075952843357965E-3</v>
      </c>
      <c r="LK20" s="99">
        <v>7.9159957130325413E-3</v>
      </c>
      <c r="LL20" s="9">
        <v>7.9159957130325517E-4</v>
      </c>
      <c r="LM20" s="99">
        <v>7.8443755154098509E-3</v>
      </c>
      <c r="LN20" s="99">
        <v>7.8443755154098509E-3</v>
      </c>
      <c r="LO20" s="9">
        <v>0</v>
      </c>
      <c r="LP20" s="99">
        <v>8.0576910634236956E-3</v>
      </c>
      <c r="LQ20" s="99">
        <v>8.0576910634236956E-3</v>
      </c>
      <c r="LR20" s="9">
        <v>0</v>
      </c>
      <c r="LS20" s="99">
        <v>8.10445623315105E-3</v>
      </c>
      <c r="LT20" s="99">
        <v>8.10445623315105E-3</v>
      </c>
      <c r="LU20" s="9">
        <v>0</v>
      </c>
      <c r="LV20" s="99">
        <v>8.9222301972393062E-3</v>
      </c>
      <c r="LW20" s="99">
        <v>8.1111183611266412E-3</v>
      </c>
      <c r="LX20" s="9">
        <v>8.1111183611266499E-4</v>
      </c>
      <c r="LY20" s="99">
        <v>8.9342258305653132E-3</v>
      </c>
      <c r="LZ20" s="99">
        <v>8.1220234823321004E-3</v>
      </c>
      <c r="MA20" s="9">
        <v>8.1220234823321281E-4</v>
      </c>
      <c r="MB20" s="99">
        <v>7.7614266402136999E-3</v>
      </c>
      <c r="MC20" s="99">
        <v>7.0558424001942715E-3</v>
      </c>
      <c r="MD20" s="9">
        <v>7.0558424001942836E-4</v>
      </c>
      <c r="ME20" s="99">
        <v>6.7972637152853756E-3</v>
      </c>
      <c r="MF20" s="99">
        <v>6.1793306502594333E-3</v>
      </c>
      <c r="MG20" s="9">
        <v>6.1793306502594229E-4</v>
      </c>
      <c r="MH20" s="99">
        <v>6.8041649685515355E-3</v>
      </c>
      <c r="MI20" s="99">
        <v>6.1856045168650307E-3</v>
      </c>
      <c r="MJ20" s="9">
        <v>6.1856045168650481E-4</v>
      </c>
      <c r="MK20" s="99">
        <v>6.800060845458253E-3</v>
      </c>
      <c r="ML20" s="99">
        <v>6.1818734958711393E-3</v>
      </c>
      <c r="MM20" s="9">
        <v>6.1818734958711367E-4</v>
      </c>
      <c r="MN20" s="99">
        <v>6.8311668240601114E-3</v>
      </c>
      <c r="MO20" s="99">
        <v>6.2101516582364642E-3</v>
      </c>
      <c r="MP20" s="9">
        <v>6.2101516582364728E-4</v>
      </c>
      <c r="MQ20" s="99">
        <v>6.7832021462484824E-3</v>
      </c>
      <c r="MR20" s="99">
        <v>6.1665474056804368E-3</v>
      </c>
      <c r="MS20" s="9">
        <v>6.1665474056804559E-4</v>
      </c>
      <c r="MT20" s="99">
        <v>6.7827873206483622E-3</v>
      </c>
      <c r="MU20" s="99">
        <v>6.1661702914985097E-3</v>
      </c>
      <c r="MV20" s="9">
        <v>6.1661702914985253E-4</v>
      </c>
      <c r="MW20" s="99">
        <v>6.7147644140587376E-3</v>
      </c>
      <c r="MX20" s="99">
        <v>6.104331285507943E-3</v>
      </c>
      <c r="MY20" s="9">
        <v>6.1043312855079464E-4</v>
      </c>
      <c r="MZ20" s="99">
        <v>6.6773082642939841E-3</v>
      </c>
      <c r="NA20" s="99">
        <v>6.0702802402672566E-3</v>
      </c>
      <c r="NB20" s="9">
        <v>6.0702802402672756E-4</v>
      </c>
      <c r="NC20" s="99">
        <v>6.7138230798995859E-3</v>
      </c>
      <c r="ND20" s="99">
        <v>6.1034755271814414E-3</v>
      </c>
      <c r="NE20" s="9">
        <v>6.1034755271814449E-4</v>
      </c>
      <c r="NF20" s="100">
        <v>7.3059912023236582E-3</v>
      </c>
      <c r="NG20" s="100">
        <v>6.088326001936384E-3</v>
      </c>
      <c r="NH20" s="9">
        <v>1.2176652003872742E-3</v>
      </c>
      <c r="NI20" s="99">
        <v>6.6094163659422087E-3</v>
      </c>
      <c r="NJ20" s="99">
        <v>6.0085603326747354E-3</v>
      </c>
      <c r="NK20" s="9">
        <v>6.0085603326747328E-4</v>
      </c>
      <c r="NL20" s="99">
        <v>6.637436872200783E-3</v>
      </c>
      <c r="NM20" s="99">
        <v>6.0340335201825284E-3</v>
      </c>
      <c r="NN20" s="9">
        <v>6.0340335201825458E-4</v>
      </c>
      <c r="NO20" s="99">
        <v>6.6677388219442829E-3</v>
      </c>
      <c r="NP20" s="99">
        <v>6.0615807472220746E-3</v>
      </c>
      <c r="NQ20" s="9">
        <v>6.0615807472220833E-4</v>
      </c>
      <c r="NR20" s="99">
        <v>6.6776513788652462E-3</v>
      </c>
      <c r="NS20" s="99">
        <v>6.0705921626047713E-3</v>
      </c>
      <c r="NT20" s="9">
        <v>6.0705921626047488E-4</v>
      </c>
      <c r="NU20" s="99">
        <v>6.6439013916234739E-3</v>
      </c>
      <c r="NV20" s="99">
        <v>6.0399103560213416E-3</v>
      </c>
      <c r="NW20" s="9">
        <v>6.0399103560213226E-4</v>
      </c>
      <c r="NX20" s="99">
        <v>6.5214720346748606E-3</v>
      </c>
      <c r="NY20" s="99">
        <v>5.9286109406135089E-3</v>
      </c>
      <c r="NZ20" s="9">
        <v>5.9286109406135167E-4</v>
      </c>
      <c r="OA20" s="99">
        <v>6.5845464211545836E-3</v>
      </c>
      <c r="OB20" s="99">
        <v>5.9859512919587139E-3</v>
      </c>
      <c r="OC20" s="9">
        <v>5.9859512919586966E-4</v>
      </c>
      <c r="OD20" s="99">
        <v>6.6429449328342287E-3</v>
      </c>
      <c r="OE20" s="99">
        <v>6.0390408480311148E-3</v>
      </c>
      <c r="OF20" s="9">
        <v>6.0390408480311391E-4</v>
      </c>
      <c r="OG20" s="99">
        <v>6.6549736921703E-3</v>
      </c>
      <c r="OH20" s="99">
        <v>6.0499760837911809E-3</v>
      </c>
      <c r="OI20" s="9">
        <v>6.0499760837911913E-4</v>
      </c>
      <c r="OJ20" s="99">
        <v>6.622987083157672E-3</v>
      </c>
      <c r="OK20" s="99">
        <v>6.0208973483251559E-3</v>
      </c>
      <c r="OL20" s="9">
        <v>6.0208973483251611E-4</v>
      </c>
      <c r="OM20" s="99">
        <v>6.6755433473565879E-3</v>
      </c>
      <c r="ON20" s="99">
        <v>6.0686757703241716E-3</v>
      </c>
      <c r="OO20" s="9">
        <v>6.0686757703241629E-4</v>
      </c>
      <c r="OP20" s="99">
        <v>6.0190947403426058E-3</v>
      </c>
      <c r="OQ20" s="99">
        <v>6.0190947403426058E-3</v>
      </c>
      <c r="OR20" s="9">
        <v>0</v>
      </c>
      <c r="OS20" s="99">
        <v>5.9857413185145474E-3</v>
      </c>
      <c r="OT20" s="99">
        <v>5.9857413185145474E-3</v>
      </c>
      <c r="OU20" s="9">
        <v>0</v>
      </c>
      <c r="OV20" s="99">
        <v>5.6993357472846871E-3</v>
      </c>
      <c r="OW20" s="99">
        <v>5.6993357472846871E-3</v>
      </c>
      <c r="OX20" s="9">
        <v>0</v>
      </c>
      <c r="OY20" s="99">
        <v>5.5169939184772643E-3</v>
      </c>
      <c r="OZ20" s="99">
        <v>5.5169939184772643E-3</v>
      </c>
      <c r="PA20" s="9">
        <v>0</v>
      </c>
      <c r="PB20" s="99">
        <v>5.5131367289161445E-3</v>
      </c>
      <c r="PC20" s="99">
        <v>5.5131367289161445E-3</v>
      </c>
      <c r="PD20" s="9">
        <v>0</v>
      </c>
      <c r="PE20" s="99">
        <v>5.6026706828217268E-3</v>
      </c>
      <c r="PF20" s="99">
        <v>5.6026706828217268E-3</v>
      </c>
      <c r="PG20" s="9">
        <v>0</v>
      </c>
      <c r="PH20" s="99">
        <v>5.8230506563544879E-3</v>
      </c>
      <c r="PI20" s="99">
        <v>5.8230506563544879E-3</v>
      </c>
      <c r="PJ20" s="9">
        <v>0</v>
      </c>
      <c r="PK20" s="99">
        <v>5.1126937915313038E-3</v>
      </c>
      <c r="PL20" s="99">
        <v>5.1126937915313038E-3</v>
      </c>
      <c r="PM20" s="9">
        <v>0</v>
      </c>
      <c r="PN20" s="99">
        <v>5.9687414407925696E-3</v>
      </c>
      <c r="PO20" s="99">
        <v>5.9687414407925696E-3</v>
      </c>
      <c r="PP20" s="9">
        <v>0</v>
      </c>
      <c r="PQ20" s="99">
        <v>5.9687414407925696E-3</v>
      </c>
      <c r="PR20" s="99">
        <v>5.9687414407925696E-3</v>
      </c>
      <c r="PS20" s="9">
        <v>0</v>
      </c>
      <c r="PT20" s="99">
        <v>6.139660773986871E-3</v>
      </c>
      <c r="PU20" s="99">
        <v>6.139660773986871E-3</v>
      </c>
      <c r="PV20" s="9">
        <v>0</v>
      </c>
      <c r="PW20" s="99">
        <v>5.9263251896049286E-3</v>
      </c>
      <c r="PX20" s="99">
        <v>5.9263251896049286E-3</v>
      </c>
      <c r="PY20" s="9">
        <v>0</v>
      </c>
      <c r="PZ20" s="99">
        <v>5.9031608819851578E-3</v>
      </c>
      <c r="QA20" s="99">
        <v>5.9031608819851578E-3</v>
      </c>
      <c r="QB20" s="9">
        <v>0</v>
      </c>
      <c r="QC20" s="99">
        <v>5.9666850141267425E-3</v>
      </c>
      <c r="QD20" s="99">
        <v>5.9666850141267425E-3</v>
      </c>
      <c r="QE20" s="9">
        <v>0</v>
      </c>
      <c r="QF20" s="99">
        <v>5.9561361065299211E-3</v>
      </c>
      <c r="QG20" s="99">
        <v>5.9561361065299211E-3</v>
      </c>
      <c r="QH20" s="9">
        <v>0</v>
      </c>
      <c r="QI20" s="99">
        <v>6.0563872778841323E-3</v>
      </c>
      <c r="QJ20" s="99">
        <v>6.0563872778841323E-3</v>
      </c>
      <c r="QK20" s="9">
        <v>0</v>
      </c>
      <c r="QL20" s="99">
        <v>6.0209297285049312E-3</v>
      </c>
      <c r="QM20" s="99">
        <v>6.0209297285049312E-3</v>
      </c>
      <c r="QN20" s="9">
        <v>0</v>
      </c>
      <c r="QO20" s="99">
        <v>5.8306544414650184E-3</v>
      </c>
      <c r="QP20" s="99">
        <v>5.8306544414650184E-3</v>
      </c>
      <c r="QQ20" s="9">
        <v>0</v>
      </c>
      <c r="QR20" s="99">
        <v>5.8308942630153644E-3</v>
      </c>
      <c r="QS20" s="99">
        <v>5.8308942630153644E-3</v>
      </c>
      <c r="QT20" s="9">
        <v>0</v>
      </c>
      <c r="QU20" s="99">
        <v>5.8364357223886455E-3</v>
      </c>
      <c r="QV20" s="99">
        <v>5.8364357223886455E-3</v>
      </c>
      <c r="QW20" s="9">
        <v>0</v>
      </c>
      <c r="QX20" s="99">
        <v>5.8909492216419916E-3</v>
      </c>
      <c r="QY20" s="99">
        <v>5.8909492216419916E-3</v>
      </c>
      <c r="QZ20" s="9">
        <v>0</v>
      </c>
      <c r="RA20" s="99">
        <v>5.9355311753359289E-3</v>
      </c>
      <c r="RB20" s="99">
        <v>5.9355311753359289E-3</v>
      </c>
      <c r="RC20" s="9">
        <v>0</v>
      </c>
      <c r="RD20" s="99">
        <v>5.8451295504730362E-3</v>
      </c>
      <c r="RE20" s="99">
        <v>5.8451295504730362E-3</v>
      </c>
      <c r="RF20" s="9">
        <v>0</v>
      </c>
      <c r="RG20" s="99">
        <v>5.0333112755920565E-3</v>
      </c>
      <c r="RH20" s="99">
        <v>5.0333112755920565E-3</v>
      </c>
      <c r="RI20" s="9">
        <v>0</v>
      </c>
      <c r="RJ20" s="99">
        <v>6.011534886207941E-3</v>
      </c>
      <c r="RK20" s="99">
        <v>6.011534886207941E-3</v>
      </c>
      <c r="RL20" s="9">
        <v>0</v>
      </c>
      <c r="RM20" s="99">
        <v>5.9301390656475933E-3</v>
      </c>
      <c r="RN20" s="99">
        <v>5.9301390656475933E-3</v>
      </c>
      <c r="RO20" s="9">
        <v>0</v>
      </c>
      <c r="RP20" s="99">
        <v>5.6495653615364089E-3</v>
      </c>
      <c r="RQ20" s="99">
        <v>5.6495653615364089E-3</v>
      </c>
      <c r="RR20" s="9">
        <v>0</v>
      </c>
      <c r="RS20" s="99">
        <v>5.8544618022144702E-3</v>
      </c>
      <c r="RT20" s="99">
        <v>5.8544618022144702E-3</v>
      </c>
      <c r="RU20" s="9">
        <v>0</v>
      </c>
      <c r="RV20" s="99">
        <v>6.0361246555221855E-3</v>
      </c>
      <c r="RW20" s="99">
        <v>6.0361246555221855E-3</v>
      </c>
      <c r="RX20" s="9">
        <v>0</v>
      </c>
      <c r="RY20" s="99">
        <v>6.1179062809378062E-3</v>
      </c>
      <c r="RZ20" s="99">
        <v>6.1179062809378062E-3</v>
      </c>
      <c r="SA20" s="9">
        <v>0</v>
      </c>
      <c r="SB20" s="99">
        <v>6.1212431185662542E-3</v>
      </c>
      <c r="SC20" s="99">
        <v>6.1212431185662542E-3</v>
      </c>
      <c r="SD20" s="9">
        <v>0</v>
      </c>
      <c r="SE20" s="99">
        <v>6.0387216017539925E-3</v>
      </c>
      <c r="SF20" s="99">
        <v>6.0387216017539925E-3</v>
      </c>
      <c r="SG20" s="9">
        <v>0</v>
      </c>
      <c r="SH20" s="99">
        <v>5.9136891580095375E-3</v>
      </c>
      <c r="SI20" s="99">
        <v>5.9136891580095375E-3</v>
      </c>
      <c r="SJ20" s="9">
        <v>0</v>
      </c>
      <c r="SK20" s="99">
        <v>5.9222119052418512E-3</v>
      </c>
      <c r="SL20" s="99">
        <v>5.9222119052418512E-3</v>
      </c>
      <c r="SM20" s="9">
        <v>0</v>
      </c>
      <c r="SN20" s="99">
        <v>5.906374059781107E-3</v>
      </c>
      <c r="SO20" s="99">
        <v>5.906374059781107E-3</v>
      </c>
      <c r="SP20" s="9">
        <v>0</v>
      </c>
      <c r="SQ20" s="99">
        <v>5.6868943684883211E-3</v>
      </c>
      <c r="SR20" s="99">
        <v>5.6868943684883211E-3</v>
      </c>
      <c r="SS20" s="9">
        <v>0</v>
      </c>
      <c r="ST20" s="99">
        <v>5.863153543945409E-3</v>
      </c>
      <c r="SU20" s="99">
        <v>5.863153543945409E-3</v>
      </c>
      <c r="SV20" s="9">
        <v>0</v>
      </c>
      <c r="SW20" s="99">
        <v>5.8775577169903753E-3</v>
      </c>
      <c r="SX20" s="99">
        <v>5.8775577169903753E-3</v>
      </c>
      <c r="SY20" s="9">
        <v>0</v>
      </c>
      <c r="SZ20" s="99">
        <v>5.8858447064651705E-3</v>
      </c>
      <c r="TA20" s="99">
        <v>5.8858447064651705E-3</v>
      </c>
      <c r="TB20" s="9">
        <v>0</v>
      </c>
      <c r="TC20" s="99">
        <v>5.9029919768862106E-3</v>
      </c>
      <c r="TD20" s="99">
        <v>5.9029919768862106E-3</v>
      </c>
      <c r="TE20" s="9">
        <v>0</v>
      </c>
      <c r="TF20" s="99">
        <v>5.8879594864593397E-3</v>
      </c>
      <c r="TG20" s="99">
        <v>5.8879594864593397E-3</v>
      </c>
      <c r="TH20" s="9">
        <v>0</v>
      </c>
      <c r="TI20" s="99">
        <v>3.8628413744352637E-3</v>
      </c>
      <c r="TJ20" s="99">
        <v>3.8628413744352637E-3</v>
      </c>
      <c r="TK20" s="9">
        <v>0</v>
      </c>
      <c r="TL20" s="100">
        <v>4.4824851831601975E-3</v>
      </c>
      <c r="TM20" s="100">
        <v>4.4824851831601975E-3</v>
      </c>
      <c r="TN20" s="9">
        <v>0</v>
      </c>
      <c r="TO20" s="99">
        <v>4.4824851831601975E-3</v>
      </c>
      <c r="TP20" s="99">
        <v>4.4824851831601975E-3</v>
      </c>
      <c r="TQ20" s="10">
        <v>0</v>
      </c>
      <c r="TR20" s="99">
        <v>4.4824851831601975E-3</v>
      </c>
      <c r="TS20" s="99">
        <v>4.4824851831601975E-3</v>
      </c>
      <c r="TT20" s="10">
        <v>0</v>
      </c>
      <c r="TU20" s="99">
        <v>4.4824851831601975E-3</v>
      </c>
      <c r="TV20" s="99">
        <v>4.4824851831601975E-3</v>
      </c>
      <c r="TW20" s="10">
        <v>0</v>
      </c>
      <c r="TX20" s="99">
        <v>4.4824851831601975E-3</v>
      </c>
      <c r="TY20" s="99">
        <v>4.4824851831601975E-3</v>
      </c>
      <c r="TZ20" s="10">
        <v>0</v>
      </c>
      <c r="UA20" s="99">
        <v>4.4824851831601975E-3</v>
      </c>
      <c r="UB20" s="99">
        <v>4.4824851831601975E-3</v>
      </c>
      <c r="UC20" s="10">
        <v>0</v>
      </c>
      <c r="UD20" s="99">
        <v>5.4799282668124664E-3</v>
      </c>
      <c r="UE20" s="99">
        <v>5.4799282668124664E-3</v>
      </c>
      <c r="UF20" s="10">
        <v>0</v>
      </c>
      <c r="UG20" s="99">
        <v>5.4558934937124111E-3</v>
      </c>
      <c r="UH20" s="99">
        <v>5.4558934937124111E-3</v>
      </c>
      <c r="UI20" s="10">
        <v>0</v>
      </c>
      <c r="UJ20" s="99">
        <v>5.4438761071623843E-3</v>
      </c>
      <c r="UK20" s="99">
        <v>5.4438761071623843E-3</v>
      </c>
      <c r="UL20" s="10">
        <v>0</v>
      </c>
      <c r="UM20" s="99">
        <v>5.4558934937124111E-3</v>
      </c>
      <c r="UN20" s="99">
        <v>5.4558934937124111E-3</v>
      </c>
      <c r="UO20" s="10">
        <v>0</v>
      </c>
      <c r="UP20" s="99">
        <v>5.5672846729158841E-3</v>
      </c>
      <c r="UQ20" s="99">
        <v>5.5672846729158841E-3</v>
      </c>
      <c r="UR20" s="10">
        <v>0</v>
      </c>
      <c r="US20" s="99">
        <v>5.3955311625211843E-3</v>
      </c>
      <c r="UT20" s="99">
        <v>5.3955311625211843E-3</v>
      </c>
      <c r="UU20" s="10">
        <v>0</v>
      </c>
      <c r="UV20" s="99">
        <v>5.6309092034571694E-3</v>
      </c>
      <c r="UW20" s="99">
        <v>5.6309092034571694E-3</v>
      </c>
      <c r="UX20" s="10">
        <v>0</v>
      </c>
      <c r="UY20" s="99">
        <v>5.4023034605654085E-3</v>
      </c>
      <c r="UZ20" s="99">
        <v>5.4023034605654085E-3</v>
      </c>
      <c r="VA20" s="10">
        <v>0</v>
      </c>
      <c r="VB20" s="99">
        <v>5.6382239576241357E-3</v>
      </c>
      <c r="VC20" s="99">
        <v>5.6382239576241357E-3</v>
      </c>
      <c r="VD20" s="10">
        <v>0</v>
      </c>
      <c r="VE20" s="99">
        <v>5.125840979357409E-3</v>
      </c>
      <c r="VF20" s="99">
        <v>5.125840979357409E-3</v>
      </c>
      <c r="VG20" s="10">
        <v>0</v>
      </c>
      <c r="VH20" s="99">
        <v>5.186198737013082E-3</v>
      </c>
      <c r="VI20" s="99">
        <v>5.186198737013082E-3</v>
      </c>
      <c r="VJ20" s="9">
        <v>0</v>
      </c>
      <c r="VK20" s="99">
        <v>5.2109140616465408E-3</v>
      </c>
      <c r="VL20" s="99">
        <v>5.2109140616465408E-3</v>
      </c>
      <c r="VM20" s="9">
        <v>0</v>
      </c>
      <c r="VN20" s="99">
        <v>5.0227060307088157E-3</v>
      </c>
      <c r="VO20" s="99">
        <v>5.0227060307088157E-3</v>
      </c>
      <c r="VP20" s="9">
        <v>0</v>
      </c>
      <c r="VQ20" s="99">
        <v>5.0157827090317984E-3</v>
      </c>
      <c r="VR20" s="99">
        <v>5.0157827090317984E-3</v>
      </c>
      <c r="VS20" s="9">
        <v>0</v>
      </c>
      <c r="VT20" s="99">
        <v>5.0964150731171443E-3</v>
      </c>
      <c r="VU20" s="99">
        <v>5.0964150731171443E-3</v>
      </c>
      <c r="VV20" s="9">
        <v>0</v>
      </c>
      <c r="VW20" s="99">
        <v>5.0554683320933862E-3</v>
      </c>
      <c r="VX20" s="99">
        <v>5.0554683320933862E-3</v>
      </c>
      <c r="VY20" s="9">
        <v>0</v>
      </c>
      <c r="VZ20" s="99">
        <v>4.9056709929193205E-3</v>
      </c>
      <c r="WA20" s="99">
        <v>4.9056709929193205E-3</v>
      </c>
      <c r="WB20" s="9">
        <v>0</v>
      </c>
      <c r="WC20" s="99">
        <v>4.9191586215140588E-3</v>
      </c>
      <c r="WD20" s="99">
        <v>4.9191586215140588E-3</v>
      </c>
      <c r="WE20" s="9">
        <v>0</v>
      </c>
      <c r="WF20" s="99">
        <v>5.1086244040502733E-3</v>
      </c>
      <c r="WG20" s="99">
        <v>5.1086244040502733E-3</v>
      </c>
      <c r="WH20" s="9">
        <v>0</v>
      </c>
      <c r="WI20" s="99">
        <v>4.8737006062571867E-3</v>
      </c>
      <c r="WJ20" s="99">
        <v>4.8737006062571867E-3</v>
      </c>
      <c r="WK20" s="9">
        <v>0</v>
      </c>
      <c r="WL20" s="99">
        <v>5.1915109896118099E-3</v>
      </c>
      <c r="WM20" s="99">
        <v>5.1915109896118099E-3</v>
      </c>
      <c r="WN20" s="9">
        <v>0</v>
      </c>
      <c r="WO20" s="99">
        <v>5.6481716785128488E-3</v>
      </c>
      <c r="WP20" s="99">
        <v>5.6481716785128488E-3</v>
      </c>
      <c r="WQ20" s="9">
        <v>0</v>
      </c>
      <c r="WR20" s="99">
        <v>5.6121195188627675E-3</v>
      </c>
      <c r="WS20" s="99">
        <v>5.6121195188627675E-3</v>
      </c>
      <c r="WT20" s="9">
        <v>0</v>
      </c>
      <c r="WU20" s="99">
        <v>5.5039630399125209E-3</v>
      </c>
      <c r="WV20" s="99">
        <v>5.5039630399125209E-3</v>
      </c>
      <c r="WW20" s="9">
        <v>0</v>
      </c>
      <c r="WX20" s="99">
        <v>4.6838756996994031E-3</v>
      </c>
      <c r="WY20" s="99">
        <v>4.6838756996994031E-3</v>
      </c>
      <c r="WZ20" s="9">
        <v>0</v>
      </c>
      <c r="XA20" s="99">
        <v>4.8021518380962601E-3</v>
      </c>
      <c r="XB20" s="99">
        <v>4.8021518380962601E-3</v>
      </c>
      <c r="XC20" s="9">
        <v>0</v>
      </c>
      <c r="XD20" s="99">
        <v>4.8891735729906342E-3</v>
      </c>
      <c r="XE20" s="99">
        <v>4.8891735729906342E-3</v>
      </c>
      <c r="XF20" s="9">
        <v>0</v>
      </c>
      <c r="XG20" s="99">
        <v>4.9468445103254466E-3</v>
      </c>
      <c r="XH20" s="99">
        <v>4.9468445103254466E-3</v>
      </c>
      <c r="XI20" s="9">
        <v>0</v>
      </c>
      <c r="XJ20" s="99">
        <v>4.9164964365783622E-3</v>
      </c>
      <c r="XK20" s="99">
        <v>4.9164964365783622E-3</v>
      </c>
      <c r="XL20" s="9">
        <v>0</v>
      </c>
      <c r="XM20" s="99">
        <v>4.906231585563592E-3</v>
      </c>
      <c r="XN20" s="99">
        <v>4.906231585563592E-3</v>
      </c>
      <c r="XO20" s="9">
        <v>0</v>
      </c>
      <c r="XP20" s="99">
        <v>4.6565936623170151E-3</v>
      </c>
      <c r="XQ20" s="99">
        <v>4.6565936623170151E-3</v>
      </c>
      <c r="XR20" s="9">
        <v>0</v>
      </c>
      <c r="XS20" s="99">
        <v>4.8378201090093116E-3</v>
      </c>
      <c r="XT20" s="99">
        <v>4.8378201090093116E-3</v>
      </c>
      <c r="XU20" s="9">
        <v>0</v>
      </c>
      <c r="XV20" s="99">
        <v>4.6293852156243567E-3</v>
      </c>
      <c r="XW20" s="99">
        <v>4.6293852156243567E-3</v>
      </c>
      <c r="XX20" s="9">
        <v>0</v>
      </c>
      <c r="XY20" s="99">
        <v>4.1671915216667643E-3</v>
      </c>
      <c r="XZ20" s="99">
        <v>4.1671915216667643E-3</v>
      </c>
      <c r="YA20" s="9">
        <v>0</v>
      </c>
      <c r="YB20" s="99">
        <v>4.1163846818629279E-3</v>
      </c>
      <c r="YC20" s="99">
        <v>4.1163846818629279E-3</v>
      </c>
      <c r="YD20" s="9">
        <v>0</v>
      </c>
      <c r="YE20" s="99">
        <v>4.2781478847723625E-3</v>
      </c>
      <c r="YF20" s="99">
        <v>4.2781478847723625E-3</v>
      </c>
      <c r="YG20" s="9">
        <v>0</v>
      </c>
      <c r="YH20" s="99">
        <v>4.2107674969746982E-3</v>
      </c>
      <c r="YI20" s="99">
        <v>4.2107674969746982E-3</v>
      </c>
      <c r="YJ20" s="9">
        <v>0</v>
      </c>
      <c r="YK20" s="99">
        <v>4.1340741211025774E-3</v>
      </c>
      <c r="YL20" s="99">
        <v>4.1340741211025774E-3</v>
      </c>
      <c r="YM20" s="9">
        <v>0</v>
      </c>
      <c r="YN20" s="99">
        <v>4.4543721841828511E-3</v>
      </c>
      <c r="YO20" s="99">
        <v>4.4543721841828511E-3</v>
      </c>
      <c r="YP20" s="9">
        <v>0</v>
      </c>
      <c r="YQ20" s="99">
        <v>4.4302703744635323E-3</v>
      </c>
      <c r="YR20" s="99">
        <v>4.4302703744635323E-3</v>
      </c>
      <c r="YS20" s="9">
        <v>0</v>
      </c>
      <c r="YT20" s="99">
        <v>4.3659013696148441E-3</v>
      </c>
      <c r="YU20" s="99">
        <v>4.3659013696148441E-3</v>
      </c>
      <c r="YV20" s="9">
        <v>0</v>
      </c>
      <c r="YW20" s="99">
        <v>4.0575662510239485E-3</v>
      </c>
      <c r="YX20" s="99">
        <v>4.0575662510239485E-3</v>
      </c>
      <c r="YY20" s="9">
        <v>0</v>
      </c>
      <c r="YZ20" s="99">
        <v>3.7582373537395678E-3</v>
      </c>
      <c r="ZA20" s="99">
        <v>3.7582373537395678E-3</v>
      </c>
      <c r="ZB20" s="9">
        <v>0</v>
      </c>
      <c r="ZC20" s="99">
        <v>5.1915109896118099E-3</v>
      </c>
      <c r="ZD20" s="99">
        <v>5.1915109896118099E-3</v>
      </c>
      <c r="ZE20" s="9">
        <v>0</v>
      </c>
      <c r="ZF20" s="99">
        <v>7.4063754177145974E-2</v>
      </c>
      <c r="ZG20" s="99">
        <v>5.4558934937124111E-3</v>
      </c>
      <c r="ZH20" s="9">
        <v>6.8607860683433566E-2</v>
      </c>
      <c r="ZI20" s="99">
        <v>7.6347658490978687E-2</v>
      </c>
      <c r="ZJ20" s="99">
        <v>5.6241369054127952E-3</v>
      </c>
      <c r="ZK20" s="9">
        <v>7.0723521585565885E-2</v>
      </c>
      <c r="ZL20" s="99">
        <v>6.5431196302091571E-2</v>
      </c>
      <c r="ZM20" s="99">
        <v>4.8199776281467087E-3</v>
      </c>
      <c r="ZN20" s="9">
        <v>6.061121867394486E-2</v>
      </c>
      <c r="ZO20" s="99">
        <v>6.6518996362621832E-2</v>
      </c>
      <c r="ZP20" s="99">
        <v>4.9001102292907436E-3</v>
      </c>
      <c r="ZQ20" s="9">
        <v>6.1618886133331087E-2</v>
      </c>
      <c r="ZR20" s="99">
        <v>7.719193502458141E-2</v>
      </c>
      <c r="ZS20" s="99">
        <v>5.6863303885511182E-3</v>
      </c>
      <c r="ZT20" s="9">
        <v>7.1505604636030284E-2</v>
      </c>
      <c r="ZU20" s="99">
        <v>7.9824494214286612E-2</v>
      </c>
      <c r="ZV20" s="99">
        <v>5.8802574006840951E-3</v>
      </c>
      <c r="ZW20" s="9">
        <v>7.3944236813602515E-2</v>
      </c>
      <c r="ZX20" s="99">
        <v>0.12029988115093418</v>
      </c>
      <c r="ZY20" s="99">
        <v>6.0149940575467079E-3</v>
      </c>
      <c r="ZZ20" s="9">
        <v>0.11428488709338747</v>
      </c>
      <c r="AAA20" s="99">
        <v>7.2221655014509389E-2</v>
      </c>
      <c r="AAB20" s="99">
        <v>5.3201955811793284E-3</v>
      </c>
      <c r="AAC20" s="9">
        <v>6.6901459433330063E-2</v>
      </c>
      <c r="AAD20" s="99">
        <v>6.0623951574835439E-2</v>
      </c>
      <c r="AAE20" s="99">
        <v>4.4658527863598863E-3</v>
      </c>
      <c r="AAF20" s="9">
        <v>5.6158098788475552E-2</v>
      </c>
      <c r="AAG20" s="99">
        <v>5.4231962045002503E-2</v>
      </c>
      <c r="AAH20" s="99">
        <v>4.1716893880771166E-3</v>
      </c>
      <c r="AAI20" s="9">
        <v>5.0060272656925385E-2</v>
      </c>
      <c r="AAJ20" s="99">
        <v>5.2275932684780341E-2</v>
      </c>
      <c r="AAK20" s="99">
        <v>3.850897435342936E-3</v>
      </c>
      <c r="AAL20" s="9">
        <v>4.8425035249437406E-2</v>
      </c>
      <c r="AAM20" s="99">
        <v>6.2018537988762099E-2</v>
      </c>
      <c r="AAN20" s="99">
        <v>4.5685847505533778E-3</v>
      </c>
      <c r="AAO20" s="9">
        <v>5.7449953238208722E-2</v>
      </c>
      <c r="AAP20" s="99">
        <v>5.4532450837376095E-2</v>
      </c>
      <c r="AAQ20" s="99">
        <v>4.0171234502671162E-3</v>
      </c>
      <c r="AAR20" s="9">
        <v>5.0515327387108983E-2</v>
      </c>
      <c r="AAS20" s="99">
        <v>5.8769016043455108E-2</v>
      </c>
      <c r="AAT20" s="99">
        <v>4.3292092849690697E-3</v>
      </c>
      <c r="AAU20" s="9">
        <v>5.4439806758486038E-2</v>
      </c>
      <c r="AAV20" s="99">
        <v>6.2086483401882699E-2</v>
      </c>
      <c r="AAW20" s="99">
        <v>4.5735899375235877E-3</v>
      </c>
      <c r="AAX20" s="9">
        <v>5.7512893464359109E-2</v>
      </c>
      <c r="AAY20" s="99">
        <v>5.809319073818367E-2</v>
      </c>
      <c r="AAZ20" s="99">
        <v>4.2794247320945616E-3</v>
      </c>
      <c r="ABA20" s="9">
        <v>5.3813766006089107E-2</v>
      </c>
      <c r="ABB20" s="99">
        <v>5.5147792511212906E-2</v>
      </c>
      <c r="ABC20" s="99">
        <v>4.0624524870138418E-3</v>
      </c>
      <c r="ABD20" s="9">
        <v>5.1085340024199066E-2</v>
      </c>
      <c r="ABE20" s="99">
        <v>3.0502907063442206E-2</v>
      </c>
      <c r="ABF20" s="99">
        <v>2.2469913122241036E-3</v>
      </c>
      <c r="ABG20" s="9">
        <v>2.8255915751218101E-2</v>
      </c>
      <c r="ABH20" s="99">
        <v>2.97247427512101E-2</v>
      </c>
      <c r="ABI20" s="99">
        <v>2.1896679743064534E-3</v>
      </c>
      <c r="ABJ20" s="9">
        <v>2.7535074776903645E-2</v>
      </c>
      <c r="ABK20" s="99">
        <v>4.8985215975529045E-2</v>
      </c>
      <c r="ABL20" s="99">
        <v>3.6084873646798554E-3</v>
      </c>
      <c r="ABM20" s="9">
        <v>4.5376728610849189E-2</v>
      </c>
      <c r="ABN20" s="99">
        <v>4.8236135460010612E-2</v>
      </c>
      <c r="ABO20" s="99">
        <v>3.5533064795587924E-3</v>
      </c>
      <c r="ABP20" s="9">
        <v>4.4682828980451818E-2</v>
      </c>
      <c r="ABQ20" s="99">
        <v>4.8387163849356221E-2</v>
      </c>
      <c r="ABR20" s="99">
        <v>3.564431959436923E-3</v>
      </c>
      <c r="ABS20" s="9">
        <v>4.4822731889919296E-2</v>
      </c>
      <c r="ABT20" s="99">
        <v>9.1019669039050316E-2</v>
      </c>
      <c r="ABU20" s="99">
        <v>7.0015130030038697E-3</v>
      </c>
      <c r="ABV20" s="9">
        <v>8.401815603604644E-2</v>
      </c>
      <c r="ABW20" s="99">
        <v>8.2424012482815098E-2</v>
      </c>
      <c r="ABX20" s="99">
        <v>6.0717504591392326E-3</v>
      </c>
      <c r="ABY20" s="9">
        <v>7.6352262023675871E-2</v>
      </c>
      <c r="ABZ20" s="99">
        <v>7.6950921907270542E-2</v>
      </c>
      <c r="ACA20" s="99">
        <v>5.6685761994306107E-3</v>
      </c>
      <c r="ACB20" s="9">
        <v>7.1282345707839936E-2</v>
      </c>
      <c r="ACC20" s="99">
        <v>7.2732043105291494E-2</v>
      </c>
      <c r="ACD20" s="99">
        <v>5.3577932305923746E-3</v>
      </c>
      <c r="ACE20" s="9">
        <v>6.7374249874699116E-2</v>
      </c>
      <c r="ACF20" s="99">
        <v>7.0276389604531267E-2</v>
      </c>
      <c r="ACG20" s="99">
        <v>5.1768979450851765E-3</v>
      </c>
      <c r="ACH20" s="9">
        <v>6.509949165944609E-2</v>
      </c>
      <c r="ACI20" s="99">
        <v>3.7164590763033085E-2</v>
      </c>
      <c r="ACJ20" s="99">
        <v>4.4776615377148284E-3</v>
      </c>
      <c r="ACK20" s="9">
        <v>3.2686929225318254E-2</v>
      </c>
      <c r="ACL20" s="99">
        <v>4.7592782051378749E-2</v>
      </c>
      <c r="ACM20" s="99">
        <v>3.5059139632691526E-3</v>
      </c>
      <c r="ACN20" s="9">
        <v>4.4086868088109597E-2</v>
      </c>
      <c r="ACO20" s="99">
        <v>9.0356511260584443E-2</v>
      </c>
      <c r="ACP20" s="99">
        <v>6.6560965937815433E-3</v>
      </c>
      <c r="ACQ20" s="9">
        <v>8.3700414666802905E-2</v>
      </c>
      <c r="ACR20" s="99">
        <v>3.6116599991743922E-2</v>
      </c>
      <c r="ACS20" s="99">
        <v>6.6268990810539304E-3</v>
      </c>
      <c r="ACT20" s="9">
        <v>2.9489700910689993E-2</v>
      </c>
      <c r="ACU20" s="99">
        <v>3.3906317165164436E-2</v>
      </c>
      <c r="ACV20" s="99">
        <v>6.2213425991127398E-3</v>
      </c>
      <c r="ACW20" s="9">
        <v>2.7684974566051696E-2</v>
      </c>
      <c r="ACX20" s="99">
        <v>3.5673431431633457E-2</v>
      </c>
      <c r="ACY20" s="99">
        <v>6.5455837489235696E-3</v>
      </c>
      <c r="ACZ20" s="9">
        <v>2.9127847682709887E-2</v>
      </c>
      <c r="ADA20" s="99">
        <v>3.1961577715822018E-2</v>
      </c>
      <c r="ADB20" s="99">
        <v>5.864509672627893E-3</v>
      </c>
      <c r="ADC20" s="9">
        <v>2.6097068043194123E-2</v>
      </c>
      <c r="ADD20" s="99">
        <v>3.4992938854068505E-2</v>
      </c>
      <c r="ADE20" s="99">
        <v>6.4207227255171579E-3</v>
      </c>
      <c r="ADF20" s="9">
        <v>2.8572216128551348E-2</v>
      </c>
      <c r="ADG20" s="99">
        <v>4.0274919066475921E-2</v>
      </c>
      <c r="ADH20" s="99">
        <v>6.7124865110793196E-3</v>
      </c>
      <c r="ADI20" s="9">
        <v>3.35624325553966E-2</v>
      </c>
      <c r="ADJ20" s="99">
        <v>3.2462229880249646E-2</v>
      </c>
      <c r="ADK20" s="99">
        <v>5.9563724550916776E-3</v>
      </c>
      <c r="ADL20" s="9">
        <v>2.6505857425157969E-2</v>
      </c>
      <c r="ADM20" s="99">
        <v>3.3761410015890087E-2</v>
      </c>
      <c r="ADN20" s="99">
        <v>6.1947541313559801E-3</v>
      </c>
      <c r="ADO20" s="9">
        <v>2.7566655884534108E-2</v>
      </c>
      <c r="ADP20" s="99">
        <v>3.265526712941795E-2</v>
      </c>
      <c r="ADQ20" s="99">
        <v>5.9917921338381551E-3</v>
      </c>
      <c r="ADR20" s="9">
        <v>2.6663474995579795E-2</v>
      </c>
      <c r="ADS20" s="99">
        <v>3.2943225864343506E-2</v>
      </c>
      <c r="ADT20" s="99">
        <v>6.0446285989621089E-3</v>
      </c>
      <c r="ADU20" s="9">
        <v>2.6898597265381397E-2</v>
      </c>
      <c r="ADV20" s="99">
        <v>3.170361619796528E-2</v>
      </c>
      <c r="ADW20" s="99">
        <v>5.8171772840303277E-3</v>
      </c>
      <c r="ADX20" s="9">
        <v>2.5886438913934953E-2</v>
      </c>
      <c r="ADY20" s="99">
        <v>2.5690181867254327E-2</v>
      </c>
      <c r="ADZ20" s="99">
        <v>4.7137948380283163E-3</v>
      </c>
      <c r="AEA20" s="9">
        <v>2.097638702922601E-2</v>
      </c>
      <c r="AEB20" s="99">
        <v>3.6553621827171166E-2</v>
      </c>
      <c r="AEC20" s="99">
        <v>6.7070865737928753E-3</v>
      </c>
      <c r="AED20" s="9">
        <v>2.9846535253378291E-2</v>
      </c>
      <c r="AEE20" s="99">
        <v>3.4540888585503471E-2</v>
      </c>
      <c r="AEF20" s="99">
        <v>6.3377777221107282E-3</v>
      </c>
      <c r="AEG20" s="9">
        <v>2.8203110863392743E-2</v>
      </c>
      <c r="AEH20" s="99">
        <v>3.6894378991995935E-2</v>
      </c>
      <c r="AEI20" s="99">
        <v>6.7696108242194389E-3</v>
      </c>
      <c r="AEJ20" s="9">
        <v>3.0124768167776497E-2</v>
      </c>
      <c r="AEK20" s="99">
        <v>3.3321458084237782E-2</v>
      </c>
      <c r="AEL20" s="99">
        <v>6.1140290062821623E-3</v>
      </c>
      <c r="AEM20" s="9">
        <v>2.7207429077955619E-2</v>
      </c>
      <c r="AEN20" s="99">
        <v>2.9339959865773702E-2</v>
      </c>
      <c r="AEO20" s="99">
        <v>5.3834788744538901E-3</v>
      </c>
      <c r="AEP20" s="9">
        <v>2.3956480991319813E-2</v>
      </c>
      <c r="AEQ20" s="99">
        <v>2.8719268881944253E-2</v>
      </c>
      <c r="AER20" s="99">
        <v>5.2695906205402279E-3</v>
      </c>
      <c r="AES20" s="9">
        <v>2.3449678261404025E-2</v>
      </c>
      <c r="AET20" s="99">
        <v>2.6374358311276838E-2</v>
      </c>
      <c r="AEU20" s="99">
        <v>5.3825221043422109E-3</v>
      </c>
      <c r="AEV20" s="9">
        <v>2.0991836206934629E-2</v>
      </c>
      <c r="AEW20" s="146" t="s">
        <v>37</v>
      </c>
      <c r="AEY20" s="144">
        <v>3.6106488016885666E-2</v>
      </c>
      <c r="AEZ20" s="144">
        <v>2.2957436561397651</v>
      </c>
      <c r="AFA20" s="144">
        <v>2.3318501441566508</v>
      </c>
      <c r="AFB20" s="144">
        <v>1.1659250720783255E-3</v>
      </c>
      <c r="AFC20" s="103"/>
      <c r="AFD20" s="136">
        <v>1.3</v>
      </c>
      <c r="AFE20" s="136">
        <v>1</v>
      </c>
      <c r="AFF20" s="136">
        <v>1</v>
      </c>
      <c r="AFG20" s="136">
        <v>1</v>
      </c>
      <c r="AFH20" s="136">
        <v>1</v>
      </c>
      <c r="AFI20" s="136">
        <v>1.0019193857965452</v>
      </c>
      <c r="AFJ20" s="136">
        <v>1</v>
      </c>
      <c r="AFK20" s="136">
        <v>1.0143737166324436</v>
      </c>
      <c r="AFL20" s="136">
        <v>1.1000000000000001</v>
      </c>
      <c r="AFM20" s="136">
        <v>1</v>
      </c>
      <c r="AFN20" s="136">
        <v>1</v>
      </c>
      <c r="AFO20" s="136">
        <v>1</v>
      </c>
      <c r="AFP20" s="136">
        <v>1</v>
      </c>
      <c r="AFQ20" s="136">
        <v>1</v>
      </c>
      <c r="AFR20" s="136">
        <v>1</v>
      </c>
      <c r="AFS20" s="136">
        <v>1</v>
      </c>
      <c r="AFT20" s="136">
        <v>13.574999999999999</v>
      </c>
      <c r="AFU20" s="136">
        <v>1</v>
      </c>
      <c r="AFV20" s="136">
        <v>5.45</v>
      </c>
      <c r="AFW20" s="136">
        <v>1</v>
      </c>
    </row>
    <row r="21" spans="1:855" customFormat="1" x14ac:dyDescent="0.25">
      <c r="A21" s="1" t="s">
        <v>38</v>
      </c>
      <c r="B21" s="98" t="s">
        <v>647</v>
      </c>
      <c r="D21" s="99">
        <v>0.45642999916089055</v>
      </c>
      <c r="E21" s="100">
        <v>8.6663923891308337E-2</v>
      </c>
      <c r="F21" s="9">
        <v>0.36976607526958222</v>
      </c>
      <c r="G21" s="99">
        <v>0.46654079028154316</v>
      </c>
      <c r="H21" s="99">
        <v>9.7785794124026215E-2</v>
      </c>
      <c r="I21" s="9">
        <v>0.36875499615751695</v>
      </c>
      <c r="J21" s="99">
        <v>0.46654079028154316</v>
      </c>
      <c r="K21" s="99">
        <v>9.7785794124026215E-2</v>
      </c>
      <c r="L21" s="9">
        <v>0.36875499615751695</v>
      </c>
      <c r="M21" s="100">
        <v>0.47376278393915217</v>
      </c>
      <c r="N21" s="101">
        <v>5.026507585695883E-2</v>
      </c>
      <c r="O21" s="9">
        <v>0.42349770808219334</v>
      </c>
      <c r="P21" s="99">
        <v>0.51720320912036666</v>
      </c>
      <c r="Q21" s="99">
        <v>0.10840451163296852</v>
      </c>
      <c r="R21" s="9">
        <v>0.40879869748739817</v>
      </c>
      <c r="S21" s="99">
        <v>0.52142162797633818</v>
      </c>
      <c r="T21" s="99">
        <v>0.1092886817770839</v>
      </c>
      <c r="U21" s="10">
        <v>0.41213294619925428</v>
      </c>
      <c r="V21" s="99">
        <v>0.50727873046540095</v>
      </c>
      <c r="W21" s="99">
        <v>0.10632436548763977</v>
      </c>
      <c r="X21" s="9">
        <v>0.40095436497776116</v>
      </c>
      <c r="Y21" s="100">
        <v>0.43191586526905157</v>
      </c>
      <c r="Z21" s="100">
        <v>0.11934517329802741</v>
      </c>
      <c r="AA21" s="9">
        <v>0.31257069197102416</v>
      </c>
      <c r="AB21" s="99">
        <v>0.46651580910020807</v>
      </c>
      <c r="AC21" s="99">
        <v>9.7780558130291281E-2</v>
      </c>
      <c r="AD21" s="10">
        <v>0.36873525096991677</v>
      </c>
      <c r="AE21" s="99">
        <v>0.41869443653739224</v>
      </c>
      <c r="AF21" s="99">
        <v>8.7757316884153114E-2</v>
      </c>
      <c r="AG21" s="10">
        <v>0.33093711965323913</v>
      </c>
      <c r="AH21" s="100">
        <v>0.42918904339241393</v>
      </c>
      <c r="AI21" s="99">
        <v>0.11478311625611071</v>
      </c>
      <c r="AJ21" s="10">
        <v>0.31440592713630322</v>
      </c>
      <c r="AK21" s="99">
        <v>0.43928628735047381</v>
      </c>
      <c r="AL21" s="99">
        <v>9.2073317813086933E-2</v>
      </c>
      <c r="AM21" s="9">
        <v>0.3472129695373869</v>
      </c>
      <c r="AN21" s="99">
        <v>0.46199382771197556</v>
      </c>
      <c r="AO21" s="99">
        <v>9.6832762031271669E-2</v>
      </c>
      <c r="AP21" s="9">
        <v>0.36516106568070389</v>
      </c>
      <c r="AQ21" s="99">
        <v>0.47739509333361935</v>
      </c>
      <c r="AR21" s="99">
        <v>0.29468832921828358</v>
      </c>
      <c r="AS21" s="9">
        <v>0.18270676411533576</v>
      </c>
      <c r="AT21" s="99">
        <v>0.51677897429529973</v>
      </c>
      <c r="AU21" s="99">
        <v>0.31899936684895047</v>
      </c>
      <c r="AV21" s="9">
        <v>0.19777960744634926</v>
      </c>
      <c r="AW21" s="100">
        <v>0.51339116548489827</v>
      </c>
      <c r="AX21" s="99">
        <v>0.3272868679966226</v>
      </c>
      <c r="AY21" s="9">
        <v>0.18610429748827567</v>
      </c>
      <c r="AZ21" s="99">
        <v>0.54703779939044406</v>
      </c>
      <c r="BA21" s="99">
        <v>0.33767765394471849</v>
      </c>
      <c r="BB21" s="9">
        <v>0.20936014544572557</v>
      </c>
      <c r="BC21" s="100">
        <v>0.54565398872365456</v>
      </c>
      <c r="BD21" s="100">
        <v>0.32606152984706194</v>
      </c>
      <c r="BE21" s="9">
        <v>0.21959245887659262</v>
      </c>
      <c r="BF21" s="99">
        <v>0.52382379684087343</v>
      </c>
      <c r="BG21" s="99">
        <v>0.32334802274127983</v>
      </c>
      <c r="BH21" s="9">
        <v>0.20047577409959361</v>
      </c>
      <c r="BI21" s="99">
        <v>0.51624050671591948</v>
      </c>
      <c r="BJ21" s="99">
        <v>0.3186669794542713</v>
      </c>
      <c r="BK21" s="10">
        <v>0.19757352726164817</v>
      </c>
      <c r="BL21" s="99">
        <v>0.53033995890065699</v>
      </c>
      <c r="BM21" s="99">
        <v>0.32737034500040552</v>
      </c>
      <c r="BN21" s="10">
        <v>0.20296961390025148</v>
      </c>
      <c r="BO21" s="99">
        <v>0.55376320907447174</v>
      </c>
      <c r="BP21" s="99">
        <v>0.34182914140399495</v>
      </c>
      <c r="BQ21" s="10">
        <v>0.21193406767047679</v>
      </c>
      <c r="BR21" s="99">
        <v>0.55406433737524541</v>
      </c>
      <c r="BS21" s="99">
        <v>0.34201502307113918</v>
      </c>
      <c r="BT21" s="10">
        <v>0.21204931430410623</v>
      </c>
      <c r="BU21" s="99">
        <v>0.55652896411959574</v>
      </c>
      <c r="BV21" s="99">
        <v>0.34353639760468879</v>
      </c>
      <c r="BW21" s="10">
        <v>0.21299256651490694</v>
      </c>
      <c r="BX21" s="99">
        <v>0.54814676672186557</v>
      </c>
      <c r="BY21" s="99">
        <v>0.33836220168016401</v>
      </c>
      <c r="BZ21" s="10">
        <v>0.20978456504170157</v>
      </c>
      <c r="CA21" s="99">
        <v>0.53768252866780775</v>
      </c>
      <c r="CB21" s="99">
        <v>0.33190279547395546</v>
      </c>
      <c r="CC21" s="10">
        <v>0.20577973319385229</v>
      </c>
      <c r="CD21" s="99">
        <v>0.53487757910481226</v>
      </c>
      <c r="CE21" s="99">
        <v>0.33017134512642732</v>
      </c>
      <c r="CF21" s="10">
        <v>0.20470623397838494</v>
      </c>
      <c r="CG21" s="99">
        <v>0.54385361863493631</v>
      </c>
      <c r="CH21" s="99">
        <v>0.33571211026847914</v>
      </c>
      <c r="CI21" s="10">
        <v>0.20814150836645717</v>
      </c>
      <c r="CJ21" s="99">
        <v>0.54385361863493631</v>
      </c>
      <c r="CK21" s="99">
        <v>0.33571211026847914</v>
      </c>
      <c r="CL21" s="10">
        <v>0.20814150836645717</v>
      </c>
      <c r="CM21" s="99">
        <v>0.51454194301316658</v>
      </c>
      <c r="CN21" s="99">
        <v>0.31761848334146087</v>
      </c>
      <c r="CO21" s="10">
        <v>0.19692345967170571</v>
      </c>
      <c r="CP21" s="99">
        <v>0.5338165935378848</v>
      </c>
      <c r="CQ21" s="99">
        <v>0.32951641576412644</v>
      </c>
      <c r="CR21" s="10">
        <v>0.20430017777375836</v>
      </c>
      <c r="CS21" s="99">
        <v>0.53471515427115968</v>
      </c>
      <c r="CT21" s="99">
        <v>0.3300710828834319</v>
      </c>
      <c r="CU21" s="10">
        <v>0.20464407138772778</v>
      </c>
      <c r="CV21" s="99">
        <v>0.52310877381876519</v>
      </c>
      <c r="CW21" s="99">
        <v>0.32290665050541062</v>
      </c>
      <c r="CX21" s="10">
        <v>0.20020212331335457</v>
      </c>
      <c r="CY21" s="99">
        <v>0.52336990445325515</v>
      </c>
      <c r="CZ21" s="99">
        <v>0.32306784225509577</v>
      </c>
      <c r="DA21" s="10">
        <v>0.20030206219815938</v>
      </c>
      <c r="DB21" s="99">
        <v>0.524266900415433</v>
      </c>
      <c r="DC21" s="99">
        <v>0.32362154346631666</v>
      </c>
      <c r="DD21" s="10">
        <v>0.20064535694911634</v>
      </c>
      <c r="DE21" s="99">
        <v>0.52663797144513658</v>
      </c>
      <c r="DF21" s="99">
        <v>0.32508516755872635</v>
      </c>
      <c r="DG21" s="10">
        <v>0.20155280388641023</v>
      </c>
      <c r="DH21" s="99">
        <v>0.53826374447076963</v>
      </c>
      <c r="DI21" s="99">
        <v>0.33226157066096884</v>
      </c>
      <c r="DJ21" s="10">
        <v>0.20600217380980079</v>
      </c>
      <c r="DK21" s="99">
        <v>0.54989631889377899</v>
      </c>
      <c r="DL21" s="99">
        <v>0.33944217215665373</v>
      </c>
      <c r="DM21" s="10">
        <v>0.21045414673712526</v>
      </c>
      <c r="DN21" s="99">
        <v>0.54739244556008115</v>
      </c>
      <c r="DO21" s="99">
        <v>0.33789657133338347</v>
      </c>
      <c r="DP21" s="10">
        <v>0.20949587422669769</v>
      </c>
      <c r="DQ21" s="99">
        <v>0.54968508535621408</v>
      </c>
      <c r="DR21" s="99">
        <v>0.33931178108408272</v>
      </c>
      <c r="DS21" s="10">
        <v>0.21037330427213136</v>
      </c>
      <c r="DT21" s="99">
        <v>0.54535504788772216</v>
      </c>
      <c r="DU21" s="99">
        <v>0.33663891844921123</v>
      </c>
      <c r="DV21" s="10">
        <v>0.20871612943851092</v>
      </c>
      <c r="DW21" s="99">
        <v>0.54195997612005098</v>
      </c>
      <c r="DX21" s="99">
        <v>0.33454319513583397</v>
      </c>
      <c r="DY21" s="10">
        <v>0.20741678098421701</v>
      </c>
      <c r="DZ21" s="99">
        <v>0.48327126863179981</v>
      </c>
      <c r="EA21" s="99">
        <v>0.29831559792086415</v>
      </c>
      <c r="EB21" s="10">
        <v>0.18495567071093566</v>
      </c>
      <c r="EC21" s="100">
        <v>0.51279521841374609</v>
      </c>
      <c r="ED21" s="100">
        <v>0.46267130482679542</v>
      </c>
      <c r="EE21" s="10">
        <v>5.0123913586950675E-2</v>
      </c>
      <c r="EF21" s="99">
        <v>0.43566748231086549</v>
      </c>
      <c r="EG21" s="99">
        <v>0.23291422281207619</v>
      </c>
      <c r="EH21" s="9">
        <v>0.20275325949878931</v>
      </c>
      <c r="EI21" s="99">
        <v>0.4358895603581836</v>
      </c>
      <c r="EJ21" s="99">
        <v>0.23303294899177718</v>
      </c>
      <c r="EK21" s="9">
        <v>0.20285661136640643</v>
      </c>
      <c r="EL21" s="99">
        <v>0.4358895603581836</v>
      </c>
      <c r="EM21" s="99">
        <v>0.23303294899177718</v>
      </c>
      <c r="EN21" s="9">
        <v>0.20285661136640643</v>
      </c>
      <c r="EO21" s="99">
        <v>0.4393315521235116</v>
      </c>
      <c r="EP21" s="99">
        <v>0.23487308824819964</v>
      </c>
      <c r="EQ21" s="9">
        <v>0.20445846387531197</v>
      </c>
      <c r="ER21" s="99">
        <v>0.43786152881393337</v>
      </c>
      <c r="ES21" s="99">
        <v>0.23408719223675073</v>
      </c>
      <c r="ET21" s="9">
        <v>0.20377433657718264</v>
      </c>
      <c r="EU21" s="99">
        <v>0.43786152881393337</v>
      </c>
      <c r="EV21" s="99">
        <v>0.23408719223675073</v>
      </c>
      <c r="EW21" s="9">
        <v>0.20377433657718264</v>
      </c>
      <c r="EX21" s="99">
        <v>0.45465949360605906</v>
      </c>
      <c r="EY21" s="100">
        <v>0.13265816072087727</v>
      </c>
      <c r="EZ21" s="9">
        <v>0.32200133288518179</v>
      </c>
      <c r="FA21" s="99">
        <v>0.4615127087207791</v>
      </c>
      <c r="FB21" s="99">
        <v>0.24673145973491789</v>
      </c>
      <c r="FC21" s="9">
        <v>0.21478124898586121</v>
      </c>
      <c r="FD21" s="99">
        <v>0.48848246427281838</v>
      </c>
      <c r="FE21" s="99">
        <v>0.26114988642243631</v>
      </c>
      <c r="FF21" s="9">
        <v>0.22733257785038208</v>
      </c>
      <c r="FG21" s="99">
        <v>0.48828063609911831</v>
      </c>
      <c r="FH21" s="99">
        <v>0.26104198612202922</v>
      </c>
      <c r="FI21" s="9">
        <v>0.22723864997708909</v>
      </c>
      <c r="FJ21" s="99">
        <v>0.49026089541097317</v>
      </c>
      <c r="FK21" s="99">
        <v>0.26210066178021824</v>
      </c>
      <c r="FL21" s="9">
        <v>0.22816023363075494</v>
      </c>
      <c r="FM21" s="99">
        <v>0.49026089541097317</v>
      </c>
      <c r="FN21" s="99">
        <v>0.26210066178021824</v>
      </c>
      <c r="FO21" s="9">
        <v>0.22816023363075494</v>
      </c>
      <c r="FP21" s="99">
        <v>0.48808573606817862</v>
      </c>
      <c r="FQ21" s="99">
        <v>0.26093778970830644</v>
      </c>
      <c r="FR21" s="9">
        <v>0.22714794635987218</v>
      </c>
      <c r="FS21" s="99">
        <v>0.47933426208471641</v>
      </c>
      <c r="FT21" s="99">
        <v>0.25625912342248136</v>
      </c>
      <c r="FU21" s="9">
        <v>0.22307513866223505</v>
      </c>
      <c r="FV21" s="99">
        <v>0.47725082697295496</v>
      </c>
      <c r="FW21" s="99">
        <v>0.25514528846913254</v>
      </c>
      <c r="FX21" s="9">
        <v>0.22210553850382242</v>
      </c>
      <c r="FY21" s="99">
        <v>0.4813394838485564</v>
      </c>
      <c r="FZ21" s="99">
        <v>0.18757427571741586</v>
      </c>
      <c r="GA21" s="9">
        <v>0.29376520813114054</v>
      </c>
      <c r="GB21" s="99">
        <v>0.44287326698597351</v>
      </c>
      <c r="GC21" s="99">
        <v>0.23676654093426369</v>
      </c>
      <c r="GD21" s="10">
        <v>0.20610672605170982</v>
      </c>
      <c r="GE21" s="99">
        <v>0.44096585827668378</v>
      </c>
      <c r="GF21" s="99">
        <v>0.23574681227617622</v>
      </c>
      <c r="GG21" s="9">
        <v>0.20521904600050755</v>
      </c>
      <c r="GH21" s="99">
        <v>0.44063475284992626</v>
      </c>
      <c r="GI21" s="99">
        <v>0.23556979846111475</v>
      </c>
      <c r="GJ21" s="9">
        <v>0.2050649543888115</v>
      </c>
      <c r="GK21" s="99">
        <v>0.43996886024052362</v>
      </c>
      <c r="GL21" s="99">
        <v>0.23521380251032067</v>
      </c>
      <c r="GM21" s="9">
        <v>0.20475505773020294</v>
      </c>
      <c r="GN21" s="99">
        <v>0.43996886024052362</v>
      </c>
      <c r="GO21" s="99">
        <v>0.23521380251032067</v>
      </c>
      <c r="GP21" s="9">
        <v>0.20475505773020294</v>
      </c>
      <c r="GQ21" s="100">
        <v>0.41982835467432345</v>
      </c>
      <c r="GR21" s="99">
        <v>0.16735644871496297</v>
      </c>
      <c r="GS21" s="9">
        <v>0.25247190595936048</v>
      </c>
      <c r="GT21" s="99">
        <v>0.43270275752995624</v>
      </c>
      <c r="GU21" s="99">
        <v>0.23132923748213027</v>
      </c>
      <c r="GV21" s="9">
        <v>0.20137352004782597</v>
      </c>
      <c r="GW21" s="99">
        <v>0.45471937885828251</v>
      </c>
      <c r="GX21" s="99">
        <v>0.24309964600202966</v>
      </c>
      <c r="GY21" s="9">
        <v>0.21161973285625285</v>
      </c>
      <c r="GZ21" s="99">
        <v>0.4475141294258102</v>
      </c>
      <c r="HA21" s="99">
        <v>0.23924761402840175</v>
      </c>
      <c r="HB21" s="9">
        <v>0.20826651539740845</v>
      </c>
      <c r="HC21" s="99">
        <v>0.42683210424629936</v>
      </c>
      <c r="HD21" s="99">
        <v>0.22819070017448151</v>
      </c>
      <c r="HE21" s="9">
        <v>0.19864140407181785</v>
      </c>
      <c r="HF21" s="99">
        <v>0.42780536459829011</v>
      </c>
      <c r="HG21" s="99">
        <v>0.22871101942639194</v>
      </c>
      <c r="HH21" s="9">
        <v>0.19909434517189817</v>
      </c>
      <c r="HI21" s="99">
        <v>0.42935914414393617</v>
      </c>
      <c r="HJ21" s="99">
        <v>0.2295416927494866</v>
      </c>
      <c r="HK21" s="9">
        <v>0.19981745139444956</v>
      </c>
      <c r="HL21" s="99">
        <v>0.43185319158817498</v>
      </c>
      <c r="HM21" s="99">
        <v>0.23087504707524467</v>
      </c>
      <c r="HN21" s="9">
        <v>0.20097814451293031</v>
      </c>
      <c r="HO21" s="99">
        <v>0.41753317117244559</v>
      </c>
      <c r="HP21" s="99">
        <v>0.22321935423332911</v>
      </c>
      <c r="HQ21" s="9">
        <v>0.19431381693911648</v>
      </c>
      <c r="HR21" s="99">
        <v>0.39456727290700405</v>
      </c>
      <c r="HS21" s="99">
        <v>0.19473815816894155</v>
      </c>
      <c r="HT21" s="9">
        <v>0.1998291147380625</v>
      </c>
      <c r="HU21" s="99">
        <v>0.38559626577188066</v>
      </c>
      <c r="HV21" s="99">
        <v>0.19031052940606102</v>
      </c>
      <c r="HW21" s="9">
        <v>0.19528573636581964</v>
      </c>
      <c r="HX21" s="99">
        <v>0.39460181150821877</v>
      </c>
      <c r="HY21" s="99">
        <v>0.19475520465010743</v>
      </c>
      <c r="HZ21" s="9">
        <v>0.19984660685811134</v>
      </c>
      <c r="IA21" s="99">
        <v>0.39377539920184979</v>
      </c>
      <c r="IB21" s="99">
        <v>0.19434732994411694</v>
      </c>
      <c r="IC21" s="9">
        <v>0.19942806925773285</v>
      </c>
      <c r="ID21" s="100">
        <v>0.39220816993217306</v>
      </c>
      <c r="IE21" s="100">
        <v>0.19357382600103329</v>
      </c>
      <c r="IF21" s="9">
        <v>0.19863434393113977</v>
      </c>
      <c r="IG21" s="99">
        <v>0.39351484552428739</v>
      </c>
      <c r="IH21" s="99">
        <v>0.19421873401952636</v>
      </c>
      <c r="II21" s="9">
        <v>0.19929611150476104</v>
      </c>
      <c r="IJ21" s="99">
        <v>0.38330378237925877</v>
      </c>
      <c r="IK21" s="99">
        <v>0.18917907724525984</v>
      </c>
      <c r="IL21" s="9">
        <v>0.19412470513399893</v>
      </c>
      <c r="IM21" s="99">
        <v>0.37569847051106542</v>
      </c>
      <c r="IN21" s="99">
        <v>0.18542548558368929</v>
      </c>
      <c r="IO21" s="9">
        <v>0.19027298492737613</v>
      </c>
      <c r="IP21" s="99">
        <v>0.36702348497491022</v>
      </c>
      <c r="IQ21" s="99">
        <v>0.18114395789132226</v>
      </c>
      <c r="IR21" s="9">
        <v>0.18587952708358796</v>
      </c>
      <c r="IS21" s="99">
        <v>0.36684598818955655</v>
      </c>
      <c r="IT21" s="99">
        <v>0.18105635458655245</v>
      </c>
      <c r="IU21" s="9">
        <v>0.1857896336030041</v>
      </c>
      <c r="IV21" s="99">
        <v>0.35749265594804003</v>
      </c>
      <c r="IW21" s="99">
        <v>0.17644002977067144</v>
      </c>
      <c r="IX21" s="9">
        <v>0.18105262617736859</v>
      </c>
      <c r="IY21" s="99">
        <v>0.3874967904181027</v>
      </c>
      <c r="IZ21" s="99">
        <v>0.19124853084351728</v>
      </c>
      <c r="JA21" s="9">
        <v>0.19624825957458542</v>
      </c>
      <c r="JB21" s="99">
        <v>0.38737072044229082</v>
      </c>
      <c r="JC21" s="99">
        <v>0.191186309172903</v>
      </c>
      <c r="JD21" s="9">
        <v>0.19618441126938782</v>
      </c>
      <c r="JE21" s="99">
        <v>0.37342485638383011</v>
      </c>
      <c r="JF21" s="99">
        <v>0.18430334632398171</v>
      </c>
      <c r="JG21" s="9">
        <v>0.1891215100598484</v>
      </c>
      <c r="JH21" s="99">
        <v>0.37504766955222707</v>
      </c>
      <c r="JI21" s="99">
        <v>0.18510428362711284</v>
      </c>
      <c r="JJ21" s="9">
        <v>0.18994338592511423</v>
      </c>
      <c r="JK21" s="99">
        <v>0.38373544022747658</v>
      </c>
      <c r="JL21" s="99">
        <v>0.18939212140805067</v>
      </c>
      <c r="JM21" s="9">
        <v>0.1943433188194259</v>
      </c>
      <c r="JN21" s="99">
        <v>0.37265883144523992</v>
      </c>
      <c r="JO21" s="99">
        <v>0.18392527572386971</v>
      </c>
      <c r="JP21" s="9">
        <v>0.18873355572137021</v>
      </c>
      <c r="JQ21" s="99">
        <v>0.35587917669656677</v>
      </c>
      <c r="JR21" s="99">
        <v>0.17564369920995165</v>
      </c>
      <c r="JS21" s="9">
        <v>0.18023547748661511</v>
      </c>
      <c r="JT21" s="99">
        <v>0.35587917669656677</v>
      </c>
      <c r="JU21" s="99">
        <v>0.17564369920995165</v>
      </c>
      <c r="JV21" s="9">
        <v>0.18023547748661511</v>
      </c>
      <c r="JW21" s="99">
        <v>0.40641232677142447</v>
      </c>
      <c r="JX21" s="99">
        <v>0.20058426891191949</v>
      </c>
      <c r="JY21" s="9">
        <v>0.20582805785950498</v>
      </c>
      <c r="JZ21" s="99">
        <v>0.40457859450054295</v>
      </c>
      <c r="KA21" s="99">
        <v>0.19967923276339289</v>
      </c>
      <c r="KB21" s="9">
        <v>0.20489936173715007</v>
      </c>
      <c r="KC21" s="99">
        <v>0.40457859450054295</v>
      </c>
      <c r="KD21" s="99">
        <v>0.19967923276339289</v>
      </c>
      <c r="KE21" s="9">
        <v>0.20489936173715007</v>
      </c>
      <c r="KF21" s="99">
        <v>0.40309224345343297</v>
      </c>
      <c r="KG21" s="99">
        <v>0.19894564616059598</v>
      </c>
      <c r="KH21" s="9">
        <v>0.20414659729283699</v>
      </c>
      <c r="KI21" s="99">
        <v>0.41189272771104313</v>
      </c>
      <c r="KJ21" s="99">
        <v>0.2032891135817414</v>
      </c>
      <c r="KK21" s="9">
        <v>0.20860361412930173</v>
      </c>
      <c r="KL21" s="99">
        <v>0.40710031913584621</v>
      </c>
      <c r="KM21" s="99">
        <v>0.20092382663776603</v>
      </c>
      <c r="KN21" s="9">
        <v>0.20617649249808018</v>
      </c>
      <c r="KO21" s="99">
        <v>0.39450217893289174</v>
      </c>
      <c r="KP21" s="99">
        <v>0.19470603112370249</v>
      </c>
      <c r="KQ21" s="9">
        <v>0.19979614780918925</v>
      </c>
      <c r="KR21" s="99">
        <v>0.39454797551458887</v>
      </c>
      <c r="KS21" s="99">
        <v>0.19472863396631648</v>
      </c>
      <c r="KT21" s="9">
        <v>0.19981934154827238</v>
      </c>
      <c r="KU21" s="99">
        <v>0.5042786901473939</v>
      </c>
      <c r="KV21" s="99">
        <v>0.24888608373329341</v>
      </c>
      <c r="KW21" s="9">
        <v>0.2553926064141005</v>
      </c>
      <c r="KX21" s="99">
        <v>0.55786520987709598</v>
      </c>
      <c r="KY21" s="99">
        <v>0.27533364000921734</v>
      </c>
      <c r="KZ21" s="9">
        <v>0.28253156986787864</v>
      </c>
      <c r="LA21" s="99">
        <v>0.57082053675652455</v>
      </c>
      <c r="LB21" s="99">
        <v>0.28172772453728501</v>
      </c>
      <c r="LC21" s="9">
        <v>0.28909281221923955</v>
      </c>
      <c r="LD21" s="99">
        <v>0.58791733899644272</v>
      </c>
      <c r="LE21" s="99">
        <v>0.29016582877804142</v>
      </c>
      <c r="LF21" s="9">
        <v>0.29775151021840129</v>
      </c>
      <c r="LG21" s="99">
        <v>0.52617676998704999</v>
      </c>
      <c r="LH21" s="99">
        <v>0.12072362182364171</v>
      </c>
      <c r="LI21" s="9">
        <v>0.40545314816340827</v>
      </c>
      <c r="LJ21" s="99">
        <v>0.49079173420801769</v>
      </c>
      <c r="LK21" s="99">
        <v>0.11260503901788792</v>
      </c>
      <c r="LL21" s="9">
        <v>0.37818669519012976</v>
      </c>
      <c r="LM21" s="99">
        <v>0.52557315953245998</v>
      </c>
      <c r="LN21" s="99">
        <v>0.21179813891606594</v>
      </c>
      <c r="LO21" s="9">
        <v>0.31377502061639406</v>
      </c>
      <c r="LP21" s="99">
        <v>0.50763453699569294</v>
      </c>
      <c r="LQ21" s="99">
        <v>7.9771141527894593E-2</v>
      </c>
      <c r="LR21" s="9">
        <v>0.42786339546779834</v>
      </c>
      <c r="LS21" s="99">
        <v>0.51058074268851605</v>
      </c>
      <c r="LT21" s="99">
        <v>8.1044562331510486E-2</v>
      </c>
      <c r="LU21" s="9">
        <v>0.42953618035700558</v>
      </c>
      <c r="LV21" s="99">
        <v>0.50288933838985173</v>
      </c>
      <c r="LW21" s="99">
        <v>0.11538065868702646</v>
      </c>
      <c r="LX21" s="9">
        <v>0.38750867970282526</v>
      </c>
      <c r="LY21" s="99">
        <v>0.50356545590459023</v>
      </c>
      <c r="LZ21" s="99">
        <v>0.11553578403617412</v>
      </c>
      <c r="MA21" s="9">
        <v>0.38802967186841608</v>
      </c>
      <c r="MB21" s="99">
        <v>0.43746222881204494</v>
      </c>
      <c r="MC21" s="99">
        <v>0.10036935814276352</v>
      </c>
      <c r="MD21" s="9">
        <v>0.3370928706692814</v>
      </c>
      <c r="ME21" s="99">
        <v>0.38311850031608485</v>
      </c>
      <c r="MF21" s="99">
        <v>8.7900978499940413E-2</v>
      </c>
      <c r="MG21" s="9">
        <v>0.29521752181614447</v>
      </c>
      <c r="MH21" s="99">
        <v>0.38350748004563195</v>
      </c>
      <c r="MI21" s="99">
        <v>8.7990224252405075E-2</v>
      </c>
      <c r="MJ21" s="9">
        <v>0.29551725579322685</v>
      </c>
      <c r="MK21" s="99">
        <v>0.38327615674401061</v>
      </c>
      <c r="ML21" s="99">
        <v>8.7937150478766948E-2</v>
      </c>
      <c r="MM21" s="9">
        <v>0.29533900626524368</v>
      </c>
      <c r="MN21" s="99">
        <v>0.38502940281066089</v>
      </c>
      <c r="MO21" s="99">
        <v>8.8339407338413695E-2</v>
      </c>
      <c r="MP21" s="9">
        <v>0.29668999547224717</v>
      </c>
      <c r="MQ21" s="99">
        <v>0.38232593915218704</v>
      </c>
      <c r="MR21" s="99">
        <v>8.7719136845804208E-2</v>
      </c>
      <c r="MS21" s="9">
        <v>0.29460680230638281</v>
      </c>
      <c r="MT21" s="99">
        <v>0.38230255807290758</v>
      </c>
      <c r="MU21" s="99">
        <v>8.7713772396566303E-2</v>
      </c>
      <c r="MV21" s="9">
        <v>0.29458878567634128</v>
      </c>
      <c r="MW21" s="99">
        <v>0.37846853970149241</v>
      </c>
      <c r="MX21" s="99">
        <v>8.6834112536350469E-2</v>
      </c>
      <c r="MY21" s="9">
        <v>0.29163442716514193</v>
      </c>
      <c r="MZ21" s="99">
        <v>0.37635737489656995</v>
      </c>
      <c r="NA21" s="99">
        <v>8.6349736417801748E-2</v>
      </c>
      <c r="NB21" s="9">
        <v>0.2900076384787682</v>
      </c>
      <c r="NC21" s="99">
        <v>0.37841548268524927</v>
      </c>
      <c r="ND21" s="99">
        <v>8.6821939374155985E-2</v>
      </c>
      <c r="NE21" s="9">
        <v>0.29159354331109327</v>
      </c>
      <c r="NF21" s="100">
        <v>0.37138788611811935</v>
      </c>
      <c r="NG21" s="100">
        <v>6.0883260019363825E-2</v>
      </c>
      <c r="NH21" s="9">
        <v>0.31050462609875551</v>
      </c>
      <c r="NI21" s="99">
        <v>0.37253074062583358</v>
      </c>
      <c r="NJ21" s="99">
        <v>8.5471770732298114E-2</v>
      </c>
      <c r="NK21" s="9">
        <v>0.28705896989353547</v>
      </c>
      <c r="NL21" s="99">
        <v>0.37411007825131681</v>
      </c>
      <c r="NM21" s="99">
        <v>8.5834126824596457E-2</v>
      </c>
      <c r="NN21" s="9">
        <v>0.28827595142672036</v>
      </c>
      <c r="NO21" s="99">
        <v>0.37581800632776863</v>
      </c>
      <c r="NP21" s="99">
        <v>8.6225986129234031E-2</v>
      </c>
      <c r="NQ21" s="9">
        <v>0.28959202019853458</v>
      </c>
      <c r="NR21" s="99">
        <v>0.37637671408149576</v>
      </c>
      <c r="NS21" s="99">
        <v>8.6354173513052856E-2</v>
      </c>
      <c r="NT21" s="9">
        <v>0.2900225405684429</v>
      </c>
      <c r="NU21" s="99">
        <v>0.37447444207332314</v>
      </c>
      <c r="NV21" s="99">
        <v>8.5917724814403573E-2</v>
      </c>
      <c r="NW21" s="9">
        <v>0.28855671725891957</v>
      </c>
      <c r="NX21" s="99">
        <v>0.36757387831803756</v>
      </c>
      <c r="NY21" s="99">
        <v>8.433449063022716E-2</v>
      </c>
      <c r="NZ21" s="9">
        <v>0.28323938768781043</v>
      </c>
      <c r="OA21" s="99">
        <v>0.37112898010144019</v>
      </c>
      <c r="OB21" s="99">
        <v>8.5150157128112677E-2</v>
      </c>
      <c r="OC21" s="9">
        <v>0.2859788229733275</v>
      </c>
      <c r="OD21" s="99">
        <v>0.37442053257792912</v>
      </c>
      <c r="OE21" s="99">
        <v>8.5905356063242594E-2</v>
      </c>
      <c r="OF21" s="9">
        <v>0.2885151765146865</v>
      </c>
      <c r="OG21" s="99">
        <v>0.37509851719505327</v>
      </c>
      <c r="OH21" s="99">
        <v>8.6060909791929527E-2</v>
      </c>
      <c r="OI21" s="9">
        <v>0.28903760740312373</v>
      </c>
      <c r="OJ21" s="99">
        <v>0.37329563559615964</v>
      </c>
      <c r="OK21" s="99">
        <v>8.5647264779925347E-2</v>
      </c>
      <c r="OL21" s="9">
        <v>0.28764837081623429</v>
      </c>
      <c r="OM21" s="99">
        <v>0.37625789776009866</v>
      </c>
      <c r="ON21" s="99">
        <v>8.6326912832861355E-2</v>
      </c>
      <c r="OO21" s="9">
        <v>0.28993098492723729</v>
      </c>
      <c r="OP21" s="99">
        <v>0.36114568442055639</v>
      </c>
      <c r="OQ21" s="99">
        <v>7.2229136884111256E-2</v>
      </c>
      <c r="OR21" s="9">
        <v>0.28891654753644513</v>
      </c>
      <c r="OS21" s="99">
        <v>0.35914447911087299</v>
      </c>
      <c r="OT21" s="99">
        <v>7.1828895822174582E-2</v>
      </c>
      <c r="OU21" s="9">
        <v>0.28731558328869844</v>
      </c>
      <c r="OV21" s="99">
        <v>0.34196014483708126</v>
      </c>
      <c r="OW21" s="99">
        <v>6.8392028967416252E-2</v>
      </c>
      <c r="OX21" s="9">
        <v>0.27356811586966501</v>
      </c>
      <c r="OY21" s="99">
        <v>0.33101963510863575</v>
      </c>
      <c r="OZ21" s="99">
        <v>6.6203927021727185E-2</v>
      </c>
      <c r="PA21" s="9">
        <v>0.26481570808690857</v>
      </c>
      <c r="PB21" s="99">
        <v>0.3307882037349687</v>
      </c>
      <c r="PC21" s="99">
        <v>6.6157640746993734E-2</v>
      </c>
      <c r="PD21" s="9">
        <v>0.26463056298797494</v>
      </c>
      <c r="PE21" s="99">
        <v>0.33616024096930369</v>
      </c>
      <c r="PF21" s="99">
        <v>6.7232048193860722E-2</v>
      </c>
      <c r="PG21" s="9">
        <v>0.268928192775443</v>
      </c>
      <c r="PH21" s="99">
        <v>0.34938303938126924</v>
      </c>
      <c r="PI21" s="99">
        <v>6.9876607876253855E-2</v>
      </c>
      <c r="PJ21" s="9">
        <v>0.27950643150501542</v>
      </c>
      <c r="PK21" s="99">
        <v>0.30676162749187824</v>
      </c>
      <c r="PL21" s="99">
        <v>6.1352325498375646E-2</v>
      </c>
      <c r="PM21" s="9">
        <v>0.24540930199350258</v>
      </c>
      <c r="PN21" s="99">
        <v>0.35812448644755418</v>
      </c>
      <c r="PO21" s="99">
        <v>7.1624897289510839E-2</v>
      </c>
      <c r="PP21" s="9">
        <v>0.28649958915804336</v>
      </c>
      <c r="PQ21" s="99">
        <v>0.35812448644755418</v>
      </c>
      <c r="PR21" s="99">
        <v>7.1624897289510839E-2</v>
      </c>
      <c r="PS21" s="9">
        <v>0.28649958915804336</v>
      </c>
      <c r="PT21" s="99">
        <v>0.36837964643921217</v>
      </c>
      <c r="PU21" s="99">
        <v>7.3675929287842445E-2</v>
      </c>
      <c r="PV21" s="9">
        <v>0.29470371715136973</v>
      </c>
      <c r="PW21" s="99">
        <v>0.35557951137629573</v>
      </c>
      <c r="PX21" s="99">
        <v>7.1115902275259144E-2</v>
      </c>
      <c r="PY21" s="9">
        <v>0.28446360910103657</v>
      </c>
      <c r="PZ21" s="99">
        <v>0.35418965291910942</v>
      </c>
      <c r="QA21" s="99">
        <v>7.0837930583821901E-2</v>
      </c>
      <c r="QB21" s="9">
        <v>0.28335172233528749</v>
      </c>
      <c r="QC21" s="99">
        <v>0.3580011008476045</v>
      </c>
      <c r="QD21" s="99">
        <v>7.1600220169520917E-2</v>
      </c>
      <c r="QE21" s="9">
        <v>0.28640088067808356</v>
      </c>
      <c r="QF21" s="99">
        <v>0.35736816639179536</v>
      </c>
      <c r="QG21" s="99">
        <v>7.1473633278359067E-2</v>
      </c>
      <c r="QH21" s="9">
        <v>0.28589453311343627</v>
      </c>
      <c r="QI21" s="99">
        <v>0.36338323667304795</v>
      </c>
      <c r="QJ21" s="99">
        <v>7.2676647334609587E-2</v>
      </c>
      <c r="QK21" s="9">
        <v>0.29070658933843835</v>
      </c>
      <c r="QL21" s="99">
        <v>0.36125578371029582</v>
      </c>
      <c r="QM21" s="99">
        <v>7.2251156742059161E-2</v>
      </c>
      <c r="QN21" s="9">
        <v>0.28900462696823664</v>
      </c>
      <c r="QO21" s="99">
        <v>0.34983926648790109</v>
      </c>
      <c r="QP21" s="99">
        <v>6.9967853297580221E-2</v>
      </c>
      <c r="QQ21" s="9">
        <v>0.27987141319032088</v>
      </c>
      <c r="QR21" s="99">
        <v>0.34985365578092187</v>
      </c>
      <c r="QS21" s="99">
        <v>6.9970731156184379E-2</v>
      </c>
      <c r="QT21" s="9">
        <v>0.27988292462473752</v>
      </c>
      <c r="QU21" s="99">
        <v>0.35018614334331871</v>
      </c>
      <c r="QV21" s="99">
        <v>7.0037228668663742E-2</v>
      </c>
      <c r="QW21" s="9">
        <v>0.28014891467465497</v>
      </c>
      <c r="QX21" s="99">
        <v>0.35345695329851951</v>
      </c>
      <c r="QY21" s="99">
        <v>7.0691390659703895E-2</v>
      </c>
      <c r="QZ21" s="9">
        <v>0.28276556263881558</v>
      </c>
      <c r="RA21" s="99">
        <v>0.35613187052015577</v>
      </c>
      <c r="RB21" s="99">
        <v>7.1226374104031154E-2</v>
      </c>
      <c r="RC21" s="9">
        <v>0.28490549641612462</v>
      </c>
      <c r="RD21" s="99">
        <v>0.35070777302838219</v>
      </c>
      <c r="RE21" s="99">
        <v>7.0141554605676448E-2</v>
      </c>
      <c r="RF21" s="9">
        <v>0.28056621842270574</v>
      </c>
      <c r="RG21" s="99">
        <v>0.30199867653552337</v>
      </c>
      <c r="RH21" s="99">
        <v>6.0399735307104678E-2</v>
      </c>
      <c r="RI21" s="9">
        <v>0.24159894122841868</v>
      </c>
      <c r="RJ21" s="99">
        <v>0.36069209317247647</v>
      </c>
      <c r="RK21" s="99">
        <v>7.2138418634495285E-2</v>
      </c>
      <c r="RL21" s="9">
        <v>0.2885536745379812</v>
      </c>
      <c r="RM21" s="99">
        <v>0.35580834393885552</v>
      </c>
      <c r="RN21" s="99">
        <v>7.1161668787771096E-2</v>
      </c>
      <c r="RO21" s="9">
        <v>0.28464667515108444</v>
      </c>
      <c r="RP21" s="99">
        <v>0.33897392169218465</v>
      </c>
      <c r="RQ21" s="99">
        <v>6.7794784338436928E-2</v>
      </c>
      <c r="RR21" s="9">
        <v>0.27117913735374771</v>
      </c>
      <c r="RS21" s="99">
        <v>0.35126770813286823</v>
      </c>
      <c r="RT21" s="99">
        <v>7.0253541626573643E-2</v>
      </c>
      <c r="RU21" s="9">
        <v>0.28101416650629457</v>
      </c>
      <c r="RV21" s="99">
        <v>0.36216747933133114</v>
      </c>
      <c r="RW21" s="99">
        <v>7.243349586626624E-2</v>
      </c>
      <c r="RX21" s="9">
        <v>0.2897339834650649</v>
      </c>
      <c r="RY21" s="99">
        <v>0.36707437685626837</v>
      </c>
      <c r="RZ21" s="99">
        <v>7.3414875371253671E-2</v>
      </c>
      <c r="SA21" s="9">
        <v>0.29365950148501468</v>
      </c>
      <c r="SB21" s="99">
        <v>0.3672745871139752</v>
      </c>
      <c r="SC21" s="99">
        <v>7.3454917422795044E-2</v>
      </c>
      <c r="SD21" s="9">
        <v>0.29381966969118017</v>
      </c>
      <c r="SE21" s="99">
        <v>0.32307160569383864</v>
      </c>
      <c r="SF21" s="99">
        <v>7.699370042236342E-2</v>
      </c>
      <c r="SG21" s="9">
        <v>0.24607790527147522</v>
      </c>
      <c r="SH21" s="99">
        <v>0.31638236995351027</v>
      </c>
      <c r="SI21" s="99">
        <v>7.5399536764621605E-2</v>
      </c>
      <c r="SJ21" s="9">
        <v>0.24098283318888866</v>
      </c>
      <c r="SK21" s="99">
        <v>0.31683833693043906</v>
      </c>
      <c r="SL21" s="99">
        <v>7.5508201791833596E-2</v>
      </c>
      <c r="SM21" s="9">
        <v>0.24133013513860546</v>
      </c>
      <c r="SN21" s="99">
        <v>0.31599101219828918</v>
      </c>
      <c r="SO21" s="99">
        <v>7.5306269262209097E-2</v>
      </c>
      <c r="SP21" s="9">
        <v>0.24068474293608008</v>
      </c>
      <c r="SQ21" s="99">
        <v>0.30424884871412522</v>
      </c>
      <c r="SR21" s="99">
        <v>7.2507903198226101E-2</v>
      </c>
      <c r="SS21" s="9">
        <v>0.23174094551589913</v>
      </c>
      <c r="ST21" s="99">
        <v>0.31367871460107932</v>
      </c>
      <c r="SU21" s="99">
        <v>7.4755207685303957E-2</v>
      </c>
      <c r="SV21" s="9">
        <v>0.23892350691577535</v>
      </c>
      <c r="SW21" s="99">
        <v>0.3144493378589851</v>
      </c>
      <c r="SX21" s="99">
        <v>7.4938860891627282E-2</v>
      </c>
      <c r="SY21" s="9">
        <v>0.23951047696735783</v>
      </c>
      <c r="SZ21" s="99">
        <v>0.31489269179588664</v>
      </c>
      <c r="TA21" s="99">
        <v>7.5044520007430907E-2</v>
      </c>
      <c r="TB21" s="9">
        <v>0.23984817178845574</v>
      </c>
      <c r="TC21" s="99">
        <v>0.31581007076341228</v>
      </c>
      <c r="TD21" s="99">
        <v>7.5263147705299197E-2</v>
      </c>
      <c r="TE21" s="9">
        <v>0.24054692305811309</v>
      </c>
      <c r="TF21" s="99">
        <v>0.31500583252557474</v>
      </c>
      <c r="TG21" s="99">
        <v>7.5071483452356591E-2</v>
      </c>
      <c r="TH21" s="9">
        <v>0.23993434907321814</v>
      </c>
      <c r="TI21" s="99">
        <v>0.20666201353228664</v>
      </c>
      <c r="TJ21" s="99">
        <v>4.9251227524049618E-2</v>
      </c>
      <c r="TK21" s="9">
        <v>0.15741078600823702</v>
      </c>
      <c r="TL21" s="100">
        <v>0.24205419989065066</v>
      </c>
      <c r="TM21" s="100">
        <v>6.2754792564242753E-2</v>
      </c>
      <c r="TN21" s="9">
        <v>0.17929940732640792</v>
      </c>
      <c r="TO21" s="99">
        <v>0.23981295729907051</v>
      </c>
      <c r="TP21" s="99">
        <v>5.7151686085292516E-2</v>
      </c>
      <c r="TQ21" s="10">
        <v>0.18266127121377801</v>
      </c>
      <c r="TR21" s="99">
        <v>0.23981295729907051</v>
      </c>
      <c r="TS21" s="99">
        <v>5.7151686085292516E-2</v>
      </c>
      <c r="TT21" s="10">
        <v>0.18266127121377801</v>
      </c>
      <c r="TU21" s="99">
        <v>0.23981295729907051</v>
      </c>
      <c r="TV21" s="99">
        <v>5.7151686085292516E-2</v>
      </c>
      <c r="TW21" s="10">
        <v>0.18266127121377801</v>
      </c>
      <c r="TX21" s="99">
        <v>0.23981295729907051</v>
      </c>
      <c r="TY21" s="99">
        <v>5.7151686085292516E-2</v>
      </c>
      <c r="TZ21" s="10">
        <v>0.18266127121377801</v>
      </c>
      <c r="UA21" s="99">
        <v>0.23981295729907051</v>
      </c>
      <c r="UB21" s="99">
        <v>5.7151686085292516E-2</v>
      </c>
      <c r="UC21" s="10">
        <v>0.18266127121377801</v>
      </c>
      <c r="UD21" s="99">
        <v>0.29317616227446691</v>
      </c>
      <c r="UE21" s="99">
        <v>6.9869085401858946E-2</v>
      </c>
      <c r="UF21" s="10">
        <v>0.22330707687260798</v>
      </c>
      <c r="UG21" s="99">
        <v>0.29189030191361398</v>
      </c>
      <c r="UH21" s="99">
        <v>6.9562642044833256E-2</v>
      </c>
      <c r="UI21" s="10">
        <v>0.22232765986878072</v>
      </c>
      <c r="UJ21" s="99">
        <v>0.29124737173318754</v>
      </c>
      <c r="UK21" s="99">
        <v>6.940942036632039E-2</v>
      </c>
      <c r="UL21" s="10">
        <v>0.22183795136686715</v>
      </c>
      <c r="UM21" s="99">
        <v>0.29189030191361398</v>
      </c>
      <c r="UN21" s="99">
        <v>6.9562642044833256E-2</v>
      </c>
      <c r="UO21" s="10">
        <v>0.22232765986878072</v>
      </c>
      <c r="UP21" s="99">
        <v>0.29784973000099979</v>
      </c>
      <c r="UQ21" s="99">
        <v>7.0982879579677513E-2</v>
      </c>
      <c r="UR21" s="10">
        <v>0.22686685042132226</v>
      </c>
      <c r="US21" s="99">
        <v>0.2886609171948834</v>
      </c>
      <c r="UT21" s="99">
        <v>6.8793022322145098E-2</v>
      </c>
      <c r="UU21" s="10">
        <v>0.21986789487273831</v>
      </c>
      <c r="UV21" s="99">
        <v>0.30125364238495855</v>
      </c>
      <c r="UW21" s="99">
        <v>7.1794092344078908E-2</v>
      </c>
      <c r="UX21" s="10">
        <v>0.22945955004087965</v>
      </c>
      <c r="UY21" s="99">
        <v>0.28902323514024941</v>
      </c>
      <c r="UZ21" s="99">
        <v>6.8879369122208961E-2</v>
      </c>
      <c r="VA21" s="10">
        <v>0.22014386601804045</v>
      </c>
      <c r="VB21" s="99">
        <v>0.30164498173289123</v>
      </c>
      <c r="VC21" s="99">
        <v>7.188735545970773E-2</v>
      </c>
      <c r="VD21" s="10">
        <v>0.2297576262731835</v>
      </c>
      <c r="VE21" s="99">
        <v>0.27423249239562136</v>
      </c>
      <c r="VF21" s="99">
        <v>6.5354472486806953E-2</v>
      </c>
      <c r="VG21" s="10">
        <v>0.20887801990881441</v>
      </c>
      <c r="VH21" s="99">
        <v>0.27486853306169329</v>
      </c>
      <c r="VI21" s="99">
        <v>7.7792981055196206E-2</v>
      </c>
      <c r="VJ21" s="9">
        <v>0.19707555200649707</v>
      </c>
      <c r="VK21" s="99">
        <v>0.27878390229808997</v>
      </c>
      <c r="VL21" s="99">
        <v>6.643915428599341E-2</v>
      </c>
      <c r="VM21" s="9">
        <v>0.21234474801209657</v>
      </c>
      <c r="VN21" s="99">
        <v>0.2687147726429216</v>
      </c>
      <c r="VO21" s="99">
        <v>6.4039501891537398E-2</v>
      </c>
      <c r="VP21" s="9">
        <v>0.2046752707513842</v>
      </c>
      <c r="VQ21" s="99">
        <v>0.26834437493320118</v>
      </c>
      <c r="VR21" s="99">
        <v>6.3951229540155419E-2</v>
      </c>
      <c r="VS21" s="9">
        <v>0.20439314539304576</v>
      </c>
      <c r="VT21" s="99">
        <v>0.27265820641176719</v>
      </c>
      <c r="VU21" s="99">
        <v>6.4979292182243589E-2</v>
      </c>
      <c r="VV21" s="9">
        <v>0.20767891422952361</v>
      </c>
      <c r="VW21" s="99">
        <v>0.2704675557669961</v>
      </c>
      <c r="VX21" s="99">
        <v>6.4457221234190648E-2</v>
      </c>
      <c r="VY21" s="9">
        <v>0.20601033453280546</v>
      </c>
      <c r="VZ21" s="99">
        <v>0.26245339812118362</v>
      </c>
      <c r="WA21" s="99">
        <v>6.2547305159721331E-2</v>
      </c>
      <c r="WB21" s="9">
        <v>0.19990609296146228</v>
      </c>
      <c r="WC21" s="99">
        <v>0.26317498625100211</v>
      </c>
      <c r="WD21" s="99">
        <v>6.2719272424304237E-2</v>
      </c>
      <c r="WE21" s="9">
        <v>0.20045571382669786</v>
      </c>
      <c r="WF21" s="99">
        <v>0.27331140561668954</v>
      </c>
      <c r="WG21" s="99">
        <v>6.5134961151640983E-2</v>
      </c>
      <c r="WH21" s="9">
        <v>0.20817644446504857</v>
      </c>
      <c r="WI21" s="99">
        <v>0.26074298243475957</v>
      </c>
      <c r="WJ21" s="99">
        <v>6.2139682729779142E-2</v>
      </c>
      <c r="WK21" s="9">
        <v>0.19860329970498042</v>
      </c>
      <c r="WL21" s="99">
        <v>0.27774583794423185</v>
      </c>
      <c r="WM21" s="99">
        <v>6.619176511755058E-2</v>
      </c>
      <c r="WN21" s="9">
        <v>0.21155407282668126</v>
      </c>
      <c r="WO21" s="99">
        <v>0.30217718480043743</v>
      </c>
      <c r="WP21" s="99">
        <v>7.201418890103882E-2</v>
      </c>
      <c r="WQ21" s="9">
        <v>0.23016299589939859</v>
      </c>
      <c r="WR21" s="99">
        <v>0.300248394259158</v>
      </c>
      <c r="WS21" s="99">
        <v>7.1554523865500277E-2</v>
      </c>
      <c r="WT21" s="9">
        <v>0.22869387039365774</v>
      </c>
      <c r="WU21" s="99">
        <v>0.2944620226353199</v>
      </c>
      <c r="WV21" s="99">
        <v>7.017552875888465E-2</v>
      </c>
      <c r="WW21" s="9">
        <v>0.22428649387643523</v>
      </c>
      <c r="WX21" s="99">
        <v>0.25058734993391807</v>
      </c>
      <c r="WY21" s="99">
        <v>5.9719415171167398E-2</v>
      </c>
      <c r="WZ21" s="9">
        <v>0.19086793476275066</v>
      </c>
      <c r="XA21" s="99">
        <v>0.25691512333814992</v>
      </c>
      <c r="XB21" s="99">
        <v>6.1227435935727298E-2</v>
      </c>
      <c r="XC21" s="9">
        <v>0.19568768740242262</v>
      </c>
      <c r="XD21" s="99">
        <v>0.26157078615499896</v>
      </c>
      <c r="XE21" s="99">
        <v>6.2336963055630593E-2</v>
      </c>
      <c r="XF21" s="9">
        <v>0.19923382309936838</v>
      </c>
      <c r="XG21" s="99">
        <v>0.26465618130241131</v>
      </c>
      <c r="XH21" s="99">
        <v>6.3072267506649432E-2</v>
      </c>
      <c r="XI21" s="9">
        <v>0.20158391379576188</v>
      </c>
      <c r="XJ21" s="99">
        <v>0.26303255935694236</v>
      </c>
      <c r="XK21" s="99">
        <v>6.2685329566374112E-2</v>
      </c>
      <c r="XL21" s="9">
        <v>0.20034722979056824</v>
      </c>
      <c r="XM21" s="99">
        <v>0.26248338982765218</v>
      </c>
      <c r="XN21" s="99">
        <v>6.2554452715935793E-2</v>
      </c>
      <c r="XO21" s="9">
        <v>0.19992893711171639</v>
      </c>
      <c r="XP21" s="99">
        <v>0.24912776093396033</v>
      </c>
      <c r="XQ21" s="99">
        <v>5.9371569194541951E-2</v>
      </c>
      <c r="XR21" s="9">
        <v>0.18975619173941838</v>
      </c>
      <c r="XS21" s="99">
        <v>0.25882337583199827</v>
      </c>
      <c r="XT21" s="99">
        <v>6.1682206389868752E-2</v>
      </c>
      <c r="XU21" s="9">
        <v>0.1971411694421295</v>
      </c>
      <c r="XV21" s="99">
        <v>0.24767210903590303</v>
      </c>
      <c r="XW21" s="99">
        <v>5.902466149921054E-2</v>
      </c>
      <c r="XX21" s="9">
        <v>0.18864744753669249</v>
      </c>
      <c r="XY21" s="99">
        <v>0.22294474640917195</v>
      </c>
      <c r="XZ21" s="99">
        <v>5.3131691901251263E-2</v>
      </c>
      <c r="YA21" s="9">
        <v>0.16981305450792067</v>
      </c>
      <c r="YB21" s="99">
        <v>0.22022658047966662</v>
      </c>
      <c r="YC21" s="99">
        <v>5.2483904693752317E-2</v>
      </c>
      <c r="YD21" s="9">
        <v>0.16774267578591429</v>
      </c>
      <c r="YE21" s="99">
        <v>0.22888091183532139</v>
      </c>
      <c r="YF21" s="99">
        <v>5.4546385530847633E-2</v>
      </c>
      <c r="YG21" s="9">
        <v>0.17433452630447377</v>
      </c>
      <c r="YH21" s="99">
        <v>0.22527606108814641</v>
      </c>
      <c r="YI21" s="99">
        <v>5.3687285586427408E-2</v>
      </c>
      <c r="YJ21" s="9">
        <v>0.171588775501719</v>
      </c>
      <c r="YK21" s="99">
        <v>0.22117296547898788</v>
      </c>
      <c r="YL21" s="99">
        <v>5.2709445044057862E-2</v>
      </c>
      <c r="YM21" s="9">
        <v>0.16846352043493001</v>
      </c>
      <c r="YN21" s="99">
        <v>0.2383089118537825</v>
      </c>
      <c r="YO21" s="99">
        <v>5.6793245348331349E-2</v>
      </c>
      <c r="YP21" s="9">
        <v>0.18151566650545115</v>
      </c>
      <c r="YQ21" s="99">
        <v>0.237019465033799</v>
      </c>
      <c r="YR21" s="99">
        <v>5.6485947274410017E-2</v>
      </c>
      <c r="YS21" s="9">
        <v>0.18053351775938897</v>
      </c>
      <c r="YT21" s="99">
        <v>0.23357572327439408</v>
      </c>
      <c r="YU21" s="99">
        <v>5.5665242462589248E-2</v>
      </c>
      <c r="YV21" s="9">
        <v>0.17791048081180483</v>
      </c>
      <c r="YW21" s="99">
        <v>0.2170797944297812</v>
      </c>
      <c r="YX21" s="99">
        <v>5.1733969700555341E-2</v>
      </c>
      <c r="YY21" s="9">
        <v>0.16534582472922588</v>
      </c>
      <c r="YZ21" s="99">
        <v>0.20106569842506694</v>
      </c>
      <c r="ZA21" s="99">
        <v>4.7917526260179491E-2</v>
      </c>
      <c r="ZB21" s="9">
        <v>0.15314817216488746</v>
      </c>
      <c r="ZC21" s="99">
        <v>0.27774583794423185</v>
      </c>
      <c r="ZD21" s="99">
        <v>6.619176511755058E-2</v>
      </c>
      <c r="ZE21" s="9">
        <v>0.21155407282668126</v>
      </c>
      <c r="ZF21" s="99">
        <v>0.7501853553854565</v>
      </c>
      <c r="ZG21" s="99">
        <v>4.7329876057955175E-2</v>
      </c>
      <c r="ZH21" s="9">
        <v>0.70285547932750136</v>
      </c>
      <c r="ZI21" s="99">
        <v>0.77331882449425915</v>
      </c>
      <c r="ZJ21" s="99">
        <v>4.8789387654455993E-2</v>
      </c>
      <c r="ZK21" s="9">
        <v>0.7245294368398032</v>
      </c>
      <c r="ZL21" s="99">
        <v>0.66274692387017242</v>
      </c>
      <c r="ZM21" s="99">
        <v>4.1813305924172692E-2</v>
      </c>
      <c r="ZN21" s="9">
        <v>0.62093361794599977</v>
      </c>
      <c r="ZO21" s="99">
        <v>0.67376515652747737</v>
      </c>
      <c r="ZP21" s="99">
        <v>4.2508456239097207E-2</v>
      </c>
      <c r="ZQ21" s="9">
        <v>0.63125670028838021</v>
      </c>
      <c r="ZR21" s="99">
        <v>0.7818704284257787</v>
      </c>
      <c r="ZS21" s="99">
        <v>4.9328916120680952E-2</v>
      </c>
      <c r="ZT21" s="9">
        <v>0.73254151230509779</v>
      </c>
      <c r="ZU21" s="99">
        <v>0.80853539259406326</v>
      </c>
      <c r="ZV21" s="99">
        <v>5.1011232950934557E-2</v>
      </c>
      <c r="ZW21" s="9">
        <v>0.75752415964312869</v>
      </c>
      <c r="ZX21" s="99">
        <v>1.0225489897829405</v>
      </c>
      <c r="ZY21" s="99">
        <v>9.0224910863200627E-2</v>
      </c>
      <c r="ZZ21" s="9">
        <v>0.9323240789197399</v>
      </c>
      <c r="AAA21" s="99">
        <v>0.73152689241215751</v>
      </c>
      <c r="AAB21" s="99">
        <v>4.6152696666730671E-2</v>
      </c>
      <c r="AAC21" s="9">
        <v>0.6853741957454268</v>
      </c>
      <c r="AAD21" s="99">
        <v>0.61405475812448429</v>
      </c>
      <c r="AAE21" s="99">
        <v>3.874127292167201E-2</v>
      </c>
      <c r="AAF21" s="9">
        <v>0.57531348520281234</v>
      </c>
      <c r="AAG21" s="99">
        <v>0.54231962045002513</v>
      </c>
      <c r="AAH21" s="99">
        <v>2.2109953756808715E-2</v>
      </c>
      <c r="AAI21" s="9">
        <v>0.52020966669321644</v>
      </c>
      <c r="AAJ21" s="99">
        <v>0.52949839735965354</v>
      </c>
      <c r="AAK21" s="99">
        <v>3.3406535251599964E-2</v>
      </c>
      <c r="AAL21" s="9">
        <v>0.49609186210805356</v>
      </c>
      <c r="AAM21" s="99">
        <v>0.62818040320108948</v>
      </c>
      <c r="AAN21" s="99">
        <v>3.9632472711050554E-2</v>
      </c>
      <c r="AAO21" s="9">
        <v>0.58854793049003895</v>
      </c>
      <c r="AAP21" s="99">
        <v>0.55235447441172847</v>
      </c>
      <c r="AAQ21" s="99">
        <v>3.4848545931067239E-2</v>
      </c>
      <c r="AAR21" s="9">
        <v>0.51750592848066124</v>
      </c>
      <c r="AAS21" s="99">
        <v>0.59526627668324683</v>
      </c>
      <c r="AAT21" s="99">
        <v>3.7555890547106674E-2</v>
      </c>
      <c r="AAU21" s="9">
        <v>0.5577103861361401</v>
      </c>
      <c r="AAV21" s="99">
        <v>0.62886861640949332</v>
      </c>
      <c r="AAW21" s="99">
        <v>3.9675892708017121E-2</v>
      </c>
      <c r="AAX21" s="9">
        <v>0.58919272370147624</v>
      </c>
      <c r="AAY21" s="99">
        <v>0.58842090066300234</v>
      </c>
      <c r="AAZ21" s="99">
        <v>3.712400955092033E-2</v>
      </c>
      <c r="ABA21" s="9">
        <v>0.55129689111208202</v>
      </c>
      <c r="ABB21" s="99">
        <v>0.55858721696440328</v>
      </c>
      <c r="ABC21" s="99">
        <v>3.5241775324845077E-2</v>
      </c>
      <c r="ABD21" s="9">
        <v>0.52334544163955821</v>
      </c>
      <c r="ABE21" s="99">
        <v>0.30896130543081429</v>
      </c>
      <c r="ABF21" s="99">
        <v>1.9492649633544103E-2</v>
      </c>
      <c r="ABG21" s="9">
        <v>0.28946865579727021</v>
      </c>
      <c r="ABH21" s="99">
        <v>0.30107934646713735</v>
      </c>
      <c r="ABI21" s="99">
        <v>1.8995369677108482E-2</v>
      </c>
      <c r="ABJ21" s="9">
        <v>0.28208397679002889</v>
      </c>
      <c r="ABK21" s="99">
        <v>0.49616701264348012</v>
      </c>
      <c r="ABL21" s="99">
        <v>3.1303627888597751E-2</v>
      </c>
      <c r="ABM21" s="9">
        <v>0.46486338475488237</v>
      </c>
      <c r="ABN21" s="99">
        <v>0.48857964093933404</v>
      </c>
      <c r="ABO21" s="99">
        <v>3.0824933710172531E-2</v>
      </c>
      <c r="ABP21" s="9">
        <v>0.45775470722916151</v>
      </c>
      <c r="ABQ21" s="99">
        <v>0.49010939442257684</v>
      </c>
      <c r="ABR21" s="99">
        <v>3.0921447248115314E-2</v>
      </c>
      <c r="ABS21" s="9">
        <v>0.45918794717446154</v>
      </c>
      <c r="ABT21" s="99">
        <v>0.980211820420542</v>
      </c>
      <c r="ABU21" s="99">
        <v>3.2206959813817805E-2</v>
      </c>
      <c r="ABV21" s="9">
        <v>0.94800486060672418</v>
      </c>
      <c r="ABW21" s="99">
        <v>0.83486568813164452</v>
      </c>
      <c r="ABX21" s="99">
        <v>5.2672435233032867E-2</v>
      </c>
      <c r="ABY21" s="9">
        <v>0.78219325289861164</v>
      </c>
      <c r="ABZ21" s="99">
        <v>0.77942922742170917</v>
      </c>
      <c r="ACA21" s="99">
        <v>4.9174898530060546E-2</v>
      </c>
      <c r="ACB21" s="9">
        <v>0.73025432889164865</v>
      </c>
      <c r="ACC21" s="99">
        <v>0.73669656920645166</v>
      </c>
      <c r="ACD21" s="99">
        <v>4.6478856275388863E-2</v>
      </c>
      <c r="ACE21" s="9">
        <v>0.69021771293106282</v>
      </c>
      <c r="ACF21" s="99">
        <v>0.71182346744921188</v>
      </c>
      <c r="ACG21" s="99">
        <v>4.4909589673613914E-2</v>
      </c>
      <c r="ACH21" s="9">
        <v>0.66691387777559796</v>
      </c>
      <c r="ACI21" s="99">
        <v>0.49254276914863121</v>
      </c>
      <c r="ACJ21" s="99">
        <v>4.388108306960533E-2</v>
      </c>
      <c r="ACK21" s="9">
        <v>0.4486616860790259</v>
      </c>
      <c r="ACL21" s="99">
        <v>0.48206316994950849</v>
      </c>
      <c r="ACM21" s="99">
        <v>3.0413803631359905E-2</v>
      </c>
      <c r="ACN21" s="9">
        <v>0.45164936631814856</v>
      </c>
      <c r="ACO21" s="99">
        <v>0.9152132816449623</v>
      </c>
      <c r="ACP21" s="99">
        <v>5.7741637951054914E-2</v>
      </c>
      <c r="ACQ21" s="9">
        <v>0.85747164369390738</v>
      </c>
      <c r="ACR21" s="99">
        <v>0.6196150640785425</v>
      </c>
      <c r="ACS21" s="99">
        <v>4.7382328429535603E-2</v>
      </c>
      <c r="ACT21" s="9">
        <v>0.5722327356490069</v>
      </c>
      <c r="ACU21" s="99">
        <v>0.58169553301704124</v>
      </c>
      <c r="ACV21" s="99">
        <v>4.44825995836561E-2</v>
      </c>
      <c r="ACW21" s="9">
        <v>0.53721293343338516</v>
      </c>
      <c r="ACX21" s="99">
        <v>0.61201208052435385</v>
      </c>
      <c r="ACY21" s="99">
        <v>4.6800923804803517E-2</v>
      </c>
      <c r="ACZ21" s="9">
        <v>0.56521115671955036</v>
      </c>
      <c r="ADA21" s="99">
        <v>0.54833165439070797</v>
      </c>
      <c r="ADB21" s="99">
        <v>4.1931244159289435E-2</v>
      </c>
      <c r="ADC21" s="9">
        <v>0.50640041023141857</v>
      </c>
      <c r="ADD21" s="99">
        <v>0.60033757483585426</v>
      </c>
      <c r="ADE21" s="99">
        <v>4.5908167487447686E-2</v>
      </c>
      <c r="ADF21" s="9">
        <v>0.55442940734840662</v>
      </c>
      <c r="ADG21" s="99">
        <v>0.64439870506361474</v>
      </c>
      <c r="ADH21" s="99">
        <v>8.0549838132951843E-2</v>
      </c>
      <c r="ADI21" s="9">
        <v>0.56384886693066294</v>
      </c>
      <c r="ADJ21" s="99">
        <v>0.55692082455107184</v>
      </c>
      <c r="ADK21" s="99">
        <v>4.2588063053905501E-2</v>
      </c>
      <c r="ADL21" s="9">
        <v>0.51433276149716634</v>
      </c>
      <c r="ADM21" s="99">
        <v>0.579209511281784</v>
      </c>
      <c r="ADN21" s="99">
        <v>4.4292492039195254E-2</v>
      </c>
      <c r="ADO21" s="9">
        <v>0.53491701924258872</v>
      </c>
      <c r="ADP21" s="99">
        <v>0.56023256451386749</v>
      </c>
      <c r="ADQ21" s="99">
        <v>4.2841313756942813E-2</v>
      </c>
      <c r="ADR21" s="9">
        <v>0.51739125075692471</v>
      </c>
      <c r="ADS21" s="99">
        <v>0.56517277400295729</v>
      </c>
      <c r="ADT21" s="99">
        <v>4.3219094482579087E-2</v>
      </c>
      <c r="ADU21" s="9">
        <v>0.52195367952037819</v>
      </c>
      <c r="ADV21" s="99">
        <v>0.5439060760568355</v>
      </c>
      <c r="ADW21" s="99">
        <v>4.159281758081685E-2</v>
      </c>
      <c r="ADX21" s="9">
        <v>0.5023132584760186</v>
      </c>
      <c r="ADY21" s="99">
        <v>0.44073981735564755</v>
      </c>
      <c r="ADZ21" s="99">
        <v>3.3703633091902468E-2</v>
      </c>
      <c r="AEA21" s="9">
        <v>0.4070361842637451</v>
      </c>
      <c r="AEB21" s="99">
        <v>0.62711259464963376</v>
      </c>
      <c r="AEC21" s="99">
        <v>4.795566900261905E-2</v>
      </c>
      <c r="AED21" s="9">
        <v>0.57915692564701471</v>
      </c>
      <c r="AEE21" s="99">
        <v>0.59258221701735314</v>
      </c>
      <c r="AEF21" s="99">
        <v>4.5315110713091702E-2</v>
      </c>
      <c r="AEG21" s="9">
        <v>0.54726710630426145</v>
      </c>
      <c r="AEH21" s="99">
        <v>0.63295861206451753</v>
      </c>
      <c r="AEI21" s="99">
        <v>4.8402717393168981E-2</v>
      </c>
      <c r="AEJ21" s="9">
        <v>0.5845558946713485</v>
      </c>
      <c r="AEK21" s="99">
        <v>0.57166171208738215</v>
      </c>
      <c r="AEL21" s="99">
        <v>4.3715307394917462E-2</v>
      </c>
      <c r="AEM21" s="9">
        <v>0.52794640469246468</v>
      </c>
      <c r="AEN21" s="99">
        <v>0.50335527476143871</v>
      </c>
      <c r="AEO21" s="99">
        <v>3.8491873952345317E-2</v>
      </c>
      <c r="AEP21" s="9">
        <v>0.46486340080909339</v>
      </c>
      <c r="AEQ21" s="99">
        <v>0.49270672302051144</v>
      </c>
      <c r="AER21" s="99">
        <v>3.7677572936862636E-2</v>
      </c>
      <c r="AES21" s="9">
        <v>0.4550291500836488</v>
      </c>
      <c r="AET21" s="99">
        <v>0.48980951149514129</v>
      </c>
      <c r="AEU21" s="99">
        <v>1.2379800839987087E-2</v>
      </c>
      <c r="AEV21" s="9">
        <v>0.47742971065515422</v>
      </c>
      <c r="AEW21" s="146" t="s">
        <v>38</v>
      </c>
      <c r="AEY21" s="144">
        <v>51.9577810355525</v>
      </c>
      <c r="AEZ21" s="144">
        <v>30.476546058763105</v>
      </c>
      <c r="AFA21" s="144">
        <v>82.434327094315606</v>
      </c>
      <c r="AFB21" s="144">
        <v>4.1217163547157806E-2</v>
      </c>
      <c r="AFC21" s="103"/>
      <c r="AFD21" s="136">
        <v>80.75</v>
      </c>
      <c r="AFE21" s="136">
        <v>16.925000000000001</v>
      </c>
      <c r="AFF21" s="136">
        <v>81</v>
      </c>
      <c r="AFG21" s="136">
        <v>50</v>
      </c>
      <c r="AFH21" s="136">
        <v>69.666666666666671</v>
      </c>
      <c r="AFI21" s="136">
        <v>37.244821294687569</v>
      </c>
      <c r="AFJ21" s="136">
        <v>67</v>
      </c>
      <c r="AFK21" s="136">
        <v>33.067761806981522</v>
      </c>
      <c r="AFL21" s="136">
        <v>62</v>
      </c>
      <c r="AFM21" s="136">
        <v>14.225</v>
      </c>
      <c r="AFN21" s="136">
        <v>60</v>
      </c>
      <c r="AFO21" s="136">
        <v>12</v>
      </c>
      <c r="AFP21" s="136">
        <v>53.5</v>
      </c>
      <c r="AFQ21" s="136">
        <v>12.75</v>
      </c>
      <c r="AFR21" s="136">
        <v>53.5</v>
      </c>
      <c r="AFS21" s="136">
        <v>12.75</v>
      </c>
      <c r="AFT21" s="136">
        <v>137.5</v>
      </c>
      <c r="AFU21" s="136">
        <v>8.6750000000000007</v>
      </c>
      <c r="AFV21" s="136">
        <v>93.5</v>
      </c>
      <c r="AFW21" s="136">
        <v>7.15</v>
      </c>
    </row>
    <row r="22" spans="1:855" customFormat="1" x14ac:dyDescent="0.25">
      <c r="A22" s="1" t="s">
        <v>39</v>
      </c>
      <c r="B22" s="98" t="s">
        <v>647</v>
      </c>
      <c r="D22" s="99">
        <v>0.45642999916089055</v>
      </c>
      <c r="E22" s="100">
        <v>2.9465734123044825E-2</v>
      </c>
      <c r="F22" s="9">
        <v>0.42696426503784574</v>
      </c>
      <c r="G22" s="99">
        <v>0.46509639155002125</v>
      </c>
      <c r="H22" s="99">
        <v>2.627361292638164E-2</v>
      </c>
      <c r="I22" s="9">
        <v>0.43882277862363961</v>
      </c>
      <c r="J22" s="99">
        <v>0.46509639155002125</v>
      </c>
      <c r="K22" s="99">
        <v>2.627361292638164E-2</v>
      </c>
      <c r="L22" s="9">
        <v>0.43882277862363961</v>
      </c>
      <c r="M22" s="100">
        <v>0.47376278393915217</v>
      </c>
      <c r="N22" s="101">
        <v>3.7554367019566944E-2</v>
      </c>
      <c r="O22" s="9">
        <v>0.43620841691958523</v>
      </c>
      <c r="P22" s="99">
        <v>0.5156019607949166</v>
      </c>
      <c r="Q22" s="99">
        <v>2.9126707039936434E-2</v>
      </c>
      <c r="R22" s="9">
        <v>0.48647525375498019</v>
      </c>
      <c r="S22" s="99">
        <v>0.51980731953059101</v>
      </c>
      <c r="T22" s="99">
        <v>2.9364270628141148E-2</v>
      </c>
      <c r="U22" s="10">
        <v>0.49044304890244983</v>
      </c>
      <c r="V22" s="99">
        <v>0.50570820808005923</v>
      </c>
      <c r="W22" s="99">
        <v>2.856780218936732E-2</v>
      </c>
      <c r="X22" s="9">
        <v>0.4771404058906919</v>
      </c>
      <c r="Y22" s="100">
        <v>0.45464827923058071</v>
      </c>
      <c r="Z22" s="100">
        <v>3.2393689895178872E-2</v>
      </c>
      <c r="AA22" s="9">
        <v>0.42225458933540183</v>
      </c>
      <c r="AB22" s="99">
        <v>0.465071487709805</v>
      </c>
      <c r="AC22" s="99">
        <v>2.6272206091432777E-2</v>
      </c>
      <c r="AD22" s="10">
        <v>0.43879928161837223</v>
      </c>
      <c r="AE22" s="99">
        <v>0.41739816893201331</v>
      </c>
      <c r="AF22" s="99">
        <v>2.3579107741842617E-2</v>
      </c>
      <c r="AG22" s="10">
        <v>0.39381906119017068</v>
      </c>
      <c r="AH22" s="100">
        <v>0.40423619203238992</v>
      </c>
      <c r="AI22" s="99">
        <v>4.4416075420842839E-3</v>
      </c>
      <c r="AJ22" s="10">
        <v>0.39979458449030564</v>
      </c>
      <c r="AK22" s="99">
        <v>0.43792626788499245</v>
      </c>
      <c r="AL22" s="99">
        <v>2.4738754077105629E-2</v>
      </c>
      <c r="AM22" s="9">
        <v>0.41318751380788682</v>
      </c>
      <c r="AN22" s="99">
        <v>0.46056350626395098</v>
      </c>
      <c r="AO22" s="99">
        <v>2.601754713956915E-2</v>
      </c>
      <c r="AP22" s="9">
        <v>0.43454595912438182</v>
      </c>
      <c r="AQ22" s="99">
        <v>0.47444821004143656</v>
      </c>
      <c r="AR22" s="99">
        <v>4.5676691028833954E-2</v>
      </c>
      <c r="AS22" s="9">
        <v>0.42877151901260258</v>
      </c>
      <c r="AT22" s="99">
        <v>0.51358898062681035</v>
      </c>
      <c r="AU22" s="99">
        <v>4.9444901861587315E-2</v>
      </c>
      <c r="AV22" s="9">
        <v>0.46414407876522301</v>
      </c>
      <c r="AW22" s="100">
        <v>0.51980855505345935</v>
      </c>
      <c r="AX22" s="99">
        <v>7.7008674822734713E-2</v>
      </c>
      <c r="AY22" s="9">
        <v>0.44279988023072464</v>
      </c>
      <c r="AZ22" s="99">
        <v>0.54366102285099682</v>
      </c>
      <c r="BA22" s="99">
        <v>5.2340036361431384E-2</v>
      </c>
      <c r="BB22" s="9">
        <v>0.49132098648956546</v>
      </c>
      <c r="BC22" s="100">
        <v>0.53234535485234602</v>
      </c>
      <c r="BD22" s="100">
        <v>2.3290109274790138E-2</v>
      </c>
      <c r="BE22" s="9">
        <v>0.50905524557755588</v>
      </c>
      <c r="BF22" s="99">
        <v>0.52059031661346056</v>
      </c>
      <c r="BG22" s="99">
        <v>5.0118943524898374E-2</v>
      </c>
      <c r="BH22" s="9">
        <v>0.47047137308856218</v>
      </c>
      <c r="BI22" s="99">
        <v>0.51305383692137685</v>
      </c>
      <c r="BJ22" s="99">
        <v>4.939338181541205E-2</v>
      </c>
      <c r="BK22" s="10">
        <v>0.46366045510596482</v>
      </c>
      <c r="BL22" s="99">
        <v>0.527066255450653</v>
      </c>
      <c r="BM22" s="99">
        <v>5.0742403475062869E-2</v>
      </c>
      <c r="BN22" s="10">
        <v>0.47632385197559013</v>
      </c>
      <c r="BO22" s="99">
        <v>0.55034491766043192</v>
      </c>
      <c r="BP22" s="99">
        <v>5.2983516917619211E-2</v>
      </c>
      <c r="BQ22" s="10">
        <v>0.49736140074281271</v>
      </c>
      <c r="BR22" s="99">
        <v>0.55064418714453411</v>
      </c>
      <c r="BS22" s="99">
        <v>5.3012328576026585E-2</v>
      </c>
      <c r="BT22" s="10">
        <v>0.49763185856850756</v>
      </c>
      <c r="BU22" s="99">
        <v>0.55309360014354891</v>
      </c>
      <c r="BV22" s="99">
        <v>5.3248141628726764E-2</v>
      </c>
      <c r="BW22" s="10">
        <v>0.49984545851482215</v>
      </c>
      <c r="BX22" s="99">
        <v>0.54476314470506404</v>
      </c>
      <c r="BY22" s="99">
        <v>5.2446141260425412E-2</v>
      </c>
      <c r="BZ22" s="10">
        <v>0.49231700344463863</v>
      </c>
      <c r="CA22" s="99">
        <v>0.53436350071306815</v>
      </c>
      <c r="CB22" s="99">
        <v>5.1444933298463086E-2</v>
      </c>
      <c r="CC22" s="10">
        <v>0.48291856741460504</v>
      </c>
      <c r="CD22" s="99">
        <v>0.53157586565354797</v>
      </c>
      <c r="CE22" s="99">
        <v>5.1176558494596222E-2</v>
      </c>
      <c r="CF22" s="10">
        <v>0.48039930715895174</v>
      </c>
      <c r="CG22" s="99">
        <v>0.54049649753225149</v>
      </c>
      <c r="CH22" s="99">
        <v>5.2035377091614265E-2</v>
      </c>
      <c r="CI22" s="10">
        <v>0.48846112044063722</v>
      </c>
      <c r="CJ22" s="99">
        <v>0.54049649753225149</v>
      </c>
      <c r="CK22" s="99">
        <v>5.2035377091614265E-2</v>
      </c>
      <c r="CL22" s="10">
        <v>0.48846112044063722</v>
      </c>
      <c r="CM22" s="99">
        <v>0.51136575817975205</v>
      </c>
      <c r="CN22" s="99">
        <v>4.9230864917926449E-2</v>
      </c>
      <c r="CO22" s="10">
        <v>0.46213489326182561</v>
      </c>
      <c r="CP22" s="99">
        <v>0.5305214293802436</v>
      </c>
      <c r="CQ22" s="99">
        <v>5.1075044443439604E-2</v>
      </c>
      <c r="CR22" s="10">
        <v>0.47944638493680403</v>
      </c>
      <c r="CS22" s="99">
        <v>0.53141444344232536</v>
      </c>
      <c r="CT22" s="99">
        <v>5.1161017846931944E-2</v>
      </c>
      <c r="CU22" s="10">
        <v>0.48025342559539341</v>
      </c>
      <c r="CV22" s="99">
        <v>0.51987970731371114</v>
      </c>
      <c r="CW22" s="99">
        <v>5.0050530828338644E-2</v>
      </c>
      <c r="CX22" s="10">
        <v>0.46982917648537248</v>
      </c>
      <c r="CY22" s="99">
        <v>0.52013922603070417</v>
      </c>
      <c r="CZ22" s="99">
        <v>5.0075515549539852E-2</v>
      </c>
      <c r="DA22" s="10">
        <v>0.4700637104811643</v>
      </c>
      <c r="DB22" s="99">
        <v>0.52103068498076976</v>
      </c>
      <c r="DC22" s="99">
        <v>5.0161339237279085E-2</v>
      </c>
      <c r="DD22" s="10">
        <v>0.47086934574349071</v>
      </c>
      <c r="DE22" s="99">
        <v>0.52338711976954921</v>
      </c>
      <c r="DF22" s="99">
        <v>5.0388200971602584E-2</v>
      </c>
      <c r="DG22" s="10">
        <v>0.47299891879794664</v>
      </c>
      <c r="DH22" s="99">
        <v>0.53494112876415989</v>
      </c>
      <c r="DI22" s="99">
        <v>5.1500543452450177E-2</v>
      </c>
      <c r="DJ22" s="10">
        <v>0.48344058531170969</v>
      </c>
      <c r="DK22" s="99">
        <v>0.54650189717221254</v>
      </c>
      <c r="DL22" s="99">
        <v>5.2613536684281342E-2</v>
      </c>
      <c r="DM22" s="10">
        <v>0.49388836048793117</v>
      </c>
      <c r="DN22" s="99">
        <v>0.54401347984674731</v>
      </c>
      <c r="DO22" s="99">
        <v>5.2373968556674436E-2</v>
      </c>
      <c r="DP22" s="10">
        <v>0.49163951129007288</v>
      </c>
      <c r="DQ22" s="99">
        <v>0.54629196754537324</v>
      </c>
      <c r="DR22" s="99">
        <v>5.2593326068032839E-2</v>
      </c>
      <c r="DS22" s="10">
        <v>0.49369864147734038</v>
      </c>
      <c r="DT22" s="99">
        <v>0.5419886587032301</v>
      </c>
      <c r="DU22" s="99">
        <v>5.2179032359627731E-2</v>
      </c>
      <c r="DV22" s="10">
        <v>0.48980962634360237</v>
      </c>
      <c r="DW22" s="99">
        <v>0.53861454416869259</v>
      </c>
      <c r="DX22" s="99">
        <v>5.1854195246054266E-2</v>
      </c>
      <c r="DY22" s="10">
        <v>0.48676034892263831</v>
      </c>
      <c r="DZ22" s="99">
        <v>0.48028811265259119</v>
      </c>
      <c r="EA22" s="99">
        <v>4.6238917677733936E-2</v>
      </c>
      <c r="EB22" s="10">
        <v>0.43404919497485728</v>
      </c>
      <c r="EC22" s="100">
        <v>0.50028801796463018</v>
      </c>
      <c r="ED22" s="100">
        <v>0.36185280690996879</v>
      </c>
      <c r="EE22" s="10">
        <v>0.13843521105466139</v>
      </c>
      <c r="EF22" s="99">
        <v>0.42941388208630765</v>
      </c>
      <c r="EG22" s="99">
        <v>0.16550393934040075</v>
      </c>
      <c r="EH22" s="9">
        <v>0.2639099427459069</v>
      </c>
      <c r="EI22" s="99">
        <v>0.42963277241045839</v>
      </c>
      <c r="EJ22" s="99">
        <v>0.16558830366219313</v>
      </c>
      <c r="EK22" s="9">
        <v>0.26404446874826526</v>
      </c>
      <c r="EL22" s="99">
        <v>0.42963277241045839</v>
      </c>
      <c r="EM22" s="99">
        <v>0.16558830366219313</v>
      </c>
      <c r="EN22" s="9">
        <v>0.26404446874826526</v>
      </c>
      <c r="EO22" s="99">
        <v>0.43302535759542304</v>
      </c>
      <c r="EP22" s="99">
        <v>0.16689586784696409</v>
      </c>
      <c r="EQ22" s="9">
        <v>0.26612948974845896</v>
      </c>
      <c r="ER22" s="99">
        <v>0.43157643509890065</v>
      </c>
      <c r="ES22" s="99">
        <v>0.16633742669967683</v>
      </c>
      <c r="ET22" s="9">
        <v>0.26523900839922382</v>
      </c>
      <c r="EU22" s="99">
        <v>0.43157643509890065</v>
      </c>
      <c r="EV22" s="99">
        <v>0.16633742669967683</v>
      </c>
      <c r="EW22" s="9">
        <v>0.26523900839922382</v>
      </c>
      <c r="EX22" s="99">
        <v>0.43571534803914003</v>
      </c>
      <c r="EY22" s="100" t="s">
        <v>0</v>
      </c>
      <c r="EZ22" s="9" t="s">
        <v>0</v>
      </c>
      <c r="FA22" s="99">
        <v>0.4548881243850742</v>
      </c>
      <c r="FB22" s="99">
        <v>0.17532217677528261</v>
      </c>
      <c r="FC22" s="9">
        <v>0.27956594760979159</v>
      </c>
      <c r="FD22" s="99">
        <v>0.48147075425933306</v>
      </c>
      <c r="FE22" s="99">
        <v>0.18556760699016653</v>
      </c>
      <c r="FF22" s="9">
        <v>0.29590314726916656</v>
      </c>
      <c r="FG22" s="99">
        <v>0.48127182314075778</v>
      </c>
      <c r="FH22" s="99">
        <v>0.1854909353101043</v>
      </c>
      <c r="FI22" s="9">
        <v>0.29578088783065348</v>
      </c>
      <c r="FJ22" s="99">
        <v>0.48322365767780118</v>
      </c>
      <c r="FK22" s="99">
        <v>0.18624320792703014</v>
      </c>
      <c r="FL22" s="9">
        <v>0.29698044975077104</v>
      </c>
      <c r="FM22" s="99">
        <v>0.48322365767780118</v>
      </c>
      <c r="FN22" s="99">
        <v>0.18624320792703014</v>
      </c>
      <c r="FO22" s="9">
        <v>0.29698044975077104</v>
      </c>
      <c r="FP22" s="99">
        <v>0.48107972071791755</v>
      </c>
      <c r="FQ22" s="99">
        <v>0.18541689553388091</v>
      </c>
      <c r="FR22" s="9">
        <v>0.29566282518403664</v>
      </c>
      <c r="FS22" s="99">
        <v>0.4724538659782373</v>
      </c>
      <c r="FT22" s="99">
        <v>0.18209233384840606</v>
      </c>
      <c r="FU22" s="9">
        <v>0.29036153212983123</v>
      </c>
      <c r="FV22" s="99">
        <v>0.47040033663363023</v>
      </c>
      <c r="FW22" s="99">
        <v>0.18130086619851937</v>
      </c>
      <c r="FX22" s="9">
        <v>0.28909947043511086</v>
      </c>
      <c r="FY22" s="99">
        <v>0.4813394838485564</v>
      </c>
      <c r="FZ22" s="99">
        <v>7.7878970278924542E-2</v>
      </c>
      <c r="GA22" s="9">
        <v>0.40346051356963186</v>
      </c>
      <c r="GB22" s="99">
        <v>0.43651623444550497</v>
      </c>
      <c r="GC22" s="99">
        <v>0.16824131543155024</v>
      </c>
      <c r="GD22" s="10">
        <v>0.26827491901395473</v>
      </c>
      <c r="GE22" s="99">
        <v>0.43463620480859738</v>
      </c>
      <c r="GF22" s="99">
        <v>0.16751671773230226</v>
      </c>
      <c r="GG22" s="9">
        <v>0.26711948707629513</v>
      </c>
      <c r="GH22" s="99">
        <v>0.43430985209131501</v>
      </c>
      <c r="GI22" s="99">
        <v>0.16739093544491487</v>
      </c>
      <c r="GJ22" s="9">
        <v>0.26691891664640011</v>
      </c>
      <c r="GK22" s="99">
        <v>0.43365351774903282</v>
      </c>
      <c r="GL22" s="99">
        <v>0.16713797222294285</v>
      </c>
      <c r="GM22" s="9">
        <v>0.26651554552608997</v>
      </c>
      <c r="GN22" s="99">
        <v>0.43365351774903282</v>
      </c>
      <c r="GO22" s="99">
        <v>0.16713797222294285</v>
      </c>
      <c r="GP22" s="9">
        <v>0.26651554552608997</v>
      </c>
      <c r="GQ22" s="100">
        <v>0.41982835467432345</v>
      </c>
      <c r="GR22" s="99">
        <v>6.3959870231129923E-2</v>
      </c>
      <c r="GS22" s="9">
        <v>0.35586848444319352</v>
      </c>
      <c r="GT22" s="99">
        <v>0.42649171316349749</v>
      </c>
      <c r="GU22" s="99">
        <v>0.16437768215981435</v>
      </c>
      <c r="GV22" s="9">
        <v>0.26211403100368313</v>
      </c>
      <c r="GW22" s="99">
        <v>0.44819230643447949</v>
      </c>
      <c r="GX22" s="99">
        <v>0.17274148645724841</v>
      </c>
      <c r="GY22" s="9">
        <v>0.27545081997723109</v>
      </c>
      <c r="GZ22" s="99">
        <v>0.44109048163500908</v>
      </c>
      <c r="HA22" s="99">
        <v>0.17000431369723634</v>
      </c>
      <c r="HB22" s="9">
        <v>0.27108616793777274</v>
      </c>
      <c r="HC22" s="99">
        <v>0.42070532763032387</v>
      </c>
      <c r="HD22" s="99">
        <v>0.16214750367646003</v>
      </c>
      <c r="HE22" s="9">
        <v>0.25855782395386384</v>
      </c>
      <c r="HF22" s="99">
        <v>0.42166461773802766</v>
      </c>
      <c r="HG22" s="99">
        <v>0.162517231573993</v>
      </c>
      <c r="HH22" s="9">
        <v>0.25914738616403465</v>
      </c>
      <c r="HI22" s="99">
        <v>0.42319609422799442</v>
      </c>
      <c r="HJ22" s="99">
        <v>0.16310749053549944</v>
      </c>
      <c r="HK22" s="9">
        <v>0.26008860369249498</v>
      </c>
      <c r="HL22" s="99">
        <v>0.42565434194815327</v>
      </c>
      <c r="HM22" s="99">
        <v>0.16405494402625337</v>
      </c>
      <c r="HN22" s="9">
        <v>0.2615993979218999</v>
      </c>
      <c r="HO22" s="99">
        <v>0.4115398720647071</v>
      </c>
      <c r="HP22" s="99">
        <v>0.15861496999452823</v>
      </c>
      <c r="HQ22" s="9">
        <v>0.25292490207017887</v>
      </c>
      <c r="HR22" s="99">
        <v>0.39456727290700405</v>
      </c>
      <c r="HS22" s="99">
        <v>6.3698629034445883E-2</v>
      </c>
      <c r="HT22" s="9">
        <v>0.33086864387255815</v>
      </c>
      <c r="HU22" s="99">
        <v>0.38559626577188066</v>
      </c>
      <c r="HV22" s="99">
        <v>6.225035672499795E-2</v>
      </c>
      <c r="HW22" s="9">
        <v>0.32334590904688271</v>
      </c>
      <c r="HX22" s="99">
        <v>0.39460181150821877</v>
      </c>
      <c r="HY22" s="99">
        <v>6.3704204918958382E-2</v>
      </c>
      <c r="HZ22" s="9">
        <v>0.33089760658926037</v>
      </c>
      <c r="IA22" s="99">
        <v>0.39377539920184979</v>
      </c>
      <c r="IB22" s="99">
        <v>6.3570789568655611E-2</v>
      </c>
      <c r="IC22" s="9">
        <v>0.3302046096331942</v>
      </c>
      <c r="ID22" s="100">
        <v>0.39220816993217306</v>
      </c>
      <c r="IE22" s="100">
        <v>6.3317777312657919E-2</v>
      </c>
      <c r="IF22" s="9">
        <v>0.32889039261951514</v>
      </c>
      <c r="IG22" s="99">
        <v>0.39351484552428739</v>
      </c>
      <c r="IH22" s="99">
        <v>6.3528725988652321E-2</v>
      </c>
      <c r="II22" s="9">
        <v>0.32998611953563506</v>
      </c>
      <c r="IJ22" s="99">
        <v>0.38330378237925877</v>
      </c>
      <c r="IK22" s="99">
        <v>6.1880260015966873E-2</v>
      </c>
      <c r="IL22" s="9">
        <v>0.32142352236329191</v>
      </c>
      <c r="IM22" s="99">
        <v>0.37569847051106542</v>
      </c>
      <c r="IN22" s="99">
        <v>6.0652464472220669E-2</v>
      </c>
      <c r="IO22" s="9">
        <v>0.31504600603884475</v>
      </c>
      <c r="IP22" s="99">
        <v>0.36702348497491022</v>
      </c>
      <c r="IQ22" s="99">
        <v>5.9251981656006522E-2</v>
      </c>
      <c r="IR22" s="9">
        <v>0.30777150331890368</v>
      </c>
      <c r="IS22" s="99">
        <v>0.36684598818955655</v>
      </c>
      <c r="IT22" s="99">
        <v>5.9223326715109492E-2</v>
      </c>
      <c r="IU22" s="9">
        <v>0.30762266147444706</v>
      </c>
      <c r="IV22" s="99">
        <v>0.35749265594804003</v>
      </c>
      <c r="IW22" s="99">
        <v>5.7713332142324186E-2</v>
      </c>
      <c r="IX22" s="9">
        <v>0.29977932380571581</v>
      </c>
      <c r="IY22" s="99">
        <v>0.3874967904181027</v>
      </c>
      <c r="IZ22" s="99">
        <v>6.2557175923454528E-2</v>
      </c>
      <c r="JA22" s="9">
        <v>0.32493961449464814</v>
      </c>
      <c r="JB22" s="99">
        <v>0.38737072044229082</v>
      </c>
      <c r="JC22" s="99">
        <v>6.2536823286089394E-2</v>
      </c>
      <c r="JD22" s="9">
        <v>0.32483389715620142</v>
      </c>
      <c r="JE22" s="99">
        <v>0.37342485638383011</v>
      </c>
      <c r="JF22" s="99">
        <v>6.0285414002496644E-2</v>
      </c>
      <c r="JG22" s="9">
        <v>0.31313944238133345</v>
      </c>
      <c r="JH22" s="99">
        <v>0.37504766955222707</v>
      </c>
      <c r="JI22" s="99">
        <v>6.0547399679221264E-2</v>
      </c>
      <c r="JJ22" s="9">
        <v>0.31450026987300583</v>
      </c>
      <c r="JK22" s="99">
        <v>0.38373544022747658</v>
      </c>
      <c r="JL22" s="99">
        <v>6.1949946518197185E-2</v>
      </c>
      <c r="JM22" s="9">
        <v>0.32178549370927939</v>
      </c>
      <c r="JN22" s="99">
        <v>0.37265883144523992</v>
      </c>
      <c r="JO22" s="99">
        <v>6.0161747541173351E-2</v>
      </c>
      <c r="JP22" s="9">
        <v>0.31249708390406655</v>
      </c>
      <c r="JQ22" s="99">
        <v>0.35587917669656677</v>
      </c>
      <c r="JR22" s="99">
        <v>5.7452853325778763E-2</v>
      </c>
      <c r="JS22" s="9">
        <v>0.298426323370788</v>
      </c>
      <c r="JT22" s="99">
        <v>0.35587917669656677</v>
      </c>
      <c r="JU22" s="99">
        <v>5.7452853325778763E-2</v>
      </c>
      <c r="JV22" s="9">
        <v>0.298426323370788</v>
      </c>
      <c r="JW22" s="99">
        <v>0.40641232677142447</v>
      </c>
      <c r="JX22" s="99">
        <v>6.561088517886407E-2</v>
      </c>
      <c r="JY22" s="9">
        <v>0.34080144159256043</v>
      </c>
      <c r="JZ22" s="99">
        <v>0.40457859450054295</v>
      </c>
      <c r="KA22" s="99">
        <v>6.5314848888751123E-2</v>
      </c>
      <c r="KB22" s="9">
        <v>0.33926374561179184</v>
      </c>
      <c r="KC22" s="99">
        <v>0.40457859450054295</v>
      </c>
      <c r="KD22" s="99">
        <v>6.5314848888751123E-2</v>
      </c>
      <c r="KE22" s="9">
        <v>0.33926374561179184</v>
      </c>
      <c r="KF22" s="99">
        <v>0.40309224345343297</v>
      </c>
      <c r="KG22" s="99">
        <v>6.507489354915269E-2</v>
      </c>
      <c r="KH22" s="9">
        <v>0.33801734990428028</v>
      </c>
      <c r="KI22" s="99">
        <v>0.41189272771104313</v>
      </c>
      <c r="KJ22" s="99">
        <v>6.6495636779879574E-2</v>
      </c>
      <c r="KK22" s="9">
        <v>0.34539709093116355</v>
      </c>
      <c r="KL22" s="99">
        <v>0.40710031913584621</v>
      </c>
      <c r="KM22" s="99">
        <v>6.5721954123018886E-2</v>
      </c>
      <c r="KN22" s="9">
        <v>0.34137836501282731</v>
      </c>
      <c r="KO22" s="99">
        <v>0.39450217893289174</v>
      </c>
      <c r="KP22" s="99">
        <v>6.3688120314655677E-2</v>
      </c>
      <c r="KQ22" s="9">
        <v>0.3308140586182361</v>
      </c>
      <c r="KR22" s="99">
        <v>0.39454797551458887</v>
      </c>
      <c r="KS22" s="99">
        <v>6.3695513678649313E-2</v>
      </c>
      <c r="KT22" s="9">
        <v>0.33085246183593953</v>
      </c>
      <c r="KU22" s="99">
        <v>0.5042786901473939</v>
      </c>
      <c r="KV22" s="99">
        <v>8.1410353618572795E-2</v>
      </c>
      <c r="KW22" s="9">
        <v>0.42286833652882111</v>
      </c>
      <c r="KX22" s="99">
        <v>0.55786520987709598</v>
      </c>
      <c r="KY22" s="99">
        <v>9.0061319058156564E-2</v>
      </c>
      <c r="KZ22" s="9">
        <v>0.46780389081893942</v>
      </c>
      <c r="LA22" s="99">
        <v>0.57082053675652455</v>
      </c>
      <c r="LB22" s="99">
        <v>9.2152816801577359E-2</v>
      </c>
      <c r="LC22" s="9">
        <v>0.47866771995494717</v>
      </c>
      <c r="LD22" s="99">
        <v>0.58791733899644272</v>
      </c>
      <c r="LE22" s="99">
        <v>9.4912911057576405E-2</v>
      </c>
      <c r="LF22" s="9">
        <v>0.49300442793886634</v>
      </c>
      <c r="LG22" s="99">
        <v>0.50920332579391947</v>
      </c>
      <c r="LH22" s="99">
        <v>9.9082480477400148E-2</v>
      </c>
      <c r="LI22" s="9">
        <v>0.41012084531651932</v>
      </c>
      <c r="LJ22" s="99">
        <v>0.47495974278195241</v>
      </c>
      <c r="LK22" s="99">
        <v>9.2419249949654933E-2</v>
      </c>
      <c r="LL22" s="9">
        <v>0.38254049283229746</v>
      </c>
      <c r="LM22" s="99">
        <v>0.52557315953245998</v>
      </c>
      <c r="LN22" s="99">
        <v>0.156887510308197</v>
      </c>
      <c r="LO22" s="9">
        <v>0.36868564922426295</v>
      </c>
      <c r="LP22" s="99">
        <v>0.4915191548688454</v>
      </c>
      <c r="LQ22" s="99">
        <v>7.4936526889840385E-2</v>
      </c>
      <c r="LR22" s="9">
        <v>0.41658262797900503</v>
      </c>
      <c r="LS22" s="99">
        <v>0.49437183022221398</v>
      </c>
      <c r="LT22" s="99">
        <v>7.6181888591619867E-2</v>
      </c>
      <c r="LU22" s="9">
        <v>0.41818994163059409</v>
      </c>
      <c r="LV22" s="99">
        <v>0.48666710166759841</v>
      </c>
      <c r="LW22" s="99">
        <v>9.4697306866153547E-2</v>
      </c>
      <c r="LX22" s="9">
        <v>0.39196979480144489</v>
      </c>
      <c r="LY22" s="99">
        <v>0.48732140893992615</v>
      </c>
      <c r="LZ22" s="99">
        <v>9.4824624156227305E-2</v>
      </c>
      <c r="MA22" s="9">
        <v>0.39249678478369887</v>
      </c>
      <c r="MB22" s="99">
        <v>0.42335054401165639</v>
      </c>
      <c r="MC22" s="99">
        <v>8.2376960022268131E-2</v>
      </c>
      <c r="MD22" s="9">
        <v>0.34097358398938826</v>
      </c>
      <c r="ME22" s="99">
        <v>0.37075983901556592</v>
      </c>
      <c r="MF22" s="99">
        <v>7.2143685341778868E-2</v>
      </c>
      <c r="MG22" s="9">
        <v>0.29861615367378702</v>
      </c>
      <c r="MH22" s="99">
        <v>0.37113627101190189</v>
      </c>
      <c r="MI22" s="99">
        <v>7.2216932734399247E-2</v>
      </c>
      <c r="MJ22" s="9">
        <v>0.29891933827750261</v>
      </c>
      <c r="MK22" s="99">
        <v>0.37091240975226836</v>
      </c>
      <c r="ML22" s="99">
        <v>7.2173373064295568E-2</v>
      </c>
      <c r="MM22" s="9">
        <v>0.2987390366879728</v>
      </c>
      <c r="MN22" s="99">
        <v>0.3726090994941878</v>
      </c>
      <c r="MO22" s="99">
        <v>7.2503520609910721E-2</v>
      </c>
      <c r="MP22" s="9">
        <v>0.30010557888427708</v>
      </c>
      <c r="MQ22" s="99">
        <v>0.36999284434082624</v>
      </c>
      <c r="MR22" s="99">
        <v>7.1994440961319101E-2</v>
      </c>
      <c r="MS22" s="9">
        <v>0.29799840337950712</v>
      </c>
      <c r="MT22" s="99">
        <v>0.3699702174899106</v>
      </c>
      <c r="MU22" s="99">
        <v>7.1990038153245103E-2</v>
      </c>
      <c r="MV22" s="9">
        <v>0.29798017933666548</v>
      </c>
      <c r="MW22" s="99">
        <v>0.36625987713047659</v>
      </c>
      <c r="MX22" s="99">
        <v>7.1268067758305242E-2</v>
      </c>
      <c r="MY22" s="9">
        <v>0.29499180937217134</v>
      </c>
      <c r="MZ22" s="99">
        <v>0.36421681441603543</v>
      </c>
      <c r="NA22" s="99">
        <v>7.087052180512024E-2</v>
      </c>
      <c r="NB22" s="9">
        <v>0.29334629261091516</v>
      </c>
      <c r="NC22" s="99">
        <v>0.36620853163088651</v>
      </c>
      <c r="ND22" s="99">
        <v>7.1258076779843332E-2</v>
      </c>
      <c r="NE22" s="9">
        <v>0.29495045485104321</v>
      </c>
      <c r="NF22" s="100">
        <v>0.3592112341142466</v>
      </c>
      <c r="NG22" s="100">
        <v>4.8706608015491072E-2</v>
      </c>
      <c r="NH22" s="9">
        <v>0.31050462609875551</v>
      </c>
      <c r="NI22" s="99">
        <v>0.36051361996048414</v>
      </c>
      <c r="NJ22" s="99">
        <v>7.0149941883977551E-2</v>
      </c>
      <c r="NK22" s="9">
        <v>0.29036367807650659</v>
      </c>
      <c r="NL22" s="99">
        <v>0.3620420112109517</v>
      </c>
      <c r="NM22" s="99">
        <v>7.0447341348131021E-2</v>
      </c>
      <c r="NN22" s="9">
        <v>0.29159466986282068</v>
      </c>
      <c r="NO22" s="99">
        <v>0.36369484483332454</v>
      </c>
      <c r="NP22" s="99">
        <v>7.0768955223817737E-2</v>
      </c>
      <c r="NQ22" s="9">
        <v>0.29292588960950683</v>
      </c>
      <c r="NR22" s="99">
        <v>0.36423552975628626</v>
      </c>
      <c r="NS22" s="99">
        <v>7.0874163498410692E-2</v>
      </c>
      <c r="NT22" s="9">
        <v>0.29336136625787557</v>
      </c>
      <c r="NU22" s="99">
        <v>0.36239462136128048</v>
      </c>
      <c r="NV22" s="99">
        <v>7.0515953406549162E-2</v>
      </c>
      <c r="NW22" s="9">
        <v>0.29187866795473133</v>
      </c>
      <c r="NX22" s="99">
        <v>0.3557166564368105</v>
      </c>
      <c r="NY22" s="99">
        <v>6.9216532731662728E-2</v>
      </c>
      <c r="NZ22" s="9">
        <v>0.28650012370514777</v>
      </c>
      <c r="OA22" s="99">
        <v>0.35915707751752268</v>
      </c>
      <c r="OB22" s="99">
        <v>6.988598133361798E-2</v>
      </c>
      <c r="OC22" s="9">
        <v>0.28927109618390467</v>
      </c>
      <c r="OD22" s="99">
        <v>0.3623424508818669</v>
      </c>
      <c r="OE22" s="99">
        <v>7.0505801900763262E-2</v>
      </c>
      <c r="OF22" s="9">
        <v>0.29183664898110362</v>
      </c>
      <c r="OG22" s="99">
        <v>0.36299856502747091</v>
      </c>
      <c r="OH22" s="99">
        <v>7.0633470778262042E-2</v>
      </c>
      <c r="OI22" s="9">
        <v>0.29236509424920887</v>
      </c>
      <c r="OJ22" s="99">
        <v>0.3612538408995094</v>
      </c>
      <c r="OK22" s="99">
        <v>7.0293976541696196E-2</v>
      </c>
      <c r="OL22" s="9">
        <v>0.29095986435781318</v>
      </c>
      <c r="OM22" s="99">
        <v>0.36412054621945034</v>
      </c>
      <c r="ON22" s="99">
        <v>7.0851789618534708E-2</v>
      </c>
      <c r="OO22" s="9">
        <v>0.29326875660091561</v>
      </c>
      <c r="OP22" s="99">
        <v>0.34910749493987114</v>
      </c>
      <c r="OQ22" s="99">
        <v>7.2229136884111256E-2</v>
      </c>
      <c r="OR22" s="9">
        <v>0.27687835805575989</v>
      </c>
      <c r="OS22" s="99">
        <v>0.34717299647384386</v>
      </c>
      <c r="OT22" s="99">
        <v>7.1828895822174582E-2</v>
      </c>
      <c r="OU22" s="9">
        <v>0.27534410065166925</v>
      </c>
      <c r="OV22" s="99">
        <v>0.33056147334251185</v>
      </c>
      <c r="OW22" s="99">
        <v>6.8392028967416252E-2</v>
      </c>
      <c r="OX22" s="9">
        <v>0.26216944437509559</v>
      </c>
      <c r="OY22" s="99">
        <v>0.31998564727168133</v>
      </c>
      <c r="OZ22" s="99">
        <v>6.6203927021727185E-2</v>
      </c>
      <c r="PA22" s="9">
        <v>0.25378172024995416</v>
      </c>
      <c r="PB22" s="99">
        <v>0.3197619302771364</v>
      </c>
      <c r="PC22" s="99">
        <v>6.6157640746993734E-2</v>
      </c>
      <c r="PD22" s="9">
        <v>0.25360428953014269</v>
      </c>
      <c r="PE22" s="99">
        <v>0.3249548996036602</v>
      </c>
      <c r="PF22" s="99">
        <v>6.7232048193860722E-2</v>
      </c>
      <c r="PG22" s="9">
        <v>0.25772285140979945</v>
      </c>
      <c r="PH22" s="99">
        <v>0.33773693806856031</v>
      </c>
      <c r="PI22" s="99">
        <v>6.9876607876253855E-2</v>
      </c>
      <c r="PJ22" s="9">
        <v>0.26786033019230648</v>
      </c>
      <c r="PK22" s="99">
        <v>0.29653623990881561</v>
      </c>
      <c r="PL22" s="99">
        <v>6.1352325498375646E-2</v>
      </c>
      <c r="PM22" s="9">
        <v>0.23518391441043995</v>
      </c>
      <c r="PN22" s="99">
        <v>0.34618700356596904</v>
      </c>
      <c r="PO22" s="99">
        <v>7.1624897289510839E-2</v>
      </c>
      <c r="PP22" s="9">
        <v>0.27456210627645822</v>
      </c>
      <c r="PQ22" s="99">
        <v>0.34618700356596904</v>
      </c>
      <c r="PR22" s="99">
        <v>7.1624897289510839E-2</v>
      </c>
      <c r="PS22" s="9">
        <v>0.27456210627645822</v>
      </c>
      <c r="PT22" s="99">
        <v>0.3561003248912385</v>
      </c>
      <c r="PU22" s="99">
        <v>7.3675929287842445E-2</v>
      </c>
      <c r="PV22" s="9">
        <v>0.28242439560339605</v>
      </c>
      <c r="PW22" s="99">
        <v>0.34372686099708583</v>
      </c>
      <c r="PX22" s="99">
        <v>7.1115902275259144E-2</v>
      </c>
      <c r="PY22" s="9">
        <v>0.27261095872182667</v>
      </c>
      <c r="PZ22" s="99">
        <v>0.34238333115513908</v>
      </c>
      <c r="QA22" s="99">
        <v>7.0837930583821901E-2</v>
      </c>
      <c r="QB22" s="9">
        <v>0.27154540057131715</v>
      </c>
      <c r="QC22" s="99">
        <v>0.34606773081935105</v>
      </c>
      <c r="QD22" s="99">
        <v>7.1600220169520917E-2</v>
      </c>
      <c r="QE22" s="9">
        <v>0.2744675106498301</v>
      </c>
      <c r="QF22" s="99">
        <v>0.34545589417873551</v>
      </c>
      <c r="QG22" s="99">
        <v>7.1473633278359067E-2</v>
      </c>
      <c r="QH22" s="9">
        <v>0.27398226090037647</v>
      </c>
      <c r="QI22" s="99">
        <v>0.35127046211727975</v>
      </c>
      <c r="QJ22" s="99">
        <v>7.2676647334609587E-2</v>
      </c>
      <c r="QK22" s="9">
        <v>0.27859381478267015</v>
      </c>
      <c r="QL22" s="99">
        <v>0.34921392425328596</v>
      </c>
      <c r="QM22" s="99">
        <v>7.2251156742059161E-2</v>
      </c>
      <c r="QN22" s="9">
        <v>0.27696276751122678</v>
      </c>
      <c r="QO22" s="99">
        <v>0.3381779576049711</v>
      </c>
      <c r="QP22" s="99">
        <v>6.9967853297580221E-2</v>
      </c>
      <c r="QQ22" s="9">
        <v>0.2682101043073909</v>
      </c>
      <c r="QR22" s="99">
        <v>0.3381918672548912</v>
      </c>
      <c r="QS22" s="99">
        <v>6.9970731156184379E-2</v>
      </c>
      <c r="QT22" s="9">
        <v>0.26822113609870679</v>
      </c>
      <c r="QU22" s="99">
        <v>0.33851327189854152</v>
      </c>
      <c r="QV22" s="99">
        <v>7.0037228668663742E-2</v>
      </c>
      <c r="QW22" s="9">
        <v>0.26847604322987778</v>
      </c>
      <c r="QX22" s="99">
        <v>0.34167505485523553</v>
      </c>
      <c r="QY22" s="99">
        <v>7.0691390659703895E-2</v>
      </c>
      <c r="QZ22" s="9">
        <v>0.27098366419553166</v>
      </c>
      <c r="RA22" s="99">
        <v>0.3442608081694839</v>
      </c>
      <c r="RB22" s="99">
        <v>7.1226374104031154E-2</v>
      </c>
      <c r="RC22" s="9">
        <v>0.27303443406545275</v>
      </c>
      <c r="RD22" s="99">
        <v>0.33901751392743612</v>
      </c>
      <c r="RE22" s="99">
        <v>7.0141554605676448E-2</v>
      </c>
      <c r="RF22" s="9">
        <v>0.26887595932175967</v>
      </c>
      <c r="RG22" s="99">
        <v>0.2919320539843393</v>
      </c>
      <c r="RH22" s="99">
        <v>6.0399735307104678E-2</v>
      </c>
      <c r="RI22" s="9">
        <v>0.23153231867723462</v>
      </c>
      <c r="RJ22" s="99">
        <v>0.34866902340006062</v>
      </c>
      <c r="RK22" s="99">
        <v>7.2138418634495285E-2</v>
      </c>
      <c r="RL22" s="9">
        <v>0.27653060476556535</v>
      </c>
      <c r="RM22" s="99">
        <v>0.34394806580756038</v>
      </c>
      <c r="RN22" s="99">
        <v>7.1161668787771096E-2</v>
      </c>
      <c r="RO22" s="9">
        <v>0.2727863970197893</v>
      </c>
      <c r="RP22" s="99">
        <v>0.32767479096911173</v>
      </c>
      <c r="RQ22" s="99">
        <v>6.7794784338436928E-2</v>
      </c>
      <c r="RR22" s="9">
        <v>0.25988000663067479</v>
      </c>
      <c r="RS22" s="99">
        <v>0.33955878452843929</v>
      </c>
      <c r="RT22" s="99">
        <v>7.0253541626573643E-2</v>
      </c>
      <c r="RU22" s="9">
        <v>0.26930524290186564</v>
      </c>
      <c r="RV22" s="99">
        <v>0.35009523002028686</v>
      </c>
      <c r="RW22" s="99">
        <v>7.243349586626624E-2</v>
      </c>
      <c r="RX22" s="9">
        <v>0.27766173415402062</v>
      </c>
      <c r="RY22" s="99">
        <v>0.35483856429439276</v>
      </c>
      <c r="RZ22" s="99">
        <v>7.3414875371253671E-2</v>
      </c>
      <c r="SA22" s="9">
        <v>0.28142368892313907</v>
      </c>
      <c r="SB22" s="99">
        <v>0.35503210087684267</v>
      </c>
      <c r="SC22" s="99">
        <v>7.3454917422795044E-2</v>
      </c>
      <c r="SD22" s="9">
        <v>0.28157718345404764</v>
      </c>
      <c r="SE22" s="99">
        <v>0.31401352329120763</v>
      </c>
      <c r="SF22" s="99">
        <v>7.8503380822801908E-2</v>
      </c>
      <c r="SG22" s="9">
        <v>0.23551014246840574</v>
      </c>
      <c r="SH22" s="99">
        <v>0.30751183621649592</v>
      </c>
      <c r="SI22" s="99">
        <v>7.6877959054123979E-2</v>
      </c>
      <c r="SJ22" s="9">
        <v>0.23063387716237194</v>
      </c>
      <c r="SK22" s="99">
        <v>0.30795501907257627</v>
      </c>
      <c r="SL22" s="99">
        <v>7.6988754768144069E-2</v>
      </c>
      <c r="SM22" s="9">
        <v>0.23096626430443221</v>
      </c>
      <c r="SN22" s="99">
        <v>0.3071314511086175</v>
      </c>
      <c r="SO22" s="99">
        <v>7.6782862777154376E-2</v>
      </c>
      <c r="SP22" s="9">
        <v>0.23034858833146313</v>
      </c>
      <c r="SQ22" s="99">
        <v>0.2957185071613927</v>
      </c>
      <c r="SR22" s="99">
        <v>7.3929626790348174E-2</v>
      </c>
      <c r="SS22" s="9">
        <v>0.22178888037104452</v>
      </c>
      <c r="ST22" s="99">
        <v>0.30488398428516122</v>
      </c>
      <c r="SU22" s="99">
        <v>7.6220996071290306E-2</v>
      </c>
      <c r="SV22" s="9">
        <v>0.22866298821387093</v>
      </c>
      <c r="SW22" s="99">
        <v>0.30563300128349946</v>
      </c>
      <c r="SX22" s="99">
        <v>7.6408250320874865E-2</v>
      </c>
      <c r="SY22" s="9">
        <v>0.2292247509626246</v>
      </c>
      <c r="SZ22" s="99">
        <v>0.30606392473618882</v>
      </c>
      <c r="TA22" s="99">
        <v>7.6515981184047205E-2</v>
      </c>
      <c r="TB22" s="9">
        <v>0.22954794355214161</v>
      </c>
      <c r="TC22" s="99">
        <v>0.30695558279808288</v>
      </c>
      <c r="TD22" s="99">
        <v>7.6738895699520721E-2</v>
      </c>
      <c r="TE22" s="9">
        <v>0.23021668709856216</v>
      </c>
      <c r="TF22" s="99">
        <v>0.30617389329588568</v>
      </c>
      <c r="TG22" s="99">
        <v>7.654347332397142E-2</v>
      </c>
      <c r="TH22" s="9">
        <v>0.22963041997191425</v>
      </c>
      <c r="TI22" s="99">
        <v>0.20086775147063371</v>
      </c>
      <c r="TJ22" s="99">
        <v>5.0216937867658427E-2</v>
      </c>
      <c r="TK22" s="9">
        <v>0.15065081360297528</v>
      </c>
      <c r="TL22" s="100">
        <v>0.23757171470749044</v>
      </c>
      <c r="TM22" s="100">
        <v>5.8272307381082564E-2</v>
      </c>
      <c r="TN22" s="9">
        <v>0.17929940732640787</v>
      </c>
      <c r="TO22" s="99">
        <v>0.23308922952433025</v>
      </c>
      <c r="TP22" s="99">
        <v>5.8272307381082564E-2</v>
      </c>
      <c r="TQ22" s="10">
        <v>0.17481692214324768</v>
      </c>
      <c r="TR22" s="99">
        <v>0.23308922952433025</v>
      </c>
      <c r="TS22" s="99">
        <v>5.8272307381082564E-2</v>
      </c>
      <c r="TT22" s="10">
        <v>0.17481692214324768</v>
      </c>
      <c r="TU22" s="99">
        <v>0.23308922952433025</v>
      </c>
      <c r="TV22" s="99">
        <v>5.8272307381082564E-2</v>
      </c>
      <c r="TW22" s="10">
        <v>0.17481692214324768</v>
      </c>
      <c r="TX22" s="99">
        <v>0.23308922952433025</v>
      </c>
      <c r="TY22" s="99">
        <v>5.8272307381082564E-2</v>
      </c>
      <c r="TZ22" s="10">
        <v>0.17481692214324768</v>
      </c>
      <c r="UA22" s="99">
        <v>0.23308922952433025</v>
      </c>
      <c r="UB22" s="99">
        <v>5.8272307381082564E-2</v>
      </c>
      <c r="UC22" s="10">
        <v>0.17481692214324768</v>
      </c>
      <c r="UD22" s="99">
        <v>0.28495626987424827</v>
      </c>
      <c r="UE22" s="99">
        <v>7.1239067468562067E-2</v>
      </c>
      <c r="UF22" s="10">
        <v>0.2137172024056862</v>
      </c>
      <c r="UG22" s="99">
        <v>0.28370646167304542</v>
      </c>
      <c r="UH22" s="99">
        <v>7.0926615418261355E-2</v>
      </c>
      <c r="UI22" s="10">
        <v>0.21277984625478408</v>
      </c>
      <c r="UJ22" s="99">
        <v>0.28308155757244402</v>
      </c>
      <c r="UK22" s="99">
        <v>7.0770389393111005E-2</v>
      </c>
      <c r="UL22" s="10">
        <v>0.21231116817933302</v>
      </c>
      <c r="UM22" s="99">
        <v>0.28370646167304542</v>
      </c>
      <c r="UN22" s="99">
        <v>7.0926615418261355E-2</v>
      </c>
      <c r="UO22" s="10">
        <v>0.21277984625478408</v>
      </c>
      <c r="UP22" s="99">
        <v>0.28949880299162589</v>
      </c>
      <c r="UQ22" s="99">
        <v>7.2374700747906473E-2</v>
      </c>
      <c r="UR22" s="10">
        <v>0.21712410224371942</v>
      </c>
      <c r="US22" s="99">
        <v>0.28056762045110162</v>
      </c>
      <c r="UT22" s="99">
        <v>7.0141905112775405E-2</v>
      </c>
      <c r="UU22" s="10">
        <v>0.21042571533832621</v>
      </c>
      <c r="UV22" s="99">
        <v>0.29280727857977279</v>
      </c>
      <c r="UW22" s="99">
        <v>7.3201819644943197E-2</v>
      </c>
      <c r="UX22" s="10">
        <v>0.21960545893482958</v>
      </c>
      <c r="UY22" s="99">
        <v>0.28091977994940132</v>
      </c>
      <c r="UZ22" s="99">
        <v>7.0229944987350329E-2</v>
      </c>
      <c r="VA22" s="10">
        <v>0.21068983496205099</v>
      </c>
      <c r="VB22" s="99">
        <v>0.29318764579645507</v>
      </c>
      <c r="VC22" s="99">
        <v>7.3296911449113766E-2</v>
      </c>
      <c r="VD22" s="10">
        <v>0.2198907343473413</v>
      </c>
      <c r="VE22" s="99">
        <v>0.26654373092658523</v>
      </c>
      <c r="VF22" s="99">
        <v>6.6635932731646308E-2</v>
      </c>
      <c r="VG22" s="10">
        <v>0.19990779819493892</v>
      </c>
      <c r="VH22" s="99">
        <v>0.26449613558766716</v>
      </c>
      <c r="VI22" s="99">
        <v>7.7792981055196206E-2</v>
      </c>
      <c r="VJ22" s="9">
        <v>0.18670315453247094</v>
      </c>
      <c r="VK22" s="99">
        <v>0.27096753120562023</v>
      </c>
      <c r="VL22" s="99">
        <v>6.7741882801405057E-2</v>
      </c>
      <c r="VM22" s="9">
        <v>0.20322564840421517</v>
      </c>
      <c r="VN22" s="99">
        <v>0.2611807135968584</v>
      </c>
      <c r="VO22" s="99">
        <v>6.5295178399214601E-2</v>
      </c>
      <c r="VP22" s="9">
        <v>0.19588553519764379</v>
      </c>
      <c r="VQ22" s="99">
        <v>0.26082070086965348</v>
      </c>
      <c r="VR22" s="99">
        <v>6.5205175217413369E-2</v>
      </c>
      <c r="VS22" s="9">
        <v>0.19561552565224011</v>
      </c>
      <c r="VT22" s="99">
        <v>0.2650135838020915</v>
      </c>
      <c r="VU22" s="99">
        <v>6.6253395950522875E-2</v>
      </c>
      <c r="VV22" s="9">
        <v>0.19876018785156863</v>
      </c>
      <c r="VW22" s="99">
        <v>0.26288435326885606</v>
      </c>
      <c r="VX22" s="99">
        <v>6.5721088317214016E-2</v>
      </c>
      <c r="VY22" s="9">
        <v>0.19716326495164205</v>
      </c>
      <c r="VZ22" s="99">
        <v>0.25509489163180465</v>
      </c>
      <c r="WA22" s="99">
        <v>6.3773722907951164E-2</v>
      </c>
      <c r="WB22" s="9">
        <v>0.19132116872385349</v>
      </c>
      <c r="WC22" s="99">
        <v>0.25579624831873105</v>
      </c>
      <c r="WD22" s="99">
        <v>6.3949062079682761E-2</v>
      </c>
      <c r="WE22" s="9">
        <v>0.19184718623904828</v>
      </c>
      <c r="WF22" s="99">
        <v>0.26564846901061423</v>
      </c>
      <c r="WG22" s="99">
        <v>6.6412117252653557E-2</v>
      </c>
      <c r="WH22" s="9">
        <v>0.19923635175796067</v>
      </c>
      <c r="WI22" s="99">
        <v>0.25343243152537381</v>
      </c>
      <c r="WJ22" s="99">
        <v>6.3358107881343453E-2</v>
      </c>
      <c r="WK22" s="9">
        <v>0.19007432364403037</v>
      </c>
      <c r="WL22" s="99">
        <v>0.26995857145981411</v>
      </c>
      <c r="WM22" s="99">
        <v>6.7489642864953528E-2</v>
      </c>
      <c r="WN22" s="9">
        <v>0.2024689285948606</v>
      </c>
      <c r="WO22" s="99">
        <v>0.29370492728266817</v>
      </c>
      <c r="WP22" s="99">
        <v>7.3426231820667043E-2</v>
      </c>
      <c r="WQ22" s="9">
        <v>0.22027869546200113</v>
      </c>
      <c r="WR22" s="99">
        <v>0.29183021498086392</v>
      </c>
      <c r="WS22" s="99">
        <v>7.2957553745215981E-2</v>
      </c>
      <c r="WT22" s="9">
        <v>0.21887266123564794</v>
      </c>
      <c r="WU22" s="99">
        <v>0.28620607807545112</v>
      </c>
      <c r="WV22" s="99">
        <v>7.155151951886278E-2</v>
      </c>
      <c r="WW22" s="9">
        <v>0.21465455855658833</v>
      </c>
      <c r="WX22" s="99">
        <v>0.243561536384369</v>
      </c>
      <c r="WY22" s="99">
        <v>6.0890384096092251E-2</v>
      </c>
      <c r="WZ22" s="9">
        <v>0.18267115228827674</v>
      </c>
      <c r="XA22" s="99">
        <v>0.24971189558100548</v>
      </c>
      <c r="XB22" s="99">
        <v>6.2427973895251371E-2</v>
      </c>
      <c r="XC22" s="9">
        <v>0.18728392168575411</v>
      </c>
      <c r="XD22" s="99">
        <v>0.25423702579551299</v>
      </c>
      <c r="XE22" s="99">
        <v>6.3559256448878249E-2</v>
      </c>
      <c r="XF22" s="9">
        <v>0.19067776934663475</v>
      </c>
      <c r="XG22" s="99">
        <v>0.25723591453692313</v>
      </c>
      <c r="XH22" s="99">
        <v>6.4308978634230782E-2</v>
      </c>
      <c r="XI22" s="9">
        <v>0.19292693590269233</v>
      </c>
      <c r="XJ22" s="99">
        <v>0.25565781470207483</v>
      </c>
      <c r="XK22" s="99">
        <v>6.3914453675518706E-2</v>
      </c>
      <c r="XL22" s="9">
        <v>0.19174336102655612</v>
      </c>
      <c r="XM22" s="99">
        <v>0.25512404244930681</v>
      </c>
      <c r="XN22" s="99">
        <v>6.3781010612326702E-2</v>
      </c>
      <c r="XO22" s="9">
        <v>0.19134303183698009</v>
      </c>
      <c r="XP22" s="99">
        <v>0.2421428704404848</v>
      </c>
      <c r="XQ22" s="99">
        <v>6.0535717610121199E-2</v>
      </c>
      <c r="XR22" s="9">
        <v>0.18160715283036361</v>
      </c>
      <c r="XS22" s="99">
        <v>0.2515666456684843</v>
      </c>
      <c r="XT22" s="99">
        <v>6.2891661417121075E-2</v>
      </c>
      <c r="XU22" s="9">
        <v>0.18867498425136323</v>
      </c>
      <c r="XV22" s="99">
        <v>0.2407280312124665</v>
      </c>
      <c r="XW22" s="99">
        <v>6.0182007803116624E-2</v>
      </c>
      <c r="XX22" s="9">
        <v>0.18054602340934989</v>
      </c>
      <c r="XY22" s="99">
        <v>0.21669395912667178</v>
      </c>
      <c r="XZ22" s="99">
        <v>5.4173489781667944E-2</v>
      </c>
      <c r="YA22" s="9">
        <v>0.16252046934500383</v>
      </c>
      <c r="YB22" s="99">
        <v>0.21405200345687223</v>
      </c>
      <c r="YC22" s="99">
        <v>5.3513000864218056E-2</v>
      </c>
      <c r="YD22" s="9">
        <v>0.16053900259265416</v>
      </c>
      <c r="YE22" s="99">
        <v>0.22246369000816282</v>
      </c>
      <c r="YF22" s="99">
        <v>5.5615922502040706E-2</v>
      </c>
      <c r="YG22" s="9">
        <v>0.16684776750612212</v>
      </c>
      <c r="YH22" s="99">
        <v>0.21895990984268426</v>
      </c>
      <c r="YI22" s="99">
        <v>5.4739977460671066E-2</v>
      </c>
      <c r="YJ22" s="9">
        <v>0.16421993238201321</v>
      </c>
      <c r="YK22" s="99">
        <v>0.21497185429733401</v>
      </c>
      <c r="YL22" s="99">
        <v>5.3742963574333502E-2</v>
      </c>
      <c r="YM22" s="9">
        <v>0.16122889072300051</v>
      </c>
      <c r="YN22" s="99">
        <v>0.23162735357750824</v>
      </c>
      <c r="YO22" s="99">
        <v>5.7906838394377061E-2</v>
      </c>
      <c r="YP22" s="9">
        <v>0.1737205151831312</v>
      </c>
      <c r="YQ22" s="99">
        <v>0.23037405947210365</v>
      </c>
      <c r="YR22" s="99">
        <v>5.7593514868025913E-2</v>
      </c>
      <c r="YS22" s="9">
        <v>0.17278054460407774</v>
      </c>
      <c r="YT22" s="99">
        <v>0.22702687121997189</v>
      </c>
      <c r="YU22" s="99">
        <v>5.6756717804992973E-2</v>
      </c>
      <c r="YV22" s="9">
        <v>0.17027015341497892</v>
      </c>
      <c r="YW22" s="99">
        <v>0.2109934450532453</v>
      </c>
      <c r="YX22" s="99">
        <v>5.2748361263311325E-2</v>
      </c>
      <c r="YY22" s="9">
        <v>0.15824508378993396</v>
      </c>
      <c r="YZ22" s="99">
        <v>0.1954283423944575</v>
      </c>
      <c r="ZA22" s="99">
        <v>4.8857085598614375E-2</v>
      </c>
      <c r="ZB22" s="9">
        <v>0.14657125679584312</v>
      </c>
      <c r="ZC22" s="99">
        <v>0.26995857145981411</v>
      </c>
      <c r="ZD22" s="99">
        <v>6.7489642864953528E-2</v>
      </c>
      <c r="ZE22" s="9">
        <v>0.2024689285948606</v>
      </c>
      <c r="ZF22" s="99">
        <v>0.72290588791689459</v>
      </c>
      <c r="ZG22" s="99">
        <v>3.9828022504100599E-2</v>
      </c>
      <c r="ZH22" s="9">
        <v>0.68307786541279403</v>
      </c>
      <c r="ZI22" s="99">
        <v>0.74519813996719519</v>
      </c>
      <c r="ZJ22" s="99">
        <v>4.1056199409513397E-2</v>
      </c>
      <c r="ZK22" s="9">
        <v>0.70414194055768176</v>
      </c>
      <c r="ZL22" s="99">
        <v>0.63864703572943893</v>
      </c>
      <c r="ZM22" s="99">
        <v>3.5185836685470963E-2</v>
      </c>
      <c r="ZN22" s="9">
        <v>0.603461199043968</v>
      </c>
      <c r="ZO22" s="99">
        <v>0.64926460538102349</v>
      </c>
      <c r="ZP22" s="99">
        <v>3.5770804673822425E-2</v>
      </c>
      <c r="ZQ22" s="9">
        <v>0.61349380070720105</v>
      </c>
      <c r="ZR22" s="99">
        <v>0.75343877648302304</v>
      </c>
      <c r="ZS22" s="99">
        <v>4.1510211836423158E-2</v>
      </c>
      <c r="ZT22" s="9">
        <v>0.71192856464659993</v>
      </c>
      <c r="ZU22" s="99">
        <v>0.77913410559064278</v>
      </c>
      <c r="ZV22" s="99">
        <v>4.292587902499391E-2</v>
      </c>
      <c r="ZW22" s="9">
        <v>0.73620822656564888</v>
      </c>
      <c r="ZX22" s="99">
        <v>0.90224910863200614</v>
      </c>
      <c r="ZY22" s="99">
        <v>7.8194922748107215E-2</v>
      </c>
      <c r="ZZ22" s="9">
        <v>0.82405418588389889</v>
      </c>
      <c r="AAA22" s="99">
        <v>0.70492591450626096</v>
      </c>
      <c r="AAB22" s="99">
        <v>3.8837427742609093E-2</v>
      </c>
      <c r="AAC22" s="9">
        <v>0.66608848676365184</v>
      </c>
      <c r="AAD22" s="99">
        <v>0.59172549419268483</v>
      </c>
      <c r="AAE22" s="99">
        <v>3.2600725340427163E-2</v>
      </c>
      <c r="AAF22" s="9">
        <v>0.5591247688522577</v>
      </c>
      <c r="AAG22" s="99">
        <v>0.58403651433079617</v>
      </c>
      <c r="AAH22" s="99">
        <v>1.8355433307539311E-2</v>
      </c>
      <c r="AAI22" s="9">
        <v>0.56568108102325687</v>
      </c>
      <c r="AAJ22" s="99">
        <v>0.51024391018293902</v>
      </c>
      <c r="AAK22" s="99">
        <v>2.8111551278003431E-2</v>
      </c>
      <c r="AAL22" s="9">
        <v>0.48213235890493561</v>
      </c>
      <c r="AAM22" s="99">
        <v>0.60533747944832239</v>
      </c>
      <c r="AAN22" s="99">
        <v>3.3350668679039651E-2</v>
      </c>
      <c r="AAO22" s="9">
        <v>0.57198681076928271</v>
      </c>
      <c r="AAP22" s="99">
        <v>0.53226885716039296</v>
      </c>
      <c r="AAQ22" s="99">
        <v>2.9325001186949952E-2</v>
      </c>
      <c r="AAR22" s="9">
        <v>0.50294385597344304</v>
      </c>
      <c r="AAS22" s="99">
        <v>0.57362023025840159</v>
      </c>
      <c r="AAT22" s="99">
        <v>3.160322778027419E-2</v>
      </c>
      <c r="AAU22" s="9">
        <v>0.54201700247812745</v>
      </c>
      <c r="AAV22" s="99">
        <v>0.60600066672187525</v>
      </c>
      <c r="AAW22" s="99">
        <v>3.3387206543922188E-2</v>
      </c>
      <c r="AAX22" s="9">
        <v>0.57261346017795312</v>
      </c>
      <c r="AAY22" s="99">
        <v>0.56702377700252948</v>
      </c>
      <c r="AAZ22" s="99">
        <v>3.1239800544290302E-2</v>
      </c>
      <c r="ABA22" s="9">
        <v>0.53578397645823916</v>
      </c>
      <c r="ABB22" s="99">
        <v>0.53827495452933405</v>
      </c>
      <c r="ABC22" s="99">
        <v>2.9655903155201047E-2</v>
      </c>
      <c r="ABD22" s="9">
        <v>0.50861905137413299</v>
      </c>
      <c r="ABE22" s="99">
        <v>0.29772634886969379</v>
      </c>
      <c r="ABF22" s="99">
        <v>1.6403036579235957E-2</v>
      </c>
      <c r="ABG22" s="9">
        <v>0.28132331229045782</v>
      </c>
      <c r="ABH22" s="99">
        <v>0.29013100659560515</v>
      </c>
      <c r="ABI22" s="99">
        <v>1.598457621243711E-2</v>
      </c>
      <c r="ABJ22" s="9">
        <v>0.27414643038316805</v>
      </c>
      <c r="ABK22" s="99">
        <v>0.47812457582008094</v>
      </c>
      <c r="ABL22" s="99">
        <v>2.6341957762162947E-2</v>
      </c>
      <c r="ABM22" s="9">
        <v>0.45178261805791797</v>
      </c>
      <c r="ABN22" s="99">
        <v>0.4708131085415399</v>
      </c>
      <c r="ABO22" s="99">
        <v>2.5939137300779191E-2</v>
      </c>
      <c r="ABP22" s="9">
        <v>0.44487397124076072</v>
      </c>
      <c r="ABQ22" s="99">
        <v>0.47228723462539235</v>
      </c>
      <c r="ABR22" s="99">
        <v>2.6020353303889528E-2</v>
      </c>
      <c r="ABS22" s="9">
        <v>0.44626688132150283</v>
      </c>
      <c r="ABT22" s="99">
        <v>0.91019669039050299</v>
      </c>
      <c r="ABU22" s="99">
        <v>2.8006052012015479E-2</v>
      </c>
      <c r="ABV22" s="9">
        <v>0.88219063837848755</v>
      </c>
      <c r="ABW22" s="99">
        <v>0.80450693583594823</v>
      </c>
      <c r="ABX22" s="99">
        <v>4.43237783517164E-2</v>
      </c>
      <c r="ABY22" s="9">
        <v>0.76018315748423182</v>
      </c>
      <c r="ABZ22" s="99">
        <v>0.75108634642455585</v>
      </c>
      <c r="ACA22" s="99">
        <v>4.1380606255843458E-2</v>
      </c>
      <c r="ACB22" s="9">
        <v>0.70970574016871235</v>
      </c>
      <c r="ACC22" s="99">
        <v>0.70990760305348966</v>
      </c>
      <c r="ACD22" s="99">
        <v>3.9111890583324344E-2</v>
      </c>
      <c r="ACE22" s="9">
        <v>0.67079571247016534</v>
      </c>
      <c r="ACF22" s="99">
        <v>0.68593897772378587</v>
      </c>
      <c r="ACG22" s="99">
        <v>3.7791354999121791E-2</v>
      </c>
      <c r="ACH22" s="9">
        <v>0.64814762272466409</v>
      </c>
      <c r="ACI22" s="99">
        <v>0.49254276914863121</v>
      </c>
      <c r="ACJ22" s="99">
        <v>3.4925759994175666E-2</v>
      </c>
      <c r="ACK22" s="9">
        <v>0.45761700915445552</v>
      </c>
      <c r="ACL22" s="99">
        <v>0.46453360013316275</v>
      </c>
      <c r="ACM22" s="99">
        <v>2.5593171931864809E-2</v>
      </c>
      <c r="ACN22" s="9">
        <v>0.43894042820129792</v>
      </c>
      <c r="ACO22" s="99">
        <v>0.88193279867605456</v>
      </c>
      <c r="ACP22" s="99">
        <v>4.8589505134605269E-2</v>
      </c>
      <c r="ACQ22" s="9">
        <v>0.83334329354144931</v>
      </c>
      <c r="ACR22" s="99">
        <v>0.59973436683538062</v>
      </c>
      <c r="ACS22" s="99">
        <v>3.8436014670112789E-2</v>
      </c>
      <c r="ACT22" s="9">
        <v>0.5612983521652678</v>
      </c>
      <c r="ACU22" s="99">
        <v>0.56303150521970302</v>
      </c>
      <c r="ACV22" s="99">
        <v>3.6083787074853893E-2</v>
      </c>
      <c r="ACW22" s="9">
        <v>0.52694771814484909</v>
      </c>
      <c r="ACX22" s="99">
        <v>0.59237532927758318</v>
      </c>
      <c r="ACY22" s="99">
        <v>3.7964385743756698E-2</v>
      </c>
      <c r="ACZ22" s="9">
        <v>0.55441094353382647</v>
      </c>
      <c r="ADA22" s="99">
        <v>0.53073812537282428</v>
      </c>
      <c r="ADB22" s="99">
        <v>3.4014156101241776E-2</v>
      </c>
      <c r="ADC22" s="9">
        <v>0.49672396927158252</v>
      </c>
      <c r="ADD22" s="99">
        <v>0.58107540665930268</v>
      </c>
      <c r="ADE22" s="99">
        <v>3.7240191807999506E-2</v>
      </c>
      <c r="ADF22" s="9">
        <v>0.54383521485130315</v>
      </c>
      <c r="ADG22" s="99">
        <v>0.6309737320414559</v>
      </c>
      <c r="ADH22" s="99">
        <v>6.7124865110793186E-2</v>
      </c>
      <c r="ADI22" s="9">
        <v>0.56384886693066272</v>
      </c>
      <c r="ADJ22" s="99">
        <v>0.53905170718579687</v>
      </c>
      <c r="ADK22" s="99">
        <v>3.4546960239531736E-2</v>
      </c>
      <c r="ADL22" s="9">
        <v>0.50450474694626513</v>
      </c>
      <c r="ADM22" s="99">
        <v>0.56062524888771603</v>
      </c>
      <c r="ADN22" s="99">
        <v>3.5929573961864678E-2</v>
      </c>
      <c r="ADO22" s="9">
        <v>0.52469567492585134</v>
      </c>
      <c r="ADP22" s="99">
        <v>0.54225718811235291</v>
      </c>
      <c r="ADQ22" s="99">
        <v>3.4752394376261299E-2</v>
      </c>
      <c r="ADR22" s="9">
        <v>0.50750479373609159</v>
      </c>
      <c r="ADS22" s="99">
        <v>0.54703888820607094</v>
      </c>
      <c r="ADT22" s="99">
        <v>3.5058845873980234E-2</v>
      </c>
      <c r="ADU22" s="9">
        <v>0.51198004233209071</v>
      </c>
      <c r="ADV22" s="99">
        <v>0.52645454420474458</v>
      </c>
      <c r="ADW22" s="99">
        <v>3.3739628247375891E-2</v>
      </c>
      <c r="ADX22" s="9">
        <v>0.49271491595736872</v>
      </c>
      <c r="ADY22" s="99">
        <v>0.42659843284156262</v>
      </c>
      <c r="ADZ22" s="99">
        <v>2.7340010060564229E-2</v>
      </c>
      <c r="AEA22" s="9">
        <v>0.39925842278099838</v>
      </c>
      <c r="AEB22" s="99">
        <v>0.60699133492825519</v>
      </c>
      <c r="AEC22" s="99">
        <v>3.8901102127998667E-2</v>
      </c>
      <c r="AED22" s="9">
        <v>0.5680902328002565</v>
      </c>
      <c r="AEE22" s="99">
        <v>0.57356888385102089</v>
      </c>
      <c r="AEF22" s="99">
        <v>3.6759110788242219E-2</v>
      </c>
      <c r="AEG22" s="9">
        <v>0.53680977306277866</v>
      </c>
      <c r="AEH22" s="99">
        <v>0.61264977959185918</v>
      </c>
      <c r="AEI22" s="99">
        <v>3.9263742780472732E-2</v>
      </c>
      <c r="AEJ22" s="9">
        <v>0.57338603681138645</v>
      </c>
      <c r="AEK22" s="99">
        <v>0.55331962506853571</v>
      </c>
      <c r="AEL22" s="99">
        <v>3.5461368236436544E-2</v>
      </c>
      <c r="AEM22" s="9">
        <v>0.51785825683209918</v>
      </c>
      <c r="AEN22" s="99">
        <v>0.48720483813807702</v>
      </c>
      <c r="AEO22" s="99">
        <v>3.1224177471832554E-2</v>
      </c>
      <c r="AEP22" s="9">
        <v>0.45598066066624449</v>
      </c>
      <c r="AEQ22" s="99">
        <v>0.47689795115889078</v>
      </c>
      <c r="AER22" s="99">
        <v>3.0563625599133323E-2</v>
      </c>
      <c r="AES22" s="9">
        <v>0.44633432555975744</v>
      </c>
      <c r="AET22" s="99">
        <v>0.46827942307777243</v>
      </c>
      <c r="AEU22" s="99">
        <v>8.6120353669475389E-3</v>
      </c>
      <c r="AEV22" s="9">
        <v>0.45966738771082488</v>
      </c>
      <c r="AEW22" s="146" t="s">
        <v>39</v>
      </c>
      <c r="AEY22" s="144">
        <v>66.312589416048809</v>
      </c>
      <c r="AEZ22" s="144">
        <v>29.637157338622181</v>
      </c>
      <c r="AFA22" s="144">
        <v>95.949746754670997</v>
      </c>
      <c r="AFB22" s="144">
        <v>4.7974873377335497E-2</v>
      </c>
      <c r="AFC22" s="103"/>
      <c r="AFD22" s="136">
        <v>80.5</v>
      </c>
      <c r="AFE22" s="136">
        <v>4.5475000000000003</v>
      </c>
      <c r="AFF22" s="136">
        <v>80.5</v>
      </c>
      <c r="AFG22" s="136">
        <v>7.75</v>
      </c>
      <c r="AFH22" s="136">
        <v>68.666666666666671</v>
      </c>
      <c r="AFI22" s="136">
        <v>26.465385281660161</v>
      </c>
      <c r="AFJ22" s="136">
        <v>67</v>
      </c>
      <c r="AFK22" s="136">
        <v>10.816427104722791</v>
      </c>
      <c r="AFL22" s="136">
        <v>60</v>
      </c>
      <c r="AFM22" s="136">
        <v>11.675000000000001</v>
      </c>
      <c r="AFN22" s="136">
        <v>58</v>
      </c>
      <c r="AFO22" s="136">
        <v>12</v>
      </c>
      <c r="AFP22" s="136">
        <v>52</v>
      </c>
      <c r="AFQ22" s="136">
        <v>13</v>
      </c>
      <c r="AFR22" s="136">
        <v>52</v>
      </c>
      <c r="AFS22" s="136">
        <v>13</v>
      </c>
      <c r="AFT22" s="136">
        <v>132.5</v>
      </c>
      <c r="AFU22" s="136">
        <v>7.3</v>
      </c>
      <c r="AFV22" s="136">
        <v>90.5</v>
      </c>
      <c r="AFW22" s="136">
        <v>5.8</v>
      </c>
    </row>
    <row r="23" spans="1:855" customFormat="1" x14ac:dyDescent="0.25">
      <c r="A23" s="1" t="s">
        <v>40</v>
      </c>
      <c r="B23" s="98" t="s">
        <v>647</v>
      </c>
      <c r="D23" s="99">
        <v>25.999177167392492</v>
      </c>
      <c r="E23" s="100">
        <v>4.1598683467827993</v>
      </c>
      <c r="F23" s="9">
        <v>21.839308820609695</v>
      </c>
      <c r="G23" s="99">
        <v>26.288056913696856</v>
      </c>
      <c r="H23" s="99">
        <v>4.2320882833588893</v>
      </c>
      <c r="I23" s="9">
        <v>22.055968630337965</v>
      </c>
      <c r="J23" s="99">
        <v>26.288056913696856</v>
      </c>
      <c r="K23" s="99">
        <v>4.2320882833588893</v>
      </c>
      <c r="L23" s="9">
        <v>22.055968630337965</v>
      </c>
      <c r="M23" s="100">
        <v>26.576936660001213</v>
      </c>
      <c r="N23" s="101">
        <v>0.98219113743482778</v>
      </c>
      <c r="O23" s="9">
        <v>25.594745522566384</v>
      </c>
      <c r="P23" s="99">
        <v>29.142719523190934</v>
      </c>
      <c r="Q23" s="99">
        <v>4.6916575935686504</v>
      </c>
      <c r="R23" s="9">
        <v>24.451061929622284</v>
      </c>
      <c r="S23" s="99">
        <v>29.380413712598617</v>
      </c>
      <c r="T23" s="99">
        <v>4.729923746039228</v>
      </c>
      <c r="U23" s="10">
        <v>24.650489966559391</v>
      </c>
      <c r="V23" s="99">
        <v>28.583507413220737</v>
      </c>
      <c r="W23" s="99">
        <v>4.6016305890514699</v>
      </c>
      <c r="X23" s="9">
        <v>23.981876824169266</v>
      </c>
      <c r="Y23" s="100">
        <v>24.43734500864371</v>
      </c>
      <c r="Z23" s="100">
        <v>4.7738069319210972</v>
      </c>
      <c r="AA23" s="9">
        <v>19.663538076722613</v>
      </c>
      <c r="AB23" s="99">
        <v>26.286649305336802</v>
      </c>
      <c r="AC23" s="99">
        <v>4.2318616738811441</v>
      </c>
      <c r="AD23" s="10">
        <v>22.054787631455657</v>
      </c>
      <c r="AE23" s="99">
        <v>23.592070417896405</v>
      </c>
      <c r="AF23" s="99">
        <v>3.798064083760246</v>
      </c>
      <c r="AG23" s="10">
        <v>19.79400633413616</v>
      </c>
      <c r="AH23" s="100">
        <v>23.954737305623105</v>
      </c>
      <c r="AI23" s="99">
        <v>5.9886843264057763</v>
      </c>
      <c r="AJ23" s="10">
        <v>17.966052979217331</v>
      </c>
      <c r="AK23" s="99">
        <v>24.752354271760442</v>
      </c>
      <c r="AL23" s="99">
        <v>3.9848570338603353</v>
      </c>
      <c r="AM23" s="9">
        <v>20.767497237900105</v>
      </c>
      <c r="AN23" s="99">
        <v>26.031850354049404</v>
      </c>
      <c r="AO23" s="99">
        <v>4.1908418427123477</v>
      </c>
      <c r="AP23" s="9">
        <v>21.841008511337055</v>
      </c>
      <c r="AQ23" s="99">
        <v>26.227261300427237</v>
      </c>
      <c r="AR23" s="99">
        <v>15.029104790132463</v>
      </c>
      <c r="AS23" s="9">
        <v>11.198156510294774</v>
      </c>
      <c r="AT23" s="99">
        <v>28.39094364955659</v>
      </c>
      <c r="AU23" s="99">
        <v>16.268967709296476</v>
      </c>
      <c r="AV23" s="9">
        <v>12.121975940260114</v>
      </c>
      <c r="AW23" s="100">
        <v>28.2365141016694</v>
      </c>
      <c r="AX23" s="99">
        <v>16.685212878259186</v>
      </c>
      <c r="AY23" s="9">
        <v>11.551301223410213</v>
      </c>
      <c r="AZ23" s="99">
        <v>30.053311201079943</v>
      </c>
      <c r="BA23" s="99">
        <v>17.221560351180646</v>
      </c>
      <c r="BB23" s="9">
        <v>12.831750849899297</v>
      </c>
      <c r="BC23" s="100">
        <v>29.944426210444455</v>
      </c>
      <c r="BD23" s="100">
        <v>16.635792339135811</v>
      </c>
      <c r="BE23" s="9">
        <v>13.308633871308643</v>
      </c>
      <c r="BF23" s="99">
        <v>28.777974023973901</v>
      </c>
      <c r="BG23" s="99">
        <v>16.490749159805272</v>
      </c>
      <c r="BH23" s="9">
        <v>12.287224864168628</v>
      </c>
      <c r="BI23" s="99">
        <v>28.361361171430151</v>
      </c>
      <c r="BJ23" s="99">
        <v>16.252015952167842</v>
      </c>
      <c r="BK23" s="10">
        <v>12.109345219262309</v>
      </c>
      <c r="BL23" s="99">
        <v>29.135960705036098</v>
      </c>
      <c r="BM23" s="99">
        <v>16.695887595020682</v>
      </c>
      <c r="BN23" s="10">
        <v>12.440073110015415</v>
      </c>
      <c r="BO23" s="99">
        <v>30.422793584955549</v>
      </c>
      <c r="BP23" s="99">
        <v>17.433286211603736</v>
      </c>
      <c r="BQ23" s="10">
        <v>12.989507373351813</v>
      </c>
      <c r="BR23" s="99">
        <v>30.4393370533314</v>
      </c>
      <c r="BS23" s="99">
        <v>17.442766176628101</v>
      </c>
      <c r="BT23" s="10">
        <v>12.996570876703299</v>
      </c>
      <c r="BU23" s="99">
        <v>30.574739386817299</v>
      </c>
      <c r="BV23" s="99">
        <v>17.520356277839124</v>
      </c>
      <c r="BW23" s="10">
        <v>13.054383108978175</v>
      </c>
      <c r="BX23" s="99">
        <v>30.114235949534589</v>
      </c>
      <c r="BY23" s="99">
        <v>17.256472285688361</v>
      </c>
      <c r="BZ23" s="10">
        <v>12.857763663846228</v>
      </c>
      <c r="CA23" s="99">
        <v>29.53934879718204</v>
      </c>
      <c r="CB23" s="99">
        <v>16.927042569171725</v>
      </c>
      <c r="CC23" s="10">
        <v>12.612306228010315</v>
      </c>
      <c r="CD23" s="99">
        <v>29.385249716252034</v>
      </c>
      <c r="CE23" s="99">
        <v>16.83873860144779</v>
      </c>
      <c r="CF23" s="10">
        <v>12.546511114804243</v>
      </c>
      <c r="CG23" s="99">
        <v>29.878377813894637</v>
      </c>
      <c r="CH23" s="99">
        <v>17.121317623692438</v>
      </c>
      <c r="CI23" s="10">
        <v>12.7570601902022</v>
      </c>
      <c r="CJ23" s="99">
        <v>29.878377813894637</v>
      </c>
      <c r="CK23" s="99">
        <v>17.121317623692438</v>
      </c>
      <c r="CL23" s="10">
        <v>12.7570601902022</v>
      </c>
      <c r="CM23" s="99">
        <v>28.268045017390016</v>
      </c>
      <c r="CN23" s="99">
        <v>16.198542650414506</v>
      </c>
      <c r="CO23" s="10">
        <v>12.069502366975509</v>
      </c>
      <c r="CP23" s="99">
        <v>29.326961003007249</v>
      </c>
      <c r="CQ23" s="99">
        <v>16.805337203970446</v>
      </c>
      <c r="CR23" s="10">
        <v>12.521623799036803</v>
      </c>
      <c r="CS23" s="99">
        <v>29.376326376625443</v>
      </c>
      <c r="CT23" s="99">
        <v>16.83362522705503</v>
      </c>
      <c r="CU23" s="10">
        <v>12.542701149570412</v>
      </c>
      <c r="CV23" s="99">
        <v>28.73869189498155</v>
      </c>
      <c r="CW23" s="99">
        <v>16.468239175775942</v>
      </c>
      <c r="CX23" s="10">
        <v>12.270452719205608</v>
      </c>
      <c r="CY23" s="99">
        <v>28.753037960703523</v>
      </c>
      <c r="CZ23" s="99">
        <v>16.476459955009886</v>
      </c>
      <c r="DA23" s="10">
        <v>12.276578005693636</v>
      </c>
      <c r="DB23" s="99">
        <v>28.802317368502187</v>
      </c>
      <c r="DC23" s="99">
        <v>16.504698716782148</v>
      </c>
      <c r="DD23" s="10">
        <v>12.29761865172004</v>
      </c>
      <c r="DE23" s="99">
        <v>28.932579912726645</v>
      </c>
      <c r="DF23" s="99">
        <v>16.579343545495043</v>
      </c>
      <c r="DG23" s="10">
        <v>12.353236367231602</v>
      </c>
      <c r="DH23" s="99">
        <v>29.571279788826228</v>
      </c>
      <c r="DI23" s="99">
        <v>16.945340103709412</v>
      </c>
      <c r="DJ23" s="10">
        <v>12.625939685116816</v>
      </c>
      <c r="DK23" s="99">
        <v>30.21035332194219</v>
      </c>
      <c r="DL23" s="99">
        <v>17.311550779989339</v>
      </c>
      <c r="DM23" s="10">
        <v>12.89880254195285</v>
      </c>
      <c r="DN23" s="99">
        <v>30.07279484867113</v>
      </c>
      <c r="DO23" s="99">
        <v>17.232725138002557</v>
      </c>
      <c r="DP23" s="10">
        <v>12.840069710668573</v>
      </c>
      <c r="DQ23" s="99">
        <v>30.19874851648337</v>
      </c>
      <c r="DR23" s="99">
        <v>17.304900835288215</v>
      </c>
      <c r="DS23" s="10">
        <v>12.893847681195155</v>
      </c>
      <c r="DT23" s="99">
        <v>29.960863741979793</v>
      </c>
      <c r="DU23" s="99">
        <v>17.168584840909773</v>
      </c>
      <c r="DV23" s="10">
        <v>12.79227890107002</v>
      </c>
      <c r="DW23" s="99">
        <v>29.77434436708922</v>
      </c>
      <c r="DX23" s="99">
        <v>17.061702951927529</v>
      </c>
      <c r="DY23" s="10">
        <v>12.712641415161691</v>
      </c>
      <c r="DZ23" s="99">
        <v>26.550088214956901</v>
      </c>
      <c r="EA23" s="99">
        <v>15.21409549396407</v>
      </c>
      <c r="EB23" s="10">
        <v>11.335992720992831</v>
      </c>
      <c r="EC23" s="100">
        <v>28.141201010510457</v>
      </c>
      <c r="ED23" s="100">
        <v>13.241939030632253</v>
      </c>
      <c r="EE23" s="10">
        <v>14.899261979878204</v>
      </c>
      <c r="EF23" s="99">
        <v>22.929867490045552</v>
      </c>
      <c r="EG23" s="99">
        <v>9.0194762509657664</v>
      </c>
      <c r="EH23" s="9">
        <v>13.910391239079786</v>
      </c>
      <c r="EI23" s="99">
        <v>22.94155580832544</v>
      </c>
      <c r="EJ23" s="99">
        <v>9.024073857523458</v>
      </c>
      <c r="EK23" s="9">
        <v>13.917481950801982</v>
      </c>
      <c r="EL23" s="99">
        <v>22.94155580832544</v>
      </c>
      <c r="EM23" s="99">
        <v>9.024073857523458</v>
      </c>
      <c r="EN23" s="9">
        <v>13.917481950801982</v>
      </c>
      <c r="EO23" s="99">
        <v>23.122713269658504</v>
      </c>
      <c r="EP23" s="99">
        <v>9.0953322466479527</v>
      </c>
      <c r="EQ23" s="9">
        <v>14.027381023010552</v>
      </c>
      <c r="ER23" s="99">
        <v>23.04534362178596</v>
      </c>
      <c r="ES23" s="99">
        <v>9.0648988522188318</v>
      </c>
      <c r="ET23" s="9">
        <v>13.980444769567129</v>
      </c>
      <c r="EU23" s="99">
        <v>23.04534362178596</v>
      </c>
      <c r="EV23" s="99">
        <v>9.0648988522188318</v>
      </c>
      <c r="EW23" s="9">
        <v>13.980444769567129</v>
      </c>
      <c r="EX23" s="99">
        <v>23.364446199200263</v>
      </c>
      <c r="EY23" s="100">
        <v>8.2329880664762136</v>
      </c>
      <c r="EZ23" s="9">
        <v>15.131458132724049</v>
      </c>
      <c r="FA23" s="99">
        <v>24.290142564251532</v>
      </c>
      <c r="FB23" s="99">
        <v>9.5545412151182134</v>
      </c>
      <c r="FC23" s="9">
        <v>14.735601349133319</v>
      </c>
      <c r="FD23" s="99">
        <v>25.709603382779918</v>
      </c>
      <c r="FE23" s="99">
        <v>10.112886925029148</v>
      </c>
      <c r="FF23" s="9">
        <v>15.59671645775077</v>
      </c>
      <c r="FG23" s="99">
        <v>25.698980847322016</v>
      </c>
      <c r="FH23" s="99">
        <v>10.108708544742861</v>
      </c>
      <c r="FI23" s="9">
        <v>15.590272302579155</v>
      </c>
      <c r="FJ23" s="99">
        <v>25.803205021630163</v>
      </c>
      <c r="FK23" s="99">
        <v>10.149705182222643</v>
      </c>
      <c r="FL23" s="9">
        <v>15.65349983940752</v>
      </c>
      <c r="FM23" s="99">
        <v>25.803205021630163</v>
      </c>
      <c r="FN23" s="99">
        <v>10.149705182222643</v>
      </c>
      <c r="FO23" s="9">
        <v>15.65349983940752</v>
      </c>
      <c r="FP23" s="99">
        <v>25.688722950956759</v>
      </c>
      <c r="FQ23" s="99">
        <v>10.104673595448391</v>
      </c>
      <c r="FR23" s="9">
        <v>15.584049355508368</v>
      </c>
      <c r="FS23" s="99">
        <v>25.228119057090332</v>
      </c>
      <c r="FT23" s="99">
        <v>9.9234947951943511</v>
      </c>
      <c r="FU23" s="9">
        <v>15.304624261895981</v>
      </c>
      <c r="FV23" s="99">
        <v>25.118464577523941</v>
      </c>
      <c r="FW23" s="99">
        <v>9.8803621440924427</v>
      </c>
      <c r="FX23" s="9">
        <v>15.238102433431498</v>
      </c>
      <c r="FY23" s="99">
        <v>25.442229860566549</v>
      </c>
      <c r="FZ23" s="99">
        <v>8.7719635093077315</v>
      </c>
      <c r="GA23" s="9">
        <v>16.670266351258817</v>
      </c>
      <c r="GB23" s="99">
        <v>23.309119315051234</v>
      </c>
      <c r="GC23" s="99">
        <v>9.1686551692590861</v>
      </c>
      <c r="GD23" s="10">
        <v>14.140464145792148</v>
      </c>
      <c r="GE23" s="99">
        <v>23.208729382983357</v>
      </c>
      <c r="GF23" s="99">
        <v>9.1291667331172164</v>
      </c>
      <c r="GG23" s="9">
        <v>14.079562649866141</v>
      </c>
      <c r="GH23" s="99">
        <v>23.191302781575068</v>
      </c>
      <c r="GI23" s="99">
        <v>9.1223119696692621</v>
      </c>
      <c r="GJ23" s="9">
        <v>14.068990811905806</v>
      </c>
      <c r="GK23" s="99">
        <v>23.156255802132822</v>
      </c>
      <c r="GL23" s="99">
        <v>9.108526220628864</v>
      </c>
      <c r="GM23" s="9">
        <v>14.047729581503958</v>
      </c>
      <c r="GN23" s="99">
        <v>23.156255802132822</v>
      </c>
      <c r="GO23" s="99">
        <v>9.108526220628864</v>
      </c>
      <c r="GP23" s="9">
        <v>14.047729581503958</v>
      </c>
      <c r="GQ23" s="100">
        <v>22.557941445187538</v>
      </c>
      <c r="GR23" s="99">
        <v>6.7184323260269831</v>
      </c>
      <c r="GS23" s="9">
        <v>15.839509119160555</v>
      </c>
      <c r="GT23" s="99">
        <v>22.773829343681896</v>
      </c>
      <c r="GU23" s="99">
        <v>8.9580985584874906</v>
      </c>
      <c r="GV23" s="9">
        <v>13.815730785194406</v>
      </c>
      <c r="GW23" s="99">
        <v>23.932598887278026</v>
      </c>
      <c r="GX23" s="99">
        <v>9.41390120904118</v>
      </c>
      <c r="GY23" s="9">
        <v>14.518697678236846</v>
      </c>
      <c r="GZ23" s="99">
        <v>23.553375232937377</v>
      </c>
      <c r="HA23" s="99">
        <v>9.2647333716947688</v>
      </c>
      <c r="HB23" s="9">
        <v>14.288641861242608</v>
      </c>
      <c r="HC23" s="99">
        <v>22.464847591910488</v>
      </c>
      <c r="HD23" s="99">
        <v>8.8365604129533342</v>
      </c>
      <c r="HE23" s="9">
        <v>13.628287178957153</v>
      </c>
      <c r="HF23" s="99">
        <v>22.516071820962637</v>
      </c>
      <c r="HG23" s="99">
        <v>8.8567094922103546</v>
      </c>
      <c r="HH23" s="9">
        <v>13.659362328752282</v>
      </c>
      <c r="HI23" s="99">
        <v>22.597849691786106</v>
      </c>
      <c r="HJ23" s="99">
        <v>8.8888768636121753</v>
      </c>
      <c r="HK23" s="9">
        <v>13.70897282817393</v>
      </c>
      <c r="HL23" s="99">
        <v>22.729115346746045</v>
      </c>
      <c r="HM23" s="99">
        <v>8.9405102826885212</v>
      </c>
      <c r="HN23" s="9">
        <v>13.788605064057524</v>
      </c>
      <c r="HO23" s="99">
        <v>21.975430061707659</v>
      </c>
      <c r="HP23" s="99">
        <v>8.644047752669227</v>
      </c>
      <c r="HQ23" s="9">
        <v>13.331382309038432</v>
      </c>
      <c r="HR23" s="99">
        <v>21.200629589033056</v>
      </c>
      <c r="HS23" s="99">
        <v>9.0956408612725284</v>
      </c>
      <c r="HT23" s="9">
        <v>12.104988727760528</v>
      </c>
      <c r="HU23" s="99">
        <v>20.718605325056274</v>
      </c>
      <c r="HV23" s="99">
        <v>8.8888394748731336</v>
      </c>
      <c r="HW23" s="9">
        <v>11.82976585018314</v>
      </c>
      <c r="HX23" s="99">
        <v>21.202485394471459</v>
      </c>
      <c r="HY23" s="99">
        <v>9.096437051767964</v>
      </c>
      <c r="HZ23" s="9">
        <v>12.106048342703495</v>
      </c>
      <c r="IA23" s="99">
        <v>21.158081151144167</v>
      </c>
      <c r="IB23" s="99">
        <v>9.0773864359206637</v>
      </c>
      <c r="IC23" s="9">
        <v>12.080694715223503</v>
      </c>
      <c r="ID23" s="100">
        <v>21.073871817251096</v>
      </c>
      <c r="IE23" s="100">
        <v>9.0412583645800577</v>
      </c>
      <c r="IF23" s="9">
        <v>12.032613452671038</v>
      </c>
      <c r="IG23" s="99">
        <v>21.144081252051265</v>
      </c>
      <c r="IH23" s="99">
        <v>9.0713801023017346</v>
      </c>
      <c r="II23" s="9">
        <v>12.07270114974953</v>
      </c>
      <c r="IJ23" s="99">
        <v>20.595427112915399</v>
      </c>
      <c r="IK23" s="99">
        <v>8.8359927056363077</v>
      </c>
      <c r="IL23" s="9">
        <v>11.759434407279091</v>
      </c>
      <c r="IM23" s="99">
        <v>20.186783490146802</v>
      </c>
      <c r="IN23" s="99">
        <v>8.6606735898834799</v>
      </c>
      <c r="IO23" s="9">
        <v>11.526109900263322</v>
      </c>
      <c r="IP23" s="99">
        <v>19.720664864323531</v>
      </c>
      <c r="IQ23" s="99">
        <v>8.4606961504667062</v>
      </c>
      <c r="IR23" s="9">
        <v>11.259968713856825</v>
      </c>
      <c r="IS23" s="99">
        <v>19.711127723617963</v>
      </c>
      <c r="IT23" s="99">
        <v>8.4566044603432129</v>
      </c>
      <c r="IU23" s="9">
        <v>11.25452326327475</v>
      </c>
      <c r="IV23" s="99">
        <v>19.20856061810365</v>
      </c>
      <c r="IW23" s="99">
        <v>8.2409896418657436</v>
      </c>
      <c r="IX23" s="9">
        <v>10.967570976237907</v>
      </c>
      <c r="IY23" s="99">
        <v>20.820723067241339</v>
      </c>
      <c r="IZ23" s="99">
        <v>8.932650735504744</v>
      </c>
      <c r="JA23" s="9">
        <v>11.888072331736595</v>
      </c>
      <c r="JB23" s="99">
        <v>20.813949158093237</v>
      </c>
      <c r="JC23" s="99">
        <v>8.9297445461116762</v>
      </c>
      <c r="JD23" s="9">
        <v>11.884204611981561</v>
      </c>
      <c r="JE23" s="99">
        <v>20.064619148981919</v>
      </c>
      <c r="JF23" s="99">
        <v>8.6082617985909913</v>
      </c>
      <c r="JG23" s="9">
        <v>11.456357350390928</v>
      </c>
      <c r="JH23" s="99">
        <v>20.151815080418167</v>
      </c>
      <c r="JI23" s="99">
        <v>8.6456712006834007</v>
      </c>
      <c r="JJ23" s="9">
        <v>11.506143879734767</v>
      </c>
      <c r="JK23" s="99">
        <v>20.618620668939045</v>
      </c>
      <c r="JL23" s="99">
        <v>8.8459433655919906</v>
      </c>
      <c r="JM23" s="9">
        <v>11.772677303347054</v>
      </c>
      <c r="JN23" s="99">
        <v>20.023459600042742</v>
      </c>
      <c r="JO23" s="99">
        <v>8.5906032439905005</v>
      </c>
      <c r="JP23" s="9">
        <v>11.432856356052241</v>
      </c>
      <c r="JQ23" s="99">
        <v>19.121866210561802</v>
      </c>
      <c r="JR23" s="99">
        <v>8.2037954070261634</v>
      </c>
      <c r="JS23" s="9">
        <v>10.918070803535638</v>
      </c>
      <c r="JT23" s="99">
        <v>19.121866210561802</v>
      </c>
      <c r="JU23" s="99">
        <v>8.2037954070261634</v>
      </c>
      <c r="JV23" s="9">
        <v>10.918070803535638</v>
      </c>
      <c r="JW23" s="99">
        <v>21.837080244434745</v>
      </c>
      <c r="JX23" s="99">
        <v>9.3686953270913094</v>
      </c>
      <c r="JY23" s="9">
        <v>12.468384917343435</v>
      </c>
      <c r="JZ23" s="99">
        <v>21.738551346297836</v>
      </c>
      <c r="KA23" s="99">
        <v>9.3264237771759326</v>
      </c>
      <c r="KB23" s="9">
        <v>12.412127569121903</v>
      </c>
      <c r="KC23" s="99">
        <v>21.738551346297836</v>
      </c>
      <c r="KD23" s="99">
        <v>9.3264237771759326</v>
      </c>
      <c r="KE23" s="9">
        <v>12.412127569121903</v>
      </c>
      <c r="KF23" s="99">
        <v>21.658687707945653</v>
      </c>
      <c r="KG23" s="99">
        <v>9.2921601262180502</v>
      </c>
      <c r="KH23" s="9">
        <v>12.366527581727603</v>
      </c>
      <c r="KI23" s="99">
        <v>22.131549548653062</v>
      </c>
      <c r="KJ23" s="99">
        <v>9.4950305863622937</v>
      </c>
      <c r="KK23" s="9">
        <v>12.636518962290769</v>
      </c>
      <c r="KL23" s="99">
        <v>21.874046998343974</v>
      </c>
      <c r="KM23" s="99">
        <v>9.3845550597446881</v>
      </c>
      <c r="KN23" s="9">
        <v>12.489491938599286</v>
      </c>
      <c r="KO23" s="99">
        <v>21.197132002364331</v>
      </c>
      <c r="KP23" s="99">
        <v>9.0941403024289187</v>
      </c>
      <c r="KQ23" s="9">
        <v>12.102991699935412</v>
      </c>
      <c r="KR23" s="99">
        <v>21.19959271421672</v>
      </c>
      <c r="KS23" s="99">
        <v>9.0951960140613686</v>
      </c>
      <c r="KT23" s="9">
        <v>12.104396700155352</v>
      </c>
      <c r="KU23" s="99">
        <v>27.095571410904746</v>
      </c>
      <c r="KV23" s="99">
        <v>11.6247296076547</v>
      </c>
      <c r="KW23" s="9">
        <v>15.470841803250046</v>
      </c>
      <c r="KX23" s="99">
        <v>29.974847097873809</v>
      </c>
      <c r="KY23" s="99">
        <v>12.86001639379862</v>
      </c>
      <c r="KZ23" s="9">
        <v>17.114830704075189</v>
      </c>
      <c r="LA23" s="99">
        <v>30.670954213783411</v>
      </c>
      <c r="LB23" s="99">
        <v>13.158665087258424</v>
      </c>
      <c r="LC23" s="9">
        <v>17.512289126524987</v>
      </c>
      <c r="LD23" s="99">
        <v>31.589588363987964</v>
      </c>
      <c r="LE23" s="99">
        <v>13.552783869347952</v>
      </c>
      <c r="LF23" s="9">
        <v>18.036804494640013</v>
      </c>
      <c r="LG23" s="99">
        <v>28.854855128322093</v>
      </c>
      <c r="LH23" s="99">
        <v>1.9710412069272962</v>
      </c>
      <c r="LI23" s="9">
        <v>26.883813921394797</v>
      </c>
      <c r="LJ23" s="99">
        <v>26.914385424310645</v>
      </c>
      <c r="LK23" s="99">
        <v>1.838490004351808</v>
      </c>
      <c r="LL23" s="9">
        <v>25.075895419958837</v>
      </c>
      <c r="LM23" s="99">
        <v>28.239751855475461</v>
      </c>
      <c r="LN23" s="99">
        <v>5.7263941262491906</v>
      </c>
      <c r="LO23" s="9">
        <v>22.513357729226271</v>
      </c>
      <c r="LP23" s="99">
        <v>28.201918721982942</v>
      </c>
      <c r="LQ23" s="99">
        <v>0.23367304083928725</v>
      </c>
      <c r="LR23" s="9">
        <v>27.968245681143653</v>
      </c>
      <c r="LS23" s="99">
        <v>28.365596816028667</v>
      </c>
      <c r="LT23" s="99">
        <v>0.24313368699453147</v>
      </c>
      <c r="LU23" s="9">
        <v>28.122463129034134</v>
      </c>
      <c r="LV23" s="99">
        <v>27.577802427830584</v>
      </c>
      <c r="LW23" s="99">
        <v>1.8838072393716621</v>
      </c>
      <c r="LX23" s="9">
        <v>25.693995188458921</v>
      </c>
      <c r="LY23" s="99">
        <v>27.614879839929138</v>
      </c>
      <c r="LZ23" s="99">
        <v>1.8863399537716306</v>
      </c>
      <c r="MA23" s="9">
        <v>25.728539886157506</v>
      </c>
      <c r="MB23" s="99">
        <v>23.989864160660531</v>
      </c>
      <c r="MC23" s="99">
        <v>1.63871939744512</v>
      </c>
      <c r="MD23" s="9">
        <v>22.351144763215412</v>
      </c>
      <c r="ME23" s="99">
        <v>21.009724210882069</v>
      </c>
      <c r="MF23" s="99">
        <v>1.4351495435227528</v>
      </c>
      <c r="MG23" s="9">
        <v>19.574574667359318</v>
      </c>
      <c r="MH23" s="99">
        <v>21.03105535734111</v>
      </c>
      <c r="MI23" s="99">
        <v>1.4366066490419038</v>
      </c>
      <c r="MJ23" s="9">
        <v>19.594448708299208</v>
      </c>
      <c r="MK23" s="99">
        <v>21.018369885961874</v>
      </c>
      <c r="ML23" s="99">
        <v>1.4357401194160717</v>
      </c>
      <c r="MM23" s="9">
        <v>19.582629766545804</v>
      </c>
      <c r="MN23" s="99">
        <v>21.114515638003979</v>
      </c>
      <c r="MO23" s="99">
        <v>1.4423077226254191</v>
      </c>
      <c r="MP23" s="9">
        <v>19.672207915378561</v>
      </c>
      <c r="MQ23" s="99">
        <v>20.966261179313488</v>
      </c>
      <c r="MR23" s="99">
        <v>1.4321806349692814</v>
      </c>
      <c r="MS23" s="9">
        <v>19.534080544344206</v>
      </c>
      <c r="MT23" s="99">
        <v>20.964978991094938</v>
      </c>
      <c r="MU23" s="99">
        <v>1.4320930502005291</v>
      </c>
      <c r="MV23" s="9">
        <v>19.53288594089441</v>
      </c>
      <c r="MW23" s="99">
        <v>20.754726370727006</v>
      </c>
      <c r="MX23" s="99">
        <v>1.4177309410592198</v>
      </c>
      <c r="MY23" s="9">
        <v>19.336995429667788</v>
      </c>
      <c r="MZ23" s="99">
        <v>20.638952816908674</v>
      </c>
      <c r="NA23" s="99">
        <v>1.4098225858020703</v>
      </c>
      <c r="NB23" s="9">
        <v>19.229130231106602</v>
      </c>
      <c r="NC23" s="99">
        <v>20.7518167924169</v>
      </c>
      <c r="ND23" s="99">
        <v>1.4175321911878895</v>
      </c>
      <c r="NE23" s="9">
        <v>19.334284601229012</v>
      </c>
      <c r="NF23" s="100">
        <v>20.091475806390065</v>
      </c>
      <c r="NG23" s="100">
        <v>0.85236564027109374</v>
      </c>
      <c r="NH23" s="9">
        <v>19.239110166118969</v>
      </c>
      <c r="NI23" s="99">
        <v>20.429105131094097</v>
      </c>
      <c r="NJ23" s="99">
        <v>1.3954881372637074</v>
      </c>
      <c r="NK23" s="9">
        <v>19.033616993830389</v>
      </c>
      <c r="NL23" s="99">
        <v>20.515713968620595</v>
      </c>
      <c r="NM23" s="99">
        <v>1.401404285062392</v>
      </c>
      <c r="NN23" s="9">
        <v>19.114309683558204</v>
      </c>
      <c r="NO23" s="99">
        <v>20.609374540555059</v>
      </c>
      <c r="NP23" s="99">
        <v>1.4078021285423268</v>
      </c>
      <c r="NQ23" s="9">
        <v>19.201572412012734</v>
      </c>
      <c r="NR23" s="99">
        <v>20.640013352856219</v>
      </c>
      <c r="NS23" s="99">
        <v>1.409895029764958</v>
      </c>
      <c r="NT23" s="9">
        <v>19.230118323091261</v>
      </c>
      <c r="NU23" s="99">
        <v>20.535695210472557</v>
      </c>
      <c r="NV23" s="99">
        <v>1.4027691801859565</v>
      </c>
      <c r="NW23" s="9">
        <v>19.132926030286601</v>
      </c>
      <c r="NX23" s="99">
        <v>20.157277198085936</v>
      </c>
      <c r="NY23" s="99">
        <v>1.3769198909574873</v>
      </c>
      <c r="NZ23" s="9">
        <v>18.780357307128448</v>
      </c>
      <c r="OA23" s="99">
        <v>20.352234392659621</v>
      </c>
      <c r="OB23" s="99">
        <v>1.3902371875574109</v>
      </c>
      <c r="OC23" s="9">
        <v>18.961997205102211</v>
      </c>
      <c r="OD23" s="99">
        <v>20.53273888330579</v>
      </c>
      <c r="OE23" s="99">
        <v>1.4025672369552262</v>
      </c>
      <c r="OF23" s="9">
        <v>19.130171646350565</v>
      </c>
      <c r="OG23" s="99">
        <v>20.569918684890009</v>
      </c>
      <c r="OH23" s="99">
        <v>1.4051069454605019</v>
      </c>
      <c r="OI23" s="9">
        <v>19.164811739429506</v>
      </c>
      <c r="OJ23" s="99">
        <v>20.471050984305531</v>
      </c>
      <c r="OK23" s="99">
        <v>1.3983534091485175</v>
      </c>
      <c r="OL23" s="9">
        <v>19.072697575157015</v>
      </c>
      <c r="OM23" s="99">
        <v>20.633497619102183</v>
      </c>
      <c r="ON23" s="99">
        <v>1.4094499476577889</v>
      </c>
      <c r="OO23" s="9">
        <v>19.224047671444396</v>
      </c>
      <c r="OP23" s="99">
        <v>19.261103169096337</v>
      </c>
      <c r="OQ23" s="99">
        <v>0.15649646324890776</v>
      </c>
      <c r="OR23" s="9">
        <v>19.104606705847431</v>
      </c>
      <c r="OS23" s="99">
        <v>19.154372219246557</v>
      </c>
      <c r="OT23" s="99">
        <v>0.15562927428137827</v>
      </c>
      <c r="OU23" s="9">
        <v>18.99874294496518</v>
      </c>
      <c r="OV23" s="99">
        <v>18.237874391310996</v>
      </c>
      <c r="OW23" s="99">
        <v>0.14818272942940189</v>
      </c>
      <c r="OX23" s="9">
        <v>18.089691661881595</v>
      </c>
      <c r="OY23" s="99">
        <v>17.654380539127246</v>
      </c>
      <c r="OZ23" s="99">
        <v>0.14344184188040887</v>
      </c>
      <c r="PA23" s="9">
        <v>17.510938697246836</v>
      </c>
      <c r="PB23" s="99">
        <v>17.64203753253166</v>
      </c>
      <c r="PC23" s="99">
        <v>0.14334155495181974</v>
      </c>
      <c r="PD23" s="9">
        <v>17.498695977579839</v>
      </c>
      <c r="PE23" s="99">
        <v>17.928546185029525</v>
      </c>
      <c r="PF23" s="99">
        <v>0.14566943775336491</v>
      </c>
      <c r="PG23" s="9">
        <v>17.782876747276159</v>
      </c>
      <c r="PH23" s="99">
        <v>18.633762100334362</v>
      </c>
      <c r="PI23" s="99">
        <v>0.1513993170652167</v>
      </c>
      <c r="PJ23" s="9">
        <v>18.482362783269146</v>
      </c>
      <c r="PK23" s="99">
        <v>16.360620132900173</v>
      </c>
      <c r="PL23" s="99">
        <v>0.13293003857981392</v>
      </c>
      <c r="PM23" s="9">
        <v>16.227690094320359</v>
      </c>
      <c r="PN23" s="99">
        <v>19.09997261053622</v>
      </c>
      <c r="PO23" s="99">
        <v>0.15518727746060679</v>
      </c>
      <c r="PP23" s="9">
        <v>18.944785333075615</v>
      </c>
      <c r="PQ23" s="99">
        <v>19.09997261053622</v>
      </c>
      <c r="PR23" s="99">
        <v>0.15518727746060679</v>
      </c>
      <c r="PS23" s="9">
        <v>18.944785333075615</v>
      </c>
      <c r="PT23" s="99">
        <v>19.646914476757988</v>
      </c>
      <c r="PU23" s="99">
        <v>0.15963118012365865</v>
      </c>
      <c r="PV23" s="9">
        <v>19.487283296634331</v>
      </c>
      <c r="PW23" s="99">
        <v>18.964240606735771</v>
      </c>
      <c r="PX23" s="99">
        <v>0.15408445492972817</v>
      </c>
      <c r="PY23" s="9">
        <v>18.810156151806044</v>
      </c>
      <c r="PZ23" s="99">
        <v>18.890114822352501</v>
      </c>
      <c r="QA23" s="99">
        <v>0.15348218293161406</v>
      </c>
      <c r="QB23" s="9">
        <v>18.736632639420886</v>
      </c>
      <c r="QC23" s="99">
        <v>19.093392045205572</v>
      </c>
      <c r="QD23" s="99">
        <v>0.15513381036729529</v>
      </c>
      <c r="QE23" s="9">
        <v>18.938258234838276</v>
      </c>
      <c r="QF23" s="99">
        <v>19.059635540895751</v>
      </c>
      <c r="QG23" s="99">
        <v>0.15485953876977795</v>
      </c>
      <c r="QH23" s="9">
        <v>18.904776002125974</v>
      </c>
      <c r="QI23" s="99">
        <v>19.380439289229223</v>
      </c>
      <c r="QJ23" s="99">
        <v>0.15746606922498746</v>
      </c>
      <c r="QK23" s="9">
        <v>19.222973220004235</v>
      </c>
      <c r="QL23" s="99">
        <v>19.266975131215776</v>
      </c>
      <c r="QM23" s="99">
        <v>0.15654417294112821</v>
      </c>
      <c r="QN23" s="9">
        <v>19.110430958274648</v>
      </c>
      <c r="QO23" s="99">
        <v>18.658094212688063</v>
      </c>
      <c r="QP23" s="99">
        <v>0.15159701547809049</v>
      </c>
      <c r="QQ23" s="9">
        <v>18.506497197209974</v>
      </c>
      <c r="QR23" s="99">
        <v>18.658861641649167</v>
      </c>
      <c r="QS23" s="99">
        <v>0.15160325083839948</v>
      </c>
      <c r="QT23" s="9">
        <v>18.507258390810769</v>
      </c>
      <c r="QU23" s="99">
        <v>18.676594311643665</v>
      </c>
      <c r="QV23" s="99">
        <v>0.15174732878210478</v>
      </c>
      <c r="QW23" s="9">
        <v>18.524846982861561</v>
      </c>
      <c r="QX23" s="99">
        <v>18.851037509254372</v>
      </c>
      <c r="QY23" s="99">
        <v>0.15316467976269177</v>
      </c>
      <c r="QZ23" s="9">
        <v>18.697872829491679</v>
      </c>
      <c r="RA23" s="99">
        <v>18.993699761074978</v>
      </c>
      <c r="RB23" s="99">
        <v>0.15432381055873418</v>
      </c>
      <c r="RC23" s="9">
        <v>18.839375950516246</v>
      </c>
      <c r="RD23" s="99">
        <v>18.704414561513715</v>
      </c>
      <c r="RE23" s="99">
        <v>0.15197336831229893</v>
      </c>
      <c r="RF23" s="9">
        <v>18.552441193201417</v>
      </c>
      <c r="RG23" s="99">
        <v>16.10659608189458</v>
      </c>
      <c r="RH23" s="99">
        <v>0.13086609316539347</v>
      </c>
      <c r="RI23" s="9">
        <v>15.975729988729187</v>
      </c>
      <c r="RJ23" s="99">
        <v>19.236911635865415</v>
      </c>
      <c r="RK23" s="99">
        <v>0.15629990704140648</v>
      </c>
      <c r="RL23" s="9">
        <v>19.080611728824007</v>
      </c>
      <c r="RM23" s="99">
        <v>18.976445010072297</v>
      </c>
      <c r="RN23" s="99">
        <v>0.15418361570683739</v>
      </c>
      <c r="RO23" s="9">
        <v>18.822261394365459</v>
      </c>
      <c r="RP23" s="99">
        <v>18.078609156916507</v>
      </c>
      <c r="RQ23" s="99">
        <v>0.14688869939994664</v>
      </c>
      <c r="RR23" s="9">
        <v>17.931720457516558</v>
      </c>
      <c r="RS23" s="99">
        <v>18.734277767086304</v>
      </c>
      <c r="RT23" s="99">
        <v>0.15221600685757622</v>
      </c>
      <c r="RU23" s="9">
        <v>18.582061760228729</v>
      </c>
      <c r="RV23" s="99">
        <v>19.315598897670998</v>
      </c>
      <c r="RW23" s="99">
        <v>0.15693924104357684</v>
      </c>
      <c r="RX23" s="9">
        <v>19.158659656627421</v>
      </c>
      <c r="RY23" s="99">
        <v>19.577300099000979</v>
      </c>
      <c r="RZ23" s="99">
        <v>0.15906556330438296</v>
      </c>
      <c r="SA23" s="9">
        <v>19.418234535696595</v>
      </c>
      <c r="SB23" s="99">
        <v>19.587977979412013</v>
      </c>
      <c r="SC23" s="99">
        <v>0.15915232108272259</v>
      </c>
      <c r="SD23" s="9">
        <v>19.428825658329291</v>
      </c>
      <c r="SE23" s="99">
        <v>17.210356564998882</v>
      </c>
      <c r="SF23" s="99">
        <v>0.1751229264508658</v>
      </c>
      <c r="SG23" s="9">
        <v>17.035233638548018</v>
      </c>
      <c r="SH23" s="99">
        <v>16.854014100327181</v>
      </c>
      <c r="SI23" s="99">
        <v>0.17149698558227658</v>
      </c>
      <c r="SJ23" s="9">
        <v>16.682517114744904</v>
      </c>
      <c r="SK23" s="99">
        <v>16.878303929939278</v>
      </c>
      <c r="SL23" s="99">
        <v>0.17174414525201367</v>
      </c>
      <c r="SM23" s="9">
        <v>16.706559784687265</v>
      </c>
      <c r="SN23" s="99">
        <v>16.833166070376159</v>
      </c>
      <c r="SO23" s="99">
        <v>0.1712848477336521</v>
      </c>
      <c r="SP23" s="9">
        <v>16.661881222642506</v>
      </c>
      <c r="SQ23" s="99">
        <v>16.207648950191718</v>
      </c>
      <c r="SR23" s="99">
        <v>0.16491993668616134</v>
      </c>
      <c r="SS23" s="9">
        <v>16.042729013505557</v>
      </c>
      <c r="ST23" s="99">
        <v>16.709987600244414</v>
      </c>
      <c r="SU23" s="99">
        <v>0.17003145277441684</v>
      </c>
      <c r="SV23" s="9">
        <v>16.539956147469997</v>
      </c>
      <c r="SW23" s="99">
        <v>16.751039493422574</v>
      </c>
      <c r="SX23" s="99">
        <v>0.1704491737927209</v>
      </c>
      <c r="SY23" s="9">
        <v>16.580590319629852</v>
      </c>
      <c r="SZ23" s="99">
        <v>16.774657413425736</v>
      </c>
      <c r="TA23" s="99">
        <v>0.17068949648748993</v>
      </c>
      <c r="TB23" s="9">
        <v>16.603967916938245</v>
      </c>
      <c r="TC23" s="99">
        <v>16.823527134125705</v>
      </c>
      <c r="TD23" s="99">
        <v>0.17118676732970012</v>
      </c>
      <c r="TE23" s="9">
        <v>16.652340366796004</v>
      </c>
      <c r="TF23" s="99">
        <v>16.780684536409119</v>
      </c>
      <c r="TG23" s="99">
        <v>0.1707508251073209</v>
      </c>
      <c r="TH23" s="9">
        <v>16.6099337113018</v>
      </c>
      <c r="TI23" s="99">
        <v>11.009097917140505</v>
      </c>
      <c r="TJ23" s="99">
        <v>0.11202239985862267</v>
      </c>
      <c r="TK23" s="9">
        <v>10.897075517281882</v>
      </c>
      <c r="TL23" s="100">
        <v>12.99920703116457</v>
      </c>
      <c r="TM23" s="100">
        <v>0.11206212957900494</v>
      </c>
      <c r="TN23" s="9">
        <v>12.887144901585565</v>
      </c>
      <c r="TO23" s="99">
        <v>12.775082772006563</v>
      </c>
      <c r="TP23" s="99">
        <v>0.12999207031164572</v>
      </c>
      <c r="TQ23" s="10">
        <v>12.645090701694917</v>
      </c>
      <c r="TR23" s="99">
        <v>12.775082772006563</v>
      </c>
      <c r="TS23" s="99">
        <v>0.12999207031164572</v>
      </c>
      <c r="TT23" s="10">
        <v>12.645090701694917</v>
      </c>
      <c r="TU23" s="99">
        <v>12.775082772006563</v>
      </c>
      <c r="TV23" s="99">
        <v>0.12999207031164572</v>
      </c>
      <c r="TW23" s="10">
        <v>12.645090701694917</v>
      </c>
      <c r="TX23" s="99">
        <v>12.775082772006563</v>
      </c>
      <c r="TY23" s="99">
        <v>0.12999207031164572</v>
      </c>
      <c r="TZ23" s="10">
        <v>12.645090701694917</v>
      </c>
      <c r="UA23" s="99">
        <v>12.775082772006563</v>
      </c>
      <c r="UB23" s="99">
        <v>0.12999207031164572</v>
      </c>
      <c r="UC23" s="10">
        <v>12.645090701694917</v>
      </c>
      <c r="UD23" s="99">
        <v>15.617795560415527</v>
      </c>
      <c r="UE23" s="99">
        <v>0.15891791973756153</v>
      </c>
      <c r="UF23" s="10">
        <v>15.458877640677965</v>
      </c>
      <c r="UG23" s="99">
        <v>15.549296457080374</v>
      </c>
      <c r="UH23" s="99">
        <v>0.15822091131765992</v>
      </c>
      <c r="UI23" s="10">
        <v>15.391075545762714</v>
      </c>
      <c r="UJ23" s="99">
        <v>15.515046905412795</v>
      </c>
      <c r="UK23" s="99">
        <v>0.15787240710770911</v>
      </c>
      <c r="UL23" s="10">
        <v>15.357174498305087</v>
      </c>
      <c r="UM23" s="99">
        <v>15.549296457080374</v>
      </c>
      <c r="UN23" s="99">
        <v>0.15822091131765992</v>
      </c>
      <c r="UO23" s="10">
        <v>15.391075545762714</v>
      </c>
      <c r="UP23" s="99">
        <v>15.866761317810266</v>
      </c>
      <c r="UQ23" s="99">
        <v>0.16145125551456063</v>
      </c>
      <c r="UR23" s="10">
        <v>15.705310062295705</v>
      </c>
      <c r="US23" s="99">
        <v>15.377263813185374</v>
      </c>
      <c r="UT23" s="99">
        <v>0.15647040371311433</v>
      </c>
      <c r="UU23" s="10">
        <v>15.220793409472259</v>
      </c>
      <c r="UV23" s="99">
        <v>16.048091229852929</v>
      </c>
      <c r="UW23" s="99">
        <v>0.16329636690025789</v>
      </c>
      <c r="UX23" s="10">
        <v>15.884794862952671</v>
      </c>
      <c r="UY23" s="99">
        <v>15.396564862611415</v>
      </c>
      <c r="UZ23" s="99">
        <v>0.15666680035639688</v>
      </c>
      <c r="VA23" s="10">
        <v>15.239898062255017</v>
      </c>
      <c r="VB23" s="99">
        <v>16.068938279228785</v>
      </c>
      <c r="VC23" s="99">
        <v>0.16350849477109994</v>
      </c>
      <c r="VD23" s="10">
        <v>15.905429784457684</v>
      </c>
      <c r="VE23" s="99">
        <v>14.608646791168614</v>
      </c>
      <c r="VF23" s="99">
        <v>0.14864938840136485</v>
      </c>
      <c r="VG23" s="10">
        <v>14.459997402767248</v>
      </c>
      <c r="VH23" s="99">
        <v>14.521356463636629</v>
      </c>
      <c r="VI23" s="99">
        <v>0.25412373811364097</v>
      </c>
      <c r="VJ23" s="9">
        <v>14.267232725522987</v>
      </c>
      <c r="VK23" s="99">
        <v>14.851105075692647</v>
      </c>
      <c r="VL23" s="99">
        <v>0.15111650778774971</v>
      </c>
      <c r="VM23" s="9">
        <v>14.699988567904898</v>
      </c>
      <c r="VN23" s="99">
        <v>14.314712187520124</v>
      </c>
      <c r="VO23" s="99">
        <v>0.14565847489055567</v>
      </c>
      <c r="VP23" s="9">
        <v>14.169053712629568</v>
      </c>
      <c r="VQ23" s="99">
        <v>14.294980720740622</v>
      </c>
      <c r="VR23" s="99">
        <v>0.14545769856192212</v>
      </c>
      <c r="VS23" s="9">
        <v>14.1495230221787</v>
      </c>
      <c r="VT23" s="99">
        <v>14.524782958383863</v>
      </c>
      <c r="VU23" s="99">
        <v>0.14779603712039718</v>
      </c>
      <c r="VV23" s="9">
        <v>14.376986921263466</v>
      </c>
      <c r="VW23" s="99">
        <v>14.408084746466145</v>
      </c>
      <c r="VX23" s="99">
        <v>0.14660858163070817</v>
      </c>
      <c r="VY23" s="9">
        <v>14.261476164835436</v>
      </c>
      <c r="VZ23" s="99">
        <v>13.981162329820062</v>
      </c>
      <c r="WA23" s="99">
        <v>0.14226445879466029</v>
      </c>
      <c r="WB23" s="9">
        <v>13.838897871025402</v>
      </c>
      <c r="WC23" s="99">
        <v>14.019602071315065</v>
      </c>
      <c r="WD23" s="99">
        <v>0.14265560002390767</v>
      </c>
      <c r="WE23" s="9">
        <v>13.876946471291157</v>
      </c>
      <c r="WF23" s="99">
        <v>14.559579551543276</v>
      </c>
      <c r="WG23" s="99">
        <v>0.1481501077174579</v>
      </c>
      <c r="WH23" s="9">
        <v>14.411429443825819</v>
      </c>
      <c r="WI23" s="99">
        <v>13.890046727832985</v>
      </c>
      <c r="WJ23" s="99">
        <v>0.14133731758145845</v>
      </c>
      <c r="WK23" s="9">
        <v>13.748709410251527</v>
      </c>
      <c r="WL23" s="99">
        <v>14.795806320393655</v>
      </c>
      <c r="WM23" s="99">
        <v>0.15055381869874249</v>
      </c>
      <c r="WN23" s="9">
        <v>14.645252501694912</v>
      </c>
      <c r="WO23" s="99">
        <v>16.097289283761619</v>
      </c>
      <c r="WP23" s="99">
        <v>0.16379697867687265</v>
      </c>
      <c r="WQ23" s="9">
        <v>15.933492305084746</v>
      </c>
      <c r="WR23" s="99">
        <v>15.994540628758886</v>
      </c>
      <c r="WS23" s="99">
        <v>0.16275146604702023</v>
      </c>
      <c r="WT23" s="9">
        <v>15.831789162711866</v>
      </c>
      <c r="WU23" s="99">
        <v>15.686294663750683</v>
      </c>
      <c r="WV23" s="99">
        <v>0.15961492815746309</v>
      </c>
      <c r="WW23" s="9">
        <v>15.52667973559322</v>
      </c>
      <c r="WX23" s="99">
        <v>13.349045744143297</v>
      </c>
      <c r="WY23" s="99">
        <v>0.13583239529128269</v>
      </c>
      <c r="WZ23" s="9">
        <v>13.213213348852014</v>
      </c>
      <c r="XA23" s="99">
        <v>13.686132738574337</v>
      </c>
      <c r="XB23" s="99">
        <v>0.1392624033047915</v>
      </c>
      <c r="XC23" s="9">
        <v>13.546870335269546</v>
      </c>
      <c r="XD23" s="99">
        <v>13.934144683023305</v>
      </c>
      <c r="XE23" s="99">
        <v>0.1417860336167284</v>
      </c>
      <c r="XF23" s="9">
        <v>13.792358649406577</v>
      </c>
      <c r="XG23" s="99">
        <v>14.098506854427523</v>
      </c>
      <c r="XH23" s="99">
        <v>0.14345849079943795</v>
      </c>
      <c r="XI23" s="9">
        <v>13.955048363628086</v>
      </c>
      <c r="XJ23" s="99">
        <v>14.012014844248331</v>
      </c>
      <c r="XK23" s="99">
        <v>0.14257839666077249</v>
      </c>
      <c r="XL23" s="9">
        <v>13.869436447587558</v>
      </c>
      <c r="XM23" s="99">
        <v>13.982760018856233</v>
      </c>
      <c r="XN23" s="99">
        <v>0.14228071598134415</v>
      </c>
      <c r="XO23" s="9">
        <v>13.840479302874888</v>
      </c>
      <c r="XP23" s="99">
        <v>13.271291937603493</v>
      </c>
      <c r="XQ23" s="99">
        <v>0.13504121620719345</v>
      </c>
      <c r="XR23" s="9">
        <v>13.1362507213963</v>
      </c>
      <c r="XS23" s="99">
        <v>13.787787310676542</v>
      </c>
      <c r="XT23" s="99">
        <v>0.14029678316127006</v>
      </c>
      <c r="XU23" s="9">
        <v>13.647490527515272</v>
      </c>
      <c r="XV23" s="99">
        <v>13.193747864529417</v>
      </c>
      <c r="XW23" s="99">
        <v>0.13425217125310634</v>
      </c>
      <c r="XX23" s="9">
        <v>13.059495693276311</v>
      </c>
      <c r="XY23" s="99">
        <v>11.87649583675028</v>
      </c>
      <c r="XZ23" s="99">
        <v>0.12084855412833617</v>
      </c>
      <c r="YA23" s="9">
        <v>11.755647282621943</v>
      </c>
      <c r="YB23" s="99">
        <v>11.731696343309343</v>
      </c>
      <c r="YC23" s="99">
        <v>0.1193751557740249</v>
      </c>
      <c r="YD23" s="9">
        <v>11.612321187535319</v>
      </c>
      <c r="YE23" s="99">
        <v>12.192721471601232</v>
      </c>
      <c r="YF23" s="99">
        <v>0.12406628865839853</v>
      </c>
      <c r="YG23" s="9">
        <v>12.068655182942834</v>
      </c>
      <c r="YH23" s="99">
        <v>12.000687366377889</v>
      </c>
      <c r="YI23" s="99">
        <v>0.12211225741226625</v>
      </c>
      <c r="YJ23" s="9">
        <v>11.878575108965622</v>
      </c>
      <c r="YK23" s="99">
        <v>11.782111245142341</v>
      </c>
      <c r="YL23" s="99">
        <v>0.11988814951197471</v>
      </c>
      <c r="YM23" s="9">
        <v>11.662223095630367</v>
      </c>
      <c r="YN23" s="99">
        <v>12.694960724921122</v>
      </c>
      <c r="YO23" s="99">
        <v>0.12917679334130266</v>
      </c>
      <c r="YP23" s="9">
        <v>12.565783931579819</v>
      </c>
      <c r="YQ23" s="99">
        <v>12.626270567221066</v>
      </c>
      <c r="YR23" s="99">
        <v>0.12847784085944242</v>
      </c>
      <c r="YS23" s="9">
        <v>12.497792726361624</v>
      </c>
      <c r="YT23" s="99">
        <v>12.442818903402305</v>
      </c>
      <c r="YU23" s="99">
        <v>0.12661113971883045</v>
      </c>
      <c r="YV23" s="9">
        <v>12.316207763683474</v>
      </c>
      <c r="YW23" s="99">
        <v>11.564063815418255</v>
      </c>
      <c r="YX23" s="99">
        <v>0.11766942127969451</v>
      </c>
      <c r="YY23" s="9">
        <v>11.44639439413856</v>
      </c>
      <c r="YZ23" s="99">
        <v>10.710976458157768</v>
      </c>
      <c r="ZA23" s="99">
        <v>0.10898888325844748</v>
      </c>
      <c r="ZB23" s="9">
        <v>10.60198757489932</v>
      </c>
      <c r="ZC23" s="99">
        <v>14.795806320393655</v>
      </c>
      <c r="ZD23" s="99">
        <v>0.15055381869874249</v>
      </c>
      <c r="ZE23" s="9">
        <v>14.645252501694912</v>
      </c>
      <c r="ZF23" s="99">
        <v>52.512974876981957</v>
      </c>
      <c r="ZG23" s="99">
        <v>0.39691625166757782</v>
      </c>
      <c r="ZH23" s="9">
        <v>52.11605862531438</v>
      </c>
      <c r="ZI23" s="99">
        <v>54.132317714598145</v>
      </c>
      <c r="ZJ23" s="99">
        <v>0.40915595986878084</v>
      </c>
      <c r="ZK23" s="9">
        <v>53.723161754729361</v>
      </c>
      <c r="ZL23" s="99">
        <v>46.392284670912069</v>
      </c>
      <c r="ZM23" s="99">
        <v>0.35065337244767303</v>
      </c>
      <c r="ZN23" s="9">
        <v>46.041631298464395</v>
      </c>
      <c r="ZO23" s="99">
        <v>47.163560956923405</v>
      </c>
      <c r="ZP23" s="99">
        <v>0.35648301918090164</v>
      </c>
      <c r="ZQ23" s="9">
        <v>46.807077937742505</v>
      </c>
      <c r="ZR23" s="99">
        <v>54.730929989804508</v>
      </c>
      <c r="ZS23" s="99">
        <v>0.41368053576709379</v>
      </c>
      <c r="ZT23" s="9">
        <v>54.317249454037416</v>
      </c>
      <c r="ZU23" s="99">
        <v>56.59747748158442</v>
      </c>
      <c r="ZV23" s="99">
        <v>0.42778872589976796</v>
      </c>
      <c r="ZW23" s="9">
        <v>56.169688755684653</v>
      </c>
      <c r="ZX23" s="99">
        <v>72.179928690560502</v>
      </c>
      <c r="ZY23" s="99">
        <v>1.0826989303584076</v>
      </c>
      <c r="ZZ23" s="9">
        <v>71.097229760202097</v>
      </c>
      <c r="AAA23" s="99">
        <v>51.206882468851035</v>
      </c>
      <c r="AAB23" s="99">
        <v>0.38704422853079612</v>
      </c>
      <c r="AAC23" s="9">
        <v>50.819838240320237</v>
      </c>
      <c r="AAD23" s="99">
        <v>42.983833068713892</v>
      </c>
      <c r="AAE23" s="99">
        <v>0.32489079020768169</v>
      </c>
      <c r="AAF23" s="9">
        <v>42.65894227850621</v>
      </c>
      <c r="AAG23" s="99">
        <v>45.888583268848279</v>
      </c>
      <c r="AAH23" s="99">
        <v>0.28784656777732098</v>
      </c>
      <c r="AAI23" s="9">
        <v>45.600736701070957</v>
      </c>
      <c r="AAJ23" s="99">
        <v>37.064887815175751</v>
      </c>
      <c r="AAK23" s="99">
        <v>0.28015278842119856</v>
      </c>
      <c r="AAL23" s="9">
        <v>36.784735026754554</v>
      </c>
      <c r="AAM23" s="99">
        <v>43.972628224076253</v>
      </c>
      <c r="AAN23" s="99">
        <v>0.33236454060275822</v>
      </c>
      <c r="AAO23" s="9">
        <v>43.640263683473492</v>
      </c>
      <c r="AAP23" s="99">
        <v>38.664813208821002</v>
      </c>
      <c r="AAQ23" s="99">
        <v>0.29224573100693269</v>
      </c>
      <c r="AAR23" s="9">
        <v>38.372567477814066</v>
      </c>
      <c r="AAS23" s="99">
        <v>41.668639367827282</v>
      </c>
      <c r="AAT23" s="99">
        <v>0.31494997548149972</v>
      </c>
      <c r="AAU23" s="9">
        <v>41.353689392345785</v>
      </c>
      <c r="AAV23" s="99">
        <v>44.020803148664527</v>
      </c>
      <c r="AAW23" s="99">
        <v>0.33272866795484102</v>
      </c>
      <c r="AAX23" s="9">
        <v>43.688074480709687</v>
      </c>
      <c r="AAY23" s="99">
        <v>41.189463046410154</v>
      </c>
      <c r="AAZ23" s="99">
        <v>0.31132814925987934</v>
      </c>
      <c r="ABA23" s="9">
        <v>40.878134897150275</v>
      </c>
      <c r="ABB23" s="99">
        <v>39.101105187508225</v>
      </c>
      <c r="ABC23" s="99">
        <v>0.295543418430257</v>
      </c>
      <c r="ABD23" s="9">
        <v>38.805561769077968</v>
      </c>
      <c r="ABE23" s="99">
        <v>21.627291380157001</v>
      </c>
      <c r="ABF23" s="99">
        <v>0.16346861796430356</v>
      </c>
      <c r="ABG23" s="9">
        <v>21.463822762192699</v>
      </c>
      <c r="ABH23" s="99">
        <v>21.075554252699614</v>
      </c>
      <c r="ABI23" s="99">
        <v>0.15929834513079449</v>
      </c>
      <c r="ABJ23" s="9">
        <v>20.916255907568821</v>
      </c>
      <c r="ABK23" s="99">
        <v>34.731690885043612</v>
      </c>
      <c r="ABL23" s="99">
        <v>0.26251745578045949</v>
      </c>
      <c r="ABM23" s="9">
        <v>34.469173429263151</v>
      </c>
      <c r="ABN23" s="99">
        <v>34.200574865753381</v>
      </c>
      <c r="ABO23" s="99">
        <v>0.25850304638790217</v>
      </c>
      <c r="ABP23" s="9">
        <v>33.942071819365481</v>
      </c>
      <c r="ABQ23" s="99">
        <v>34.307657609580382</v>
      </c>
      <c r="ABR23" s="99">
        <v>0.25931242504903612</v>
      </c>
      <c r="ABS23" s="9">
        <v>34.048345184531343</v>
      </c>
      <c r="ABT23" s="99">
        <v>60.213011825833291</v>
      </c>
      <c r="ABU23" s="99">
        <v>0.19604236408410838</v>
      </c>
      <c r="ABV23" s="9">
        <v>60.016969461749184</v>
      </c>
      <c r="ABW23" s="99">
        <v>58.440598169215122</v>
      </c>
      <c r="ABX23" s="99">
        <v>0.44171984590237928</v>
      </c>
      <c r="ABY23" s="9">
        <v>57.998878323312745</v>
      </c>
      <c r="ABZ23" s="99">
        <v>54.560045919519624</v>
      </c>
      <c r="ACA23" s="99">
        <v>0.41238891850857695</v>
      </c>
      <c r="ACB23" s="9">
        <v>54.147657001011048</v>
      </c>
      <c r="ACC23" s="99">
        <v>51.568759844451606</v>
      </c>
      <c r="ACD23" s="99">
        <v>0.38977945752559529</v>
      </c>
      <c r="ACE23" s="9">
        <v>51.178980386926007</v>
      </c>
      <c r="ACF23" s="99">
        <v>49.827642721444839</v>
      </c>
      <c r="ACG23" s="99">
        <v>0.37661932550494659</v>
      </c>
      <c r="ACH23" s="9">
        <v>49.451023395939892</v>
      </c>
      <c r="ACI23" s="99">
        <v>30.895864610232323</v>
      </c>
      <c r="ACJ23" s="99">
        <v>6.2687261528007618E-2</v>
      </c>
      <c r="ACK23" s="9">
        <v>30.833177348704314</v>
      </c>
      <c r="ACL23" s="99">
        <v>33.744421896465603</v>
      </c>
      <c r="ACM23" s="99">
        <v>0.25505524082783088</v>
      </c>
      <c r="ACN23" s="9">
        <v>33.489366655637774</v>
      </c>
      <c r="ACO23" s="99">
        <v>64.064929715147358</v>
      </c>
      <c r="ACP23" s="99">
        <v>0.48423102719760747</v>
      </c>
      <c r="ACQ23" s="9">
        <v>63.580698687949749</v>
      </c>
      <c r="ACR23" s="99">
        <v>43.737533934955934</v>
      </c>
      <c r="ACS23" s="99">
        <v>0.34128530267427737</v>
      </c>
      <c r="ACT23" s="9">
        <v>43.396248632281655</v>
      </c>
      <c r="ACU23" s="99">
        <v>41.060861154144085</v>
      </c>
      <c r="ACV23" s="99">
        <v>0.32039914385430612</v>
      </c>
      <c r="ACW23" s="9">
        <v>40.740462010289782</v>
      </c>
      <c r="ACX23" s="99">
        <v>43.20085274289557</v>
      </c>
      <c r="ACY23" s="99">
        <v>0.33709756306956379</v>
      </c>
      <c r="ACZ23" s="9">
        <v>42.863755179826008</v>
      </c>
      <c r="ADA23" s="99">
        <v>38.705763839344094</v>
      </c>
      <c r="ADB23" s="99">
        <v>0.30202224814033651</v>
      </c>
      <c r="ADC23" s="9">
        <v>38.403741591203755</v>
      </c>
      <c r="ADD23" s="99">
        <v>42.376769988413237</v>
      </c>
      <c r="ADE23" s="99">
        <v>0.33066722036413365</v>
      </c>
      <c r="ADF23" s="9">
        <v>42.046102768049103</v>
      </c>
      <c r="ADG23" s="99">
        <v>41.617416368691778</v>
      </c>
      <c r="ADH23" s="99">
        <v>0.49001151530879034</v>
      </c>
      <c r="ADI23" s="9">
        <v>41.127404853382984</v>
      </c>
      <c r="ADJ23" s="99">
        <v>39.312058203605076</v>
      </c>
      <c r="ADK23" s="99">
        <v>0.30675318143722141</v>
      </c>
      <c r="ADL23" s="9">
        <v>39.005305022167853</v>
      </c>
      <c r="ADM23" s="99">
        <v>40.885377266949462</v>
      </c>
      <c r="ADN23" s="99">
        <v>0.31902983776483296</v>
      </c>
      <c r="ADO23" s="9">
        <v>40.566347429184631</v>
      </c>
      <c r="ADP23" s="99">
        <v>39.545828083331827</v>
      </c>
      <c r="ADQ23" s="99">
        <v>0.30857729489266494</v>
      </c>
      <c r="ADR23" s="9">
        <v>39.237250788439162</v>
      </c>
      <c r="ADS23" s="99">
        <v>39.894548753149927</v>
      </c>
      <c r="ADT23" s="99">
        <v>0.31129837284654871</v>
      </c>
      <c r="ADU23" s="9">
        <v>39.583250380303376</v>
      </c>
      <c r="ADV23" s="99">
        <v>38.393370074600163</v>
      </c>
      <c r="ADW23" s="99">
        <v>0.29958463012756181</v>
      </c>
      <c r="ADX23" s="9">
        <v>38.093785444472601</v>
      </c>
      <c r="ADY23" s="99">
        <v>31.11104593098689</v>
      </c>
      <c r="ADZ23" s="99">
        <v>0.24276043415845827</v>
      </c>
      <c r="AEA23" s="9">
        <v>30.868285496828431</v>
      </c>
      <c r="AEB23" s="99">
        <v>44.266771387032968</v>
      </c>
      <c r="AEC23" s="99">
        <v>0.34541495855033294</v>
      </c>
      <c r="AED23" s="9">
        <v>43.921356428482632</v>
      </c>
      <c r="AEE23" s="99">
        <v>41.829332965930803</v>
      </c>
      <c r="AEF23" s="99">
        <v>0.32639555268870252</v>
      </c>
      <c r="AEG23" s="9">
        <v>41.502937413242101</v>
      </c>
      <c r="AEH23" s="99">
        <v>44.679431439848301</v>
      </c>
      <c r="AEI23" s="99">
        <v>0.34863495744730111</v>
      </c>
      <c r="AEJ23" s="9">
        <v>44.330796482400999</v>
      </c>
      <c r="AEK23" s="99">
        <v>40.352591441462273</v>
      </c>
      <c r="AEL23" s="99">
        <v>0.31487249382353139</v>
      </c>
      <c r="AEM23" s="9">
        <v>40.037718947638744</v>
      </c>
      <c r="AEN23" s="99">
        <v>35.530960571395674</v>
      </c>
      <c r="AEO23" s="99">
        <v>0.27724916203437533</v>
      </c>
      <c r="AEP23" s="9">
        <v>35.253711409361301</v>
      </c>
      <c r="AEQ23" s="99">
        <v>34.779298095565501</v>
      </c>
      <c r="AER23" s="99">
        <v>0.27138391695782177</v>
      </c>
      <c r="AES23" s="9">
        <v>34.507914178607678</v>
      </c>
      <c r="AET23" s="99">
        <v>37.677654730395481</v>
      </c>
      <c r="AEU23" s="99">
        <v>0.16147566313026634</v>
      </c>
      <c r="AEV23" s="9">
        <v>37.516179067265213</v>
      </c>
      <c r="AEW23" s="146" t="s">
        <v>40</v>
      </c>
      <c r="AEY23" s="144">
        <v>3390.2875110268942</v>
      </c>
      <c r="AEZ23" s="144">
        <v>2261.1714423918238</v>
      </c>
      <c r="AFA23" s="144">
        <v>5651.458953418718</v>
      </c>
      <c r="AFB23" s="144">
        <v>2.825729476709359</v>
      </c>
      <c r="AFC23" s="103"/>
      <c r="AFD23" s="136">
        <v>4550</v>
      </c>
      <c r="AFE23" s="136">
        <v>732.5</v>
      </c>
      <c r="AFF23" s="136">
        <v>4450</v>
      </c>
      <c r="AFG23" s="136">
        <v>2550</v>
      </c>
      <c r="AFH23" s="136">
        <v>3666.6666666666665</v>
      </c>
      <c r="AFI23" s="136">
        <v>1442.2853919485128</v>
      </c>
      <c r="AFJ23" s="136">
        <v>3600</v>
      </c>
      <c r="AFK23" s="136">
        <v>1544.4969199178645</v>
      </c>
      <c r="AFL23" s="136">
        <v>3400</v>
      </c>
      <c r="AFM23" s="136">
        <v>232.25</v>
      </c>
      <c r="AFN23" s="136">
        <v>3200</v>
      </c>
      <c r="AFO23" s="136">
        <v>26</v>
      </c>
      <c r="AFP23" s="136">
        <v>2850</v>
      </c>
      <c r="AFQ23" s="136">
        <v>29</v>
      </c>
      <c r="AFR23" s="136">
        <v>2850</v>
      </c>
      <c r="AFS23" s="136">
        <v>29</v>
      </c>
      <c r="AFT23" s="136">
        <v>9625</v>
      </c>
      <c r="AFU23" s="136">
        <v>72.75</v>
      </c>
      <c r="AFV23" s="136">
        <v>6600</v>
      </c>
      <c r="AFW23" s="136">
        <v>51.5</v>
      </c>
    </row>
    <row r="24" spans="1:855" customFormat="1" x14ac:dyDescent="0.25">
      <c r="A24" s="1" t="s">
        <v>41</v>
      </c>
      <c r="B24" s="98" t="s">
        <v>647</v>
      </c>
      <c r="D24" s="99">
        <v>25.421417674783775</v>
      </c>
      <c r="E24" s="100">
        <v>0.98219113743482778</v>
      </c>
      <c r="F24" s="9">
        <v>24.439226537348947</v>
      </c>
      <c r="G24" s="99">
        <v>26.432496786849036</v>
      </c>
      <c r="H24" s="99">
        <v>0.27198028114555595</v>
      </c>
      <c r="I24" s="9">
        <v>26.16051650570348</v>
      </c>
      <c r="J24" s="99">
        <v>26.432496786849036</v>
      </c>
      <c r="K24" s="99">
        <v>0.27198028114555595</v>
      </c>
      <c r="L24" s="9">
        <v>26.16051650570348</v>
      </c>
      <c r="M24" s="100">
        <v>25.999177167392492</v>
      </c>
      <c r="N24" s="101">
        <v>7.5108734039133887E-2</v>
      </c>
      <c r="O24" s="9">
        <v>25.924068433353359</v>
      </c>
      <c r="P24" s="99">
        <v>29.302844355735942</v>
      </c>
      <c r="Q24" s="99">
        <v>0.30151505968224473</v>
      </c>
      <c r="R24" s="9">
        <v>29.001329296053697</v>
      </c>
      <c r="S24" s="99">
        <v>29.541844557173334</v>
      </c>
      <c r="T24" s="99">
        <v>0.30397428033419338</v>
      </c>
      <c r="U24" s="10">
        <v>29.237870276839139</v>
      </c>
      <c r="V24" s="99">
        <v>28.740559651754918</v>
      </c>
      <c r="W24" s="99">
        <v>0.29572936515986065</v>
      </c>
      <c r="X24" s="9">
        <v>28.444830286595057</v>
      </c>
      <c r="Y24" s="100">
        <v>26.142276055758394</v>
      </c>
      <c r="Z24" s="100">
        <v>9.0929655846116141E-3</v>
      </c>
      <c r="AA24" s="9">
        <v>26.133183090173784</v>
      </c>
      <c r="AB24" s="99">
        <v>26.431081444377117</v>
      </c>
      <c r="AC24" s="99">
        <v>0.27196571781290768</v>
      </c>
      <c r="AD24" s="10">
        <v>26.15911572656421</v>
      </c>
      <c r="AE24" s="99">
        <v>23.721697178434297</v>
      </c>
      <c r="AF24" s="99">
        <v>0.24408719009285124</v>
      </c>
      <c r="AG24" s="10">
        <v>23.477609988341445</v>
      </c>
      <c r="AH24" s="100">
        <v>23.954737305623105</v>
      </c>
      <c r="AI24" s="99">
        <v>1.8465110006417811E-2</v>
      </c>
      <c r="AJ24" s="10">
        <v>23.936272195616688</v>
      </c>
      <c r="AK24" s="99">
        <v>24.88835621830858</v>
      </c>
      <c r="AL24" s="99">
        <v>0.25609166535013683</v>
      </c>
      <c r="AM24" s="9">
        <v>24.632264552958443</v>
      </c>
      <c r="AN24" s="99">
        <v>26.174882498851865</v>
      </c>
      <c r="AO24" s="99">
        <v>0.26932952866304949</v>
      </c>
      <c r="AP24" s="9">
        <v>25.905552970188815</v>
      </c>
      <c r="AQ24" s="99">
        <v>25.343196312772392</v>
      </c>
      <c r="AR24" s="99">
        <v>7.7797718913626857E-2</v>
      </c>
      <c r="AS24" s="9">
        <v>25.265398593858766</v>
      </c>
      <c r="AT24" s="99">
        <v>27.433945549009742</v>
      </c>
      <c r="AU24" s="99">
        <v>8.421583284812291E-2</v>
      </c>
      <c r="AV24" s="9">
        <v>27.349729716161619</v>
      </c>
      <c r="AW24" s="100">
        <v>27.594775144813276</v>
      </c>
      <c r="AX24" s="99">
        <v>0.16043473921403067</v>
      </c>
      <c r="AY24" s="9">
        <v>27.434340405599247</v>
      </c>
      <c r="AZ24" s="99">
        <v>29.040278239245794</v>
      </c>
      <c r="BA24" s="99">
        <v>8.9146900641405694E-2</v>
      </c>
      <c r="BB24" s="9">
        <v>28.951131338604387</v>
      </c>
      <c r="BC24" s="100">
        <v>28.613562823313597</v>
      </c>
      <c r="BD24" s="100">
        <v>9.3160437099160526E-3</v>
      </c>
      <c r="BE24" s="9">
        <v>28.604246779603681</v>
      </c>
      <c r="BF24" s="99">
        <v>27.807929955750065</v>
      </c>
      <c r="BG24" s="99">
        <v>8.5363878003697879E-2</v>
      </c>
      <c r="BH24" s="9">
        <v>27.722566077746368</v>
      </c>
      <c r="BI24" s="99">
        <v>27.405360233067338</v>
      </c>
      <c r="BJ24" s="99">
        <v>8.4128082575927632E-2</v>
      </c>
      <c r="BK24" s="10">
        <v>27.321232150491412</v>
      </c>
      <c r="BL24" s="99">
        <v>28.153849670034877</v>
      </c>
      <c r="BM24" s="99">
        <v>8.6425771080107086E-2</v>
      </c>
      <c r="BN24" s="10">
        <v>28.067423898954768</v>
      </c>
      <c r="BO24" s="99">
        <v>29.397306160743554</v>
      </c>
      <c r="BP24" s="99">
        <v>9.0242893330654661E-2</v>
      </c>
      <c r="BQ24" s="10">
        <v>29.3070632674129</v>
      </c>
      <c r="BR24" s="99">
        <v>29.413291984117976</v>
      </c>
      <c r="BS24" s="99">
        <v>9.0291966090780773E-2</v>
      </c>
      <c r="BT24" s="10">
        <v>29.323000018027194</v>
      </c>
      <c r="BU24" s="99">
        <v>29.544130194003234</v>
      </c>
      <c r="BV24" s="99">
        <v>9.0693608967637812E-2</v>
      </c>
      <c r="BW24" s="10">
        <v>29.453436585035597</v>
      </c>
      <c r="BX24" s="99">
        <v>29.099149344494094</v>
      </c>
      <c r="BY24" s="99">
        <v>8.932762124356329E-2</v>
      </c>
      <c r="BZ24" s="10">
        <v>29.009821723250532</v>
      </c>
      <c r="CA24" s="99">
        <v>28.543640410760165</v>
      </c>
      <c r="CB24" s="99">
        <v>8.7622338005124228E-2</v>
      </c>
      <c r="CC24" s="10">
        <v>28.45601807275504</v>
      </c>
      <c r="CD24" s="99">
        <v>28.394735680872749</v>
      </c>
      <c r="CE24" s="99">
        <v>8.7165235113376802E-2</v>
      </c>
      <c r="CF24" s="10">
        <v>28.307570445759371</v>
      </c>
      <c r="CG24" s="99">
        <v>28.871241483089207</v>
      </c>
      <c r="CH24" s="99">
        <v>8.8627997110878487E-2</v>
      </c>
      <c r="CI24" s="10">
        <v>28.782613485978327</v>
      </c>
      <c r="CJ24" s="99">
        <v>28.871241483089207</v>
      </c>
      <c r="CK24" s="99">
        <v>8.8627997110878487E-2</v>
      </c>
      <c r="CL24" s="10">
        <v>28.782613485978327</v>
      </c>
      <c r="CM24" s="99">
        <v>27.315189567365636</v>
      </c>
      <c r="CN24" s="99">
        <v>8.3851279602145667E-2</v>
      </c>
      <c r="CO24" s="10">
        <v>27.231338287763489</v>
      </c>
      <c r="CP24" s="99">
        <v>28.338411755714873</v>
      </c>
      <c r="CQ24" s="99">
        <v>8.6992333761729379E-2</v>
      </c>
      <c r="CR24" s="10">
        <v>28.251419421953145</v>
      </c>
      <c r="CS24" s="99">
        <v>28.386113127975143</v>
      </c>
      <c r="CT24" s="99">
        <v>8.713876588122603E-2</v>
      </c>
      <c r="CU24" s="10">
        <v>28.298974362093919</v>
      </c>
      <c r="CV24" s="99">
        <v>27.769971943465318</v>
      </c>
      <c r="CW24" s="99">
        <v>8.5247355733428398E-2</v>
      </c>
      <c r="CX24" s="10">
        <v>27.684724587731889</v>
      </c>
      <c r="CY24" s="99">
        <v>27.783834433938239</v>
      </c>
      <c r="CZ24" s="99">
        <v>8.5289910355345278E-2</v>
      </c>
      <c r="DA24" s="10">
        <v>27.698544523582893</v>
      </c>
      <c r="DB24" s="99">
        <v>27.831452738103231</v>
      </c>
      <c r="DC24" s="99">
        <v>8.5436087475107586E-2</v>
      </c>
      <c r="DD24" s="10">
        <v>27.746016650628125</v>
      </c>
      <c r="DE24" s="99">
        <v>27.957324410050457</v>
      </c>
      <c r="DF24" s="99">
        <v>8.5822484235503732E-2</v>
      </c>
      <c r="DG24" s="10">
        <v>27.871501925814954</v>
      </c>
      <c r="DH24" s="99">
        <v>28.57449507684332</v>
      </c>
      <c r="DI24" s="99">
        <v>8.7717054654495766E-2</v>
      </c>
      <c r="DJ24" s="10">
        <v>28.486778022188822</v>
      </c>
      <c r="DK24" s="99">
        <v>29.192026805472224</v>
      </c>
      <c r="DL24" s="99">
        <v>8.961273344935658E-2</v>
      </c>
      <c r="DM24" s="10">
        <v>29.102414072022867</v>
      </c>
      <c r="DN24" s="99">
        <v>29.059105134670975</v>
      </c>
      <c r="DO24" s="99">
        <v>8.9204694832013209E-2</v>
      </c>
      <c r="DP24" s="10">
        <v>28.969900439838963</v>
      </c>
      <c r="DQ24" s="99">
        <v>29.180813173231119</v>
      </c>
      <c r="DR24" s="99">
        <v>8.9578310206197845E-2</v>
      </c>
      <c r="DS24" s="10">
        <v>29.091234863024923</v>
      </c>
      <c r="DT24" s="99">
        <v>28.950946986632161</v>
      </c>
      <c r="DU24" s="99">
        <v>8.8872674470591745E-2</v>
      </c>
      <c r="DV24" s="10">
        <v>28.862074312161567</v>
      </c>
      <c r="DW24" s="99">
        <v>28.770714781681718</v>
      </c>
      <c r="DX24" s="99">
        <v>8.8319403515860179E-2</v>
      </c>
      <c r="DY24" s="10">
        <v>28.682395378165857</v>
      </c>
      <c r="DZ24" s="99">
        <v>25.655141421194308</v>
      </c>
      <c r="EA24" s="99">
        <v>7.8755317851108134E-2</v>
      </c>
      <c r="EB24" s="10">
        <v>25.5763861033432</v>
      </c>
      <c r="EC24" s="100">
        <v>26.890480965598883</v>
      </c>
      <c r="ED24" s="100">
        <v>4.2481086772583607</v>
      </c>
      <c r="EE24" s="10">
        <v>22.642372288340521</v>
      </c>
      <c r="EF24" s="99">
        <v>21.679147445133978</v>
      </c>
      <c r="EG24" s="99">
        <v>1.5115952211106531</v>
      </c>
      <c r="EH24" s="9">
        <v>20.167552224023325</v>
      </c>
      <c r="EI24" s="99">
        <v>21.69019821878042</v>
      </c>
      <c r="EJ24" s="99">
        <v>1.5123657447982572</v>
      </c>
      <c r="EK24" s="9">
        <v>20.177832473982164</v>
      </c>
      <c r="EL24" s="99">
        <v>21.69019821878042</v>
      </c>
      <c r="EM24" s="99">
        <v>1.5123657447982572</v>
      </c>
      <c r="EN24" s="9">
        <v>20.177832473982164</v>
      </c>
      <c r="EO24" s="99">
        <v>21.861474364040767</v>
      </c>
      <c r="EP24" s="99">
        <v>1.5243081056923387</v>
      </c>
      <c r="EQ24" s="9">
        <v>20.337166258348429</v>
      </c>
      <c r="ER24" s="99">
        <v>21.788324878779449</v>
      </c>
      <c r="ES24" s="99">
        <v>1.5192077015999936</v>
      </c>
      <c r="ET24" s="9">
        <v>20.269117177179456</v>
      </c>
      <c r="EU24" s="99">
        <v>21.788324878779449</v>
      </c>
      <c r="EV24" s="99">
        <v>1.5192077015999936</v>
      </c>
      <c r="EW24" s="9">
        <v>20.269117177179456</v>
      </c>
      <c r="EX24" s="99">
        <v>22.101503161405653</v>
      </c>
      <c r="EY24" s="100" t="s">
        <v>0</v>
      </c>
      <c r="EZ24" s="9" t="s">
        <v>0</v>
      </c>
      <c r="FA24" s="99">
        <v>22.965225697110533</v>
      </c>
      <c r="FB24" s="99">
        <v>1.6012680158818542</v>
      </c>
      <c r="FC24" s="9">
        <v>21.36395768122868</v>
      </c>
      <c r="FD24" s="99">
        <v>24.307261380082828</v>
      </c>
      <c r="FE24" s="99">
        <v>1.6948424855456155</v>
      </c>
      <c r="FF24" s="9">
        <v>22.612418894537214</v>
      </c>
      <c r="FG24" s="99">
        <v>24.297218255649906</v>
      </c>
      <c r="FH24" s="99">
        <v>1.694142220974038</v>
      </c>
      <c r="FI24" s="9">
        <v>22.603076034675869</v>
      </c>
      <c r="FJ24" s="99">
        <v>24.39575747499579</v>
      </c>
      <c r="FK24" s="99">
        <v>1.7010129437933821</v>
      </c>
      <c r="FL24" s="9">
        <v>22.694744531202407</v>
      </c>
      <c r="FM24" s="99">
        <v>24.39575747499579</v>
      </c>
      <c r="FN24" s="99">
        <v>1.7010129437933821</v>
      </c>
      <c r="FO24" s="9">
        <v>22.694744531202407</v>
      </c>
      <c r="FP24" s="99">
        <v>24.287519880904568</v>
      </c>
      <c r="FQ24" s="99">
        <v>1.6934659943394486</v>
      </c>
      <c r="FR24" s="9">
        <v>22.594053886565121</v>
      </c>
      <c r="FS24" s="99">
        <v>23.852039835794503</v>
      </c>
      <c r="FT24" s="99">
        <v>1.6631018134258129</v>
      </c>
      <c r="FU24" s="9">
        <v>22.188938022368692</v>
      </c>
      <c r="FV24" s="99">
        <v>23.748366509659</v>
      </c>
      <c r="FW24" s="99">
        <v>1.6558731110637999</v>
      </c>
      <c r="FX24" s="9">
        <v>22.092493398595199</v>
      </c>
      <c r="FY24" s="99">
        <v>24.066974192427814</v>
      </c>
      <c r="FZ24" s="99">
        <v>3.8144678886422374E-2</v>
      </c>
      <c r="GA24" s="9">
        <v>24.028829513541393</v>
      </c>
      <c r="GB24" s="99">
        <v>22.037712806957529</v>
      </c>
      <c r="GC24" s="99">
        <v>1.5365964666052006</v>
      </c>
      <c r="GD24" s="10">
        <v>20.501116340352329</v>
      </c>
      <c r="GE24" s="99">
        <v>21.942798689366086</v>
      </c>
      <c r="GF24" s="99">
        <v>1.5299785067924239</v>
      </c>
      <c r="GG24" s="9">
        <v>20.412820182573661</v>
      </c>
      <c r="GH24" s="99">
        <v>21.926322629852791</v>
      </c>
      <c r="GI24" s="99">
        <v>1.5288297008771514</v>
      </c>
      <c r="GJ24" s="9">
        <v>20.397492928975641</v>
      </c>
      <c r="GK24" s="99">
        <v>21.893187303834672</v>
      </c>
      <c r="GL24" s="99">
        <v>1.5265193147982852</v>
      </c>
      <c r="GM24" s="9">
        <v>20.366667989036387</v>
      </c>
      <c r="GN24" s="99">
        <v>21.893187303834672</v>
      </c>
      <c r="GO24" s="99">
        <v>1.5265193147982852</v>
      </c>
      <c r="GP24" s="9">
        <v>20.366667989036387</v>
      </c>
      <c r="GQ24" s="100">
        <v>21.304722476010447</v>
      </c>
      <c r="GR24" s="99">
        <v>0.25248994653953111</v>
      </c>
      <c r="GS24" s="9">
        <v>21.052232529470917</v>
      </c>
      <c r="GT24" s="99">
        <v>21.531620470390163</v>
      </c>
      <c r="GU24" s="99">
        <v>1.5013087893876329</v>
      </c>
      <c r="GV24" s="9">
        <v>20.03031168100253</v>
      </c>
      <c r="GW24" s="99">
        <v>22.627184402517408</v>
      </c>
      <c r="GX24" s="99">
        <v>1.5776978267524968</v>
      </c>
      <c r="GY24" s="9">
        <v>21.049486575764909</v>
      </c>
      <c r="GZ24" s="99">
        <v>22.268645674777158</v>
      </c>
      <c r="HA24" s="99">
        <v>1.5526984383398816</v>
      </c>
      <c r="HB24" s="9">
        <v>20.715947236437277</v>
      </c>
      <c r="HC24" s="99">
        <v>21.239492268715377</v>
      </c>
      <c r="HD24" s="99">
        <v>1.4809399259569642</v>
      </c>
      <c r="HE24" s="9">
        <v>19.758552342758414</v>
      </c>
      <c r="HF24" s="99">
        <v>21.287922448910123</v>
      </c>
      <c r="HG24" s="99">
        <v>1.4843167575009717</v>
      </c>
      <c r="HH24" s="9">
        <v>19.803605691409153</v>
      </c>
      <c r="HI24" s="99">
        <v>21.36523970859778</v>
      </c>
      <c r="HJ24" s="99">
        <v>1.4897077628691024</v>
      </c>
      <c r="HK24" s="9">
        <v>19.875531945728678</v>
      </c>
      <c r="HL24" s="99">
        <v>21.489345418741721</v>
      </c>
      <c r="HM24" s="99">
        <v>1.4983611289131733</v>
      </c>
      <c r="HN24" s="9">
        <v>19.990984289828546</v>
      </c>
      <c r="HO24" s="99">
        <v>20.776770240159969</v>
      </c>
      <c r="HP24" s="99">
        <v>1.4486762768057622</v>
      </c>
      <c r="HQ24" s="9">
        <v>19.328093963354206</v>
      </c>
      <c r="HR24" s="99">
        <v>20.022816834086775</v>
      </c>
      <c r="HS24" s="99">
        <v>5.4065716913396525E-2</v>
      </c>
      <c r="HT24" s="9">
        <v>19.96875111717338</v>
      </c>
      <c r="HU24" s="99">
        <v>19.567571695886478</v>
      </c>
      <c r="HV24" s="99">
        <v>5.2836461560761244E-2</v>
      </c>
      <c r="HW24" s="9">
        <v>19.514735234325716</v>
      </c>
      <c r="HX24" s="99">
        <v>20.024569539223045</v>
      </c>
      <c r="HY24" s="99">
        <v>5.4070449577162838E-2</v>
      </c>
      <c r="HZ24" s="9">
        <v>19.97049908964588</v>
      </c>
      <c r="IA24" s="99">
        <v>19.982632198302824</v>
      </c>
      <c r="IB24" s="99">
        <v>5.395721014531462E-2</v>
      </c>
      <c r="IC24" s="9">
        <v>19.92867498815751</v>
      </c>
      <c r="ID24" s="100">
        <v>19.90310116073714</v>
      </c>
      <c r="IE24" s="100">
        <v>5.3742460013078752E-2</v>
      </c>
      <c r="IF24" s="9">
        <v>19.849358700724061</v>
      </c>
      <c r="IG24" s="99">
        <v>19.969410071381752</v>
      </c>
      <c r="IH24" s="99">
        <v>5.3921507687611926E-2</v>
      </c>
      <c r="II24" s="9">
        <v>19.91548856369414</v>
      </c>
      <c r="IJ24" s="99">
        <v>19.451236717753432</v>
      </c>
      <c r="IK24" s="99">
        <v>5.2522333231716158E-2</v>
      </c>
      <c r="IL24" s="9">
        <v>19.398714384521714</v>
      </c>
      <c r="IM24" s="99">
        <v>19.065295518471977</v>
      </c>
      <c r="IN24" s="99">
        <v>5.1480212744950016E-2</v>
      </c>
      <c r="IO24" s="9">
        <v>19.013815305727029</v>
      </c>
      <c r="IP24" s="99">
        <v>18.625072371861116</v>
      </c>
      <c r="IQ24" s="99">
        <v>5.0291519854204034E-2</v>
      </c>
      <c r="IR24" s="9">
        <v>18.57478085200691</v>
      </c>
      <c r="IS24" s="99">
        <v>18.616065072305854</v>
      </c>
      <c r="IT24" s="99">
        <v>5.0267198295856678E-2</v>
      </c>
      <c r="IU24" s="9">
        <v>18.565797874009998</v>
      </c>
      <c r="IV24" s="99">
        <v>18.141418361542335</v>
      </c>
      <c r="IW24" s="99">
        <v>4.8985554713404877E-2</v>
      </c>
      <c r="IX24" s="9">
        <v>18.092432806828931</v>
      </c>
      <c r="IY24" s="99">
        <v>19.664016230172379</v>
      </c>
      <c r="IZ24" s="99">
        <v>5.3096881607138983E-2</v>
      </c>
      <c r="JA24" s="9">
        <v>19.61091934856524</v>
      </c>
      <c r="JB24" s="99">
        <v>19.65761864931028</v>
      </c>
      <c r="JC24" s="99">
        <v>5.307960682513968E-2</v>
      </c>
      <c r="JD24" s="9">
        <v>19.60453904248514</v>
      </c>
      <c r="JE24" s="99">
        <v>18.949918085149584</v>
      </c>
      <c r="JF24" s="99">
        <v>5.1168669983514797E-2</v>
      </c>
      <c r="JG24" s="9">
        <v>18.898749415166069</v>
      </c>
      <c r="JH24" s="99">
        <v>19.032269798172717</v>
      </c>
      <c r="JI24" s="99">
        <v>5.1391036518679926E-2</v>
      </c>
      <c r="JJ24" s="9">
        <v>18.980878761654036</v>
      </c>
      <c r="JK24" s="99">
        <v>19.473141742886874</v>
      </c>
      <c r="JL24" s="99">
        <v>5.2581481297528224E-2</v>
      </c>
      <c r="JM24" s="9">
        <v>19.420560261589344</v>
      </c>
      <c r="JN24" s="99">
        <v>18.911045177818142</v>
      </c>
      <c r="JO24" s="99">
        <v>5.1063705151603425E-2</v>
      </c>
      <c r="JP24" s="9">
        <v>18.85998147266654</v>
      </c>
      <c r="JQ24" s="99">
        <v>18.059540309975034</v>
      </c>
      <c r="JR24" s="99">
        <v>4.8764467161431561E-2</v>
      </c>
      <c r="JS24" s="9">
        <v>18.010775842813604</v>
      </c>
      <c r="JT24" s="99">
        <v>18.059540309975034</v>
      </c>
      <c r="JU24" s="99">
        <v>4.8764467161431561E-2</v>
      </c>
      <c r="JV24" s="9">
        <v>18.010775842813604</v>
      </c>
      <c r="JW24" s="99">
        <v>20.623909119743928</v>
      </c>
      <c r="JX24" s="99">
        <v>5.5688789512244909E-2</v>
      </c>
      <c r="JY24" s="9">
        <v>20.568220330231682</v>
      </c>
      <c r="JZ24" s="99">
        <v>20.530854049281288</v>
      </c>
      <c r="KA24" s="99">
        <v>5.5437521714178442E-2</v>
      </c>
      <c r="KB24" s="9">
        <v>20.475416527567109</v>
      </c>
      <c r="KC24" s="99">
        <v>20.530854049281288</v>
      </c>
      <c r="KD24" s="99">
        <v>5.5437521714178442E-2</v>
      </c>
      <c r="KE24" s="9">
        <v>20.475416527567109</v>
      </c>
      <c r="KF24" s="99">
        <v>20.455427279726454</v>
      </c>
      <c r="KG24" s="99">
        <v>5.5233853948337346E-2</v>
      </c>
      <c r="KH24" s="9">
        <v>20.400193425778117</v>
      </c>
      <c r="KI24" s="99">
        <v>20.902019018172336</v>
      </c>
      <c r="KJ24" s="99">
        <v>5.6439743344756932E-2</v>
      </c>
      <c r="KK24" s="9">
        <v>20.845579274827578</v>
      </c>
      <c r="KL24" s="99">
        <v>20.658822165102642</v>
      </c>
      <c r="KM24" s="99">
        <v>5.5783061903716596E-2</v>
      </c>
      <c r="KN24" s="9">
        <v>20.603039103198924</v>
      </c>
      <c r="KO24" s="99">
        <v>20.019513557788532</v>
      </c>
      <c r="KP24" s="99">
        <v>5.4056797389100464E-2</v>
      </c>
      <c r="KQ24" s="9">
        <v>19.96545676039943</v>
      </c>
      <c r="KR24" s="99">
        <v>20.021837563426899</v>
      </c>
      <c r="KS24" s="99">
        <v>5.4063072681532598E-2</v>
      </c>
      <c r="KT24" s="9">
        <v>19.967774490745366</v>
      </c>
      <c r="KU24" s="99">
        <v>25.590261888076704</v>
      </c>
      <c r="KV24" s="99">
        <v>6.9098961771706088E-2</v>
      </c>
      <c r="KW24" s="9">
        <v>25.521162926304999</v>
      </c>
      <c r="KX24" s="99">
        <v>28.309577814658596</v>
      </c>
      <c r="KY24" s="99">
        <v>7.6441673154570983E-2</v>
      </c>
      <c r="KZ24" s="9">
        <v>28.233136141504026</v>
      </c>
      <c r="LA24" s="99">
        <v>28.967012313017655</v>
      </c>
      <c r="LB24" s="99">
        <v>7.821688129695735E-2</v>
      </c>
      <c r="LC24" s="9">
        <v>28.888795431720698</v>
      </c>
      <c r="LD24" s="99">
        <v>29.834611232655298</v>
      </c>
      <c r="LE24" s="99">
        <v>8.0559576531707852E-2</v>
      </c>
      <c r="LF24" s="9">
        <v>29.75405165612359</v>
      </c>
      <c r="LG24" s="99">
        <v>25.46016628969597</v>
      </c>
      <c r="LH24" s="99">
        <v>0.55439512095812971</v>
      </c>
      <c r="LI24" s="9">
        <v>24.905771168737839</v>
      </c>
      <c r="LJ24" s="99">
        <v>23.747987139097624</v>
      </c>
      <c r="LK24" s="99">
        <v>0.51711241995385071</v>
      </c>
      <c r="LL24" s="9">
        <v>23.230874719143774</v>
      </c>
      <c r="LM24" s="99">
        <v>26.670876752393493</v>
      </c>
      <c r="LN24" s="99">
        <v>1.9610938788524623</v>
      </c>
      <c r="LO24" s="9">
        <v>24.70978287354103</v>
      </c>
      <c r="LP24" s="99">
        <v>24.17307319027109</v>
      </c>
      <c r="LQ24" s="99">
        <v>3.384230246637953E-2</v>
      </c>
      <c r="LR24" s="9">
        <v>24.139230887804711</v>
      </c>
      <c r="LS24" s="99">
        <v>24.313368699453143</v>
      </c>
      <c r="LT24" s="99">
        <v>4.3764063659015667E-2</v>
      </c>
      <c r="LU24" s="9">
        <v>24.269604635794128</v>
      </c>
      <c r="LV24" s="99">
        <v>24.333355083379921</v>
      </c>
      <c r="LW24" s="99">
        <v>0.52985880694059773</v>
      </c>
      <c r="LX24" s="9">
        <v>23.803496276439322</v>
      </c>
      <c r="LY24" s="99">
        <v>24.3660704469963</v>
      </c>
      <c r="LZ24" s="99">
        <v>0.53057118398334435</v>
      </c>
      <c r="MA24" s="9">
        <v>23.835499263012956</v>
      </c>
      <c r="MB24" s="99">
        <v>21.167527200582821</v>
      </c>
      <c r="MC24" s="99">
        <v>0.46092290479269082</v>
      </c>
      <c r="MD24" s="9">
        <v>20.706604295790129</v>
      </c>
      <c r="ME24" s="99">
        <v>18.537991950778299</v>
      </c>
      <c r="MF24" s="99">
        <v>0.40366477472819728</v>
      </c>
      <c r="MG24" s="9">
        <v>18.1343271760501</v>
      </c>
      <c r="MH24" s="99">
        <v>18.556813550595095</v>
      </c>
      <c r="MI24" s="99">
        <v>0.40407461506420816</v>
      </c>
      <c r="MJ24" s="9">
        <v>18.152738935530888</v>
      </c>
      <c r="MK24" s="99">
        <v>18.545620487613419</v>
      </c>
      <c r="ML24" s="99">
        <v>0.40383088611778206</v>
      </c>
      <c r="MM24" s="9">
        <v>18.141789601495638</v>
      </c>
      <c r="MN24" s="99">
        <v>18.630454974709394</v>
      </c>
      <c r="MO24" s="99">
        <v>0.40567815707429689</v>
      </c>
      <c r="MP24" s="9">
        <v>18.224776817635096</v>
      </c>
      <c r="MQ24" s="99">
        <v>18.499642217041309</v>
      </c>
      <c r="MR24" s="99">
        <v>0.40282970927607442</v>
      </c>
      <c r="MS24" s="9">
        <v>18.096812507765236</v>
      </c>
      <c r="MT24" s="99">
        <v>18.498510874495533</v>
      </c>
      <c r="MU24" s="99">
        <v>0.40280507429214008</v>
      </c>
      <c r="MV24" s="9">
        <v>18.095705800203394</v>
      </c>
      <c r="MW24" s="99">
        <v>18.312993856523828</v>
      </c>
      <c r="MX24" s="99">
        <v>0.39876544122580626</v>
      </c>
      <c r="MY24" s="9">
        <v>17.914228415298023</v>
      </c>
      <c r="MZ24" s="99">
        <v>18.210840720801773</v>
      </c>
      <c r="NA24" s="99">
        <v>0.39654105669545853</v>
      </c>
      <c r="NB24" s="9">
        <v>17.814299664106315</v>
      </c>
      <c r="NC24" s="99">
        <v>18.310426581544323</v>
      </c>
      <c r="ND24" s="99">
        <v>0.3987095388131276</v>
      </c>
      <c r="NE24" s="9">
        <v>17.911717042731198</v>
      </c>
      <c r="NF24" s="100">
        <v>18.264978005809148</v>
      </c>
      <c r="NG24" s="100">
        <v>1.0350154203291852E-2</v>
      </c>
      <c r="NH24" s="9">
        <v>18.254627851605857</v>
      </c>
      <c r="NI24" s="99">
        <v>18.025680998024207</v>
      </c>
      <c r="NJ24" s="99">
        <v>0.39250920373197684</v>
      </c>
      <c r="NK24" s="9">
        <v>17.633171794292231</v>
      </c>
      <c r="NL24" s="99">
        <v>18.102100560547584</v>
      </c>
      <c r="NM24" s="99">
        <v>0.39417323970592355</v>
      </c>
      <c r="NN24" s="9">
        <v>17.707927320841659</v>
      </c>
      <c r="NO24" s="99">
        <v>18.184742241666228</v>
      </c>
      <c r="NP24" s="99">
        <v>0.39597276231228207</v>
      </c>
      <c r="NQ24" s="9">
        <v>17.788769479353945</v>
      </c>
      <c r="NR24" s="99">
        <v>18.211776487814308</v>
      </c>
      <c r="NS24" s="99">
        <v>0.39656143302215652</v>
      </c>
      <c r="NT24" s="9">
        <v>17.815215054792152</v>
      </c>
      <c r="NU24" s="99">
        <v>18.119731068064024</v>
      </c>
      <c r="NV24" s="99">
        <v>0.39455714400709407</v>
      </c>
      <c r="NW24" s="9">
        <v>17.725173924056929</v>
      </c>
      <c r="NX24" s="99">
        <v>17.785832821840525</v>
      </c>
      <c r="NY24" s="99">
        <v>0.38728650969557754</v>
      </c>
      <c r="NZ24" s="9">
        <v>17.398546312144948</v>
      </c>
      <c r="OA24" s="99">
        <v>17.957853875876136</v>
      </c>
      <c r="OB24" s="99">
        <v>0.39103226814720282</v>
      </c>
      <c r="OC24" s="9">
        <v>17.566821607728933</v>
      </c>
      <c r="OD24" s="99">
        <v>18.117122544093345</v>
      </c>
      <c r="OE24" s="99">
        <v>0.39450034339763251</v>
      </c>
      <c r="OF24" s="9">
        <v>17.722622200695714</v>
      </c>
      <c r="OG24" s="99">
        <v>18.149928251373538</v>
      </c>
      <c r="OH24" s="99">
        <v>0.39521468767365886</v>
      </c>
      <c r="OI24" s="9">
        <v>17.75471356369988</v>
      </c>
      <c r="OJ24" s="99">
        <v>18.062692044975467</v>
      </c>
      <c r="OK24" s="99">
        <v>0.39331511927934082</v>
      </c>
      <c r="OL24" s="9">
        <v>17.669376925696128</v>
      </c>
      <c r="OM24" s="99">
        <v>18.206027310972516</v>
      </c>
      <c r="ON24" s="99">
        <v>0.39643624469642635</v>
      </c>
      <c r="OO24" s="9">
        <v>17.809591066276088</v>
      </c>
      <c r="OP24" s="99">
        <v>15.047736850856513</v>
      </c>
      <c r="OQ24" s="99">
        <v>1.0232461058582429E-2</v>
      </c>
      <c r="OR24" s="9">
        <v>15.037504389797931</v>
      </c>
      <c r="OS24" s="99">
        <v>14.964353296286369</v>
      </c>
      <c r="OT24" s="99">
        <v>1.0175760241474733E-2</v>
      </c>
      <c r="OU24" s="9">
        <v>14.954177536044893</v>
      </c>
      <c r="OV24" s="99">
        <v>14.24833936821172</v>
      </c>
      <c r="OW24" s="99">
        <v>9.6888707703839689E-3</v>
      </c>
      <c r="OX24" s="9">
        <v>14.238650497441336</v>
      </c>
      <c r="OY24" s="99">
        <v>13.792484796193161</v>
      </c>
      <c r="OZ24" s="99">
        <v>9.3788896614113507E-3</v>
      </c>
      <c r="PA24" s="9">
        <v>13.78310590653175</v>
      </c>
      <c r="PB24" s="99">
        <v>13.782841822290361</v>
      </c>
      <c r="PC24" s="99">
        <v>9.3723324391574454E-3</v>
      </c>
      <c r="PD24" s="9">
        <v>13.773469489851204</v>
      </c>
      <c r="PE24" s="99">
        <v>14.006676707054318</v>
      </c>
      <c r="PF24" s="99">
        <v>9.5245401607969363E-3</v>
      </c>
      <c r="PG24" s="9">
        <v>13.997152166893521</v>
      </c>
      <c r="PH24" s="99">
        <v>14.55762664088622</v>
      </c>
      <c r="PI24" s="99">
        <v>9.8991861158026287E-3</v>
      </c>
      <c r="PJ24" s="9">
        <v>14.547727454770417</v>
      </c>
      <c r="PK24" s="99">
        <v>12.781734478828254</v>
      </c>
      <c r="PL24" s="99">
        <v>8.6915794456032154E-3</v>
      </c>
      <c r="PM24" s="9">
        <v>12.77304289938265</v>
      </c>
      <c r="PN24" s="99">
        <v>14.921853601981423</v>
      </c>
      <c r="PO24" s="99">
        <v>1.0146860449347369E-2</v>
      </c>
      <c r="PP24" s="9">
        <v>14.911706741532075</v>
      </c>
      <c r="PQ24" s="99">
        <v>14.921853601981423</v>
      </c>
      <c r="PR24" s="99">
        <v>1.0146860449347369E-2</v>
      </c>
      <c r="PS24" s="9">
        <v>14.911706741532075</v>
      </c>
      <c r="PT24" s="99">
        <v>15.349151934967182</v>
      </c>
      <c r="PU24" s="99">
        <v>1.043742331577768E-2</v>
      </c>
      <c r="PV24" s="9">
        <v>15.338714511651403</v>
      </c>
      <c r="PW24" s="99">
        <v>14.815812974012321</v>
      </c>
      <c r="PX24" s="99">
        <v>1.0074752822328378E-2</v>
      </c>
      <c r="PY24" s="9">
        <v>14.805738221189992</v>
      </c>
      <c r="PZ24" s="99">
        <v>14.757902204962893</v>
      </c>
      <c r="QA24" s="99">
        <v>1.0035373499374767E-2</v>
      </c>
      <c r="QB24" s="9">
        <v>14.747866831463519</v>
      </c>
      <c r="QC24" s="99">
        <v>14.916712535316851</v>
      </c>
      <c r="QD24" s="99">
        <v>1.014336452401546E-2</v>
      </c>
      <c r="QE24" s="9">
        <v>14.906569170792835</v>
      </c>
      <c r="QF24" s="99">
        <v>14.890340266324806</v>
      </c>
      <c r="QG24" s="99">
        <v>1.0125431381100867E-2</v>
      </c>
      <c r="QH24" s="9">
        <v>14.880214834943706</v>
      </c>
      <c r="QI24" s="99">
        <v>15.140968194710331</v>
      </c>
      <c r="QJ24" s="99">
        <v>1.0295858372403027E-2</v>
      </c>
      <c r="QK24" s="9">
        <v>15.130672336337927</v>
      </c>
      <c r="QL24" s="99">
        <v>15.052324321262322</v>
      </c>
      <c r="QM24" s="99">
        <v>1.023558053845838E-2</v>
      </c>
      <c r="QN24" s="9">
        <v>15.042088740723864</v>
      </c>
      <c r="QO24" s="99">
        <v>14.576636103662544</v>
      </c>
      <c r="QP24" s="99">
        <v>9.9121125504905323E-3</v>
      </c>
      <c r="QQ24" s="9">
        <v>14.566723991112054</v>
      </c>
      <c r="QR24" s="99">
        <v>14.577235657538411</v>
      </c>
      <c r="QS24" s="99">
        <v>9.9125202471261192E-3</v>
      </c>
      <c r="QT24" s="9">
        <v>14.567323137291286</v>
      </c>
      <c r="QU24" s="99">
        <v>14.591089305971616</v>
      </c>
      <c r="QV24" s="99">
        <v>9.9219407280606974E-3</v>
      </c>
      <c r="QW24" s="9">
        <v>14.581167365243555</v>
      </c>
      <c r="QX24" s="99">
        <v>14.72737305410498</v>
      </c>
      <c r="QY24" s="99">
        <v>1.0014613676791382E-2</v>
      </c>
      <c r="QZ24" s="9">
        <v>14.717358440428189</v>
      </c>
      <c r="RA24" s="99">
        <v>14.838827938339826</v>
      </c>
      <c r="RB24" s="99">
        <v>1.0090402998071082E-2</v>
      </c>
      <c r="RC24" s="9">
        <v>14.828737535341755</v>
      </c>
      <c r="RD24" s="99">
        <v>14.612823876182592</v>
      </c>
      <c r="RE24" s="99">
        <v>9.9367202358041622E-3</v>
      </c>
      <c r="RF24" s="9">
        <v>14.602887155946787</v>
      </c>
      <c r="RG24" s="99">
        <v>12.583278188980142</v>
      </c>
      <c r="RH24" s="99">
        <v>8.5566291685064948E-3</v>
      </c>
      <c r="RI24" s="9">
        <v>12.574721559811636</v>
      </c>
      <c r="RJ24" s="99">
        <v>15.028837215519852</v>
      </c>
      <c r="RK24" s="99">
        <v>1.0219609306553499E-2</v>
      </c>
      <c r="RL24" s="9">
        <v>15.018617606213299</v>
      </c>
      <c r="RM24" s="99">
        <v>14.825347664118979</v>
      </c>
      <c r="RN24" s="99">
        <v>1.0081236411600906E-2</v>
      </c>
      <c r="RO24" s="9">
        <v>14.815266427707378</v>
      </c>
      <c r="RP24" s="99">
        <v>14.123913403841023</v>
      </c>
      <c r="RQ24" s="99">
        <v>9.6042611146118957E-3</v>
      </c>
      <c r="RR24" s="9">
        <v>14.114309142726411</v>
      </c>
      <c r="RS24" s="99">
        <v>14.636154505536172</v>
      </c>
      <c r="RT24" s="99">
        <v>9.9525850637645994E-3</v>
      </c>
      <c r="RU24" s="9">
        <v>14.626201920472408</v>
      </c>
      <c r="RV24" s="99">
        <v>15.090311638805469</v>
      </c>
      <c r="RW24" s="99">
        <v>1.0261411914387716E-2</v>
      </c>
      <c r="RX24" s="9">
        <v>15.080050226891082</v>
      </c>
      <c r="RY24" s="99">
        <v>15.294765702344513</v>
      </c>
      <c r="RZ24" s="99">
        <v>1.0400440677594273E-2</v>
      </c>
      <c r="SA24" s="9">
        <v>15.284365261666919</v>
      </c>
      <c r="SB24" s="99">
        <v>15.303107796415635</v>
      </c>
      <c r="SC24" s="99">
        <v>1.0406113301562631E-2</v>
      </c>
      <c r="SD24" s="9">
        <v>15.292701683114071</v>
      </c>
      <c r="SE24" s="99">
        <v>12.077443203507986</v>
      </c>
      <c r="SF24" s="99">
        <v>1.1070989603215654E-2</v>
      </c>
      <c r="SG24" s="9">
        <v>12.066372213904771</v>
      </c>
      <c r="SH24" s="99">
        <v>11.827378316019072</v>
      </c>
      <c r="SI24" s="99">
        <v>1.0841763456350819E-2</v>
      </c>
      <c r="SJ24" s="9">
        <v>11.81653655256272</v>
      </c>
      <c r="SK24" s="99">
        <v>11.844423810483702</v>
      </c>
      <c r="SL24" s="99">
        <v>1.0857388492943394E-2</v>
      </c>
      <c r="SM24" s="9">
        <v>11.833566421990758</v>
      </c>
      <c r="SN24" s="99">
        <v>11.812748119562212</v>
      </c>
      <c r="SO24" s="99">
        <v>1.0828352442932029E-2</v>
      </c>
      <c r="SP24" s="9">
        <v>11.80191976711928</v>
      </c>
      <c r="SQ24" s="99">
        <v>11.373788736976643</v>
      </c>
      <c r="SR24" s="99">
        <v>1.0425973008895254E-2</v>
      </c>
      <c r="SS24" s="9">
        <v>11.363362763967748</v>
      </c>
      <c r="ST24" s="99">
        <v>11.726307087890817</v>
      </c>
      <c r="SU24" s="99">
        <v>1.0749114830566581E-2</v>
      </c>
      <c r="SV24" s="9">
        <v>11.71555797306025</v>
      </c>
      <c r="SW24" s="99">
        <v>11.75511543398075</v>
      </c>
      <c r="SX24" s="99">
        <v>1.0775522481149019E-2</v>
      </c>
      <c r="SY24" s="9">
        <v>11.744339911499601</v>
      </c>
      <c r="SZ24" s="99">
        <v>11.771689412930339</v>
      </c>
      <c r="TA24" s="99">
        <v>1.0790715295186144E-2</v>
      </c>
      <c r="TB24" s="9">
        <v>11.760898697635152</v>
      </c>
      <c r="TC24" s="99">
        <v>11.805983953772424</v>
      </c>
      <c r="TD24" s="99">
        <v>1.0822151957624719E-2</v>
      </c>
      <c r="TE24" s="9">
        <v>11.7951618018148</v>
      </c>
      <c r="TF24" s="99">
        <v>11.775918972918682</v>
      </c>
      <c r="TG24" s="99">
        <v>1.0794592391842123E-2</v>
      </c>
      <c r="TH24" s="9">
        <v>11.765124380526839</v>
      </c>
      <c r="TI24" s="99">
        <v>7.7256827488705282</v>
      </c>
      <c r="TJ24" s="99">
        <v>7.0818758531313178E-3</v>
      </c>
      <c r="TK24" s="9">
        <v>7.7186008730173965</v>
      </c>
      <c r="TL24" s="100">
        <v>9.4132188846364144</v>
      </c>
      <c r="TM24" s="100">
        <v>6.723727774740295E-3</v>
      </c>
      <c r="TN24" s="9">
        <v>9.4064951568616735</v>
      </c>
      <c r="TO24" s="99">
        <v>8.9649703663203955</v>
      </c>
      <c r="TP24" s="99">
        <v>8.2178895024603606E-3</v>
      </c>
      <c r="TQ24" s="10">
        <v>8.9567524768179343</v>
      </c>
      <c r="TR24" s="99">
        <v>8.9649703663203955</v>
      </c>
      <c r="TS24" s="99">
        <v>8.2178895024603606E-3</v>
      </c>
      <c r="TT24" s="10">
        <v>8.9567524768179343</v>
      </c>
      <c r="TU24" s="99">
        <v>8.9649703663203955</v>
      </c>
      <c r="TV24" s="99">
        <v>8.2178895024603606E-3</v>
      </c>
      <c r="TW24" s="10">
        <v>8.9567524768179343</v>
      </c>
      <c r="TX24" s="99">
        <v>8.9649703663203955</v>
      </c>
      <c r="TY24" s="99">
        <v>8.2178895024603606E-3</v>
      </c>
      <c r="TZ24" s="10">
        <v>8.9567524768179343</v>
      </c>
      <c r="UA24" s="99">
        <v>8.9649703663203955</v>
      </c>
      <c r="UB24" s="99">
        <v>8.2178895024603606E-3</v>
      </c>
      <c r="UC24" s="10">
        <v>8.9567524768179343</v>
      </c>
      <c r="UD24" s="99">
        <v>10.959856533624933</v>
      </c>
      <c r="UE24" s="99">
        <v>1.0046535155822853E-2</v>
      </c>
      <c r="UF24" s="10">
        <v>10.94980999846911</v>
      </c>
      <c r="UG24" s="99">
        <v>10.911786987424822</v>
      </c>
      <c r="UH24" s="99">
        <v>1.0002471405139421E-2</v>
      </c>
      <c r="UI24" s="10">
        <v>10.901784516019683</v>
      </c>
      <c r="UJ24" s="99">
        <v>10.887752214324767</v>
      </c>
      <c r="UK24" s="99">
        <v>9.9804395297977046E-3</v>
      </c>
      <c r="UL24" s="10">
        <v>10.877771774794969</v>
      </c>
      <c r="UM24" s="99">
        <v>10.911786987424822</v>
      </c>
      <c r="UN24" s="99">
        <v>1.0002471405139421E-2</v>
      </c>
      <c r="UO24" s="10">
        <v>10.901784516019683</v>
      </c>
      <c r="UP24" s="99">
        <v>11.134569345831769</v>
      </c>
      <c r="UQ24" s="99">
        <v>1.0206688567012453E-2</v>
      </c>
      <c r="UR24" s="10">
        <v>11.124362657264758</v>
      </c>
      <c r="US24" s="99">
        <v>10.791062325042368</v>
      </c>
      <c r="UT24" s="99">
        <v>9.8918071312888364E-3</v>
      </c>
      <c r="UU24" s="10">
        <v>10.781170517911079</v>
      </c>
      <c r="UV24" s="99">
        <v>11.26181840691434</v>
      </c>
      <c r="UW24" s="99">
        <v>1.0323333539671476E-2</v>
      </c>
      <c r="UX24" s="10">
        <v>11.251495073374668</v>
      </c>
      <c r="UY24" s="99">
        <v>10.804606921130818</v>
      </c>
      <c r="UZ24" s="99">
        <v>9.9042230110365816E-3</v>
      </c>
      <c r="VA24" s="10">
        <v>10.794702698119782</v>
      </c>
      <c r="VB24" s="99">
        <v>11.276447915248269</v>
      </c>
      <c r="VC24" s="99">
        <v>1.0336743922310914E-2</v>
      </c>
      <c r="VD24" s="10">
        <v>11.266111171325958</v>
      </c>
      <c r="VE24" s="99">
        <v>10.251681958714819</v>
      </c>
      <c r="VF24" s="99">
        <v>9.3973751288219162E-3</v>
      </c>
      <c r="VG24" s="10">
        <v>10.242284583585997</v>
      </c>
      <c r="VH24" s="99">
        <v>9.8537776003248556</v>
      </c>
      <c r="VI24" s="99">
        <v>9.3351577266235462E-3</v>
      </c>
      <c r="VJ24" s="9">
        <v>9.8444424425982326</v>
      </c>
      <c r="VK24" s="99">
        <v>10.421828123293082</v>
      </c>
      <c r="VL24" s="99">
        <v>9.553342446351993E-3</v>
      </c>
      <c r="VM24" s="9">
        <v>10.41227478084673</v>
      </c>
      <c r="VN24" s="99">
        <v>10.045412061417631</v>
      </c>
      <c r="VO24" s="99">
        <v>9.2082943896328266E-3</v>
      </c>
      <c r="VP24" s="9">
        <v>10.036203767027997</v>
      </c>
      <c r="VQ24" s="99">
        <v>10.031565418063595</v>
      </c>
      <c r="VR24" s="99">
        <v>9.1956016332249632E-3</v>
      </c>
      <c r="VS24" s="9">
        <v>10.02236981643037</v>
      </c>
      <c r="VT24" s="99">
        <v>10.192830146234288</v>
      </c>
      <c r="VU24" s="99">
        <v>9.3434276340480966E-3</v>
      </c>
      <c r="VV24" s="9">
        <v>10.183486718600239</v>
      </c>
      <c r="VW24" s="99">
        <v>10.110936664186772</v>
      </c>
      <c r="VX24" s="99">
        <v>9.2683586088378733E-3</v>
      </c>
      <c r="VY24" s="9">
        <v>10.101668305577935</v>
      </c>
      <c r="VZ24" s="99">
        <v>9.8113419858386415</v>
      </c>
      <c r="WA24" s="99">
        <v>8.9937301536854204E-3</v>
      </c>
      <c r="WB24" s="9">
        <v>9.8023482556849562</v>
      </c>
      <c r="WC24" s="99">
        <v>9.8383172430281185</v>
      </c>
      <c r="WD24" s="99">
        <v>9.0184574727757739E-3</v>
      </c>
      <c r="WE24" s="9">
        <v>9.8292987855553431</v>
      </c>
      <c r="WF24" s="99">
        <v>10.217248808100546</v>
      </c>
      <c r="WG24" s="99">
        <v>9.3658114074254995E-3</v>
      </c>
      <c r="WH24" s="9">
        <v>10.207882996693121</v>
      </c>
      <c r="WI24" s="99">
        <v>9.7474012125143741</v>
      </c>
      <c r="WJ24" s="99">
        <v>8.9351177781381765E-3</v>
      </c>
      <c r="WK24" s="9">
        <v>9.7384660947362356</v>
      </c>
      <c r="WL24" s="99">
        <v>10.383021979223621</v>
      </c>
      <c r="WM24" s="99">
        <v>9.5177701476216528E-3</v>
      </c>
      <c r="WN24" s="9">
        <v>10.373504209076</v>
      </c>
      <c r="WO24" s="99">
        <v>11.296343357025696</v>
      </c>
      <c r="WP24" s="99">
        <v>1.035498141060689E-2</v>
      </c>
      <c r="WQ24" s="9">
        <v>11.285988375615089</v>
      </c>
      <c r="WR24" s="99">
        <v>11.224239037725534</v>
      </c>
      <c r="WS24" s="99">
        <v>1.0288885784581739E-2</v>
      </c>
      <c r="WT24" s="9">
        <v>11.213950151940953</v>
      </c>
      <c r="WU24" s="99">
        <v>11.007926079825042</v>
      </c>
      <c r="WV24" s="99">
        <v>1.0090598906506288E-2</v>
      </c>
      <c r="WW24" s="9">
        <v>10.997835480918535</v>
      </c>
      <c r="WX24" s="99">
        <v>9.3677513993988057</v>
      </c>
      <c r="WY24" s="99">
        <v>8.5871054494489063E-3</v>
      </c>
      <c r="WZ24" s="9">
        <v>9.3591642939493571</v>
      </c>
      <c r="XA24" s="99">
        <v>9.6043036761925205</v>
      </c>
      <c r="XB24" s="99">
        <v>8.8039450365098079E-3</v>
      </c>
      <c r="XC24" s="9">
        <v>9.5954997311560106</v>
      </c>
      <c r="XD24" s="99">
        <v>9.7783471459812681</v>
      </c>
      <c r="XE24" s="99">
        <v>8.9634848838161633E-3</v>
      </c>
      <c r="XF24" s="9">
        <v>9.7693836610974518</v>
      </c>
      <c r="XG24" s="99">
        <v>9.8936890206508927</v>
      </c>
      <c r="XH24" s="99">
        <v>9.0692149355966513E-3</v>
      </c>
      <c r="XI24" s="9">
        <v>9.8846198057152961</v>
      </c>
      <c r="XJ24" s="99">
        <v>9.8329928731567247</v>
      </c>
      <c r="XK24" s="99">
        <v>9.0135768003936634E-3</v>
      </c>
      <c r="XL24" s="9">
        <v>9.823979296356331</v>
      </c>
      <c r="XM24" s="99">
        <v>9.8124631711271846</v>
      </c>
      <c r="XN24" s="99">
        <v>8.9947579068665844E-3</v>
      </c>
      <c r="XO24" s="9">
        <v>9.8034684132203171</v>
      </c>
      <c r="XP24" s="99">
        <v>9.3131873246340309</v>
      </c>
      <c r="XQ24" s="99">
        <v>8.5370883809145308E-3</v>
      </c>
      <c r="XR24" s="9">
        <v>9.3046502362531172</v>
      </c>
      <c r="XS24" s="99">
        <v>9.6756402180186249</v>
      </c>
      <c r="XT24" s="99">
        <v>8.8693368665170736E-3</v>
      </c>
      <c r="XU24" s="9">
        <v>9.6667708811521074</v>
      </c>
      <c r="XV24" s="99">
        <v>9.2587704312487116</v>
      </c>
      <c r="XW24" s="99">
        <v>8.4872062286446524E-3</v>
      </c>
      <c r="XX24" s="9">
        <v>9.2502832250200662</v>
      </c>
      <c r="XY24" s="99">
        <v>8.3343830433335295</v>
      </c>
      <c r="XZ24" s="99">
        <v>7.6398511230557353E-3</v>
      </c>
      <c r="YA24" s="9">
        <v>8.3267431922104738</v>
      </c>
      <c r="YB24" s="99">
        <v>8.2327693637258541</v>
      </c>
      <c r="YC24" s="99">
        <v>7.5467052500820322E-3</v>
      </c>
      <c r="YD24" s="9">
        <v>8.2252226584757722</v>
      </c>
      <c r="YE24" s="99">
        <v>8.5562957695447253</v>
      </c>
      <c r="YF24" s="99">
        <v>7.843271122082664E-3</v>
      </c>
      <c r="YG24" s="9">
        <v>8.5484524984226429</v>
      </c>
      <c r="YH24" s="99">
        <v>8.4215349939493969</v>
      </c>
      <c r="YI24" s="99">
        <v>7.7197404111202786E-3</v>
      </c>
      <c r="YJ24" s="9">
        <v>8.4138152535382762</v>
      </c>
      <c r="YK24" s="99">
        <v>8.2681482422051538</v>
      </c>
      <c r="YL24" s="99">
        <v>7.5791358886880579E-3</v>
      </c>
      <c r="YM24" s="9">
        <v>8.2605691063164652</v>
      </c>
      <c r="YN24" s="99">
        <v>8.908744368365701</v>
      </c>
      <c r="YO24" s="99">
        <v>8.1663490043352265E-3</v>
      </c>
      <c r="YP24" s="9">
        <v>8.9005780193613653</v>
      </c>
      <c r="YQ24" s="99">
        <v>8.8605407489270611</v>
      </c>
      <c r="YR24" s="99">
        <v>8.1221623531831412E-3</v>
      </c>
      <c r="YS24" s="9">
        <v>8.8524185865738776</v>
      </c>
      <c r="YT24" s="99">
        <v>8.7318027392296855</v>
      </c>
      <c r="YU24" s="99">
        <v>8.0041525109605452E-3</v>
      </c>
      <c r="YV24" s="9">
        <v>8.7237985867187255</v>
      </c>
      <c r="YW24" s="99">
        <v>8.1151325020478957</v>
      </c>
      <c r="YX24" s="99">
        <v>7.4388714602105707E-3</v>
      </c>
      <c r="YY24" s="9">
        <v>8.1076936305876846</v>
      </c>
      <c r="YZ24" s="99">
        <v>7.5164747074791345</v>
      </c>
      <c r="ZA24" s="99">
        <v>6.890101815189207E-3</v>
      </c>
      <c r="ZB24" s="9">
        <v>7.509584605663945</v>
      </c>
      <c r="ZC24" s="99">
        <v>10.383021979223621</v>
      </c>
      <c r="ZD24" s="99">
        <v>9.5177701476216528E-3</v>
      </c>
      <c r="ZE24" s="9">
        <v>10.373504209076</v>
      </c>
      <c r="ZF24" s="99">
        <v>50.739809491525428</v>
      </c>
      <c r="ZG24" s="99">
        <v>2.305115001093494E-2</v>
      </c>
      <c r="ZH24" s="9">
        <v>50.716758341514492</v>
      </c>
      <c r="ZI24" s="99">
        <v>52.304473220338977</v>
      </c>
      <c r="ZJ24" s="99">
        <v>2.3761978425369052E-2</v>
      </c>
      <c r="ZK24" s="9">
        <v>52.280711241913608</v>
      </c>
      <c r="ZL24" s="99">
        <v>44.825791941764386</v>
      </c>
      <c r="ZM24" s="99">
        <v>2.0364405478919843E-2</v>
      </c>
      <c r="ZN24" s="9">
        <v>44.805427536285464</v>
      </c>
      <c r="ZO24" s="99">
        <v>45.571025132403911</v>
      </c>
      <c r="ZP24" s="99">
        <v>2.0702965718753387E-2</v>
      </c>
      <c r="ZQ24" s="9">
        <v>45.550322166685156</v>
      </c>
      <c r="ZR24" s="99">
        <v>52.882872613525379</v>
      </c>
      <c r="ZS24" s="99">
        <v>2.4024745891628466E-2</v>
      </c>
      <c r="ZT24" s="9">
        <v>52.858847867633749</v>
      </c>
      <c r="ZU24" s="99">
        <v>54.686393826362107</v>
      </c>
      <c r="ZV24" s="99">
        <v>2.4844087517890308E-2</v>
      </c>
      <c r="ZW24" s="9">
        <v>54.661549738844215</v>
      </c>
      <c r="ZX24" s="99">
        <v>66.1649346330138</v>
      </c>
      <c r="ZY24" s="99">
        <v>2.2856977418677493E-2</v>
      </c>
      <c r="ZZ24" s="9">
        <v>66.142077655595116</v>
      </c>
      <c r="AAA24" s="99">
        <v>49.477818904967755</v>
      </c>
      <c r="AAB24" s="99">
        <v>2.2477826330482658E-2</v>
      </c>
      <c r="AAC24" s="9">
        <v>49.455341078637275</v>
      </c>
      <c r="AAD24" s="99">
        <v>41.532430913146939</v>
      </c>
      <c r="AAE24" s="99">
        <v>1.8868228022370519E-2</v>
      </c>
      <c r="AAF24" s="9">
        <v>41.513562685124569</v>
      </c>
      <c r="AAG24" s="99">
        <v>45.888583268848279</v>
      </c>
      <c r="AAH24" s="99">
        <v>8.7605477149619426E-3</v>
      </c>
      <c r="AAI24" s="9">
        <v>45.879822721133316</v>
      </c>
      <c r="AAJ24" s="99">
        <v>35.813346148689291</v>
      </c>
      <c r="AAK24" s="99">
        <v>1.62700416643239E-2</v>
      </c>
      <c r="AAL24" s="9">
        <v>35.797076107024971</v>
      </c>
      <c r="AAM24" s="99">
        <v>42.487838180146412</v>
      </c>
      <c r="AAN24" s="99">
        <v>1.9302270571088017E-2</v>
      </c>
      <c r="AAO24" s="9">
        <v>42.468535909575323</v>
      </c>
      <c r="AAP24" s="99">
        <v>37.35924808748419</v>
      </c>
      <c r="AAQ24" s="99">
        <v>1.6972346577378568E-2</v>
      </c>
      <c r="AAR24" s="9">
        <v>37.342275740906814</v>
      </c>
      <c r="AAS24" s="99">
        <v>40.261646350212331</v>
      </c>
      <c r="AAT24" s="99">
        <v>1.8290909228994311E-2</v>
      </c>
      <c r="AAU24" s="9">
        <v>40.243355440983336</v>
      </c>
      <c r="AAV24" s="99">
        <v>42.534386418969362</v>
      </c>
      <c r="AAW24" s="99">
        <v>1.9323417486037154E-2</v>
      </c>
      <c r="AAX24" s="9">
        <v>42.515063001483327</v>
      </c>
      <c r="AAY24" s="99">
        <v>39.798650008479427</v>
      </c>
      <c r="AAZ24" s="99">
        <v>1.8080569493099521E-2</v>
      </c>
      <c r="ABA24" s="9">
        <v>39.780569438986326</v>
      </c>
      <c r="ABB24" s="99">
        <v>37.780808129228731</v>
      </c>
      <c r="ABC24" s="99">
        <v>1.7163861757633483E-2</v>
      </c>
      <c r="ABD24" s="9">
        <v>37.763644267471101</v>
      </c>
      <c r="ABE24" s="99">
        <v>20.897019203684167</v>
      </c>
      <c r="ABF24" s="99">
        <v>9.4935382941468381E-3</v>
      </c>
      <c r="ABG24" s="9">
        <v>20.887525665390019</v>
      </c>
      <c r="ABH24" s="99">
        <v>20.36391216105002</v>
      </c>
      <c r="ABI24" s="99">
        <v>9.2513471914447663E-3</v>
      </c>
      <c r="ABJ24" s="9">
        <v>20.354660813858576</v>
      </c>
      <c r="ABK24" s="99">
        <v>33.558932491522654</v>
      </c>
      <c r="ABL24" s="99">
        <v>1.5245859115772387E-2</v>
      </c>
      <c r="ABM24" s="9">
        <v>33.543686632406882</v>
      </c>
      <c r="ABN24" s="99">
        <v>33.045750259896771</v>
      </c>
      <c r="ABO24" s="99">
        <v>1.5012719876135901E-2</v>
      </c>
      <c r="ABP24" s="9">
        <v>33.030737540020638</v>
      </c>
      <c r="ABQ24" s="99">
        <v>33.149217222763383</v>
      </c>
      <c r="ABR24" s="99">
        <v>1.5059725028620996E-2</v>
      </c>
      <c r="ABS24" s="9">
        <v>33.134157497734762</v>
      </c>
      <c r="ABT24" s="99">
        <v>60.213011825833291</v>
      </c>
      <c r="ABU24" s="99">
        <v>6.7214524828837149E-2</v>
      </c>
      <c r="ABV24" s="9">
        <v>60.145797301004457</v>
      </c>
      <c r="ABW24" s="99">
        <v>56.467279269994876</v>
      </c>
      <c r="ABX24" s="99">
        <v>2.5653145689863259E-2</v>
      </c>
      <c r="ABY24" s="9">
        <v>56.44162612430501</v>
      </c>
      <c r="ABZ24" s="99">
        <v>52.717758654704689</v>
      </c>
      <c r="ACA24" s="99">
        <v>2.3949734442594326E-2</v>
      </c>
      <c r="ACB24" s="9">
        <v>52.693808920262093</v>
      </c>
      <c r="ACC24" s="99">
        <v>49.827477044509095</v>
      </c>
      <c r="ACD24" s="99">
        <v>2.2636676399252788E-2</v>
      </c>
      <c r="ACE24" s="9">
        <v>49.804840368109843</v>
      </c>
      <c r="ACF24" s="99">
        <v>48.145150889292154</v>
      </c>
      <c r="ACG24" s="99">
        <v>2.1872393817984875E-2</v>
      </c>
      <c r="ACH24" s="9">
        <v>48.123278495474167</v>
      </c>
      <c r="ACI24" s="99">
        <v>29.552566148917865</v>
      </c>
      <c r="ACJ24" s="99">
        <v>6.2687261528007621E-3</v>
      </c>
      <c r="ACK24" s="9">
        <v>29.546297422765065</v>
      </c>
      <c r="ACL24" s="99">
        <v>32.604999858403126</v>
      </c>
      <c r="ACM24" s="99">
        <v>1.4812486494812167E-2</v>
      </c>
      <c r="ACN24" s="9">
        <v>32.590187371908314</v>
      </c>
      <c r="ACO24" s="99">
        <v>61.901698322168343</v>
      </c>
      <c r="ACP24" s="99">
        <v>2.8122008108727024E-2</v>
      </c>
      <c r="ACQ24" s="9">
        <v>61.873576314059619</v>
      </c>
      <c r="ACR24" s="99">
        <v>43.406188980903245</v>
      </c>
      <c r="ACS24" s="99">
        <v>1.7561282564792915E-2</v>
      </c>
      <c r="ACT24" s="9">
        <v>43.388627698338453</v>
      </c>
      <c r="ACU24" s="99">
        <v>40.749794024188454</v>
      </c>
      <c r="ACV24" s="99">
        <v>1.6486557887648762E-2</v>
      </c>
      <c r="ACW24" s="9">
        <v>40.733307466300808</v>
      </c>
      <c r="ACX24" s="99">
        <v>42.873573555449383</v>
      </c>
      <c r="ACY24" s="99">
        <v>1.734579693464746E-2</v>
      </c>
      <c r="ACZ24" s="9">
        <v>42.856227758514734</v>
      </c>
      <c r="ADA24" s="99">
        <v>38.412538355712698</v>
      </c>
      <c r="ADB24" s="99">
        <v>1.5540950632463919E-2</v>
      </c>
      <c r="ADC24" s="9">
        <v>38.396997405080235</v>
      </c>
      <c r="ADD24" s="99">
        <v>42.055733852137379</v>
      </c>
      <c r="ADE24" s="99">
        <v>1.7014915222620462E-2</v>
      </c>
      <c r="ADF24" s="9">
        <v>42.038718936914762</v>
      </c>
      <c r="ADG24" s="99">
        <v>42.959913670907646</v>
      </c>
      <c r="ADH24" s="99">
        <v>1.9466210882130026E-2</v>
      </c>
      <c r="ADI24" s="9">
        <v>42.940447460025517</v>
      </c>
      <c r="ADJ24" s="99">
        <v>39.014239580850486</v>
      </c>
      <c r="ADK24" s="99">
        <v>1.5784387005992946E-2</v>
      </c>
      <c r="ADL24" s="9">
        <v>38.998455193844492</v>
      </c>
      <c r="ADM24" s="99">
        <v>40.57563956038166</v>
      </c>
      <c r="ADN24" s="99">
        <v>1.6416098448093344E-2</v>
      </c>
      <c r="ADO24" s="9">
        <v>40.55922346193357</v>
      </c>
      <c r="ADP24" s="99">
        <v>39.246238476639917</v>
      </c>
      <c r="ADQ24" s="99">
        <v>1.5878249154671113E-2</v>
      </c>
      <c r="ADR24" s="9">
        <v>39.230360227485242</v>
      </c>
      <c r="ADS24" s="99">
        <v>39.592317323201819</v>
      </c>
      <c r="ADT24" s="99">
        <v>1.6018265787249592E-2</v>
      </c>
      <c r="ADU24" s="9">
        <v>39.576299057414566</v>
      </c>
      <c r="ADV24" s="99">
        <v>38.102511210398646</v>
      </c>
      <c r="ADW24" s="99">
        <v>1.5415519802680366E-2</v>
      </c>
      <c r="ADX24" s="9">
        <v>38.087095690595966</v>
      </c>
      <c r="ADY24" s="99">
        <v>30.87535618908548</v>
      </c>
      <c r="ADZ24" s="99">
        <v>1.2491556320775036E-2</v>
      </c>
      <c r="AEA24" s="9">
        <v>30.862864632764705</v>
      </c>
      <c r="AEB24" s="99">
        <v>43.931417058343328</v>
      </c>
      <c r="AEC24" s="99">
        <v>1.7773779420551118E-2</v>
      </c>
      <c r="AED24" s="9">
        <v>43.913643278922777</v>
      </c>
      <c r="AEE24" s="99">
        <v>41.512444079825272</v>
      </c>
      <c r="AEF24" s="99">
        <v>1.6795110963593433E-2</v>
      </c>
      <c r="AEG24" s="9">
        <v>41.49564896886168</v>
      </c>
      <c r="AEH24" s="99">
        <v>44.340950898637317</v>
      </c>
      <c r="AEI24" s="99">
        <v>1.7939468684181514E-2</v>
      </c>
      <c r="AEJ24" s="9">
        <v>44.323011429953134</v>
      </c>
      <c r="AEK24" s="99">
        <v>40.046889991148163</v>
      </c>
      <c r="AEL24" s="99">
        <v>1.6202176866647731E-2</v>
      </c>
      <c r="AEM24" s="9">
        <v>40.030687814281514</v>
      </c>
      <c r="AEN24" s="99">
        <v>35.261786627672983</v>
      </c>
      <c r="AEO24" s="99">
        <v>1.4266219017302805E-2</v>
      </c>
      <c r="AEP24" s="9">
        <v>35.247520408655681</v>
      </c>
      <c r="AEQ24" s="99">
        <v>34.515818564538492</v>
      </c>
      <c r="AER24" s="99">
        <v>1.3964415144431603E-2</v>
      </c>
      <c r="AES24" s="9">
        <v>34.501854149394063</v>
      </c>
      <c r="AET24" s="99">
        <v>36.062898099092813</v>
      </c>
      <c r="AEU24" s="99">
        <v>1.2918053050421308E-2</v>
      </c>
      <c r="AEV24" s="9">
        <v>36.049980046042393</v>
      </c>
      <c r="AEW24" s="146" t="s">
        <v>41</v>
      </c>
      <c r="AEY24" s="144">
        <v>3973.3943142452908</v>
      </c>
      <c r="AEZ24" s="144">
        <v>2178.3355269455396</v>
      </c>
      <c r="AFA24" s="144">
        <v>6151.7298411908305</v>
      </c>
      <c r="AFB24" s="144">
        <v>3.0758649205954152</v>
      </c>
      <c r="AFC24" s="103"/>
      <c r="AFD24" s="136">
        <v>4575</v>
      </c>
      <c r="AFE24" s="136">
        <v>47.074999999999996</v>
      </c>
      <c r="AFF24" s="136">
        <v>4300</v>
      </c>
      <c r="AFG24" s="136">
        <v>13.2</v>
      </c>
      <c r="AFH24" s="136">
        <v>3466.6666666666665</v>
      </c>
      <c r="AFI24" s="136">
        <v>241.71599827801927</v>
      </c>
      <c r="AFJ24" s="136">
        <v>3400</v>
      </c>
      <c r="AFK24" s="136">
        <v>9.18069815195072</v>
      </c>
      <c r="AFL24" s="136">
        <v>3000</v>
      </c>
      <c r="AFM24" s="136">
        <v>65.324999999999989</v>
      </c>
      <c r="AFN24" s="136">
        <v>2500</v>
      </c>
      <c r="AFO24" s="136">
        <v>1.7</v>
      </c>
      <c r="AFP24" s="136">
        <v>2000</v>
      </c>
      <c r="AFQ24" s="136">
        <v>1.8333333333333333</v>
      </c>
      <c r="AFR24" s="136">
        <v>2000</v>
      </c>
      <c r="AFS24" s="136">
        <v>1.8333333333333333</v>
      </c>
      <c r="AFT24" s="136">
        <v>9300</v>
      </c>
      <c r="AFU24" s="136">
        <v>4.2249999999999996</v>
      </c>
      <c r="AFV24" s="136">
        <v>6550</v>
      </c>
      <c r="AFW24" s="136">
        <v>2.65</v>
      </c>
    </row>
    <row r="25" spans="1:855" customFormat="1" x14ac:dyDescent="0.25">
      <c r="A25" s="1" t="s">
        <v>42</v>
      </c>
      <c r="B25" s="98" t="s">
        <v>647</v>
      </c>
      <c r="D25" s="99">
        <v>496.87316364350107</v>
      </c>
      <c r="E25" s="100">
        <v>57.775949260872231</v>
      </c>
      <c r="F25" s="9">
        <v>439.09721438262886</v>
      </c>
      <c r="G25" s="99">
        <v>491.09556871741381</v>
      </c>
      <c r="H25" s="99">
        <v>63.120224567502895</v>
      </c>
      <c r="I25" s="9">
        <v>427.97534414991094</v>
      </c>
      <c r="J25" s="99">
        <v>491.09556871741381</v>
      </c>
      <c r="K25" s="99">
        <v>63.120224567502895</v>
      </c>
      <c r="L25" s="9">
        <v>427.97534414991094</v>
      </c>
      <c r="M25" s="100">
        <v>491.09556871741381</v>
      </c>
      <c r="N25" s="101">
        <v>15.5995063004355</v>
      </c>
      <c r="O25" s="9">
        <v>475.4960624169783</v>
      </c>
      <c r="P25" s="99">
        <v>544.42443065301757</v>
      </c>
      <c r="Q25" s="99">
        <v>69.974551822167257</v>
      </c>
      <c r="R25" s="9">
        <v>474.44987883085031</v>
      </c>
      <c r="S25" s="99">
        <v>548.86487155404018</v>
      </c>
      <c r="T25" s="99">
        <v>70.545279079151626</v>
      </c>
      <c r="U25" s="10">
        <v>478.31959247488857</v>
      </c>
      <c r="V25" s="99">
        <v>533.97761101621154</v>
      </c>
      <c r="W25" s="99">
        <v>68.631828239436601</v>
      </c>
      <c r="X25" s="9">
        <v>465.34578277677497</v>
      </c>
      <c r="Y25" s="100">
        <v>477.38069319210962</v>
      </c>
      <c r="Z25" s="100">
        <v>73.880345374969352</v>
      </c>
      <c r="AA25" s="9">
        <v>403.50034781714027</v>
      </c>
      <c r="AB25" s="99">
        <v>491.06927273706117</v>
      </c>
      <c r="AC25" s="99">
        <v>63.116844760616388</v>
      </c>
      <c r="AD25" s="10">
        <v>427.95242797644477</v>
      </c>
      <c r="AE25" s="99">
        <v>440.73098582883404</v>
      </c>
      <c r="AF25" s="99">
        <v>56.646894355058947</v>
      </c>
      <c r="AG25" s="10">
        <v>384.08409147377506</v>
      </c>
      <c r="AH25" s="100">
        <v>424.19847312040923</v>
      </c>
      <c r="AI25" s="99">
        <v>89.830264896086646</v>
      </c>
      <c r="AJ25" s="10">
        <v>334.36820822432259</v>
      </c>
      <c r="AK25" s="99">
        <v>462.40661826365647</v>
      </c>
      <c r="AL25" s="99">
        <v>59.432850641534685</v>
      </c>
      <c r="AM25" s="9">
        <v>402.97376762212178</v>
      </c>
      <c r="AN25" s="99">
        <v>486.30929232839526</v>
      </c>
      <c r="AO25" s="99">
        <v>62.505047278679044</v>
      </c>
      <c r="AP25" s="9">
        <v>423.8042450497162</v>
      </c>
      <c r="AQ25" s="99">
        <v>500.97015967108206</v>
      </c>
      <c r="AR25" s="99">
        <v>241.64442995899248</v>
      </c>
      <c r="AS25" s="9">
        <v>259.32572971208958</v>
      </c>
      <c r="AT25" s="99">
        <v>542.29892364321574</v>
      </c>
      <c r="AU25" s="99">
        <v>261.57948081613938</v>
      </c>
      <c r="AV25" s="9">
        <v>280.71944282707636</v>
      </c>
      <c r="AW25" s="100">
        <v>545.47811332770436</v>
      </c>
      <c r="AX25" s="99">
        <v>269.53036187957156</v>
      </c>
      <c r="AY25" s="9">
        <v>275.94775144813281</v>
      </c>
      <c r="AZ25" s="99">
        <v>574.0520117060214</v>
      </c>
      <c r="BA25" s="99">
        <v>276.89567623466917</v>
      </c>
      <c r="BB25" s="9">
        <v>297.15633547135224</v>
      </c>
      <c r="BC25" s="100">
        <v>565.61693953061751</v>
      </c>
      <c r="BD25" s="100">
        <v>266.17267742617298</v>
      </c>
      <c r="BE25" s="9">
        <v>299.44426210444453</v>
      </c>
      <c r="BF25" s="99">
        <v>549.69163866017584</v>
      </c>
      <c r="BG25" s="99">
        <v>265.1453786478495</v>
      </c>
      <c r="BH25" s="9">
        <v>284.54626001232634</v>
      </c>
      <c r="BI25" s="99">
        <v>541.73386507226132</v>
      </c>
      <c r="BJ25" s="99">
        <v>261.30692315250252</v>
      </c>
      <c r="BK25" s="10">
        <v>280.4269419197588</v>
      </c>
      <c r="BL25" s="99">
        <v>556.52958650068945</v>
      </c>
      <c r="BM25" s="99">
        <v>268.44368290033253</v>
      </c>
      <c r="BN25" s="10">
        <v>288.08590360035691</v>
      </c>
      <c r="BO25" s="99">
        <v>581.10954038679142</v>
      </c>
      <c r="BP25" s="99">
        <v>280.29989595127586</v>
      </c>
      <c r="BQ25" s="10">
        <v>300.80964443551557</v>
      </c>
      <c r="BR25" s="99">
        <v>581.4255392209368</v>
      </c>
      <c r="BS25" s="99">
        <v>280.45231891833419</v>
      </c>
      <c r="BT25" s="10">
        <v>300.97322030260261</v>
      </c>
      <c r="BU25" s="99">
        <v>584.01187592797078</v>
      </c>
      <c r="BV25" s="99">
        <v>281.6998460358447</v>
      </c>
      <c r="BW25" s="10">
        <v>302.31202989212608</v>
      </c>
      <c r="BX25" s="99">
        <v>575.21574285627878</v>
      </c>
      <c r="BY25" s="99">
        <v>277.45700537773439</v>
      </c>
      <c r="BZ25" s="10">
        <v>297.75873747854439</v>
      </c>
      <c r="CA25" s="99">
        <v>564.23475230572421</v>
      </c>
      <c r="CB25" s="99">
        <v>272.16029228864346</v>
      </c>
      <c r="CC25" s="10">
        <v>292.07446001708075</v>
      </c>
      <c r="CD25" s="99">
        <v>561.2912867149264</v>
      </c>
      <c r="CE25" s="99">
        <v>270.74050300367037</v>
      </c>
      <c r="CF25" s="10">
        <v>290.55078371125603</v>
      </c>
      <c r="CG25" s="99">
        <v>570.71058745641449</v>
      </c>
      <c r="CH25" s="99">
        <v>275.2839304201529</v>
      </c>
      <c r="CI25" s="10">
        <v>295.42665703626159</v>
      </c>
      <c r="CJ25" s="99">
        <v>570.71058745641449</v>
      </c>
      <c r="CK25" s="99">
        <v>275.2839304201529</v>
      </c>
      <c r="CL25" s="10">
        <v>295.42665703626159</v>
      </c>
      <c r="CM25" s="99">
        <v>539.95142168048358</v>
      </c>
      <c r="CN25" s="99">
        <v>260.44715633999789</v>
      </c>
      <c r="CO25" s="10">
        <v>279.50426534048569</v>
      </c>
      <c r="CP25" s="99">
        <v>560.17790679901486</v>
      </c>
      <c r="CQ25" s="99">
        <v>270.20346092658372</v>
      </c>
      <c r="CR25" s="10">
        <v>289.97444587243115</v>
      </c>
      <c r="CS25" s="99">
        <v>561.1208409018343</v>
      </c>
      <c r="CT25" s="99">
        <v>270.65828796441417</v>
      </c>
      <c r="CU25" s="10">
        <v>290.46255293742013</v>
      </c>
      <c r="CV25" s="99">
        <v>548.94130585919811</v>
      </c>
      <c r="CW25" s="99">
        <v>264.78345341443668</v>
      </c>
      <c r="CX25" s="10">
        <v>284.15785244476143</v>
      </c>
      <c r="CY25" s="99">
        <v>549.21533183366284</v>
      </c>
      <c r="CZ25" s="99">
        <v>264.91563064917852</v>
      </c>
      <c r="DA25" s="10">
        <v>284.29970118448432</v>
      </c>
      <c r="DB25" s="99">
        <v>550.15662389273825</v>
      </c>
      <c r="DC25" s="99">
        <v>265.36966564237969</v>
      </c>
      <c r="DD25" s="10">
        <v>284.78695825035857</v>
      </c>
      <c r="DE25" s="99">
        <v>552.64478484983465</v>
      </c>
      <c r="DF25" s="99">
        <v>266.56983739815564</v>
      </c>
      <c r="DG25" s="10">
        <v>286.07494745167901</v>
      </c>
      <c r="DH25" s="99">
        <v>564.84467012364701</v>
      </c>
      <c r="DI25" s="99">
        <v>272.45448794199444</v>
      </c>
      <c r="DJ25" s="10">
        <v>292.39018218165256</v>
      </c>
      <c r="DK25" s="99">
        <v>577.05169266631128</v>
      </c>
      <c r="DL25" s="99">
        <v>278.34258116845609</v>
      </c>
      <c r="DM25" s="10">
        <v>298.70911149785519</v>
      </c>
      <c r="DN25" s="99">
        <v>574.42417126675196</v>
      </c>
      <c r="DO25" s="99">
        <v>277.07518849337447</v>
      </c>
      <c r="DP25" s="10">
        <v>297.34898277337749</v>
      </c>
      <c r="DQ25" s="99">
        <v>576.83002784294058</v>
      </c>
      <c r="DR25" s="99">
        <v>278.23566048894787</v>
      </c>
      <c r="DS25" s="10">
        <v>298.59436735399271</v>
      </c>
      <c r="DT25" s="99">
        <v>572.28616136365918</v>
      </c>
      <c r="DU25" s="99">
        <v>276.04391312835321</v>
      </c>
      <c r="DV25" s="10">
        <v>296.24224823530596</v>
      </c>
      <c r="DW25" s="99">
        <v>568.72343173091781</v>
      </c>
      <c r="DX25" s="99">
        <v>274.32542001138393</v>
      </c>
      <c r="DY25" s="10">
        <v>294.39801171953388</v>
      </c>
      <c r="DZ25" s="99">
        <v>507.13651646546896</v>
      </c>
      <c r="EA25" s="99">
        <v>244.61879029510857</v>
      </c>
      <c r="EB25" s="10">
        <v>262.51772617036039</v>
      </c>
      <c r="EC25" s="100">
        <v>531.5560190874196</v>
      </c>
      <c r="ED25" s="100">
        <v>310.44488415143593</v>
      </c>
      <c r="EE25" s="10">
        <v>221.11113493598367</v>
      </c>
      <c r="EF25" s="99">
        <v>454.42828298453912</v>
      </c>
      <c r="EG25" s="99">
        <v>164.87451575422381</v>
      </c>
      <c r="EH25" s="9">
        <v>289.55376723031532</v>
      </c>
      <c r="EI25" s="99">
        <v>454.65992420135888</v>
      </c>
      <c r="EJ25" s="99">
        <v>164.95855923233006</v>
      </c>
      <c r="EK25" s="9">
        <v>289.70136496902882</v>
      </c>
      <c r="EL25" s="99">
        <v>454.65992420135888</v>
      </c>
      <c r="EM25" s="99">
        <v>164.95855923233006</v>
      </c>
      <c r="EN25" s="9">
        <v>289.70136496902882</v>
      </c>
      <c r="EO25" s="99">
        <v>458.25013570777753</v>
      </c>
      <c r="EP25" s="99">
        <v>166.26115065487181</v>
      </c>
      <c r="EQ25" s="9">
        <v>291.98898505290572</v>
      </c>
      <c r="ER25" s="99">
        <v>456.71680995903085</v>
      </c>
      <c r="ES25" s="99">
        <v>165.70483330011174</v>
      </c>
      <c r="ET25" s="9">
        <v>291.01197665891914</v>
      </c>
      <c r="EU25" s="99">
        <v>456.71680995903085</v>
      </c>
      <c r="EV25" s="99">
        <v>165.70483330011174</v>
      </c>
      <c r="EW25" s="9">
        <v>291.01197665891914</v>
      </c>
      <c r="EX25" s="99">
        <v>460.97420879503215</v>
      </c>
      <c r="EY25" s="100">
        <v>112.11862816088416</v>
      </c>
      <c r="EZ25" s="9">
        <v>348.855580634148</v>
      </c>
      <c r="FA25" s="99">
        <v>481.38646172789402</v>
      </c>
      <c r="FB25" s="99">
        <v>174.65541371404038</v>
      </c>
      <c r="FC25" s="9">
        <v>306.73104801385364</v>
      </c>
      <c r="FD25" s="99">
        <v>509.51759431327486</v>
      </c>
      <c r="FE25" s="99">
        <v>184.86187980847211</v>
      </c>
      <c r="FF25" s="9">
        <v>324.65571450480275</v>
      </c>
      <c r="FG25" s="99">
        <v>509.30707497420008</v>
      </c>
      <c r="FH25" s="99">
        <v>184.78549971641689</v>
      </c>
      <c r="FI25" s="9">
        <v>324.52157525778318</v>
      </c>
      <c r="FJ25" s="99">
        <v>511.37260861048861</v>
      </c>
      <c r="FK25" s="99">
        <v>185.53491138555975</v>
      </c>
      <c r="FL25" s="9">
        <v>325.83769722492889</v>
      </c>
      <c r="FM25" s="99">
        <v>511.37260861048861</v>
      </c>
      <c r="FN25" s="99">
        <v>185.53491138555975</v>
      </c>
      <c r="FO25" s="9">
        <v>325.83769722492889</v>
      </c>
      <c r="FP25" s="99">
        <v>509.10378211896136</v>
      </c>
      <c r="FQ25" s="99">
        <v>184.71174151887772</v>
      </c>
      <c r="FR25" s="9">
        <v>324.39204060008365</v>
      </c>
      <c r="FS25" s="99">
        <v>499.975450404154</v>
      </c>
      <c r="FT25" s="99">
        <v>181.39982338464932</v>
      </c>
      <c r="FU25" s="9">
        <v>318.57562701950468</v>
      </c>
      <c r="FV25" s="99">
        <v>497.80229799092911</v>
      </c>
      <c r="FW25" s="99">
        <v>180.61136574412259</v>
      </c>
      <c r="FX25" s="9">
        <v>317.19093224680648</v>
      </c>
      <c r="FY25" s="99">
        <v>488.21576218924997</v>
      </c>
      <c r="FZ25" s="99">
        <v>129.32412968402033</v>
      </c>
      <c r="GA25" s="9">
        <v>358.89163250522961</v>
      </c>
      <c r="GB25" s="99">
        <v>461.94436460737904</v>
      </c>
      <c r="GC25" s="99">
        <v>167.6014814038885</v>
      </c>
      <c r="GD25" s="10">
        <v>294.34288320349054</v>
      </c>
      <c r="GE25" s="99">
        <v>459.95481868094305</v>
      </c>
      <c r="GF25" s="99">
        <v>166.87963940268742</v>
      </c>
      <c r="GG25" s="9">
        <v>293.07517927825563</v>
      </c>
      <c r="GH25" s="99">
        <v>459.60945512576052</v>
      </c>
      <c r="GI25" s="99">
        <v>166.75433547453861</v>
      </c>
      <c r="GJ25" s="9">
        <v>292.85511965122191</v>
      </c>
      <c r="GK25" s="99">
        <v>458.91488771499598</v>
      </c>
      <c r="GL25" s="99">
        <v>166.50233429020136</v>
      </c>
      <c r="GM25" s="9">
        <v>292.41255342479462</v>
      </c>
      <c r="GN25" s="99">
        <v>458.91488771499598</v>
      </c>
      <c r="GO25" s="99">
        <v>166.50233429020136</v>
      </c>
      <c r="GP25" s="9">
        <v>292.41255342479462</v>
      </c>
      <c r="GQ25" s="100">
        <v>463.69101859552148</v>
      </c>
      <c r="GR25" s="99">
        <v>120.64698124286079</v>
      </c>
      <c r="GS25" s="9">
        <v>343.04403735266067</v>
      </c>
      <c r="GT25" s="99">
        <v>451.33589062933231</v>
      </c>
      <c r="GU25" s="99">
        <v>163.75254181206901</v>
      </c>
      <c r="GV25" s="9">
        <v>287.5833488172633</v>
      </c>
      <c r="GW25" s="99">
        <v>474.30059612969183</v>
      </c>
      <c r="GX25" s="99">
        <v>172.08453795003601</v>
      </c>
      <c r="GY25" s="9">
        <v>302.21605817965582</v>
      </c>
      <c r="GZ25" s="99">
        <v>466.7850727982136</v>
      </c>
      <c r="HA25" s="99">
        <v>169.3577748582255</v>
      </c>
      <c r="HB25" s="9">
        <v>297.42729793998808</v>
      </c>
      <c r="HC25" s="99">
        <v>445.21243409422607</v>
      </c>
      <c r="HD25" s="99">
        <v>161.53084486060089</v>
      </c>
      <c r="HE25" s="9">
        <v>283.68158923362517</v>
      </c>
      <c r="HF25" s="99">
        <v>446.22760517907767</v>
      </c>
      <c r="HG25" s="99">
        <v>161.89916665589783</v>
      </c>
      <c r="HH25" s="9">
        <v>284.32843852317984</v>
      </c>
      <c r="HI25" s="99">
        <v>447.84829389176116</v>
      </c>
      <c r="HJ25" s="99">
        <v>162.48718081940251</v>
      </c>
      <c r="HK25" s="9">
        <v>285.36111307235865</v>
      </c>
      <c r="HL25" s="99">
        <v>450.44974050823998</v>
      </c>
      <c r="HM25" s="99">
        <v>163.43103107523484</v>
      </c>
      <c r="HN25" s="9">
        <v>287.01870943300514</v>
      </c>
      <c r="HO25" s="99">
        <v>435.51306849566095</v>
      </c>
      <c r="HP25" s="99">
        <v>158.01174566262898</v>
      </c>
      <c r="HQ25" s="9">
        <v>277.50132283303196</v>
      </c>
      <c r="HR25" s="99">
        <v>435.79071933012403</v>
      </c>
      <c r="HS25" s="99">
        <v>142.99324026919277</v>
      </c>
      <c r="HT25" s="9">
        <v>292.79747906093127</v>
      </c>
      <c r="HU25" s="99">
        <v>425.88244279282338</v>
      </c>
      <c r="HV25" s="99">
        <v>139.7421004337009</v>
      </c>
      <c r="HW25" s="9">
        <v>286.14034235912249</v>
      </c>
      <c r="HX25" s="99">
        <v>435.82886644191336</v>
      </c>
      <c r="HY25" s="99">
        <v>143.00575723864557</v>
      </c>
      <c r="HZ25" s="9">
        <v>292.82310920326779</v>
      </c>
      <c r="IA25" s="99">
        <v>434.91611255129681</v>
      </c>
      <c r="IB25" s="99">
        <v>142.70626110300458</v>
      </c>
      <c r="IC25" s="9">
        <v>292.20985144829223</v>
      </c>
      <c r="ID25" s="100">
        <v>433.1851429101614</v>
      </c>
      <c r="IE25" s="100">
        <v>142.13828903105679</v>
      </c>
      <c r="IF25" s="9">
        <v>291.04685387910462</v>
      </c>
      <c r="IG25" s="99">
        <v>434.6283368477205</v>
      </c>
      <c r="IH25" s="99">
        <v>142.61183508955395</v>
      </c>
      <c r="II25" s="9">
        <v>292.01650175816656</v>
      </c>
      <c r="IJ25" s="99">
        <v>423.35044620992761</v>
      </c>
      <c r="IK25" s="99">
        <v>138.9112924800682</v>
      </c>
      <c r="IL25" s="9">
        <v>284.43915372985941</v>
      </c>
      <c r="IM25" s="99">
        <v>414.95054951968439</v>
      </c>
      <c r="IN25" s="99">
        <v>136.15508774144803</v>
      </c>
      <c r="IO25" s="9">
        <v>278.79546177823636</v>
      </c>
      <c r="IP25" s="99">
        <v>405.36922221109478</v>
      </c>
      <c r="IQ25" s="99">
        <v>133.0112276793501</v>
      </c>
      <c r="IR25" s="9">
        <v>272.35799453174468</v>
      </c>
      <c r="IS25" s="99">
        <v>405.17318098548026</v>
      </c>
      <c r="IT25" s="99">
        <v>132.94690191738792</v>
      </c>
      <c r="IU25" s="9">
        <v>272.22627906809237</v>
      </c>
      <c r="IV25" s="99">
        <v>394.84263492768616</v>
      </c>
      <c r="IW25" s="99">
        <v>129.55720546670437</v>
      </c>
      <c r="IX25" s="9">
        <v>265.28542946098179</v>
      </c>
      <c r="IY25" s="99">
        <v>427.98152971551633</v>
      </c>
      <c r="IZ25" s="99">
        <v>140.43086049069325</v>
      </c>
      <c r="JA25" s="9">
        <v>287.55066922482308</v>
      </c>
      <c r="JB25" s="99">
        <v>427.84228824969438</v>
      </c>
      <c r="JC25" s="99">
        <v>140.38517207307771</v>
      </c>
      <c r="JD25" s="9">
        <v>287.45711617661664</v>
      </c>
      <c r="JE25" s="99">
        <v>412.43939361796151</v>
      </c>
      <c r="JF25" s="99">
        <v>135.33111810813324</v>
      </c>
      <c r="JG25" s="9">
        <v>277.10827550982827</v>
      </c>
      <c r="JH25" s="99">
        <v>414.231754430818</v>
      </c>
      <c r="JI25" s="99">
        <v>135.91923407525573</v>
      </c>
      <c r="JJ25" s="9">
        <v>278.31252035556224</v>
      </c>
      <c r="JK25" s="99">
        <v>423.82720263930258</v>
      </c>
      <c r="JL25" s="99">
        <v>139.06772753852991</v>
      </c>
      <c r="JM25" s="9">
        <v>284.75947510077265</v>
      </c>
      <c r="JN25" s="99">
        <v>411.59333622310072</v>
      </c>
      <c r="JO25" s="99">
        <v>135.0535066699392</v>
      </c>
      <c r="JP25" s="9">
        <v>276.53982955316155</v>
      </c>
      <c r="JQ25" s="99">
        <v>393.06058321710361</v>
      </c>
      <c r="JR25" s="99">
        <v>128.97247215982</v>
      </c>
      <c r="JS25" s="9">
        <v>264.08811105728364</v>
      </c>
      <c r="JT25" s="99">
        <v>393.06058321710361</v>
      </c>
      <c r="JU25" s="99">
        <v>128.97247215982</v>
      </c>
      <c r="JV25" s="9">
        <v>264.08811105728364</v>
      </c>
      <c r="JW25" s="99">
        <v>448.87331613560309</v>
      </c>
      <c r="JX25" s="99">
        <v>147.28594964865465</v>
      </c>
      <c r="JY25" s="9">
        <v>301.58736648694844</v>
      </c>
      <c r="JZ25" s="99">
        <v>446.84799989612225</v>
      </c>
      <c r="KA25" s="99">
        <v>146.62139549729875</v>
      </c>
      <c r="KB25" s="9">
        <v>300.2266043988235</v>
      </c>
      <c r="KC25" s="99">
        <v>446.84799989612225</v>
      </c>
      <c r="KD25" s="99">
        <v>146.62139549729875</v>
      </c>
      <c r="KE25" s="9">
        <v>300.2266043988235</v>
      </c>
      <c r="KF25" s="99">
        <v>445.20635844110518</v>
      </c>
      <c r="KG25" s="99">
        <v>146.08273411558335</v>
      </c>
      <c r="KH25" s="9">
        <v>299.12362432552186</v>
      </c>
      <c r="KI25" s="99">
        <v>454.92629627786846</v>
      </c>
      <c r="KJ25" s="99">
        <v>149.27207556973451</v>
      </c>
      <c r="KK25" s="9">
        <v>305.65422070813395</v>
      </c>
      <c r="KL25" s="99">
        <v>449.63318829929278</v>
      </c>
      <c r="KM25" s="99">
        <v>147.53528167445677</v>
      </c>
      <c r="KN25" s="9">
        <v>302.09790662483601</v>
      </c>
      <c r="KO25" s="99">
        <v>435.71882449304462</v>
      </c>
      <c r="KP25" s="99">
        <v>142.96964987303105</v>
      </c>
      <c r="KQ25" s="9">
        <v>292.7491746200136</v>
      </c>
      <c r="KR25" s="99">
        <v>435.76940579223265</v>
      </c>
      <c r="KS25" s="99">
        <v>142.98624679340381</v>
      </c>
      <c r="KT25" s="9">
        <v>292.78315899882887</v>
      </c>
      <c r="KU25" s="99">
        <v>556.96452344637532</v>
      </c>
      <c r="KV25" s="99">
        <v>182.75323082833427</v>
      </c>
      <c r="KW25" s="9">
        <v>374.21129261804106</v>
      </c>
      <c r="KX25" s="99">
        <v>616.14963478962841</v>
      </c>
      <c r="KY25" s="99">
        <v>202.17326542584414</v>
      </c>
      <c r="KZ25" s="9">
        <v>413.97636936378427</v>
      </c>
      <c r="LA25" s="99">
        <v>630.45850328332563</v>
      </c>
      <c r="LB25" s="99">
        <v>206.86834354417726</v>
      </c>
      <c r="LC25" s="9">
        <v>423.59015973914836</v>
      </c>
      <c r="LD25" s="99">
        <v>649.34153859308594</v>
      </c>
      <c r="LE25" s="99">
        <v>213.06431396137836</v>
      </c>
      <c r="LF25" s="9">
        <v>436.27722463170755</v>
      </c>
      <c r="LG25" s="99">
        <v>534.66349208361544</v>
      </c>
      <c r="LH25" s="99">
        <v>37.256710003921775</v>
      </c>
      <c r="LI25" s="9">
        <v>497.40678207969364</v>
      </c>
      <c r="LJ25" s="99">
        <v>498.70772992105026</v>
      </c>
      <c r="LK25" s="99">
        <v>34.751221180212866</v>
      </c>
      <c r="LL25" s="9">
        <v>463.95650874083742</v>
      </c>
      <c r="LM25" s="99">
        <v>580.4837881403289</v>
      </c>
      <c r="LN25" s="99">
        <v>109.8212572157379</v>
      </c>
      <c r="LO25" s="9">
        <v>470.66253092459101</v>
      </c>
      <c r="LP25" s="99">
        <v>531.80761018596399</v>
      </c>
      <c r="LQ25" s="99">
        <v>4.1899993529803217</v>
      </c>
      <c r="LR25" s="9">
        <v>527.6176108329837</v>
      </c>
      <c r="LS25" s="99">
        <v>534.89411138796925</v>
      </c>
      <c r="LT25" s="99">
        <v>4.3764063659015662</v>
      </c>
      <c r="LU25" s="9">
        <v>530.51770502206773</v>
      </c>
      <c r="LV25" s="99">
        <v>511.00045675097829</v>
      </c>
      <c r="LW25" s="99">
        <v>35.607809605345949</v>
      </c>
      <c r="LX25" s="9">
        <v>475.39264714563234</v>
      </c>
      <c r="LY25" s="99">
        <v>511.6874793869224</v>
      </c>
      <c r="LZ25" s="99">
        <v>35.655683087437929</v>
      </c>
      <c r="MA25" s="9">
        <v>476.03179629948448</v>
      </c>
      <c r="MB25" s="99">
        <v>444.51807121223919</v>
      </c>
      <c r="MC25" s="99">
        <v>30.975148136852862</v>
      </c>
      <c r="MD25" s="9">
        <v>413.54292307538634</v>
      </c>
      <c r="ME25" s="99">
        <v>389.29783096634424</v>
      </c>
      <c r="MF25" s="99">
        <v>27.127261554638903</v>
      </c>
      <c r="MG25" s="9">
        <v>362.17056941170534</v>
      </c>
      <c r="MH25" s="99">
        <v>389.69308456249701</v>
      </c>
      <c r="MI25" s="99">
        <v>27.15480382903749</v>
      </c>
      <c r="MJ25" s="9">
        <v>362.53828073345949</v>
      </c>
      <c r="MK25" s="99">
        <v>389.45803023988174</v>
      </c>
      <c r="ML25" s="99">
        <v>27.138424646874299</v>
      </c>
      <c r="MM25" s="9">
        <v>362.31960559300745</v>
      </c>
      <c r="MN25" s="99">
        <v>391.23955446889732</v>
      </c>
      <c r="MO25" s="99">
        <v>27.262565779658068</v>
      </c>
      <c r="MP25" s="9">
        <v>363.97698868923925</v>
      </c>
      <c r="MQ25" s="99">
        <v>388.49248655786744</v>
      </c>
      <c r="MR25" s="99">
        <v>27.071143110937118</v>
      </c>
      <c r="MS25" s="9">
        <v>361.42134344693034</v>
      </c>
      <c r="MT25" s="99">
        <v>388.46872836440616</v>
      </c>
      <c r="MU25" s="99">
        <v>27.069487579678459</v>
      </c>
      <c r="MV25" s="9">
        <v>361.39924078472768</v>
      </c>
      <c r="MW25" s="99">
        <v>384.57287098700039</v>
      </c>
      <c r="MX25" s="99">
        <v>26.798014343379862</v>
      </c>
      <c r="MY25" s="9">
        <v>357.77485664362052</v>
      </c>
      <c r="MZ25" s="99">
        <v>382.42765513683725</v>
      </c>
      <c r="NA25" s="99">
        <v>26.648530254773263</v>
      </c>
      <c r="NB25" s="9">
        <v>355.77912488206397</v>
      </c>
      <c r="NC25" s="99">
        <v>384.51895821243079</v>
      </c>
      <c r="ND25" s="99">
        <v>26.794257564326529</v>
      </c>
      <c r="NE25" s="9">
        <v>357.72470064810426</v>
      </c>
      <c r="NF25" s="100">
        <v>365.2995601161831</v>
      </c>
      <c r="NG25" s="100">
        <v>15.220815004840956</v>
      </c>
      <c r="NH25" s="9">
        <v>350.07874511134213</v>
      </c>
      <c r="NI25" s="99">
        <v>378.53930095850825</v>
      </c>
      <c r="NJ25" s="99">
        <v>26.377579860442083</v>
      </c>
      <c r="NK25" s="9">
        <v>352.16172109806615</v>
      </c>
      <c r="NL25" s="99">
        <v>380.14411177149935</v>
      </c>
      <c r="NM25" s="99">
        <v>26.489407153601302</v>
      </c>
      <c r="NN25" s="9">
        <v>353.65470461789806</v>
      </c>
      <c r="NO25" s="99">
        <v>381.87958707499081</v>
      </c>
      <c r="NP25" s="99">
        <v>26.610339480304908</v>
      </c>
      <c r="NQ25" s="9">
        <v>355.26924759468591</v>
      </c>
      <c r="NR25" s="99">
        <v>382.44730624410056</v>
      </c>
      <c r="NS25" s="99">
        <v>26.649899593834938</v>
      </c>
      <c r="NT25" s="9">
        <v>355.7974066502656</v>
      </c>
      <c r="NU25" s="99">
        <v>380.51435242934446</v>
      </c>
      <c r="NV25" s="99">
        <v>26.515206462933683</v>
      </c>
      <c r="NW25" s="9">
        <v>353.99914596641077</v>
      </c>
      <c r="NX25" s="99">
        <v>373.50248925865105</v>
      </c>
      <c r="NY25" s="99">
        <v>26.026602029293311</v>
      </c>
      <c r="NZ25" s="9">
        <v>347.47588722935774</v>
      </c>
      <c r="OA25" s="99">
        <v>377.11493139339882</v>
      </c>
      <c r="OB25" s="99">
        <v>26.278326171698744</v>
      </c>
      <c r="OC25" s="9">
        <v>350.8366052217001</v>
      </c>
      <c r="OD25" s="99">
        <v>380.45957342596023</v>
      </c>
      <c r="OE25" s="99">
        <v>26.511389322856598</v>
      </c>
      <c r="OF25" s="9">
        <v>353.94818410310364</v>
      </c>
      <c r="OG25" s="99">
        <v>381.14849327884434</v>
      </c>
      <c r="OH25" s="99">
        <v>26.559395007843282</v>
      </c>
      <c r="OI25" s="9">
        <v>354.58909827100103</v>
      </c>
      <c r="OJ25" s="99">
        <v>379.31653294448478</v>
      </c>
      <c r="OK25" s="99">
        <v>26.431739359147439</v>
      </c>
      <c r="OL25" s="9">
        <v>352.88479358533732</v>
      </c>
      <c r="OM25" s="99">
        <v>382.32657353042282</v>
      </c>
      <c r="ON25" s="99">
        <v>26.641486631723112</v>
      </c>
      <c r="OO25" s="9">
        <v>355.68508689869969</v>
      </c>
      <c r="OP25" s="99">
        <v>343.08840019952851</v>
      </c>
      <c r="OQ25" s="99">
        <v>2.4076378961370422</v>
      </c>
      <c r="OR25" s="9">
        <v>340.68076230339148</v>
      </c>
      <c r="OS25" s="99">
        <v>341.1872551553293</v>
      </c>
      <c r="OT25" s="99">
        <v>2.3942965274058197</v>
      </c>
      <c r="OU25" s="9">
        <v>338.7929586279235</v>
      </c>
      <c r="OV25" s="99">
        <v>324.86213759522718</v>
      </c>
      <c r="OW25" s="99">
        <v>2.2797342989138745</v>
      </c>
      <c r="OX25" s="9">
        <v>322.58240329631332</v>
      </c>
      <c r="OY25" s="99">
        <v>314.4686533532041</v>
      </c>
      <c r="OZ25" s="99">
        <v>2.2067975673909057</v>
      </c>
      <c r="PA25" s="9">
        <v>312.26185578581322</v>
      </c>
      <c r="PB25" s="99">
        <v>314.24879354822025</v>
      </c>
      <c r="PC25" s="99">
        <v>2.2052546915664575</v>
      </c>
      <c r="PD25" s="9">
        <v>312.04353885665381</v>
      </c>
      <c r="PE25" s="99">
        <v>319.35222892083846</v>
      </c>
      <c r="PF25" s="99">
        <v>2.2410682731286906</v>
      </c>
      <c r="PG25" s="9">
        <v>317.11116064770977</v>
      </c>
      <c r="PH25" s="99">
        <v>331.91388741220584</v>
      </c>
      <c r="PI25" s="99">
        <v>2.3292202625417953</v>
      </c>
      <c r="PJ25" s="9">
        <v>329.58466714966403</v>
      </c>
      <c r="PK25" s="99">
        <v>291.42354611728427</v>
      </c>
      <c r="PL25" s="99">
        <v>2.0450775166125217</v>
      </c>
      <c r="PM25" s="9">
        <v>289.37846860067174</v>
      </c>
      <c r="PN25" s="99">
        <v>340.21826212517647</v>
      </c>
      <c r="PO25" s="99">
        <v>2.3874965763170275</v>
      </c>
      <c r="PP25" s="9">
        <v>337.83076554885946</v>
      </c>
      <c r="PQ25" s="99">
        <v>340.21826212517647</v>
      </c>
      <c r="PR25" s="99">
        <v>2.3874965763170275</v>
      </c>
      <c r="PS25" s="9">
        <v>337.83076554885946</v>
      </c>
      <c r="PT25" s="99">
        <v>349.96066411725167</v>
      </c>
      <c r="PU25" s="99">
        <v>2.4558643095947486</v>
      </c>
      <c r="PV25" s="9">
        <v>347.50479980765692</v>
      </c>
      <c r="PW25" s="99">
        <v>337.80053580748097</v>
      </c>
      <c r="PX25" s="99">
        <v>2.3705300758419714</v>
      </c>
      <c r="PY25" s="9">
        <v>335.43000573163897</v>
      </c>
      <c r="PZ25" s="99">
        <v>336.48017027315399</v>
      </c>
      <c r="QA25" s="99">
        <v>2.3612643527940627</v>
      </c>
      <c r="QB25" s="9">
        <v>334.11890592035991</v>
      </c>
      <c r="QC25" s="99">
        <v>340.10104580522432</v>
      </c>
      <c r="QD25" s="99">
        <v>2.3866740056506965</v>
      </c>
      <c r="QE25" s="9">
        <v>337.7143717995736</v>
      </c>
      <c r="QF25" s="99">
        <v>339.49975807220551</v>
      </c>
      <c r="QG25" s="99">
        <v>2.3824544426119689</v>
      </c>
      <c r="QH25" s="9">
        <v>337.11730362959355</v>
      </c>
      <c r="QI25" s="99">
        <v>345.21407483939561</v>
      </c>
      <c r="QJ25" s="99">
        <v>2.4225549111536528</v>
      </c>
      <c r="QK25" s="9">
        <v>342.79151992824194</v>
      </c>
      <c r="QL25" s="99">
        <v>343.19299452478094</v>
      </c>
      <c r="QM25" s="99">
        <v>2.4083718914019721</v>
      </c>
      <c r="QN25" s="9">
        <v>340.78462263337894</v>
      </c>
      <c r="QO25" s="99">
        <v>332.34730316350607</v>
      </c>
      <c r="QP25" s="99">
        <v>2.3322617765860079</v>
      </c>
      <c r="QQ25" s="9">
        <v>330.01504138692007</v>
      </c>
      <c r="QR25" s="99">
        <v>332.36097299187577</v>
      </c>
      <c r="QS25" s="99">
        <v>2.3323577052061459</v>
      </c>
      <c r="QT25" s="9">
        <v>330.02861528666961</v>
      </c>
      <c r="QU25" s="99">
        <v>332.67683617615279</v>
      </c>
      <c r="QV25" s="99">
        <v>2.3345742889554582</v>
      </c>
      <c r="QW25" s="9">
        <v>330.34226188719731</v>
      </c>
      <c r="QX25" s="99">
        <v>335.78410563359347</v>
      </c>
      <c r="QY25" s="99">
        <v>2.3563796886567965</v>
      </c>
      <c r="QZ25" s="9">
        <v>333.4277259449367</v>
      </c>
      <c r="RA25" s="99">
        <v>338.32527699414806</v>
      </c>
      <c r="RB25" s="99">
        <v>2.3742124701343723</v>
      </c>
      <c r="RC25" s="9">
        <v>335.9510645240137</v>
      </c>
      <c r="RD25" s="99">
        <v>333.17238437696301</v>
      </c>
      <c r="RE25" s="99">
        <v>2.3380518201892144</v>
      </c>
      <c r="RF25" s="9">
        <v>330.8343325567738</v>
      </c>
      <c r="RG25" s="99">
        <v>286.89874270874719</v>
      </c>
      <c r="RH25" s="99">
        <v>2.0133245102368225</v>
      </c>
      <c r="RI25" s="9">
        <v>284.88541819851037</v>
      </c>
      <c r="RJ25" s="99">
        <v>342.65748851385268</v>
      </c>
      <c r="RK25" s="99">
        <v>2.4046139544831768</v>
      </c>
      <c r="RL25" s="9">
        <v>340.2528745593695</v>
      </c>
      <c r="RM25" s="99">
        <v>338.01792674191279</v>
      </c>
      <c r="RN25" s="99">
        <v>2.3720556262590371</v>
      </c>
      <c r="RO25" s="9">
        <v>335.64587111565373</v>
      </c>
      <c r="RP25" s="99">
        <v>322.02522560757541</v>
      </c>
      <c r="RQ25" s="99">
        <v>2.2598261446145633</v>
      </c>
      <c r="RR25" s="9">
        <v>319.76539946296083</v>
      </c>
      <c r="RS25" s="99">
        <v>333.70432272622475</v>
      </c>
      <c r="RT25" s="99">
        <v>2.341784720885788</v>
      </c>
      <c r="RU25" s="9">
        <v>331.36253800533893</v>
      </c>
      <c r="RV25" s="99">
        <v>344.05910536476472</v>
      </c>
      <c r="RW25" s="99">
        <v>2.4144498622088748</v>
      </c>
      <c r="RX25" s="9">
        <v>341.64465550255585</v>
      </c>
      <c r="RY25" s="99">
        <v>348.72065801345491</v>
      </c>
      <c r="RZ25" s="99">
        <v>2.4471625123751224</v>
      </c>
      <c r="SA25" s="9">
        <v>346.27349550107976</v>
      </c>
      <c r="SB25" s="99">
        <v>348.91085775827645</v>
      </c>
      <c r="SC25" s="99">
        <v>2.4484972474265017</v>
      </c>
      <c r="SD25" s="9">
        <v>346.46236051084998</v>
      </c>
      <c r="SE25" s="99">
        <v>304.95544088857662</v>
      </c>
      <c r="SF25" s="99">
        <v>2.7778119368068368</v>
      </c>
      <c r="SG25" s="9">
        <v>302.1776289517698</v>
      </c>
      <c r="SH25" s="99">
        <v>298.64130247948162</v>
      </c>
      <c r="SI25" s="99">
        <v>2.7202970126843873</v>
      </c>
      <c r="SJ25" s="9">
        <v>295.92100546679723</v>
      </c>
      <c r="SK25" s="99">
        <v>299.07170121471347</v>
      </c>
      <c r="SL25" s="99">
        <v>2.7242174764112521</v>
      </c>
      <c r="SM25" s="9">
        <v>296.34748373830223</v>
      </c>
      <c r="SN25" s="99">
        <v>298.2718900189459</v>
      </c>
      <c r="SO25" s="99">
        <v>2.7169320674993087</v>
      </c>
      <c r="SP25" s="9">
        <v>295.55495795144657</v>
      </c>
      <c r="SQ25" s="99">
        <v>287.18816560866026</v>
      </c>
      <c r="SR25" s="99">
        <v>2.6159714095046276</v>
      </c>
      <c r="SS25" s="9">
        <v>284.5721941991556</v>
      </c>
      <c r="ST25" s="99">
        <v>296.08925396924315</v>
      </c>
      <c r="SU25" s="99">
        <v>2.6970506302148873</v>
      </c>
      <c r="SV25" s="9">
        <v>293.39220333902824</v>
      </c>
      <c r="SW25" s="99">
        <v>296.81666470801395</v>
      </c>
      <c r="SX25" s="99">
        <v>2.7036765498155724</v>
      </c>
      <c r="SY25" s="9">
        <v>294.11298815819839</v>
      </c>
      <c r="SZ25" s="99">
        <v>297.23515767649104</v>
      </c>
      <c r="TA25" s="99">
        <v>2.7074885649739784</v>
      </c>
      <c r="TB25" s="9">
        <v>294.52766911151707</v>
      </c>
      <c r="TC25" s="99">
        <v>298.10109483275363</v>
      </c>
      <c r="TD25" s="99">
        <v>2.7153763093676573</v>
      </c>
      <c r="TE25" s="9">
        <v>295.38571852338595</v>
      </c>
      <c r="TF25" s="99">
        <v>297.34195406619671</v>
      </c>
      <c r="TG25" s="99">
        <v>2.7084613637712969</v>
      </c>
      <c r="TH25" s="9">
        <v>294.63349270242543</v>
      </c>
      <c r="TI25" s="99">
        <v>195.07348940898078</v>
      </c>
      <c r="TJ25" s="99">
        <v>1.7769070322402216</v>
      </c>
      <c r="TK25" s="9">
        <v>193.29658237674056</v>
      </c>
      <c r="TL25" s="100">
        <v>233.08922952433028</v>
      </c>
      <c r="TM25" s="100">
        <v>1.8378189250956807</v>
      </c>
      <c r="TN25" s="9">
        <v>231.25141059923459</v>
      </c>
      <c r="TO25" s="99">
        <v>226.36550174958992</v>
      </c>
      <c r="TP25" s="99">
        <v>2.0619431842536904</v>
      </c>
      <c r="TQ25" s="10">
        <v>224.30355856533623</v>
      </c>
      <c r="TR25" s="99">
        <v>226.36550174958992</v>
      </c>
      <c r="TS25" s="99">
        <v>2.0619431842536904</v>
      </c>
      <c r="TT25" s="10">
        <v>224.30355856533623</v>
      </c>
      <c r="TU25" s="99">
        <v>226.36550174958992</v>
      </c>
      <c r="TV25" s="99">
        <v>2.0619431842536904</v>
      </c>
      <c r="TW25" s="10">
        <v>224.30355856533623</v>
      </c>
      <c r="TX25" s="99">
        <v>226.36550174958992</v>
      </c>
      <c r="TY25" s="99">
        <v>2.0619431842536904</v>
      </c>
      <c r="TZ25" s="10">
        <v>224.30355856533623</v>
      </c>
      <c r="UA25" s="99">
        <v>226.36550174958992</v>
      </c>
      <c r="UB25" s="99">
        <v>2.0619431842536904</v>
      </c>
      <c r="UC25" s="10">
        <v>224.30355856533623</v>
      </c>
      <c r="UD25" s="99">
        <v>276.73637747402955</v>
      </c>
      <c r="UE25" s="99">
        <v>2.5207670027337348</v>
      </c>
      <c r="UF25" s="10">
        <v>274.2156104712958</v>
      </c>
      <c r="UG25" s="99">
        <v>275.5226214324768</v>
      </c>
      <c r="UH25" s="99">
        <v>2.5097110071077093</v>
      </c>
      <c r="UI25" s="10">
        <v>273.01291042536911</v>
      </c>
      <c r="UJ25" s="99">
        <v>274.91574341170042</v>
      </c>
      <c r="UK25" s="99">
        <v>2.5041830092946968</v>
      </c>
      <c r="UL25" s="10">
        <v>272.41156040240571</v>
      </c>
      <c r="UM25" s="99">
        <v>275.5226214324768</v>
      </c>
      <c r="UN25" s="99">
        <v>2.5097110071077093</v>
      </c>
      <c r="UO25" s="10">
        <v>273.01291042536911</v>
      </c>
      <c r="UP25" s="99">
        <v>281.14787598225212</v>
      </c>
      <c r="UQ25" s="99">
        <v>2.5609509495413061</v>
      </c>
      <c r="UR25" s="10">
        <v>278.58692503271084</v>
      </c>
      <c r="US25" s="99">
        <v>272.4743237073198</v>
      </c>
      <c r="UT25" s="99">
        <v>2.4819443347597447</v>
      </c>
      <c r="UU25" s="10">
        <v>269.99237937256004</v>
      </c>
      <c r="UV25" s="99">
        <v>284.360914774587</v>
      </c>
      <c r="UW25" s="99">
        <v>2.5902182335902975</v>
      </c>
      <c r="UX25" s="10">
        <v>281.77069654099671</v>
      </c>
      <c r="UY25" s="99">
        <v>272.81632475855309</v>
      </c>
      <c r="UZ25" s="99">
        <v>2.4850595918600877</v>
      </c>
      <c r="VA25" s="10">
        <v>270.33126516669302</v>
      </c>
      <c r="VB25" s="99">
        <v>284.73030986001879</v>
      </c>
      <c r="VC25" s="99">
        <v>2.5935830205071024</v>
      </c>
      <c r="VD25" s="10">
        <v>282.13672683951171</v>
      </c>
      <c r="VE25" s="99">
        <v>258.85496945754915</v>
      </c>
      <c r="VF25" s="99">
        <v>2.3578868505044079</v>
      </c>
      <c r="VG25" s="10">
        <v>256.49708260704472</v>
      </c>
      <c r="VH25" s="99">
        <v>254.123738113641</v>
      </c>
      <c r="VI25" s="99">
        <v>4.0970970022403357</v>
      </c>
      <c r="VJ25" s="9">
        <v>250.02664111140066</v>
      </c>
      <c r="VK25" s="99">
        <v>263.15116011315035</v>
      </c>
      <c r="VL25" s="99">
        <v>2.3970204683574088</v>
      </c>
      <c r="VM25" s="9">
        <v>260.75413964479293</v>
      </c>
      <c r="VN25" s="99">
        <v>253.64665455079518</v>
      </c>
      <c r="VO25" s="99">
        <v>2.3104447741260552</v>
      </c>
      <c r="VP25" s="9">
        <v>251.33620977666911</v>
      </c>
      <c r="VQ25" s="99">
        <v>253.29702680610581</v>
      </c>
      <c r="VR25" s="99">
        <v>2.3072600461546271</v>
      </c>
      <c r="VS25" s="9">
        <v>250.98976675995118</v>
      </c>
      <c r="VT25" s="99">
        <v>257.36896119241584</v>
      </c>
      <c r="VU25" s="99">
        <v>2.3443509336338861</v>
      </c>
      <c r="VV25" s="9">
        <v>255.02461025878196</v>
      </c>
      <c r="VW25" s="99">
        <v>255.30115077071605</v>
      </c>
      <c r="VX25" s="99">
        <v>2.3255154327629572</v>
      </c>
      <c r="VY25" s="9">
        <v>252.97563533795309</v>
      </c>
      <c r="VZ25" s="99">
        <v>247.73638514242572</v>
      </c>
      <c r="WA25" s="99">
        <v>2.2566086567428871</v>
      </c>
      <c r="WB25" s="9">
        <v>245.47977648568283</v>
      </c>
      <c r="WC25" s="99">
        <v>248.41751038645998</v>
      </c>
      <c r="WD25" s="99">
        <v>2.2628129658964675</v>
      </c>
      <c r="WE25" s="9">
        <v>246.15469742056351</v>
      </c>
      <c r="WF25" s="99">
        <v>257.98553240453884</v>
      </c>
      <c r="WG25" s="99">
        <v>2.349967225863125</v>
      </c>
      <c r="WH25" s="9">
        <v>255.63556517867573</v>
      </c>
      <c r="WI25" s="99">
        <v>246.12188061598795</v>
      </c>
      <c r="WJ25" s="99">
        <v>2.2419022788783063</v>
      </c>
      <c r="WK25" s="9">
        <v>243.87997833710963</v>
      </c>
      <c r="WL25" s="99">
        <v>262.17130497539642</v>
      </c>
      <c r="WM25" s="99">
        <v>2.3880950552214326</v>
      </c>
      <c r="WN25" s="9">
        <v>259.78320992017501</v>
      </c>
      <c r="WO25" s="99">
        <v>285.2326697648989</v>
      </c>
      <c r="WP25" s="99">
        <v>2.5981589721159111</v>
      </c>
      <c r="WQ25" s="9">
        <v>282.63451079278298</v>
      </c>
      <c r="WR25" s="99">
        <v>283.41203570256965</v>
      </c>
      <c r="WS25" s="99">
        <v>2.5815749786768727</v>
      </c>
      <c r="WT25" s="9">
        <v>280.83046072389277</v>
      </c>
      <c r="WU25" s="99">
        <v>277.95013351558225</v>
      </c>
      <c r="WV25" s="99">
        <v>2.5318229983597593</v>
      </c>
      <c r="WW25" s="9">
        <v>275.41831051722249</v>
      </c>
      <c r="WX25" s="99">
        <v>236.53572283481992</v>
      </c>
      <c r="WY25" s="99">
        <v>2.1545828218617258</v>
      </c>
      <c r="WZ25" s="9">
        <v>234.38114001295818</v>
      </c>
      <c r="XA25" s="99">
        <v>242.50866782386106</v>
      </c>
      <c r="XB25" s="99">
        <v>2.2089898455242798</v>
      </c>
      <c r="XC25" s="9">
        <v>240.29967797833677</v>
      </c>
      <c r="XD25" s="99">
        <v>246.90326543602703</v>
      </c>
      <c r="XE25" s="99">
        <v>2.2490198435756916</v>
      </c>
      <c r="XF25" s="9">
        <v>244.65424559245133</v>
      </c>
      <c r="XG25" s="99">
        <v>249.81564777143507</v>
      </c>
      <c r="XH25" s="99">
        <v>2.2755484747497055</v>
      </c>
      <c r="XI25" s="9">
        <v>247.54009929668536</v>
      </c>
      <c r="XJ25" s="99">
        <v>248.28307004720727</v>
      </c>
      <c r="XK25" s="99">
        <v>2.2615883608260465</v>
      </c>
      <c r="XL25" s="9">
        <v>246.02148168638124</v>
      </c>
      <c r="XM25" s="99">
        <v>247.76469507096141</v>
      </c>
      <c r="XN25" s="99">
        <v>2.256866529359252</v>
      </c>
      <c r="XO25" s="9">
        <v>245.50782854160215</v>
      </c>
      <c r="XP25" s="99">
        <v>235.15797994700927</v>
      </c>
      <c r="XQ25" s="99">
        <v>2.1420330846658273</v>
      </c>
      <c r="XR25" s="9">
        <v>233.01594686234344</v>
      </c>
      <c r="XS25" s="99">
        <v>244.30991550497032</v>
      </c>
      <c r="XT25" s="99">
        <v>2.225397250144284</v>
      </c>
      <c r="XU25" s="9">
        <v>242.08451825482604</v>
      </c>
      <c r="XV25" s="99">
        <v>233.78395338902993</v>
      </c>
      <c r="XW25" s="99">
        <v>2.1295171991872035</v>
      </c>
      <c r="XX25" s="9">
        <v>231.65443618984273</v>
      </c>
      <c r="XY25" s="99">
        <v>210.44317184417167</v>
      </c>
      <c r="XZ25" s="99">
        <v>1.9169080999667114</v>
      </c>
      <c r="YA25" s="9">
        <v>208.52626374420495</v>
      </c>
      <c r="YB25" s="99">
        <v>207.87742643407779</v>
      </c>
      <c r="YC25" s="99">
        <v>1.8935369536569464</v>
      </c>
      <c r="YD25" s="9">
        <v>205.98388948042086</v>
      </c>
      <c r="YE25" s="99">
        <v>216.04646818100431</v>
      </c>
      <c r="YF25" s="99">
        <v>1.9679480269952863</v>
      </c>
      <c r="YG25" s="9">
        <v>214.07852015400903</v>
      </c>
      <c r="YH25" s="99">
        <v>212.64375859722225</v>
      </c>
      <c r="YI25" s="99">
        <v>1.9369530486083613</v>
      </c>
      <c r="YJ25" s="9">
        <v>210.70680554861389</v>
      </c>
      <c r="YK25" s="99">
        <v>208.77074311568015</v>
      </c>
      <c r="YL25" s="99">
        <v>1.9016740957071852</v>
      </c>
      <c r="YM25" s="9">
        <v>206.86906901997295</v>
      </c>
      <c r="YN25" s="99">
        <v>224.945795301234</v>
      </c>
      <c r="YO25" s="99">
        <v>2.0490112047241116</v>
      </c>
      <c r="YP25" s="9">
        <v>222.89678409650989</v>
      </c>
      <c r="YQ25" s="99">
        <v>223.72865391040838</v>
      </c>
      <c r="YR25" s="99">
        <v>2.037924372253225</v>
      </c>
      <c r="YS25" s="9">
        <v>221.69072953815515</v>
      </c>
      <c r="YT25" s="99">
        <v>220.4780191655496</v>
      </c>
      <c r="YU25" s="99">
        <v>2.0083146300228281</v>
      </c>
      <c r="YV25" s="9">
        <v>218.46970453552677</v>
      </c>
      <c r="YW25" s="99">
        <v>204.90709567670936</v>
      </c>
      <c r="YX25" s="99">
        <v>1.8664804754710165</v>
      </c>
      <c r="YY25" s="9">
        <v>203.04061520123835</v>
      </c>
      <c r="YZ25" s="99">
        <v>189.79098636384819</v>
      </c>
      <c r="ZA25" s="99">
        <v>1.7287891827202011</v>
      </c>
      <c r="ZB25" s="9">
        <v>188.062197181128</v>
      </c>
      <c r="ZC25" s="99">
        <v>262.17130497539642</v>
      </c>
      <c r="ZD25" s="99">
        <v>2.3880950552214326</v>
      </c>
      <c r="ZE25" s="9">
        <v>259.78320992017501</v>
      </c>
      <c r="ZF25" s="99">
        <v>1391.2528408966648</v>
      </c>
      <c r="ZG25" s="99">
        <v>10.543514176599235</v>
      </c>
      <c r="ZH25" s="9">
        <v>1380.7093267200655</v>
      </c>
      <c r="ZI25" s="99">
        <v>1434.1549108802624</v>
      </c>
      <c r="ZJ25" s="99">
        <v>10.868644569710224</v>
      </c>
      <c r="ZK25" s="9">
        <v>1423.2862663105523</v>
      </c>
      <c r="ZL25" s="99">
        <v>1229.0942951774107</v>
      </c>
      <c r="ZM25" s="99">
        <v>9.3146067663935135</v>
      </c>
      <c r="ZN25" s="9">
        <v>1219.7796884110171</v>
      </c>
      <c r="ZO25" s="99">
        <v>1249.5281084691396</v>
      </c>
      <c r="ZP25" s="99">
        <v>9.4694630181043618</v>
      </c>
      <c r="ZQ25" s="9">
        <v>1240.0586454510353</v>
      </c>
      <c r="ZR25" s="99">
        <v>1450.0142490805349</v>
      </c>
      <c r="ZS25" s="99">
        <v>10.988833475875033</v>
      </c>
      <c r="ZT25" s="9">
        <v>1439.0254156046599</v>
      </c>
      <c r="ZU25" s="99">
        <v>1499.4656371744445</v>
      </c>
      <c r="ZV25" s="99">
        <v>11.363597426822016</v>
      </c>
      <c r="ZW25" s="9">
        <v>1488.1020397476225</v>
      </c>
      <c r="ZX25" s="99">
        <v>2045.0979795658809</v>
      </c>
      <c r="ZY25" s="99">
        <v>29.473470881978869</v>
      </c>
      <c r="ZZ25" s="9">
        <v>2015.6245086839021</v>
      </c>
      <c r="AAA25" s="99">
        <v>1356.6498732007287</v>
      </c>
      <c r="AAB25" s="99">
        <v>10.281277960629051</v>
      </c>
      <c r="AAC25" s="9">
        <v>1346.3685952400997</v>
      </c>
      <c r="AAD25" s="99">
        <v>1138.7924605217709</v>
      </c>
      <c r="AAE25" s="99">
        <v>8.630260509640479</v>
      </c>
      <c r="AAF25" s="9">
        <v>1130.1622000121304</v>
      </c>
      <c r="AAG25" s="99">
        <v>1209.7899225423637</v>
      </c>
      <c r="AAH25" s="99">
        <v>7.9262098373465193</v>
      </c>
      <c r="AAI25" s="9">
        <v>1201.8637127050172</v>
      </c>
      <c r="AAJ25" s="99">
        <v>981.97884601244846</v>
      </c>
      <c r="AAK25" s="99">
        <v>7.4418592938002224</v>
      </c>
      <c r="AAL25" s="9">
        <v>974.53698671864822</v>
      </c>
      <c r="AAM25" s="99">
        <v>1164.9891113911112</v>
      </c>
      <c r="AAN25" s="99">
        <v>8.8287900304444022</v>
      </c>
      <c r="AAO25" s="9">
        <v>1156.1603213606668</v>
      </c>
      <c r="AAP25" s="99">
        <v>1024.3664798181148</v>
      </c>
      <c r="AAQ25" s="99">
        <v>7.763091067641203</v>
      </c>
      <c r="AAR25" s="9">
        <v>1016.6033887504736</v>
      </c>
      <c r="AAS25" s="99">
        <v>1103.9483676671125</v>
      </c>
      <c r="AAT25" s="99">
        <v>8.3661969432027252</v>
      </c>
      <c r="AAU25" s="9">
        <v>1095.5821707239097</v>
      </c>
      <c r="AAV25" s="99">
        <v>1166.2654340685149</v>
      </c>
      <c r="AAW25" s="99">
        <v>8.838462554264332</v>
      </c>
      <c r="AAX25" s="9">
        <v>1157.4269715142505</v>
      </c>
      <c r="AAY25" s="99">
        <v>1091.2533066841131</v>
      </c>
      <c r="AAZ25" s="99">
        <v>8.269988294772741</v>
      </c>
      <c r="ABA25" s="9">
        <v>1082.9833183893404</v>
      </c>
      <c r="ABB25" s="99">
        <v>1035.9253841885297</v>
      </c>
      <c r="ABC25" s="99">
        <v>7.8506894311542492</v>
      </c>
      <c r="ABD25" s="9">
        <v>1028.0746947573755</v>
      </c>
      <c r="ABE25" s="99">
        <v>572.98278461714654</v>
      </c>
      <c r="ABF25" s="99">
        <v>4.3423107108730807</v>
      </c>
      <c r="ABG25" s="9">
        <v>568.64047390627343</v>
      </c>
      <c r="ABH25" s="99">
        <v>558.36533344814575</v>
      </c>
      <c r="ABI25" s="99">
        <v>4.2315333603472212</v>
      </c>
      <c r="ABJ25" s="9">
        <v>554.13380008779848</v>
      </c>
      <c r="ABK25" s="99">
        <v>920.16427799336338</v>
      </c>
      <c r="ABL25" s="99">
        <v>6.9734018322438196</v>
      </c>
      <c r="ABM25" s="9">
        <v>913.1908761611196</v>
      </c>
      <c r="ABN25" s="99">
        <v>906.09315228749233</v>
      </c>
      <c r="ABO25" s="99">
        <v>6.8667647717473663</v>
      </c>
      <c r="ABP25" s="9">
        <v>899.22638751574493</v>
      </c>
      <c r="ABQ25" s="99">
        <v>908.93014965641532</v>
      </c>
      <c r="ABR25" s="99">
        <v>6.888264761611854</v>
      </c>
      <c r="ABS25" s="9">
        <v>902.0418848948035</v>
      </c>
      <c r="ABT25" s="99">
        <v>1610.3479906908899</v>
      </c>
      <c r="ABU25" s="99">
        <v>4.6209985819825548</v>
      </c>
      <c r="ABV25" s="9">
        <v>1605.7269921089073</v>
      </c>
      <c r="ABW25" s="99">
        <v>1548.296367080505</v>
      </c>
      <c r="ABX25" s="99">
        <v>11.733657762286569</v>
      </c>
      <c r="ABY25" s="9">
        <v>1536.5627093182184</v>
      </c>
      <c r="ABZ25" s="99">
        <v>1445.4869308548057</v>
      </c>
      <c r="ACA25" s="99">
        <v>10.954523505399655</v>
      </c>
      <c r="ACB25" s="9">
        <v>1434.532407349406</v>
      </c>
      <c r="ACC25" s="99">
        <v>1366.2372738010558</v>
      </c>
      <c r="ACD25" s="99">
        <v>10.353935418119768</v>
      </c>
      <c r="ACE25" s="9">
        <v>1355.883338382936</v>
      </c>
      <c r="ACF25" s="99">
        <v>1320.1089759967201</v>
      </c>
      <c r="ACG25" s="99">
        <v>10.004355278877107</v>
      </c>
      <c r="ACH25" s="9">
        <v>1310.1046207178431</v>
      </c>
      <c r="ACI25" s="99">
        <v>716.42584603437263</v>
      </c>
      <c r="ACJ25" s="99">
        <v>1.2089686151830037</v>
      </c>
      <c r="ACK25" s="9">
        <v>715.21687741918959</v>
      </c>
      <c r="ACL25" s="99">
        <v>894.00806063363416</v>
      </c>
      <c r="ACM25" s="99">
        <v>6.7751787340176364</v>
      </c>
      <c r="ACN25" s="9">
        <v>887.23288189961647</v>
      </c>
      <c r="ACO25" s="99">
        <v>1697.3046314142935</v>
      </c>
      <c r="ACP25" s="99">
        <v>12.862906667482834</v>
      </c>
      <c r="ACQ25" s="9">
        <v>1684.4417247468107</v>
      </c>
      <c r="ACR25" s="99">
        <v>960.90036675281999</v>
      </c>
      <c r="ACS25" s="99">
        <v>6.361823117811773</v>
      </c>
      <c r="ACT25" s="9">
        <v>954.53854363500818</v>
      </c>
      <c r="ACU25" s="99">
        <v>902.09467687134747</v>
      </c>
      <c r="ACV25" s="99">
        <v>5.9724888951482313</v>
      </c>
      <c r="ACW25" s="9">
        <v>896.12218797619926</v>
      </c>
      <c r="ACX25" s="99">
        <v>949.10964359391755</v>
      </c>
      <c r="ACY25" s="99">
        <v>6.2837603989666269</v>
      </c>
      <c r="ACZ25" s="9">
        <v>942.82588319495096</v>
      </c>
      <c r="ADA25" s="99">
        <v>850.35390253104447</v>
      </c>
      <c r="ADB25" s="99">
        <v>5.6299292857227758</v>
      </c>
      <c r="ADC25" s="9">
        <v>844.72397324532164</v>
      </c>
      <c r="ADD25" s="99">
        <v>931.0047951999876</v>
      </c>
      <c r="ADE25" s="99">
        <v>6.1638938164964721</v>
      </c>
      <c r="ADF25" s="9">
        <v>924.84090138349109</v>
      </c>
      <c r="ADG25" s="99">
        <v>939.74811155110478</v>
      </c>
      <c r="ADH25" s="99">
        <v>8.7262324644031164</v>
      </c>
      <c r="ADI25" s="9">
        <v>931.02187908670169</v>
      </c>
      <c r="ADJ25" s="99">
        <v>863.6740059882934</v>
      </c>
      <c r="ADK25" s="99">
        <v>5.7181175568880107</v>
      </c>
      <c r="ADL25" s="9">
        <v>857.95588843140536</v>
      </c>
      <c r="ADM25" s="99">
        <v>898.23934904661701</v>
      </c>
      <c r="ADN25" s="99">
        <v>5.9469639661017411</v>
      </c>
      <c r="ADO25" s="9">
        <v>892.29238508051526</v>
      </c>
      <c r="ADP25" s="99">
        <v>868.8098594065325</v>
      </c>
      <c r="ADQ25" s="99">
        <v>5.7521204484846287</v>
      </c>
      <c r="ADR25" s="9">
        <v>863.05773895804782</v>
      </c>
      <c r="ADS25" s="99">
        <v>876.47114684950589</v>
      </c>
      <c r="ADT25" s="99">
        <v>5.8028434550036252</v>
      </c>
      <c r="ADU25" s="9">
        <v>870.66830339450223</v>
      </c>
      <c r="ADV25" s="99">
        <v>843.49070618439737</v>
      </c>
      <c r="ADW25" s="99">
        <v>5.5844901926691133</v>
      </c>
      <c r="ADX25" s="9">
        <v>837.90621599172823</v>
      </c>
      <c r="ADY25" s="99">
        <v>683.50025151410591</v>
      </c>
      <c r="ADZ25" s="99">
        <v>4.5252430445071834</v>
      </c>
      <c r="AEA25" s="9">
        <v>678.97500846959872</v>
      </c>
      <c r="AEB25" s="99">
        <v>972.52755319996686</v>
      </c>
      <c r="AEC25" s="99">
        <v>6.4388031108411576</v>
      </c>
      <c r="AED25" s="9">
        <v>966.08875008912571</v>
      </c>
      <c r="AEE25" s="99">
        <v>918.97776970605582</v>
      </c>
      <c r="AEF25" s="99">
        <v>6.0842666132262977</v>
      </c>
      <c r="AEG25" s="9">
        <v>912.89350309282952</v>
      </c>
      <c r="AEH25" s="99">
        <v>981.59356951181849</v>
      </c>
      <c r="AEI25" s="99">
        <v>6.4988263912506605</v>
      </c>
      <c r="AEJ25" s="9">
        <v>975.09474312056784</v>
      </c>
      <c r="AEK25" s="99">
        <v>886.53420591091356</v>
      </c>
      <c r="AEL25" s="99">
        <v>5.8694678460308758</v>
      </c>
      <c r="AEM25" s="9">
        <v>880.66473806488273</v>
      </c>
      <c r="AEN25" s="99">
        <v>780.60443679581408</v>
      </c>
      <c r="AEO25" s="99">
        <v>5.1681397194757341</v>
      </c>
      <c r="AEP25" s="9">
        <v>775.43629707633829</v>
      </c>
      <c r="AEQ25" s="99">
        <v>764.09063997833323</v>
      </c>
      <c r="AER25" s="99">
        <v>5.0588069957186192</v>
      </c>
      <c r="AES25" s="9">
        <v>759.03183298261456</v>
      </c>
      <c r="AET25" s="99">
        <v>807.37831565133195</v>
      </c>
      <c r="AEU25" s="99">
        <v>3.3371637046921707</v>
      </c>
      <c r="AEV25" s="9">
        <v>804.04115194663973</v>
      </c>
      <c r="AEW25" s="146" t="s">
        <v>42</v>
      </c>
      <c r="AEY25" s="144">
        <v>67095.232568092193</v>
      </c>
      <c r="AEZ25" s="144">
        <v>55165.309893694517</v>
      </c>
      <c r="AFA25" s="144">
        <v>122260.54246178671</v>
      </c>
      <c r="AFB25" s="144">
        <v>61.130271230893356</v>
      </c>
      <c r="AFC25" s="103"/>
      <c r="AFD25" s="136">
        <v>85000</v>
      </c>
      <c r="AFE25" s="136">
        <v>10925</v>
      </c>
      <c r="AFF25" s="136">
        <v>85000</v>
      </c>
      <c r="AFG25" s="136">
        <v>41000</v>
      </c>
      <c r="AFH25" s="136">
        <v>72666.666666666672</v>
      </c>
      <c r="AFI25" s="136">
        <v>26364.735485770558</v>
      </c>
      <c r="AFJ25" s="136">
        <v>74000</v>
      </c>
      <c r="AFK25" s="136">
        <v>24281.149897330593</v>
      </c>
      <c r="AFL25" s="136">
        <v>63000</v>
      </c>
      <c r="AFM25" s="136">
        <v>4390</v>
      </c>
      <c r="AFN25" s="136">
        <v>57000</v>
      </c>
      <c r="AFO25" s="136">
        <v>400</v>
      </c>
      <c r="AFP25" s="136">
        <v>50500</v>
      </c>
      <c r="AFQ25" s="136">
        <v>460</v>
      </c>
      <c r="AFR25" s="136">
        <v>50500</v>
      </c>
      <c r="AFS25" s="136">
        <v>460</v>
      </c>
      <c r="AFT25" s="136">
        <v>255000</v>
      </c>
      <c r="AFU25" s="136">
        <v>1932.5</v>
      </c>
      <c r="AFV25" s="136">
        <v>145000</v>
      </c>
      <c r="AFW25" s="136">
        <v>960</v>
      </c>
    </row>
    <row r="26" spans="1:855" customFormat="1" x14ac:dyDescent="0.25">
      <c r="A26" s="1" t="s">
        <v>43</v>
      </c>
      <c r="B26" s="98" t="s">
        <v>647</v>
      </c>
      <c r="D26" s="99">
        <v>340.87810063914617</v>
      </c>
      <c r="E26" s="100">
        <v>13.288468330000606</v>
      </c>
      <c r="F26" s="9">
        <v>327.58963230914554</v>
      </c>
      <c r="G26" s="99">
        <v>369.76607526958219</v>
      </c>
      <c r="H26" s="99">
        <v>3.6759947717229955</v>
      </c>
      <c r="I26" s="9">
        <v>366.09008049785922</v>
      </c>
      <c r="J26" s="99">
        <v>369.76607526958219</v>
      </c>
      <c r="K26" s="99">
        <v>3.6759947717229955</v>
      </c>
      <c r="L26" s="9">
        <v>366.09008049785922</v>
      </c>
      <c r="M26" s="100">
        <v>346.65569556523332</v>
      </c>
      <c r="N26" s="101">
        <v>0.98219113743482778</v>
      </c>
      <c r="O26" s="9">
        <v>345.67350442779849</v>
      </c>
      <c r="P26" s="99">
        <v>409.91957131521315</v>
      </c>
      <c r="Q26" s="99">
        <v>4.075176988270381</v>
      </c>
      <c r="R26" s="9">
        <v>405.84439432694279</v>
      </c>
      <c r="S26" s="99">
        <v>413.26296211127732</v>
      </c>
      <c r="T26" s="99">
        <v>4.1084149944265649</v>
      </c>
      <c r="U26" s="10">
        <v>409.15454711685078</v>
      </c>
      <c r="V26" s="99">
        <v>402.0537306475004</v>
      </c>
      <c r="W26" s="99">
        <v>3.9969794706948774</v>
      </c>
      <c r="X26" s="9">
        <v>398.05675117680551</v>
      </c>
      <c r="Y26" s="100">
        <v>340.98620942293547</v>
      </c>
      <c r="Z26" s="100">
        <v>0.23869034659605481</v>
      </c>
      <c r="AA26" s="9">
        <v>340.74751907633942</v>
      </c>
      <c r="AB26" s="99">
        <v>369.74627594319901</v>
      </c>
      <c r="AC26" s="99">
        <v>3.6757979385759434</v>
      </c>
      <c r="AD26" s="10">
        <v>366.07047800462306</v>
      </c>
      <c r="AE26" s="99">
        <v>331.84450697700436</v>
      </c>
      <c r="AF26" s="99">
        <v>3.2990010556893603</v>
      </c>
      <c r="AG26" s="10">
        <v>328.545505921315</v>
      </c>
      <c r="AH26" s="100">
        <v>384.27391094437058</v>
      </c>
      <c r="AI26" s="99">
        <v>0.16468881897615884</v>
      </c>
      <c r="AJ26" s="10">
        <v>384.10922212539441</v>
      </c>
      <c r="AK26" s="99">
        <v>348.16498316322372</v>
      </c>
      <c r="AL26" s="99">
        <v>3.4612495396500176</v>
      </c>
      <c r="AM26" s="9">
        <v>344.70373362357373</v>
      </c>
      <c r="AN26" s="99">
        <v>366.1622906943212</v>
      </c>
      <c r="AO26" s="99">
        <v>3.6401680852228413</v>
      </c>
      <c r="AP26" s="9">
        <v>362.52212260909835</v>
      </c>
      <c r="AQ26" s="99">
        <v>344.7853451853918</v>
      </c>
      <c r="AR26" s="99">
        <v>1.3231505981900933</v>
      </c>
      <c r="AS26" s="9">
        <v>343.46219458720174</v>
      </c>
      <c r="AT26" s="99">
        <v>373.22925921327209</v>
      </c>
      <c r="AU26" s="99">
        <v>1.4323071571517878</v>
      </c>
      <c r="AV26" s="9">
        <v>371.79695205612029</v>
      </c>
      <c r="AW26" s="100">
        <v>378.62598454511237</v>
      </c>
      <c r="AX26" s="99">
        <v>2.6953036187957151</v>
      </c>
      <c r="AY26" s="9">
        <v>375.93068092631665</v>
      </c>
      <c r="AZ26" s="99">
        <v>395.08285511532068</v>
      </c>
      <c r="BA26" s="99">
        <v>1.516172666211786</v>
      </c>
      <c r="BB26" s="9">
        <v>393.5666824491089</v>
      </c>
      <c r="BC26" s="100">
        <v>385.95038226795077</v>
      </c>
      <c r="BD26" s="100">
        <v>0.19297519113397543</v>
      </c>
      <c r="BE26" s="9">
        <v>385.75740707681678</v>
      </c>
      <c r="BF26" s="99">
        <v>378.31718660729746</v>
      </c>
      <c r="BG26" s="99">
        <v>1.4518326221083468</v>
      </c>
      <c r="BH26" s="9">
        <v>376.86535398518913</v>
      </c>
      <c r="BI26" s="99">
        <v>372.84036596149753</v>
      </c>
      <c r="BJ26" s="99">
        <v>1.430814737749678</v>
      </c>
      <c r="BK26" s="10">
        <v>371.40955122374783</v>
      </c>
      <c r="BL26" s="99">
        <v>383.02330365047459</v>
      </c>
      <c r="BM26" s="99">
        <v>1.4698928490518208</v>
      </c>
      <c r="BN26" s="10">
        <v>381.55341080142279</v>
      </c>
      <c r="BO26" s="99">
        <v>399.94009544267414</v>
      </c>
      <c r="BP26" s="99">
        <v>1.5348128449039371</v>
      </c>
      <c r="BQ26" s="10">
        <v>398.40528259777022</v>
      </c>
      <c r="BR26" s="99">
        <v>400.15757699323296</v>
      </c>
      <c r="BS26" s="99">
        <v>1.5356474535894147</v>
      </c>
      <c r="BT26" s="10">
        <v>398.62192953964353</v>
      </c>
      <c r="BU26" s="99">
        <v>401.93758519748582</v>
      </c>
      <c r="BV26" s="99">
        <v>1.5424784252450525</v>
      </c>
      <c r="BW26" s="10">
        <v>400.39510677224075</v>
      </c>
      <c r="BX26" s="99">
        <v>395.88377596579187</v>
      </c>
      <c r="BY26" s="99">
        <v>1.5192462855439361</v>
      </c>
      <c r="BZ26" s="10">
        <v>394.36452968024793</v>
      </c>
      <c r="CA26" s="99">
        <v>388.32627070452781</v>
      </c>
      <c r="CB26" s="99">
        <v>1.4902435516780597</v>
      </c>
      <c r="CC26" s="10">
        <v>386.83602715284974</v>
      </c>
      <c r="CD26" s="99">
        <v>386.30047379791995</v>
      </c>
      <c r="CE26" s="99">
        <v>1.4824693396176585</v>
      </c>
      <c r="CF26" s="10">
        <v>384.81800445830231</v>
      </c>
      <c r="CG26" s="99">
        <v>392.78316901412063</v>
      </c>
      <c r="CH26" s="99">
        <v>1.5073473751054713</v>
      </c>
      <c r="CI26" s="10">
        <v>391.27582163901513</v>
      </c>
      <c r="CJ26" s="99">
        <v>392.78316901412063</v>
      </c>
      <c r="CK26" s="99">
        <v>1.5073473751054713</v>
      </c>
      <c r="CL26" s="10">
        <v>391.27582163901513</v>
      </c>
      <c r="CM26" s="99">
        <v>371.61362550950929</v>
      </c>
      <c r="CN26" s="99">
        <v>1.4261069902031596</v>
      </c>
      <c r="CO26" s="10">
        <v>370.18751851930614</v>
      </c>
      <c r="CP26" s="99">
        <v>385.53420644402797</v>
      </c>
      <c r="CQ26" s="99">
        <v>1.4795287067809277</v>
      </c>
      <c r="CR26" s="10">
        <v>384.05467773724706</v>
      </c>
      <c r="CS26" s="99">
        <v>386.1831669736153</v>
      </c>
      <c r="CT26" s="99">
        <v>1.4820191621466092</v>
      </c>
      <c r="CU26" s="10">
        <v>384.70114781146867</v>
      </c>
      <c r="CV26" s="99">
        <v>377.80078109133035</v>
      </c>
      <c r="CW26" s="99">
        <v>1.4498508607692939</v>
      </c>
      <c r="CX26" s="10">
        <v>376.35093023056106</v>
      </c>
      <c r="CY26" s="99">
        <v>377.9893754384621</v>
      </c>
      <c r="CZ26" s="99">
        <v>1.4505746117253799</v>
      </c>
      <c r="DA26" s="10">
        <v>376.53880082673675</v>
      </c>
      <c r="DB26" s="99">
        <v>378.63720585559054</v>
      </c>
      <c r="DC26" s="99">
        <v>1.4530607301637619</v>
      </c>
      <c r="DD26" s="10">
        <v>377.18414512542677</v>
      </c>
      <c r="DE26" s="99">
        <v>380.34964604370981</v>
      </c>
      <c r="DF26" s="99">
        <v>1.4596324023386811</v>
      </c>
      <c r="DG26" s="10">
        <v>378.89001364137113</v>
      </c>
      <c r="DH26" s="99">
        <v>388.7460376733336</v>
      </c>
      <c r="DI26" s="99">
        <v>1.4918544522677504</v>
      </c>
      <c r="DJ26" s="10">
        <v>387.25418322106583</v>
      </c>
      <c r="DK26" s="99">
        <v>397.14734142328484</v>
      </c>
      <c r="DL26" s="99">
        <v>1.5240953529833754</v>
      </c>
      <c r="DM26" s="10">
        <v>395.62324607030149</v>
      </c>
      <c r="DN26" s="99">
        <v>395.33898846005866</v>
      </c>
      <c r="DO26" s="99">
        <v>1.5171556052868918</v>
      </c>
      <c r="DP26" s="10">
        <v>393.82183285477174</v>
      </c>
      <c r="DQ26" s="99">
        <v>396.99478386837677</v>
      </c>
      <c r="DR26" s="99">
        <v>1.5235098970675316</v>
      </c>
      <c r="DS26" s="10">
        <v>395.47127397130924</v>
      </c>
      <c r="DT26" s="99">
        <v>393.86753458557712</v>
      </c>
      <c r="DU26" s="99">
        <v>1.5115087438369583</v>
      </c>
      <c r="DV26" s="10">
        <v>392.35602584174018</v>
      </c>
      <c r="DW26" s="99">
        <v>391.41553830892565</v>
      </c>
      <c r="DX26" s="99">
        <v>1.5020989461598946</v>
      </c>
      <c r="DY26" s="10">
        <v>389.91343936276576</v>
      </c>
      <c r="DZ26" s="99">
        <v>349.02924956741111</v>
      </c>
      <c r="EA26" s="99">
        <v>1.33943703466468</v>
      </c>
      <c r="EB26" s="10">
        <v>347.68981253274643</v>
      </c>
      <c r="EC26" s="100">
        <v>362.70881302435691</v>
      </c>
      <c r="ED26" s="100">
        <v>164.14333357476173</v>
      </c>
      <c r="EE26" s="10">
        <v>198.56547944959519</v>
      </c>
      <c r="EF26" s="99">
        <v>325.18721167700966</v>
      </c>
      <c r="EG26" s="99">
        <v>56.059445662007121</v>
      </c>
      <c r="EH26" s="9">
        <v>269.12776601500252</v>
      </c>
      <c r="EI26" s="99">
        <v>325.35297328170634</v>
      </c>
      <c r="EJ26" s="99">
        <v>56.088021520274772</v>
      </c>
      <c r="EK26" s="9">
        <v>269.26495176143158</v>
      </c>
      <c r="EL26" s="99">
        <v>325.35297328170634</v>
      </c>
      <c r="EM26" s="99">
        <v>56.088021520274772</v>
      </c>
      <c r="EN26" s="9">
        <v>269.26495176143158</v>
      </c>
      <c r="EO26" s="99">
        <v>327.92211546061156</v>
      </c>
      <c r="EP26" s="99">
        <v>56.530919276412121</v>
      </c>
      <c r="EQ26" s="9">
        <v>271.39119618419943</v>
      </c>
      <c r="ER26" s="99">
        <v>326.82487318169177</v>
      </c>
      <c r="ES26" s="99">
        <v>56.341764255229272</v>
      </c>
      <c r="ET26" s="9">
        <v>270.48310892646248</v>
      </c>
      <c r="EU26" s="99">
        <v>326.82487318169177</v>
      </c>
      <c r="EV26" s="99">
        <v>56.341764255229272</v>
      </c>
      <c r="EW26" s="9">
        <v>270.48310892646248</v>
      </c>
      <c r="EX26" s="99">
        <v>328.36518982659823</v>
      </c>
      <c r="EY26" s="100" t="s">
        <v>0</v>
      </c>
      <c r="EZ26" s="9" t="s">
        <v>0</v>
      </c>
      <c r="FA26" s="99">
        <v>344.47838545665809</v>
      </c>
      <c r="FB26" s="99">
        <v>59.385076158604527</v>
      </c>
      <c r="FC26" s="9">
        <v>285.09330929805355</v>
      </c>
      <c r="FD26" s="99">
        <v>364.60892070124248</v>
      </c>
      <c r="FE26" s="99">
        <v>62.855405268015438</v>
      </c>
      <c r="FF26" s="9">
        <v>301.75351543322705</v>
      </c>
      <c r="FG26" s="99">
        <v>364.45827383474858</v>
      </c>
      <c r="FH26" s="99">
        <v>62.829435059092376</v>
      </c>
      <c r="FI26" s="9">
        <v>301.62883877565622</v>
      </c>
      <c r="FJ26" s="99">
        <v>365.93636212493681</v>
      </c>
      <c r="FK26" s="99">
        <v>63.084244618669253</v>
      </c>
      <c r="FL26" s="9">
        <v>302.85211750626758</v>
      </c>
      <c r="FM26" s="99">
        <v>365.93636212493681</v>
      </c>
      <c r="FN26" s="99">
        <v>63.084244618669253</v>
      </c>
      <c r="FO26" s="9">
        <v>302.85211750626758</v>
      </c>
      <c r="FP26" s="99">
        <v>364.31279821356861</v>
      </c>
      <c r="FQ26" s="99">
        <v>62.804356327863587</v>
      </c>
      <c r="FR26" s="9">
        <v>301.508441885705</v>
      </c>
      <c r="FS26" s="99">
        <v>357.78059753691747</v>
      </c>
      <c r="FT26" s="99">
        <v>61.678261771446124</v>
      </c>
      <c r="FU26" s="9">
        <v>296.10233576547137</v>
      </c>
      <c r="FV26" s="99">
        <v>356.22549764488502</v>
      </c>
      <c r="FW26" s="99">
        <v>61.410176081831196</v>
      </c>
      <c r="FX26" s="9">
        <v>294.81532156305383</v>
      </c>
      <c r="FY26" s="99">
        <v>357.56647371607039</v>
      </c>
      <c r="FZ26" s="99">
        <v>0.21010582873919847</v>
      </c>
      <c r="GA26" s="9">
        <v>357.3563678873312</v>
      </c>
      <c r="GB26" s="99">
        <v>330.56569210436294</v>
      </c>
      <c r="GC26" s="99">
        <v>56.986648886594139</v>
      </c>
      <c r="GD26" s="10">
        <v>273.5790432177688</v>
      </c>
      <c r="GE26" s="99">
        <v>329.14198034049127</v>
      </c>
      <c r="GF26" s="99">
        <v>56.74121336699443</v>
      </c>
      <c r="GG26" s="9">
        <v>272.40076697349684</v>
      </c>
      <c r="GH26" s="99">
        <v>328.89483944779187</v>
      </c>
      <c r="GI26" s="99">
        <v>56.698608427600604</v>
      </c>
      <c r="GJ26" s="9">
        <v>272.19623102019125</v>
      </c>
      <c r="GK26" s="99">
        <v>328.39780955752008</v>
      </c>
      <c r="GL26" s="99">
        <v>56.612924799445622</v>
      </c>
      <c r="GM26" s="9">
        <v>271.78488475807444</v>
      </c>
      <c r="GN26" s="99">
        <v>328.39780955752008</v>
      </c>
      <c r="GO26" s="99">
        <v>56.612924799445622</v>
      </c>
      <c r="GP26" s="9">
        <v>271.78488475807444</v>
      </c>
      <c r="GQ26" s="100">
        <v>325.8369319860422</v>
      </c>
      <c r="GR26" s="99">
        <v>3.8516037311335491</v>
      </c>
      <c r="GS26" s="9">
        <v>321.98532825490867</v>
      </c>
      <c r="GT26" s="99">
        <v>322.97430705585236</v>
      </c>
      <c r="GU26" s="99">
        <v>55.677960161008428</v>
      </c>
      <c r="GV26" s="9">
        <v>267.29634689484396</v>
      </c>
      <c r="GW26" s="99">
        <v>339.40776603776112</v>
      </c>
      <c r="GX26" s="99">
        <v>58.510945493009018</v>
      </c>
      <c r="GY26" s="9">
        <v>280.89682054475213</v>
      </c>
      <c r="GZ26" s="99">
        <v>334.02968512165739</v>
      </c>
      <c r="HA26" s="99">
        <v>57.583811140685057</v>
      </c>
      <c r="HB26" s="9">
        <v>276.44587398097235</v>
      </c>
      <c r="HC26" s="99">
        <v>318.59238403073061</v>
      </c>
      <c r="HD26" s="99">
        <v>54.922554760977206</v>
      </c>
      <c r="HE26" s="9">
        <v>263.66982926975339</v>
      </c>
      <c r="HF26" s="99">
        <v>319.31883673365195</v>
      </c>
      <c r="HG26" s="99">
        <v>55.047788885700051</v>
      </c>
      <c r="HH26" s="9">
        <v>264.27104784795188</v>
      </c>
      <c r="HI26" s="99">
        <v>320.47859562896662</v>
      </c>
      <c r="HJ26" s="99">
        <v>55.247721227558259</v>
      </c>
      <c r="HK26" s="9">
        <v>265.23087440140836</v>
      </c>
      <c r="HL26" s="99">
        <v>322.34018128112575</v>
      </c>
      <c r="HM26" s="99">
        <v>55.568642395319429</v>
      </c>
      <c r="HN26" s="9">
        <v>266.77153888580631</v>
      </c>
      <c r="HO26" s="99">
        <v>311.65155360239953</v>
      </c>
      <c r="HP26" s="99">
        <v>53.726015991080246</v>
      </c>
      <c r="HQ26" s="9">
        <v>257.92553761131927</v>
      </c>
      <c r="HR26" s="99">
        <v>306.23131628603301</v>
      </c>
      <c r="HS26" s="99">
        <v>0.187845414120488</v>
      </c>
      <c r="HT26" s="9">
        <v>306.04347087191252</v>
      </c>
      <c r="HU26" s="99">
        <v>299.26874358414614</v>
      </c>
      <c r="HV26" s="99">
        <v>0.18357450098073474</v>
      </c>
      <c r="HW26" s="9">
        <v>299.0851690831654</v>
      </c>
      <c r="HX26" s="99">
        <v>306.25812236458773</v>
      </c>
      <c r="HY26" s="99">
        <v>0.18786185724259616</v>
      </c>
      <c r="HZ26" s="9">
        <v>306.07026050734515</v>
      </c>
      <c r="IA26" s="99">
        <v>305.61672773874915</v>
      </c>
      <c r="IB26" s="99">
        <v>0.18746841923447041</v>
      </c>
      <c r="IC26" s="9">
        <v>305.4292593195147</v>
      </c>
      <c r="ID26" s="100">
        <v>304.40037069362694</v>
      </c>
      <c r="IE26" s="100">
        <v>0.18672229341157798</v>
      </c>
      <c r="IF26" s="9">
        <v>304.21364840021533</v>
      </c>
      <c r="IG26" s="99">
        <v>305.41450697407384</v>
      </c>
      <c r="IH26" s="99">
        <v>0.18734437495400655</v>
      </c>
      <c r="II26" s="9">
        <v>305.22716259911982</v>
      </c>
      <c r="IJ26" s="99">
        <v>297.48950274211131</v>
      </c>
      <c r="IK26" s="99">
        <v>0.18248309649328531</v>
      </c>
      <c r="IL26" s="9">
        <v>297.30701964561803</v>
      </c>
      <c r="IM26" s="99">
        <v>291.58687263545374</v>
      </c>
      <c r="IN26" s="99">
        <v>0.17886236295684485</v>
      </c>
      <c r="IO26" s="9">
        <v>291.40801027249688</v>
      </c>
      <c r="IP26" s="99">
        <v>284.8540480402288</v>
      </c>
      <c r="IQ26" s="99">
        <v>0.17473237965001243</v>
      </c>
      <c r="IR26" s="9">
        <v>284.67931566057877</v>
      </c>
      <c r="IS26" s="99">
        <v>284.71628934114835</v>
      </c>
      <c r="IT26" s="99">
        <v>0.17464787705833987</v>
      </c>
      <c r="IU26" s="9">
        <v>284.54164146408999</v>
      </c>
      <c r="IV26" s="99">
        <v>277.45698670594157</v>
      </c>
      <c r="IW26" s="99">
        <v>0.1701949467497274</v>
      </c>
      <c r="IX26" s="9">
        <v>277.28679175919183</v>
      </c>
      <c r="IY26" s="99">
        <v>300.74377763793046</v>
      </c>
      <c r="IZ26" s="99">
        <v>0.18447930192021844</v>
      </c>
      <c r="JA26" s="9">
        <v>300.55929833601027</v>
      </c>
      <c r="JB26" s="99">
        <v>300.64593228356898</v>
      </c>
      <c r="JC26" s="99">
        <v>0.18441928258146267</v>
      </c>
      <c r="JD26" s="9">
        <v>300.46151300098751</v>
      </c>
      <c r="JE26" s="99">
        <v>289.8222765964054</v>
      </c>
      <c r="JF26" s="99">
        <v>0.17777994174097941</v>
      </c>
      <c r="JG26" s="9">
        <v>289.64449665466441</v>
      </c>
      <c r="JH26" s="99">
        <v>291.08177338381802</v>
      </c>
      <c r="JI26" s="99">
        <v>0.17855252992198029</v>
      </c>
      <c r="JJ26" s="9">
        <v>290.90322085389602</v>
      </c>
      <c r="JK26" s="99">
        <v>297.82452077356402</v>
      </c>
      <c r="JL26" s="99">
        <v>0.18268859997222167</v>
      </c>
      <c r="JM26" s="9">
        <v>297.64183217359181</v>
      </c>
      <c r="JN26" s="99">
        <v>289.22774977839515</v>
      </c>
      <c r="JO26" s="99">
        <v>0.17741525292440335</v>
      </c>
      <c r="JP26" s="9">
        <v>289.05033452547076</v>
      </c>
      <c r="JQ26" s="99">
        <v>276.20473415255924</v>
      </c>
      <c r="JR26" s="99">
        <v>0.16942680225579909</v>
      </c>
      <c r="JS26" s="9">
        <v>276.03530735030347</v>
      </c>
      <c r="JT26" s="99">
        <v>276.20473415255924</v>
      </c>
      <c r="JU26" s="99">
        <v>0.16942680225579909</v>
      </c>
      <c r="JV26" s="9">
        <v>276.03530735030347</v>
      </c>
      <c r="JW26" s="99">
        <v>315.42449241961305</v>
      </c>
      <c r="JX26" s="99">
        <v>0.19348460216578225</v>
      </c>
      <c r="JY26" s="9">
        <v>315.23100781744728</v>
      </c>
      <c r="JZ26" s="99">
        <v>314.00129722430205</v>
      </c>
      <c r="KA26" s="99">
        <v>0.19261159971103731</v>
      </c>
      <c r="KB26" s="9">
        <v>313.80868562459102</v>
      </c>
      <c r="KC26" s="99">
        <v>314.00129722430205</v>
      </c>
      <c r="KD26" s="99">
        <v>0.19261159971103731</v>
      </c>
      <c r="KE26" s="9">
        <v>313.80868562459102</v>
      </c>
      <c r="KF26" s="99">
        <v>312.8477113369928</v>
      </c>
      <c r="KG26" s="99">
        <v>0.19190397835684908</v>
      </c>
      <c r="KH26" s="9">
        <v>312.65580735863597</v>
      </c>
      <c r="KI26" s="99">
        <v>319.67793792498867</v>
      </c>
      <c r="KJ26" s="99">
        <v>0.19609370903991369</v>
      </c>
      <c r="KK26" s="9">
        <v>319.48184421594874</v>
      </c>
      <c r="KL26" s="99">
        <v>315.95845664274634</v>
      </c>
      <c r="KM26" s="99">
        <v>0.1938121412686945</v>
      </c>
      <c r="KN26" s="9">
        <v>315.76464450147762</v>
      </c>
      <c r="KO26" s="99">
        <v>306.18079558970697</v>
      </c>
      <c r="KP26" s="99">
        <v>0.18781442420986058</v>
      </c>
      <c r="KQ26" s="9">
        <v>305.9929811654971</v>
      </c>
      <c r="KR26" s="99">
        <v>306.2163392053526</v>
      </c>
      <c r="KS26" s="99">
        <v>0.18783622702637603</v>
      </c>
      <c r="KT26" s="9">
        <v>306.02850297832623</v>
      </c>
      <c r="KU26" s="99">
        <v>391.38047593529069</v>
      </c>
      <c r="KV26" s="99">
        <v>0.24007677749087059</v>
      </c>
      <c r="KW26" s="9">
        <v>391.14039915779983</v>
      </c>
      <c r="KX26" s="99">
        <v>432.97001363595507</v>
      </c>
      <c r="KY26" s="99">
        <v>0.26558822428608936</v>
      </c>
      <c r="KZ26" s="9">
        <v>432.70442541166898</v>
      </c>
      <c r="LA26" s="99">
        <v>443.02489419909369</v>
      </c>
      <c r="LB26" s="99">
        <v>0.2717559906210994</v>
      </c>
      <c r="LC26" s="9">
        <v>442.75313820847259</v>
      </c>
      <c r="LD26" s="99">
        <v>456.29405414649284</v>
      </c>
      <c r="LE26" s="99">
        <v>0.27989542872814793</v>
      </c>
      <c r="LF26" s="9">
        <v>456.0141587177647</v>
      </c>
      <c r="LG26" s="99">
        <v>432.82282692483147</v>
      </c>
      <c r="LH26" s="99">
        <v>9.6748631900844675</v>
      </c>
      <c r="LI26" s="9">
        <v>423.14796373474701</v>
      </c>
      <c r="LJ26" s="99">
        <v>403.71578136465973</v>
      </c>
      <c r="LK26" s="99">
        <v>9.0242351128570988</v>
      </c>
      <c r="LL26" s="9">
        <v>394.69154625180261</v>
      </c>
      <c r="LM26" s="99">
        <v>407.9075268013122</v>
      </c>
      <c r="LN26" s="99">
        <v>34.515252267803334</v>
      </c>
      <c r="LO26" s="9">
        <v>373.39227453350884</v>
      </c>
      <c r="LP26" s="99">
        <v>370.65378891749003</v>
      </c>
      <c r="LQ26" s="99">
        <v>0.58015375656650614</v>
      </c>
      <c r="LR26" s="9">
        <v>370.07363516092352</v>
      </c>
      <c r="LS26" s="99">
        <v>372.80498672494821</v>
      </c>
      <c r="LT26" s="99">
        <v>0.57541639255372445</v>
      </c>
      <c r="LU26" s="9">
        <v>372.22957033239447</v>
      </c>
      <c r="LV26" s="99">
        <v>413.66703641745869</v>
      </c>
      <c r="LW26" s="99">
        <v>9.246674931684371</v>
      </c>
      <c r="LX26" s="9">
        <v>404.42036148577432</v>
      </c>
      <c r="LY26" s="99">
        <v>414.22319759893719</v>
      </c>
      <c r="LZ26" s="99">
        <v>9.2591067698585974</v>
      </c>
      <c r="MA26" s="9">
        <v>404.9640908290786</v>
      </c>
      <c r="MB26" s="99">
        <v>359.84796240990795</v>
      </c>
      <c r="MC26" s="99">
        <v>8.0436603362214711</v>
      </c>
      <c r="MD26" s="9">
        <v>351.80430207368647</v>
      </c>
      <c r="ME26" s="99">
        <v>315.14586316323107</v>
      </c>
      <c r="MF26" s="99">
        <v>7.0444369412957517</v>
      </c>
      <c r="MG26" s="9">
        <v>308.1014262219353</v>
      </c>
      <c r="MH26" s="99">
        <v>315.46583036011663</v>
      </c>
      <c r="MI26" s="99">
        <v>7.0515891492261371</v>
      </c>
      <c r="MJ26" s="9">
        <v>308.41424121089051</v>
      </c>
      <c r="MK26" s="99">
        <v>315.27554828942812</v>
      </c>
      <c r="ML26" s="99">
        <v>7.0473357852930993</v>
      </c>
      <c r="MM26" s="9">
        <v>308.228212504135</v>
      </c>
      <c r="MN26" s="99">
        <v>316.71773457005969</v>
      </c>
      <c r="MO26" s="99">
        <v>7.0795728903895698</v>
      </c>
      <c r="MP26" s="9">
        <v>309.63816167967013</v>
      </c>
      <c r="MQ26" s="99">
        <v>314.49391768970224</v>
      </c>
      <c r="MR26" s="99">
        <v>7.0298640424756984</v>
      </c>
      <c r="MS26" s="9">
        <v>307.46405364722654</v>
      </c>
      <c r="MT26" s="99">
        <v>314.47468486642401</v>
      </c>
      <c r="MU26" s="99">
        <v>7.0294341323083014</v>
      </c>
      <c r="MV26" s="9">
        <v>307.44525073411569</v>
      </c>
      <c r="MW26" s="99">
        <v>311.320895560905</v>
      </c>
      <c r="MX26" s="99">
        <v>6.9589376654790538</v>
      </c>
      <c r="MY26" s="9">
        <v>304.36195789542597</v>
      </c>
      <c r="MZ26" s="99">
        <v>309.58429225363011</v>
      </c>
      <c r="NA26" s="99">
        <v>6.9201194739046734</v>
      </c>
      <c r="NB26" s="9">
        <v>302.66417277972545</v>
      </c>
      <c r="NC26" s="99">
        <v>311.27725188625345</v>
      </c>
      <c r="ND26" s="99">
        <v>6.9579621009868413</v>
      </c>
      <c r="NE26" s="9">
        <v>304.31928978526662</v>
      </c>
      <c r="NF26" s="100">
        <v>340.94625610843752</v>
      </c>
      <c r="NG26" s="100">
        <v>0.1035015420329185</v>
      </c>
      <c r="NH26" s="9">
        <v>340.84275456640461</v>
      </c>
      <c r="NI26" s="99">
        <v>306.43657696641151</v>
      </c>
      <c r="NJ26" s="99">
        <v>6.8497587792491981</v>
      </c>
      <c r="NK26" s="9">
        <v>299.58681818716229</v>
      </c>
      <c r="NL26" s="99">
        <v>307.73570952930902</v>
      </c>
      <c r="NM26" s="99">
        <v>6.878798213008082</v>
      </c>
      <c r="NN26" s="9">
        <v>300.85691131630097</v>
      </c>
      <c r="NO26" s="99">
        <v>309.14061810832584</v>
      </c>
      <c r="NP26" s="99">
        <v>6.9102020518331653</v>
      </c>
      <c r="NQ26" s="9">
        <v>302.23041605649269</v>
      </c>
      <c r="NR26" s="99">
        <v>309.60020029284328</v>
      </c>
      <c r="NS26" s="99">
        <v>6.9204750653694376</v>
      </c>
      <c r="NT26" s="9">
        <v>302.67972522747385</v>
      </c>
      <c r="NU26" s="99">
        <v>308.0354281570884</v>
      </c>
      <c r="NV26" s="99">
        <v>6.885497805864329</v>
      </c>
      <c r="NW26" s="9">
        <v>301.1499303512241</v>
      </c>
      <c r="NX26" s="99">
        <v>302.35915797128894</v>
      </c>
      <c r="NY26" s="99">
        <v>6.7586164722993995</v>
      </c>
      <c r="NZ26" s="9">
        <v>295.60054149898951</v>
      </c>
      <c r="OA26" s="99">
        <v>305.28351588989432</v>
      </c>
      <c r="OB26" s="99">
        <v>6.8239844728329313</v>
      </c>
      <c r="OC26" s="9">
        <v>298.45953141706138</v>
      </c>
      <c r="OD26" s="99">
        <v>307.99108324958684</v>
      </c>
      <c r="OE26" s="99">
        <v>6.8845065667554692</v>
      </c>
      <c r="OF26" s="9">
        <v>301.10657668283136</v>
      </c>
      <c r="OG26" s="99">
        <v>308.54878027335019</v>
      </c>
      <c r="OH26" s="99">
        <v>6.8969727355219455</v>
      </c>
      <c r="OI26" s="9">
        <v>301.65180753782823</v>
      </c>
      <c r="OJ26" s="99">
        <v>307.06576476458292</v>
      </c>
      <c r="OK26" s="99">
        <v>6.8638229770906793</v>
      </c>
      <c r="OL26" s="9">
        <v>300.20194178749222</v>
      </c>
      <c r="OM26" s="99">
        <v>309.50246428653276</v>
      </c>
      <c r="ON26" s="99">
        <v>6.9182903781695568</v>
      </c>
      <c r="OO26" s="9">
        <v>302.5841739083632</v>
      </c>
      <c r="OP26" s="99">
        <v>222.70650539267638</v>
      </c>
      <c r="OQ26" s="99">
        <v>0.10232461058582427</v>
      </c>
      <c r="OR26" s="9">
        <v>222.60418078209057</v>
      </c>
      <c r="OS26" s="99">
        <v>221.47242878503832</v>
      </c>
      <c r="OT26" s="99">
        <v>0.10175760241474731</v>
      </c>
      <c r="OU26" s="9">
        <v>221.37067118262357</v>
      </c>
      <c r="OV26" s="99">
        <v>210.87542264953345</v>
      </c>
      <c r="OW26" s="99">
        <v>9.6888707703839672E-2</v>
      </c>
      <c r="OX26" s="9">
        <v>210.77853394182961</v>
      </c>
      <c r="OY26" s="99">
        <v>204.12877498365873</v>
      </c>
      <c r="OZ26" s="99">
        <v>9.3788896614113479E-2</v>
      </c>
      <c r="PA26" s="9">
        <v>204.03498608704462</v>
      </c>
      <c r="PB26" s="99">
        <v>203.98605896989733</v>
      </c>
      <c r="PC26" s="99">
        <v>9.372332439157445E-2</v>
      </c>
      <c r="PD26" s="9">
        <v>203.89233564550577</v>
      </c>
      <c r="PE26" s="99">
        <v>207.29881526440391</v>
      </c>
      <c r="PF26" s="99">
        <v>9.5245401607969377E-2</v>
      </c>
      <c r="PG26" s="9">
        <v>207.20356986279594</v>
      </c>
      <c r="PH26" s="99">
        <v>215.45287428511608</v>
      </c>
      <c r="PI26" s="99">
        <v>9.8991861158026329E-2</v>
      </c>
      <c r="PJ26" s="9">
        <v>215.35388242395805</v>
      </c>
      <c r="PK26" s="99">
        <v>189.1696702866582</v>
      </c>
      <c r="PL26" s="99">
        <v>8.6915794456032147E-2</v>
      </c>
      <c r="PM26" s="9">
        <v>189.08275449220218</v>
      </c>
      <c r="PN26" s="99">
        <v>220.84343330932506</v>
      </c>
      <c r="PO26" s="99">
        <v>0.10146860449347367</v>
      </c>
      <c r="PP26" s="9">
        <v>220.74196470483159</v>
      </c>
      <c r="PQ26" s="99">
        <v>220.84343330932506</v>
      </c>
      <c r="PR26" s="99">
        <v>0.10146860449347367</v>
      </c>
      <c r="PS26" s="9">
        <v>220.74196470483159</v>
      </c>
      <c r="PT26" s="99">
        <v>227.16744863751421</v>
      </c>
      <c r="PU26" s="99">
        <v>0.10437423315777682</v>
      </c>
      <c r="PV26" s="9">
        <v>227.06307440435643</v>
      </c>
      <c r="PW26" s="99">
        <v>219.27403201538237</v>
      </c>
      <c r="PX26" s="99">
        <v>0.1007475282232838</v>
      </c>
      <c r="PY26" s="9">
        <v>219.17328448715909</v>
      </c>
      <c r="PZ26" s="99">
        <v>218.41695263345082</v>
      </c>
      <c r="QA26" s="99">
        <v>0.10035373499374768</v>
      </c>
      <c r="QB26" s="9">
        <v>218.31659889845707</v>
      </c>
      <c r="QC26" s="99">
        <v>220.76734552268945</v>
      </c>
      <c r="QD26" s="99">
        <v>0.10143364524015461</v>
      </c>
      <c r="QE26" s="9">
        <v>220.6659118774493</v>
      </c>
      <c r="QF26" s="99">
        <v>220.37703594160712</v>
      </c>
      <c r="QG26" s="99">
        <v>0.10125431381100869</v>
      </c>
      <c r="QH26" s="9">
        <v>220.27578162779611</v>
      </c>
      <c r="QI26" s="99">
        <v>224.08632928171295</v>
      </c>
      <c r="QJ26" s="99">
        <v>0.10295858372403026</v>
      </c>
      <c r="QK26" s="9">
        <v>223.98337069798893</v>
      </c>
      <c r="QL26" s="99">
        <v>222.77439995468239</v>
      </c>
      <c r="QM26" s="99">
        <v>0.10235580538458382</v>
      </c>
      <c r="QN26" s="9">
        <v>222.67204414929782</v>
      </c>
      <c r="QO26" s="99">
        <v>215.73421433420566</v>
      </c>
      <c r="QP26" s="99">
        <v>9.9121125504905344E-2</v>
      </c>
      <c r="QQ26" s="9">
        <v>215.63509320870077</v>
      </c>
      <c r="QR26" s="99">
        <v>215.74308773156852</v>
      </c>
      <c r="QS26" s="99">
        <v>9.9125202471261206E-2</v>
      </c>
      <c r="QT26" s="9">
        <v>215.64396252909725</v>
      </c>
      <c r="QU26" s="99">
        <v>215.94812172837985</v>
      </c>
      <c r="QV26" s="99">
        <v>9.9219407280606936E-2</v>
      </c>
      <c r="QW26" s="9">
        <v>215.84890232109925</v>
      </c>
      <c r="QX26" s="99">
        <v>217.96512120075369</v>
      </c>
      <c r="QY26" s="99">
        <v>0.10014613676791385</v>
      </c>
      <c r="QZ26" s="9">
        <v>217.86497506398578</v>
      </c>
      <c r="RA26" s="99">
        <v>219.61465348742942</v>
      </c>
      <c r="RB26" s="99">
        <v>0.10090402998071081</v>
      </c>
      <c r="RC26" s="9">
        <v>219.51374945744871</v>
      </c>
      <c r="RD26" s="99">
        <v>216.2697933675023</v>
      </c>
      <c r="RE26" s="99">
        <v>9.9367202358041612E-2</v>
      </c>
      <c r="RF26" s="9">
        <v>216.17042616514425</v>
      </c>
      <c r="RG26" s="99">
        <v>186.23251719690603</v>
      </c>
      <c r="RH26" s="99">
        <v>8.5566291685064966E-2</v>
      </c>
      <c r="RI26" s="9">
        <v>186.14695090522096</v>
      </c>
      <c r="RJ26" s="99">
        <v>222.42679078969383</v>
      </c>
      <c r="RK26" s="99">
        <v>0.102196093065535</v>
      </c>
      <c r="RL26" s="9">
        <v>222.32459469662828</v>
      </c>
      <c r="RM26" s="99">
        <v>219.41514542896095</v>
      </c>
      <c r="RN26" s="99">
        <v>0.10081236411600908</v>
      </c>
      <c r="RO26" s="9">
        <v>219.31433306484496</v>
      </c>
      <c r="RP26" s="99">
        <v>209.03391837684717</v>
      </c>
      <c r="RQ26" s="99">
        <v>9.6042611146118964E-2</v>
      </c>
      <c r="RR26" s="9">
        <v>208.93787576570105</v>
      </c>
      <c r="RS26" s="99">
        <v>216.6150866819354</v>
      </c>
      <c r="RT26" s="99">
        <v>9.9525850637645991E-2</v>
      </c>
      <c r="RU26" s="9">
        <v>216.51556083129776</v>
      </c>
      <c r="RV26" s="99">
        <v>223.3366122543209</v>
      </c>
      <c r="RW26" s="99">
        <v>0.10261411914387716</v>
      </c>
      <c r="RX26" s="9">
        <v>223.23399813517702</v>
      </c>
      <c r="RY26" s="99">
        <v>226.36253239469886</v>
      </c>
      <c r="RZ26" s="99">
        <v>0.10400440677594273</v>
      </c>
      <c r="SA26" s="9">
        <v>226.25852798792292</v>
      </c>
      <c r="SB26" s="99">
        <v>226.4859953869514</v>
      </c>
      <c r="SC26" s="99">
        <v>0.10406113301562631</v>
      </c>
      <c r="SD26" s="9">
        <v>226.38193425393578</v>
      </c>
      <c r="SE26" s="99">
        <v>205.31653445963579</v>
      </c>
      <c r="SF26" s="99">
        <v>0.11876152483449517</v>
      </c>
      <c r="SG26" s="9">
        <v>205.19777293480129</v>
      </c>
      <c r="SH26" s="99">
        <v>201.0654313723243</v>
      </c>
      <c r="SI26" s="99">
        <v>0.11630255344085424</v>
      </c>
      <c r="SJ26" s="9">
        <v>200.94912881888345</v>
      </c>
      <c r="SK26" s="99">
        <v>201.35520477822294</v>
      </c>
      <c r="SL26" s="99">
        <v>0.1164701674697564</v>
      </c>
      <c r="SM26" s="9">
        <v>201.2387346107532</v>
      </c>
      <c r="SN26" s="99">
        <v>200.81671803255765</v>
      </c>
      <c r="SO26" s="99">
        <v>0.11615868984236176</v>
      </c>
      <c r="SP26" s="9">
        <v>200.70055934271528</v>
      </c>
      <c r="SQ26" s="99">
        <v>193.35440852860296</v>
      </c>
      <c r="SR26" s="99">
        <v>0.11184225591360365</v>
      </c>
      <c r="SS26" s="9">
        <v>193.24256627268934</v>
      </c>
      <c r="ST26" s="99">
        <v>199.34722049414381</v>
      </c>
      <c r="SU26" s="99">
        <v>0.1153086863642597</v>
      </c>
      <c r="SV26" s="9">
        <v>199.23191180777954</v>
      </c>
      <c r="SW26" s="99">
        <v>199.83696237767271</v>
      </c>
      <c r="SX26" s="99">
        <v>0.11559196843414409</v>
      </c>
      <c r="SY26" s="9">
        <v>199.72137040923857</v>
      </c>
      <c r="SZ26" s="99">
        <v>200.11872001981578</v>
      </c>
      <c r="TA26" s="99">
        <v>0.11575494589381499</v>
      </c>
      <c r="TB26" s="9">
        <v>200.00296507392196</v>
      </c>
      <c r="TC26" s="99">
        <v>200.70172721413121</v>
      </c>
      <c r="TD26" s="99">
        <v>0.11609217554542883</v>
      </c>
      <c r="TE26" s="9">
        <v>200.58563503858579</v>
      </c>
      <c r="TF26" s="99">
        <v>200.19062253961761</v>
      </c>
      <c r="TG26" s="99">
        <v>0.1157965365670337</v>
      </c>
      <c r="TH26" s="9">
        <v>200.07482600305056</v>
      </c>
      <c r="TI26" s="99">
        <v>131.33660673079899</v>
      </c>
      <c r="TJ26" s="99">
        <v>7.5969213697226853E-2</v>
      </c>
      <c r="TK26" s="9">
        <v>131.26063751710177</v>
      </c>
      <c r="TL26" s="100">
        <v>161.36946659376707</v>
      </c>
      <c r="TM26" s="100">
        <v>7.6202248113723337E-2</v>
      </c>
      <c r="TN26" s="9">
        <v>161.29326434565334</v>
      </c>
      <c r="TO26" s="99">
        <v>152.40449622744669</v>
      </c>
      <c r="TP26" s="99">
        <v>8.8155541935483875E-2</v>
      </c>
      <c r="TQ26" s="10">
        <v>152.31634068551119</v>
      </c>
      <c r="TR26" s="99">
        <v>152.40449622744669</v>
      </c>
      <c r="TS26" s="99">
        <v>8.8155541935483875E-2</v>
      </c>
      <c r="TT26" s="10">
        <v>152.31634068551119</v>
      </c>
      <c r="TU26" s="99">
        <v>152.40449622744669</v>
      </c>
      <c r="TV26" s="99">
        <v>8.8155541935483875E-2</v>
      </c>
      <c r="TW26" s="10">
        <v>152.31634068551119</v>
      </c>
      <c r="TX26" s="99">
        <v>152.40449622744669</v>
      </c>
      <c r="TY26" s="99">
        <v>8.8155541935483875E-2</v>
      </c>
      <c r="TZ26" s="10">
        <v>152.31634068551119</v>
      </c>
      <c r="UA26" s="99">
        <v>152.40449622744669</v>
      </c>
      <c r="UB26" s="99">
        <v>8.8155541935483875E-2</v>
      </c>
      <c r="UC26" s="10">
        <v>152.31634068551119</v>
      </c>
      <c r="UD26" s="99">
        <v>186.31756107162386</v>
      </c>
      <c r="UE26" s="99">
        <v>0.10777192258064516</v>
      </c>
      <c r="UF26" s="10">
        <v>186.20978914904322</v>
      </c>
      <c r="UG26" s="99">
        <v>185.500378786222</v>
      </c>
      <c r="UH26" s="99">
        <v>0.10729923870967745</v>
      </c>
      <c r="UI26" s="10">
        <v>185.39307954751231</v>
      </c>
      <c r="UJ26" s="99">
        <v>185.09178764352106</v>
      </c>
      <c r="UK26" s="99">
        <v>0.10706289677419356</v>
      </c>
      <c r="UL26" s="10">
        <v>184.98472474674688</v>
      </c>
      <c r="UM26" s="99">
        <v>185.500378786222</v>
      </c>
      <c r="UN26" s="99">
        <v>0.10729923870967745</v>
      </c>
      <c r="UO26" s="10">
        <v>185.39307954751231</v>
      </c>
      <c r="UP26" s="99">
        <v>189.28767887914003</v>
      </c>
      <c r="UQ26" s="99">
        <v>0.10948993190067906</v>
      </c>
      <c r="UR26" s="10">
        <v>189.17818894723936</v>
      </c>
      <c r="US26" s="99">
        <v>183.44805952572028</v>
      </c>
      <c r="UT26" s="99">
        <v>0.10611211286291662</v>
      </c>
      <c r="UU26" s="10">
        <v>183.34194741285737</v>
      </c>
      <c r="UV26" s="99">
        <v>191.45091291754375</v>
      </c>
      <c r="UW26" s="99">
        <v>0.11074121433465767</v>
      </c>
      <c r="UX26" s="10">
        <v>191.34017170320908</v>
      </c>
      <c r="UY26" s="99">
        <v>183.67831765922386</v>
      </c>
      <c r="UZ26" s="99">
        <v>0.10624530139111971</v>
      </c>
      <c r="VA26" s="10">
        <v>183.57207235783275</v>
      </c>
      <c r="VB26" s="99">
        <v>191.69961455922058</v>
      </c>
      <c r="VC26" s="99">
        <v>0.11088507116660803</v>
      </c>
      <c r="VD26" s="10">
        <v>191.58872948805396</v>
      </c>
      <c r="VE26" s="99">
        <v>174.27859329815192</v>
      </c>
      <c r="VF26" s="99">
        <v>0.10080820592736238</v>
      </c>
      <c r="VG26" s="10">
        <v>174.17778509222455</v>
      </c>
      <c r="VH26" s="99">
        <v>165.95835958441862</v>
      </c>
      <c r="VI26" s="99">
        <v>8.8165378529222391E-2</v>
      </c>
      <c r="VJ26" s="9">
        <v>165.87019420588939</v>
      </c>
      <c r="VK26" s="99">
        <v>177.17107809598241</v>
      </c>
      <c r="VL26" s="99">
        <v>0.10248130987904866</v>
      </c>
      <c r="VM26" s="9">
        <v>177.06859678610337</v>
      </c>
      <c r="VN26" s="99">
        <v>170.7720050440997</v>
      </c>
      <c r="VO26" s="99">
        <v>9.8779885270606688E-2</v>
      </c>
      <c r="VP26" s="9">
        <v>170.6732251588291</v>
      </c>
      <c r="VQ26" s="99">
        <v>170.53661210708111</v>
      </c>
      <c r="VR26" s="99">
        <v>9.8643726610958715E-2</v>
      </c>
      <c r="VS26" s="9">
        <v>170.43796838047015</v>
      </c>
      <c r="VT26" s="99">
        <v>173.27811248598292</v>
      </c>
      <c r="VU26" s="99">
        <v>0.10022949643797049</v>
      </c>
      <c r="VV26" s="9">
        <v>173.17788298954494</v>
      </c>
      <c r="VW26" s="99">
        <v>171.88592329117512</v>
      </c>
      <c r="VX26" s="99">
        <v>9.9424210531169926E-2</v>
      </c>
      <c r="VY26" s="9">
        <v>171.78649908064395</v>
      </c>
      <c r="VZ26" s="99">
        <v>166.79281375925692</v>
      </c>
      <c r="WA26" s="99">
        <v>9.6478196194079976E-2</v>
      </c>
      <c r="WB26" s="9">
        <v>166.69633556306283</v>
      </c>
      <c r="WC26" s="99">
        <v>167.25139313147798</v>
      </c>
      <c r="WD26" s="99">
        <v>9.6743452889776482E-2</v>
      </c>
      <c r="WE26" s="9">
        <v>167.15464967858821</v>
      </c>
      <c r="WF26" s="99">
        <v>173.69322973770926</v>
      </c>
      <c r="WG26" s="99">
        <v>0.10046961327965537</v>
      </c>
      <c r="WH26" s="9">
        <v>173.59276012442962</v>
      </c>
      <c r="WI26" s="99">
        <v>165.70582061274436</v>
      </c>
      <c r="WJ26" s="99">
        <v>9.5849445256391358E-2</v>
      </c>
      <c r="WK26" s="9">
        <v>165.60997116748797</v>
      </c>
      <c r="WL26" s="99">
        <v>176.51137364680156</v>
      </c>
      <c r="WM26" s="99">
        <v>0.10209971612903226</v>
      </c>
      <c r="WN26" s="9">
        <v>176.40927393067253</v>
      </c>
      <c r="WO26" s="99">
        <v>192.03783706943688</v>
      </c>
      <c r="WP26" s="99">
        <v>0.1110807096774194</v>
      </c>
      <c r="WQ26" s="9">
        <v>191.92675635975945</v>
      </c>
      <c r="WR26" s="99">
        <v>190.81206364133411</v>
      </c>
      <c r="WS26" s="99">
        <v>0.11037168387096775</v>
      </c>
      <c r="WT26" s="9">
        <v>190.70169195746314</v>
      </c>
      <c r="WU26" s="99">
        <v>187.13474335702571</v>
      </c>
      <c r="WV26" s="99">
        <v>0.10824460645161291</v>
      </c>
      <c r="WW26" s="9">
        <v>187.02649875057409</v>
      </c>
      <c r="WX26" s="99">
        <v>159.25177378977972</v>
      </c>
      <c r="WY26" s="99">
        <v>9.2116222094088276E-2</v>
      </c>
      <c r="WZ26" s="9">
        <v>159.15965756768563</v>
      </c>
      <c r="XA26" s="99">
        <v>163.2731624952728</v>
      </c>
      <c r="XB26" s="99">
        <v>9.4442319482559767E-2</v>
      </c>
      <c r="XC26" s="9">
        <v>163.17872017579023</v>
      </c>
      <c r="XD26" s="99">
        <v>166.23190148168155</v>
      </c>
      <c r="XE26" s="99">
        <v>9.6153746935482481E-2</v>
      </c>
      <c r="XF26" s="9">
        <v>166.13574773474608</v>
      </c>
      <c r="XG26" s="99">
        <v>168.19271335106518</v>
      </c>
      <c r="XH26" s="99">
        <v>9.7287942036400454E-2</v>
      </c>
      <c r="XI26" s="9">
        <v>168.09542540902879</v>
      </c>
      <c r="XJ26" s="99">
        <v>167.16087884366431</v>
      </c>
      <c r="XK26" s="99">
        <v>9.6691096586041109E-2</v>
      </c>
      <c r="XL26" s="9">
        <v>167.06418774707828</v>
      </c>
      <c r="XM26" s="99">
        <v>166.8118739091621</v>
      </c>
      <c r="XN26" s="99">
        <v>9.6489221182750634E-2</v>
      </c>
      <c r="XO26" s="9">
        <v>166.71538468797934</v>
      </c>
      <c r="XP26" s="99">
        <v>158.32418451877851</v>
      </c>
      <c r="XQ26" s="99">
        <v>9.1579675358901311E-2</v>
      </c>
      <c r="XR26" s="9">
        <v>158.23260484341961</v>
      </c>
      <c r="XS26" s="99">
        <v>164.48588370631663</v>
      </c>
      <c r="XT26" s="99">
        <v>9.5143795477183157E-2</v>
      </c>
      <c r="XU26" s="9">
        <v>164.39073991083944</v>
      </c>
      <c r="XV26" s="99">
        <v>157.39909733122812</v>
      </c>
      <c r="XW26" s="99">
        <v>9.1044575907279005E-2</v>
      </c>
      <c r="XX26" s="9">
        <v>157.30805275532083</v>
      </c>
      <c r="XY26" s="99">
        <v>141.68451173667</v>
      </c>
      <c r="XZ26" s="99">
        <v>8.1954766592779726E-2</v>
      </c>
      <c r="YA26" s="9">
        <v>141.60255697007722</v>
      </c>
      <c r="YB26" s="99">
        <v>139.95707918333952</v>
      </c>
      <c r="YC26" s="99">
        <v>8.0955565409970912E-2</v>
      </c>
      <c r="YD26" s="9">
        <v>139.87612361792955</v>
      </c>
      <c r="YE26" s="99">
        <v>145.45702808226034</v>
      </c>
      <c r="YF26" s="99">
        <v>8.4136908400523125E-2</v>
      </c>
      <c r="YG26" s="9">
        <v>145.37289117385981</v>
      </c>
      <c r="YH26" s="99">
        <v>143.16609489713974</v>
      </c>
      <c r="YI26" s="99">
        <v>8.281176077383573E-2</v>
      </c>
      <c r="YJ26" s="9">
        <v>143.08328313636591</v>
      </c>
      <c r="YK26" s="99">
        <v>140.5585201174876</v>
      </c>
      <c r="YL26" s="99">
        <v>8.1303457715017347E-2</v>
      </c>
      <c r="YM26" s="9">
        <v>140.47721665977258</v>
      </c>
      <c r="YN26" s="99">
        <v>151.44865426221693</v>
      </c>
      <c r="YO26" s="99">
        <v>8.7602652955596078E-2</v>
      </c>
      <c r="YP26" s="9">
        <v>151.36105160926132</v>
      </c>
      <c r="YQ26" s="99">
        <v>150.62919273176007</v>
      </c>
      <c r="YR26" s="99">
        <v>8.7128650697782778E-2</v>
      </c>
      <c r="YS26" s="9">
        <v>150.54206408106228</v>
      </c>
      <c r="YT26" s="99">
        <v>148.44064656690466</v>
      </c>
      <c r="YU26" s="99">
        <v>8.586272693575861E-2</v>
      </c>
      <c r="YV26" s="9">
        <v>148.35478383996889</v>
      </c>
      <c r="YW26" s="99">
        <v>137.95725253481422</v>
      </c>
      <c r="YX26" s="99">
        <v>7.9798802936804331E-2</v>
      </c>
      <c r="YY26" s="9">
        <v>137.87745373187741</v>
      </c>
      <c r="YZ26" s="99">
        <v>127.78007002714529</v>
      </c>
      <c r="ZA26" s="99">
        <v>7.3912001290211513E-2</v>
      </c>
      <c r="ZB26" s="9">
        <v>127.70615802585507</v>
      </c>
      <c r="ZC26" s="99">
        <v>176.51137364680156</v>
      </c>
      <c r="ZD26" s="99">
        <v>0.10209971612903226</v>
      </c>
      <c r="ZE26" s="9">
        <v>176.40927393067253</v>
      </c>
      <c r="ZF26" s="99">
        <v>1282.1349710224167</v>
      </c>
      <c r="ZG26" s="99">
        <v>0.40510009190814655</v>
      </c>
      <c r="ZH26" s="9">
        <v>1281.7298709305085</v>
      </c>
      <c r="ZI26" s="99">
        <v>1321.6721727720064</v>
      </c>
      <c r="ZJ26" s="99">
        <v>0.41759216522689985</v>
      </c>
      <c r="ZK26" s="9">
        <v>1321.2545806067794</v>
      </c>
      <c r="ZL26" s="99">
        <v>1132.6947426144766</v>
      </c>
      <c r="ZM26" s="99">
        <v>0.3578833388898931</v>
      </c>
      <c r="ZN26" s="9">
        <v>1132.3368592755867</v>
      </c>
      <c r="ZO26" s="99">
        <v>1151.5259038833246</v>
      </c>
      <c r="ZP26" s="99">
        <v>0.3638331845248377</v>
      </c>
      <c r="ZQ26" s="9">
        <v>1151.1620706987999</v>
      </c>
      <c r="ZR26" s="99">
        <v>1336.2876413095123</v>
      </c>
      <c r="ZS26" s="99">
        <v>0.42221003134992052</v>
      </c>
      <c r="ZT26" s="9">
        <v>1335.8654312781623</v>
      </c>
      <c r="ZU26" s="99">
        <v>1381.8604891607629</v>
      </c>
      <c r="ZV26" s="99">
        <v>0.43660911200079411</v>
      </c>
      <c r="ZW26" s="9">
        <v>1381.4238800487622</v>
      </c>
      <c r="ZX26" s="99">
        <v>1864.6481578394796</v>
      </c>
      <c r="ZY26" s="99">
        <v>0.29473470881978869</v>
      </c>
      <c r="ZZ26" s="9">
        <v>1864.3534231306598</v>
      </c>
      <c r="AAA26" s="99">
        <v>1250.245961577142</v>
      </c>
      <c r="AAB26" s="99">
        <v>0.39502452190256515</v>
      </c>
      <c r="AAC26" s="9">
        <v>1249.8509370552395</v>
      </c>
      <c r="AAD26" s="99">
        <v>1049.4754047945733</v>
      </c>
      <c r="AAE26" s="99">
        <v>0.33158956938722151</v>
      </c>
      <c r="AAF26" s="9">
        <v>1049.143815225186</v>
      </c>
      <c r="AAG26" s="99">
        <v>1168.0730286615926</v>
      </c>
      <c r="AAH26" s="99">
        <v>7.091871959731097E-2</v>
      </c>
      <c r="AAI26" s="9">
        <v>1168.0021099419953</v>
      </c>
      <c r="AAJ26" s="99">
        <v>904.9608973055897</v>
      </c>
      <c r="AAK26" s="99">
        <v>0.28592913457421287</v>
      </c>
      <c r="AAL26" s="9">
        <v>904.67496817101551</v>
      </c>
      <c r="AAM26" s="99">
        <v>1073.6174163800438</v>
      </c>
      <c r="AAN26" s="99">
        <v>0.33921741772858821</v>
      </c>
      <c r="AAO26" s="9">
        <v>1073.2781989623152</v>
      </c>
      <c r="AAP26" s="99">
        <v>944.02401081277253</v>
      </c>
      <c r="AAQ26" s="99">
        <v>0.29827141618233344</v>
      </c>
      <c r="AAR26" s="9">
        <v>943.72573939659014</v>
      </c>
      <c r="AAS26" s="99">
        <v>1017.3641819677309</v>
      </c>
      <c r="AAT26" s="99">
        <v>0.3214437894089533</v>
      </c>
      <c r="AAU26" s="9">
        <v>1017.042738178322</v>
      </c>
      <c r="AAV26" s="99">
        <v>1074.793635318043</v>
      </c>
      <c r="AAW26" s="99">
        <v>0.33958905286112634</v>
      </c>
      <c r="AAX26" s="9">
        <v>1074.4540462651819</v>
      </c>
      <c r="AAY26" s="99">
        <v>1005.6648120422219</v>
      </c>
      <c r="AAZ26" s="99">
        <v>0.31774728635802124</v>
      </c>
      <c r="ABA26" s="9">
        <v>1005.3470647558639</v>
      </c>
      <c r="ABB26" s="99">
        <v>954.6763344482531</v>
      </c>
      <c r="ABC26" s="99">
        <v>0.3016370971607778</v>
      </c>
      <c r="ABD26" s="9">
        <v>954.37469735109232</v>
      </c>
      <c r="ABE26" s="99">
        <v>528.04295837266454</v>
      </c>
      <c r="ABF26" s="99">
        <v>0.16683910493263976</v>
      </c>
      <c r="ABG26" s="9">
        <v>527.87611926773195</v>
      </c>
      <c r="ABH26" s="99">
        <v>514.57197396201661</v>
      </c>
      <c r="ABI26" s="99">
        <v>0.16258284709225418</v>
      </c>
      <c r="ABJ26" s="9">
        <v>514.40939111492435</v>
      </c>
      <c r="ABK26" s="99">
        <v>847.99453069976585</v>
      </c>
      <c r="ABL26" s="99">
        <v>0.26793018682747927</v>
      </c>
      <c r="ABM26" s="9">
        <v>847.72660051293838</v>
      </c>
      <c r="ABN26" s="99">
        <v>835.02702269631641</v>
      </c>
      <c r="ABO26" s="99">
        <v>0.26383300610724036</v>
      </c>
      <c r="ABP26" s="9">
        <v>834.76318969020917</v>
      </c>
      <c r="ABQ26" s="99">
        <v>837.64151046767688</v>
      </c>
      <c r="ABR26" s="99">
        <v>0.26465907298819147</v>
      </c>
      <c r="ABS26" s="9">
        <v>837.37685139468874</v>
      </c>
      <c r="ABT26" s="99">
        <v>1470.317730630813</v>
      </c>
      <c r="ABU26" s="99">
        <v>1.4703177306308124</v>
      </c>
      <c r="ABV26" s="9">
        <v>1468.8474129001822</v>
      </c>
      <c r="ABW26" s="99">
        <v>1426.8613578977202</v>
      </c>
      <c r="ABX26" s="99">
        <v>0.4508274715910881</v>
      </c>
      <c r="ABY26" s="9">
        <v>1426.4105304261291</v>
      </c>
      <c r="ABZ26" s="99">
        <v>1332.1154068661936</v>
      </c>
      <c r="ACA26" s="99">
        <v>0.42089178280772277</v>
      </c>
      <c r="ACB26" s="9">
        <v>1331.6945150833858</v>
      </c>
      <c r="ACC26" s="99">
        <v>1259.0814091892082</v>
      </c>
      <c r="ACD26" s="99">
        <v>0.39781614737148391</v>
      </c>
      <c r="ACE26" s="9">
        <v>1258.6835930418367</v>
      </c>
      <c r="ACF26" s="99">
        <v>1216.5710170950167</v>
      </c>
      <c r="ACG26" s="99">
        <v>0.38438467242257446</v>
      </c>
      <c r="ACH26" s="9">
        <v>1216.1866324225941</v>
      </c>
      <c r="ACI26" s="99">
        <v>626.87261528007593</v>
      </c>
      <c r="ACJ26" s="99">
        <v>9.4030892292011406E-2</v>
      </c>
      <c r="ACK26" s="9">
        <v>626.77858438778389</v>
      </c>
      <c r="ACL26" s="99">
        <v>823.88978136825108</v>
      </c>
      <c r="ACM26" s="99">
        <v>0.26031411177273456</v>
      </c>
      <c r="ACN26" s="9">
        <v>823.62946725647839</v>
      </c>
      <c r="ACO26" s="99">
        <v>1564.1826995386627</v>
      </c>
      <c r="ACP26" s="99">
        <v>0.4942151720882797</v>
      </c>
      <c r="ACQ26" s="9">
        <v>1563.6884843665744</v>
      </c>
      <c r="ACR26" s="99">
        <v>695.82440351066271</v>
      </c>
      <c r="ACS26" s="99">
        <v>0.11265728437791681</v>
      </c>
      <c r="ACT26" s="9">
        <v>695.71174622628484</v>
      </c>
      <c r="ACU26" s="99">
        <v>653.24097290683778</v>
      </c>
      <c r="ACV26" s="99">
        <v>0.10576282418491659</v>
      </c>
      <c r="ACW26" s="9">
        <v>653.13521008265286</v>
      </c>
      <c r="ACX26" s="99">
        <v>687.28629363697485</v>
      </c>
      <c r="ACY26" s="99">
        <v>0.11127492373170068</v>
      </c>
      <c r="ACZ26" s="9">
        <v>687.17501871324316</v>
      </c>
      <c r="ADA26" s="99">
        <v>615.77351562592867</v>
      </c>
      <c r="ADB26" s="99">
        <v>9.969666443467419E-2</v>
      </c>
      <c r="ADC26" s="9">
        <v>615.67381896149402</v>
      </c>
      <c r="ADD26" s="99">
        <v>674.17588617930153</v>
      </c>
      <c r="ADE26" s="99">
        <v>0.10915228633379168</v>
      </c>
      <c r="ADF26" s="9">
        <v>674.0667338929677</v>
      </c>
      <c r="ADG26" s="99">
        <v>671.24865110793189</v>
      </c>
      <c r="ADH26" s="99">
        <v>0.11411227068834839</v>
      </c>
      <c r="ADI26" s="9">
        <v>671.13453883724355</v>
      </c>
      <c r="ADJ26" s="99">
        <v>625.41910778462625</v>
      </c>
      <c r="ADK26" s="99">
        <v>0.10125833173655854</v>
      </c>
      <c r="ADL26" s="9">
        <v>625.31784945288973</v>
      </c>
      <c r="ADM26" s="99">
        <v>650.44918379237765</v>
      </c>
      <c r="ADN26" s="99">
        <v>0.10531082023305165</v>
      </c>
      <c r="ADO26" s="9">
        <v>650.3438729721446</v>
      </c>
      <c r="ADP26" s="99">
        <v>629.13817405300631</v>
      </c>
      <c r="ADQ26" s="99">
        <v>0.10186046627524864</v>
      </c>
      <c r="ADR26" s="9">
        <v>629.03631358673101</v>
      </c>
      <c r="ADS26" s="99">
        <v>634.68600289102153</v>
      </c>
      <c r="ADT26" s="99">
        <v>0.10275868618235587</v>
      </c>
      <c r="ADU26" s="9">
        <v>634.58324420483916</v>
      </c>
      <c r="ADV26" s="99">
        <v>610.80361482318426</v>
      </c>
      <c r="ADW26" s="99">
        <v>9.8892013828515535E-2</v>
      </c>
      <c r="ADX26" s="9">
        <v>610.70472280935576</v>
      </c>
      <c r="ADY26" s="99">
        <v>494.9484579929732</v>
      </c>
      <c r="ADZ26" s="99">
        <v>8.0134512246481368E-2</v>
      </c>
      <c r="AEA26" s="9">
        <v>494.8683234807267</v>
      </c>
      <c r="AEB26" s="99">
        <v>704.24409024825184</v>
      </c>
      <c r="AEC26" s="99">
        <v>0.11402047175447888</v>
      </c>
      <c r="AED26" s="9">
        <v>704.13006977649741</v>
      </c>
      <c r="AEE26" s="99">
        <v>665.46666082162653</v>
      </c>
      <c r="AEF26" s="99">
        <v>0.1077422212758824</v>
      </c>
      <c r="AEG26" s="9">
        <v>665.35891860035065</v>
      </c>
      <c r="AEH26" s="99">
        <v>710.80913654304118</v>
      </c>
      <c r="AEI26" s="99">
        <v>0.11508338401173046</v>
      </c>
      <c r="AEJ26" s="9">
        <v>710.69405315902941</v>
      </c>
      <c r="AEK26" s="99">
        <v>641.97304565962713</v>
      </c>
      <c r="AEL26" s="99">
        <v>0.10393849310679676</v>
      </c>
      <c r="AEM26" s="9">
        <v>641.86910716652028</v>
      </c>
      <c r="AEN26" s="99">
        <v>565.26528181765843</v>
      </c>
      <c r="AEO26" s="99">
        <v>9.1519140865716123E-2</v>
      </c>
      <c r="AEP26" s="9">
        <v>565.17376267679276</v>
      </c>
      <c r="AEQ26" s="99">
        <v>553.30701515672399</v>
      </c>
      <c r="AER26" s="99">
        <v>8.9583040549183868E-2</v>
      </c>
      <c r="AES26" s="9">
        <v>553.21743211617479</v>
      </c>
      <c r="AET26" s="99">
        <v>592.07743147764324</v>
      </c>
      <c r="AEU26" s="99">
        <v>9.1502875773817591E-2</v>
      </c>
      <c r="AEV26" s="9">
        <v>591.98592860186943</v>
      </c>
      <c r="AEW26" s="146" t="s">
        <v>43</v>
      </c>
      <c r="AEY26" s="144">
        <v>59144.390763369607</v>
      </c>
      <c r="AEZ26" s="144">
        <v>47184.634117898197</v>
      </c>
      <c r="AFA26" s="144">
        <v>106329.0248812678</v>
      </c>
      <c r="AFB26" s="144">
        <v>53.164512440633899</v>
      </c>
      <c r="AFC26" s="103"/>
      <c r="AFD26" s="136">
        <v>64000</v>
      </c>
      <c r="AFE26" s="136">
        <v>636.25</v>
      </c>
      <c r="AFF26" s="136">
        <v>58500</v>
      </c>
      <c r="AFG26" s="136">
        <v>224.5</v>
      </c>
      <c r="AFH26" s="136">
        <v>52000</v>
      </c>
      <c r="AFI26" s="136">
        <v>8964.3475196674335</v>
      </c>
      <c r="AFJ26" s="136">
        <v>52000</v>
      </c>
      <c r="AFK26" s="136">
        <v>31.897330595482547</v>
      </c>
      <c r="AFL26" s="136">
        <v>51000</v>
      </c>
      <c r="AFM26" s="136">
        <v>1140</v>
      </c>
      <c r="AFN26" s="136">
        <v>37000</v>
      </c>
      <c r="AFO26" s="136">
        <v>17</v>
      </c>
      <c r="AFP26" s="136">
        <v>34000</v>
      </c>
      <c r="AFQ26" s="136">
        <v>19.666666666666668</v>
      </c>
      <c r="AFR26" s="136">
        <v>34000</v>
      </c>
      <c r="AFS26" s="136">
        <v>19.666666666666668</v>
      </c>
      <c r="AFT26" s="136">
        <v>235000</v>
      </c>
      <c r="AFU26" s="136">
        <v>74.25</v>
      </c>
      <c r="AFV26" s="136">
        <v>105000</v>
      </c>
      <c r="AFW26" s="136">
        <v>17</v>
      </c>
    </row>
    <row r="27" spans="1:855" customFormat="1" x14ac:dyDescent="0.25">
      <c r="A27" s="1" t="s">
        <v>44</v>
      </c>
      <c r="B27" s="98" t="s">
        <v>647</v>
      </c>
      <c r="D27" s="99">
        <v>0.18488303763479111</v>
      </c>
      <c r="E27" s="100">
        <v>2.0221582241305276E-2</v>
      </c>
      <c r="F27" s="9">
        <v>0.16466145539348584</v>
      </c>
      <c r="G27" s="99">
        <v>0.17766104397718208</v>
      </c>
      <c r="H27" s="99">
        <v>2.0366022114457455E-2</v>
      </c>
      <c r="I27" s="9">
        <v>0.15729502186272462</v>
      </c>
      <c r="J27" s="99">
        <v>0.17766104397718208</v>
      </c>
      <c r="K27" s="99">
        <v>2.0366022114457455E-2</v>
      </c>
      <c r="L27" s="9">
        <v>0.15729502186272462</v>
      </c>
      <c r="M27" s="100">
        <v>0.18488303763479111</v>
      </c>
      <c r="N27" s="101">
        <v>4.6220759408697777E-3</v>
      </c>
      <c r="O27" s="9">
        <v>0.18026096169392133</v>
      </c>
      <c r="P27" s="99">
        <v>0.19695354403035639</v>
      </c>
      <c r="Q27" s="99">
        <v>2.2577601388845729E-2</v>
      </c>
      <c r="R27" s="9">
        <v>0.17437594264151066</v>
      </c>
      <c r="S27" s="99">
        <v>0.19855993882690276</v>
      </c>
      <c r="T27" s="99">
        <v>2.2761749085035192E-2</v>
      </c>
      <c r="U27" s="10">
        <v>0.17579818974186756</v>
      </c>
      <c r="V27" s="99">
        <v>0.1931742533970412</v>
      </c>
      <c r="W27" s="99">
        <v>2.2144365633319361E-2</v>
      </c>
      <c r="X27" s="9">
        <v>0.17102988776372183</v>
      </c>
      <c r="Y27" s="100">
        <v>0.16481000122108549</v>
      </c>
      <c r="Z27" s="100">
        <v>2.1027482914414357E-2</v>
      </c>
      <c r="AA27" s="9">
        <v>0.14378251830667113</v>
      </c>
      <c r="AB27" s="99">
        <v>0.17765153101958386</v>
      </c>
      <c r="AC27" s="99">
        <v>2.0364931604684004E-2</v>
      </c>
      <c r="AD27" s="10">
        <v>0.15728659941489986</v>
      </c>
      <c r="AE27" s="99">
        <v>0.1594409154616076</v>
      </c>
      <c r="AF27" s="99">
        <v>1.8277373235842824E-2</v>
      </c>
      <c r="AG27" s="10">
        <v>0.14116354222576477</v>
      </c>
      <c r="AH27" s="100">
        <v>0.14971710816014441</v>
      </c>
      <c r="AI27" s="99">
        <v>3.0442478659229361E-2</v>
      </c>
      <c r="AJ27" s="10">
        <v>0.11927462950091505</v>
      </c>
      <c r="AK27" s="99">
        <v>0.16728239425420521</v>
      </c>
      <c r="AL27" s="99">
        <v>1.9176274463286933E-2</v>
      </c>
      <c r="AM27" s="9">
        <v>0.14810611979091828</v>
      </c>
      <c r="AN27" s="99">
        <v>0.17592953810703715</v>
      </c>
      <c r="AO27" s="99">
        <v>2.0167532417148162E-2</v>
      </c>
      <c r="AP27" s="9">
        <v>0.15576200568988899</v>
      </c>
      <c r="AQ27" s="99">
        <v>0.17386611423878731</v>
      </c>
      <c r="AR27" s="99">
        <v>8.8406498765485064E-2</v>
      </c>
      <c r="AS27" s="9">
        <v>8.5459615473302247E-2</v>
      </c>
      <c r="AT27" s="99">
        <v>0.18820962644088077</v>
      </c>
      <c r="AU27" s="99">
        <v>9.5699810054685142E-2</v>
      </c>
      <c r="AV27" s="9">
        <v>9.2509816386195626E-2</v>
      </c>
      <c r="AW27" s="100">
        <v>0.18610429748827556</v>
      </c>
      <c r="AX27" s="99">
        <v>0.12193040180266329</v>
      </c>
      <c r="AY27" s="9">
        <v>6.417389568561227E-2</v>
      </c>
      <c r="AZ27" s="99">
        <v>0.19922981582738392</v>
      </c>
      <c r="BA27" s="99">
        <v>0.10130329618341555</v>
      </c>
      <c r="BB27" s="9">
        <v>9.7926519643968368E-2</v>
      </c>
      <c r="BC27" s="100">
        <v>0.19962950806962976</v>
      </c>
      <c r="BD27" s="100">
        <v>7.3197486292197578E-2</v>
      </c>
      <c r="BE27" s="9">
        <v>0.12643202177743218</v>
      </c>
      <c r="BF27" s="99">
        <v>0.19077533341735511</v>
      </c>
      <c r="BG27" s="99">
        <v>9.7004406822383954E-2</v>
      </c>
      <c r="BH27" s="9">
        <v>9.377092659497116E-2</v>
      </c>
      <c r="BI27" s="99">
        <v>0.18801351787802012</v>
      </c>
      <c r="BJ27" s="99">
        <v>9.5600093836281416E-2</v>
      </c>
      <c r="BK27" s="10">
        <v>9.2413424041738704E-2</v>
      </c>
      <c r="BL27" s="99">
        <v>0.19314850355023933</v>
      </c>
      <c r="BM27" s="99">
        <v>9.8211103500121688E-2</v>
      </c>
      <c r="BN27" s="10">
        <v>9.4937400050117637E-2</v>
      </c>
      <c r="BO27" s="99">
        <v>0.201679193428357</v>
      </c>
      <c r="BP27" s="99">
        <v>0.10254874242119848</v>
      </c>
      <c r="BQ27" s="10">
        <v>9.9130451007158518E-2</v>
      </c>
      <c r="BR27" s="99">
        <v>0.20178886361197218</v>
      </c>
      <c r="BS27" s="99">
        <v>0.10260450692134178</v>
      </c>
      <c r="BT27" s="10">
        <v>9.9184356690630401E-2</v>
      </c>
      <c r="BU27" s="99">
        <v>0.20268647458676634</v>
      </c>
      <c r="BV27" s="99">
        <v>0.10306091928140662</v>
      </c>
      <c r="BW27" s="10">
        <v>9.9625555305359714E-2</v>
      </c>
      <c r="BX27" s="99">
        <v>0.19963369899129674</v>
      </c>
      <c r="BY27" s="99">
        <v>0.10150866050404919</v>
      </c>
      <c r="BZ27" s="10">
        <v>9.8125038487247546E-2</v>
      </c>
      <c r="CA27" s="99">
        <v>0.19582264932963372</v>
      </c>
      <c r="CB27" s="99">
        <v>9.9570838642186632E-2</v>
      </c>
      <c r="CC27" s="10">
        <v>9.6251810687447092E-2</v>
      </c>
      <c r="CD27" s="99">
        <v>0.19480109362459216</v>
      </c>
      <c r="CE27" s="99">
        <v>9.9051403537928184E-2</v>
      </c>
      <c r="CF27" s="10">
        <v>9.574969008666398E-2</v>
      </c>
      <c r="CG27" s="99">
        <v>0.19807014505840276</v>
      </c>
      <c r="CH27" s="99">
        <v>0.10071363308054375</v>
      </c>
      <c r="CI27" s="10">
        <v>9.7356511977859009E-2</v>
      </c>
      <c r="CJ27" s="99">
        <v>0.19807014505840276</v>
      </c>
      <c r="CK27" s="99">
        <v>0.10071363308054375</v>
      </c>
      <c r="CL27" s="10">
        <v>9.7356511977859009E-2</v>
      </c>
      <c r="CM27" s="99">
        <v>0.18739490517146193</v>
      </c>
      <c r="CN27" s="99">
        <v>9.5285545002438271E-2</v>
      </c>
      <c r="CO27" s="10">
        <v>9.2109360169023657E-2</v>
      </c>
      <c r="CP27" s="99">
        <v>0.19441468530083461</v>
      </c>
      <c r="CQ27" s="99">
        <v>9.8854924729237958E-2</v>
      </c>
      <c r="CR27" s="10">
        <v>9.5559760571596652E-2</v>
      </c>
      <c r="CS27" s="99">
        <v>0.19474193890122482</v>
      </c>
      <c r="CT27" s="99">
        <v>9.9021324865029597E-2</v>
      </c>
      <c r="CU27" s="10">
        <v>9.5720614036195223E-2</v>
      </c>
      <c r="CV27" s="99">
        <v>0.19051492379819224</v>
      </c>
      <c r="CW27" s="99">
        <v>9.6871995151623175E-2</v>
      </c>
      <c r="CX27" s="10">
        <v>9.3642928646569062E-2</v>
      </c>
      <c r="CY27" s="99">
        <v>0.19061002693050649</v>
      </c>
      <c r="CZ27" s="99">
        <v>9.6920352676528723E-2</v>
      </c>
      <c r="DA27" s="10">
        <v>9.368967425397777E-2</v>
      </c>
      <c r="DB27" s="99">
        <v>0.19093671064512685</v>
      </c>
      <c r="DC27" s="99">
        <v>9.7086463039894988E-2</v>
      </c>
      <c r="DD27" s="10">
        <v>9.3850247605231862E-2</v>
      </c>
      <c r="DE27" s="99">
        <v>0.19180024885964853</v>
      </c>
      <c r="DF27" s="99">
        <v>9.7525550267617889E-2</v>
      </c>
      <c r="DG27" s="10">
        <v>9.4274698592030637E-2</v>
      </c>
      <c r="DH27" s="99">
        <v>0.19603432668997164</v>
      </c>
      <c r="DI27" s="99">
        <v>9.9678471198290652E-2</v>
      </c>
      <c r="DJ27" s="10">
        <v>9.6355855491680992E-2</v>
      </c>
      <c r="DK27" s="99">
        <v>0.20027088157242573</v>
      </c>
      <c r="DL27" s="99">
        <v>0.10183265164699612</v>
      </c>
      <c r="DM27" s="10">
        <v>9.843822992542961E-2</v>
      </c>
      <c r="DN27" s="99">
        <v>0.19935897708669628</v>
      </c>
      <c r="DO27" s="99">
        <v>0.10136897140001505</v>
      </c>
      <c r="DP27" s="10">
        <v>9.7990005686681231E-2</v>
      </c>
      <c r="DQ27" s="99">
        <v>0.20019395083960884</v>
      </c>
      <c r="DR27" s="99">
        <v>0.10179353432522482</v>
      </c>
      <c r="DS27" s="10">
        <v>9.8400416514384012E-2</v>
      </c>
      <c r="DT27" s="99">
        <v>0.19861696188503458</v>
      </c>
      <c r="DU27" s="99">
        <v>0.10099167553476336</v>
      </c>
      <c r="DV27" s="10">
        <v>9.762528635027122E-2</v>
      </c>
      <c r="DW27" s="99">
        <v>0.197380485130142</v>
      </c>
      <c r="DX27" s="99">
        <v>0.10036295854075017</v>
      </c>
      <c r="DY27" s="10">
        <v>9.7017526589391834E-2</v>
      </c>
      <c r="DZ27" s="99">
        <v>0.17600620277330986</v>
      </c>
      <c r="EA27" s="99">
        <v>8.949467937625924E-2</v>
      </c>
      <c r="EB27" s="10">
        <v>8.6511523397050621E-2</v>
      </c>
      <c r="EC27" s="100">
        <v>0.18760800673673636</v>
      </c>
      <c r="ED27" s="100">
        <v>4.1378384451618323E-2</v>
      </c>
      <c r="EE27" s="10">
        <v>0.14622962228511804</v>
      </c>
      <c r="EF27" s="99">
        <v>0.16259360583850485</v>
      </c>
      <c r="EG27" s="99">
        <v>4.0094713651668432E-2</v>
      </c>
      <c r="EH27" s="9">
        <v>0.12249889218683642</v>
      </c>
      <c r="EI27" s="99">
        <v>0.16267648664085316</v>
      </c>
      <c r="EJ27" s="99">
        <v>4.0115151614282279E-2</v>
      </c>
      <c r="EK27" s="9">
        <v>0.12256133502657088</v>
      </c>
      <c r="EL27" s="99">
        <v>0.16267648664085316</v>
      </c>
      <c r="EM27" s="99">
        <v>4.0115151614282279E-2</v>
      </c>
      <c r="EN27" s="9">
        <v>0.12256133502657088</v>
      </c>
      <c r="EO27" s="99">
        <v>0.16396105773030575</v>
      </c>
      <c r="EP27" s="99">
        <v>4.043191997507483E-2</v>
      </c>
      <c r="EQ27" s="9">
        <v>0.12352913775523092</v>
      </c>
      <c r="ER27" s="99">
        <v>0.16341243659084587</v>
      </c>
      <c r="ES27" s="99">
        <v>4.0296632936101452E-2</v>
      </c>
      <c r="ET27" s="9">
        <v>0.12311580365474442</v>
      </c>
      <c r="EU27" s="99">
        <v>0.16341243659084587</v>
      </c>
      <c r="EV27" s="99">
        <v>4.0296632936101452E-2</v>
      </c>
      <c r="EW27" s="9">
        <v>0.12311580365474442</v>
      </c>
      <c r="EX27" s="99">
        <v>0.16418259491329912</v>
      </c>
      <c r="EY27" s="100">
        <v>3.3715910642633941E-2</v>
      </c>
      <c r="EZ27" s="9">
        <v>0.13046668427066518</v>
      </c>
      <c r="FA27" s="99">
        <v>0.17223919272832905</v>
      </c>
      <c r="FB27" s="99">
        <v>4.2473263794248546E-2</v>
      </c>
      <c r="FC27" s="9">
        <v>0.12976592893408051</v>
      </c>
      <c r="FD27" s="99">
        <v>0.1823044603506212</v>
      </c>
      <c r="FE27" s="99">
        <v>4.4955304961009128E-2</v>
      </c>
      <c r="FF27" s="9">
        <v>0.13734915538961207</v>
      </c>
      <c r="FG27" s="99">
        <v>0.1822291369173743</v>
      </c>
      <c r="FH27" s="99">
        <v>4.4936730605199003E-2</v>
      </c>
      <c r="FI27" s="9">
        <v>0.13729240631217529</v>
      </c>
      <c r="FJ27" s="99">
        <v>0.1829681810624684</v>
      </c>
      <c r="FK27" s="99">
        <v>4.5118974938982481E-2</v>
      </c>
      <c r="FL27" s="9">
        <v>0.13784920612348592</v>
      </c>
      <c r="FM27" s="99">
        <v>0.1829681810624684</v>
      </c>
      <c r="FN27" s="99">
        <v>4.5118974938982481E-2</v>
      </c>
      <c r="FO27" s="9">
        <v>0.13784920612348592</v>
      </c>
      <c r="FP27" s="99">
        <v>0.1821563991067843</v>
      </c>
      <c r="FQ27" s="99">
        <v>4.4918793850108205E-2</v>
      </c>
      <c r="FR27" s="9">
        <v>0.13723760525667611</v>
      </c>
      <c r="FS27" s="99">
        <v>0.17889029876845877</v>
      </c>
      <c r="FT27" s="99">
        <v>4.411339097373157E-2</v>
      </c>
      <c r="FU27" s="9">
        <v>0.1347769077947272</v>
      </c>
      <c r="FV27" s="99">
        <v>0.17811274882244249</v>
      </c>
      <c r="FW27" s="99">
        <v>4.3921651315369133E-2</v>
      </c>
      <c r="FX27" s="9">
        <v>0.13419109750707336</v>
      </c>
      <c r="FY27" s="99">
        <v>0.17878323685803518</v>
      </c>
      <c r="FZ27" s="99">
        <v>4.3467231427612892E-2</v>
      </c>
      <c r="GA27" s="9">
        <v>0.1353160054304223</v>
      </c>
      <c r="GB27" s="99">
        <v>0.16528284605218146</v>
      </c>
      <c r="GC27" s="99">
        <v>4.0757865906345739E-2</v>
      </c>
      <c r="GD27" s="10">
        <v>0.12452498014583573</v>
      </c>
      <c r="GE27" s="99">
        <v>0.16457099017024562</v>
      </c>
      <c r="GF27" s="99">
        <v>4.0582326052854681E-2</v>
      </c>
      <c r="GG27" s="9">
        <v>0.12398866411739094</v>
      </c>
      <c r="GH27" s="99">
        <v>0.1644474197238959</v>
      </c>
      <c r="GI27" s="99">
        <v>4.0551854241637701E-2</v>
      </c>
      <c r="GJ27" s="9">
        <v>0.12389556548225819</v>
      </c>
      <c r="GK27" s="99">
        <v>0.16419890477875998</v>
      </c>
      <c r="GL27" s="99">
        <v>4.0490571785221287E-2</v>
      </c>
      <c r="GM27" s="9">
        <v>0.1237083329935387</v>
      </c>
      <c r="GN27" s="99">
        <v>0.16419890477875998</v>
      </c>
      <c r="GO27" s="99">
        <v>4.0490571785221287E-2</v>
      </c>
      <c r="GP27" s="9">
        <v>0.1237083329935387</v>
      </c>
      <c r="GQ27" s="100">
        <v>0.16291846599302109</v>
      </c>
      <c r="GR27" s="99">
        <v>4.6171858183021407E-2</v>
      </c>
      <c r="GS27" s="9">
        <v>0.11674660780999968</v>
      </c>
      <c r="GT27" s="99">
        <v>0.16148715352792622</v>
      </c>
      <c r="GU27" s="99">
        <v>3.982186842916971E-2</v>
      </c>
      <c r="GV27" s="9">
        <v>0.12166528509875651</v>
      </c>
      <c r="GW27" s="99">
        <v>0.16970388301888054</v>
      </c>
      <c r="GX27" s="99">
        <v>4.1848069978695925E-2</v>
      </c>
      <c r="GY27" s="9">
        <v>0.12785581304018462</v>
      </c>
      <c r="GZ27" s="99">
        <v>0.16701484256082869</v>
      </c>
      <c r="HA27" s="99">
        <v>4.1184966982687407E-2</v>
      </c>
      <c r="HB27" s="9">
        <v>0.12582987557814129</v>
      </c>
      <c r="HC27" s="99">
        <v>0.15929619201536532</v>
      </c>
      <c r="HD27" s="99">
        <v>3.9281589037400713E-2</v>
      </c>
      <c r="HE27" s="9">
        <v>0.12001460297796461</v>
      </c>
      <c r="HF27" s="99">
        <v>0.15965941836682596</v>
      </c>
      <c r="HG27" s="99">
        <v>3.9371158713141959E-2</v>
      </c>
      <c r="HH27" s="9">
        <v>0.120288259653684</v>
      </c>
      <c r="HI27" s="99">
        <v>0.16023929781448332</v>
      </c>
      <c r="HJ27" s="99">
        <v>3.9514153883747877E-2</v>
      </c>
      <c r="HK27" s="9">
        <v>0.12072514393073544</v>
      </c>
      <c r="HL27" s="99">
        <v>0.16117009064056287</v>
      </c>
      <c r="HM27" s="99">
        <v>3.9743682416793366E-2</v>
      </c>
      <c r="HN27" s="9">
        <v>0.1214264082237695</v>
      </c>
      <c r="HO27" s="99">
        <v>0.15582577680119977</v>
      </c>
      <c r="HP27" s="99">
        <v>3.842580320531476E-2</v>
      </c>
      <c r="HQ27" s="9">
        <v>0.11739997359588501</v>
      </c>
      <c r="HR27" s="99">
        <v>0.1531156581430165</v>
      </c>
      <c r="HS27" s="99">
        <v>3.9757589522148702E-2</v>
      </c>
      <c r="HT27" s="9">
        <v>0.11335806862086781</v>
      </c>
      <c r="HU27" s="99">
        <v>0.14963437179207309</v>
      </c>
      <c r="HV27" s="99">
        <v>3.8853648309156691E-2</v>
      </c>
      <c r="HW27" s="9">
        <v>0.1107807234829164</v>
      </c>
      <c r="HX27" s="99">
        <v>0.15312906118229386</v>
      </c>
      <c r="HY27" s="99">
        <v>3.9761069718363767E-2</v>
      </c>
      <c r="HZ27" s="9">
        <v>0.11336799146393009</v>
      </c>
      <c r="IA27" s="99">
        <v>0.15280836386937452</v>
      </c>
      <c r="IB27" s="99">
        <v>3.9677798338528844E-2</v>
      </c>
      <c r="IC27" s="9">
        <v>0.11313056553084568</v>
      </c>
      <c r="ID27" s="100">
        <v>0.15220018534681348</v>
      </c>
      <c r="IE27" s="100">
        <v>3.9519880380630742E-2</v>
      </c>
      <c r="IF27" s="9">
        <v>0.11268030496618274</v>
      </c>
      <c r="IG27" s="99">
        <v>0.15270725348703693</v>
      </c>
      <c r="IH27" s="99">
        <v>3.9651544295499143E-2</v>
      </c>
      <c r="II27" s="9">
        <v>0.11305570919153779</v>
      </c>
      <c r="IJ27" s="99">
        <v>0.14874475137105567</v>
      </c>
      <c r="IK27" s="99">
        <v>3.8622651924082242E-2</v>
      </c>
      <c r="IL27" s="9">
        <v>0.11012209944697343</v>
      </c>
      <c r="IM27" s="99">
        <v>0.14579343631772684</v>
      </c>
      <c r="IN27" s="99">
        <v>3.7856321596643185E-2</v>
      </c>
      <c r="IO27" s="9">
        <v>0.10793711472108367</v>
      </c>
      <c r="IP27" s="99">
        <v>0.14242702402011442</v>
      </c>
      <c r="IQ27" s="99">
        <v>3.6982208263532754E-2</v>
      </c>
      <c r="IR27" s="9">
        <v>0.10544481575658167</v>
      </c>
      <c r="IS27" s="99">
        <v>0.14235814467057417</v>
      </c>
      <c r="IT27" s="99">
        <v>3.6964323241590616E-2</v>
      </c>
      <c r="IU27" s="9">
        <v>0.10539382142898356</v>
      </c>
      <c r="IV27" s="99">
        <v>0.1387284933529708</v>
      </c>
      <c r="IW27" s="99">
        <v>3.6021857990525215E-2</v>
      </c>
      <c r="IX27" s="9">
        <v>0.10270663536244559</v>
      </c>
      <c r="IY27" s="99">
        <v>0.15037188881896521</v>
      </c>
      <c r="IZ27" s="99">
        <v>3.9045149946392153E-2</v>
      </c>
      <c r="JA27" s="9">
        <v>0.11132673887257305</v>
      </c>
      <c r="JB27" s="99">
        <v>0.15032296614178448</v>
      </c>
      <c r="JC27" s="99">
        <v>3.9032446818957206E-2</v>
      </c>
      <c r="JD27" s="9">
        <v>0.11129051932282727</v>
      </c>
      <c r="JE27" s="99">
        <v>0.14491113829820271</v>
      </c>
      <c r="JF27" s="99">
        <v>3.7627226526146335E-2</v>
      </c>
      <c r="JG27" s="9">
        <v>0.10728391177205637</v>
      </c>
      <c r="JH27" s="99">
        <v>0.14554088669190901</v>
      </c>
      <c r="JI27" s="99">
        <v>3.7790745257299363E-2</v>
      </c>
      <c r="JJ27" s="9">
        <v>0.10775014143460965</v>
      </c>
      <c r="JK27" s="99">
        <v>0.14891226038678196</v>
      </c>
      <c r="JL27" s="99">
        <v>3.8666146853139634E-2</v>
      </c>
      <c r="JM27" s="9">
        <v>0.11024611353364233</v>
      </c>
      <c r="JN27" s="99">
        <v>0.14461387488919758</v>
      </c>
      <c r="JO27" s="99">
        <v>3.7550039929174384E-2</v>
      </c>
      <c r="JP27" s="9">
        <v>0.1070638349600232</v>
      </c>
      <c r="JQ27" s="99">
        <v>0.13810236707627965</v>
      </c>
      <c r="JR27" s="99">
        <v>3.5859279768287067E-2</v>
      </c>
      <c r="JS27" s="9">
        <v>0.10224308730799259</v>
      </c>
      <c r="JT27" s="99">
        <v>0.13810236707627965</v>
      </c>
      <c r="JU27" s="99">
        <v>3.5859279768287067E-2</v>
      </c>
      <c r="JV27" s="9">
        <v>0.10224308730799259</v>
      </c>
      <c r="JW27" s="99">
        <v>0.15771224620980653</v>
      </c>
      <c r="JX27" s="99">
        <v>4.0951126902833486E-2</v>
      </c>
      <c r="JY27" s="9">
        <v>0.11676111930697305</v>
      </c>
      <c r="JZ27" s="99">
        <v>0.15700064861215107</v>
      </c>
      <c r="KA27" s="99">
        <v>4.0766355433111509E-2</v>
      </c>
      <c r="KB27" s="9">
        <v>0.11623429317903956</v>
      </c>
      <c r="KC27" s="99">
        <v>0.15700064861215107</v>
      </c>
      <c r="KD27" s="99">
        <v>4.0766355433111509E-2</v>
      </c>
      <c r="KE27" s="9">
        <v>0.11623429317903956</v>
      </c>
      <c r="KF27" s="99">
        <v>0.15642385566849643</v>
      </c>
      <c r="KG27" s="99">
        <v>4.0616586968075269E-2</v>
      </c>
      <c r="KH27" s="9">
        <v>0.11580726870042116</v>
      </c>
      <c r="KI27" s="99">
        <v>0.15983896896249433</v>
      </c>
      <c r="KJ27" s="99">
        <v>4.1503345867596714E-2</v>
      </c>
      <c r="KK27" s="9">
        <v>0.11833562309489762</v>
      </c>
      <c r="KL27" s="99">
        <v>0.15797922832137315</v>
      </c>
      <c r="KM27" s="99">
        <v>4.1020450741624088E-2</v>
      </c>
      <c r="KN27" s="9">
        <v>0.11695877757974907</v>
      </c>
      <c r="KO27" s="99">
        <v>0.15309039779485351</v>
      </c>
      <c r="KP27" s="99">
        <v>3.9751030489809144E-2</v>
      </c>
      <c r="KQ27" s="9">
        <v>0.11333936730504436</v>
      </c>
      <c r="KR27" s="99">
        <v>0.15310816960267631</v>
      </c>
      <c r="KS27" s="99">
        <v>3.97556450684163E-2</v>
      </c>
      <c r="KT27" s="9">
        <v>0.11335252453426001</v>
      </c>
      <c r="KU27" s="99">
        <v>0.19569023796764537</v>
      </c>
      <c r="KV27" s="99">
        <v>5.0812387504759512E-2</v>
      </c>
      <c r="KW27" s="9">
        <v>0.14487785046288587</v>
      </c>
      <c r="KX27" s="99">
        <v>0.21648500681797755</v>
      </c>
      <c r="KY27" s="99">
        <v>5.6211899835413845E-2</v>
      </c>
      <c r="KZ27" s="9">
        <v>0.1602731069825637</v>
      </c>
      <c r="LA27" s="99">
        <v>0.22151244709954676</v>
      </c>
      <c r="LB27" s="99">
        <v>5.7517311113958927E-2</v>
      </c>
      <c r="LC27" s="9">
        <v>0.16399513598558785</v>
      </c>
      <c r="LD27" s="99">
        <v>0.22814702707324641</v>
      </c>
      <c r="LE27" s="99">
        <v>5.9240027852699259E-2</v>
      </c>
      <c r="LF27" s="9">
        <v>0.16890699922054714</v>
      </c>
      <c r="LG27" s="99">
        <v>0.21641141346241574</v>
      </c>
      <c r="LH27" s="99">
        <v>1.4236476316988329E-2</v>
      </c>
      <c r="LI27" s="9">
        <v>0.20217493714542742</v>
      </c>
      <c r="LJ27" s="99">
        <v>0.20185789068232984</v>
      </c>
      <c r="LK27" s="99">
        <v>1.3279082808612085E-2</v>
      </c>
      <c r="LL27" s="9">
        <v>0.18857880787371775</v>
      </c>
      <c r="LM27" s="99">
        <v>0.20395376340065613</v>
      </c>
      <c r="LN27" s="99">
        <v>3.6084127370885316E-2</v>
      </c>
      <c r="LO27" s="9">
        <v>0.16786963602977081</v>
      </c>
      <c r="LP27" s="99">
        <v>0.20949996764901613</v>
      </c>
      <c r="LQ27" s="99">
        <v>1.9338458552216869E-3</v>
      </c>
      <c r="LR27" s="9">
        <v>0.20756612179379444</v>
      </c>
      <c r="LS27" s="99">
        <v>0.21071586206192727</v>
      </c>
      <c r="LT27" s="99">
        <v>1.3777575596356784E-3</v>
      </c>
      <c r="LU27" s="9">
        <v>0.20933810450229159</v>
      </c>
      <c r="LV27" s="99">
        <v>0.20683351820872936</v>
      </c>
      <c r="LW27" s="99">
        <v>1.3606401050789939E-2</v>
      </c>
      <c r="LX27" s="9">
        <v>0.19322711715793942</v>
      </c>
      <c r="LY27" s="99">
        <v>0.20711159879946864</v>
      </c>
      <c r="LZ27" s="99">
        <v>1.36246943916121E-2</v>
      </c>
      <c r="MA27" s="9">
        <v>0.19348690440785654</v>
      </c>
      <c r="MB27" s="99">
        <v>0.17992398120495395</v>
      </c>
      <c r="MC27" s="99">
        <v>1.1836175626325891E-2</v>
      </c>
      <c r="MD27" s="9">
        <v>0.16808780557862807</v>
      </c>
      <c r="ME27" s="99">
        <v>0.15757293158161551</v>
      </c>
      <c r="MF27" s="99">
        <v>1.0365827165810197E-2</v>
      </c>
      <c r="MG27" s="9">
        <v>0.14720710441580531</v>
      </c>
      <c r="MH27" s="99">
        <v>0.1577329151800583</v>
      </c>
      <c r="MI27" s="99">
        <v>1.0376351577041091E-2</v>
      </c>
      <c r="MJ27" s="9">
        <v>0.14735656360301722</v>
      </c>
      <c r="MK27" s="99">
        <v>0.15763777414471405</v>
      </c>
      <c r="ML27" s="99">
        <v>1.0370092789323836E-2</v>
      </c>
      <c r="MM27" s="9">
        <v>0.14726768135539023</v>
      </c>
      <c r="MN27" s="99">
        <v>0.15835886728502982</v>
      </c>
      <c r="MO27" s="99">
        <v>1.0417529406691668E-2</v>
      </c>
      <c r="MP27" s="9">
        <v>0.14794133787833816</v>
      </c>
      <c r="MQ27" s="99">
        <v>0.15724695884485115</v>
      </c>
      <c r="MR27" s="99">
        <v>1.0344383273028933E-2</v>
      </c>
      <c r="MS27" s="9">
        <v>0.14690257557182221</v>
      </c>
      <c r="MT27" s="99">
        <v>0.15723734243321202</v>
      </c>
      <c r="MU27" s="99">
        <v>1.034375066398875E-2</v>
      </c>
      <c r="MV27" s="9">
        <v>0.14689359176922329</v>
      </c>
      <c r="MW27" s="99">
        <v>0.15566044778045252</v>
      </c>
      <c r="MX27" s="99">
        <v>1.0240015731439575E-2</v>
      </c>
      <c r="MY27" s="9">
        <v>0.14542043204901295</v>
      </c>
      <c r="MZ27" s="99">
        <v>0.15479214612681508</v>
      </c>
      <c r="NA27" s="99">
        <v>1.0182895103048324E-2</v>
      </c>
      <c r="NB27" s="9">
        <v>0.14460925102376676</v>
      </c>
      <c r="NC27" s="99">
        <v>0.15563862594312675</v>
      </c>
      <c r="ND27" s="99">
        <v>1.0238580196846869E-2</v>
      </c>
      <c r="NE27" s="9">
        <v>0.14540004574627988</v>
      </c>
      <c r="NF27" s="100">
        <v>0.1522081500484096</v>
      </c>
      <c r="NG27" s="100">
        <v>1.0350154203291852E-2</v>
      </c>
      <c r="NH27" s="9">
        <v>0.14185799584511774</v>
      </c>
      <c r="NI27" s="99">
        <v>0.15321828848320573</v>
      </c>
      <c r="NJ27" s="99">
        <v>1.0079359958061865E-2</v>
      </c>
      <c r="NK27" s="9">
        <v>0.14313892852514387</v>
      </c>
      <c r="NL27" s="99">
        <v>0.1538678547646545</v>
      </c>
      <c r="NM27" s="99">
        <v>1.0122091230106191E-2</v>
      </c>
      <c r="NN27" s="9">
        <v>0.14374576353454832</v>
      </c>
      <c r="NO27" s="99">
        <v>0.15457030905416294</v>
      </c>
      <c r="NP27" s="99">
        <v>1.016830170346503E-2</v>
      </c>
      <c r="NQ27" s="9">
        <v>0.14440200735069791</v>
      </c>
      <c r="NR27" s="99">
        <v>0.15480010014642165</v>
      </c>
      <c r="NS27" s="99">
        <v>1.0183418352769502E-2</v>
      </c>
      <c r="NT27" s="9">
        <v>0.14461668179365214</v>
      </c>
      <c r="NU27" s="99">
        <v>0.15401771407854417</v>
      </c>
      <c r="NV27" s="99">
        <v>1.01319496222258E-2</v>
      </c>
      <c r="NW27" s="9">
        <v>0.14388576445631837</v>
      </c>
      <c r="NX27" s="99">
        <v>0.15117957898564449</v>
      </c>
      <c r="NY27" s="99">
        <v>9.945244852879162E-3</v>
      </c>
      <c r="NZ27" s="9">
        <v>0.14123433413276532</v>
      </c>
      <c r="OA27" s="99">
        <v>0.15264175794494717</v>
      </c>
      <c r="OB27" s="99">
        <v>1.0041433292260741E-2</v>
      </c>
      <c r="OC27" s="9">
        <v>0.14260032465268643</v>
      </c>
      <c r="OD27" s="99">
        <v>0.15399554162479343</v>
      </c>
      <c r="OE27" s="99">
        <v>1.0130491022572196E-2</v>
      </c>
      <c r="OF27" s="9">
        <v>0.14386505060222124</v>
      </c>
      <c r="OG27" s="99">
        <v>0.1542743901366751</v>
      </c>
      <c r="OH27" s="99">
        <v>1.0148834880559706E-2</v>
      </c>
      <c r="OI27" s="9">
        <v>0.1441255552561154</v>
      </c>
      <c r="OJ27" s="99">
        <v>0.15353288238229146</v>
      </c>
      <c r="OK27" s="99">
        <v>1.010005530181545E-2</v>
      </c>
      <c r="OL27" s="9">
        <v>0.143432827080476</v>
      </c>
      <c r="OM27" s="99">
        <v>0.15475123214326639</v>
      </c>
      <c r="ON27" s="99">
        <v>1.01802036047188E-2</v>
      </c>
      <c r="OO27" s="9">
        <v>0.14457102853854759</v>
      </c>
      <c r="OP27" s="99">
        <v>0.13242008428753735</v>
      </c>
      <c r="OQ27" s="99">
        <v>9.0286421105139074E-4</v>
      </c>
      <c r="OR27" s="9">
        <v>0.13151722007648595</v>
      </c>
      <c r="OS27" s="99">
        <v>0.13168630900732006</v>
      </c>
      <c r="OT27" s="99">
        <v>8.9786119777718245E-4</v>
      </c>
      <c r="OU27" s="9">
        <v>0.13078844780954288</v>
      </c>
      <c r="OV27" s="99">
        <v>0.12538538644026312</v>
      </c>
      <c r="OW27" s="99">
        <v>8.5490036209270284E-4</v>
      </c>
      <c r="OX27" s="9">
        <v>0.12453048607817041</v>
      </c>
      <c r="OY27" s="99">
        <v>0.12137386620649981</v>
      </c>
      <c r="OZ27" s="99">
        <v>8.2754908777158971E-4</v>
      </c>
      <c r="PA27" s="9">
        <v>0.12054631711872822</v>
      </c>
      <c r="PB27" s="99">
        <v>0.12128900803615519</v>
      </c>
      <c r="PC27" s="99">
        <v>8.2697050933742175E-4</v>
      </c>
      <c r="PD27" s="9">
        <v>0.12046203752681778</v>
      </c>
      <c r="PE27" s="99">
        <v>0.123258755022078</v>
      </c>
      <c r="PF27" s="99">
        <v>8.4040060242325911E-4</v>
      </c>
      <c r="PG27" s="9">
        <v>0.12241835441965475</v>
      </c>
      <c r="PH27" s="99">
        <v>0.12810711443979877</v>
      </c>
      <c r="PI27" s="99">
        <v>8.7345759845317299E-4</v>
      </c>
      <c r="PJ27" s="9">
        <v>0.1272336568413456</v>
      </c>
      <c r="PK27" s="99">
        <v>0.11247926341368866</v>
      </c>
      <c r="PL27" s="99">
        <v>7.6690406872969522E-4</v>
      </c>
      <c r="PM27" s="9">
        <v>0.11171235934495896</v>
      </c>
      <c r="PN27" s="99">
        <v>0.13131231169743651</v>
      </c>
      <c r="PO27" s="99">
        <v>8.9531121611888535E-4</v>
      </c>
      <c r="PP27" s="9">
        <v>0.13041700048131763</v>
      </c>
      <c r="PQ27" s="99">
        <v>0.13131231169743651</v>
      </c>
      <c r="PR27" s="99">
        <v>8.9531121611888535E-4</v>
      </c>
      <c r="PS27" s="9">
        <v>0.13041700048131763</v>
      </c>
      <c r="PT27" s="99">
        <v>0.13507253702771119</v>
      </c>
      <c r="PU27" s="99">
        <v>9.2094911609803061E-4</v>
      </c>
      <c r="PV27" s="9">
        <v>0.13415158791161316</v>
      </c>
      <c r="PW27" s="99">
        <v>0.13037915417130844</v>
      </c>
      <c r="PX27" s="99">
        <v>8.8894877844073903E-4</v>
      </c>
      <c r="PY27" s="9">
        <v>0.12949020539286771</v>
      </c>
      <c r="PZ27" s="99">
        <v>0.12986953940367346</v>
      </c>
      <c r="QA27" s="99">
        <v>8.8547413229777346E-4</v>
      </c>
      <c r="QB27" s="9">
        <v>0.12898406527137568</v>
      </c>
      <c r="QC27" s="99">
        <v>0.13126707031078833</v>
      </c>
      <c r="QD27" s="99">
        <v>8.9500275211901116E-4</v>
      </c>
      <c r="QE27" s="9">
        <v>0.13037206755866931</v>
      </c>
      <c r="QF27" s="99">
        <v>0.13103499434365828</v>
      </c>
      <c r="QG27" s="99">
        <v>8.9342041597948829E-4</v>
      </c>
      <c r="QH27" s="9">
        <v>0.13014157392767881</v>
      </c>
      <c r="QI27" s="99">
        <v>0.13324052011345092</v>
      </c>
      <c r="QJ27" s="99">
        <v>9.0845809168261984E-4</v>
      </c>
      <c r="QK27" s="9">
        <v>0.13233206202176831</v>
      </c>
      <c r="QL27" s="99">
        <v>0.13246045402710846</v>
      </c>
      <c r="QM27" s="99">
        <v>9.0313945927573936E-4</v>
      </c>
      <c r="QN27" s="9">
        <v>0.13155731456783273</v>
      </c>
      <c r="QO27" s="99">
        <v>0.12827439771223043</v>
      </c>
      <c r="QP27" s="99">
        <v>8.7459816621975289E-4</v>
      </c>
      <c r="QQ27" s="9">
        <v>0.12739979954601066</v>
      </c>
      <c r="QR27" s="99">
        <v>0.12827967378633803</v>
      </c>
      <c r="QS27" s="99">
        <v>8.7463413945230474E-4</v>
      </c>
      <c r="QT27" s="9">
        <v>0.12740503964688574</v>
      </c>
      <c r="QU27" s="99">
        <v>0.12840158589255021</v>
      </c>
      <c r="QV27" s="99">
        <v>8.7546535835829678E-4</v>
      </c>
      <c r="QW27" s="9">
        <v>0.12752612053419191</v>
      </c>
      <c r="QX27" s="99">
        <v>0.12960088287612381</v>
      </c>
      <c r="QY27" s="99">
        <v>8.8364238324629854E-4</v>
      </c>
      <c r="QZ27" s="9">
        <v>0.12871724049287753</v>
      </c>
      <c r="RA27" s="99">
        <v>0.13058168585739044</v>
      </c>
      <c r="RB27" s="99">
        <v>8.9032967630038942E-4</v>
      </c>
      <c r="RC27" s="9">
        <v>0.12969135618109004</v>
      </c>
      <c r="RD27" s="99">
        <v>0.1285928501104068</v>
      </c>
      <c r="RE27" s="99">
        <v>8.767694325709553E-4</v>
      </c>
      <c r="RF27" s="9">
        <v>0.12771608067783585</v>
      </c>
      <c r="RG27" s="99">
        <v>0.11073284806302522</v>
      </c>
      <c r="RH27" s="99">
        <v>7.5499669133880843E-4</v>
      </c>
      <c r="RI27" s="9">
        <v>0.10997785137168641</v>
      </c>
      <c r="RJ27" s="99">
        <v>0.13225376749657472</v>
      </c>
      <c r="RK27" s="99">
        <v>9.0173023293119094E-4</v>
      </c>
      <c r="RL27" s="9">
        <v>0.13135203726364353</v>
      </c>
      <c r="RM27" s="99">
        <v>0.13046305944424705</v>
      </c>
      <c r="RN27" s="99">
        <v>8.8952085984713867E-4</v>
      </c>
      <c r="RO27" s="9">
        <v>0.12957353858439991</v>
      </c>
      <c r="RP27" s="99">
        <v>0.12429043795380101</v>
      </c>
      <c r="RQ27" s="99">
        <v>8.474348042304613E-4</v>
      </c>
      <c r="RR27" s="9">
        <v>0.12344300314957055</v>
      </c>
      <c r="RS27" s="99">
        <v>0.12879815964871835</v>
      </c>
      <c r="RT27" s="99">
        <v>8.7816927033217075E-4</v>
      </c>
      <c r="RU27" s="9">
        <v>0.12791999037838619</v>
      </c>
      <c r="RV27" s="99">
        <v>0.13279474242148809</v>
      </c>
      <c r="RW27" s="99">
        <v>9.0541869832832795E-4</v>
      </c>
      <c r="RX27" s="9">
        <v>0.13188932372315976</v>
      </c>
      <c r="RY27" s="99">
        <v>0.13459393818063178</v>
      </c>
      <c r="RZ27" s="99">
        <v>9.1768594214067115E-4</v>
      </c>
      <c r="SA27" s="9">
        <v>0.13367625223849111</v>
      </c>
      <c r="SB27" s="99">
        <v>0.13466734860845758</v>
      </c>
      <c r="SC27" s="99">
        <v>9.1818646778493783E-4</v>
      </c>
      <c r="SD27" s="9">
        <v>0.13374916214067264</v>
      </c>
      <c r="SE27" s="99">
        <v>0.11775507123420287</v>
      </c>
      <c r="SF27" s="99">
        <v>8.3032422024117416E-4</v>
      </c>
      <c r="SG27" s="9">
        <v>0.11692474701396169</v>
      </c>
      <c r="SH27" s="99">
        <v>0.115316938581186</v>
      </c>
      <c r="SI27" s="99">
        <v>8.1313225922631147E-4</v>
      </c>
      <c r="SJ27" s="9">
        <v>0.11450380632195968</v>
      </c>
      <c r="SK27" s="99">
        <v>0.11548313215221609</v>
      </c>
      <c r="SL27" s="99">
        <v>8.1430413697075458E-4</v>
      </c>
      <c r="SM27" s="9">
        <v>0.11466882801524533</v>
      </c>
      <c r="SN27" s="99">
        <v>0.11517429416573156</v>
      </c>
      <c r="SO27" s="99">
        <v>8.1212643321990205E-4</v>
      </c>
      <c r="SP27" s="9">
        <v>0.11436216773251166</v>
      </c>
      <c r="SQ27" s="99">
        <v>0.11089444018552226</v>
      </c>
      <c r="SR27" s="99">
        <v>7.8194797566714437E-4</v>
      </c>
      <c r="SS27" s="9">
        <v>0.11011249220985511</v>
      </c>
      <c r="ST27" s="99">
        <v>0.11433149410693547</v>
      </c>
      <c r="SU27" s="99">
        <v>8.0618361229249386E-4</v>
      </c>
      <c r="SV27" s="9">
        <v>0.11352531049464297</v>
      </c>
      <c r="SW27" s="99">
        <v>0.1146123754813123</v>
      </c>
      <c r="SX27" s="99">
        <v>8.0816418608617674E-4</v>
      </c>
      <c r="SY27" s="9">
        <v>0.11380421129522612</v>
      </c>
      <c r="SZ27" s="99">
        <v>0.11477397177607081</v>
      </c>
      <c r="TA27" s="99">
        <v>8.0930364713896106E-4</v>
      </c>
      <c r="TB27" s="9">
        <v>0.11396466812893184</v>
      </c>
      <c r="TC27" s="99">
        <v>0.11510834354928109</v>
      </c>
      <c r="TD27" s="99">
        <v>8.1166139682185422E-4</v>
      </c>
      <c r="TE27" s="9">
        <v>0.11429668215245924</v>
      </c>
      <c r="TF27" s="99">
        <v>0.11481520998595715</v>
      </c>
      <c r="TG27" s="99">
        <v>8.0959442938815932E-4</v>
      </c>
      <c r="TH27" s="9">
        <v>0.11400561555656899</v>
      </c>
      <c r="TI27" s="99">
        <v>7.5325406801487652E-2</v>
      </c>
      <c r="TJ27" s="99">
        <v>5.3114068898484882E-4</v>
      </c>
      <c r="TK27" s="9">
        <v>7.4794266112502797E-2</v>
      </c>
      <c r="TL27" s="100">
        <v>8.5167218480043744E-2</v>
      </c>
      <c r="TM27" s="100">
        <v>7.6202248113723368E-4</v>
      </c>
      <c r="TN27" s="9">
        <v>8.4405195998906515E-2</v>
      </c>
      <c r="TO27" s="99">
        <v>8.7408461071623839E-2</v>
      </c>
      <c r="TP27" s="99">
        <v>6.1634171268452713E-4</v>
      </c>
      <c r="TQ27" s="10">
        <v>8.679211935893931E-2</v>
      </c>
      <c r="TR27" s="99">
        <v>8.7408461071623839E-2</v>
      </c>
      <c r="TS27" s="99">
        <v>6.1634171268452713E-4</v>
      </c>
      <c r="TT27" s="10">
        <v>8.679211935893931E-2</v>
      </c>
      <c r="TU27" s="99">
        <v>8.7408461071623839E-2</v>
      </c>
      <c r="TV27" s="99">
        <v>6.1634171268452713E-4</v>
      </c>
      <c r="TW27" s="10">
        <v>8.679211935893931E-2</v>
      </c>
      <c r="TX27" s="99">
        <v>8.7408461071623839E-2</v>
      </c>
      <c r="TY27" s="99">
        <v>6.1634171268452713E-4</v>
      </c>
      <c r="TZ27" s="10">
        <v>8.679211935893931E-2</v>
      </c>
      <c r="UA27" s="99">
        <v>8.7408461071623839E-2</v>
      </c>
      <c r="UB27" s="99">
        <v>6.1634171268452713E-4</v>
      </c>
      <c r="UC27" s="10">
        <v>8.679211935893931E-2</v>
      </c>
      <c r="UD27" s="99">
        <v>0.10685860120284307</v>
      </c>
      <c r="UE27" s="99">
        <v>7.5349013668671414E-4</v>
      </c>
      <c r="UF27" s="10">
        <v>0.10610511106615636</v>
      </c>
      <c r="UG27" s="99">
        <v>0.10638992312739204</v>
      </c>
      <c r="UH27" s="99">
        <v>7.5018535538545652E-4</v>
      </c>
      <c r="UI27" s="10">
        <v>0.10563973777200658</v>
      </c>
      <c r="UJ27" s="99">
        <v>0.10615558408966647</v>
      </c>
      <c r="UK27" s="99">
        <v>7.4853296473482793E-4</v>
      </c>
      <c r="UL27" s="10">
        <v>0.10540705112493164</v>
      </c>
      <c r="UM27" s="99">
        <v>0.10638992312739204</v>
      </c>
      <c r="UN27" s="99">
        <v>7.5018535538545652E-4</v>
      </c>
      <c r="UO27" s="10">
        <v>0.10563973777200658</v>
      </c>
      <c r="UP27" s="99">
        <v>0.10856205112185975</v>
      </c>
      <c r="UQ27" s="99">
        <v>7.6550164252593418E-4</v>
      </c>
      <c r="UR27" s="10">
        <v>0.10779654947933381</v>
      </c>
      <c r="US27" s="99">
        <v>0.10521285766916308</v>
      </c>
      <c r="UT27" s="99">
        <v>7.418855348466628E-4</v>
      </c>
      <c r="UU27" s="10">
        <v>0.10447097213431641</v>
      </c>
      <c r="UV27" s="99">
        <v>0.10980272946741479</v>
      </c>
      <c r="UW27" s="99">
        <v>7.7425001547536099E-4</v>
      </c>
      <c r="UX27" s="10">
        <v>0.10902847945193943</v>
      </c>
      <c r="UY27" s="99">
        <v>0.10534491748102548</v>
      </c>
      <c r="UZ27" s="99">
        <v>7.4281672582774392E-4</v>
      </c>
      <c r="VA27" s="10">
        <v>0.10460210075519774</v>
      </c>
      <c r="VB27" s="99">
        <v>0.10994536717367062</v>
      </c>
      <c r="VC27" s="99">
        <v>7.7525579417331856E-4</v>
      </c>
      <c r="VD27" s="10">
        <v>0.10917011137949731</v>
      </c>
      <c r="VE27" s="99">
        <v>9.9953899097469462E-2</v>
      </c>
      <c r="VF27" s="99">
        <v>7.0480313466164375E-4</v>
      </c>
      <c r="VG27" s="10">
        <v>9.9249095962807815E-2</v>
      </c>
      <c r="VH27" s="99">
        <v>0.10372397474026163</v>
      </c>
      <c r="VI27" s="99">
        <v>1.3484116716234013E-3</v>
      </c>
      <c r="VJ27" s="9">
        <v>0.10237556306863822</v>
      </c>
      <c r="VK27" s="99">
        <v>0.10161282420210754</v>
      </c>
      <c r="VL27" s="99">
        <v>7.1650068347639941E-4</v>
      </c>
      <c r="VM27" s="9">
        <v>0.10089632351863115</v>
      </c>
      <c r="VN27" s="99">
        <v>9.7942767598821895E-2</v>
      </c>
      <c r="VO27" s="99">
        <v>6.9062207922246214E-4</v>
      </c>
      <c r="VP27" s="9">
        <v>9.7252145519599431E-2</v>
      </c>
      <c r="VQ27" s="99">
        <v>9.7807762826120054E-2</v>
      </c>
      <c r="VR27" s="99">
        <v>6.896701224918722E-4</v>
      </c>
      <c r="VS27" s="9">
        <v>9.7118092703628187E-2</v>
      </c>
      <c r="VT27" s="99">
        <v>9.9380093925784313E-2</v>
      </c>
      <c r="VU27" s="99">
        <v>7.0075707255360731E-4</v>
      </c>
      <c r="VV27" s="9">
        <v>9.8679336853230701E-2</v>
      </c>
      <c r="VW27" s="99">
        <v>9.8581632475821024E-2</v>
      </c>
      <c r="VX27" s="99">
        <v>6.9512689566284056E-4</v>
      </c>
      <c r="VY27" s="9">
        <v>9.7886505580158184E-2</v>
      </c>
      <c r="VZ27" s="99">
        <v>9.5660584361926745E-2</v>
      </c>
      <c r="WA27" s="99">
        <v>6.745297615264066E-4</v>
      </c>
      <c r="WB27" s="9">
        <v>9.4986054600400341E-2</v>
      </c>
      <c r="WC27" s="99">
        <v>9.5923593119524142E-2</v>
      </c>
      <c r="WD27" s="99">
        <v>6.7638431045818307E-4</v>
      </c>
      <c r="WE27" s="9">
        <v>9.5247208809065953E-2</v>
      </c>
      <c r="WF27" s="99">
        <v>9.9618175878980336E-2</v>
      </c>
      <c r="WG27" s="99">
        <v>7.0243585555691259E-4</v>
      </c>
      <c r="WH27" s="9">
        <v>9.8915740023423418E-2</v>
      </c>
      <c r="WI27" s="99">
        <v>9.5037161822015159E-2</v>
      </c>
      <c r="WJ27" s="99">
        <v>6.701338333603633E-4</v>
      </c>
      <c r="WK27" s="9">
        <v>9.4367027988654789E-2</v>
      </c>
      <c r="WL27" s="99">
        <v>0.10123446429743027</v>
      </c>
      <c r="WM27" s="99">
        <v>7.1383276107162398E-4</v>
      </c>
      <c r="WN27" s="9">
        <v>0.10052063153635865</v>
      </c>
      <c r="WO27" s="99">
        <v>0.11013934773100054</v>
      </c>
      <c r="WP27" s="99">
        <v>7.7662360579551666E-4</v>
      </c>
      <c r="WQ27" s="9">
        <v>0.10936272412520502</v>
      </c>
      <c r="WR27" s="99">
        <v>0.10943633061782397</v>
      </c>
      <c r="WS27" s="99">
        <v>7.7166643384363057E-4</v>
      </c>
      <c r="WT27" s="9">
        <v>0.10866466418398034</v>
      </c>
      <c r="WU27" s="99">
        <v>0.10732727927829416</v>
      </c>
      <c r="WV27" s="99">
        <v>7.5679491798797164E-4</v>
      </c>
      <c r="WW27" s="9">
        <v>0.10657048436030619</v>
      </c>
      <c r="WX27" s="99">
        <v>9.1335576144138383E-2</v>
      </c>
      <c r="WY27" s="99">
        <v>6.440329087086681E-4</v>
      </c>
      <c r="WZ27" s="9">
        <v>9.0691543235429717E-2</v>
      </c>
      <c r="XA27" s="99">
        <v>9.3641960842877056E-2</v>
      </c>
      <c r="XB27" s="99">
        <v>6.6029587773823581E-4</v>
      </c>
      <c r="XC27" s="9">
        <v>9.2981664965138822E-2</v>
      </c>
      <c r="XD27" s="99">
        <v>9.5338884673317373E-2</v>
      </c>
      <c r="XE27" s="99">
        <v>6.7226136628621225E-4</v>
      </c>
      <c r="XF27" s="9">
        <v>9.4666623307031156E-2</v>
      </c>
      <c r="XG27" s="99">
        <v>9.6463467951346221E-2</v>
      </c>
      <c r="XH27" s="99">
        <v>6.8019112016974874E-4</v>
      </c>
      <c r="XI27" s="9">
        <v>9.5783276831176475E-2</v>
      </c>
      <c r="XJ27" s="99">
        <v>9.5871680513278046E-2</v>
      </c>
      <c r="XK27" s="99">
        <v>6.7601826002952484E-4</v>
      </c>
      <c r="XL27" s="9">
        <v>9.519566225324852E-2</v>
      </c>
      <c r="XM27" s="99">
        <v>9.5671515918490033E-2</v>
      </c>
      <c r="XN27" s="99">
        <v>6.7460684301499387E-4</v>
      </c>
      <c r="XO27" s="9">
        <v>9.4996909075475033E-2</v>
      </c>
      <c r="XP27" s="99">
        <v>9.0803576415181803E-2</v>
      </c>
      <c r="XQ27" s="99">
        <v>6.402816285685899E-4</v>
      </c>
      <c r="XR27" s="9">
        <v>9.016329478661321E-2</v>
      </c>
      <c r="XS27" s="99">
        <v>9.4337492125681599E-2</v>
      </c>
      <c r="XT27" s="99">
        <v>6.6520026498878061E-4</v>
      </c>
      <c r="XU27" s="9">
        <v>9.3672291860692813E-2</v>
      </c>
      <c r="XV27" s="99">
        <v>9.0273011704674944E-2</v>
      </c>
      <c r="XW27" s="99">
        <v>6.3654046714834898E-4</v>
      </c>
      <c r="XX27" s="9">
        <v>8.9636471237526591E-2</v>
      </c>
      <c r="XY27" s="99">
        <v>8.1260234672501916E-2</v>
      </c>
      <c r="XZ27" s="99">
        <v>5.7298883422918028E-4</v>
      </c>
      <c r="YA27" s="9">
        <v>8.0687245838272734E-2</v>
      </c>
      <c r="YB27" s="99">
        <v>8.0269501296327067E-2</v>
      </c>
      <c r="YC27" s="99">
        <v>5.6600289375615255E-4</v>
      </c>
      <c r="YD27" s="9">
        <v>7.9703498402570919E-2</v>
      </c>
      <c r="YE27" s="99">
        <v>8.3423883753061062E-2</v>
      </c>
      <c r="YF27" s="99">
        <v>5.8824533415619982E-4</v>
      </c>
      <c r="YG27" s="9">
        <v>8.2835638418904858E-2</v>
      </c>
      <c r="YH27" s="99">
        <v>8.2109966191006606E-2</v>
      </c>
      <c r="YI27" s="99">
        <v>5.7898053083402104E-4</v>
      </c>
      <c r="YJ27" s="9">
        <v>8.1530985660172584E-2</v>
      </c>
      <c r="YK27" s="99">
        <v>8.0614445361500253E-2</v>
      </c>
      <c r="YL27" s="99">
        <v>5.6843519165160426E-4</v>
      </c>
      <c r="YM27" s="9">
        <v>8.004601016984865E-2</v>
      </c>
      <c r="YN27" s="99">
        <v>8.6860257591565584E-2</v>
      </c>
      <c r="YO27" s="99">
        <v>6.1247617532514203E-4</v>
      </c>
      <c r="YP27" s="9">
        <v>8.624778141624044E-2</v>
      </c>
      <c r="YQ27" s="99">
        <v>8.6390272302038884E-2</v>
      </c>
      <c r="YR27" s="99">
        <v>6.0916217648873563E-4</v>
      </c>
      <c r="YS27" s="9">
        <v>8.5781110125550147E-2</v>
      </c>
      <c r="YT27" s="99">
        <v>8.5135076707489432E-2</v>
      </c>
      <c r="YU27" s="99">
        <v>6.0031143832204095E-4</v>
      </c>
      <c r="YV27" s="9">
        <v>8.4534765269167395E-2</v>
      </c>
      <c r="YW27" s="99">
        <v>7.912254189496698E-2</v>
      </c>
      <c r="YX27" s="99">
        <v>5.5791535951579298E-4</v>
      </c>
      <c r="YY27" s="9">
        <v>7.8564626535451182E-2</v>
      </c>
      <c r="YZ27" s="99">
        <v>7.3285628397921562E-2</v>
      </c>
      <c r="ZA27" s="99">
        <v>5.1675763613919054E-4</v>
      </c>
      <c r="ZB27" s="9">
        <v>7.2768870761782373E-2</v>
      </c>
      <c r="ZC27" s="99">
        <v>0.10123446429743027</v>
      </c>
      <c r="ZD27" s="99">
        <v>7.1383276107162398E-4</v>
      </c>
      <c r="ZE27" s="9">
        <v>0.10052063153635865</v>
      </c>
      <c r="ZF27" s="99">
        <v>0.13639733734281029</v>
      </c>
      <c r="ZG27" s="99">
        <v>2.5765457024056861E-3</v>
      </c>
      <c r="ZH27" s="9">
        <v>0.13382079164040461</v>
      </c>
      <c r="ZI27" s="99">
        <v>0.14060342263531989</v>
      </c>
      <c r="ZJ27" s="99">
        <v>2.6559986535811919E-3</v>
      </c>
      <c r="ZK27" s="9">
        <v>0.1379474239817387</v>
      </c>
      <c r="ZL27" s="99">
        <v>0.12049944070366772</v>
      </c>
      <c r="ZM27" s="99">
        <v>2.276234434892283E-3</v>
      </c>
      <c r="ZN27" s="9">
        <v>0.11822320626877544</v>
      </c>
      <c r="ZO27" s="99">
        <v>0.12250275573226858</v>
      </c>
      <c r="ZP27" s="99">
        <v>2.3140770557825538E-3</v>
      </c>
      <c r="ZQ27" s="9">
        <v>0.12018867867648603</v>
      </c>
      <c r="ZR27" s="99">
        <v>0.14215825971377793</v>
      </c>
      <c r="ZS27" s="99">
        <v>2.685369525993265E-3</v>
      </c>
      <c r="ZT27" s="9">
        <v>0.13947289018778466</v>
      </c>
      <c r="ZU27" s="99">
        <v>0.14700643501710239</v>
      </c>
      <c r="ZV27" s="99">
        <v>2.7769515574730648E-3</v>
      </c>
      <c r="ZW27" s="9">
        <v>0.14422948345962933</v>
      </c>
      <c r="ZX27" s="99">
        <v>0.23458476824432173</v>
      </c>
      <c r="ZY27" s="99">
        <v>3.5488464939525577E-3</v>
      </c>
      <c r="ZZ27" s="9">
        <v>0.23103592175036916</v>
      </c>
      <c r="AAA27" s="99">
        <v>0.13300488952948319</v>
      </c>
      <c r="AAB27" s="99">
        <v>2.512462363211938E-3</v>
      </c>
      <c r="AAC27" s="9">
        <v>0.13049242716627127</v>
      </c>
      <c r="AAD27" s="99">
        <v>0.11164631965899713</v>
      </c>
      <c r="AAE27" s="99">
        <v>2.1089989783584558E-3</v>
      </c>
      <c r="AAF27" s="9">
        <v>0.10953732068063868</v>
      </c>
      <c r="AAG27" s="99">
        <v>8.3433787761542325E-2</v>
      </c>
      <c r="AAH27" s="99">
        <v>8.3433787761542314E-4</v>
      </c>
      <c r="AAI27" s="9">
        <v>8.2599449883926895E-2</v>
      </c>
      <c r="AAJ27" s="99">
        <v>9.6272435883573398E-2</v>
      </c>
      <c r="AAK27" s="99">
        <v>1.8185863138407009E-3</v>
      </c>
      <c r="AAL27" s="9">
        <v>9.4453849569732698E-2</v>
      </c>
      <c r="AAM27" s="99">
        <v>0.11421461876383442</v>
      </c>
      <c r="AAN27" s="99">
        <v>2.1575141484488324E-3</v>
      </c>
      <c r="AAO27" s="9">
        <v>0.11205710461538558</v>
      </c>
      <c r="AAP27" s="99">
        <v>0.10042808625667793</v>
      </c>
      <c r="AAQ27" s="99">
        <v>1.897086549388646E-3</v>
      </c>
      <c r="AAR27" s="9">
        <v>9.8530999707289277E-2</v>
      </c>
      <c r="AAS27" s="99">
        <v>0.10823023212422672</v>
      </c>
      <c r="AAT27" s="99">
        <v>2.0444690848266424E-3</v>
      </c>
      <c r="AAU27" s="9">
        <v>0.10618576303940008</v>
      </c>
      <c r="AAV27" s="99">
        <v>0.11433974843808969</v>
      </c>
      <c r="AAW27" s="99">
        <v>2.1598778479955138E-3</v>
      </c>
      <c r="AAX27" s="9">
        <v>0.11217987059009418</v>
      </c>
      <c r="AAY27" s="99">
        <v>0.10698561830236403</v>
      </c>
      <c r="AAZ27" s="99">
        <v>2.0209583297316571E-3</v>
      </c>
      <c r="ABA27" s="9">
        <v>0.10496465997263237</v>
      </c>
      <c r="ABB27" s="99">
        <v>0.10156131217534604</v>
      </c>
      <c r="ABC27" s="99">
        <v>1.9184931869922865E-3</v>
      </c>
      <c r="ABD27" s="9">
        <v>9.9642818988353754E-2</v>
      </c>
      <c r="ABE27" s="99">
        <v>5.6174782805602612E-2</v>
      </c>
      <c r="ABF27" s="99">
        <v>1.0611416471978333E-3</v>
      </c>
      <c r="ABG27" s="9">
        <v>5.511364115840478E-2</v>
      </c>
      <c r="ABH27" s="99">
        <v>5.4741699357661336E-2</v>
      </c>
      <c r="ABI27" s="99">
        <v>1.0340707008662225E-3</v>
      </c>
      <c r="ABJ27" s="9">
        <v>5.3707628656795112E-2</v>
      </c>
      <c r="ABK27" s="99">
        <v>9.0212184116996413E-2</v>
      </c>
      <c r="ABL27" s="99">
        <v>1.7041081579700623E-3</v>
      </c>
      <c r="ABM27" s="9">
        <v>8.850807595902635E-2</v>
      </c>
      <c r="ABN27" s="99">
        <v>8.8832661988969816E-2</v>
      </c>
      <c r="ABO27" s="99">
        <v>1.67804898497164E-3</v>
      </c>
      <c r="ABP27" s="9">
        <v>8.7154613003998183E-2</v>
      </c>
      <c r="ABQ27" s="99">
        <v>8.9110798985923056E-2</v>
      </c>
      <c r="ABR27" s="99">
        <v>1.6833029928440869E-3</v>
      </c>
      <c r="ABS27" s="9">
        <v>8.7427495993078974E-2</v>
      </c>
      <c r="ABT27" s="99">
        <v>0.12602723405406971</v>
      </c>
      <c r="ABU27" s="99">
        <v>6.9314978729738321E-4</v>
      </c>
      <c r="ABV27" s="9">
        <v>0.12533408426677234</v>
      </c>
      <c r="ABW27" s="99">
        <v>0.15179376147848081</v>
      </c>
      <c r="ABX27" s="99">
        <v>2.8673841543285028E-3</v>
      </c>
      <c r="ABY27" s="9">
        <v>0.14892637732415231</v>
      </c>
      <c r="ABZ27" s="99">
        <v>0.14171440498576529</v>
      </c>
      <c r="ACA27" s="99">
        <v>2.6769851101811062E-3</v>
      </c>
      <c r="ACB27" s="9">
        <v>0.13903741987558418</v>
      </c>
      <c r="ACC27" s="99">
        <v>0.1339448307648094</v>
      </c>
      <c r="ACD27" s="99">
        <v>2.5302178531472494E-3</v>
      </c>
      <c r="ACE27" s="9">
        <v>0.13141461291166215</v>
      </c>
      <c r="ACF27" s="99">
        <v>0.12942244862712945</v>
      </c>
      <c r="ACG27" s="99">
        <v>2.4447900545664751E-3</v>
      </c>
      <c r="ACH27" s="9">
        <v>0.12697765857256299</v>
      </c>
      <c r="ACI27" s="99">
        <v>0.10298621536744107</v>
      </c>
      <c r="ACJ27" s="99">
        <v>4.4776615377148284E-3</v>
      </c>
      <c r="ACK27" s="9">
        <v>9.8508553829726245E-2</v>
      </c>
      <c r="ACL27" s="99">
        <v>8.7647849081728818E-2</v>
      </c>
      <c r="ACM27" s="99">
        <v>1.6556678691538578E-3</v>
      </c>
      <c r="ACN27" s="9">
        <v>8.5992181212574959E-2</v>
      </c>
      <c r="ACO27" s="99">
        <v>0.1664024148445386</v>
      </c>
      <c r="ACP27" s="99">
        <v>3.1433416164133349E-3</v>
      </c>
      <c r="ACQ27" s="9">
        <v>0.16325907322812527</v>
      </c>
      <c r="ACR27" s="99">
        <v>0.19549352289109098</v>
      </c>
      <c r="ACS27" s="99">
        <v>3.2140460543111566E-3</v>
      </c>
      <c r="ACT27" s="9">
        <v>0.19227947683677982</v>
      </c>
      <c r="ACU27" s="99">
        <v>0.18352960667382584</v>
      </c>
      <c r="ACV27" s="99">
        <v>3.0173511605696788E-3</v>
      </c>
      <c r="ACW27" s="9">
        <v>0.18051225551325617</v>
      </c>
      <c r="ACX27" s="99">
        <v>0.19309472059324534</v>
      </c>
      <c r="ACY27" s="99">
        <v>3.1746081182279311E-3</v>
      </c>
      <c r="ACZ27" s="9">
        <v>0.18992011247501742</v>
      </c>
      <c r="ADA27" s="99">
        <v>0.17300303534252287</v>
      </c>
      <c r="ADB27" s="99">
        <v>2.844287191224528E-3</v>
      </c>
      <c r="ADC27" s="9">
        <v>0.17015874815129833</v>
      </c>
      <c r="ADD27" s="99">
        <v>0.18941132040275616</v>
      </c>
      <c r="ADE27" s="99">
        <v>3.1140505218758214E-3</v>
      </c>
      <c r="ADF27" s="9">
        <v>0.18629726988088033</v>
      </c>
      <c r="ADG27" s="99">
        <v>0.14096221673266571</v>
      </c>
      <c r="ADH27" s="99">
        <v>2.9534940648749015E-3</v>
      </c>
      <c r="ADI27" s="9">
        <v>0.1380087226677908</v>
      </c>
      <c r="ADJ27" s="99">
        <v>0.1757129874252045</v>
      </c>
      <c r="ADK27" s="99">
        <v>2.8888406407194633E-3</v>
      </c>
      <c r="ADL27" s="9">
        <v>0.17282414678448504</v>
      </c>
      <c r="ADM27" s="99">
        <v>0.18274524687500138</v>
      </c>
      <c r="ADN27" s="99">
        <v>3.0044557537076497E-3</v>
      </c>
      <c r="ADO27" s="9">
        <v>0.17974079112129374</v>
      </c>
      <c r="ADP27" s="99">
        <v>0.17675786794822554</v>
      </c>
      <c r="ADQ27" s="99">
        <v>2.9060191849115055E-3</v>
      </c>
      <c r="ADR27" s="9">
        <v>0.17385184876331403</v>
      </c>
      <c r="ADS27" s="99">
        <v>0.17831654366938227</v>
      </c>
      <c r="ADT27" s="99">
        <v>2.9316448704966224E-3</v>
      </c>
      <c r="ADU27" s="9">
        <v>0.17538489879888564</v>
      </c>
      <c r="ADV27" s="99">
        <v>0.17160672987889464</v>
      </c>
      <c r="ADW27" s="99">
        <v>2.8213309827547087E-3</v>
      </c>
      <c r="ADX27" s="9">
        <v>0.16878539889613992</v>
      </c>
      <c r="ADY27" s="99">
        <v>0.13905694772183533</v>
      </c>
      <c r="ADZ27" s="99">
        <v>2.2861904964437334E-3</v>
      </c>
      <c r="AEA27" s="9">
        <v>0.13677075722539159</v>
      </c>
      <c r="AEB27" s="99">
        <v>0.19785905392688979</v>
      </c>
      <c r="AEC27" s="99">
        <v>3.2529369882895441E-3</v>
      </c>
      <c r="AED27" s="9">
        <v>0.19460611693860025</v>
      </c>
      <c r="AEE27" s="99">
        <v>0.18696444280226648</v>
      </c>
      <c r="AEF27" s="99">
        <v>3.0738221952237034E-3</v>
      </c>
      <c r="AEG27" s="9">
        <v>0.18389062060704278</v>
      </c>
      <c r="AEH27" s="99">
        <v>0.19970351931447342</v>
      </c>
      <c r="AEI27" s="99">
        <v>3.2832612497464284E-3</v>
      </c>
      <c r="AEJ27" s="9">
        <v>0.19642025806472699</v>
      </c>
      <c r="AEK27" s="99">
        <v>0.18036385568532382</v>
      </c>
      <c r="AEL27" s="99">
        <v>2.9653040680468492E-3</v>
      </c>
      <c r="AEM27" s="9">
        <v>0.17739855161727697</v>
      </c>
      <c r="AEN27" s="99">
        <v>0.15881262679638974</v>
      </c>
      <c r="AEO27" s="99">
        <v>2.6109872541101365E-3</v>
      </c>
      <c r="AEP27" s="9">
        <v>0.15620163954227961</v>
      </c>
      <c r="AEQ27" s="99">
        <v>0.15545292330593674</v>
      </c>
      <c r="AER27" s="99">
        <v>2.555751450962011E-3</v>
      </c>
      <c r="AES27" s="9">
        <v>0.15289717185497473</v>
      </c>
      <c r="AET27" s="99">
        <v>0.20453583996500402</v>
      </c>
      <c r="AEU27" s="99">
        <v>2.8527367153013718E-3</v>
      </c>
      <c r="AEV27" s="9">
        <v>0.20168310324970265</v>
      </c>
      <c r="AEW27" s="146" t="s">
        <v>44</v>
      </c>
      <c r="AEY27" s="144">
        <v>25.86333903646155</v>
      </c>
      <c r="AEZ27" s="144">
        <v>7.8910858923930522</v>
      </c>
      <c r="AFA27" s="144">
        <v>33.754424928854604</v>
      </c>
      <c r="AFB27" s="144">
        <v>1.6877212464427301E-2</v>
      </c>
      <c r="AFC27" s="103"/>
      <c r="AFD27" s="136">
        <v>30.75</v>
      </c>
      <c r="AFE27" s="136">
        <v>3.5249999999999999</v>
      </c>
      <c r="AFF27" s="136">
        <v>29.5</v>
      </c>
      <c r="AFG27" s="136">
        <v>15</v>
      </c>
      <c r="AFH27" s="136">
        <v>26</v>
      </c>
      <c r="AFI27" s="136">
        <v>6.4114609523993167</v>
      </c>
      <c r="AFJ27" s="136">
        <v>26</v>
      </c>
      <c r="AFK27" s="136">
        <v>6.751088295687885</v>
      </c>
      <c r="AFL27" s="136">
        <v>25.5</v>
      </c>
      <c r="AFM27" s="136">
        <v>1.6775</v>
      </c>
      <c r="AFN27" s="136">
        <v>22</v>
      </c>
      <c r="AFO27" s="136">
        <v>0.15</v>
      </c>
      <c r="AFP27" s="136">
        <v>19.5</v>
      </c>
      <c r="AFQ27" s="136">
        <v>0.13750000000000001</v>
      </c>
      <c r="AFR27" s="136">
        <v>19.5</v>
      </c>
      <c r="AFS27" s="136">
        <v>0.13750000000000001</v>
      </c>
      <c r="AFT27" s="136">
        <v>25</v>
      </c>
      <c r="AFU27" s="136">
        <v>0.47225</v>
      </c>
      <c r="AFV27" s="136">
        <v>29.5</v>
      </c>
      <c r="AFW27" s="136">
        <v>0.48499999999999999</v>
      </c>
    </row>
    <row r="28" spans="1:855" customFormat="1" x14ac:dyDescent="0.25">
      <c r="A28" s="1" t="s">
        <v>45</v>
      </c>
      <c r="B28" s="98" t="s">
        <v>647</v>
      </c>
      <c r="D28" s="99">
        <v>8.0886328965221105E-2</v>
      </c>
      <c r="E28" s="100">
        <v>6.9331139113046648E-3</v>
      </c>
      <c r="F28" s="9">
        <v>7.3953215053916443E-2</v>
      </c>
      <c r="G28" s="99">
        <v>0.1025523099380482</v>
      </c>
      <c r="H28" s="99">
        <v>2.2633728122946691E-3</v>
      </c>
      <c r="I28" s="9">
        <v>0.10028893712575353</v>
      </c>
      <c r="J28" s="99">
        <v>0.1025523099380482</v>
      </c>
      <c r="K28" s="99">
        <v>2.2633728122946691E-3</v>
      </c>
      <c r="L28" s="9">
        <v>0.10028893712575353</v>
      </c>
      <c r="M28" s="100">
        <v>8.6663923891308337E-2</v>
      </c>
      <c r="N28" s="101">
        <v>1.3866227822609332E-3</v>
      </c>
      <c r="O28" s="9">
        <v>8.527730110904741E-2</v>
      </c>
      <c r="P28" s="99">
        <v>0.11368863110695368</v>
      </c>
      <c r="Q28" s="99">
        <v>2.5091561259802308E-3</v>
      </c>
      <c r="R28" s="9">
        <v>0.11117947498097346</v>
      </c>
      <c r="S28" s="99">
        <v>0.11461589964804957</v>
      </c>
      <c r="T28" s="99">
        <v>2.5296213344858263E-3</v>
      </c>
      <c r="U28" s="10">
        <v>0.11208627831356374</v>
      </c>
      <c r="V28" s="99">
        <v>0.11150708935926772</v>
      </c>
      <c r="W28" s="99">
        <v>2.4610085778305987E-3</v>
      </c>
      <c r="X28" s="9">
        <v>0.10904608078143711</v>
      </c>
      <c r="Y28" s="100">
        <v>8.5246552355733862E-2</v>
      </c>
      <c r="Z28" s="100">
        <v>3.4098620942293542E-4</v>
      </c>
      <c r="AA28" s="9">
        <v>8.4905566146310923E-2</v>
      </c>
      <c r="AB28" s="99">
        <v>0.10254681871862159</v>
      </c>
      <c r="AC28" s="99">
        <v>2.2632516187616903E-3</v>
      </c>
      <c r="AD28" s="10">
        <v>0.1002835670998599</v>
      </c>
      <c r="AE28" s="99">
        <v>9.2034999981903551E-2</v>
      </c>
      <c r="AF28" s="99">
        <v>2.0312513376287726E-3</v>
      </c>
      <c r="AG28" s="10">
        <v>9.0003748644274781E-2</v>
      </c>
      <c r="AH28" s="100">
        <v>0.13474539734412996</v>
      </c>
      <c r="AI28" s="99">
        <v>3.3436820822432253E-4</v>
      </c>
      <c r="AJ28" s="10">
        <v>0.13441102913590564</v>
      </c>
      <c r="AK28" s="99">
        <v>9.6561382049175359E-2</v>
      </c>
      <c r="AL28" s="99">
        <v>2.131150502409264E-3</v>
      </c>
      <c r="AM28" s="9">
        <v>9.4430231546766094E-2</v>
      </c>
      <c r="AN28" s="99">
        <v>0.10155282280975314</v>
      </c>
      <c r="AO28" s="99">
        <v>2.2413137090546926E-3</v>
      </c>
      <c r="AP28" s="9">
        <v>9.9311509100698442E-2</v>
      </c>
      <c r="AQ28" s="99">
        <v>4.9802327637889915E-2</v>
      </c>
      <c r="AR28" s="99">
        <v>6.4831432428022386E-4</v>
      </c>
      <c r="AS28" s="9">
        <v>4.915401331360969E-2</v>
      </c>
      <c r="AT28" s="99">
        <v>5.391089299747262E-2</v>
      </c>
      <c r="AU28" s="99">
        <v>7.0179860706769115E-4</v>
      </c>
      <c r="AV28" s="9">
        <v>5.3209094390404929E-2</v>
      </c>
      <c r="AW28" s="100">
        <v>6.1606939858187763E-2</v>
      </c>
      <c r="AX28" s="99">
        <v>1.0267823309697962E-3</v>
      </c>
      <c r="AY28" s="9">
        <v>6.0580157527217966E-2</v>
      </c>
      <c r="AZ28" s="99">
        <v>5.706752351665742E-2</v>
      </c>
      <c r="BA28" s="99">
        <v>7.4289083867838082E-4</v>
      </c>
      <c r="BB28" s="9">
        <v>5.632463267797904E-2</v>
      </c>
      <c r="BC28" s="100">
        <v>4.8576513630276569E-2</v>
      </c>
      <c r="BD28" s="100">
        <v>3.9925901613925942E-4</v>
      </c>
      <c r="BE28" s="9">
        <v>4.8177254614137306E-2</v>
      </c>
      <c r="BF28" s="99">
        <v>5.4645815843276282E-2</v>
      </c>
      <c r="BG28" s="99">
        <v>7.1136565003081579E-4</v>
      </c>
      <c r="BH28" s="9">
        <v>5.393445019324547E-2</v>
      </c>
      <c r="BI28" s="99">
        <v>5.3854719527771849E-2</v>
      </c>
      <c r="BJ28" s="99">
        <v>7.0106735479939699E-4</v>
      </c>
      <c r="BK28" s="10">
        <v>5.3153652172972451E-2</v>
      </c>
      <c r="BL28" s="99">
        <v>5.5325588305068535E-2</v>
      </c>
      <c r="BM28" s="99">
        <v>7.2021475900089236E-4</v>
      </c>
      <c r="BN28" s="10">
        <v>5.4605373546067641E-2</v>
      </c>
      <c r="BO28" s="99">
        <v>5.7769124897275127E-2</v>
      </c>
      <c r="BP28" s="99">
        <v>7.5202411108878878E-4</v>
      </c>
      <c r="BQ28" s="10">
        <v>5.7017100786186339E-2</v>
      </c>
      <c r="BR28" s="99">
        <v>5.7800538899022535E-2</v>
      </c>
      <c r="BS28" s="99">
        <v>7.5243305075650636E-4</v>
      </c>
      <c r="BT28" s="10">
        <v>5.7048105848266029E-2</v>
      </c>
      <c r="BU28" s="99">
        <v>5.8057651195192392E-2</v>
      </c>
      <c r="BV28" s="99">
        <v>7.557800747303152E-4</v>
      </c>
      <c r="BW28" s="10">
        <v>5.7301871120462075E-2</v>
      </c>
      <c r="BX28" s="99">
        <v>5.7183212083947693E-2</v>
      </c>
      <c r="BY28" s="99">
        <v>7.4439684369636075E-4</v>
      </c>
      <c r="BZ28" s="10">
        <v>5.6438815240251329E-2</v>
      </c>
      <c r="CA28" s="99">
        <v>5.6091572435098463E-2</v>
      </c>
      <c r="CB28" s="99">
        <v>7.3018615004270197E-4</v>
      </c>
      <c r="CC28" s="10">
        <v>5.5361386285055762E-2</v>
      </c>
      <c r="CD28" s="99">
        <v>5.5798957326366208E-2</v>
      </c>
      <c r="CE28" s="99">
        <v>7.2637695927814004E-4</v>
      </c>
      <c r="CF28" s="10">
        <v>5.5072580367088071E-2</v>
      </c>
      <c r="CG28" s="99">
        <v>5.6735346635372982E-2</v>
      </c>
      <c r="CH28" s="99">
        <v>7.3856664259065404E-4</v>
      </c>
      <c r="CI28" s="10">
        <v>5.5996779992782325E-2</v>
      </c>
      <c r="CJ28" s="99">
        <v>5.6735346635372982E-2</v>
      </c>
      <c r="CK28" s="99">
        <v>7.3856664259065404E-4</v>
      </c>
      <c r="CL28" s="10">
        <v>5.5996779992782325E-2</v>
      </c>
      <c r="CM28" s="99">
        <v>5.3677523684706893E-2</v>
      </c>
      <c r="CN28" s="99">
        <v>6.987606633512139E-4</v>
      </c>
      <c r="CO28" s="10">
        <v>5.2978763021355679E-2</v>
      </c>
      <c r="CP28" s="99">
        <v>5.5688274264137375E-2</v>
      </c>
      <c r="CQ28" s="99">
        <v>7.2493611468107814E-4</v>
      </c>
      <c r="CR28" s="10">
        <v>5.4963338149456295E-2</v>
      </c>
      <c r="CS28" s="99">
        <v>5.5782013007299999E-2</v>
      </c>
      <c r="CT28" s="99">
        <v>7.261563823435502E-4</v>
      </c>
      <c r="CU28" s="10">
        <v>5.5055856624956448E-2</v>
      </c>
      <c r="CV28" s="99">
        <v>5.4571223935414387E-2</v>
      </c>
      <c r="CW28" s="99">
        <v>7.1039463111190345E-4</v>
      </c>
      <c r="CX28" s="10">
        <v>5.3860829304302485E-2</v>
      </c>
      <c r="CY28" s="99">
        <v>5.4598465341111194E-2</v>
      </c>
      <c r="CZ28" s="99">
        <v>7.1074925296121068E-4</v>
      </c>
      <c r="DA28" s="10">
        <v>5.3887716088149983E-2</v>
      </c>
      <c r="DB28" s="99">
        <v>5.4692040845807505E-2</v>
      </c>
      <c r="DC28" s="99">
        <v>7.1196739562589672E-4</v>
      </c>
      <c r="DD28" s="10">
        <v>5.3980073450181611E-2</v>
      </c>
      <c r="DE28" s="99">
        <v>5.4939393317424742E-2</v>
      </c>
      <c r="DF28" s="99">
        <v>7.1518736862919785E-4</v>
      </c>
      <c r="DG28" s="10">
        <v>5.4224205948795547E-2</v>
      </c>
      <c r="DH28" s="99">
        <v>5.615220544170374E-2</v>
      </c>
      <c r="DI28" s="99">
        <v>7.3097545545413147E-4</v>
      </c>
      <c r="DJ28" s="10">
        <v>5.5421229986249605E-2</v>
      </c>
      <c r="DK28" s="99">
        <v>5.7365727094474489E-2</v>
      </c>
      <c r="DL28" s="99">
        <v>7.4677277874463837E-4</v>
      </c>
      <c r="DM28" s="10">
        <v>5.6618954315729851E-2</v>
      </c>
      <c r="DN28" s="99">
        <v>5.7104520555341792E-2</v>
      </c>
      <c r="DO28" s="99">
        <v>7.4337245693344384E-4</v>
      </c>
      <c r="DP28" s="10">
        <v>5.6361148098408351E-2</v>
      </c>
      <c r="DQ28" s="99">
        <v>5.7343691003209976E-2</v>
      </c>
      <c r="DR28" s="99">
        <v>7.4648591838498229E-4</v>
      </c>
      <c r="DS28" s="10">
        <v>5.6597205084824992E-2</v>
      </c>
      <c r="DT28" s="99">
        <v>5.6891977217916695E-2</v>
      </c>
      <c r="DU28" s="99">
        <v>7.4060562058826467E-4</v>
      </c>
      <c r="DV28" s="10">
        <v>5.6151371597328428E-2</v>
      </c>
      <c r="DW28" s="99">
        <v>5.6537799977955924E-2</v>
      </c>
      <c r="DX28" s="99">
        <v>7.3599502929883476E-4</v>
      </c>
      <c r="DY28" s="10">
        <v>5.5801804948657087E-2</v>
      </c>
      <c r="DZ28" s="99">
        <v>5.0415336048626039E-2</v>
      </c>
      <c r="EA28" s="99">
        <v>6.5629431542590108E-4</v>
      </c>
      <c r="EB28" s="10">
        <v>4.9759041733200136E-2</v>
      </c>
      <c r="EC28" s="100">
        <v>4.5651281639272505E-2</v>
      </c>
      <c r="ED28" s="100">
        <v>1.5636378356156887E-3</v>
      </c>
      <c r="EE28" s="10">
        <v>4.4087643803656817E-2</v>
      </c>
      <c r="EF28" s="99">
        <v>1.7510080628762061E-2</v>
      </c>
      <c r="EG28" s="99">
        <v>1.1840222172463416E-3</v>
      </c>
      <c r="EH28" s="9">
        <v>1.6326058411515718E-2</v>
      </c>
      <c r="EI28" s="99">
        <v>1.7519006253630343E-2</v>
      </c>
      <c r="EJ28" s="99">
        <v>1.1846257631905844E-3</v>
      </c>
      <c r="EK28" s="9">
        <v>1.6334380490439757E-2</v>
      </c>
      <c r="EL28" s="99">
        <v>1.7519006253630343E-2</v>
      </c>
      <c r="EM28" s="99">
        <v>1.1846257631905844E-3</v>
      </c>
      <c r="EN28" s="9">
        <v>1.6334380490439757E-2</v>
      </c>
      <c r="EO28" s="99">
        <v>1.7657344678648313E-2</v>
      </c>
      <c r="EP28" s="99">
        <v>1.1939801329500874E-3</v>
      </c>
      <c r="EQ28" s="9">
        <v>1.6463364545698224E-2</v>
      </c>
      <c r="ER28" s="99">
        <v>1.7598262402091096E-2</v>
      </c>
      <c r="ES28" s="99">
        <v>1.1899850212443003E-3</v>
      </c>
      <c r="ET28" s="9">
        <v>1.6408277380846797E-2</v>
      </c>
      <c r="EU28" s="99">
        <v>1.7598262402091096E-2</v>
      </c>
      <c r="EV28" s="99">
        <v>1.1899850212443003E-3</v>
      </c>
      <c r="EW28" s="9">
        <v>1.6408277380846797E-2</v>
      </c>
      <c r="EX28" s="99">
        <v>1.8312674048021824E-2</v>
      </c>
      <c r="EY28" s="100" t="s">
        <v>0</v>
      </c>
      <c r="EZ28" s="9" t="s">
        <v>0</v>
      </c>
      <c r="FA28" s="99">
        <v>1.85488361399739E-2</v>
      </c>
      <c r="FB28" s="99">
        <v>1.2542623052069677E-3</v>
      </c>
      <c r="FC28" s="9">
        <v>1.7294573834766933E-2</v>
      </c>
      <c r="FD28" s="99">
        <v>1.9632788037759211E-2</v>
      </c>
      <c r="FE28" s="99">
        <v>1.3275585484747452E-3</v>
      </c>
      <c r="FF28" s="9">
        <v>1.8305229489284466E-2</v>
      </c>
      <c r="FG28" s="99">
        <v>1.9624676283409543E-2</v>
      </c>
      <c r="FH28" s="99">
        <v>1.3270100360164374E-3</v>
      </c>
      <c r="FI28" s="9">
        <v>1.8297666247393107E-2</v>
      </c>
      <c r="FJ28" s="99">
        <v>1.9704265652881213E-2</v>
      </c>
      <c r="FK28" s="99">
        <v>1.3323918262953636E-3</v>
      </c>
      <c r="FL28" s="9">
        <v>1.8371873826585849E-2</v>
      </c>
      <c r="FM28" s="99">
        <v>1.9704265652881213E-2</v>
      </c>
      <c r="FN28" s="99">
        <v>1.3323918262953636E-3</v>
      </c>
      <c r="FO28" s="9">
        <v>1.8371873826585849E-2</v>
      </c>
      <c r="FP28" s="99">
        <v>1.9616842980730621E-2</v>
      </c>
      <c r="FQ28" s="99">
        <v>1.3264803523100686E-3</v>
      </c>
      <c r="FR28" s="9">
        <v>1.8290362628420553E-2</v>
      </c>
      <c r="FS28" s="99">
        <v>1.9265109098141716E-2</v>
      </c>
      <c r="FT28" s="99">
        <v>1.3026962966924431E-3</v>
      </c>
      <c r="FU28" s="9">
        <v>1.7962412801449272E-2</v>
      </c>
      <c r="FV28" s="99">
        <v>1.9181372950109195E-2</v>
      </c>
      <c r="FW28" s="99">
        <v>1.2970341034816207E-3</v>
      </c>
      <c r="FX28" s="9">
        <v>1.7884338846627573E-2</v>
      </c>
      <c r="FY28" s="99">
        <v>1.787832368580352E-2</v>
      </c>
      <c r="FZ28" s="99">
        <v>4.1257670044161969E-4</v>
      </c>
      <c r="GA28" s="9">
        <v>1.74657469853619E-2</v>
      </c>
      <c r="GB28" s="99">
        <v>1.7799691113311856E-2</v>
      </c>
      <c r="GC28" s="99">
        <v>1.2036055221622071E-3</v>
      </c>
      <c r="GD28" s="10">
        <v>1.659608559114965E-2</v>
      </c>
      <c r="GE28" s="99">
        <v>1.7723029710641838E-2</v>
      </c>
      <c r="GF28" s="99">
        <v>1.1984217194207468E-3</v>
      </c>
      <c r="GG28" s="9">
        <v>1.6524607991221092E-2</v>
      </c>
      <c r="GH28" s="99">
        <v>1.7709722124111871E-2</v>
      </c>
      <c r="GI28" s="99">
        <v>1.1975218675900515E-3</v>
      </c>
      <c r="GJ28" s="9">
        <v>1.6512200256521819E-2</v>
      </c>
      <c r="GK28" s="99">
        <v>1.7682958976174157E-2</v>
      </c>
      <c r="GL28" s="99">
        <v>1.1957121579471586E-3</v>
      </c>
      <c r="GM28" s="9">
        <v>1.6487246818226997E-2</v>
      </c>
      <c r="GN28" s="99">
        <v>1.7682958976174157E-2</v>
      </c>
      <c r="GO28" s="99">
        <v>1.1957121579471586E-3</v>
      </c>
      <c r="GP28" s="9">
        <v>1.6487246818226997E-2</v>
      </c>
      <c r="GQ28" s="100">
        <v>1.8171675053067732E-2</v>
      </c>
      <c r="GR28" s="99">
        <v>1.6164359832763937E-3</v>
      </c>
      <c r="GS28" s="9">
        <v>1.6555239069791339E-2</v>
      </c>
      <c r="GT28" s="99">
        <v>1.7390924226084365E-2</v>
      </c>
      <c r="GU28" s="99">
        <v>1.1759649255017337E-3</v>
      </c>
      <c r="GV28" s="9">
        <v>1.6214959300582633E-2</v>
      </c>
      <c r="GW28" s="99">
        <v>1.8275802786648677E-2</v>
      </c>
      <c r="GX28" s="99">
        <v>1.2357999369723336E-3</v>
      </c>
      <c r="GY28" s="9">
        <v>1.7040002849676345E-2</v>
      </c>
      <c r="GZ28" s="99">
        <v>1.7986213814243091E-2</v>
      </c>
      <c r="HA28" s="99">
        <v>1.2162180866960685E-3</v>
      </c>
      <c r="HB28" s="9">
        <v>1.6769995727547022E-2</v>
      </c>
      <c r="HC28" s="99">
        <v>1.715497452473165E-2</v>
      </c>
      <c r="HD28" s="99">
        <v>1.1600101338318796E-3</v>
      </c>
      <c r="HE28" s="9">
        <v>1.5994964390899771E-2</v>
      </c>
      <c r="HF28" s="99">
        <v>1.7194091208735107E-2</v>
      </c>
      <c r="HG28" s="99">
        <v>1.1626551829271425E-3</v>
      </c>
      <c r="HH28" s="9">
        <v>1.6031436025807963E-2</v>
      </c>
      <c r="HI28" s="99">
        <v>1.7256539764636668E-2</v>
      </c>
      <c r="HJ28" s="99">
        <v>1.1668779206283582E-3</v>
      </c>
      <c r="HK28" s="9">
        <v>1.6089661844008309E-2</v>
      </c>
      <c r="HL28" s="99">
        <v>1.7356778992060621E-2</v>
      </c>
      <c r="HM28" s="99">
        <v>1.1736560431753564E-3</v>
      </c>
      <c r="HN28" s="9">
        <v>1.6183122948885263E-2</v>
      </c>
      <c r="HO28" s="99">
        <v>1.678123750166767E-2</v>
      </c>
      <c r="HP28" s="99">
        <v>1.1347382377111734E-3</v>
      </c>
      <c r="HQ28" s="9">
        <v>1.5646499263956497E-2</v>
      </c>
      <c r="HR28" s="99">
        <v>1.7078284946721072E-2</v>
      </c>
      <c r="HS28" s="99">
        <v>3.6732279511548496E-4</v>
      </c>
      <c r="HT28" s="9">
        <v>1.6710962151605589E-2</v>
      </c>
      <c r="HU28" s="99">
        <v>1.6689987622961998E-2</v>
      </c>
      <c r="HV28" s="99">
        <v>3.5897122710124875E-4</v>
      </c>
      <c r="HW28" s="9">
        <v>1.6331016395860751E-2</v>
      </c>
      <c r="HX28" s="99">
        <v>1.7079779901102009E-2</v>
      </c>
      <c r="HY28" s="99">
        <v>3.6735494886063478E-4</v>
      </c>
      <c r="HZ28" s="9">
        <v>1.6712424952241373E-2</v>
      </c>
      <c r="IA28" s="99">
        <v>1.7044009816199468E-2</v>
      </c>
      <c r="IB28" s="99">
        <v>3.6658559950214194E-4</v>
      </c>
      <c r="IC28" s="9">
        <v>1.6677424216697326E-2</v>
      </c>
      <c r="ID28" s="100">
        <v>1.697617451945227E-2</v>
      </c>
      <c r="IE28" s="100">
        <v>3.6512658585490497E-4</v>
      </c>
      <c r="IF28" s="9">
        <v>1.6611047933597363E-2</v>
      </c>
      <c r="IG28" s="99">
        <v>1.7032732119707964E-2</v>
      </c>
      <c r="IH28" s="99">
        <v>3.6634303679689099E-4</v>
      </c>
      <c r="II28" s="9">
        <v>1.6666389082911074E-2</v>
      </c>
      <c r="IJ28" s="99">
        <v>1.6590760729848518E-2</v>
      </c>
      <c r="IK28" s="99">
        <v>3.5683703740698049E-4</v>
      </c>
      <c r="IL28" s="9">
        <v>1.6233923692441539E-2</v>
      </c>
      <c r="IM28" s="99">
        <v>1.626157558928492E-2</v>
      </c>
      <c r="IN28" s="99">
        <v>3.4975686475969609E-4</v>
      </c>
      <c r="IO28" s="9">
        <v>1.5911818724525222E-2</v>
      </c>
      <c r="IP28" s="99">
        <v>1.5886091140705071E-2</v>
      </c>
      <c r="IQ28" s="99">
        <v>3.4168087834741712E-4</v>
      </c>
      <c r="IR28" s="9">
        <v>1.5544410262357653E-2</v>
      </c>
      <c r="IS28" s="99">
        <v>1.587840844402558E-2</v>
      </c>
      <c r="IT28" s="99">
        <v>3.4151563753856906E-4</v>
      </c>
      <c r="IU28" s="9">
        <v>1.5536892806487011E-2</v>
      </c>
      <c r="IV28" s="99">
        <v>1.5473562720139049E-2</v>
      </c>
      <c r="IW28" s="99">
        <v>3.3280814358630867E-4</v>
      </c>
      <c r="IX28" s="9">
        <v>1.5140754576552741E-2</v>
      </c>
      <c r="IY28" s="99">
        <v>1.6772249137499966E-2</v>
      </c>
      <c r="IZ28" s="99">
        <v>3.6074052241074771E-4</v>
      </c>
      <c r="JA28" s="9">
        <v>1.6411508615089217E-2</v>
      </c>
      <c r="JB28" s="99">
        <v>1.6766792377352884E-2</v>
      </c>
      <c r="JC28" s="99">
        <v>3.606231574413872E-4</v>
      </c>
      <c r="JD28" s="9">
        <v>1.6406169219911497E-2</v>
      </c>
      <c r="JE28" s="99">
        <v>1.6163165425568764E-2</v>
      </c>
      <c r="JF28" s="99">
        <v>3.4764024142680501E-4</v>
      </c>
      <c r="JG28" s="9">
        <v>1.5815525184141959E-2</v>
      </c>
      <c r="JH28" s="99">
        <v>1.6233406592559081E-2</v>
      </c>
      <c r="JI28" s="99">
        <v>3.4915100095983477E-4</v>
      </c>
      <c r="JJ28" s="9">
        <v>1.5884255591599245E-2</v>
      </c>
      <c r="JK28" s="99">
        <v>1.6609444427756449E-2</v>
      </c>
      <c r="JL28" s="99">
        <v>3.5723888971006865E-4</v>
      </c>
      <c r="JM28" s="9">
        <v>1.625220553804638E-2</v>
      </c>
      <c r="JN28" s="99">
        <v>1.6130009122256653E-2</v>
      </c>
      <c r="JO28" s="99">
        <v>3.4692710974840196E-4</v>
      </c>
      <c r="JP28" s="9">
        <v>1.5783082012508252E-2</v>
      </c>
      <c r="JQ28" s="99">
        <v>1.5403725558508115E-2</v>
      </c>
      <c r="JR28" s="99">
        <v>3.3130607347252181E-4</v>
      </c>
      <c r="JS28" s="9">
        <v>1.5072419485035593E-2</v>
      </c>
      <c r="JT28" s="99">
        <v>1.5403725558508115E-2</v>
      </c>
      <c r="JU28" s="99">
        <v>3.3130607347252181E-4</v>
      </c>
      <c r="JV28" s="9">
        <v>1.5072419485035593E-2</v>
      </c>
      <c r="JW28" s="99">
        <v>1.7590981308016881E-2</v>
      </c>
      <c r="JX28" s="99">
        <v>3.7834995979063992E-4</v>
      </c>
      <c r="JY28" s="9">
        <v>1.7212631348226242E-2</v>
      </c>
      <c r="JZ28" s="99">
        <v>1.7511610806739918E-2</v>
      </c>
      <c r="KA28" s="99">
        <v>3.7664284490939028E-4</v>
      </c>
      <c r="KB28" s="9">
        <v>1.7134967961830529E-2</v>
      </c>
      <c r="KC28" s="99">
        <v>1.7511610806739918E-2</v>
      </c>
      <c r="KD28" s="99">
        <v>3.7664284490939028E-4</v>
      </c>
      <c r="KE28" s="9">
        <v>1.7134967961830529E-2</v>
      </c>
      <c r="KF28" s="99">
        <v>1.7447276209178443E-2</v>
      </c>
      <c r="KG28" s="99">
        <v>3.7525912492388614E-4</v>
      </c>
      <c r="KH28" s="9">
        <v>1.7072017084254557E-2</v>
      </c>
      <c r="KI28" s="99">
        <v>1.7828192691970519E-2</v>
      </c>
      <c r="KJ28" s="99">
        <v>3.8345194449571378E-4</v>
      </c>
      <c r="KK28" s="9">
        <v>1.7444740747474805E-2</v>
      </c>
      <c r="KL28" s="99">
        <v>1.7620760081999309E-2</v>
      </c>
      <c r="KM28" s="99">
        <v>3.7899044696651637E-4</v>
      </c>
      <c r="KN28" s="9">
        <v>1.7241769635032794E-2</v>
      </c>
      <c r="KO28" s="99">
        <v>1.7075467446349045E-2</v>
      </c>
      <c r="KP28" s="99">
        <v>3.6726219581554806E-4</v>
      </c>
      <c r="KQ28" s="9">
        <v>1.6708205250533497E-2</v>
      </c>
      <c r="KR28" s="99">
        <v>1.7077449686452355E-2</v>
      </c>
      <c r="KS28" s="99">
        <v>3.6730483018882452E-4</v>
      </c>
      <c r="KT28" s="9">
        <v>1.6710144856263529E-2</v>
      </c>
      <c r="KU28" s="99">
        <v>2.1826988081006596E-2</v>
      </c>
      <c r="KV28" s="99">
        <v>4.6945874810497512E-4</v>
      </c>
      <c r="KW28" s="9">
        <v>2.135752933290162E-2</v>
      </c>
      <c r="KX28" s="99">
        <v>2.414640460662057E-2</v>
      </c>
      <c r="KY28" s="99">
        <v>5.1934517193988989E-4</v>
      </c>
      <c r="KZ28" s="9">
        <v>2.3627059434680679E-2</v>
      </c>
      <c r="LA28" s="99">
        <v>2.4707157561103296E-2</v>
      </c>
      <c r="LB28" s="99">
        <v>5.3140594638254892E-4</v>
      </c>
      <c r="LC28" s="9">
        <v>2.4175751614720749E-2</v>
      </c>
      <c r="LD28" s="99">
        <v>2.5447168404323643E-2</v>
      </c>
      <c r="LE28" s="99">
        <v>5.473222314308113E-4</v>
      </c>
      <c r="LF28" s="9">
        <v>2.4899846172892832E-2</v>
      </c>
      <c r="LG28" s="99">
        <v>8.2745540441511903E-2</v>
      </c>
      <c r="LH28" s="99">
        <v>3.8996488033717666E-3</v>
      </c>
      <c r="LI28" s="9">
        <v>7.8845891638140139E-2</v>
      </c>
      <c r="LJ28" s="99">
        <v>7.7180958202067287E-2</v>
      </c>
      <c r="LK28" s="99">
        <v>3.6374000301384536E-3</v>
      </c>
      <c r="LL28" s="9">
        <v>7.3543558171928827E-2</v>
      </c>
      <c r="LM28" s="99">
        <v>2.2748688994688564E-2</v>
      </c>
      <c r="LN28" s="99">
        <v>1.1766563273114776E-2</v>
      </c>
      <c r="LO28" s="9">
        <v>1.0982125721573787E-2</v>
      </c>
      <c r="LP28" s="99">
        <v>1.2086536595135543E-2</v>
      </c>
      <c r="LQ28" s="99">
        <v>4.8346146380542172E-4</v>
      </c>
      <c r="LR28" s="9">
        <v>1.1603075131330121E-2</v>
      </c>
      <c r="LS28" s="99">
        <v>1.215668434972657E-2</v>
      </c>
      <c r="LT28" s="99">
        <v>6.3214758618578178E-4</v>
      </c>
      <c r="LU28" s="9">
        <v>1.1524536763540788E-2</v>
      </c>
      <c r="LV28" s="99">
        <v>7.9083404020984738E-2</v>
      </c>
      <c r="LW28" s="99">
        <v>3.7270588869376914E-3</v>
      </c>
      <c r="LX28" s="9">
        <v>7.5356345134047042E-2</v>
      </c>
      <c r="LY28" s="99">
        <v>7.9189728952737987E-2</v>
      </c>
      <c r="LZ28" s="99">
        <v>3.7320697901316005E-3</v>
      </c>
      <c r="MA28" s="9">
        <v>7.5457659162606383E-2</v>
      </c>
      <c r="MB28" s="99">
        <v>6.8794463401894157E-2</v>
      </c>
      <c r="MC28" s="99">
        <v>3.2421595828892686E-3</v>
      </c>
      <c r="MD28" s="9">
        <v>6.5552303819004884E-2</v>
      </c>
      <c r="ME28" s="99">
        <v>6.0248473840029459E-2</v>
      </c>
      <c r="MF28" s="99">
        <v>2.8394024337942093E-3</v>
      </c>
      <c r="MG28" s="9">
        <v>5.7409071406235253E-2</v>
      </c>
      <c r="MH28" s="99">
        <v>6.0309644039434049E-2</v>
      </c>
      <c r="MI28" s="99">
        <v>2.842285275499483E-3</v>
      </c>
      <c r="MJ28" s="9">
        <v>5.7467358763934565E-2</v>
      </c>
      <c r="MK28" s="99">
        <v>6.0273266584743607E-2</v>
      </c>
      <c r="ML28" s="99">
        <v>2.8405708713527883E-3</v>
      </c>
      <c r="MM28" s="9">
        <v>5.7432695713390818E-2</v>
      </c>
      <c r="MN28" s="99">
        <v>6.0548978667805523E-2</v>
      </c>
      <c r="MO28" s="99">
        <v>2.8535646869596552E-3</v>
      </c>
      <c r="MP28" s="9">
        <v>5.7695413980845864E-2</v>
      </c>
      <c r="MQ28" s="99">
        <v>6.0123837205384265E-2</v>
      </c>
      <c r="MR28" s="99">
        <v>2.833528532910161E-3</v>
      </c>
      <c r="MS28" s="9">
        <v>5.7290308672474102E-2</v>
      </c>
      <c r="MT28" s="99">
        <v>6.0120160342110471E-2</v>
      </c>
      <c r="MU28" s="99">
        <v>2.8333552489435655E-3</v>
      </c>
      <c r="MV28" s="9">
        <v>5.7286805093166908E-2</v>
      </c>
      <c r="MW28" s="99">
        <v>5.9517230033702448E-2</v>
      </c>
      <c r="MX28" s="99">
        <v>2.8049402256908997E-3</v>
      </c>
      <c r="MY28" s="9">
        <v>5.6712289808011546E-2</v>
      </c>
      <c r="MZ28" s="99">
        <v>5.9185232342605754E-2</v>
      </c>
      <c r="NA28" s="99">
        <v>2.7892937704028049E-3</v>
      </c>
      <c r="NB28" s="9">
        <v>5.6395938572202951E-2</v>
      </c>
      <c r="NC28" s="99">
        <v>5.9508886390019049E-2</v>
      </c>
      <c r="ND28" s="99">
        <v>2.8045470047398722E-3</v>
      </c>
      <c r="NE28" s="9">
        <v>5.6704339385279176E-2</v>
      </c>
      <c r="NF28" s="100">
        <v>0.1095898680348549</v>
      </c>
      <c r="NG28" s="100">
        <v>1.2176652003872766E-3</v>
      </c>
      <c r="NH28" s="9">
        <v>0.10837220283446762</v>
      </c>
      <c r="NI28" s="99">
        <v>5.858346324357866E-2</v>
      </c>
      <c r="NJ28" s="99">
        <v>2.7609334728640406E-3</v>
      </c>
      <c r="NK28" s="9">
        <v>5.582252977071462E-2</v>
      </c>
      <c r="NL28" s="99">
        <v>5.8831826821779648E-2</v>
      </c>
      <c r="NM28" s="99">
        <v>2.7726384025238719E-3</v>
      </c>
      <c r="NN28" s="9">
        <v>5.6059188419255779E-2</v>
      </c>
      <c r="NO28" s="99">
        <v>5.9100412285415238E-2</v>
      </c>
      <c r="NP28" s="99">
        <v>2.7852963533485436E-3</v>
      </c>
      <c r="NQ28" s="9">
        <v>5.6315115932066694E-2</v>
      </c>
      <c r="NR28" s="99">
        <v>5.9188273585396509E-2</v>
      </c>
      <c r="NS28" s="99">
        <v>2.7894370987168919E-3</v>
      </c>
      <c r="NT28" s="9">
        <v>5.6398836486679614E-2</v>
      </c>
      <c r="NU28" s="99">
        <v>5.8889125971208073E-2</v>
      </c>
      <c r="NV28" s="99">
        <v>2.7753388085918059E-3</v>
      </c>
      <c r="NW28" s="9">
        <v>5.6113787162616266E-2</v>
      </c>
      <c r="NX28" s="99">
        <v>5.7803956670981718E-2</v>
      </c>
      <c r="NY28" s="99">
        <v>2.7241967272119074E-3</v>
      </c>
      <c r="NZ28" s="9">
        <v>5.5079759943769811E-2</v>
      </c>
      <c r="OA28" s="99">
        <v>5.8363025096597451E-2</v>
      </c>
      <c r="OB28" s="99">
        <v>2.7505446186550284E-3</v>
      </c>
      <c r="OC28" s="9">
        <v>5.5612480477942421E-2</v>
      </c>
      <c r="OD28" s="99">
        <v>5.8880648268303373E-2</v>
      </c>
      <c r="OE28" s="99">
        <v>2.7749392696702971E-3</v>
      </c>
      <c r="OF28" s="9">
        <v>5.6105708998633076E-2</v>
      </c>
      <c r="OG28" s="99">
        <v>5.8987266816964007E-2</v>
      </c>
      <c r="OH28" s="99">
        <v>2.7799640105020474E-3</v>
      </c>
      <c r="OI28" s="9">
        <v>5.620730280646196E-2</v>
      </c>
      <c r="OJ28" s="99">
        <v>5.8703749146170277E-2</v>
      </c>
      <c r="OK28" s="99">
        <v>2.7666023315554089E-3</v>
      </c>
      <c r="OL28" s="9">
        <v>5.5937146814614869E-2</v>
      </c>
      <c r="OM28" s="99">
        <v>5.9169588760660669E-2</v>
      </c>
      <c r="ON28" s="99">
        <v>2.7885565164639573E-3</v>
      </c>
      <c r="OO28" s="9">
        <v>5.6381032244196709E-2</v>
      </c>
      <c r="OP28" s="99">
        <v>4.6347029500638064E-3</v>
      </c>
      <c r="OQ28" s="99">
        <v>3.6114568442055625E-4</v>
      </c>
      <c r="OR28" s="9">
        <v>4.2735572656432503E-3</v>
      </c>
      <c r="OS28" s="99">
        <v>4.6090208152562038E-3</v>
      </c>
      <c r="OT28" s="99">
        <v>3.5914447911087287E-4</v>
      </c>
      <c r="OU28" s="9">
        <v>4.2498763361453308E-3</v>
      </c>
      <c r="OV28" s="99">
        <v>4.3884885254092086E-3</v>
      </c>
      <c r="OW28" s="99">
        <v>3.4196014483708128E-4</v>
      </c>
      <c r="OX28" s="9">
        <v>4.0465283805721274E-3</v>
      </c>
      <c r="OY28" s="99">
        <v>4.2480853172274938E-3</v>
      </c>
      <c r="OZ28" s="99">
        <v>3.3101963510863593E-4</v>
      </c>
      <c r="PA28" s="9">
        <v>3.9170656821188579E-3</v>
      </c>
      <c r="PB28" s="99">
        <v>4.2451152812654318E-3</v>
      </c>
      <c r="PC28" s="99">
        <v>3.3078820373496872E-4</v>
      </c>
      <c r="PD28" s="9">
        <v>3.9143270775304634E-3</v>
      </c>
      <c r="PE28" s="99">
        <v>4.3140564257727297E-3</v>
      </c>
      <c r="PF28" s="99">
        <v>3.361602409693036E-4</v>
      </c>
      <c r="PG28" s="9">
        <v>3.9778961848034259E-3</v>
      </c>
      <c r="PH28" s="99">
        <v>4.4837490053929556E-3</v>
      </c>
      <c r="PI28" s="99">
        <v>3.4938303938126928E-4</v>
      </c>
      <c r="PJ28" s="9">
        <v>4.1343659660116865E-3</v>
      </c>
      <c r="PK28" s="99">
        <v>3.9367742194791038E-3</v>
      </c>
      <c r="PL28" s="99">
        <v>3.0676162749187819E-4</v>
      </c>
      <c r="PM28" s="9">
        <v>3.6300125919872255E-3</v>
      </c>
      <c r="PN28" s="99">
        <v>4.5959309094102787E-3</v>
      </c>
      <c r="PO28" s="99">
        <v>3.581244864475542E-4</v>
      </c>
      <c r="PP28" s="9">
        <v>4.2378064229627241E-3</v>
      </c>
      <c r="PQ28" s="99">
        <v>4.5959309094102787E-3</v>
      </c>
      <c r="PR28" s="99">
        <v>3.581244864475542E-4</v>
      </c>
      <c r="PS28" s="9">
        <v>4.2378064229627241E-3</v>
      </c>
      <c r="PT28" s="99">
        <v>4.7275387959698906E-3</v>
      </c>
      <c r="PU28" s="99">
        <v>3.6837964643921222E-4</v>
      </c>
      <c r="PV28" s="9">
        <v>4.3591591495306782E-3</v>
      </c>
      <c r="PW28" s="99">
        <v>4.5632703959957947E-3</v>
      </c>
      <c r="PX28" s="99">
        <v>3.5557951137629571E-4</v>
      </c>
      <c r="PY28" s="9">
        <v>4.2076908846194992E-3</v>
      </c>
      <c r="PZ28" s="99">
        <v>4.5454338791285718E-3</v>
      </c>
      <c r="QA28" s="99">
        <v>3.5418965291910938E-4</v>
      </c>
      <c r="QB28" s="9">
        <v>4.1912442262094628E-3</v>
      </c>
      <c r="QC28" s="99">
        <v>4.5943474608775917E-3</v>
      </c>
      <c r="QD28" s="99">
        <v>3.5800110084760451E-4</v>
      </c>
      <c r="QE28" s="9">
        <v>4.2363463600299869E-3</v>
      </c>
      <c r="QF28" s="99">
        <v>4.5862248020280402E-3</v>
      </c>
      <c r="QG28" s="99">
        <v>3.5736816639179525E-4</v>
      </c>
      <c r="QH28" s="9">
        <v>4.2288566356362446E-3</v>
      </c>
      <c r="QI28" s="99">
        <v>4.663418203970782E-3</v>
      </c>
      <c r="QJ28" s="99">
        <v>3.6338323667304802E-4</v>
      </c>
      <c r="QK28" s="9">
        <v>4.3000349672977344E-3</v>
      </c>
      <c r="QL28" s="99">
        <v>4.6361158909487962E-3</v>
      </c>
      <c r="QM28" s="99">
        <v>3.6125578371029577E-4</v>
      </c>
      <c r="QN28" s="9">
        <v>4.2748601072385003E-3</v>
      </c>
      <c r="QO28" s="99">
        <v>4.4896039199280643E-3</v>
      </c>
      <c r="QP28" s="99">
        <v>3.4983926648790104E-4</v>
      </c>
      <c r="QQ28" s="9">
        <v>4.1397646534401629E-3</v>
      </c>
      <c r="QR28" s="99">
        <v>4.4897885825218309E-3</v>
      </c>
      <c r="QS28" s="99">
        <v>3.4985365578092187E-4</v>
      </c>
      <c r="QT28" s="9">
        <v>4.1399349267409093E-3</v>
      </c>
      <c r="QU28" s="99">
        <v>4.4940555062392574E-3</v>
      </c>
      <c r="QV28" s="99">
        <v>3.5018614334331877E-4</v>
      </c>
      <c r="QW28" s="9">
        <v>4.1438693628959387E-3</v>
      </c>
      <c r="QX28" s="99">
        <v>4.5360309006643338E-3</v>
      </c>
      <c r="QY28" s="99">
        <v>3.5345695329851948E-4</v>
      </c>
      <c r="QZ28" s="9">
        <v>4.1825739473658145E-3</v>
      </c>
      <c r="RA28" s="99">
        <v>4.5703590050086649E-3</v>
      </c>
      <c r="RB28" s="99">
        <v>3.5613187052015583E-4</v>
      </c>
      <c r="RC28" s="9">
        <v>4.2142271344885089E-3</v>
      </c>
      <c r="RD28" s="99">
        <v>4.5007497538642385E-3</v>
      </c>
      <c r="RE28" s="99">
        <v>3.5070777302838215E-4</v>
      </c>
      <c r="RF28" s="9">
        <v>4.1500419808358563E-3</v>
      </c>
      <c r="RG28" s="99">
        <v>3.8756496822058835E-3</v>
      </c>
      <c r="RH28" s="99">
        <v>3.0199867653552339E-4</v>
      </c>
      <c r="RI28" s="9">
        <v>3.5736510056703602E-3</v>
      </c>
      <c r="RJ28" s="99">
        <v>4.6288818623801149E-3</v>
      </c>
      <c r="RK28" s="99">
        <v>3.6069209317247643E-4</v>
      </c>
      <c r="RL28" s="9">
        <v>4.268189769207638E-3</v>
      </c>
      <c r="RM28" s="99">
        <v>4.566207080548646E-3</v>
      </c>
      <c r="RN28" s="99">
        <v>3.5580834393885558E-4</v>
      </c>
      <c r="RO28" s="9">
        <v>4.2103987366097903E-3</v>
      </c>
      <c r="RP28" s="99">
        <v>4.3501653283830356E-3</v>
      </c>
      <c r="RQ28" s="99">
        <v>3.3897392169218455E-4</v>
      </c>
      <c r="RR28" s="9">
        <v>4.011191406690851E-3</v>
      </c>
      <c r="RS28" s="99">
        <v>4.5079355877051426E-3</v>
      </c>
      <c r="RT28" s="99">
        <v>3.512677081328682E-4</v>
      </c>
      <c r="RU28" s="9">
        <v>4.1566678795722746E-3</v>
      </c>
      <c r="RV28" s="99">
        <v>4.6478159847520833E-3</v>
      </c>
      <c r="RW28" s="99">
        <v>3.6216747933133113E-4</v>
      </c>
      <c r="RX28" s="9">
        <v>4.2856485054207525E-3</v>
      </c>
      <c r="RY28" s="99">
        <v>4.7107878363221115E-3</v>
      </c>
      <c r="RZ28" s="99">
        <v>3.6707437685626831E-4</v>
      </c>
      <c r="SA28" s="9">
        <v>4.3437134594658429E-3</v>
      </c>
      <c r="SB28" s="99">
        <v>4.7133572012960159E-3</v>
      </c>
      <c r="SC28" s="99">
        <v>3.6727458711397517E-4</v>
      </c>
      <c r="SD28" s="9">
        <v>4.3460826141820405E-3</v>
      </c>
      <c r="SE28" s="99">
        <v>3.7138137850787059E-3</v>
      </c>
      <c r="SF28" s="99">
        <v>6.7029809779469329E-4</v>
      </c>
      <c r="SG28" s="9">
        <v>3.0435156872840128E-3</v>
      </c>
      <c r="SH28" s="99">
        <v>3.6369188321758654E-3</v>
      </c>
      <c r="SI28" s="99">
        <v>6.5641949653905878E-4</v>
      </c>
      <c r="SJ28" s="9">
        <v>2.9804993356368067E-3</v>
      </c>
      <c r="SK28" s="99">
        <v>3.6421603217237386E-3</v>
      </c>
      <c r="SL28" s="99">
        <v>6.5736552148184548E-4</v>
      </c>
      <c r="SM28" s="9">
        <v>2.984794800241893E-3</v>
      </c>
      <c r="SN28" s="99">
        <v>3.6324200467653806E-3</v>
      </c>
      <c r="SO28" s="99">
        <v>6.5560752063570284E-4</v>
      </c>
      <c r="SP28" s="9">
        <v>2.9768125261296777E-3</v>
      </c>
      <c r="SQ28" s="99">
        <v>3.4974400366203171E-3</v>
      </c>
      <c r="SR28" s="99">
        <v>6.3124527490220376E-4</v>
      </c>
      <c r="SS28" s="9">
        <v>2.8661947617181134E-3</v>
      </c>
      <c r="ST28" s="99">
        <v>3.6058394295264262E-3</v>
      </c>
      <c r="SU28" s="99">
        <v>6.5081004337794038E-4</v>
      </c>
      <c r="SV28" s="9">
        <v>2.9550293861484857E-3</v>
      </c>
      <c r="SW28" s="99">
        <v>3.6146979959490811E-3</v>
      </c>
      <c r="SX28" s="99">
        <v>6.5240890658593148E-4</v>
      </c>
      <c r="SY28" s="9">
        <v>2.9622890893631496E-3</v>
      </c>
      <c r="SZ28" s="99">
        <v>3.619794494476079E-3</v>
      </c>
      <c r="TA28" s="99">
        <v>6.5332876241763391E-4</v>
      </c>
      <c r="TB28" s="9">
        <v>2.9664657320584448E-3</v>
      </c>
      <c r="TC28" s="99">
        <v>3.6303400657850199E-3</v>
      </c>
      <c r="TD28" s="99">
        <v>6.5523210943436939E-4</v>
      </c>
      <c r="TE28" s="9">
        <v>2.9751079563506504E-3</v>
      </c>
      <c r="TF28" s="99">
        <v>3.6210950841724945E-3</v>
      </c>
      <c r="TG28" s="99">
        <v>6.5356350299698674E-4</v>
      </c>
      <c r="TH28" s="9">
        <v>2.9675315811755077E-3</v>
      </c>
      <c r="TI28" s="99">
        <v>2.3756474452776874E-3</v>
      </c>
      <c r="TJ28" s="99">
        <v>4.2877539256231431E-4</v>
      </c>
      <c r="TK28" s="9">
        <v>1.946872052715373E-3</v>
      </c>
      <c r="TL28" s="100">
        <v>3.9894118130125757E-3</v>
      </c>
      <c r="TM28" s="100">
        <v>3.2722141837069431E-4</v>
      </c>
      <c r="TN28" s="9">
        <v>3.6621903946418813E-3</v>
      </c>
      <c r="TO28" s="99">
        <v>2.756728387643521E-3</v>
      </c>
      <c r="TP28" s="99">
        <v>4.975558553307819E-4</v>
      </c>
      <c r="TQ28" s="10">
        <v>2.2591725323127393E-3</v>
      </c>
      <c r="TR28" s="99">
        <v>2.756728387643521E-3</v>
      </c>
      <c r="TS28" s="99">
        <v>4.975558553307819E-4</v>
      </c>
      <c r="TT28" s="10">
        <v>2.2591725323127393E-3</v>
      </c>
      <c r="TU28" s="99">
        <v>2.756728387643521E-3</v>
      </c>
      <c r="TV28" s="99">
        <v>4.975558553307819E-4</v>
      </c>
      <c r="TW28" s="10">
        <v>2.2591725323127393E-3</v>
      </c>
      <c r="TX28" s="99">
        <v>2.756728387643521E-3</v>
      </c>
      <c r="TY28" s="99">
        <v>4.975558553307819E-4</v>
      </c>
      <c r="TZ28" s="10">
        <v>2.2591725323127393E-3</v>
      </c>
      <c r="UA28" s="99">
        <v>2.756728387643521E-3</v>
      </c>
      <c r="UB28" s="99">
        <v>4.975558553307819E-4</v>
      </c>
      <c r="UC28" s="10">
        <v>2.2591725323127393E-3</v>
      </c>
      <c r="UD28" s="99">
        <v>3.3701558840896657E-3</v>
      </c>
      <c r="UE28" s="99">
        <v>6.0827203761618369E-4</v>
      </c>
      <c r="UF28" s="10">
        <v>2.7618838464734822E-3</v>
      </c>
      <c r="UG28" s="99">
        <v>3.3553744986331326E-3</v>
      </c>
      <c r="UH28" s="99">
        <v>6.0560417780207757E-4</v>
      </c>
      <c r="UI28" s="10">
        <v>2.7497703208310548E-3</v>
      </c>
      <c r="UJ28" s="99">
        <v>3.347983805904866E-3</v>
      </c>
      <c r="UK28" s="99">
        <v>6.0427024789502467E-4</v>
      </c>
      <c r="UL28" s="10">
        <v>2.7437135580098415E-3</v>
      </c>
      <c r="UM28" s="99">
        <v>3.3553744986331326E-3</v>
      </c>
      <c r="UN28" s="99">
        <v>6.0560417780207757E-4</v>
      </c>
      <c r="UO28" s="10">
        <v>2.7497703208310548E-3</v>
      </c>
      <c r="UP28" s="99">
        <v>3.4238800738432681E-3</v>
      </c>
      <c r="UQ28" s="99">
        <v>6.179685986936631E-4</v>
      </c>
      <c r="UR28" s="10">
        <v>2.8059114751496049E-3</v>
      </c>
      <c r="US28" s="99">
        <v>3.318251664950529E-3</v>
      </c>
      <c r="UT28" s="99">
        <v>5.9890395903985146E-4</v>
      </c>
      <c r="UU28" s="10">
        <v>2.7193477059106776E-3</v>
      </c>
      <c r="UV28" s="99">
        <v>3.4630091601261593E-3</v>
      </c>
      <c r="UW28" s="99">
        <v>6.2503092158374578E-4</v>
      </c>
      <c r="UX28" s="10">
        <v>2.8379782385424134E-3</v>
      </c>
      <c r="UY28" s="99">
        <v>3.3224166282477263E-3</v>
      </c>
      <c r="UZ28" s="99">
        <v>5.9965568412276044E-4</v>
      </c>
      <c r="VA28" s="10">
        <v>2.722760944124966E-3</v>
      </c>
      <c r="VB28" s="99">
        <v>3.4675077339388427E-3</v>
      </c>
      <c r="VC28" s="99">
        <v>6.2584285929627903E-4</v>
      </c>
      <c r="VD28" s="10">
        <v>2.8416648746425639E-3</v>
      </c>
      <c r="VE28" s="99">
        <v>3.1523922023048065E-3</v>
      </c>
      <c r="VF28" s="99">
        <v>5.6896834870867239E-4</v>
      </c>
      <c r="VG28" s="10">
        <v>2.5834238535961344E-3</v>
      </c>
      <c r="VH28" s="99">
        <v>1.7633075705844479E-3</v>
      </c>
      <c r="VI28" s="99">
        <v>3.1117192422078487E-4</v>
      </c>
      <c r="VJ28" s="9">
        <v>1.4521356463636631E-3</v>
      </c>
      <c r="VK28" s="99">
        <v>3.2047121479126224E-3</v>
      </c>
      <c r="VL28" s="99">
        <v>5.784114608427661E-4</v>
      </c>
      <c r="VM28" s="9">
        <v>2.6263006870698566E-3</v>
      </c>
      <c r="VN28" s="99">
        <v>3.0889642088859207E-3</v>
      </c>
      <c r="VO28" s="99">
        <v>5.5752036940867849E-4</v>
      </c>
      <c r="VP28" s="9">
        <v>2.5314438394772425E-3</v>
      </c>
      <c r="VQ28" s="99">
        <v>3.084706366054556E-3</v>
      </c>
      <c r="VR28" s="99">
        <v>5.5675188070252954E-4</v>
      </c>
      <c r="VS28" s="9">
        <v>2.5279544853520266E-3</v>
      </c>
      <c r="VT28" s="99">
        <v>3.1342952699670436E-3</v>
      </c>
      <c r="VU28" s="99">
        <v>5.6570207311600301E-4</v>
      </c>
      <c r="VV28" s="9">
        <v>2.5685931968510408E-3</v>
      </c>
      <c r="VW28" s="99">
        <v>3.1091130242374325E-3</v>
      </c>
      <c r="VX28" s="99">
        <v>5.6115698486236586E-4</v>
      </c>
      <c r="VY28" s="9">
        <v>2.5479560393750667E-3</v>
      </c>
      <c r="VZ28" s="99">
        <v>3.0169876606453826E-3</v>
      </c>
      <c r="WA28" s="99">
        <v>5.4452948021404461E-4</v>
      </c>
      <c r="WB28" s="9">
        <v>2.4724581804313381E-3</v>
      </c>
      <c r="WC28" s="99">
        <v>3.0252825522311469E-3</v>
      </c>
      <c r="WD28" s="99">
        <v>5.4602660698806053E-4</v>
      </c>
      <c r="WE28" s="9">
        <v>2.4792559452430866E-3</v>
      </c>
      <c r="WF28" s="99">
        <v>3.1418040084909178E-3</v>
      </c>
      <c r="WG28" s="99">
        <v>5.6705730884958018E-4</v>
      </c>
      <c r="WH28" s="9">
        <v>2.5747466996413376E-3</v>
      </c>
      <c r="WI28" s="99">
        <v>2.9973258728481708E-3</v>
      </c>
      <c r="WJ28" s="99">
        <v>5.4098076729454782E-4</v>
      </c>
      <c r="WK28" s="9">
        <v>2.4563451055536231E-3</v>
      </c>
      <c r="WL28" s="99">
        <v>3.1927792586112632E-3</v>
      </c>
      <c r="WM28" s="99">
        <v>5.7625771984691086E-4</v>
      </c>
      <c r="WN28" s="9">
        <v>2.6165215387643523E-3</v>
      </c>
      <c r="WO28" s="99">
        <v>3.4736255822854023E-3</v>
      </c>
      <c r="WP28" s="99">
        <v>6.2694705631492623E-4</v>
      </c>
      <c r="WQ28" s="9">
        <v>2.846678525970476E-3</v>
      </c>
      <c r="WR28" s="99">
        <v>3.4514535041006013E-3</v>
      </c>
      <c r="WS28" s="99">
        <v>6.229452665937671E-4</v>
      </c>
      <c r="WT28" s="9">
        <v>2.8285082375068341E-3</v>
      </c>
      <c r="WU28" s="99">
        <v>3.3849372695461998E-3</v>
      </c>
      <c r="WV28" s="99">
        <v>6.1093989743028982E-4</v>
      </c>
      <c r="WW28" s="9">
        <v>2.77399737211591E-3</v>
      </c>
      <c r="WX28" s="99">
        <v>2.8805835553151328E-3</v>
      </c>
      <c r="WY28" s="99">
        <v>5.1991020266663386E-4</v>
      </c>
      <c r="WZ28" s="9">
        <v>2.3606733526484987E-3</v>
      </c>
      <c r="XA28" s="99">
        <v>2.9533233804291993E-3</v>
      </c>
      <c r="XB28" s="99">
        <v>5.330388540286848E-4</v>
      </c>
      <c r="XC28" s="9">
        <v>2.4202845264005143E-3</v>
      </c>
      <c r="XD28" s="99">
        <v>3.0068417473892405E-3</v>
      </c>
      <c r="XE28" s="99">
        <v>5.4269826660196044E-4</v>
      </c>
      <c r="XF28" s="9">
        <v>2.46414348078728E-3</v>
      </c>
      <c r="XG28" s="99">
        <v>3.0423093738501492E-3</v>
      </c>
      <c r="XH28" s="99">
        <v>5.4909974064612456E-4</v>
      </c>
      <c r="XI28" s="9">
        <v>2.4932096332040245E-3</v>
      </c>
      <c r="XJ28" s="99">
        <v>3.0236453084956918E-3</v>
      </c>
      <c r="XK28" s="99">
        <v>5.4573110446019812E-4</v>
      </c>
      <c r="XL28" s="9">
        <v>2.4779142040354937E-3</v>
      </c>
      <c r="XM28" s="99">
        <v>3.0173324251216091E-3</v>
      </c>
      <c r="XN28" s="99">
        <v>5.4459170599755857E-4</v>
      </c>
      <c r="XO28" s="9">
        <v>2.4727407191240504E-3</v>
      </c>
      <c r="XP28" s="99">
        <v>2.863805102324965E-3</v>
      </c>
      <c r="XQ28" s="99">
        <v>5.1688189651718879E-4</v>
      </c>
      <c r="XR28" s="9">
        <v>2.3469232058077761E-3</v>
      </c>
      <c r="XS28" s="99">
        <v>2.9752593670407269E-3</v>
      </c>
      <c r="XT28" s="99">
        <v>5.3699803210003358E-4</v>
      </c>
      <c r="XU28" s="9">
        <v>2.4382613349406934E-3</v>
      </c>
      <c r="XV28" s="99">
        <v>2.8470719076089789E-3</v>
      </c>
      <c r="XW28" s="99">
        <v>5.1386175893430354E-4</v>
      </c>
      <c r="XX28" s="9">
        <v>2.3332101486746755E-3</v>
      </c>
      <c r="XY28" s="99">
        <v>2.5628227858250606E-3</v>
      </c>
      <c r="XZ28" s="99">
        <v>4.6255825890501099E-4</v>
      </c>
      <c r="YA28" s="9">
        <v>2.1002645269200494E-3</v>
      </c>
      <c r="YB28" s="99">
        <v>2.5315765793457005E-3</v>
      </c>
      <c r="YC28" s="99">
        <v>4.5691869968678492E-4</v>
      </c>
      <c r="YD28" s="9">
        <v>2.0746578796589157E-3</v>
      </c>
      <c r="YE28" s="99">
        <v>2.6310609491350034E-3</v>
      </c>
      <c r="YF28" s="99">
        <v>4.7487441520973229E-4</v>
      </c>
      <c r="YG28" s="9">
        <v>2.1561865339252712E-3</v>
      </c>
      <c r="YH28" s="99">
        <v>2.5896220106394392E-3</v>
      </c>
      <c r="YI28" s="99">
        <v>4.6739519216419147E-4</v>
      </c>
      <c r="YJ28" s="9">
        <v>2.1222268184752477E-3</v>
      </c>
      <c r="YK28" s="99">
        <v>2.5424555844780847E-3</v>
      </c>
      <c r="YL28" s="99">
        <v>4.5888222744238608E-4</v>
      </c>
      <c r="YM28" s="9">
        <v>2.0835733570356988E-3</v>
      </c>
      <c r="YN28" s="99">
        <v>2.7394388932724528E-3</v>
      </c>
      <c r="YO28" s="99">
        <v>4.9443531244429645E-4</v>
      </c>
      <c r="YP28" s="9">
        <v>2.2450035808281562E-3</v>
      </c>
      <c r="YQ28" s="99">
        <v>2.7246162802950715E-3</v>
      </c>
      <c r="YR28" s="99">
        <v>4.9176001156545199E-4</v>
      </c>
      <c r="YS28" s="9">
        <v>2.2328562687296194E-3</v>
      </c>
      <c r="YT28" s="99">
        <v>2.685029342313129E-3</v>
      </c>
      <c r="YU28" s="99">
        <v>4.8461505202724773E-4</v>
      </c>
      <c r="YV28" s="9">
        <v>2.2004142902858812E-3</v>
      </c>
      <c r="YW28" s="99">
        <v>2.4954032443797285E-3</v>
      </c>
      <c r="YX28" s="99">
        <v>4.5038985386365831E-4</v>
      </c>
      <c r="YY28" s="9">
        <v>2.04501339051607E-3</v>
      </c>
      <c r="YZ28" s="99">
        <v>2.3113159725498341E-3</v>
      </c>
      <c r="ZA28" s="99">
        <v>4.1716434626509194E-4</v>
      </c>
      <c r="ZB28" s="9">
        <v>1.8941516262847421E-3</v>
      </c>
      <c r="ZC28" s="99">
        <v>3.1927792586112632E-3</v>
      </c>
      <c r="ZD28" s="99">
        <v>5.7625771984691086E-4</v>
      </c>
      <c r="ZE28" s="9">
        <v>2.6165215387643523E-3</v>
      </c>
      <c r="ZF28" s="99">
        <v>0.10229800300710772</v>
      </c>
      <c r="ZG28" s="99">
        <v>6.5743516599234557E-4</v>
      </c>
      <c r="ZH28" s="9">
        <v>0.10164056784111537</v>
      </c>
      <c r="ZI28" s="99">
        <v>0.10545256697648989</v>
      </c>
      <c r="ZJ28" s="99">
        <v>6.777084971022416E-4</v>
      </c>
      <c r="ZK28" s="9">
        <v>0.10477485847938764</v>
      </c>
      <c r="ZL28" s="99">
        <v>9.0374580527750797E-2</v>
      </c>
      <c r="ZM28" s="99">
        <v>5.8080730419167838E-4</v>
      </c>
      <c r="ZN28" s="9">
        <v>8.9793773223559123E-2</v>
      </c>
      <c r="ZO28" s="99">
        <v>9.1877066799201434E-2</v>
      </c>
      <c r="ZP28" s="99">
        <v>5.9046328262953463E-4</v>
      </c>
      <c r="ZQ28" s="9">
        <v>9.1286603516571904E-2</v>
      </c>
      <c r="ZR28" s="99">
        <v>0.10661869478533342</v>
      </c>
      <c r="ZS28" s="99">
        <v>6.852028118204095E-4</v>
      </c>
      <c r="ZT28" s="9">
        <v>0.10593349197351301</v>
      </c>
      <c r="ZU28" s="99">
        <v>0.11025482626282679</v>
      </c>
      <c r="ZV28" s="99">
        <v>7.0857101678243348E-4</v>
      </c>
      <c r="ZW28" s="9">
        <v>0.10954625524604436</v>
      </c>
      <c r="ZX28" s="99">
        <v>0.13232986926602758</v>
      </c>
      <c r="ZY28" s="99">
        <v>5.5337945329429717E-4</v>
      </c>
      <c r="ZZ28" s="9">
        <v>0.13177648981273329</v>
      </c>
      <c r="AAA28" s="99">
        <v>9.9753667147112396E-2</v>
      </c>
      <c r="AAB28" s="99">
        <v>6.4108356753210906E-4</v>
      </c>
      <c r="AAC28" s="9">
        <v>9.9112583579580291E-2</v>
      </c>
      <c r="AAD28" s="99">
        <v>8.373473974424786E-2</v>
      </c>
      <c r="AAE28" s="99">
        <v>5.3813526075636618E-4</v>
      </c>
      <c r="AAF28" s="9">
        <v>8.319660448349149E-2</v>
      </c>
      <c r="AAG28" s="99">
        <v>7.5090408985388088E-2</v>
      </c>
      <c r="AAH28" s="99">
        <v>2.5030136328462696E-4</v>
      </c>
      <c r="AAI28" s="9">
        <v>7.4840107622103455E-2</v>
      </c>
      <c r="AAJ28" s="99">
        <v>7.2204326912680056E-2</v>
      </c>
      <c r="AAK28" s="99">
        <v>4.640331409588237E-4</v>
      </c>
      <c r="AAL28" s="9">
        <v>7.1740293771721225E-2</v>
      </c>
      <c r="AAM28" s="99">
        <v>8.5660964072875823E-2</v>
      </c>
      <c r="AAN28" s="99">
        <v>5.5051446244168184E-4</v>
      </c>
      <c r="AAO28" s="9">
        <v>8.5110449610434138E-2</v>
      </c>
      <c r="AAP28" s="99">
        <v>7.5321064692508446E-2</v>
      </c>
      <c r="AAQ28" s="99">
        <v>4.8406337575718754E-4</v>
      </c>
      <c r="AAR28" s="9">
        <v>7.4837001316751264E-2</v>
      </c>
      <c r="AAS28" s="99">
        <v>8.1172674093170027E-2</v>
      </c>
      <c r="AAT28" s="99">
        <v>5.2166971883877279E-4</v>
      </c>
      <c r="AAU28" s="9">
        <v>8.0651004374331259E-2</v>
      </c>
      <c r="AAV28" s="99">
        <v>8.5754811328567257E-2</v>
      </c>
      <c r="AAW28" s="99">
        <v>5.5111758747159215E-4</v>
      </c>
      <c r="AAX28" s="9">
        <v>8.5203693741095668E-2</v>
      </c>
      <c r="AAY28" s="99">
        <v>8.0239213726773034E-2</v>
      </c>
      <c r="AAZ28" s="99">
        <v>5.1567068021739465E-4</v>
      </c>
      <c r="ABA28" s="9">
        <v>7.9723543046555642E-2</v>
      </c>
      <c r="ABB28" s="99">
        <v>7.617098413150955E-2</v>
      </c>
      <c r="ABC28" s="99">
        <v>4.8952552468516791E-4</v>
      </c>
      <c r="ABD28" s="9">
        <v>7.5681458606824376E-2</v>
      </c>
      <c r="ABE28" s="99">
        <v>4.213108710420195E-2</v>
      </c>
      <c r="ABF28" s="99">
        <v>2.7076245312300453E-4</v>
      </c>
      <c r="ABG28" s="9">
        <v>4.1860324651078945E-2</v>
      </c>
      <c r="ABH28" s="99">
        <v>4.1056274518246005E-2</v>
      </c>
      <c r="ABI28" s="99">
        <v>2.638549909039277E-4</v>
      </c>
      <c r="ABJ28" s="9">
        <v>4.0792419527342076E-2</v>
      </c>
      <c r="ABK28" s="99">
        <v>6.7659138087747303E-2</v>
      </c>
      <c r="ABL28" s="99">
        <v>4.3482272744392255E-4</v>
      </c>
      <c r="ABM28" s="9">
        <v>6.7224315360303377E-2</v>
      </c>
      <c r="ABN28" s="99">
        <v>6.6624496491727359E-2</v>
      </c>
      <c r="ABO28" s="99">
        <v>4.2817343078683454E-4</v>
      </c>
      <c r="ABP28" s="9">
        <v>6.6196323060940518E-2</v>
      </c>
      <c r="ABQ28" s="99">
        <v>6.6833099239442306E-2</v>
      </c>
      <c r="ABR28" s="99">
        <v>4.2951405111214911E-4</v>
      </c>
      <c r="ABS28" s="9">
        <v>6.6403585188330158E-2</v>
      </c>
      <c r="ABT28" s="99">
        <v>0.11202420804806192</v>
      </c>
      <c r="ABU28" s="99">
        <v>8.4018156036046458E-4</v>
      </c>
      <c r="ABV28" s="9">
        <v>0.11118402648770145</v>
      </c>
      <c r="ABW28" s="99">
        <v>0.11384532110886063</v>
      </c>
      <c r="ABX28" s="99">
        <v>7.3164593032627766E-4</v>
      </c>
      <c r="ABY28" s="9">
        <v>0.11311367517853435</v>
      </c>
      <c r="ABZ28" s="99">
        <v>0.10628580373932398</v>
      </c>
      <c r="ACA28" s="99">
        <v>6.8306343203138856E-4</v>
      </c>
      <c r="ACB28" s="9">
        <v>0.10560274030729258</v>
      </c>
      <c r="ACC28" s="99">
        <v>0.10045862307360705</v>
      </c>
      <c r="ACD28" s="99">
        <v>6.4561408428638134E-4</v>
      </c>
      <c r="ACE28" s="9">
        <v>9.9813008989320662E-2</v>
      </c>
      <c r="ACF28" s="99">
        <v>9.706683647034707E-2</v>
      </c>
      <c r="ACG28" s="99">
        <v>6.2381620238276389E-4</v>
      </c>
      <c r="ACH28" s="9">
        <v>9.6443020267964308E-2</v>
      </c>
      <c r="ACI28" s="99">
        <v>8.5075569216581756E-2</v>
      </c>
      <c r="ACJ28" s="99">
        <v>9.4030892292011386E-4</v>
      </c>
      <c r="ACK28" s="9">
        <v>8.413526029366164E-2</v>
      </c>
      <c r="ACL28" s="99">
        <v>6.573588681129662E-2</v>
      </c>
      <c r="ACM28" s="99">
        <v>4.2246263257393293E-4</v>
      </c>
      <c r="ACN28" s="9">
        <v>6.5313424178722684E-2</v>
      </c>
      <c r="ACO28" s="99">
        <v>0.12480181113340395</v>
      </c>
      <c r="ACP28" s="99">
        <v>8.0205963955067613E-4</v>
      </c>
      <c r="ACQ28" s="9">
        <v>0.12399975149385328</v>
      </c>
      <c r="ACR28" s="99">
        <v>0.17561282564792915</v>
      </c>
      <c r="ACS28" s="99">
        <v>3.9761394486323583E-4</v>
      </c>
      <c r="ACT28" s="9">
        <v>0.17521521170306592</v>
      </c>
      <c r="ACU28" s="99">
        <v>0.16486557887648762</v>
      </c>
      <c r="ACV28" s="99">
        <v>3.7328055594676446E-4</v>
      </c>
      <c r="ACW28" s="9">
        <v>0.16449229832054085</v>
      </c>
      <c r="ACX28" s="99">
        <v>0.17345796934647462</v>
      </c>
      <c r="ACY28" s="99">
        <v>3.9273502493541426E-4</v>
      </c>
      <c r="ACZ28" s="9">
        <v>0.1730652343215392</v>
      </c>
      <c r="ADA28" s="99">
        <v>0.15540950632463915</v>
      </c>
      <c r="ADB28" s="99">
        <v>3.5187058035767354E-4</v>
      </c>
      <c r="ADC28" s="9">
        <v>0.15505763574428147</v>
      </c>
      <c r="ADD28" s="99">
        <v>0.17014915222620464</v>
      </c>
      <c r="ADE28" s="99">
        <v>3.852433635310294E-4</v>
      </c>
      <c r="ADF28" s="9">
        <v>0.16976390886267362</v>
      </c>
      <c r="ADG28" s="99">
        <v>0.12082475719942776</v>
      </c>
      <c r="ADH28" s="99">
        <v>4.0274919066475914E-4</v>
      </c>
      <c r="ADI28" s="9">
        <v>0.120422008008763</v>
      </c>
      <c r="ADJ28" s="99">
        <v>0.1578438700599295</v>
      </c>
      <c r="ADK28" s="99">
        <v>3.5738234730550071E-4</v>
      </c>
      <c r="ADL28" s="9">
        <v>0.157486487712624</v>
      </c>
      <c r="ADM28" s="99">
        <v>0.16416098448093344</v>
      </c>
      <c r="ADN28" s="99">
        <v>3.7168524788135874E-4</v>
      </c>
      <c r="ADO28" s="9">
        <v>0.16378929923305208</v>
      </c>
      <c r="ADP28" s="99">
        <v>0.15878249154671112</v>
      </c>
      <c r="ADQ28" s="99">
        <v>3.5950752803028926E-4</v>
      </c>
      <c r="ADR28" s="9">
        <v>0.15842298401868082</v>
      </c>
      <c r="ADS28" s="99">
        <v>0.16018265787249591</v>
      </c>
      <c r="ADT28" s="99">
        <v>3.6267771593772653E-4</v>
      </c>
      <c r="ADU28" s="9">
        <v>0.15981998015655818</v>
      </c>
      <c r="ADV28" s="99">
        <v>0.15415519802680366</v>
      </c>
      <c r="ADW28" s="99">
        <v>3.4903063704181953E-4</v>
      </c>
      <c r="ADX28" s="9">
        <v>0.15380616738976186</v>
      </c>
      <c r="ADY28" s="99">
        <v>0.12491556320775038</v>
      </c>
      <c r="ADZ28" s="99">
        <v>2.8282769028169897E-4</v>
      </c>
      <c r="AEA28" s="9">
        <v>0.12463273551746869</v>
      </c>
      <c r="AEB28" s="99">
        <v>0.17773779420551117</v>
      </c>
      <c r="AEC28" s="99">
        <v>4.0242519442757233E-4</v>
      </c>
      <c r="AED28" s="9">
        <v>0.1773353690110836</v>
      </c>
      <c r="AEE28" s="99">
        <v>0.16795110963593432</v>
      </c>
      <c r="AEF28" s="99">
        <v>3.8026666332664359E-4</v>
      </c>
      <c r="AEG28" s="9">
        <v>0.16757084297260769</v>
      </c>
      <c r="AEH28" s="99">
        <v>0.17939468684181514</v>
      </c>
      <c r="AEI28" s="99">
        <v>4.0617664945316628E-4</v>
      </c>
      <c r="AEJ28" s="9">
        <v>0.17898851019236198</v>
      </c>
      <c r="AEK28" s="99">
        <v>0.16202176866647733</v>
      </c>
      <c r="AEL28" s="99">
        <v>3.6684174037692965E-4</v>
      </c>
      <c r="AEM28" s="9">
        <v>0.1616549269261004</v>
      </c>
      <c r="AEN28" s="99">
        <v>0.14266219017302806</v>
      </c>
      <c r="AEO28" s="99">
        <v>3.2300873246723336E-4</v>
      </c>
      <c r="AEP28" s="9">
        <v>0.14233918144056082</v>
      </c>
      <c r="AEQ28" s="99">
        <v>0.13964415144431608</v>
      </c>
      <c r="AER28" s="99">
        <v>3.1617543723241366E-4</v>
      </c>
      <c r="AES28" s="9">
        <v>0.13932797600708366</v>
      </c>
      <c r="AET28" s="99">
        <v>0.18838827365197741</v>
      </c>
      <c r="AEU28" s="99">
        <v>3.2295132626053267E-4</v>
      </c>
      <c r="AEV28" s="9">
        <v>0.18806532232571688</v>
      </c>
      <c r="AEW28" s="146" t="s">
        <v>45</v>
      </c>
      <c r="AEY28" s="144">
        <v>5.9064198483959611</v>
      </c>
      <c r="AEZ28" s="144">
        <v>5.6867290763904244</v>
      </c>
      <c r="AFA28" s="144">
        <v>11.593148924786385</v>
      </c>
      <c r="AFB28" s="144">
        <v>5.7965744623931928E-3</v>
      </c>
      <c r="AFC28" s="103"/>
      <c r="AFD28" s="136">
        <v>17.75</v>
      </c>
      <c r="AFE28" s="136">
        <v>0.39174999999999999</v>
      </c>
      <c r="AFF28" s="136">
        <v>8.4499999999999993</v>
      </c>
      <c r="AFG28" s="136">
        <v>0.11</v>
      </c>
      <c r="AFH28" s="136">
        <v>2.8000000000000003</v>
      </c>
      <c r="AFI28" s="136">
        <v>0.1893344912897835</v>
      </c>
      <c r="AFJ28" s="136">
        <v>2.9</v>
      </c>
      <c r="AFK28" s="136">
        <v>6.2373716632443531E-2</v>
      </c>
      <c r="AFL28" s="136">
        <v>9.75</v>
      </c>
      <c r="AFM28" s="136">
        <v>0.45950000000000002</v>
      </c>
      <c r="AFN28" s="136">
        <v>0.77</v>
      </c>
      <c r="AFO28" s="136">
        <v>0.06</v>
      </c>
      <c r="AFP28" s="136">
        <v>0.61499999999999999</v>
      </c>
      <c r="AFQ28" s="136">
        <v>0.111</v>
      </c>
      <c r="AFR28" s="136">
        <v>0.61499999999999999</v>
      </c>
      <c r="AFS28" s="136">
        <v>0.111</v>
      </c>
      <c r="AFT28" s="136">
        <v>18.75</v>
      </c>
      <c r="AFU28" s="136">
        <v>0.1205</v>
      </c>
      <c r="AFV28" s="136">
        <v>26.5</v>
      </c>
      <c r="AFW28" s="136">
        <v>0.06</v>
      </c>
    </row>
    <row r="29" spans="1:855" customFormat="1" x14ac:dyDescent="0.25">
      <c r="A29" s="1" t="s">
        <v>46</v>
      </c>
      <c r="B29" s="98" t="s">
        <v>647</v>
      </c>
      <c r="D29" s="99">
        <v>109.77430359565719</v>
      </c>
      <c r="E29" s="100">
        <v>103.99670866956997</v>
      </c>
      <c r="F29" s="9">
        <v>5.7775949260872181</v>
      </c>
      <c r="G29" s="99">
        <v>118.44069598478806</v>
      </c>
      <c r="H29" s="99">
        <v>84.497325794025613</v>
      </c>
      <c r="I29" s="9">
        <v>33.943370190762451</v>
      </c>
      <c r="J29" s="99">
        <v>118.44069598478806</v>
      </c>
      <c r="K29" s="99">
        <v>84.497325794025613</v>
      </c>
      <c r="L29" s="9">
        <v>33.943370190762451</v>
      </c>
      <c r="M29" s="100">
        <v>115.55189852174446</v>
      </c>
      <c r="N29" s="101">
        <v>98.219113743482779</v>
      </c>
      <c r="O29" s="9">
        <v>17.332784778261683</v>
      </c>
      <c r="P29" s="99">
        <v>131.30236268690425</v>
      </c>
      <c r="Q29" s="99">
        <v>93.673027038828025</v>
      </c>
      <c r="R29" s="9">
        <v>37.629335648076221</v>
      </c>
      <c r="S29" s="99">
        <v>132.37329255126849</v>
      </c>
      <c r="T29" s="99">
        <v>94.437044076209858</v>
      </c>
      <c r="U29" s="10">
        <v>37.936248475058633</v>
      </c>
      <c r="V29" s="99">
        <v>128.78283559802748</v>
      </c>
      <c r="W29" s="99">
        <v>91.875559542495225</v>
      </c>
      <c r="X29" s="9">
        <v>36.90727605553225</v>
      </c>
      <c r="Y29" s="100">
        <v>113.66206980764514</v>
      </c>
      <c r="Z29" s="100">
        <v>102.29586282688064</v>
      </c>
      <c r="AA29" s="9">
        <v>11.366206980764503</v>
      </c>
      <c r="AB29" s="99">
        <v>118.43435401305589</v>
      </c>
      <c r="AC29" s="99">
        <v>84.492801338582581</v>
      </c>
      <c r="AD29" s="10">
        <v>33.941552674473314</v>
      </c>
      <c r="AE29" s="99">
        <v>106.29394364107173</v>
      </c>
      <c r="AF29" s="99">
        <v>75.831654914667041</v>
      </c>
      <c r="AG29" s="10">
        <v>30.462288726404694</v>
      </c>
      <c r="AH29" s="100">
        <v>114.78311625611073</v>
      </c>
      <c r="AI29" s="99">
        <v>27.448136496026478</v>
      </c>
      <c r="AJ29" s="10">
        <v>87.334979760084252</v>
      </c>
      <c r="AK29" s="99">
        <v>111.52159616947013</v>
      </c>
      <c r="AL29" s="99">
        <v>79.56113873065857</v>
      </c>
      <c r="AM29" s="9">
        <v>31.960457438811559</v>
      </c>
      <c r="AN29" s="99">
        <v>117.28635873802475</v>
      </c>
      <c r="AO29" s="99">
        <v>83.673804709444497</v>
      </c>
      <c r="AP29" s="9">
        <v>33.612554028580249</v>
      </c>
      <c r="AQ29" s="99">
        <v>126.71598156386194</v>
      </c>
      <c r="AR29" s="99">
        <v>117.87533168731343</v>
      </c>
      <c r="AS29" s="9">
        <v>8.8406498765485111</v>
      </c>
      <c r="AT29" s="99">
        <v>137.16972774504873</v>
      </c>
      <c r="AU29" s="99">
        <v>127.59974673958018</v>
      </c>
      <c r="AV29" s="9">
        <v>9.5699810054685486</v>
      </c>
      <c r="AW29" s="100">
        <v>141.182570508347</v>
      </c>
      <c r="AX29" s="99">
        <v>134.76518093978578</v>
      </c>
      <c r="AY29" s="9">
        <v>6.4173895685612194</v>
      </c>
      <c r="AZ29" s="99">
        <v>145.20139119622894</v>
      </c>
      <c r="BA29" s="99">
        <v>135.07106157788741</v>
      </c>
      <c r="BB29" s="9">
        <v>10.130329618341534</v>
      </c>
      <c r="BC29" s="100">
        <v>139.74065564874081</v>
      </c>
      <c r="BD29" s="100">
        <v>126.43202177743217</v>
      </c>
      <c r="BE29" s="9">
        <v>13.308633871308643</v>
      </c>
      <c r="BF29" s="99">
        <v>139.03964977875032</v>
      </c>
      <c r="BG29" s="99">
        <v>129.33920909651195</v>
      </c>
      <c r="BH29" s="9">
        <v>9.7004406822383658</v>
      </c>
      <c r="BI29" s="99">
        <v>137.02680116533668</v>
      </c>
      <c r="BJ29" s="99">
        <v>127.46679178170855</v>
      </c>
      <c r="BK29" s="10">
        <v>9.5600093836281275</v>
      </c>
      <c r="BL29" s="99">
        <v>140.76924835017439</v>
      </c>
      <c r="BM29" s="99">
        <v>130.9481380001622</v>
      </c>
      <c r="BN29" s="10">
        <v>9.8211103500121908</v>
      </c>
      <c r="BO29" s="99">
        <v>146.98653080371781</v>
      </c>
      <c r="BP29" s="99">
        <v>136.73165656159796</v>
      </c>
      <c r="BQ29" s="10">
        <v>10.254874242119854</v>
      </c>
      <c r="BR29" s="99">
        <v>147.06645992058989</v>
      </c>
      <c r="BS29" s="99">
        <v>136.80600922845571</v>
      </c>
      <c r="BT29" s="10">
        <v>10.260450692134185</v>
      </c>
      <c r="BU29" s="99">
        <v>147.72065097001615</v>
      </c>
      <c r="BV29" s="99">
        <v>137.41455904187552</v>
      </c>
      <c r="BW29" s="10">
        <v>10.306091928140631</v>
      </c>
      <c r="BX29" s="99">
        <v>145.4957467224705</v>
      </c>
      <c r="BY29" s="99">
        <v>135.34488067206559</v>
      </c>
      <c r="BZ29" s="10">
        <v>10.150866050404915</v>
      </c>
      <c r="CA29" s="99">
        <v>142.71820205380084</v>
      </c>
      <c r="CB29" s="99">
        <v>132.76111818958216</v>
      </c>
      <c r="CC29" s="10">
        <v>9.9570838642186743</v>
      </c>
      <c r="CD29" s="99">
        <v>141.97367840436374</v>
      </c>
      <c r="CE29" s="99">
        <v>132.06853805057094</v>
      </c>
      <c r="CF29" s="10">
        <v>9.9051403537928024</v>
      </c>
      <c r="CG29" s="99">
        <v>144.35620741544602</v>
      </c>
      <c r="CH29" s="99">
        <v>134.28484410739165</v>
      </c>
      <c r="CI29" s="10">
        <v>10.071363308054373</v>
      </c>
      <c r="CJ29" s="99">
        <v>144.35620741544602</v>
      </c>
      <c r="CK29" s="99">
        <v>134.28484410739165</v>
      </c>
      <c r="CL29" s="10">
        <v>10.071363308054373</v>
      </c>
      <c r="CM29" s="99">
        <v>136.57594783682819</v>
      </c>
      <c r="CN29" s="99">
        <v>127.04739333658432</v>
      </c>
      <c r="CO29" s="10">
        <v>9.528554500243871</v>
      </c>
      <c r="CP29" s="99">
        <v>141.69205877857436</v>
      </c>
      <c r="CQ29" s="99">
        <v>131.80656630565059</v>
      </c>
      <c r="CR29" s="10">
        <v>9.8854924729237723</v>
      </c>
      <c r="CS29" s="99">
        <v>141.93056563987574</v>
      </c>
      <c r="CT29" s="99">
        <v>132.02843315337276</v>
      </c>
      <c r="CU29" s="10">
        <v>9.9021324865029783</v>
      </c>
      <c r="CV29" s="99">
        <v>138.84985971732652</v>
      </c>
      <c r="CW29" s="99">
        <v>129.16266020216423</v>
      </c>
      <c r="CX29" s="10">
        <v>9.6871995151622912</v>
      </c>
      <c r="CY29" s="99">
        <v>138.91917216969119</v>
      </c>
      <c r="CZ29" s="99">
        <v>129.22713690203832</v>
      </c>
      <c r="DA29" s="10">
        <v>9.6920352676528694</v>
      </c>
      <c r="DB29" s="99">
        <v>139.15726369051617</v>
      </c>
      <c r="DC29" s="99">
        <v>129.44861738652668</v>
      </c>
      <c r="DD29" s="10">
        <v>9.7086463039894966</v>
      </c>
      <c r="DE29" s="99">
        <v>139.78662205025233</v>
      </c>
      <c r="DF29" s="99">
        <v>130.03406702349051</v>
      </c>
      <c r="DG29" s="10">
        <v>9.7525550267618257</v>
      </c>
      <c r="DH29" s="99">
        <v>142.87247538421661</v>
      </c>
      <c r="DI29" s="99">
        <v>132.90462826438755</v>
      </c>
      <c r="DJ29" s="10">
        <v>9.9678471198290595</v>
      </c>
      <c r="DK29" s="99">
        <v>145.96013402736111</v>
      </c>
      <c r="DL29" s="99">
        <v>135.7768688626615</v>
      </c>
      <c r="DM29" s="10">
        <v>10.183265164699606</v>
      </c>
      <c r="DN29" s="99">
        <v>145.29552567335492</v>
      </c>
      <c r="DO29" s="99">
        <v>135.15862853335341</v>
      </c>
      <c r="DP29" s="10">
        <v>10.136897140001508</v>
      </c>
      <c r="DQ29" s="99">
        <v>145.90406586615558</v>
      </c>
      <c r="DR29" s="99">
        <v>135.7247124336331</v>
      </c>
      <c r="DS29" s="10">
        <v>10.179353432522475</v>
      </c>
      <c r="DT29" s="99">
        <v>144.75473493316082</v>
      </c>
      <c r="DU29" s="99">
        <v>134.6555673796845</v>
      </c>
      <c r="DV29" s="10">
        <v>10.09916755347632</v>
      </c>
      <c r="DW29" s="99">
        <v>143.85357390840861</v>
      </c>
      <c r="DX29" s="99">
        <v>133.8172780543336</v>
      </c>
      <c r="DY29" s="10">
        <v>10.036295854075007</v>
      </c>
      <c r="DZ29" s="99">
        <v>128.27570710597158</v>
      </c>
      <c r="EA29" s="99">
        <v>119.32623916834561</v>
      </c>
      <c r="EB29" s="10">
        <v>8.9494679376259683</v>
      </c>
      <c r="EC29" s="100">
        <v>131.32560471571543</v>
      </c>
      <c r="ED29" s="100">
        <v>122.979545100431</v>
      </c>
      <c r="EE29" s="10">
        <v>8.3460596152844317</v>
      </c>
      <c r="EF29" s="99">
        <v>118.8184042665997</v>
      </c>
      <c r="EG29" s="99">
        <v>112.58091471780946</v>
      </c>
      <c r="EH29" s="9">
        <v>6.2374895487902364</v>
      </c>
      <c r="EI29" s="99">
        <v>118.87897100677731</v>
      </c>
      <c r="EJ29" s="99">
        <v>112.63830194710917</v>
      </c>
      <c r="EK29" s="9">
        <v>6.2406690596681358</v>
      </c>
      <c r="EL29" s="99">
        <v>118.87897100677731</v>
      </c>
      <c r="EM29" s="99">
        <v>112.63830194710917</v>
      </c>
      <c r="EN29" s="9">
        <v>6.2406690596681358</v>
      </c>
      <c r="EO29" s="99">
        <v>119.81769603368498</v>
      </c>
      <c r="EP29" s="99">
        <v>113.52774767607754</v>
      </c>
      <c r="EQ29" s="9">
        <v>6.2899483576074431</v>
      </c>
      <c r="ER29" s="99">
        <v>119.41678058561814</v>
      </c>
      <c r="ES29" s="99">
        <v>113.14787868064317</v>
      </c>
      <c r="ET29" s="9">
        <v>6.2689019049749675</v>
      </c>
      <c r="EU29" s="99">
        <v>119.41678058561814</v>
      </c>
      <c r="EV29" s="99">
        <v>113.14787868064317</v>
      </c>
      <c r="EW29" s="9">
        <v>6.2689019049749675</v>
      </c>
      <c r="EX29" s="99">
        <v>119.97958859048782</v>
      </c>
      <c r="EY29" s="100">
        <v>107.38701452687428</v>
      </c>
      <c r="EZ29" s="9">
        <v>12.59257406361354</v>
      </c>
      <c r="FA29" s="99">
        <v>125.86710237839432</v>
      </c>
      <c r="FB29" s="99">
        <v>119.25958445667416</v>
      </c>
      <c r="FC29" s="9">
        <v>6.6075179217201594</v>
      </c>
      <c r="FD29" s="99">
        <v>133.22249025622324</v>
      </c>
      <c r="FE29" s="99">
        <v>126.22884397923318</v>
      </c>
      <c r="FF29" s="9">
        <v>6.9936462769900629</v>
      </c>
      <c r="FG29" s="99">
        <v>133.16744620885044</v>
      </c>
      <c r="FH29" s="99">
        <v>126.17668952352199</v>
      </c>
      <c r="FI29" s="9">
        <v>6.9907566853284493</v>
      </c>
      <c r="FJ29" s="99">
        <v>133.7075169302654</v>
      </c>
      <c r="FK29" s="99">
        <v>126.6884086987162</v>
      </c>
      <c r="FL29" s="9">
        <v>7.0191082315491968</v>
      </c>
      <c r="FM29" s="99">
        <v>133.7075169302654</v>
      </c>
      <c r="FN29" s="99">
        <v>126.6884086987162</v>
      </c>
      <c r="FO29" s="9">
        <v>7.0191082315491968</v>
      </c>
      <c r="FP29" s="99">
        <v>133.11429165495778</v>
      </c>
      <c r="FQ29" s="99">
        <v>126.12632537046343</v>
      </c>
      <c r="FR29" s="9">
        <v>6.9879662844943482</v>
      </c>
      <c r="FS29" s="99">
        <v>130.72752602310447</v>
      </c>
      <c r="FT29" s="99">
        <v>123.8648553590655</v>
      </c>
      <c r="FU29" s="9">
        <v>6.8626706640389727</v>
      </c>
      <c r="FV29" s="99">
        <v>130.15931644716952</v>
      </c>
      <c r="FW29" s="99">
        <v>123.32647450632619</v>
      </c>
      <c r="FX29" s="9">
        <v>6.8328419408433234</v>
      </c>
      <c r="FY29" s="99">
        <v>130.64928847317958</v>
      </c>
      <c r="FZ29" s="99">
        <v>122.85777868959147</v>
      </c>
      <c r="GA29" s="9">
        <v>7.7915097835881113</v>
      </c>
      <c r="GB29" s="99">
        <v>120.78361826890183</v>
      </c>
      <c r="GC29" s="99">
        <v>114.44296286902855</v>
      </c>
      <c r="GD29" s="10">
        <v>6.3406553998732846</v>
      </c>
      <c r="GE29" s="99">
        <v>120.26341589364105</v>
      </c>
      <c r="GF29" s="99">
        <v>113.9500690315231</v>
      </c>
      <c r="GG29" s="9">
        <v>6.3133468621179532</v>
      </c>
      <c r="GH29" s="99">
        <v>120.17311441361628</v>
      </c>
      <c r="GI29" s="99">
        <v>113.8645080169285</v>
      </c>
      <c r="GJ29" s="9">
        <v>6.3086063966877788</v>
      </c>
      <c r="GK29" s="99">
        <v>119.99150733832465</v>
      </c>
      <c r="GL29" s="99">
        <v>113.69243458451911</v>
      </c>
      <c r="GM29" s="9">
        <v>6.2990727538055467</v>
      </c>
      <c r="GN29" s="99">
        <v>119.99150733832465</v>
      </c>
      <c r="GO29" s="99">
        <v>113.69243458451911</v>
      </c>
      <c r="GP29" s="9">
        <v>6.2990727538055467</v>
      </c>
      <c r="GQ29" s="100">
        <v>119.05580207182308</v>
      </c>
      <c r="GR29" s="99">
        <v>109.48226752801352</v>
      </c>
      <c r="GS29" s="9">
        <v>9.5735345438095578</v>
      </c>
      <c r="GT29" s="99">
        <v>118.0098429627153</v>
      </c>
      <c r="GU29" s="99">
        <v>111.81479963859597</v>
      </c>
      <c r="GV29" s="9">
        <v>6.1950433241193252</v>
      </c>
      <c r="GW29" s="99">
        <v>124.01437605225885</v>
      </c>
      <c r="GX29" s="99">
        <v>117.50411882990069</v>
      </c>
      <c r="GY29" s="9">
        <v>6.5102572223581632</v>
      </c>
      <c r="GZ29" s="99">
        <v>122.04930802522099</v>
      </c>
      <c r="HA29" s="99">
        <v>115.64220899083008</v>
      </c>
      <c r="HB29" s="9">
        <v>6.4070990343909102</v>
      </c>
      <c r="HC29" s="99">
        <v>116.4087557035362</v>
      </c>
      <c r="HD29" s="99">
        <v>110.29776303728818</v>
      </c>
      <c r="HE29" s="9">
        <v>6.1109926662480234</v>
      </c>
      <c r="HF29" s="99">
        <v>116.67419034498825</v>
      </c>
      <c r="HG29" s="99">
        <v>110.54926342493361</v>
      </c>
      <c r="HH29" s="9">
        <v>6.1249269200546337</v>
      </c>
      <c r="HI29" s="99">
        <v>117.09794840289165</v>
      </c>
      <c r="HJ29" s="99">
        <v>110.95077588482803</v>
      </c>
      <c r="HK29" s="9">
        <v>6.1471725180636128</v>
      </c>
      <c r="HL29" s="99">
        <v>117.77814316041135</v>
      </c>
      <c r="HM29" s="99">
        <v>111.5952631463806</v>
      </c>
      <c r="HN29" s="9">
        <v>6.1828800140307436</v>
      </c>
      <c r="HO29" s="99">
        <v>113.87268304703059</v>
      </c>
      <c r="HP29" s="99">
        <v>107.89482402104284</v>
      </c>
      <c r="HQ29" s="9">
        <v>5.9778590259877546</v>
      </c>
      <c r="HR29" s="99">
        <v>111.89221171989668</v>
      </c>
      <c r="HS29" s="99">
        <v>106.1966284798587</v>
      </c>
      <c r="HT29" s="9">
        <v>5.6955832400379762</v>
      </c>
      <c r="HU29" s="99">
        <v>109.34819477113035</v>
      </c>
      <c r="HV29" s="99">
        <v>103.78210812493964</v>
      </c>
      <c r="HW29" s="9">
        <v>5.5660866461907119</v>
      </c>
      <c r="HX29" s="99">
        <v>111.90200624859932</v>
      </c>
      <c r="HY29" s="99">
        <v>106.2059244434453</v>
      </c>
      <c r="HZ29" s="9">
        <v>5.696081805154023</v>
      </c>
      <c r="IA29" s="99">
        <v>111.66765051992752</v>
      </c>
      <c r="IB29" s="99">
        <v>105.98349798616704</v>
      </c>
      <c r="IC29" s="9">
        <v>5.6841525337604821</v>
      </c>
      <c r="ID29" s="100">
        <v>111.22321236882522</v>
      </c>
      <c r="IE29" s="100">
        <v>105.56168280806476</v>
      </c>
      <c r="IF29" s="9">
        <v>5.6615295607604565</v>
      </c>
      <c r="IG29" s="99">
        <v>111.5937621636039</v>
      </c>
      <c r="IH29" s="99">
        <v>105.91337072525337</v>
      </c>
      <c r="II29" s="9">
        <v>5.6803914383505258</v>
      </c>
      <c r="IJ29" s="99">
        <v>108.69808754038682</v>
      </c>
      <c r="IK29" s="99">
        <v>103.16509291901838</v>
      </c>
      <c r="IL29" s="9">
        <v>5.5329946213684451</v>
      </c>
      <c r="IM29" s="99">
        <v>106.54135730910809</v>
      </c>
      <c r="IN29" s="99">
        <v>101.11814545429455</v>
      </c>
      <c r="IO29" s="9">
        <v>5.4232118548135446</v>
      </c>
      <c r="IP29" s="99">
        <v>104.08128678392976</v>
      </c>
      <c r="IQ29" s="99">
        <v>98.783298447689518</v>
      </c>
      <c r="IR29" s="9">
        <v>5.2979883362402376</v>
      </c>
      <c r="IS29" s="99">
        <v>104.03095187465034</v>
      </c>
      <c r="IT29" s="99">
        <v>98.735525706601052</v>
      </c>
      <c r="IU29" s="9">
        <v>5.2954261680492891</v>
      </c>
      <c r="IV29" s="99">
        <v>101.37851437332478</v>
      </c>
      <c r="IW29" s="99">
        <v>96.218103666544735</v>
      </c>
      <c r="IX29" s="9">
        <v>5.1604107067800413</v>
      </c>
      <c r="IY29" s="99">
        <v>109.88714952155151</v>
      </c>
      <c r="IZ29" s="99">
        <v>104.29362877966771</v>
      </c>
      <c r="JA29" s="9">
        <v>5.5935207418837933</v>
      </c>
      <c r="JB29" s="99">
        <v>109.85139833438097</v>
      </c>
      <c r="JC29" s="99">
        <v>104.25969741408554</v>
      </c>
      <c r="JD29" s="9">
        <v>5.5917009202954375</v>
      </c>
      <c r="JE29" s="99">
        <v>105.89660106407121</v>
      </c>
      <c r="JF29" s="99">
        <v>100.50620885601138</v>
      </c>
      <c r="JG29" s="9">
        <v>5.3903922080598221</v>
      </c>
      <c r="JH29" s="99">
        <v>106.35680181331811</v>
      </c>
      <c r="JI29" s="99">
        <v>100.94298427802438</v>
      </c>
      <c r="JJ29" s="9">
        <v>5.413817535293731</v>
      </c>
      <c r="JK29" s="99">
        <v>108.82049797495608</v>
      </c>
      <c r="JL29" s="99">
        <v>103.28127236745533</v>
      </c>
      <c r="JM29" s="9">
        <v>5.5392256075007538</v>
      </c>
      <c r="JN29" s="99">
        <v>105.67937011133671</v>
      </c>
      <c r="JO29" s="99">
        <v>100.300035482304</v>
      </c>
      <c r="JP29" s="9">
        <v>5.3793346290327122</v>
      </c>
      <c r="JQ29" s="99">
        <v>100.92096055574282</v>
      </c>
      <c r="JR29" s="99">
        <v>95.783840440995732</v>
      </c>
      <c r="JS29" s="9">
        <v>5.1371201147470913</v>
      </c>
      <c r="JT29" s="99">
        <v>100.92096055574282</v>
      </c>
      <c r="JU29" s="99">
        <v>95.783840440995732</v>
      </c>
      <c r="JV29" s="9">
        <v>5.1371201147470913</v>
      </c>
      <c r="JW29" s="99">
        <v>115.25125684562784</v>
      </c>
      <c r="JX29" s="99">
        <v>109.3846901132934</v>
      </c>
      <c r="JY29" s="9">
        <v>5.8665667323344337</v>
      </c>
      <c r="JZ29" s="99">
        <v>114.7312432165719</v>
      </c>
      <c r="KA29" s="99">
        <v>108.89114643120442</v>
      </c>
      <c r="KB29" s="9">
        <v>5.8400967853674786</v>
      </c>
      <c r="KC29" s="99">
        <v>114.7312432165719</v>
      </c>
      <c r="KD29" s="99">
        <v>108.89114643120442</v>
      </c>
      <c r="KE29" s="9">
        <v>5.8400967853674786</v>
      </c>
      <c r="KF29" s="99">
        <v>114.30974068082431</v>
      </c>
      <c r="KG29" s="99">
        <v>108.49109939035976</v>
      </c>
      <c r="KH29" s="9">
        <v>5.8186412904645408</v>
      </c>
      <c r="KI29" s="99">
        <v>116.80540039566895</v>
      </c>
      <c r="KJ29" s="99">
        <v>110.85972401110607</v>
      </c>
      <c r="KK29" s="9">
        <v>5.9456763845628871</v>
      </c>
      <c r="KL29" s="99">
        <v>115.44635915792654</v>
      </c>
      <c r="KM29" s="99">
        <v>109.56986124769381</v>
      </c>
      <c r="KN29" s="9">
        <v>5.8764979102327288</v>
      </c>
      <c r="KO29" s="99">
        <v>111.87375223470063</v>
      </c>
      <c r="KP29" s="99">
        <v>106.17910862694703</v>
      </c>
      <c r="KQ29" s="9">
        <v>5.6946436077536049</v>
      </c>
      <c r="KR29" s="99">
        <v>111.88673932503268</v>
      </c>
      <c r="KS29" s="99">
        <v>106.19143464308192</v>
      </c>
      <c r="KT29" s="9">
        <v>5.6953046819507591</v>
      </c>
      <c r="KU29" s="99">
        <v>143.00440466866391</v>
      </c>
      <c r="KV29" s="99">
        <v>135.72513582624086</v>
      </c>
      <c r="KW29" s="9">
        <v>7.2792688424230505</v>
      </c>
      <c r="KX29" s="99">
        <v>158.20058190544512</v>
      </c>
      <c r="KY29" s="99">
        <v>150.14779101843931</v>
      </c>
      <c r="KZ29" s="9">
        <v>8.0527908870058127</v>
      </c>
      <c r="LA29" s="99">
        <v>161.87448057274577</v>
      </c>
      <c r="LB29" s="99">
        <v>153.63467938937134</v>
      </c>
      <c r="LC29" s="9">
        <v>8.2398011833744249</v>
      </c>
      <c r="LD29" s="99">
        <v>166.72282747660313</v>
      </c>
      <c r="LE29" s="99">
        <v>158.23623375116489</v>
      </c>
      <c r="LF29" s="9">
        <v>8.4865937254382402</v>
      </c>
      <c r="LG29" s="99">
        <v>148.51763668989318</v>
      </c>
      <c r="LH29" s="99">
        <v>142.15259511746919</v>
      </c>
      <c r="LI29" s="9">
        <v>6.3650415724239906</v>
      </c>
      <c r="LJ29" s="99">
        <v>138.52992497806949</v>
      </c>
      <c r="LK29" s="99">
        <v>132.59292819329505</v>
      </c>
      <c r="LL29" s="9">
        <v>5.9369967847744363</v>
      </c>
      <c r="LM29" s="99">
        <v>149.04313479278716</v>
      </c>
      <c r="LN29" s="99">
        <v>133.35438376196745</v>
      </c>
      <c r="LO29" s="9">
        <v>15.688751030819702</v>
      </c>
      <c r="LP29" s="99">
        <v>145.03843914162655</v>
      </c>
      <c r="LQ29" s="99">
        <v>136.98074807820285</v>
      </c>
      <c r="LR29" s="9">
        <v>8.0576910634237038</v>
      </c>
      <c r="LS29" s="99">
        <v>145.8802121967189</v>
      </c>
      <c r="LT29" s="99">
        <v>137.7757559635678</v>
      </c>
      <c r="LU29" s="9">
        <v>8.1044562331510974</v>
      </c>
      <c r="LV29" s="99">
        <v>141.94457131971623</v>
      </c>
      <c r="LW29" s="99">
        <v>135.86123254887124</v>
      </c>
      <c r="LX29" s="9">
        <v>6.0833387708449891</v>
      </c>
      <c r="LY29" s="99">
        <v>142.13541094081177</v>
      </c>
      <c r="LZ29" s="99">
        <v>136.04389332906271</v>
      </c>
      <c r="MA29" s="9">
        <v>6.0915176117490546</v>
      </c>
      <c r="MB29" s="99">
        <v>123.47724200339978</v>
      </c>
      <c r="MC29" s="99">
        <v>118.18536020325405</v>
      </c>
      <c r="MD29" s="9">
        <v>5.2918818001457311</v>
      </c>
      <c r="ME29" s="99">
        <v>108.13828637954006</v>
      </c>
      <c r="MF29" s="99">
        <v>103.50378839184548</v>
      </c>
      <c r="MG29" s="9">
        <v>4.6344979876945871</v>
      </c>
      <c r="MH29" s="99">
        <v>108.24807904513804</v>
      </c>
      <c r="MI29" s="99">
        <v>103.60887565748931</v>
      </c>
      <c r="MJ29" s="9">
        <v>4.6392033876487346</v>
      </c>
      <c r="MK29" s="99">
        <v>108.18278617774493</v>
      </c>
      <c r="ML29" s="99">
        <v>103.54638105584158</v>
      </c>
      <c r="MM29" s="9">
        <v>4.6364051219033513</v>
      </c>
      <c r="MN29" s="99">
        <v>108.67765401913812</v>
      </c>
      <c r="MO29" s="99">
        <v>104.02004027546076</v>
      </c>
      <c r="MP29" s="9">
        <v>4.6576137436773593</v>
      </c>
      <c r="MQ29" s="99">
        <v>107.91457959940763</v>
      </c>
      <c r="MR29" s="99">
        <v>103.28966904514732</v>
      </c>
      <c r="MS29" s="9">
        <v>4.6249105542603104</v>
      </c>
      <c r="MT29" s="99">
        <v>107.90798010122396</v>
      </c>
      <c r="MU29" s="99">
        <v>103.28335238260004</v>
      </c>
      <c r="MV29" s="9">
        <v>4.6246277186239126</v>
      </c>
      <c r="MW29" s="99">
        <v>106.82579749638899</v>
      </c>
      <c r="MX29" s="99">
        <v>102.24754903225805</v>
      </c>
      <c r="MY29" s="9">
        <v>4.5782484641309367</v>
      </c>
      <c r="MZ29" s="99">
        <v>106.22990420467701</v>
      </c>
      <c r="NA29" s="99">
        <v>101.67719402447656</v>
      </c>
      <c r="NB29" s="9">
        <v>4.5527101802004495</v>
      </c>
      <c r="NC29" s="99">
        <v>106.81082172567523</v>
      </c>
      <c r="ND29" s="99">
        <v>102.23321508028914</v>
      </c>
      <c r="NE29" s="9">
        <v>4.5776066453860835</v>
      </c>
      <c r="NF29" s="100">
        <v>103.50154203291854</v>
      </c>
      <c r="NG29" s="100">
        <v>97.413216030982142</v>
      </c>
      <c r="NH29" s="9">
        <v>6.0883260019363945</v>
      </c>
      <c r="NI29" s="99">
        <v>105.14980582180787</v>
      </c>
      <c r="NJ29" s="99">
        <v>100.64338557230178</v>
      </c>
      <c r="NK29" s="9">
        <v>4.5064202495060925</v>
      </c>
      <c r="NL29" s="99">
        <v>105.59558660319423</v>
      </c>
      <c r="NM29" s="99">
        <v>101.07006146305733</v>
      </c>
      <c r="NN29" s="9">
        <v>4.5255251401369065</v>
      </c>
      <c r="NO29" s="99">
        <v>106.07766307638632</v>
      </c>
      <c r="NP29" s="99">
        <v>101.53147751596975</v>
      </c>
      <c r="NQ29" s="9">
        <v>4.5461855604165606</v>
      </c>
      <c r="NR29" s="99">
        <v>106.23536284558347</v>
      </c>
      <c r="NS29" s="99">
        <v>101.68241872362991</v>
      </c>
      <c r="NT29" s="9">
        <v>4.5529441219535585</v>
      </c>
      <c r="NU29" s="99">
        <v>105.69843123037347</v>
      </c>
      <c r="NV29" s="99">
        <v>101.16849846335745</v>
      </c>
      <c r="NW29" s="9">
        <v>4.529932767016021</v>
      </c>
      <c r="NX29" s="99">
        <v>103.75069146073639</v>
      </c>
      <c r="NY29" s="99">
        <v>99.304233255276273</v>
      </c>
      <c r="NZ29" s="9">
        <v>4.4464582054601181</v>
      </c>
      <c r="OA29" s="99">
        <v>104.75414760927745</v>
      </c>
      <c r="OB29" s="99">
        <v>100.26468414030845</v>
      </c>
      <c r="OC29" s="9">
        <v>4.4894634689690065</v>
      </c>
      <c r="OD29" s="99">
        <v>105.68321484054451</v>
      </c>
      <c r="OE29" s="99">
        <v>101.15393420452119</v>
      </c>
      <c r="OF29" s="9">
        <v>4.5292806360233158</v>
      </c>
      <c r="OG29" s="99">
        <v>105.87458146634565</v>
      </c>
      <c r="OH29" s="99">
        <v>101.33709940350226</v>
      </c>
      <c r="OI29" s="9">
        <v>4.537482062843381</v>
      </c>
      <c r="OJ29" s="99">
        <v>105.36570359569023</v>
      </c>
      <c r="OK29" s="99">
        <v>100.85003058444639</v>
      </c>
      <c r="OL29" s="9">
        <v>4.5156730112438481</v>
      </c>
      <c r="OM29" s="99">
        <v>106.20182598067302</v>
      </c>
      <c r="ON29" s="99">
        <v>101.6503191529299</v>
      </c>
      <c r="OO29" s="9">
        <v>4.5515068277431254</v>
      </c>
      <c r="OP29" s="99">
        <v>102.3246105858243</v>
      </c>
      <c r="OQ29" s="99">
        <v>90.286421105139084</v>
      </c>
      <c r="OR29" s="9">
        <v>12.038189480685219</v>
      </c>
      <c r="OS29" s="99">
        <v>101.75760241474734</v>
      </c>
      <c r="OT29" s="99">
        <v>89.786119777718255</v>
      </c>
      <c r="OU29" s="9">
        <v>11.971482637029084</v>
      </c>
      <c r="OV29" s="99">
        <v>96.8887077038397</v>
      </c>
      <c r="OW29" s="99">
        <v>85.490036209270315</v>
      </c>
      <c r="OX29" s="9">
        <v>11.398671494569385</v>
      </c>
      <c r="OY29" s="99">
        <v>93.788896614113483</v>
      </c>
      <c r="OZ29" s="99">
        <v>82.75490877715896</v>
      </c>
      <c r="PA29" s="9">
        <v>11.033987836954523</v>
      </c>
      <c r="PB29" s="99">
        <v>93.723324391574479</v>
      </c>
      <c r="PC29" s="99">
        <v>82.697050933742162</v>
      </c>
      <c r="PD29" s="9">
        <v>11.026273457832318</v>
      </c>
      <c r="PE29" s="99">
        <v>95.24540160796937</v>
      </c>
      <c r="PF29" s="99">
        <v>84.040060242325893</v>
      </c>
      <c r="PG29" s="9">
        <v>11.205341365643477</v>
      </c>
      <c r="PH29" s="99">
        <v>98.991861158026325</v>
      </c>
      <c r="PI29" s="99">
        <v>87.345759845317303</v>
      </c>
      <c r="PJ29" s="9">
        <v>11.646101312709021</v>
      </c>
      <c r="PK29" s="99">
        <v>86.915794456032145</v>
      </c>
      <c r="PL29" s="99">
        <v>76.690406872969561</v>
      </c>
      <c r="PM29" s="9">
        <v>10.225387583062584</v>
      </c>
      <c r="PN29" s="99">
        <v>101.46860449347368</v>
      </c>
      <c r="PO29" s="99">
        <v>89.531121611888537</v>
      </c>
      <c r="PP29" s="9">
        <v>11.93748288158514</v>
      </c>
      <c r="PQ29" s="99">
        <v>101.46860449347368</v>
      </c>
      <c r="PR29" s="99">
        <v>89.531121611888537</v>
      </c>
      <c r="PS29" s="9">
        <v>11.93748288158514</v>
      </c>
      <c r="PT29" s="99">
        <v>104.37423315777681</v>
      </c>
      <c r="PU29" s="99">
        <v>92.094911609803063</v>
      </c>
      <c r="PV29" s="9">
        <v>12.279321547973751</v>
      </c>
      <c r="PW29" s="99">
        <v>100.74752822328379</v>
      </c>
      <c r="PX29" s="99">
        <v>88.894877844073932</v>
      </c>
      <c r="PY29" s="9">
        <v>11.852650379209862</v>
      </c>
      <c r="PZ29" s="99">
        <v>100.35373499374764</v>
      </c>
      <c r="QA29" s="99">
        <v>88.547413229777362</v>
      </c>
      <c r="QB29" s="9">
        <v>11.806321763970274</v>
      </c>
      <c r="QC29" s="99">
        <v>101.43364524015462</v>
      </c>
      <c r="QD29" s="99">
        <v>89.50027521190114</v>
      </c>
      <c r="QE29" s="9">
        <v>11.933370028253478</v>
      </c>
      <c r="QF29" s="99">
        <v>101.2543138110087</v>
      </c>
      <c r="QG29" s="99">
        <v>89.34204159794885</v>
      </c>
      <c r="QH29" s="9">
        <v>11.91227221305985</v>
      </c>
      <c r="QI29" s="99">
        <v>102.95858372403026</v>
      </c>
      <c r="QJ29" s="99">
        <v>90.845809168261994</v>
      </c>
      <c r="QK29" s="9">
        <v>12.112774555768269</v>
      </c>
      <c r="QL29" s="99">
        <v>102.35580538458383</v>
      </c>
      <c r="QM29" s="99">
        <v>90.313945927573968</v>
      </c>
      <c r="QN29" s="9">
        <v>12.041859457009863</v>
      </c>
      <c r="QO29" s="99">
        <v>99.121125504905308</v>
      </c>
      <c r="QP29" s="99">
        <v>87.459816621975278</v>
      </c>
      <c r="QQ29" s="9">
        <v>11.66130888293003</v>
      </c>
      <c r="QR29" s="99">
        <v>99.125202471261233</v>
      </c>
      <c r="QS29" s="99">
        <v>87.463413945230485</v>
      </c>
      <c r="QT29" s="9">
        <v>11.661788526030747</v>
      </c>
      <c r="QU29" s="99">
        <v>99.219407280606987</v>
      </c>
      <c r="QV29" s="99">
        <v>87.546535835829687</v>
      </c>
      <c r="QW29" s="9">
        <v>11.6728714447773</v>
      </c>
      <c r="QX29" s="99">
        <v>100.14613676791384</v>
      </c>
      <c r="QY29" s="99">
        <v>88.364238324629866</v>
      </c>
      <c r="QZ29" s="9">
        <v>11.781898443283978</v>
      </c>
      <c r="RA29" s="99">
        <v>100.9040299807108</v>
      </c>
      <c r="RB29" s="99">
        <v>89.032967630038939</v>
      </c>
      <c r="RC29" s="9">
        <v>11.871062350671863</v>
      </c>
      <c r="RD29" s="99">
        <v>99.36720235804161</v>
      </c>
      <c r="RE29" s="99">
        <v>87.676943257095544</v>
      </c>
      <c r="RF29" s="9">
        <v>11.690259100946065</v>
      </c>
      <c r="RG29" s="99">
        <v>85.566291685064954</v>
      </c>
      <c r="RH29" s="99">
        <v>75.499669133880843</v>
      </c>
      <c r="RI29" s="9">
        <v>10.066622551184111</v>
      </c>
      <c r="RJ29" s="99">
        <v>102.196093065535</v>
      </c>
      <c r="RK29" s="99">
        <v>90.173023293119115</v>
      </c>
      <c r="RL29" s="9">
        <v>12.02306977241588</v>
      </c>
      <c r="RM29" s="99">
        <v>100.81236411600906</v>
      </c>
      <c r="RN29" s="99">
        <v>88.952085984713875</v>
      </c>
      <c r="RO29" s="9">
        <v>11.860278131295189</v>
      </c>
      <c r="RP29" s="99">
        <v>96.042611146118958</v>
      </c>
      <c r="RQ29" s="99">
        <v>84.743480423046151</v>
      </c>
      <c r="RR29" s="9">
        <v>11.299130723072807</v>
      </c>
      <c r="RS29" s="99">
        <v>99.525850637645988</v>
      </c>
      <c r="RT29" s="99">
        <v>87.816927033217056</v>
      </c>
      <c r="RU29" s="9">
        <v>11.708923604428932</v>
      </c>
      <c r="RV29" s="99">
        <v>102.61411914387716</v>
      </c>
      <c r="RW29" s="99">
        <v>90.541869832832788</v>
      </c>
      <c r="RX29" s="9">
        <v>12.072249311044374</v>
      </c>
      <c r="RY29" s="99">
        <v>104.0044067759427</v>
      </c>
      <c r="RZ29" s="99">
        <v>91.768594214067093</v>
      </c>
      <c r="SA29" s="9">
        <v>12.235812561875605</v>
      </c>
      <c r="SB29" s="99">
        <v>104.06113301562633</v>
      </c>
      <c r="SC29" s="99">
        <v>91.818646778493815</v>
      </c>
      <c r="SD29" s="9">
        <v>12.24248623713251</v>
      </c>
      <c r="SE29" s="99">
        <v>93.600184827186894</v>
      </c>
      <c r="SF29" s="99">
        <v>86.051782824994405</v>
      </c>
      <c r="SG29" s="9">
        <v>7.5484020021924891</v>
      </c>
      <c r="SH29" s="99">
        <v>91.66218194914785</v>
      </c>
      <c r="SI29" s="99">
        <v>84.270070501635914</v>
      </c>
      <c r="SJ29" s="9">
        <v>7.3921114475119367</v>
      </c>
      <c r="SK29" s="99">
        <v>91.794284531248678</v>
      </c>
      <c r="SL29" s="99">
        <v>84.391519649696377</v>
      </c>
      <c r="SM29" s="9">
        <v>7.4027648815523008</v>
      </c>
      <c r="SN29" s="99">
        <v>91.548797926607165</v>
      </c>
      <c r="SO29" s="99">
        <v>84.165830351880771</v>
      </c>
      <c r="SP29" s="9">
        <v>7.3829675747263934</v>
      </c>
      <c r="SQ29" s="99">
        <v>88.146862711568986</v>
      </c>
      <c r="SR29" s="99">
        <v>81.038244750958569</v>
      </c>
      <c r="SS29" s="9">
        <v>7.1086179606104167</v>
      </c>
      <c r="ST29" s="99">
        <v>90.878879931153818</v>
      </c>
      <c r="SU29" s="99">
        <v>83.549938001222074</v>
      </c>
      <c r="SV29" s="9">
        <v>7.3289419299317444</v>
      </c>
      <c r="SW29" s="99">
        <v>91.102144613350816</v>
      </c>
      <c r="SX29" s="99">
        <v>83.755197467112851</v>
      </c>
      <c r="SY29" s="9">
        <v>7.3469471462379659</v>
      </c>
      <c r="SZ29" s="99">
        <v>91.230592950210138</v>
      </c>
      <c r="TA29" s="99">
        <v>83.873287067128672</v>
      </c>
      <c r="TB29" s="9">
        <v>7.3573058830814659</v>
      </c>
      <c r="TC29" s="99">
        <v>91.496375641736279</v>
      </c>
      <c r="TD29" s="99">
        <v>84.117635670628502</v>
      </c>
      <c r="TE29" s="9">
        <v>7.3787399711077768</v>
      </c>
      <c r="TF29" s="99">
        <v>91.263372040119805</v>
      </c>
      <c r="TG29" s="99">
        <v>83.903422682045601</v>
      </c>
      <c r="TH29" s="9">
        <v>7.3599493580742035</v>
      </c>
      <c r="TI29" s="99">
        <v>59.874041303746608</v>
      </c>
      <c r="TJ29" s="99">
        <v>55.045489585702505</v>
      </c>
      <c r="TK29" s="9">
        <v>4.8285517180441033</v>
      </c>
      <c r="TL29" s="100">
        <v>71.719762930563164</v>
      </c>
      <c r="TM29" s="100">
        <v>62.754792564242756</v>
      </c>
      <c r="TN29" s="9">
        <v>8.9649703663204079</v>
      </c>
      <c r="TO29" s="99">
        <v>69.478520338983046</v>
      </c>
      <c r="TP29" s="99">
        <v>63.875413860032808</v>
      </c>
      <c r="TQ29" s="10">
        <v>5.6031064789502381</v>
      </c>
      <c r="TR29" s="99">
        <v>69.478520338983046</v>
      </c>
      <c r="TS29" s="99">
        <v>63.875413860032808</v>
      </c>
      <c r="TT29" s="10">
        <v>5.6031064789502381</v>
      </c>
      <c r="TU29" s="99">
        <v>69.478520338983046</v>
      </c>
      <c r="TV29" s="99">
        <v>63.875413860032808</v>
      </c>
      <c r="TW29" s="10">
        <v>5.6031064789502381</v>
      </c>
      <c r="TX29" s="99">
        <v>69.478520338983046</v>
      </c>
      <c r="TY29" s="99">
        <v>63.875413860032808</v>
      </c>
      <c r="TZ29" s="10">
        <v>5.6031064789502381</v>
      </c>
      <c r="UA29" s="99">
        <v>69.478520338983046</v>
      </c>
      <c r="UB29" s="99">
        <v>63.875413860032808</v>
      </c>
      <c r="UC29" s="10">
        <v>5.6031064789502381</v>
      </c>
      <c r="UD29" s="99">
        <v>84.938888135593231</v>
      </c>
      <c r="UE29" s="99">
        <v>78.088977802077636</v>
      </c>
      <c r="UF29" s="10">
        <v>6.8499103335155951</v>
      </c>
      <c r="UG29" s="99">
        <v>84.566349152542372</v>
      </c>
      <c r="UH29" s="99">
        <v>77.746482285401868</v>
      </c>
      <c r="UI29" s="10">
        <v>6.8198668671405045</v>
      </c>
      <c r="UJ29" s="99">
        <v>84.380079661016964</v>
      </c>
      <c r="UK29" s="99">
        <v>77.575234527063969</v>
      </c>
      <c r="UL29" s="10">
        <v>6.8048451339529947</v>
      </c>
      <c r="UM29" s="99">
        <v>84.566349152542372</v>
      </c>
      <c r="UN29" s="99">
        <v>77.746482285401868</v>
      </c>
      <c r="UO29" s="10">
        <v>6.8198668671405045</v>
      </c>
      <c r="UP29" s="99">
        <v>86.292912430196182</v>
      </c>
      <c r="UQ29" s="99">
        <v>79.333806589051363</v>
      </c>
      <c r="UR29" s="10">
        <v>6.9591058411448188</v>
      </c>
      <c r="US29" s="99">
        <v>83.630733019078363</v>
      </c>
      <c r="UT29" s="99">
        <v>76.88631906592687</v>
      </c>
      <c r="UU29" s="10">
        <v>6.7444139531514935</v>
      </c>
      <c r="UV29" s="99">
        <v>87.279092653586119</v>
      </c>
      <c r="UW29" s="99">
        <v>80.240456149264659</v>
      </c>
      <c r="UX29" s="10">
        <v>7.0386365043214596</v>
      </c>
      <c r="UY29" s="99">
        <v>83.735703638763837</v>
      </c>
      <c r="UZ29" s="99">
        <v>76.98282431305708</v>
      </c>
      <c r="VA29" s="10">
        <v>6.7528793257067576</v>
      </c>
      <c r="VB29" s="99">
        <v>87.392471343174094</v>
      </c>
      <c r="VC29" s="99">
        <v>80.344691396143929</v>
      </c>
      <c r="VD29" s="10">
        <v>7.0477799470301647</v>
      </c>
      <c r="VE29" s="99">
        <v>79.450535180039822</v>
      </c>
      <c r="VF29" s="99">
        <v>73.043233955843064</v>
      </c>
      <c r="VG29" s="10">
        <v>6.4073012241967575</v>
      </c>
      <c r="VH29" s="99">
        <v>77.792981055196222</v>
      </c>
      <c r="VI29" s="99">
        <v>72.60678231818315</v>
      </c>
      <c r="VJ29" s="9">
        <v>5.186198737013072</v>
      </c>
      <c r="VK29" s="99">
        <v>80.769167955521397</v>
      </c>
      <c r="VL29" s="99">
        <v>74.255525378463219</v>
      </c>
      <c r="VM29" s="9">
        <v>6.5136425770581781</v>
      </c>
      <c r="VN29" s="99">
        <v>77.851943475986644</v>
      </c>
      <c r="VO29" s="99">
        <v>71.573560937600618</v>
      </c>
      <c r="VP29" s="9">
        <v>6.2783825383860261</v>
      </c>
      <c r="VQ29" s="99">
        <v>77.744631989992868</v>
      </c>
      <c r="VR29" s="99">
        <v>71.474903603703112</v>
      </c>
      <c r="VS29" s="9">
        <v>6.2697283862897564</v>
      </c>
      <c r="VT29" s="99">
        <v>78.994433633315737</v>
      </c>
      <c r="VU29" s="99">
        <v>72.623914791919304</v>
      </c>
      <c r="VV29" s="9">
        <v>6.3705188413964322</v>
      </c>
      <c r="VW29" s="99">
        <v>78.359759147447477</v>
      </c>
      <c r="VX29" s="99">
        <v>72.040423732330737</v>
      </c>
      <c r="VY29" s="9">
        <v>6.3193354151167398</v>
      </c>
      <c r="VZ29" s="99">
        <v>76.037900390249476</v>
      </c>
      <c r="WA29" s="99">
        <v>69.905811649100315</v>
      </c>
      <c r="WB29" s="9">
        <v>6.1320887411491611</v>
      </c>
      <c r="WC29" s="99">
        <v>76.246958633467912</v>
      </c>
      <c r="WD29" s="99">
        <v>70.098010356575344</v>
      </c>
      <c r="WE29" s="9">
        <v>6.1489482768925683</v>
      </c>
      <c r="WF29" s="99">
        <v>79.183678262779225</v>
      </c>
      <c r="WG29" s="99">
        <v>72.79789775771637</v>
      </c>
      <c r="WH29" s="9">
        <v>6.3857805050628542</v>
      </c>
      <c r="WI29" s="99">
        <v>75.542359396986413</v>
      </c>
      <c r="WJ29" s="99">
        <v>69.450233639164935</v>
      </c>
      <c r="WK29" s="9">
        <v>6.0921257578214778</v>
      </c>
      <c r="WL29" s="99">
        <v>80.468420338983051</v>
      </c>
      <c r="WM29" s="99">
        <v>73.979031601968302</v>
      </c>
      <c r="WN29" s="9">
        <v>6.4893887370147496</v>
      </c>
      <c r="WO29" s="99">
        <v>87.546661016949145</v>
      </c>
      <c r="WP29" s="99">
        <v>80.4864464188081</v>
      </c>
      <c r="WQ29" s="9">
        <v>7.0602145981410445</v>
      </c>
      <c r="WR29" s="99">
        <v>86.987852542372877</v>
      </c>
      <c r="WS29" s="99">
        <v>79.972703143794433</v>
      </c>
      <c r="WT29" s="9">
        <v>7.0151493985784441</v>
      </c>
      <c r="WU29" s="99">
        <v>85.311427118644076</v>
      </c>
      <c r="WV29" s="99">
        <v>78.431473318753419</v>
      </c>
      <c r="WW29" s="9">
        <v>6.8799537998906573</v>
      </c>
      <c r="WX29" s="99">
        <v>72.600073345340746</v>
      </c>
      <c r="WY29" s="99">
        <v>66.745228720716511</v>
      </c>
      <c r="WZ29" s="9">
        <v>5.8548446246242349</v>
      </c>
      <c r="XA29" s="99">
        <v>74.433353490492024</v>
      </c>
      <c r="XB29" s="99">
        <v>68.43066369287169</v>
      </c>
      <c r="XC29" s="9">
        <v>6.0026897976203344</v>
      </c>
      <c r="XD29" s="99">
        <v>75.782190381354837</v>
      </c>
      <c r="XE29" s="99">
        <v>69.670723415116527</v>
      </c>
      <c r="XF29" s="9">
        <v>6.1114669662383108</v>
      </c>
      <c r="XG29" s="99">
        <v>76.676089910044425</v>
      </c>
      <c r="XH29" s="99">
        <v>70.49253427213759</v>
      </c>
      <c r="XI29" s="9">
        <v>6.183555637906835</v>
      </c>
      <c r="XJ29" s="99">
        <v>76.205694766964598</v>
      </c>
      <c r="XK29" s="99">
        <v>70.060074221241678</v>
      </c>
      <c r="XL29" s="9">
        <v>6.1456205457229203</v>
      </c>
      <c r="XM29" s="99">
        <v>76.046589576235661</v>
      </c>
      <c r="XN29" s="99">
        <v>69.913800094281171</v>
      </c>
      <c r="XO29" s="9">
        <v>6.1327894819544895</v>
      </c>
      <c r="XP29" s="99">
        <v>72.177201765913736</v>
      </c>
      <c r="XQ29" s="99">
        <v>66.35645968801748</v>
      </c>
      <c r="XR29" s="9">
        <v>5.8207420778962558</v>
      </c>
      <c r="XS29" s="99">
        <v>74.986211689644364</v>
      </c>
      <c r="XT29" s="99">
        <v>68.938936553382717</v>
      </c>
      <c r="XU29" s="9">
        <v>6.0472751362616464</v>
      </c>
      <c r="XV29" s="99">
        <v>71.755470842177516</v>
      </c>
      <c r="XW29" s="99">
        <v>65.968739322647082</v>
      </c>
      <c r="XX29" s="9">
        <v>5.7867315195304343</v>
      </c>
      <c r="XY29" s="99">
        <v>64.591468585834861</v>
      </c>
      <c r="XZ29" s="99">
        <v>59.382479183751386</v>
      </c>
      <c r="YA29" s="9">
        <v>5.2089894020834748</v>
      </c>
      <c r="YB29" s="99">
        <v>63.803962568875392</v>
      </c>
      <c r="YC29" s="99">
        <v>58.658481716546703</v>
      </c>
      <c r="YD29" s="9">
        <v>5.1454808523286886</v>
      </c>
      <c r="YE29" s="99">
        <v>66.311292213971626</v>
      </c>
      <c r="YF29" s="99">
        <v>60.963607358006165</v>
      </c>
      <c r="YG29" s="9">
        <v>5.3476848559654613</v>
      </c>
      <c r="YH29" s="99">
        <v>65.266896203107819</v>
      </c>
      <c r="YI29" s="99">
        <v>60.003436831889438</v>
      </c>
      <c r="YJ29" s="9">
        <v>5.2634593712183815</v>
      </c>
      <c r="YK29" s="99">
        <v>64.078148877089944</v>
      </c>
      <c r="YL29" s="99">
        <v>58.910556225711716</v>
      </c>
      <c r="YM29" s="9">
        <v>5.1675926513782287</v>
      </c>
      <c r="YN29" s="99">
        <v>69.042768854834179</v>
      </c>
      <c r="YO29" s="99">
        <v>63.474803624605627</v>
      </c>
      <c r="YP29" s="9">
        <v>5.5679652302285518</v>
      </c>
      <c r="YQ29" s="99">
        <v>68.669190804184737</v>
      </c>
      <c r="YR29" s="99">
        <v>63.131352836105336</v>
      </c>
      <c r="YS29" s="9">
        <v>5.5378379680794012</v>
      </c>
      <c r="YT29" s="99">
        <v>67.671471229030075</v>
      </c>
      <c r="YU29" s="99">
        <v>62.214094517011517</v>
      </c>
      <c r="YV29" s="9">
        <v>5.4573767120185579</v>
      </c>
      <c r="YW29" s="99">
        <v>62.892276890871202</v>
      </c>
      <c r="YX29" s="99">
        <v>57.820319077091256</v>
      </c>
      <c r="YY29" s="9">
        <v>5.0719578137799459</v>
      </c>
      <c r="YZ29" s="99">
        <v>58.252678982963303</v>
      </c>
      <c r="ZA29" s="99">
        <v>53.554882290788832</v>
      </c>
      <c r="ZB29" s="9">
        <v>4.6977966921744709</v>
      </c>
      <c r="ZC29" s="99">
        <v>80.468420338983051</v>
      </c>
      <c r="ZD29" s="99">
        <v>73.979031601968302</v>
      </c>
      <c r="ZE29" s="9">
        <v>6.4893887370147496</v>
      </c>
      <c r="ZF29" s="99">
        <v>188.22832553307816</v>
      </c>
      <c r="ZG29" s="99">
        <v>155.49296457080374</v>
      </c>
      <c r="ZH29" s="9">
        <v>32.735360962274427</v>
      </c>
      <c r="ZI29" s="99">
        <v>194.03272323674142</v>
      </c>
      <c r="ZJ29" s="99">
        <v>160.28790180426464</v>
      </c>
      <c r="ZK29" s="9">
        <v>33.744821432476783</v>
      </c>
      <c r="ZL29" s="99">
        <v>166.28922817106144</v>
      </c>
      <c r="ZM29" s="99">
        <v>137.3693624021812</v>
      </c>
      <c r="ZN29" s="9">
        <v>28.919865768880243</v>
      </c>
      <c r="ZO29" s="99">
        <v>169.05380291053066</v>
      </c>
      <c r="ZP29" s="99">
        <v>139.65314153478616</v>
      </c>
      <c r="ZQ29" s="9">
        <v>29.400661375744505</v>
      </c>
      <c r="ZR29" s="99">
        <v>196.17839840501358</v>
      </c>
      <c r="ZS29" s="99">
        <v>162.06041607370682</v>
      </c>
      <c r="ZT29" s="9">
        <v>34.117982331306763</v>
      </c>
      <c r="ZU29" s="99">
        <v>202.8688803236013</v>
      </c>
      <c r="ZV29" s="99">
        <v>167.58733591949675</v>
      </c>
      <c r="ZW29" s="9">
        <v>35.281544404104551</v>
      </c>
      <c r="ZX29" s="99">
        <v>246.61475635941503</v>
      </c>
      <c r="ZY29" s="99">
        <v>198.49480389904141</v>
      </c>
      <c r="ZZ29" s="9">
        <v>48.119952460373611</v>
      </c>
      <c r="AAA29" s="99">
        <v>183.54674755068683</v>
      </c>
      <c r="AAB29" s="99">
        <v>151.62557406361086</v>
      </c>
      <c r="AAC29" s="9">
        <v>31.921173487075976</v>
      </c>
      <c r="AAD29" s="99">
        <v>154.07192112941607</v>
      </c>
      <c r="AAE29" s="99">
        <v>127.27680441125673</v>
      </c>
      <c r="AAF29" s="9">
        <v>26.795116718159335</v>
      </c>
      <c r="AAG29" s="99">
        <v>154.3525073588533</v>
      </c>
      <c r="AAH29" s="99">
        <v>120.97899225423637</v>
      </c>
      <c r="AAI29" s="9">
        <v>33.373515104616928</v>
      </c>
      <c r="AAJ29" s="99">
        <v>132.85596151933129</v>
      </c>
      <c r="AAK29" s="99">
        <v>109.75057690727364</v>
      </c>
      <c r="AAL29" s="9">
        <v>23.105384612057648</v>
      </c>
      <c r="AAM29" s="99">
        <v>157.61617389409153</v>
      </c>
      <c r="AAN29" s="99">
        <v>130.20466539077128</v>
      </c>
      <c r="AAO29" s="9">
        <v>27.411508503320249</v>
      </c>
      <c r="AAP29" s="99">
        <v>138.59075903421555</v>
      </c>
      <c r="AAQ29" s="99">
        <v>114.48801833261285</v>
      </c>
      <c r="AAR29" s="9">
        <v>24.102740701602698</v>
      </c>
      <c r="AAS29" s="99">
        <v>149.35772033143286</v>
      </c>
      <c r="AAT29" s="99">
        <v>123.38246462161847</v>
      </c>
      <c r="AAU29" s="9">
        <v>25.975255709814391</v>
      </c>
      <c r="AAV29" s="99">
        <v>157.78885284456376</v>
      </c>
      <c r="AAW29" s="99">
        <v>130.34731321942226</v>
      </c>
      <c r="AAX29" s="9">
        <v>27.441539625141502</v>
      </c>
      <c r="AAY29" s="99">
        <v>147.6401532572624</v>
      </c>
      <c r="AAZ29" s="99">
        <v>121.96360486469501</v>
      </c>
      <c r="ABA29" s="9">
        <v>25.676548392567383</v>
      </c>
      <c r="ABB29" s="99">
        <v>140.15461080197755</v>
      </c>
      <c r="ABC29" s="99">
        <v>115.77989587989448</v>
      </c>
      <c r="ABD29" s="9">
        <v>24.374714922083072</v>
      </c>
      <c r="ABE29" s="99">
        <v>77.521200271731587</v>
      </c>
      <c r="ABF29" s="99">
        <v>64.039252398386964</v>
      </c>
      <c r="ABG29" s="9">
        <v>13.481947873344623</v>
      </c>
      <c r="ABH29" s="99">
        <v>75.543545113572648</v>
      </c>
      <c r="ABI29" s="99">
        <v>62.405537267733919</v>
      </c>
      <c r="ABJ29" s="9">
        <v>13.138007845838729</v>
      </c>
      <c r="ABK29" s="99">
        <v>124.49281408145504</v>
      </c>
      <c r="ABL29" s="99">
        <v>102.84188989337588</v>
      </c>
      <c r="ABM29" s="9">
        <v>21.650924188079159</v>
      </c>
      <c r="ABN29" s="99">
        <v>122.58907354477836</v>
      </c>
      <c r="ABO29" s="99">
        <v>101.26923466742559</v>
      </c>
      <c r="ABP29" s="9">
        <v>21.319838877352765</v>
      </c>
      <c r="ABQ29" s="99">
        <v>122.97290260057383</v>
      </c>
      <c r="ABR29" s="99">
        <v>101.58631084395229</v>
      </c>
      <c r="ABS29" s="9">
        <v>21.386591756621542</v>
      </c>
      <c r="ABT29" s="99">
        <v>238.0514421021316</v>
      </c>
      <c r="ABU29" s="99">
        <v>203.04387708711226</v>
      </c>
      <c r="ABV29" s="9">
        <v>35.007565015019338</v>
      </c>
      <c r="ABW29" s="99">
        <v>209.47539084030353</v>
      </c>
      <c r="ABX29" s="99">
        <v>173.04488808546816</v>
      </c>
      <c r="ABY29" s="9">
        <v>36.430502754835373</v>
      </c>
      <c r="ABZ29" s="99">
        <v>195.56587888035605</v>
      </c>
      <c r="ACA29" s="99">
        <v>161.55442168377238</v>
      </c>
      <c r="ACB29" s="9">
        <v>34.011457196583677</v>
      </c>
      <c r="ACC29" s="99">
        <v>184.84386645543691</v>
      </c>
      <c r="ACD29" s="99">
        <v>152.6971070718827</v>
      </c>
      <c r="ACE29" s="9">
        <v>32.146759383554212</v>
      </c>
      <c r="ACF29" s="99">
        <v>178.60297910543861</v>
      </c>
      <c r="ACG29" s="99">
        <v>147.54159143492757</v>
      </c>
      <c r="ACH29" s="9">
        <v>31.061387670511039</v>
      </c>
      <c r="ACI29" s="99">
        <v>116.41919998058555</v>
      </c>
      <c r="ACJ29" s="99">
        <v>102.98621536744105</v>
      </c>
      <c r="ACK29" s="9">
        <v>13.432984613144498</v>
      </c>
      <c r="ACL29" s="99">
        <v>120.95403173278578</v>
      </c>
      <c r="ACM29" s="99">
        <v>99.918547953170844</v>
      </c>
      <c r="ACN29" s="9">
        <v>21.035483779614935</v>
      </c>
      <c r="ACO29" s="99">
        <v>229.63533248546327</v>
      </c>
      <c r="ACP29" s="99">
        <v>189.69875292277399</v>
      </c>
      <c r="ACQ29" s="9">
        <v>39.936579562689275</v>
      </c>
      <c r="ACR29" s="99">
        <v>168.98592656687524</v>
      </c>
      <c r="ACS29" s="99">
        <v>112.65728437791682</v>
      </c>
      <c r="ACT29" s="9">
        <v>56.328642188958412</v>
      </c>
      <c r="ACU29" s="99">
        <v>158.64423627737489</v>
      </c>
      <c r="ACV29" s="99">
        <v>105.7628241849166</v>
      </c>
      <c r="ACW29" s="9">
        <v>52.881412092458291</v>
      </c>
      <c r="ACX29" s="99">
        <v>166.91238559755101</v>
      </c>
      <c r="ACY29" s="99">
        <v>111.27492373170068</v>
      </c>
      <c r="ACZ29" s="9">
        <v>55.637461865850327</v>
      </c>
      <c r="ADA29" s="99">
        <v>149.54499665201129</v>
      </c>
      <c r="ADB29" s="99">
        <v>99.696664434674176</v>
      </c>
      <c r="ADC29" s="9">
        <v>49.848332217337116</v>
      </c>
      <c r="ADD29" s="99">
        <v>163.72842950068753</v>
      </c>
      <c r="ADE29" s="99">
        <v>109.15228633379166</v>
      </c>
      <c r="ADF29" s="9">
        <v>54.576143166895861</v>
      </c>
      <c r="ADG29" s="99">
        <v>167.81216277698297</v>
      </c>
      <c r="ADH29" s="99">
        <v>140.96221673266572</v>
      </c>
      <c r="ADI29" s="9">
        <v>26.84994604431725</v>
      </c>
      <c r="ADJ29" s="99">
        <v>151.88749760483782</v>
      </c>
      <c r="ADK29" s="99">
        <v>101.25833173655853</v>
      </c>
      <c r="ADL29" s="9">
        <v>50.629165868279287</v>
      </c>
      <c r="ADM29" s="99">
        <v>157.96623034957747</v>
      </c>
      <c r="ADN29" s="99">
        <v>105.31082023305166</v>
      </c>
      <c r="ADO29" s="9">
        <v>52.655410116525815</v>
      </c>
      <c r="ADP29" s="99">
        <v>152.79069941287293</v>
      </c>
      <c r="ADQ29" s="99">
        <v>101.86046627524863</v>
      </c>
      <c r="ADR29" s="9">
        <v>50.930233137624299</v>
      </c>
      <c r="ADS29" s="99">
        <v>154.13802927353379</v>
      </c>
      <c r="ADT29" s="99">
        <v>102.75868618235586</v>
      </c>
      <c r="ADU29" s="9">
        <v>51.37934309117793</v>
      </c>
      <c r="ADV29" s="99">
        <v>148.33802074277332</v>
      </c>
      <c r="ADW29" s="99">
        <v>98.892013828515559</v>
      </c>
      <c r="ADX29" s="9">
        <v>49.446006914257765</v>
      </c>
      <c r="ADY29" s="99">
        <v>120.20176836972209</v>
      </c>
      <c r="ADZ29" s="99">
        <v>80.134512246481378</v>
      </c>
      <c r="AEA29" s="9">
        <v>40.067256123240711</v>
      </c>
      <c r="AEB29" s="99">
        <v>171.03070763171829</v>
      </c>
      <c r="AEC29" s="99">
        <v>114.02047175447888</v>
      </c>
      <c r="AED29" s="9">
        <v>57.01023587723941</v>
      </c>
      <c r="AEE29" s="99">
        <v>161.61333191382357</v>
      </c>
      <c r="AEF29" s="99">
        <v>107.74222127588237</v>
      </c>
      <c r="AEG29" s="9">
        <v>53.8711106379412</v>
      </c>
      <c r="AEH29" s="99">
        <v>172.62507601759569</v>
      </c>
      <c r="AEI29" s="99">
        <v>115.08338401173046</v>
      </c>
      <c r="AEJ29" s="9">
        <v>57.541692005865229</v>
      </c>
      <c r="AEK29" s="99">
        <v>155.90773966019518</v>
      </c>
      <c r="AEL29" s="99">
        <v>103.93849310679676</v>
      </c>
      <c r="AEM29" s="9">
        <v>51.96924655339842</v>
      </c>
      <c r="AEN29" s="99">
        <v>137.27871129857417</v>
      </c>
      <c r="AEO29" s="99">
        <v>91.519140865716125</v>
      </c>
      <c r="AEP29" s="9">
        <v>45.759570432858041</v>
      </c>
      <c r="AEQ29" s="99">
        <v>134.37456082377582</v>
      </c>
      <c r="AER29" s="99">
        <v>89.583040549183877</v>
      </c>
      <c r="AES29" s="9">
        <v>44.791520274591946</v>
      </c>
      <c r="AET29" s="99">
        <v>139.94557471289752</v>
      </c>
      <c r="AEU29" s="99">
        <v>69.972787356448762</v>
      </c>
      <c r="AEV29" s="9">
        <v>69.972787356448762</v>
      </c>
      <c r="AEW29" s="146" t="s">
        <v>46</v>
      </c>
      <c r="AEY29" s="144">
        <v>1959.3006376368464</v>
      </c>
      <c r="AEZ29" s="144">
        <v>1889.4727699361179</v>
      </c>
      <c r="AFA29" s="144">
        <v>3848.7734075729641</v>
      </c>
      <c r="AFB29" s="144">
        <v>1.9243867037864821</v>
      </c>
      <c r="AFC29" s="103"/>
      <c r="AFD29" s="136">
        <v>20500</v>
      </c>
      <c r="AFE29" s="136">
        <v>14625</v>
      </c>
      <c r="AFF29" s="136">
        <v>21500</v>
      </c>
      <c r="AFG29" s="136">
        <v>20000</v>
      </c>
      <c r="AFH29" s="136">
        <v>19000</v>
      </c>
      <c r="AFI29" s="136">
        <v>18002.576224125165</v>
      </c>
      <c r="AFJ29" s="136">
        <v>19000</v>
      </c>
      <c r="AFK29" s="136">
        <v>18032.854209445584</v>
      </c>
      <c r="AFL29" s="136">
        <v>17500</v>
      </c>
      <c r="AFM29" s="136">
        <v>16750</v>
      </c>
      <c r="AFN29" s="136">
        <v>17000</v>
      </c>
      <c r="AFO29" s="136">
        <v>15000</v>
      </c>
      <c r="AFP29" s="136">
        <v>15500</v>
      </c>
      <c r="AFQ29" s="136">
        <v>14250</v>
      </c>
      <c r="AFR29" s="136">
        <v>15500</v>
      </c>
      <c r="AFS29" s="136">
        <v>14250</v>
      </c>
      <c r="AFT29" s="136">
        <v>34500</v>
      </c>
      <c r="AFU29" s="136">
        <v>28500</v>
      </c>
      <c r="AFV29" s="136">
        <v>25500</v>
      </c>
      <c r="AFW29" s="136">
        <v>17000</v>
      </c>
    </row>
    <row r="30" spans="1:855" customFormat="1" x14ac:dyDescent="0.25">
      <c r="A30" s="1" t="s">
        <v>47</v>
      </c>
      <c r="B30" s="98" t="s">
        <v>647</v>
      </c>
      <c r="D30" s="99">
        <v>109.77430359565719</v>
      </c>
      <c r="E30" s="100">
        <v>103.99670866956997</v>
      </c>
      <c r="F30" s="9">
        <v>5.7775949260872181</v>
      </c>
      <c r="G30" s="99">
        <v>118.44069598478806</v>
      </c>
      <c r="H30" s="99">
        <v>78.329743210427509</v>
      </c>
      <c r="I30" s="9">
        <v>40.110952774360555</v>
      </c>
      <c r="J30" s="99">
        <v>118.44069598478806</v>
      </c>
      <c r="K30" s="99">
        <v>78.329743210427509</v>
      </c>
      <c r="L30" s="9">
        <v>40.110952774360555</v>
      </c>
      <c r="M30" s="100">
        <v>115.55189852174446</v>
      </c>
      <c r="N30" s="101">
        <v>103.99670866956997</v>
      </c>
      <c r="O30" s="9">
        <v>11.555189852174493</v>
      </c>
      <c r="P30" s="99">
        <v>131.30236268690425</v>
      </c>
      <c r="Q30" s="99">
        <v>86.835696689156308</v>
      </c>
      <c r="R30" s="9">
        <v>44.466665997747938</v>
      </c>
      <c r="S30" s="99">
        <v>132.37329255126849</v>
      </c>
      <c r="T30" s="99">
        <v>87.54394701286941</v>
      </c>
      <c r="U30" s="10">
        <v>44.829345538399082</v>
      </c>
      <c r="V30" s="99">
        <v>128.78283559802748</v>
      </c>
      <c r="W30" s="99">
        <v>85.169428957085728</v>
      </c>
      <c r="X30" s="9">
        <v>43.613406640941747</v>
      </c>
      <c r="Y30" s="100">
        <v>119.3451732980274</v>
      </c>
      <c r="Z30" s="100">
        <v>102.29586282688064</v>
      </c>
      <c r="AA30" s="9">
        <v>17.049310471146768</v>
      </c>
      <c r="AB30" s="99">
        <v>118.43435401305589</v>
      </c>
      <c r="AC30" s="99">
        <v>78.325549001561257</v>
      </c>
      <c r="AD30" s="10">
        <v>40.108805011494638</v>
      </c>
      <c r="AE30" s="99">
        <v>106.29394364107173</v>
      </c>
      <c r="AF30" s="99">
        <v>70.296592239699009</v>
      </c>
      <c r="AG30" s="10">
        <v>35.997351401372725</v>
      </c>
      <c r="AH30" s="100">
        <v>109.79254598410591</v>
      </c>
      <c r="AI30" s="99">
        <v>1.1478311625611071</v>
      </c>
      <c r="AJ30" s="10">
        <v>108.64471482154481</v>
      </c>
      <c r="AK30" s="99">
        <v>111.52159616947013</v>
      </c>
      <c r="AL30" s="99">
        <v>73.753855613053233</v>
      </c>
      <c r="AM30" s="9">
        <v>37.767740556416896</v>
      </c>
      <c r="AN30" s="99">
        <v>117.28635873802475</v>
      </c>
      <c r="AO30" s="99">
        <v>77.566332126379038</v>
      </c>
      <c r="AP30" s="9">
        <v>39.720026611645707</v>
      </c>
      <c r="AQ30" s="99">
        <v>123.76909827167913</v>
      </c>
      <c r="AR30" s="99">
        <v>109.03468181076491</v>
      </c>
      <c r="AS30" s="9">
        <v>14.734416460914218</v>
      </c>
      <c r="AT30" s="99">
        <v>133.9797340765592</v>
      </c>
      <c r="AU30" s="99">
        <v>118.02976573411165</v>
      </c>
      <c r="AV30" s="9">
        <v>15.949968342447548</v>
      </c>
      <c r="AW30" s="100">
        <v>141.182570508347</v>
      </c>
      <c r="AX30" s="99">
        <v>121.93040180266331</v>
      </c>
      <c r="AY30" s="9">
        <v>19.252168705683687</v>
      </c>
      <c r="AZ30" s="99">
        <v>141.82461465678176</v>
      </c>
      <c r="BA30" s="99">
        <v>124.94073195954584</v>
      </c>
      <c r="BB30" s="9">
        <v>16.883882697235919</v>
      </c>
      <c r="BC30" s="100">
        <v>133.08633871308649</v>
      </c>
      <c r="BD30" s="100">
        <v>119.77770484177782</v>
      </c>
      <c r="BE30" s="9">
        <v>13.308633871308672</v>
      </c>
      <c r="BF30" s="99">
        <v>135.80616955133755</v>
      </c>
      <c r="BG30" s="99">
        <v>119.63876841427356</v>
      </c>
      <c r="BH30" s="9">
        <v>16.16740113706399</v>
      </c>
      <c r="BI30" s="99">
        <v>133.84013137079393</v>
      </c>
      <c r="BJ30" s="99">
        <v>117.9067823980804</v>
      </c>
      <c r="BK30" s="10">
        <v>15.933348972713532</v>
      </c>
      <c r="BL30" s="99">
        <v>137.49554490017033</v>
      </c>
      <c r="BM30" s="99">
        <v>121.12702765015007</v>
      </c>
      <c r="BN30" s="10">
        <v>16.368517250020261</v>
      </c>
      <c r="BO30" s="99">
        <v>143.56823938967784</v>
      </c>
      <c r="BP30" s="99">
        <v>126.4767823194781</v>
      </c>
      <c r="BQ30" s="10">
        <v>17.091457070199738</v>
      </c>
      <c r="BR30" s="99">
        <v>143.64630968987848</v>
      </c>
      <c r="BS30" s="99">
        <v>126.54555853632151</v>
      </c>
      <c r="BT30" s="10">
        <v>17.100751153556971</v>
      </c>
      <c r="BU30" s="99">
        <v>144.28528699396927</v>
      </c>
      <c r="BV30" s="99">
        <v>127.10846711373482</v>
      </c>
      <c r="BW30" s="10">
        <v>17.176819880234447</v>
      </c>
      <c r="BX30" s="99">
        <v>142.11212470566886</v>
      </c>
      <c r="BY30" s="99">
        <v>125.19401462166067</v>
      </c>
      <c r="BZ30" s="10">
        <v>16.918110084008191</v>
      </c>
      <c r="CA30" s="99">
        <v>139.39917409906127</v>
      </c>
      <c r="CB30" s="99">
        <v>122.80403432536352</v>
      </c>
      <c r="CC30" s="10">
        <v>16.595139773697753</v>
      </c>
      <c r="CD30" s="99">
        <v>138.67196495309946</v>
      </c>
      <c r="CE30" s="99">
        <v>122.16339769677813</v>
      </c>
      <c r="CF30" s="10">
        <v>16.508567256321328</v>
      </c>
      <c r="CG30" s="99">
        <v>140.99908631276122</v>
      </c>
      <c r="CH30" s="99">
        <v>124.21348079933728</v>
      </c>
      <c r="CI30" s="10">
        <v>16.785605513423945</v>
      </c>
      <c r="CJ30" s="99">
        <v>140.99908631276122</v>
      </c>
      <c r="CK30" s="99">
        <v>124.21348079933728</v>
      </c>
      <c r="CL30" s="10">
        <v>16.785605513423945</v>
      </c>
      <c r="CM30" s="99">
        <v>133.39976300341357</v>
      </c>
      <c r="CN30" s="99">
        <v>117.51883883634051</v>
      </c>
      <c r="CO30" s="10">
        <v>15.880924167073061</v>
      </c>
      <c r="CP30" s="99">
        <v>138.39689462093312</v>
      </c>
      <c r="CQ30" s="99">
        <v>121.9210738327268</v>
      </c>
      <c r="CR30" s="10">
        <v>16.47582078820632</v>
      </c>
      <c r="CS30" s="99">
        <v>138.62985481104138</v>
      </c>
      <c r="CT30" s="99">
        <v>122.12630066686981</v>
      </c>
      <c r="CU30" s="10">
        <v>16.503554144171574</v>
      </c>
      <c r="CV30" s="99">
        <v>135.6207932122725</v>
      </c>
      <c r="CW30" s="99">
        <v>119.47546068700194</v>
      </c>
      <c r="CX30" s="10">
        <v>16.145332525270561</v>
      </c>
      <c r="CY30" s="99">
        <v>135.68849374714026</v>
      </c>
      <c r="CZ30" s="99">
        <v>119.53510163438546</v>
      </c>
      <c r="DA30" s="10">
        <v>16.153392112754801</v>
      </c>
      <c r="DB30" s="99">
        <v>135.92104825585301</v>
      </c>
      <c r="DC30" s="99">
        <v>119.73997108253715</v>
      </c>
      <c r="DD30" s="10">
        <v>16.181077173315856</v>
      </c>
      <c r="DE30" s="99">
        <v>136.53577037466505</v>
      </c>
      <c r="DF30" s="99">
        <v>120.28151199672874</v>
      </c>
      <c r="DG30" s="10">
        <v>16.25425837793631</v>
      </c>
      <c r="DH30" s="99">
        <v>139.54985967760695</v>
      </c>
      <c r="DI30" s="99">
        <v>122.93678114455845</v>
      </c>
      <c r="DJ30" s="10">
        <v>16.613078533048494</v>
      </c>
      <c r="DK30" s="99">
        <v>142.56571230579459</v>
      </c>
      <c r="DL30" s="99">
        <v>125.59360369796187</v>
      </c>
      <c r="DM30" s="10">
        <v>16.972108607832723</v>
      </c>
      <c r="DN30" s="99">
        <v>141.91655996002106</v>
      </c>
      <c r="DO30" s="99">
        <v>125.02173139335189</v>
      </c>
      <c r="DP30" s="10">
        <v>16.894828566669176</v>
      </c>
      <c r="DQ30" s="99">
        <v>142.51094805531477</v>
      </c>
      <c r="DR30" s="99">
        <v>125.54535900111063</v>
      </c>
      <c r="DS30" s="10">
        <v>16.965589054204145</v>
      </c>
      <c r="DT30" s="99">
        <v>141.38834574866871</v>
      </c>
      <c r="DU30" s="99">
        <v>124.55639982620814</v>
      </c>
      <c r="DV30" s="10">
        <v>16.831945922460577</v>
      </c>
      <c r="DW30" s="99">
        <v>140.50814195705024</v>
      </c>
      <c r="DX30" s="99">
        <v>123.78098220025859</v>
      </c>
      <c r="DY30" s="10">
        <v>16.72715975679165</v>
      </c>
      <c r="DZ30" s="99">
        <v>125.29255112676294</v>
      </c>
      <c r="EA30" s="99">
        <v>110.37677123071974</v>
      </c>
      <c r="EB30" s="10">
        <v>14.915779896043205</v>
      </c>
      <c r="EC30" s="100">
        <v>125.07200449115754</v>
      </c>
      <c r="ED30" s="100">
        <v>118.8184042665997</v>
      </c>
      <c r="EE30" s="10">
        <v>6.253600224557843</v>
      </c>
      <c r="EF30" s="99">
        <v>118.8184042665997</v>
      </c>
      <c r="EG30" s="99">
        <v>108.94461322840618</v>
      </c>
      <c r="EH30" s="9">
        <v>9.8737910381935166</v>
      </c>
      <c r="EI30" s="99">
        <v>118.87897100677731</v>
      </c>
      <c r="EJ30" s="99">
        <v>109.00014688183208</v>
      </c>
      <c r="EK30" s="9">
        <v>9.8788241249452255</v>
      </c>
      <c r="EL30" s="99">
        <v>118.87897100677731</v>
      </c>
      <c r="EM30" s="99">
        <v>109.00014688183208</v>
      </c>
      <c r="EN30" s="9">
        <v>9.8788241249452255</v>
      </c>
      <c r="EO30" s="99">
        <v>119.81769603368498</v>
      </c>
      <c r="EP30" s="99">
        <v>109.86086400402814</v>
      </c>
      <c r="EQ30" s="9">
        <v>9.9568320296568373</v>
      </c>
      <c r="ER30" s="99">
        <v>119.41678058561814</v>
      </c>
      <c r="ES30" s="99">
        <v>109.4932645677579</v>
      </c>
      <c r="ET30" s="9">
        <v>9.9235160178602371</v>
      </c>
      <c r="EU30" s="99">
        <v>119.41678058561814</v>
      </c>
      <c r="EV30" s="99">
        <v>109.4932645677579</v>
      </c>
      <c r="EW30" s="9">
        <v>9.9235160178602371</v>
      </c>
      <c r="EX30" s="99">
        <v>119.97958859048782</v>
      </c>
      <c r="EY30" s="100" t="s">
        <v>0</v>
      </c>
      <c r="EZ30" s="9" t="s">
        <v>0</v>
      </c>
      <c r="FA30" s="99">
        <v>125.86710237839432</v>
      </c>
      <c r="FB30" s="99">
        <v>115.40756561607031</v>
      </c>
      <c r="FC30" s="9">
        <v>10.459536762324007</v>
      </c>
      <c r="FD30" s="99">
        <v>133.22249025622324</v>
      </c>
      <c r="FE30" s="99">
        <v>122.15172189759204</v>
      </c>
      <c r="FF30" s="9">
        <v>11.070768358631199</v>
      </c>
      <c r="FG30" s="99">
        <v>133.16744620885044</v>
      </c>
      <c r="FH30" s="99">
        <v>122.10125200205216</v>
      </c>
      <c r="FI30" s="9">
        <v>11.066194206798272</v>
      </c>
      <c r="FJ30" s="99">
        <v>133.7075169302654</v>
      </c>
      <c r="FK30" s="99">
        <v>122.59644292995353</v>
      </c>
      <c r="FL30" s="9">
        <v>11.111074000311874</v>
      </c>
      <c r="FM30" s="99">
        <v>133.7075169302654</v>
      </c>
      <c r="FN30" s="99">
        <v>122.59644292995353</v>
      </c>
      <c r="FO30" s="9">
        <v>11.111074000311874</v>
      </c>
      <c r="FP30" s="99">
        <v>133.11429165495778</v>
      </c>
      <c r="FQ30" s="99">
        <v>122.05251458337609</v>
      </c>
      <c r="FR30" s="9">
        <v>11.061777071581687</v>
      </c>
      <c r="FS30" s="99">
        <v>130.72752602310447</v>
      </c>
      <c r="FT30" s="99">
        <v>119.86408880679627</v>
      </c>
      <c r="FU30" s="9">
        <v>10.863437216308199</v>
      </c>
      <c r="FV30" s="99">
        <v>130.15931644716952</v>
      </c>
      <c r="FW30" s="99">
        <v>119.34309735883828</v>
      </c>
      <c r="FX30" s="9">
        <v>10.816219088331238</v>
      </c>
      <c r="FY30" s="99">
        <v>130.64928847317958</v>
      </c>
      <c r="FZ30" s="99">
        <v>117.55907033599215</v>
      </c>
      <c r="GA30" s="9">
        <v>13.090218137187435</v>
      </c>
      <c r="GB30" s="99">
        <v>120.78361826890183</v>
      </c>
      <c r="GC30" s="99">
        <v>110.74651825072471</v>
      </c>
      <c r="GD30" s="10">
        <v>10.037100018177128</v>
      </c>
      <c r="GE30" s="99">
        <v>120.26341589364105</v>
      </c>
      <c r="GF30" s="99">
        <v>110.26954461248155</v>
      </c>
      <c r="GG30" s="9">
        <v>9.9938712811594996</v>
      </c>
      <c r="GH30" s="99">
        <v>120.17311441361628</v>
      </c>
      <c r="GI30" s="99">
        <v>110.18674717149605</v>
      </c>
      <c r="GJ30" s="9">
        <v>9.9863672421202239</v>
      </c>
      <c r="GK30" s="99">
        <v>119.99150733832465</v>
      </c>
      <c r="GL30" s="99">
        <v>110.02023161610452</v>
      </c>
      <c r="GM30" s="9">
        <v>9.9712757222201276</v>
      </c>
      <c r="GN30" s="99">
        <v>119.99150733832465</v>
      </c>
      <c r="GO30" s="99">
        <v>110.02023161610452</v>
      </c>
      <c r="GP30" s="9">
        <v>9.9712757222201276</v>
      </c>
      <c r="GQ30" s="100">
        <v>119.05580207182308</v>
      </c>
      <c r="GR30" s="99">
        <v>101.30387118405554</v>
      </c>
      <c r="GS30" s="9">
        <v>17.751930887767543</v>
      </c>
      <c r="GT30" s="99">
        <v>118.0098429627153</v>
      </c>
      <c r="GU30" s="99">
        <v>108.20324324395926</v>
      </c>
      <c r="GV30" s="9">
        <v>9.8065997187560328</v>
      </c>
      <c r="GW30" s="99">
        <v>124.01437605225885</v>
      </c>
      <c r="GX30" s="99">
        <v>113.7088005614074</v>
      </c>
      <c r="GY30" s="9">
        <v>10.305575490851453</v>
      </c>
      <c r="GZ30" s="99">
        <v>122.04930802522099</v>
      </c>
      <c r="HA30" s="99">
        <v>111.90702938383126</v>
      </c>
      <c r="HB30" s="9">
        <v>10.142278641389737</v>
      </c>
      <c r="HC30" s="99">
        <v>116.4087557035362</v>
      </c>
      <c r="HD30" s="99">
        <v>106.73520608866454</v>
      </c>
      <c r="HE30" s="9">
        <v>9.6735496148716607</v>
      </c>
      <c r="HF30" s="99">
        <v>116.67419034498825</v>
      </c>
      <c r="HG30" s="99">
        <v>106.97858315241912</v>
      </c>
      <c r="HH30" s="9">
        <v>9.6956071925691276</v>
      </c>
      <c r="HI30" s="99">
        <v>117.09794840289165</v>
      </c>
      <c r="HJ30" s="99">
        <v>107.36712698117753</v>
      </c>
      <c r="HK30" s="9">
        <v>9.7308214217141114</v>
      </c>
      <c r="HL30" s="99">
        <v>117.77814316041135</v>
      </c>
      <c r="HM30" s="99">
        <v>107.99079765943125</v>
      </c>
      <c r="HN30" s="9">
        <v>9.7873455009800949</v>
      </c>
      <c r="HO30" s="99">
        <v>113.87268304703059</v>
      </c>
      <c r="HP30" s="99">
        <v>104.40988067811443</v>
      </c>
      <c r="HQ30" s="9">
        <v>9.462802368916158</v>
      </c>
      <c r="HR30" s="99">
        <v>111.89221171989668</v>
      </c>
      <c r="HS30" s="99">
        <v>101.94005671660318</v>
      </c>
      <c r="HT30" s="9">
        <v>9.9521550032934982</v>
      </c>
      <c r="HU30" s="99">
        <v>109.34819477113035</v>
      </c>
      <c r="HV30" s="99">
        <v>99.622315132457445</v>
      </c>
      <c r="HW30" s="9">
        <v>9.7258796386729074</v>
      </c>
      <c r="HX30" s="99">
        <v>111.90200624859932</v>
      </c>
      <c r="HY30" s="99">
        <v>101.94898007950856</v>
      </c>
      <c r="HZ30" s="9">
        <v>9.9530261690907622</v>
      </c>
      <c r="IA30" s="99">
        <v>111.66765051992752</v>
      </c>
      <c r="IB30" s="99">
        <v>101.7354689163503</v>
      </c>
      <c r="IC30" s="9">
        <v>9.9321816035772201</v>
      </c>
      <c r="ID30" s="100">
        <v>111.22321236882522</v>
      </c>
      <c r="IE30" s="100">
        <v>101.33056092826075</v>
      </c>
      <c r="IF30" s="9">
        <v>9.8926514405644639</v>
      </c>
      <c r="IG30" s="99">
        <v>111.5937621636039</v>
      </c>
      <c r="IH30" s="99">
        <v>101.66815249531837</v>
      </c>
      <c r="II30" s="9">
        <v>9.9256096682855315</v>
      </c>
      <c r="IJ30" s="99">
        <v>108.69808754038682</v>
      </c>
      <c r="IK30" s="99">
        <v>99.030031121307815</v>
      </c>
      <c r="IL30" s="9">
        <v>9.6680564190790079</v>
      </c>
      <c r="IM30" s="99">
        <v>106.54135730910809</v>
      </c>
      <c r="IN30" s="99">
        <v>97.065129375962556</v>
      </c>
      <c r="IO30" s="9">
        <v>9.4762279331455375</v>
      </c>
      <c r="IP30" s="99">
        <v>104.08128678392976</v>
      </c>
      <c r="IQ30" s="99">
        <v>94.823867674108698</v>
      </c>
      <c r="IR30" s="9">
        <v>9.2574191098210576</v>
      </c>
      <c r="IS30" s="99">
        <v>104.03095187465034</v>
      </c>
      <c r="IT30" s="99">
        <v>94.778009759354006</v>
      </c>
      <c r="IU30" s="9">
        <v>9.2529421152963351</v>
      </c>
      <c r="IV30" s="99">
        <v>101.37851437332478</v>
      </c>
      <c r="IW30" s="99">
        <v>92.36149099396178</v>
      </c>
      <c r="IX30" s="9">
        <v>9.0170233793629961</v>
      </c>
      <c r="IY30" s="99">
        <v>109.88714952155151</v>
      </c>
      <c r="IZ30" s="99">
        <v>100.11333302352526</v>
      </c>
      <c r="JA30" s="9">
        <v>9.7738164980262496</v>
      </c>
      <c r="JB30" s="99">
        <v>109.85139833438097</v>
      </c>
      <c r="JC30" s="99">
        <v>100.08076169445927</v>
      </c>
      <c r="JD30" s="9">
        <v>9.7706366399217046</v>
      </c>
      <c r="JE30" s="99">
        <v>105.89660106407121</v>
      </c>
      <c r="JF30" s="99">
        <v>96.477720411771372</v>
      </c>
      <c r="JG30" s="9">
        <v>9.4188806522998334</v>
      </c>
      <c r="JH30" s="99">
        <v>106.35680181331811</v>
      </c>
      <c r="JI30" s="99">
        <v>96.896989007486411</v>
      </c>
      <c r="JJ30" s="9">
        <v>9.459812805831703</v>
      </c>
      <c r="JK30" s="99">
        <v>108.82049797495608</v>
      </c>
      <c r="JL30" s="99">
        <v>99.141553866732906</v>
      </c>
      <c r="JM30" s="9">
        <v>9.6789441082231775</v>
      </c>
      <c r="JN30" s="99">
        <v>105.67937011133671</v>
      </c>
      <c r="JO30" s="99">
        <v>96.279810876317782</v>
      </c>
      <c r="JP30" s="9">
        <v>9.399559235018927</v>
      </c>
      <c r="JQ30" s="99">
        <v>100.92096055574282</v>
      </c>
      <c r="JR30" s="99">
        <v>91.94463390088751</v>
      </c>
      <c r="JS30" s="9">
        <v>8.9763266548553133</v>
      </c>
      <c r="JT30" s="99">
        <v>100.92096055574282</v>
      </c>
      <c r="JU30" s="99">
        <v>91.94463390088751</v>
      </c>
      <c r="JV30" s="9">
        <v>8.9763266548553133</v>
      </c>
      <c r="JW30" s="99">
        <v>115.25125684562784</v>
      </c>
      <c r="JX30" s="99">
        <v>105.0003345086613</v>
      </c>
      <c r="JY30" s="9">
        <v>10.250922336966539</v>
      </c>
      <c r="JZ30" s="99">
        <v>114.7312432165719</v>
      </c>
      <c r="KA30" s="99">
        <v>104.52657303746908</v>
      </c>
      <c r="KB30" s="9">
        <v>10.20467017910282</v>
      </c>
      <c r="KC30" s="99">
        <v>114.7312432165719</v>
      </c>
      <c r="KD30" s="99">
        <v>104.52657303746908</v>
      </c>
      <c r="KE30" s="9">
        <v>10.20467017910282</v>
      </c>
      <c r="KF30" s="99">
        <v>114.30974068082431</v>
      </c>
      <c r="KG30" s="99">
        <v>104.14256067646699</v>
      </c>
      <c r="KH30" s="9">
        <v>10.16718000435732</v>
      </c>
      <c r="KI30" s="99">
        <v>116.80540039566895</v>
      </c>
      <c r="KJ30" s="99">
        <v>106.41624611860902</v>
      </c>
      <c r="KK30" s="9">
        <v>10.38915427705993</v>
      </c>
      <c r="KL30" s="99">
        <v>115.44635915792654</v>
      </c>
      <c r="KM30" s="99">
        <v>105.17808361626723</v>
      </c>
      <c r="KN30" s="9">
        <v>10.268275541659307</v>
      </c>
      <c r="KO30" s="99">
        <v>111.87375223470063</v>
      </c>
      <c r="KP30" s="99">
        <v>101.92323909418855</v>
      </c>
      <c r="KQ30" s="9">
        <v>9.9505131405120864</v>
      </c>
      <c r="KR30" s="99">
        <v>111.88673932503268</v>
      </c>
      <c r="KS30" s="99">
        <v>101.93507105911871</v>
      </c>
      <c r="KT30" s="9">
        <v>9.9516682659139661</v>
      </c>
      <c r="KU30" s="99">
        <v>143.00440466866391</v>
      </c>
      <c r="KV30" s="99">
        <v>130.28500284846396</v>
      </c>
      <c r="KW30" s="9">
        <v>12.719401820199948</v>
      </c>
      <c r="KX30" s="99">
        <v>158.20058190544512</v>
      </c>
      <c r="KY30" s="99">
        <v>144.12956937889359</v>
      </c>
      <c r="KZ30" s="9">
        <v>14.071012526551527</v>
      </c>
      <c r="LA30" s="99">
        <v>161.87448057274577</v>
      </c>
      <c r="LB30" s="99">
        <v>147.47669633937605</v>
      </c>
      <c r="LC30" s="9">
        <v>14.39778423336972</v>
      </c>
      <c r="LD30" s="99">
        <v>166.72282747660313</v>
      </c>
      <c r="LE30" s="99">
        <v>151.89381126421318</v>
      </c>
      <c r="LF30" s="9">
        <v>14.829016212389945</v>
      </c>
      <c r="LG30" s="99">
        <v>152.7609977381758</v>
      </c>
      <c r="LH30" s="99">
        <v>137.90923406918654</v>
      </c>
      <c r="LI30" s="9">
        <v>14.851763668989264</v>
      </c>
      <c r="LJ30" s="99">
        <v>142.48792283458573</v>
      </c>
      <c r="LK30" s="99">
        <v>128.63493033677878</v>
      </c>
      <c r="LL30" s="9">
        <v>13.852992497806952</v>
      </c>
      <c r="LM30" s="99">
        <v>149.04313479278716</v>
      </c>
      <c r="LN30" s="99">
        <v>133.35438376196745</v>
      </c>
      <c r="LO30" s="9">
        <v>15.688751030819702</v>
      </c>
      <c r="LP30" s="99">
        <v>145.03843914162655</v>
      </c>
      <c r="LQ30" s="99">
        <v>128.92305701477915</v>
      </c>
      <c r="LR30" s="9">
        <v>16.115382126847408</v>
      </c>
      <c r="LS30" s="99">
        <v>145.8802121967189</v>
      </c>
      <c r="LT30" s="99">
        <v>129.67129973041676</v>
      </c>
      <c r="LU30" s="9">
        <v>16.208912466302138</v>
      </c>
      <c r="LV30" s="99">
        <v>146.00013050027951</v>
      </c>
      <c r="LW30" s="99">
        <v>131.80567336830791</v>
      </c>
      <c r="LX30" s="9">
        <v>14.194457131971603</v>
      </c>
      <c r="LY30" s="99">
        <v>146.19642268197779</v>
      </c>
      <c r="LZ30" s="99">
        <v>131.98288158789663</v>
      </c>
      <c r="MA30" s="9">
        <v>14.213541094081165</v>
      </c>
      <c r="MB30" s="99">
        <v>127.00516320349692</v>
      </c>
      <c r="MC30" s="99">
        <v>114.65743900315692</v>
      </c>
      <c r="MD30" s="9">
        <v>12.347724200339997</v>
      </c>
      <c r="ME30" s="99">
        <v>111.22795170466978</v>
      </c>
      <c r="MF30" s="99">
        <v>100.41412306671577</v>
      </c>
      <c r="MG30" s="9">
        <v>10.813828637954003</v>
      </c>
      <c r="MH30" s="99">
        <v>111.34088130357054</v>
      </c>
      <c r="MI30" s="99">
        <v>100.51607339905675</v>
      </c>
      <c r="MJ30" s="9">
        <v>10.82480790451379</v>
      </c>
      <c r="MK30" s="99">
        <v>111.27372292568049</v>
      </c>
      <c r="ML30" s="99">
        <v>100.45544430790601</v>
      </c>
      <c r="MM30" s="9">
        <v>10.818278617774482</v>
      </c>
      <c r="MN30" s="99">
        <v>111.78272984825637</v>
      </c>
      <c r="MO30" s="99">
        <v>100.91496444634254</v>
      </c>
      <c r="MP30" s="9">
        <v>10.867765401913829</v>
      </c>
      <c r="MQ30" s="99">
        <v>110.99785330224788</v>
      </c>
      <c r="MR30" s="99">
        <v>100.20639534230708</v>
      </c>
      <c r="MS30" s="9">
        <v>10.7914579599408</v>
      </c>
      <c r="MT30" s="99">
        <v>110.99106524697318</v>
      </c>
      <c r="MU30" s="99">
        <v>100.20026723685078</v>
      </c>
      <c r="MV30" s="9">
        <v>10.790798010122401</v>
      </c>
      <c r="MW30" s="99">
        <v>109.87796313914299</v>
      </c>
      <c r="MX30" s="99">
        <v>99.195383389504073</v>
      </c>
      <c r="MY30" s="9">
        <v>10.682579749638919</v>
      </c>
      <c r="MZ30" s="99">
        <v>109.26504432481065</v>
      </c>
      <c r="NA30" s="99">
        <v>98.642053904342959</v>
      </c>
      <c r="NB30" s="9">
        <v>10.622990420467687</v>
      </c>
      <c r="NC30" s="99">
        <v>109.86255948926595</v>
      </c>
      <c r="ND30" s="99">
        <v>99.18147731669842</v>
      </c>
      <c r="NE30" s="9">
        <v>10.681082172567528</v>
      </c>
      <c r="NF30" s="100">
        <v>109.58986803485489</v>
      </c>
      <c r="NG30" s="100">
        <v>97.413216030982142</v>
      </c>
      <c r="NH30" s="9">
        <v>12.176652003872746</v>
      </c>
      <c r="NI30" s="99">
        <v>108.15408598814524</v>
      </c>
      <c r="NJ30" s="99">
        <v>97.639105405964415</v>
      </c>
      <c r="NK30" s="9">
        <v>10.514980582180826</v>
      </c>
      <c r="NL30" s="99">
        <v>108.61260336328553</v>
      </c>
      <c r="NM30" s="99">
        <v>98.053044702966091</v>
      </c>
      <c r="NN30" s="9">
        <v>10.559558660319439</v>
      </c>
      <c r="NO30" s="99">
        <v>109.10845344999734</v>
      </c>
      <c r="NP30" s="99">
        <v>98.500687142358714</v>
      </c>
      <c r="NQ30" s="9">
        <v>10.607766307638627</v>
      </c>
      <c r="NR30" s="99">
        <v>109.27065892688586</v>
      </c>
      <c r="NS30" s="99">
        <v>98.647122642327531</v>
      </c>
      <c r="NT30" s="9">
        <v>10.623536284558327</v>
      </c>
      <c r="NU30" s="99">
        <v>108.71838640838416</v>
      </c>
      <c r="NV30" s="99">
        <v>98.148543285346761</v>
      </c>
      <c r="NW30" s="9">
        <v>10.569843123037401</v>
      </c>
      <c r="NX30" s="99">
        <v>106.71499693104317</v>
      </c>
      <c r="NY30" s="99">
        <v>96.339927784969518</v>
      </c>
      <c r="NZ30" s="9">
        <v>10.375069146073656</v>
      </c>
      <c r="OA30" s="99">
        <v>107.74712325525681</v>
      </c>
      <c r="OB30" s="99">
        <v>97.271708494329062</v>
      </c>
      <c r="OC30" s="9">
        <v>10.475414760927748</v>
      </c>
      <c r="OD30" s="99">
        <v>108.70273526456006</v>
      </c>
      <c r="OE30" s="99">
        <v>98.134413780505611</v>
      </c>
      <c r="OF30" s="9">
        <v>10.568321484054451</v>
      </c>
      <c r="OG30" s="99">
        <v>108.89956950824126</v>
      </c>
      <c r="OH30" s="99">
        <v>98.312111361606668</v>
      </c>
      <c r="OI30" s="9">
        <v>10.587458146634589</v>
      </c>
      <c r="OJ30" s="99">
        <v>108.37615226985281</v>
      </c>
      <c r="OK30" s="99">
        <v>97.839581910283798</v>
      </c>
      <c r="OL30" s="9">
        <v>10.536570359569012</v>
      </c>
      <c r="OM30" s="99">
        <v>109.23616386583507</v>
      </c>
      <c r="ON30" s="99">
        <v>98.615981267767779</v>
      </c>
      <c r="OO30" s="9">
        <v>10.620182598067288</v>
      </c>
      <c r="OP30" s="99">
        <v>102.3246105858243</v>
      </c>
      <c r="OQ30" s="99">
        <v>96.305515845481693</v>
      </c>
      <c r="OR30" s="9">
        <v>6.0190947403426094</v>
      </c>
      <c r="OS30" s="99">
        <v>101.75760241474734</v>
      </c>
      <c r="OT30" s="99">
        <v>95.771861096232783</v>
      </c>
      <c r="OU30" s="9">
        <v>5.985741318514556</v>
      </c>
      <c r="OV30" s="99">
        <v>96.8887077038397</v>
      </c>
      <c r="OW30" s="99">
        <v>91.189371956554993</v>
      </c>
      <c r="OX30" s="9">
        <v>5.6993357472847066</v>
      </c>
      <c r="OY30" s="99">
        <v>93.788896614113483</v>
      </c>
      <c r="OZ30" s="99">
        <v>88.271902695636214</v>
      </c>
      <c r="PA30" s="9">
        <v>5.5169939184772687</v>
      </c>
      <c r="PB30" s="99">
        <v>93.723324391574479</v>
      </c>
      <c r="PC30" s="99">
        <v>88.210187662658313</v>
      </c>
      <c r="PD30" s="9">
        <v>5.5131367289161659</v>
      </c>
      <c r="PE30" s="99">
        <v>95.24540160796937</v>
      </c>
      <c r="PF30" s="99">
        <v>89.642730925147646</v>
      </c>
      <c r="PG30" s="9">
        <v>5.6026706828217243</v>
      </c>
      <c r="PH30" s="99">
        <v>98.991861158026325</v>
      </c>
      <c r="PI30" s="99">
        <v>93.168810501671786</v>
      </c>
      <c r="PJ30" s="9">
        <v>5.823050656354539</v>
      </c>
      <c r="PK30" s="99">
        <v>86.915794456032145</v>
      </c>
      <c r="PL30" s="99">
        <v>81.803100664500846</v>
      </c>
      <c r="PM30" s="9">
        <v>5.1126937915312993</v>
      </c>
      <c r="PN30" s="99">
        <v>101.46860449347368</v>
      </c>
      <c r="PO30" s="99">
        <v>95.499863052681121</v>
      </c>
      <c r="PP30" s="9">
        <v>5.9687414407925559</v>
      </c>
      <c r="PQ30" s="99">
        <v>101.46860449347368</v>
      </c>
      <c r="PR30" s="99">
        <v>95.499863052681121</v>
      </c>
      <c r="PS30" s="9">
        <v>5.9687414407925559</v>
      </c>
      <c r="PT30" s="99">
        <v>104.37423315777681</v>
      </c>
      <c r="PU30" s="99">
        <v>98.234572383789953</v>
      </c>
      <c r="PV30" s="9">
        <v>6.1396607739868614</v>
      </c>
      <c r="PW30" s="99">
        <v>100.74752822328379</v>
      </c>
      <c r="PX30" s="99">
        <v>94.821203033678884</v>
      </c>
      <c r="PY30" s="9">
        <v>5.9263251896049098</v>
      </c>
      <c r="PZ30" s="99">
        <v>100.35373499374764</v>
      </c>
      <c r="QA30" s="99">
        <v>94.450574111762506</v>
      </c>
      <c r="QB30" s="9">
        <v>5.90316088198513</v>
      </c>
      <c r="QC30" s="99">
        <v>101.43364524015462</v>
      </c>
      <c r="QD30" s="99">
        <v>95.466960226027894</v>
      </c>
      <c r="QE30" s="9">
        <v>5.9666850141267247</v>
      </c>
      <c r="QF30" s="99">
        <v>101.2543138110087</v>
      </c>
      <c r="QG30" s="99">
        <v>95.298177704478746</v>
      </c>
      <c r="QH30" s="9">
        <v>5.9561361065299536</v>
      </c>
      <c r="QI30" s="99">
        <v>102.95858372403026</v>
      </c>
      <c r="QJ30" s="99">
        <v>96.902196446146149</v>
      </c>
      <c r="QK30" s="9">
        <v>6.056387277884113</v>
      </c>
      <c r="QL30" s="99">
        <v>102.35580538458383</v>
      </c>
      <c r="QM30" s="99">
        <v>96.33487565607885</v>
      </c>
      <c r="QN30" s="9">
        <v>6.0209297285049814</v>
      </c>
      <c r="QO30" s="99">
        <v>99.121125504905308</v>
      </c>
      <c r="QP30" s="99">
        <v>93.290471063440293</v>
      </c>
      <c r="QQ30" s="9">
        <v>5.8306544414650148</v>
      </c>
      <c r="QR30" s="99">
        <v>99.125202471261233</v>
      </c>
      <c r="QS30" s="99">
        <v>93.294308208245823</v>
      </c>
      <c r="QT30" s="9">
        <v>5.8308942630154093</v>
      </c>
      <c r="QU30" s="99">
        <v>99.219407280606987</v>
      </c>
      <c r="QV30" s="99">
        <v>93.38297155821833</v>
      </c>
      <c r="QW30" s="9">
        <v>5.8364357223886572</v>
      </c>
      <c r="QX30" s="99">
        <v>100.14613676791384</v>
      </c>
      <c r="QY30" s="99">
        <v>94.25518754627187</v>
      </c>
      <c r="QZ30" s="9">
        <v>5.890949221641975</v>
      </c>
      <c r="RA30" s="99">
        <v>100.9040299807108</v>
      </c>
      <c r="RB30" s="99">
        <v>94.96849880537485</v>
      </c>
      <c r="RC30" s="9">
        <v>5.935531175335953</v>
      </c>
      <c r="RD30" s="99">
        <v>99.36720235804161</v>
      </c>
      <c r="RE30" s="99">
        <v>93.522072807568591</v>
      </c>
      <c r="RF30" s="9">
        <v>5.8451295504730183</v>
      </c>
      <c r="RG30" s="99">
        <v>85.566291685064954</v>
      </c>
      <c r="RH30" s="99">
        <v>80.532980409472913</v>
      </c>
      <c r="RI30" s="9">
        <v>5.0333112755920411</v>
      </c>
      <c r="RJ30" s="99">
        <v>102.196093065535</v>
      </c>
      <c r="RK30" s="99">
        <v>96.184558179327041</v>
      </c>
      <c r="RL30" s="9">
        <v>6.0115348862079543</v>
      </c>
      <c r="RM30" s="99">
        <v>100.81236411600906</v>
      </c>
      <c r="RN30" s="99">
        <v>94.88222505036147</v>
      </c>
      <c r="RO30" s="9">
        <v>5.9301390656475945</v>
      </c>
      <c r="RP30" s="99">
        <v>96.042611146118958</v>
      </c>
      <c r="RQ30" s="99">
        <v>90.393045784582554</v>
      </c>
      <c r="RR30" s="9">
        <v>5.6495653615364034</v>
      </c>
      <c r="RS30" s="99">
        <v>99.525850637645988</v>
      </c>
      <c r="RT30" s="99">
        <v>93.671388835431515</v>
      </c>
      <c r="RU30" s="9">
        <v>5.8544618022144732</v>
      </c>
      <c r="RV30" s="99">
        <v>102.61411914387716</v>
      </c>
      <c r="RW30" s="99">
        <v>96.577994488354989</v>
      </c>
      <c r="RX30" s="9">
        <v>6.0361246555221726</v>
      </c>
      <c r="RY30" s="99">
        <v>104.0044067759427</v>
      </c>
      <c r="RZ30" s="99">
        <v>97.886500495004924</v>
      </c>
      <c r="SA30" s="9">
        <v>6.117906280937774</v>
      </c>
      <c r="SB30" s="99">
        <v>104.06113301562633</v>
      </c>
      <c r="SC30" s="99">
        <v>97.939889897060056</v>
      </c>
      <c r="SD30" s="9">
        <v>6.1212431185662695</v>
      </c>
      <c r="SE30" s="99">
        <v>93.600184827186894</v>
      </c>
      <c r="SF30" s="99">
        <v>84.542102424555907</v>
      </c>
      <c r="SG30" s="9">
        <v>9.058082402630987</v>
      </c>
      <c r="SH30" s="99">
        <v>91.66218194914785</v>
      </c>
      <c r="SI30" s="99">
        <v>82.791648212133524</v>
      </c>
      <c r="SJ30" s="9">
        <v>8.8705337370143269</v>
      </c>
      <c r="SK30" s="99">
        <v>91.794284531248678</v>
      </c>
      <c r="SL30" s="99">
        <v>82.910966673385914</v>
      </c>
      <c r="SM30" s="9">
        <v>8.8833178578627638</v>
      </c>
      <c r="SN30" s="99">
        <v>91.548797926607165</v>
      </c>
      <c r="SO30" s="99">
        <v>82.689236836935493</v>
      </c>
      <c r="SP30" s="9">
        <v>8.8595610896716721</v>
      </c>
      <c r="SQ30" s="99">
        <v>88.146862711568986</v>
      </c>
      <c r="SR30" s="99">
        <v>79.616521158836505</v>
      </c>
      <c r="SS30" s="9">
        <v>8.5303415527324802</v>
      </c>
      <c r="ST30" s="99">
        <v>90.878879931153818</v>
      </c>
      <c r="SU30" s="99">
        <v>82.084149615235717</v>
      </c>
      <c r="SV30" s="9">
        <v>8.7947303159181018</v>
      </c>
      <c r="SW30" s="99">
        <v>91.102144613350816</v>
      </c>
      <c r="SX30" s="99">
        <v>82.285808037865252</v>
      </c>
      <c r="SY30" s="9">
        <v>8.8163365754855647</v>
      </c>
      <c r="SZ30" s="99">
        <v>91.230592950210138</v>
      </c>
      <c r="TA30" s="99">
        <v>82.401825890512384</v>
      </c>
      <c r="TB30" s="9">
        <v>8.8287670596977534</v>
      </c>
      <c r="TC30" s="99">
        <v>91.496375641736279</v>
      </c>
      <c r="TD30" s="99">
        <v>82.641887676406952</v>
      </c>
      <c r="TE30" s="9">
        <v>8.8544879653293265</v>
      </c>
      <c r="TF30" s="99">
        <v>91.263372040119805</v>
      </c>
      <c r="TG30" s="99">
        <v>82.431432810430778</v>
      </c>
      <c r="TH30" s="9">
        <v>8.8319392296890271</v>
      </c>
      <c r="TI30" s="99">
        <v>59.874041303746608</v>
      </c>
      <c r="TJ30" s="99">
        <v>54.0797792420937</v>
      </c>
      <c r="TK30" s="9">
        <v>5.7942620616529084</v>
      </c>
      <c r="TL30" s="100">
        <v>71.719762930563164</v>
      </c>
      <c r="TM30" s="100">
        <v>62.754792564242756</v>
      </c>
      <c r="TN30" s="9">
        <v>8.9649703663204079</v>
      </c>
      <c r="TO30" s="99">
        <v>69.478520338983046</v>
      </c>
      <c r="TP30" s="99">
        <v>62.754792564242756</v>
      </c>
      <c r="TQ30" s="10">
        <v>6.7237277747402899</v>
      </c>
      <c r="TR30" s="99">
        <v>69.478520338983046</v>
      </c>
      <c r="TS30" s="99">
        <v>62.754792564242756</v>
      </c>
      <c r="TT30" s="10">
        <v>6.7237277747402899</v>
      </c>
      <c r="TU30" s="99">
        <v>69.478520338983046</v>
      </c>
      <c r="TV30" s="99">
        <v>62.754792564242756</v>
      </c>
      <c r="TW30" s="10">
        <v>6.7237277747402899</v>
      </c>
      <c r="TX30" s="99">
        <v>69.478520338983046</v>
      </c>
      <c r="TY30" s="99">
        <v>62.754792564242756</v>
      </c>
      <c r="TZ30" s="10">
        <v>6.7237277747402899</v>
      </c>
      <c r="UA30" s="99">
        <v>69.478520338983046</v>
      </c>
      <c r="UB30" s="99">
        <v>62.754792564242756</v>
      </c>
      <c r="UC30" s="10">
        <v>6.7237277747402899</v>
      </c>
      <c r="UD30" s="99">
        <v>84.938888135593231</v>
      </c>
      <c r="UE30" s="99">
        <v>76.71899573537452</v>
      </c>
      <c r="UF30" s="10">
        <v>8.2198924002187113</v>
      </c>
      <c r="UG30" s="99">
        <v>84.566349152542372</v>
      </c>
      <c r="UH30" s="99">
        <v>76.382508911973758</v>
      </c>
      <c r="UI30" s="10">
        <v>8.1838402405686139</v>
      </c>
      <c r="UJ30" s="99">
        <v>84.380079661016964</v>
      </c>
      <c r="UK30" s="99">
        <v>76.214265500273385</v>
      </c>
      <c r="UL30" s="10">
        <v>8.1658141607435795</v>
      </c>
      <c r="UM30" s="99">
        <v>84.566349152542372</v>
      </c>
      <c r="UN30" s="99">
        <v>76.382508911973758</v>
      </c>
      <c r="UO30" s="10">
        <v>8.1838402405686139</v>
      </c>
      <c r="UP30" s="99">
        <v>86.292912430196182</v>
      </c>
      <c r="UQ30" s="99">
        <v>77.941985420822363</v>
      </c>
      <c r="UR30" s="10">
        <v>8.3509270093738195</v>
      </c>
      <c r="US30" s="99">
        <v>83.630733019078363</v>
      </c>
      <c r="UT30" s="99">
        <v>75.537436275296585</v>
      </c>
      <c r="UU30" s="10">
        <v>8.093296743781778</v>
      </c>
      <c r="UV30" s="99">
        <v>87.279092653586119</v>
      </c>
      <c r="UW30" s="99">
        <v>78.832728848400365</v>
      </c>
      <c r="UX30" s="10">
        <v>8.4463638051857544</v>
      </c>
      <c r="UY30" s="99">
        <v>83.735703638763837</v>
      </c>
      <c r="UZ30" s="99">
        <v>75.632248447915728</v>
      </c>
      <c r="VA30" s="10">
        <v>8.1034551908481092</v>
      </c>
      <c r="VB30" s="99">
        <v>87.392471343174094</v>
      </c>
      <c r="VC30" s="99">
        <v>78.935135406737913</v>
      </c>
      <c r="VD30" s="10">
        <v>8.4573359364361806</v>
      </c>
      <c r="VE30" s="99">
        <v>79.450535180039822</v>
      </c>
      <c r="VF30" s="99">
        <v>71.761773711003727</v>
      </c>
      <c r="VG30" s="10">
        <v>7.6887614690360948</v>
      </c>
      <c r="VH30" s="99">
        <v>77.792981055196222</v>
      </c>
      <c r="VI30" s="99">
        <v>72.60678231818315</v>
      </c>
      <c r="VJ30" s="9">
        <v>5.186198737013072</v>
      </c>
      <c r="VK30" s="99">
        <v>80.769167955521397</v>
      </c>
      <c r="VL30" s="99">
        <v>72.952796863051574</v>
      </c>
      <c r="VM30" s="9">
        <v>7.8163710924698222</v>
      </c>
      <c r="VN30" s="99">
        <v>77.851943475986644</v>
      </c>
      <c r="VO30" s="99">
        <v>70.317884429923396</v>
      </c>
      <c r="VP30" s="9">
        <v>7.5340590460632484</v>
      </c>
      <c r="VQ30" s="99">
        <v>77.744631989992868</v>
      </c>
      <c r="VR30" s="99">
        <v>70.22095792644518</v>
      </c>
      <c r="VS30" s="9">
        <v>7.5236740635476878</v>
      </c>
      <c r="VT30" s="99">
        <v>78.994433633315737</v>
      </c>
      <c r="VU30" s="99">
        <v>71.349811023640001</v>
      </c>
      <c r="VV30" s="9">
        <v>7.6446226096757357</v>
      </c>
      <c r="VW30" s="99">
        <v>78.359759147447477</v>
      </c>
      <c r="VX30" s="99">
        <v>70.776556649307395</v>
      </c>
      <c r="VY30" s="9">
        <v>7.5832024981400821</v>
      </c>
      <c r="VZ30" s="99">
        <v>76.037900390249476</v>
      </c>
      <c r="WA30" s="99">
        <v>68.67939390087048</v>
      </c>
      <c r="WB30" s="9">
        <v>7.3585064893789962</v>
      </c>
      <c r="WC30" s="99">
        <v>76.246958633467912</v>
      </c>
      <c r="WD30" s="99">
        <v>68.868220701196819</v>
      </c>
      <c r="WE30" s="9">
        <v>7.3787379322710933</v>
      </c>
      <c r="WF30" s="99">
        <v>79.183678262779225</v>
      </c>
      <c r="WG30" s="99">
        <v>71.520741656703819</v>
      </c>
      <c r="WH30" s="9">
        <v>7.6629366060754052</v>
      </c>
      <c r="WI30" s="99">
        <v>75.542359396986413</v>
      </c>
      <c r="WJ30" s="99">
        <v>68.231808487600617</v>
      </c>
      <c r="WK30" s="9">
        <v>7.3105509093857961</v>
      </c>
      <c r="WL30" s="99">
        <v>80.468420338983051</v>
      </c>
      <c r="WM30" s="99">
        <v>72.681153854565338</v>
      </c>
      <c r="WN30" s="9">
        <v>7.7872664844177137</v>
      </c>
      <c r="WO30" s="99">
        <v>87.546661016949145</v>
      </c>
      <c r="WP30" s="99">
        <v>79.07440349917988</v>
      </c>
      <c r="WQ30" s="9">
        <v>8.4722575177692647</v>
      </c>
      <c r="WR30" s="99">
        <v>86.987852542372877</v>
      </c>
      <c r="WS30" s="99">
        <v>78.56967326407873</v>
      </c>
      <c r="WT30" s="9">
        <v>8.4181792782941471</v>
      </c>
      <c r="WU30" s="99">
        <v>85.311427118644076</v>
      </c>
      <c r="WV30" s="99">
        <v>77.055482558775296</v>
      </c>
      <c r="WW30" s="9">
        <v>8.2559445598687802</v>
      </c>
      <c r="WX30" s="99">
        <v>72.600073345340746</v>
      </c>
      <c r="WY30" s="99">
        <v>65.574259795791647</v>
      </c>
      <c r="WZ30" s="9">
        <v>7.025813549549099</v>
      </c>
      <c r="XA30" s="99">
        <v>74.433353490492024</v>
      </c>
      <c r="XB30" s="99">
        <v>67.230125733347634</v>
      </c>
      <c r="XC30" s="9">
        <v>7.2032277571443899</v>
      </c>
      <c r="XD30" s="99">
        <v>75.782190381354837</v>
      </c>
      <c r="XE30" s="99">
        <v>68.448430021868887</v>
      </c>
      <c r="XF30" s="9">
        <v>7.3337603594859502</v>
      </c>
      <c r="XG30" s="99">
        <v>76.676089910044425</v>
      </c>
      <c r="XH30" s="99">
        <v>69.255823144556231</v>
      </c>
      <c r="XI30" s="9">
        <v>7.4202667654881935</v>
      </c>
      <c r="XJ30" s="99">
        <v>76.205694766964598</v>
      </c>
      <c r="XK30" s="99">
        <v>68.830950112097071</v>
      </c>
      <c r="XL30" s="9">
        <v>7.3747446548675271</v>
      </c>
      <c r="XM30" s="99">
        <v>76.046589576235661</v>
      </c>
      <c r="XN30" s="99">
        <v>68.687242197890271</v>
      </c>
      <c r="XO30" s="9">
        <v>7.3593473783453902</v>
      </c>
      <c r="XP30" s="99">
        <v>72.177201765913736</v>
      </c>
      <c r="XQ30" s="99">
        <v>65.192311272438218</v>
      </c>
      <c r="XR30" s="9">
        <v>6.9848904934755183</v>
      </c>
      <c r="XS30" s="99">
        <v>74.986211689644364</v>
      </c>
      <c r="XT30" s="99">
        <v>67.729481526130385</v>
      </c>
      <c r="XU30" s="9">
        <v>7.2567301635139785</v>
      </c>
      <c r="XV30" s="99">
        <v>71.755470842177516</v>
      </c>
      <c r="XW30" s="99">
        <v>64.811393018741001</v>
      </c>
      <c r="XX30" s="9">
        <v>6.9440778234365155</v>
      </c>
      <c r="XY30" s="99">
        <v>64.591468585834861</v>
      </c>
      <c r="XZ30" s="99">
        <v>58.340681303334719</v>
      </c>
      <c r="YA30" s="9">
        <v>6.2507872825001414</v>
      </c>
      <c r="YB30" s="99">
        <v>63.803962568875392</v>
      </c>
      <c r="YC30" s="99">
        <v>57.629385546080982</v>
      </c>
      <c r="YD30" s="9">
        <v>6.1745770227944092</v>
      </c>
      <c r="YE30" s="99">
        <v>66.311292213971626</v>
      </c>
      <c r="YF30" s="99">
        <v>59.894070386813084</v>
      </c>
      <c r="YG30" s="9">
        <v>6.4172218271585422</v>
      </c>
      <c r="YH30" s="99">
        <v>65.266896203107819</v>
      </c>
      <c r="YI30" s="99">
        <v>58.950744957645774</v>
      </c>
      <c r="YJ30" s="9">
        <v>6.316151245462045</v>
      </c>
      <c r="YK30" s="99">
        <v>64.078148877089944</v>
      </c>
      <c r="YL30" s="99">
        <v>57.877037695436073</v>
      </c>
      <c r="YM30" s="9">
        <v>6.2011111816538715</v>
      </c>
      <c r="YN30" s="99">
        <v>69.042768854834179</v>
      </c>
      <c r="YO30" s="99">
        <v>62.36121057855992</v>
      </c>
      <c r="YP30" s="9">
        <v>6.6815582762742594</v>
      </c>
      <c r="YQ30" s="99">
        <v>68.669190804184737</v>
      </c>
      <c r="YR30" s="99">
        <v>62.023785242489453</v>
      </c>
      <c r="YS30" s="9">
        <v>6.6454055616952843</v>
      </c>
      <c r="YT30" s="99">
        <v>67.671471229030075</v>
      </c>
      <c r="YU30" s="99">
        <v>61.12261917460782</v>
      </c>
      <c r="YV30" s="9">
        <v>6.5488520544222553</v>
      </c>
      <c r="YW30" s="99">
        <v>62.892276890871202</v>
      </c>
      <c r="YX30" s="99">
        <v>56.805927514335274</v>
      </c>
      <c r="YY30" s="9">
        <v>6.086349376535928</v>
      </c>
      <c r="YZ30" s="99">
        <v>58.252678982963303</v>
      </c>
      <c r="ZA30" s="99">
        <v>52.615322952353949</v>
      </c>
      <c r="ZB30" s="9">
        <v>5.6373560306093538</v>
      </c>
      <c r="ZC30" s="99">
        <v>80.468420338983051</v>
      </c>
      <c r="ZD30" s="99">
        <v>72.681153854565338</v>
      </c>
      <c r="ZE30" s="9">
        <v>7.7872664844177137</v>
      </c>
      <c r="ZF30" s="99">
        <v>180.04448529250959</v>
      </c>
      <c r="ZG30" s="99">
        <v>154.12899119737563</v>
      </c>
      <c r="ZH30" s="9">
        <v>25.915494095133965</v>
      </c>
      <c r="ZI30" s="99">
        <v>185.59651787862219</v>
      </c>
      <c r="ZJ30" s="99">
        <v>158.88186757791144</v>
      </c>
      <c r="ZK30" s="9">
        <v>26.714650300710758</v>
      </c>
      <c r="ZL30" s="99">
        <v>159.05926172884136</v>
      </c>
      <c r="ZM30" s="99">
        <v>136.16436799514452</v>
      </c>
      <c r="ZN30" s="9">
        <v>22.894893733696847</v>
      </c>
      <c r="ZO30" s="99">
        <v>161.70363756659452</v>
      </c>
      <c r="ZP30" s="99">
        <v>138.42811397746351</v>
      </c>
      <c r="ZQ30" s="9">
        <v>23.275523589131012</v>
      </c>
      <c r="ZR30" s="99">
        <v>187.64890282218687</v>
      </c>
      <c r="ZS30" s="99">
        <v>160.63883347656909</v>
      </c>
      <c r="ZT30" s="9">
        <v>27.010069345617779</v>
      </c>
      <c r="ZU30" s="99">
        <v>194.04849422257521</v>
      </c>
      <c r="ZV30" s="99">
        <v>166.11727156932574</v>
      </c>
      <c r="ZW30" s="9">
        <v>27.931222653249478</v>
      </c>
      <c r="ZX30" s="99">
        <v>222.55478012922822</v>
      </c>
      <c r="ZY30" s="99">
        <v>198.49480389904141</v>
      </c>
      <c r="ZZ30" s="9">
        <v>24.059976230186805</v>
      </c>
      <c r="AAA30" s="99">
        <v>175.56645417891784</v>
      </c>
      <c r="AAB30" s="99">
        <v>150.29552516831603</v>
      </c>
      <c r="AAC30" s="9">
        <v>25.270929010601805</v>
      </c>
      <c r="AAD30" s="99">
        <v>147.37314194987624</v>
      </c>
      <c r="AAE30" s="99">
        <v>126.16034121466679</v>
      </c>
      <c r="AAF30" s="9">
        <v>21.212800735209456</v>
      </c>
      <c r="AAG30" s="99">
        <v>154.3525073588533</v>
      </c>
      <c r="AAH30" s="99">
        <v>120.97899225423637</v>
      </c>
      <c r="AAI30" s="9">
        <v>33.373515104616928</v>
      </c>
      <c r="AAJ30" s="99">
        <v>127.07961536631686</v>
      </c>
      <c r="AAK30" s="99">
        <v>108.78785254843794</v>
      </c>
      <c r="AAL30" s="9">
        <v>18.291762817878919</v>
      </c>
      <c r="AAM30" s="99">
        <v>150.76329676826145</v>
      </c>
      <c r="AAN30" s="99">
        <v>129.06251920313292</v>
      </c>
      <c r="AAO30" s="9">
        <v>21.700777565128533</v>
      </c>
      <c r="AAP30" s="99">
        <v>132.56507385881486</v>
      </c>
      <c r="AAQ30" s="99">
        <v>113.48373747004605</v>
      </c>
      <c r="AAR30" s="9">
        <v>19.081336388768804</v>
      </c>
      <c r="AAS30" s="99">
        <v>142.86390640397926</v>
      </c>
      <c r="AAT30" s="99">
        <v>122.30016230037617</v>
      </c>
      <c r="AAU30" s="9">
        <v>20.563744103603085</v>
      </c>
      <c r="AAV30" s="99">
        <v>150.92846793827837</v>
      </c>
      <c r="AAW30" s="99">
        <v>129.20391573504133</v>
      </c>
      <c r="AAX30" s="9">
        <v>21.724552203237039</v>
      </c>
      <c r="AAY30" s="99">
        <v>141.22101615912052</v>
      </c>
      <c r="AAZ30" s="99">
        <v>120.89374868167135</v>
      </c>
      <c r="ABA30" s="9">
        <v>20.327267477449169</v>
      </c>
      <c r="ABB30" s="99">
        <v>134.06093207145676</v>
      </c>
      <c r="ABC30" s="99">
        <v>114.76428275814104</v>
      </c>
      <c r="ABD30" s="9">
        <v>19.296649313315726</v>
      </c>
      <c r="ABE30" s="99">
        <v>74.150713303395435</v>
      </c>
      <c r="ABF30" s="99">
        <v>63.477504570330943</v>
      </c>
      <c r="ABG30" s="9">
        <v>10.673208733064492</v>
      </c>
      <c r="ABH30" s="99">
        <v>72.25904315211298</v>
      </c>
      <c r="ABI30" s="99">
        <v>61.858120274157315</v>
      </c>
      <c r="ABJ30" s="9">
        <v>10.400922877955665</v>
      </c>
      <c r="ABK30" s="99">
        <v>119.08008303443525</v>
      </c>
      <c r="ABL30" s="99">
        <v>101.93976805220592</v>
      </c>
      <c r="ABM30" s="9">
        <v>17.140314982229327</v>
      </c>
      <c r="ABN30" s="99">
        <v>117.25911382544015</v>
      </c>
      <c r="ABO30" s="99">
        <v>100.38090804753588</v>
      </c>
      <c r="ABP30" s="9">
        <v>16.87820577790427</v>
      </c>
      <c r="ABQ30" s="99">
        <v>117.62625466141846</v>
      </c>
      <c r="ABR30" s="99">
        <v>100.69520285409305</v>
      </c>
      <c r="ABS30" s="9">
        <v>16.931051807325403</v>
      </c>
      <c r="ABT30" s="99">
        <v>224.04841609612382</v>
      </c>
      <c r="ABU30" s="99">
        <v>196.04236408410839</v>
      </c>
      <c r="ABV30" s="9">
        <v>28.006052012015431</v>
      </c>
      <c r="ABW30" s="99">
        <v>200.36776515159471</v>
      </c>
      <c r="ABX30" s="99">
        <v>171.52695047068337</v>
      </c>
      <c r="ABY30" s="9">
        <v>28.840814680911336</v>
      </c>
      <c r="ABZ30" s="99">
        <v>187.06301458121015</v>
      </c>
      <c r="ACA30" s="99">
        <v>160.13727763391475</v>
      </c>
      <c r="ACB30" s="9">
        <v>26.925736947295405</v>
      </c>
      <c r="ACC30" s="99">
        <v>176.80717660954841</v>
      </c>
      <c r="ACD30" s="99">
        <v>151.3576587642346</v>
      </c>
      <c r="ACE30" s="9">
        <v>25.449517845313807</v>
      </c>
      <c r="ACF30" s="99">
        <v>170.83763218781084</v>
      </c>
      <c r="ACG30" s="99">
        <v>146.24736694865624</v>
      </c>
      <c r="ACH30" s="9">
        <v>24.590265239154604</v>
      </c>
      <c r="ACI30" s="99">
        <v>116.41919998058555</v>
      </c>
      <c r="ACJ30" s="99">
        <v>102.98621536744105</v>
      </c>
      <c r="ACK30" s="9">
        <v>13.432984613144498</v>
      </c>
      <c r="ACL30" s="99">
        <v>115.69516078788203</v>
      </c>
      <c r="ACM30" s="99">
        <v>99.042069462353552</v>
      </c>
      <c r="ACN30" s="9">
        <v>16.653091325528479</v>
      </c>
      <c r="ACO30" s="99">
        <v>219.651187594791</v>
      </c>
      <c r="ACP30" s="99">
        <v>188.03472877432858</v>
      </c>
      <c r="ACQ30" s="9">
        <v>31.616458820462412</v>
      </c>
      <c r="ACR30" s="99">
        <v>165.67247702634825</v>
      </c>
      <c r="ACS30" s="99">
        <v>112.65728437791682</v>
      </c>
      <c r="ACT30" s="9">
        <v>53.015192648431423</v>
      </c>
      <c r="ACU30" s="99">
        <v>155.53356497781851</v>
      </c>
      <c r="ACV30" s="99">
        <v>105.7628241849166</v>
      </c>
      <c r="ACW30" s="9">
        <v>49.770740792901918</v>
      </c>
      <c r="ACX30" s="99">
        <v>163.63959372308926</v>
      </c>
      <c r="ACY30" s="99">
        <v>111.27492373170068</v>
      </c>
      <c r="ACZ30" s="9">
        <v>52.364669991388581</v>
      </c>
      <c r="ADA30" s="99">
        <v>146.61274181569735</v>
      </c>
      <c r="ADB30" s="99">
        <v>99.696664434674176</v>
      </c>
      <c r="ADC30" s="9">
        <v>46.916077381023172</v>
      </c>
      <c r="ADD30" s="99">
        <v>160.51806813792894</v>
      </c>
      <c r="ADE30" s="99">
        <v>109.15228633379166</v>
      </c>
      <c r="ADF30" s="9">
        <v>51.365781804137271</v>
      </c>
      <c r="ADG30" s="99">
        <v>167.81216277698297</v>
      </c>
      <c r="ADH30" s="99">
        <v>147.67470324374506</v>
      </c>
      <c r="ADI30" s="9">
        <v>20.137459533237916</v>
      </c>
      <c r="ADJ30" s="99">
        <v>148.90931137729197</v>
      </c>
      <c r="ADK30" s="99">
        <v>101.25833173655853</v>
      </c>
      <c r="ADL30" s="9">
        <v>47.650979640733439</v>
      </c>
      <c r="ADM30" s="99">
        <v>154.86885328389948</v>
      </c>
      <c r="ADN30" s="99">
        <v>105.31082023305166</v>
      </c>
      <c r="ADO30" s="9">
        <v>49.558033050847826</v>
      </c>
      <c r="ADP30" s="99">
        <v>149.79480334595385</v>
      </c>
      <c r="ADQ30" s="99">
        <v>101.86046627524863</v>
      </c>
      <c r="ADR30" s="9">
        <v>47.934337070705226</v>
      </c>
      <c r="ADS30" s="99">
        <v>151.11571497405276</v>
      </c>
      <c r="ADT30" s="99">
        <v>102.75868618235586</v>
      </c>
      <c r="ADU30" s="9">
        <v>48.357028791696905</v>
      </c>
      <c r="ADV30" s="99">
        <v>145.42943210075819</v>
      </c>
      <c r="ADW30" s="99">
        <v>98.892013828515559</v>
      </c>
      <c r="ADX30" s="9">
        <v>46.537418272242633</v>
      </c>
      <c r="ADY30" s="99">
        <v>117.84487095070791</v>
      </c>
      <c r="ADZ30" s="99">
        <v>80.134512246481378</v>
      </c>
      <c r="AEA30" s="9">
        <v>37.710358704226536</v>
      </c>
      <c r="AEB30" s="99">
        <v>167.67716434482185</v>
      </c>
      <c r="AEC30" s="99">
        <v>114.02047175447888</v>
      </c>
      <c r="AED30" s="9">
        <v>53.656692590342971</v>
      </c>
      <c r="AEE30" s="99">
        <v>158.44444305276818</v>
      </c>
      <c r="AEF30" s="99">
        <v>107.74222127588237</v>
      </c>
      <c r="AEG30" s="9">
        <v>50.702221776885807</v>
      </c>
      <c r="AEH30" s="99">
        <v>169.24027060548593</v>
      </c>
      <c r="AEI30" s="99">
        <v>115.08338401173046</v>
      </c>
      <c r="AEJ30" s="9">
        <v>54.156886593755473</v>
      </c>
      <c r="AEK30" s="99">
        <v>152.85072515705406</v>
      </c>
      <c r="AEL30" s="99">
        <v>103.93849310679676</v>
      </c>
      <c r="AEM30" s="9">
        <v>48.912232050257302</v>
      </c>
      <c r="AEN30" s="99">
        <v>134.58697186134725</v>
      </c>
      <c r="AEO30" s="99">
        <v>91.519140865716125</v>
      </c>
      <c r="AEP30" s="9">
        <v>43.067830995631127</v>
      </c>
      <c r="AEQ30" s="99">
        <v>131.73976551350569</v>
      </c>
      <c r="AER30" s="99">
        <v>89.583040549183877</v>
      </c>
      <c r="AES30" s="9">
        <v>42.15672496432181</v>
      </c>
      <c r="AET30" s="99">
        <v>134.5630526085553</v>
      </c>
      <c r="AEU30" s="99">
        <v>64.590265252106533</v>
      </c>
      <c r="AEV30" s="9">
        <v>69.972787356448762</v>
      </c>
      <c r="AEW30" s="146" t="s">
        <v>47</v>
      </c>
      <c r="AEY30" s="144">
        <v>2533.3145362508276</v>
      </c>
      <c r="AEZ30" s="144">
        <v>1665.074688669531</v>
      </c>
      <c r="AFA30" s="144">
        <v>4198.3892249203582</v>
      </c>
      <c r="AFB30" s="144">
        <v>2.0991946124601792</v>
      </c>
      <c r="AFC30" s="103"/>
      <c r="AFD30" s="136">
        <v>20500</v>
      </c>
      <c r="AFE30" s="136">
        <v>13557.5</v>
      </c>
      <c r="AFF30" s="136">
        <v>21000</v>
      </c>
      <c r="AFG30" s="136">
        <v>18500</v>
      </c>
      <c r="AFH30" s="136">
        <v>19000</v>
      </c>
      <c r="AFI30" s="136">
        <v>17421.102935326897</v>
      </c>
      <c r="AFJ30" s="136">
        <v>19000</v>
      </c>
      <c r="AFK30" s="136">
        <v>17310.061601642712</v>
      </c>
      <c r="AFL30" s="136">
        <v>18000</v>
      </c>
      <c r="AFM30" s="136">
        <v>16250</v>
      </c>
      <c r="AFN30" s="136">
        <v>17000</v>
      </c>
      <c r="AFO30" s="136">
        <v>16000</v>
      </c>
      <c r="AFP30" s="136">
        <v>15500</v>
      </c>
      <c r="AFQ30" s="136">
        <v>14000</v>
      </c>
      <c r="AFR30" s="136">
        <v>15500</v>
      </c>
      <c r="AFS30" s="136">
        <v>14000</v>
      </c>
      <c r="AFT30" s="136">
        <v>33000</v>
      </c>
      <c r="AFU30" s="136">
        <v>28250</v>
      </c>
      <c r="AFV30" s="136">
        <v>25000</v>
      </c>
      <c r="AFW30" s="136">
        <v>17000</v>
      </c>
    </row>
    <row r="31" spans="1:855" customFormat="1" x14ac:dyDescent="0.25">
      <c r="A31" s="1" t="s">
        <v>48</v>
      </c>
      <c r="B31" s="98" t="s">
        <v>647</v>
      </c>
      <c r="D31" s="99">
        <v>161.77265793044222</v>
      </c>
      <c r="E31" s="100">
        <v>69.331139113046675</v>
      </c>
      <c r="F31" s="9">
        <v>92.441518817395547</v>
      </c>
      <c r="G31" s="99">
        <v>161.77265793044222</v>
      </c>
      <c r="H31" s="99">
        <v>67.164541015763945</v>
      </c>
      <c r="I31" s="9">
        <v>94.608116914678277</v>
      </c>
      <c r="J31" s="99">
        <v>161.77265793044222</v>
      </c>
      <c r="K31" s="99">
        <v>67.164541015763945</v>
      </c>
      <c r="L31" s="9">
        <v>94.608116914678277</v>
      </c>
      <c r="M31" s="100">
        <v>161.77265793044222</v>
      </c>
      <c r="N31" s="101">
        <v>63.553544186959442</v>
      </c>
      <c r="O31" s="9">
        <v>98.219113743482779</v>
      </c>
      <c r="P31" s="99">
        <v>179.33981245040582</v>
      </c>
      <c r="Q31" s="99">
        <v>74.458047133427399</v>
      </c>
      <c r="R31" s="9">
        <v>104.88176531697842</v>
      </c>
      <c r="S31" s="99">
        <v>180.80254592368385</v>
      </c>
      <c r="T31" s="99">
        <v>75.065342727243717</v>
      </c>
      <c r="U31" s="10">
        <v>105.73720319644013</v>
      </c>
      <c r="V31" s="99">
        <v>175.89850715828146</v>
      </c>
      <c r="W31" s="99">
        <v>73.029290918393627</v>
      </c>
      <c r="X31" s="9">
        <v>102.86921623988783</v>
      </c>
      <c r="Y31" s="100">
        <v>153.44379424032098</v>
      </c>
      <c r="Z31" s="100">
        <v>90.929655846116134</v>
      </c>
      <c r="AA31" s="9">
        <v>62.514138394204849</v>
      </c>
      <c r="AB31" s="99">
        <v>161.76399572514953</v>
      </c>
      <c r="AC31" s="99">
        <v>67.160944653745119</v>
      </c>
      <c r="AD31" s="10">
        <v>94.603051071404408</v>
      </c>
      <c r="AE31" s="99">
        <v>145.18197180243942</v>
      </c>
      <c r="AF31" s="99">
        <v>60.27644365011993</v>
      </c>
      <c r="AG31" s="10">
        <v>84.905528152319491</v>
      </c>
      <c r="AH31" s="100">
        <v>144.7265378881396</v>
      </c>
      <c r="AI31" s="99">
        <v>37.429277040036105</v>
      </c>
      <c r="AJ31" s="10">
        <v>107.29726084810349</v>
      </c>
      <c r="AK31" s="99">
        <v>152.32218013391042</v>
      </c>
      <c r="AL31" s="99">
        <v>63.240905144882447</v>
      </c>
      <c r="AM31" s="9">
        <v>89.081274989027975</v>
      </c>
      <c r="AN31" s="99">
        <v>160.19600217876553</v>
      </c>
      <c r="AO31" s="99">
        <v>66.50994733314819</v>
      </c>
      <c r="AP31" s="9">
        <v>93.686054845617335</v>
      </c>
      <c r="AQ31" s="99">
        <v>173.8661142387873</v>
      </c>
      <c r="AR31" s="99">
        <v>144.39728131695895</v>
      </c>
      <c r="AS31" s="9">
        <v>29.468832921828351</v>
      </c>
      <c r="AT31" s="99">
        <v>188.20962644088078</v>
      </c>
      <c r="AU31" s="99">
        <v>156.30968975598574</v>
      </c>
      <c r="AV31" s="9">
        <v>31.899936684895039</v>
      </c>
      <c r="AW31" s="100">
        <v>186.10429748827556</v>
      </c>
      <c r="AX31" s="99">
        <v>166.85212878259188</v>
      </c>
      <c r="AY31" s="9">
        <v>19.252168705683687</v>
      </c>
      <c r="AZ31" s="99">
        <v>199.22981582738393</v>
      </c>
      <c r="BA31" s="99">
        <v>165.46205043291206</v>
      </c>
      <c r="BB31" s="9">
        <v>33.767765394471866</v>
      </c>
      <c r="BC31" s="100">
        <v>199.62950806962974</v>
      </c>
      <c r="BD31" s="100">
        <v>153.04928952004948</v>
      </c>
      <c r="BE31" s="9">
        <v>46.580218549580252</v>
      </c>
      <c r="BF31" s="99">
        <v>190.77533341735511</v>
      </c>
      <c r="BG31" s="99">
        <v>158.44053114322713</v>
      </c>
      <c r="BH31" s="9">
        <v>32.334802274127981</v>
      </c>
      <c r="BI31" s="99">
        <v>188.01351787802014</v>
      </c>
      <c r="BJ31" s="99">
        <v>156.14681993259296</v>
      </c>
      <c r="BK31" s="10">
        <v>31.866697945427177</v>
      </c>
      <c r="BL31" s="99">
        <v>193.14850355023933</v>
      </c>
      <c r="BM31" s="99">
        <v>160.41146905019875</v>
      </c>
      <c r="BN31" s="10">
        <v>32.737034500040579</v>
      </c>
      <c r="BO31" s="99">
        <v>201.679193428357</v>
      </c>
      <c r="BP31" s="99">
        <v>167.49627928795749</v>
      </c>
      <c r="BQ31" s="10">
        <v>34.182914140399504</v>
      </c>
      <c r="BR31" s="99">
        <v>201.78886361197215</v>
      </c>
      <c r="BS31" s="99">
        <v>167.58736130485823</v>
      </c>
      <c r="BT31" s="10">
        <v>34.201502307113913</v>
      </c>
      <c r="BU31" s="99">
        <v>202.68647458676634</v>
      </c>
      <c r="BV31" s="99">
        <v>168.33283482629747</v>
      </c>
      <c r="BW31" s="10">
        <v>34.353639760468866</v>
      </c>
      <c r="BX31" s="99">
        <v>199.6336989912968</v>
      </c>
      <c r="BY31" s="99">
        <v>165.7974788232803</v>
      </c>
      <c r="BZ31" s="10">
        <v>33.836220168016496</v>
      </c>
      <c r="CA31" s="99">
        <v>195.82264932963369</v>
      </c>
      <c r="CB31" s="99">
        <v>162.63236978223816</v>
      </c>
      <c r="CC31" s="10">
        <v>33.190279547395534</v>
      </c>
      <c r="CD31" s="99">
        <v>194.80109362459211</v>
      </c>
      <c r="CE31" s="99">
        <v>161.78395911194937</v>
      </c>
      <c r="CF31" s="10">
        <v>33.017134512642741</v>
      </c>
      <c r="CG31" s="99">
        <v>198.07014505840272</v>
      </c>
      <c r="CH31" s="99">
        <v>164.4989340315548</v>
      </c>
      <c r="CI31" s="10">
        <v>33.571211026847919</v>
      </c>
      <c r="CJ31" s="99">
        <v>198.07014505840272</v>
      </c>
      <c r="CK31" s="99">
        <v>164.4989340315548</v>
      </c>
      <c r="CL31" s="10">
        <v>33.571211026847919</v>
      </c>
      <c r="CM31" s="99">
        <v>187.39490517146194</v>
      </c>
      <c r="CN31" s="99">
        <v>155.63305683731585</v>
      </c>
      <c r="CO31" s="10">
        <v>31.761848334146094</v>
      </c>
      <c r="CP31" s="99">
        <v>194.41468530083461</v>
      </c>
      <c r="CQ31" s="99">
        <v>161.46304372442194</v>
      </c>
      <c r="CR31" s="10">
        <v>32.951641576412669</v>
      </c>
      <c r="CS31" s="99">
        <v>194.74193890122481</v>
      </c>
      <c r="CT31" s="99">
        <v>161.73483061288161</v>
      </c>
      <c r="CU31" s="10">
        <v>33.007108288343204</v>
      </c>
      <c r="CV31" s="99">
        <v>190.51492379819229</v>
      </c>
      <c r="CW31" s="99">
        <v>158.22425874765122</v>
      </c>
      <c r="CX31" s="10">
        <v>32.290665050541065</v>
      </c>
      <c r="CY31" s="99">
        <v>190.61002693050651</v>
      </c>
      <c r="CZ31" s="99">
        <v>158.30324270499693</v>
      </c>
      <c r="DA31" s="10">
        <v>32.306784225509574</v>
      </c>
      <c r="DB31" s="99">
        <v>190.93671064512682</v>
      </c>
      <c r="DC31" s="99">
        <v>158.57455629849517</v>
      </c>
      <c r="DD31" s="10">
        <v>32.362154346631655</v>
      </c>
      <c r="DE31" s="99">
        <v>191.80024885964852</v>
      </c>
      <c r="DF31" s="99">
        <v>159.2917321037759</v>
      </c>
      <c r="DG31" s="10">
        <v>32.50851675587262</v>
      </c>
      <c r="DH31" s="99">
        <v>196.03432668997164</v>
      </c>
      <c r="DI31" s="99">
        <v>162.80816962387473</v>
      </c>
      <c r="DJ31" s="10">
        <v>33.226157066096903</v>
      </c>
      <c r="DK31" s="99">
        <v>200.27088157242571</v>
      </c>
      <c r="DL31" s="99">
        <v>166.32666435676035</v>
      </c>
      <c r="DM31" s="10">
        <v>33.944217215665361</v>
      </c>
      <c r="DN31" s="99">
        <v>199.35897708669626</v>
      </c>
      <c r="DO31" s="99">
        <v>165.56931995335788</v>
      </c>
      <c r="DP31" s="10">
        <v>33.78965713333838</v>
      </c>
      <c r="DQ31" s="99">
        <v>200.19395083960885</v>
      </c>
      <c r="DR31" s="99">
        <v>166.26277273120056</v>
      </c>
      <c r="DS31" s="10">
        <v>33.93117810840829</v>
      </c>
      <c r="DT31" s="99">
        <v>198.61696188503458</v>
      </c>
      <c r="DU31" s="99">
        <v>164.95307004011352</v>
      </c>
      <c r="DV31" s="10">
        <v>33.663891844921068</v>
      </c>
      <c r="DW31" s="99">
        <v>197.38048513014206</v>
      </c>
      <c r="DX31" s="99">
        <v>163.92616561655865</v>
      </c>
      <c r="DY31" s="10">
        <v>33.454319513583414</v>
      </c>
      <c r="DZ31" s="99">
        <v>176.00620277330987</v>
      </c>
      <c r="EA31" s="99">
        <v>146.17464298122343</v>
      </c>
      <c r="EB31" s="10">
        <v>29.831559792086438</v>
      </c>
      <c r="EC31" s="100">
        <v>187.60800673673637</v>
      </c>
      <c r="ED31" s="100">
        <v>176.57503904017798</v>
      </c>
      <c r="EE31" s="10">
        <v>11.032967696558387</v>
      </c>
      <c r="EF31" s="99">
        <v>158.4245390221329</v>
      </c>
      <c r="EG31" s="99">
        <v>122.58880134120972</v>
      </c>
      <c r="EH31" s="9">
        <v>35.835737680923188</v>
      </c>
      <c r="EI31" s="99">
        <v>158.50529467570306</v>
      </c>
      <c r="EJ31" s="99">
        <v>122.6512900114233</v>
      </c>
      <c r="EK31" s="9">
        <v>35.854004664279756</v>
      </c>
      <c r="EL31" s="99">
        <v>158.50529467570306</v>
      </c>
      <c r="EM31" s="99">
        <v>122.6512900114233</v>
      </c>
      <c r="EN31" s="9">
        <v>35.854004664279756</v>
      </c>
      <c r="EO31" s="99">
        <v>159.75692804491328</v>
      </c>
      <c r="EP31" s="99">
        <v>123.61980306752696</v>
      </c>
      <c r="EQ31" s="9">
        <v>36.137124977386321</v>
      </c>
      <c r="ER31" s="99">
        <v>159.22237411415753</v>
      </c>
      <c r="ES31" s="99">
        <v>123.20616559679127</v>
      </c>
      <c r="ET31" s="9">
        <v>36.016208517366266</v>
      </c>
      <c r="EU31" s="99">
        <v>159.22237411415753</v>
      </c>
      <c r="EV31" s="99">
        <v>123.20616559679127</v>
      </c>
      <c r="EW31" s="9">
        <v>36.016208517366266</v>
      </c>
      <c r="EX31" s="99">
        <v>164.18259491329911</v>
      </c>
      <c r="EY31" s="100">
        <v>83.389868264965614</v>
      </c>
      <c r="EZ31" s="9">
        <v>80.792726648333499</v>
      </c>
      <c r="FA31" s="99">
        <v>167.82280317119242</v>
      </c>
      <c r="FB31" s="99">
        <v>129.86117179488235</v>
      </c>
      <c r="FC31" s="9">
        <v>37.961631376310066</v>
      </c>
      <c r="FD31" s="99">
        <v>177.62998700829763</v>
      </c>
      <c r="FE31" s="99">
        <v>137.44996402709864</v>
      </c>
      <c r="FF31" s="9">
        <v>40.180022981198988</v>
      </c>
      <c r="FG31" s="99">
        <v>177.55659494513392</v>
      </c>
      <c r="FH31" s="99">
        <v>137.39317329817044</v>
      </c>
      <c r="FI31" s="9">
        <v>40.163421646963485</v>
      </c>
      <c r="FJ31" s="99">
        <v>178.27668924035382</v>
      </c>
      <c r="FK31" s="99">
        <v>137.9503817776681</v>
      </c>
      <c r="FL31" s="9">
        <v>40.326307462685719</v>
      </c>
      <c r="FM31" s="99">
        <v>178.27668924035382</v>
      </c>
      <c r="FN31" s="99">
        <v>137.9503817776681</v>
      </c>
      <c r="FO31" s="9">
        <v>40.326307462685719</v>
      </c>
      <c r="FP31" s="99">
        <v>177.48572220661038</v>
      </c>
      <c r="FQ31" s="99">
        <v>137.3383320209478</v>
      </c>
      <c r="FR31" s="9">
        <v>40.147390185662573</v>
      </c>
      <c r="FS31" s="99">
        <v>174.30336803080596</v>
      </c>
      <c r="FT31" s="99">
        <v>134.87582850815204</v>
      </c>
      <c r="FU31" s="9">
        <v>39.427539522653916</v>
      </c>
      <c r="FV31" s="99">
        <v>173.54575526289267</v>
      </c>
      <c r="FW31" s="99">
        <v>134.28958825981329</v>
      </c>
      <c r="FX31" s="9">
        <v>39.256167003079383</v>
      </c>
      <c r="FY31" s="99">
        <v>178.7832368580352</v>
      </c>
      <c r="FZ31" s="99">
        <v>129.89060977709602</v>
      </c>
      <c r="GA31" s="9">
        <v>48.892627080939178</v>
      </c>
      <c r="GB31" s="99">
        <v>161.04482435853578</v>
      </c>
      <c r="GC31" s="99">
        <v>124.61637636553533</v>
      </c>
      <c r="GD31" s="10">
        <v>36.428447993000447</v>
      </c>
      <c r="GE31" s="99">
        <v>160.3512211915214</v>
      </c>
      <c r="GF31" s="99">
        <v>124.07966670315861</v>
      </c>
      <c r="GG31" s="9">
        <v>36.271554488362796</v>
      </c>
      <c r="GH31" s="99">
        <v>160.23081921815503</v>
      </c>
      <c r="GI31" s="99">
        <v>123.98649973745236</v>
      </c>
      <c r="GJ31" s="9">
        <v>36.244319480702671</v>
      </c>
      <c r="GK31" s="99">
        <v>159.98867645109948</v>
      </c>
      <c r="GL31" s="99">
        <v>123.79912982777802</v>
      </c>
      <c r="GM31" s="9">
        <v>36.189546623321462</v>
      </c>
      <c r="GN31" s="99">
        <v>159.98867645109948</v>
      </c>
      <c r="GO31" s="99">
        <v>123.79912982777802</v>
      </c>
      <c r="GP31" s="9">
        <v>36.189546623321462</v>
      </c>
      <c r="GQ31" s="100">
        <v>150.38627630125023</v>
      </c>
      <c r="GR31" s="99">
        <v>113.29484347071156</v>
      </c>
      <c r="GS31" s="9">
        <v>37.091432830538679</v>
      </c>
      <c r="GT31" s="99">
        <v>157.3464572836204</v>
      </c>
      <c r="GU31" s="99">
        <v>121.75458241977336</v>
      </c>
      <c r="GV31" s="9">
        <v>35.591874863847039</v>
      </c>
      <c r="GW31" s="99">
        <v>165.35250140301181</v>
      </c>
      <c r="GX31" s="99">
        <v>127.94965395439164</v>
      </c>
      <c r="GY31" s="9">
        <v>37.402847448620179</v>
      </c>
      <c r="GZ31" s="99">
        <v>162.73241070029462</v>
      </c>
      <c r="HA31" s="99">
        <v>125.92222953748055</v>
      </c>
      <c r="HB31" s="9">
        <v>36.810181162814075</v>
      </c>
      <c r="HC31" s="99">
        <v>155.21167427138161</v>
      </c>
      <c r="HD31" s="99">
        <v>120.10268876611801</v>
      </c>
      <c r="HE31" s="9">
        <v>35.108985505263604</v>
      </c>
      <c r="HF31" s="99">
        <v>155.56558712665094</v>
      </c>
      <c r="HG31" s="99">
        <v>120.37654629459502</v>
      </c>
      <c r="HH31" s="9">
        <v>35.189040832055923</v>
      </c>
      <c r="HI31" s="99">
        <v>156.13059787052219</v>
      </c>
      <c r="HJ31" s="99">
        <v>120.81375122675777</v>
      </c>
      <c r="HK31" s="9">
        <v>35.316846643764421</v>
      </c>
      <c r="HL31" s="99">
        <v>157.0375242138818</v>
      </c>
      <c r="HM31" s="99">
        <v>121.51553021897365</v>
      </c>
      <c r="HN31" s="9">
        <v>35.521993994908144</v>
      </c>
      <c r="HO31" s="99">
        <v>151.83024406270746</v>
      </c>
      <c r="HP31" s="99">
        <v>117.48614035348604</v>
      </c>
      <c r="HQ31" s="9">
        <v>34.344103709221429</v>
      </c>
      <c r="HR31" s="99">
        <v>141.33753059355371</v>
      </c>
      <c r="HS31" s="99">
        <v>113.98422000126945</v>
      </c>
      <c r="HT31" s="9">
        <v>27.353310592284259</v>
      </c>
      <c r="HU31" s="99">
        <v>138.12403550037516</v>
      </c>
      <c r="HV31" s="99">
        <v>111.39263848618549</v>
      </c>
      <c r="HW31" s="9">
        <v>26.731397014189668</v>
      </c>
      <c r="HX31" s="99">
        <v>141.34990262980972</v>
      </c>
      <c r="HY31" s="99">
        <v>113.99419765473876</v>
      </c>
      <c r="HZ31" s="9">
        <v>27.355704975070964</v>
      </c>
      <c r="IA31" s="99">
        <v>141.05387434096113</v>
      </c>
      <c r="IB31" s="99">
        <v>113.75546026162729</v>
      </c>
      <c r="IC31" s="9">
        <v>27.298414079333838</v>
      </c>
      <c r="ID31" s="100">
        <v>140.49247878167398</v>
      </c>
      <c r="IE31" s="100">
        <v>113.30271261088799</v>
      </c>
      <c r="IF31" s="9">
        <v>27.189766170785987</v>
      </c>
      <c r="IG31" s="99">
        <v>140.96054168034175</v>
      </c>
      <c r="IH31" s="99">
        <v>113.68019044138447</v>
      </c>
      <c r="II31" s="9">
        <v>27.28035123895728</v>
      </c>
      <c r="IJ31" s="99">
        <v>137.30284741943601</v>
      </c>
      <c r="IK31" s="99">
        <v>110.73037643528438</v>
      </c>
      <c r="IL31" s="9">
        <v>26.572470984151622</v>
      </c>
      <c r="IM31" s="99">
        <v>134.57855660097866</v>
      </c>
      <c r="IN31" s="99">
        <v>108.53332259760651</v>
      </c>
      <c r="IO31" s="9">
        <v>26.045234003372144</v>
      </c>
      <c r="IP31" s="99">
        <v>131.47109909549022</v>
      </c>
      <c r="IQ31" s="99">
        <v>106.02725702208168</v>
      </c>
      <c r="IR31" s="9">
        <v>25.443842073408533</v>
      </c>
      <c r="IS31" s="99">
        <v>131.40751815745307</v>
      </c>
      <c r="IT31" s="99">
        <v>105.97598101917802</v>
      </c>
      <c r="IU31" s="9">
        <v>25.431537138275047</v>
      </c>
      <c r="IV31" s="99">
        <v>128.05707078735767</v>
      </c>
      <c r="IW31" s="99">
        <v>103.27395185161134</v>
      </c>
      <c r="IX31" s="9">
        <v>24.78311893574633</v>
      </c>
      <c r="IY31" s="99">
        <v>138.80482044827559</v>
      </c>
      <c r="IZ31" s="99">
        <v>111.94166987897381</v>
      </c>
      <c r="JA31" s="9">
        <v>26.86315056930178</v>
      </c>
      <c r="JB31" s="99">
        <v>138.75966105395489</v>
      </c>
      <c r="JC31" s="99">
        <v>111.90525026476548</v>
      </c>
      <c r="JD31" s="9">
        <v>26.854410789189401</v>
      </c>
      <c r="JE31" s="99">
        <v>133.76412765987945</v>
      </c>
      <c r="JF31" s="99">
        <v>107.87651157785965</v>
      </c>
      <c r="JG31" s="9">
        <v>25.887616082019804</v>
      </c>
      <c r="JH31" s="99">
        <v>134.34543386945447</v>
      </c>
      <c r="JI31" s="99">
        <v>108.34531653434954</v>
      </c>
      <c r="JJ31" s="9">
        <v>26.000117335104932</v>
      </c>
      <c r="JK31" s="99">
        <v>137.45747112626029</v>
      </c>
      <c r="JL31" s="99">
        <v>110.85507553354972</v>
      </c>
      <c r="JM31" s="9">
        <v>26.602395592710565</v>
      </c>
      <c r="JN31" s="99">
        <v>133.48973066695163</v>
      </c>
      <c r="JO31" s="99">
        <v>107.65521913643789</v>
      </c>
      <c r="JP31" s="9">
        <v>25.834511530513737</v>
      </c>
      <c r="JQ31" s="99">
        <v>127.479108070412</v>
      </c>
      <c r="JR31" s="99">
        <v>102.8078433155119</v>
      </c>
      <c r="JS31" s="9">
        <v>24.671264754900093</v>
      </c>
      <c r="JT31" s="99">
        <v>127.479108070412</v>
      </c>
      <c r="JU31" s="99">
        <v>102.8078433155119</v>
      </c>
      <c r="JV31" s="9">
        <v>24.671264754900093</v>
      </c>
      <c r="JW31" s="99">
        <v>145.58053496289833</v>
      </c>
      <c r="JX31" s="99">
        <v>117.40606798085896</v>
      </c>
      <c r="JY31" s="9">
        <v>28.174466982039363</v>
      </c>
      <c r="JZ31" s="99">
        <v>144.92367564198557</v>
      </c>
      <c r="KA31" s="99">
        <v>116.87633184474299</v>
      </c>
      <c r="KB31" s="9">
        <v>28.047343797242576</v>
      </c>
      <c r="KC31" s="99">
        <v>144.92367564198557</v>
      </c>
      <c r="KD31" s="99">
        <v>116.87633184474299</v>
      </c>
      <c r="KE31" s="9">
        <v>28.047343797242576</v>
      </c>
      <c r="KF31" s="99">
        <v>144.39125138630439</v>
      </c>
      <c r="KG31" s="99">
        <v>116.44694862827731</v>
      </c>
      <c r="KH31" s="9">
        <v>27.944302758027078</v>
      </c>
      <c r="KI31" s="99">
        <v>147.54366365768706</v>
      </c>
      <c r="KJ31" s="99">
        <v>118.9892687916973</v>
      </c>
      <c r="KK31" s="9">
        <v>28.554394865989764</v>
      </c>
      <c r="KL31" s="99">
        <v>145.82697998895981</v>
      </c>
      <c r="KM31" s="99">
        <v>117.60481805064471</v>
      </c>
      <c r="KN31" s="9">
        <v>28.222161938315097</v>
      </c>
      <c r="KO31" s="99">
        <v>141.31421334909552</v>
      </c>
      <c r="KP31" s="99">
        <v>113.96541538574388</v>
      </c>
      <c r="KQ31" s="9">
        <v>27.348797963351643</v>
      </c>
      <c r="KR31" s="99">
        <v>141.33061809477812</v>
      </c>
      <c r="KS31" s="99">
        <v>113.97864529101457</v>
      </c>
      <c r="KT31" s="9">
        <v>27.351972803763545</v>
      </c>
      <c r="KU31" s="99">
        <v>180.63714273936495</v>
      </c>
      <c r="KV31" s="99">
        <v>145.67810638785539</v>
      </c>
      <c r="KW31" s="9">
        <v>34.959036351509553</v>
      </c>
      <c r="KX31" s="99">
        <v>199.83231398582541</v>
      </c>
      <c r="KY31" s="99">
        <v>161.15840106351732</v>
      </c>
      <c r="KZ31" s="9">
        <v>38.673912922308091</v>
      </c>
      <c r="LA31" s="99">
        <v>204.47302809188938</v>
      </c>
      <c r="LB31" s="99">
        <v>164.90098928765821</v>
      </c>
      <c r="LC31" s="9">
        <v>39.57203880423117</v>
      </c>
      <c r="LD31" s="99">
        <v>210.59725575991973</v>
      </c>
      <c r="LE31" s="99">
        <v>169.8399839829743</v>
      </c>
      <c r="LF31" s="9">
        <v>40.75727177694543</v>
      </c>
      <c r="LG31" s="99">
        <v>195.19460822100248</v>
      </c>
      <c r="LH31" s="99">
        <v>133.66587302090386</v>
      </c>
      <c r="LI31" s="9">
        <v>61.528735200098623</v>
      </c>
      <c r="LJ31" s="99">
        <v>182.06790139974845</v>
      </c>
      <c r="LK31" s="99">
        <v>124.67693248026256</v>
      </c>
      <c r="LL31" s="9">
        <v>57.390968919485886</v>
      </c>
      <c r="LM31" s="99">
        <v>188.26501236983643</v>
      </c>
      <c r="LN31" s="99">
        <v>149.04313479278716</v>
      </c>
      <c r="LO31" s="9">
        <v>39.22187757704927</v>
      </c>
      <c r="LP31" s="99">
        <v>193.38458552216872</v>
      </c>
      <c r="LQ31" s="99">
        <v>120.86536595135547</v>
      </c>
      <c r="LR31" s="9">
        <v>72.519219570813249</v>
      </c>
      <c r="LS31" s="99">
        <v>194.50694959562514</v>
      </c>
      <c r="LT31" s="99">
        <v>121.56684349726572</v>
      </c>
      <c r="LU31" s="9">
        <v>72.940106098359422</v>
      </c>
      <c r="LV31" s="99">
        <v>186.55572230591272</v>
      </c>
      <c r="LW31" s="99">
        <v>127.75011418774457</v>
      </c>
      <c r="LX31" s="9">
        <v>58.805608118168152</v>
      </c>
      <c r="LY31" s="99">
        <v>186.80654009363832</v>
      </c>
      <c r="LZ31" s="99">
        <v>127.9218698467306</v>
      </c>
      <c r="MA31" s="9">
        <v>58.884670246907717</v>
      </c>
      <c r="MB31" s="99">
        <v>162.28437520446829</v>
      </c>
      <c r="MC31" s="99">
        <v>111.1295178030598</v>
      </c>
      <c r="MD31" s="9">
        <v>51.154857401408492</v>
      </c>
      <c r="ME31" s="99">
        <v>142.12460495596696</v>
      </c>
      <c r="MF31" s="99">
        <v>97.324457741586059</v>
      </c>
      <c r="MG31" s="9">
        <v>44.8001472143809</v>
      </c>
      <c r="MH31" s="99">
        <v>142.26890388789573</v>
      </c>
      <c r="MI31" s="99">
        <v>97.423271140624252</v>
      </c>
      <c r="MJ31" s="9">
        <v>44.84563274727148</v>
      </c>
      <c r="MK31" s="99">
        <v>142.18309040503618</v>
      </c>
      <c r="ML31" s="99">
        <v>97.364507559970434</v>
      </c>
      <c r="MM31" s="9">
        <v>44.818582845065748</v>
      </c>
      <c r="MN31" s="99">
        <v>142.83348813943866</v>
      </c>
      <c r="MO31" s="99">
        <v>97.809888617224331</v>
      </c>
      <c r="MP31" s="9">
        <v>45.023599522214326</v>
      </c>
      <c r="MQ31" s="99">
        <v>141.83059033065007</v>
      </c>
      <c r="MR31" s="99">
        <v>97.123121639466859</v>
      </c>
      <c r="MS31" s="9">
        <v>44.707468691183209</v>
      </c>
      <c r="MT31" s="99">
        <v>141.82191670446571</v>
      </c>
      <c r="MU31" s="99">
        <v>97.11718209110154</v>
      </c>
      <c r="MV31" s="9">
        <v>44.704734613364167</v>
      </c>
      <c r="MW31" s="99">
        <v>140.3996195666827</v>
      </c>
      <c r="MX31" s="99">
        <v>96.143217746750096</v>
      </c>
      <c r="MY31" s="9">
        <v>44.256401819932606</v>
      </c>
      <c r="MZ31" s="99">
        <v>139.61644552614692</v>
      </c>
      <c r="NA31" s="99">
        <v>95.606913784209311</v>
      </c>
      <c r="NB31" s="9">
        <v>44.009531741937607</v>
      </c>
      <c r="NC31" s="99">
        <v>140.37993712517314</v>
      </c>
      <c r="ND31" s="99">
        <v>96.129739553107697</v>
      </c>
      <c r="NE31" s="9">
        <v>44.250197572065446</v>
      </c>
      <c r="NF31" s="100">
        <v>133.94317204260042</v>
      </c>
      <c r="NG31" s="100">
        <v>85.236564027109381</v>
      </c>
      <c r="NH31" s="9">
        <v>48.706608015491042</v>
      </c>
      <c r="NI31" s="99">
        <v>138.19688765151892</v>
      </c>
      <c r="NJ31" s="99">
        <v>94.634825239627062</v>
      </c>
      <c r="NK31" s="9">
        <v>43.562062411891858</v>
      </c>
      <c r="NL31" s="99">
        <v>138.78277096419816</v>
      </c>
      <c r="NM31" s="99">
        <v>95.036027942874838</v>
      </c>
      <c r="NN31" s="9">
        <v>43.746743021323326</v>
      </c>
      <c r="NO31" s="99">
        <v>139.41635718610772</v>
      </c>
      <c r="NP31" s="99">
        <v>95.469896768747702</v>
      </c>
      <c r="NQ31" s="9">
        <v>43.946460417360015</v>
      </c>
      <c r="NR31" s="99">
        <v>139.62361973990971</v>
      </c>
      <c r="NS31" s="99">
        <v>95.61182656102514</v>
      </c>
      <c r="NT31" s="9">
        <v>44.011793178884574</v>
      </c>
      <c r="NU31" s="99">
        <v>138.91793818849084</v>
      </c>
      <c r="NV31" s="99">
        <v>95.128588107336114</v>
      </c>
      <c r="NW31" s="9">
        <v>43.789350081154723</v>
      </c>
      <c r="NX31" s="99">
        <v>136.35805163411069</v>
      </c>
      <c r="NY31" s="99">
        <v>93.375622314662763</v>
      </c>
      <c r="NZ31" s="9">
        <v>42.982429319447931</v>
      </c>
      <c r="OA31" s="99">
        <v>137.67687971505038</v>
      </c>
      <c r="OB31" s="99">
        <v>94.278732848349705</v>
      </c>
      <c r="OC31" s="9">
        <v>43.398146866700671</v>
      </c>
      <c r="OD31" s="99">
        <v>138.89793950471568</v>
      </c>
      <c r="OE31" s="99">
        <v>95.114893356490057</v>
      </c>
      <c r="OF31" s="9">
        <v>43.783046148225623</v>
      </c>
      <c r="OG31" s="99">
        <v>139.14944992719714</v>
      </c>
      <c r="OH31" s="99">
        <v>95.287123319711085</v>
      </c>
      <c r="OI31" s="9">
        <v>43.862326607486054</v>
      </c>
      <c r="OJ31" s="99">
        <v>138.48063901147856</v>
      </c>
      <c r="OK31" s="99">
        <v>94.829133236121194</v>
      </c>
      <c r="OL31" s="9">
        <v>43.651505775357364</v>
      </c>
      <c r="OM31" s="99">
        <v>139.57954271745592</v>
      </c>
      <c r="ON31" s="99">
        <v>95.581643382605705</v>
      </c>
      <c r="OO31" s="9">
        <v>43.997899334850217</v>
      </c>
      <c r="OP31" s="99">
        <v>138.4391790278799</v>
      </c>
      <c r="OQ31" s="99">
        <v>96.305515845481693</v>
      </c>
      <c r="OR31" s="9">
        <v>42.133663182398209</v>
      </c>
      <c r="OS31" s="99">
        <v>137.67205032583465</v>
      </c>
      <c r="OT31" s="99">
        <v>95.771861096232783</v>
      </c>
      <c r="OU31" s="9">
        <v>41.900189229601864</v>
      </c>
      <c r="OV31" s="99">
        <v>131.08472218754778</v>
      </c>
      <c r="OW31" s="99">
        <v>91.189371956554993</v>
      </c>
      <c r="OX31" s="9">
        <v>39.89535023099279</v>
      </c>
      <c r="OY31" s="99">
        <v>126.89086012497707</v>
      </c>
      <c r="OZ31" s="99">
        <v>88.271902695636214</v>
      </c>
      <c r="PA31" s="9">
        <v>38.618957429340853</v>
      </c>
      <c r="PB31" s="99">
        <v>126.80214476507132</v>
      </c>
      <c r="PC31" s="99">
        <v>88.210187662658313</v>
      </c>
      <c r="PD31" s="9">
        <v>38.591957102413005</v>
      </c>
      <c r="PE31" s="99">
        <v>128.86142570489974</v>
      </c>
      <c r="PF31" s="99">
        <v>89.642730925147646</v>
      </c>
      <c r="PG31" s="9">
        <v>39.218694779752099</v>
      </c>
      <c r="PH31" s="99">
        <v>133.93016509615322</v>
      </c>
      <c r="PI31" s="99">
        <v>93.168810501671786</v>
      </c>
      <c r="PJ31" s="9">
        <v>40.761354594481432</v>
      </c>
      <c r="PK31" s="99">
        <v>117.59195720521997</v>
      </c>
      <c r="PL31" s="99">
        <v>81.803100664500846</v>
      </c>
      <c r="PM31" s="9">
        <v>35.788856540719124</v>
      </c>
      <c r="PN31" s="99">
        <v>137.28105313822911</v>
      </c>
      <c r="PO31" s="99">
        <v>95.499863052681121</v>
      </c>
      <c r="PP31" s="9">
        <v>41.781190085547991</v>
      </c>
      <c r="PQ31" s="99">
        <v>137.28105313822911</v>
      </c>
      <c r="PR31" s="99">
        <v>95.499863052681121</v>
      </c>
      <c r="PS31" s="9">
        <v>41.781190085547991</v>
      </c>
      <c r="PT31" s="99">
        <v>141.21219780169804</v>
      </c>
      <c r="PU31" s="99">
        <v>98.234572383789953</v>
      </c>
      <c r="PV31" s="9">
        <v>42.977625417908087</v>
      </c>
      <c r="PW31" s="99">
        <v>136.30547936091335</v>
      </c>
      <c r="PX31" s="99">
        <v>94.821203033678884</v>
      </c>
      <c r="PY31" s="9">
        <v>41.484276327234468</v>
      </c>
      <c r="PZ31" s="99">
        <v>135.77270028565866</v>
      </c>
      <c r="QA31" s="99">
        <v>94.450574111762506</v>
      </c>
      <c r="QB31" s="9">
        <v>41.322126173896152</v>
      </c>
      <c r="QC31" s="99">
        <v>137.23375532491505</v>
      </c>
      <c r="QD31" s="99">
        <v>95.466960226027894</v>
      </c>
      <c r="QE31" s="9">
        <v>41.766795098887158</v>
      </c>
      <c r="QF31" s="99">
        <v>136.99113045018819</v>
      </c>
      <c r="QG31" s="99">
        <v>95.298177704478746</v>
      </c>
      <c r="QH31" s="9">
        <v>41.692952745709448</v>
      </c>
      <c r="QI31" s="99">
        <v>139.29690739133505</v>
      </c>
      <c r="QJ31" s="99">
        <v>96.902196446146149</v>
      </c>
      <c r="QK31" s="9">
        <v>42.394710945188905</v>
      </c>
      <c r="QL31" s="99">
        <v>138.48138375561336</v>
      </c>
      <c r="QM31" s="99">
        <v>96.33487565607885</v>
      </c>
      <c r="QN31" s="9">
        <v>42.146508099534515</v>
      </c>
      <c r="QO31" s="99">
        <v>134.10505215369542</v>
      </c>
      <c r="QP31" s="99">
        <v>93.290471063440293</v>
      </c>
      <c r="QQ31" s="9">
        <v>40.814581090255132</v>
      </c>
      <c r="QR31" s="99">
        <v>134.11056804935339</v>
      </c>
      <c r="QS31" s="99">
        <v>93.294308208245823</v>
      </c>
      <c r="QT31" s="9">
        <v>40.816259841107566</v>
      </c>
      <c r="QU31" s="99">
        <v>134.23802161493887</v>
      </c>
      <c r="QV31" s="99">
        <v>93.38297155821833</v>
      </c>
      <c r="QW31" s="9">
        <v>40.855050056720543</v>
      </c>
      <c r="QX31" s="99">
        <v>135.49183209776581</v>
      </c>
      <c r="QY31" s="99">
        <v>94.25518754627187</v>
      </c>
      <c r="QZ31" s="9">
        <v>41.236644551493939</v>
      </c>
      <c r="RA31" s="99">
        <v>136.51721703272636</v>
      </c>
      <c r="RB31" s="99">
        <v>94.96849880537485</v>
      </c>
      <c r="RC31" s="9">
        <v>41.548718227351515</v>
      </c>
      <c r="RD31" s="99">
        <v>134.43797966087982</v>
      </c>
      <c r="RE31" s="99">
        <v>93.522072807568591</v>
      </c>
      <c r="RF31" s="9">
        <v>40.915906853311228</v>
      </c>
      <c r="RG31" s="99">
        <v>115.76615933861729</v>
      </c>
      <c r="RH31" s="99">
        <v>80.532980409472913</v>
      </c>
      <c r="RI31" s="9">
        <v>35.233178929144373</v>
      </c>
      <c r="RJ31" s="99">
        <v>138.26530238278264</v>
      </c>
      <c r="RK31" s="99">
        <v>96.184558179327041</v>
      </c>
      <c r="RL31" s="9">
        <v>42.080744203455595</v>
      </c>
      <c r="RM31" s="99">
        <v>136.39319850989463</v>
      </c>
      <c r="RN31" s="99">
        <v>94.88222505036147</v>
      </c>
      <c r="RO31" s="9">
        <v>41.510973459533162</v>
      </c>
      <c r="RP31" s="99">
        <v>129.94000331533744</v>
      </c>
      <c r="RQ31" s="99">
        <v>90.393045784582554</v>
      </c>
      <c r="RR31" s="9">
        <v>39.546957530754881</v>
      </c>
      <c r="RS31" s="99">
        <v>134.6526214509328</v>
      </c>
      <c r="RT31" s="99">
        <v>93.671388835431515</v>
      </c>
      <c r="RU31" s="9">
        <v>40.981232615501284</v>
      </c>
      <c r="RV31" s="99">
        <v>138.83086707701028</v>
      </c>
      <c r="RW31" s="99">
        <v>96.577994488354989</v>
      </c>
      <c r="RX31" s="9">
        <v>42.252872588655293</v>
      </c>
      <c r="RY31" s="99">
        <v>140.71184446156954</v>
      </c>
      <c r="RZ31" s="99">
        <v>97.886500495004924</v>
      </c>
      <c r="SA31" s="9">
        <v>42.825343966564617</v>
      </c>
      <c r="SB31" s="99">
        <v>140.78859172702386</v>
      </c>
      <c r="SC31" s="99">
        <v>97.939889897060056</v>
      </c>
      <c r="SD31" s="9">
        <v>42.848701829963801</v>
      </c>
      <c r="SE31" s="99">
        <v>117.75507123420287</v>
      </c>
      <c r="SF31" s="99">
        <v>83.032422024117409</v>
      </c>
      <c r="SG31" s="9">
        <v>34.722649210085464</v>
      </c>
      <c r="SH31" s="99">
        <v>115.31693858118597</v>
      </c>
      <c r="SI31" s="99">
        <v>81.313225922631162</v>
      </c>
      <c r="SJ31" s="9">
        <v>34.003712658554804</v>
      </c>
      <c r="SK31" s="99">
        <v>115.48313215221609</v>
      </c>
      <c r="SL31" s="99">
        <v>81.430413697075451</v>
      </c>
      <c r="SM31" s="9">
        <v>34.052718455140635</v>
      </c>
      <c r="SN31" s="99">
        <v>115.1742941657316</v>
      </c>
      <c r="SO31" s="99">
        <v>81.212643321990214</v>
      </c>
      <c r="SP31" s="9">
        <v>33.961650843741381</v>
      </c>
      <c r="SQ31" s="99">
        <v>110.89444018552226</v>
      </c>
      <c r="SR31" s="99">
        <v>78.194797566714414</v>
      </c>
      <c r="SS31" s="9">
        <v>32.699642618807843</v>
      </c>
      <c r="ST31" s="99">
        <v>114.33149410693545</v>
      </c>
      <c r="SU31" s="99">
        <v>80.618361229249359</v>
      </c>
      <c r="SV31" s="9">
        <v>33.713132877686093</v>
      </c>
      <c r="SW31" s="99">
        <v>114.61237548131233</v>
      </c>
      <c r="SX31" s="99">
        <v>80.816418608617653</v>
      </c>
      <c r="SY31" s="9">
        <v>33.795956872694674</v>
      </c>
      <c r="SZ31" s="99">
        <v>114.77397177607079</v>
      </c>
      <c r="TA31" s="99">
        <v>80.930364713896083</v>
      </c>
      <c r="TB31" s="9">
        <v>33.843607062174712</v>
      </c>
      <c r="TC31" s="99">
        <v>115.10834354928113</v>
      </c>
      <c r="TD31" s="99">
        <v>81.166139682185403</v>
      </c>
      <c r="TE31" s="9">
        <v>33.942203867095728</v>
      </c>
      <c r="TF31" s="99">
        <v>114.81520998595715</v>
      </c>
      <c r="TG31" s="99">
        <v>80.959442938815926</v>
      </c>
      <c r="TH31" s="9">
        <v>33.855767047141228</v>
      </c>
      <c r="TI31" s="99">
        <v>75.325406801487645</v>
      </c>
      <c r="TJ31" s="99">
        <v>53.114068898484895</v>
      </c>
      <c r="TK31" s="9">
        <v>22.21133790300275</v>
      </c>
      <c r="TL31" s="100">
        <v>89.649703663203937</v>
      </c>
      <c r="TM31" s="100">
        <v>62.754792564242756</v>
      </c>
      <c r="TN31" s="9">
        <v>26.894911098961181</v>
      </c>
      <c r="TO31" s="99">
        <v>87.408461071623833</v>
      </c>
      <c r="TP31" s="99">
        <v>61.634171268452718</v>
      </c>
      <c r="TQ31" s="10">
        <v>25.774289803171115</v>
      </c>
      <c r="TR31" s="99">
        <v>87.408461071623833</v>
      </c>
      <c r="TS31" s="99">
        <v>61.634171268452718</v>
      </c>
      <c r="TT31" s="10">
        <v>25.774289803171115</v>
      </c>
      <c r="TU31" s="99">
        <v>87.408461071623833</v>
      </c>
      <c r="TV31" s="99">
        <v>61.634171268452718</v>
      </c>
      <c r="TW31" s="10">
        <v>25.774289803171115</v>
      </c>
      <c r="TX31" s="99">
        <v>87.408461071623833</v>
      </c>
      <c r="TY31" s="99">
        <v>61.634171268452718</v>
      </c>
      <c r="TZ31" s="10">
        <v>25.774289803171115</v>
      </c>
      <c r="UA31" s="99">
        <v>87.408461071623833</v>
      </c>
      <c r="UB31" s="99">
        <v>61.634171268452718</v>
      </c>
      <c r="UC31" s="10">
        <v>25.774289803171115</v>
      </c>
      <c r="UD31" s="99">
        <v>106.8586012028431</v>
      </c>
      <c r="UE31" s="99">
        <v>75.349013668671404</v>
      </c>
      <c r="UF31" s="10">
        <v>31.5095875341717</v>
      </c>
      <c r="UG31" s="99">
        <v>106.38992312739202</v>
      </c>
      <c r="UH31" s="99">
        <v>75.018535538545663</v>
      </c>
      <c r="UI31" s="10">
        <v>31.37138758884636</v>
      </c>
      <c r="UJ31" s="99">
        <v>106.15558408966649</v>
      </c>
      <c r="UK31" s="99">
        <v>74.853296473482771</v>
      </c>
      <c r="UL31" s="10">
        <v>31.302287616183719</v>
      </c>
      <c r="UM31" s="99">
        <v>106.38992312739202</v>
      </c>
      <c r="UN31" s="99">
        <v>75.018535538545663</v>
      </c>
      <c r="UO31" s="10">
        <v>31.37138758884636</v>
      </c>
      <c r="UP31" s="99">
        <v>108.56205112185972</v>
      </c>
      <c r="UQ31" s="99">
        <v>76.550164252593405</v>
      </c>
      <c r="UR31" s="10">
        <v>32.01188686926632</v>
      </c>
      <c r="US31" s="99">
        <v>105.21285766916309</v>
      </c>
      <c r="UT31" s="99">
        <v>74.188553484666272</v>
      </c>
      <c r="UU31" s="10">
        <v>31.024304184496813</v>
      </c>
      <c r="UV31" s="99">
        <v>109.80272946741476</v>
      </c>
      <c r="UW31" s="99">
        <v>77.425001547536084</v>
      </c>
      <c r="UX31" s="10">
        <v>32.37772791987868</v>
      </c>
      <c r="UY31" s="99">
        <v>105.3449174810255</v>
      </c>
      <c r="UZ31" s="99">
        <v>74.281672582774377</v>
      </c>
      <c r="VA31" s="10">
        <v>31.063244898251128</v>
      </c>
      <c r="VB31" s="99">
        <v>109.94536717367065</v>
      </c>
      <c r="VC31" s="99">
        <v>77.525579417331855</v>
      </c>
      <c r="VD31" s="10">
        <v>32.419787756338792</v>
      </c>
      <c r="VE31" s="99">
        <v>99.953899097469474</v>
      </c>
      <c r="VF31" s="99">
        <v>70.480313466164375</v>
      </c>
      <c r="VG31" s="10">
        <v>29.473585631305099</v>
      </c>
      <c r="VH31" s="99">
        <v>98.537776003248553</v>
      </c>
      <c r="VI31" s="99">
        <v>72.60678231818315</v>
      </c>
      <c r="VJ31" s="9">
        <v>25.930993685065403</v>
      </c>
      <c r="VK31" s="99">
        <v>101.61282420210756</v>
      </c>
      <c r="VL31" s="99">
        <v>71.650068347639944</v>
      </c>
      <c r="VM31" s="9">
        <v>29.962755854467616</v>
      </c>
      <c r="VN31" s="99">
        <v>97.942767598821888</v>
      </c>
      <c r="VO31" s="99">
        <v>69.062207922246202</v>
      </c>
      <c r="VP31" s="9">
        <v>28.880559676575686</v>
      </c>
      <c r="VQ31" s="99">
        <v>97.807762826120054</v>
      </c>
      <c r="VR31" s="99">
        <v>68.967012249187206</v>
      </c>
      <c r="VS31" s="9">
        <v>28.840750576932848</v>
      </c>
      <c r="VT31" s="99">
        <v>99.380093925784308</v>
      </c>
      <c r="VU31" s="99">
        <v>70.07570725536074</v>
      </c>
      <c r="VV31" s="9">
        <v>29.304386670423568</v>
      </c>
      <c r="VW31" s="99">
        <v>98.581632475820996</v>
      </c>
      <c r="VX31" s="99">
        <v>69.512689566284052</v>
      </c>
      <c r="VY31" s="9">
        <v>29.068942909536943</v>
      </c>
      <c r="VZ31" s="99">
        <v>95.660584361926752</v>
      </c>
      <c r="WA31" s="99">
        <v>67.452976152640659</v>
      </c>
      <c r="WB31" s="9">
        <v>28.207608209286093</v>
      </c>
      <c r="WC31" s="99">
        <v>95.923593119524156</v>
      </c>
      <c r="WD31" s="99">
        <v>67.638431045818308</v>
      </c>
      <c r="WE31" s="9">
        <v>28.285162073705848</v>
      </c>
      <c r="WF31" s="99">
        <v>99.618175878980296</v>
      </c>
      <c r="WG31" s="99">
        <v>70.243585555691254</v>
      </c>
      <c r="WH31" s="9">
        <v>29.374590323289041</v>
      </c>
      <c r="WI31" s="99">
        <v>95.037161822015179</v>
      </c>
      <c r="WJ31" s="99">
        <v>67.013383336036327</v>
      </c>
      <c r="WK31" s="9">
        <v>28.023778485978852</v>
      </c>
      <c r="WL31" s="99">
        <v>101.23446429743031</v>
      </c>
      <c r="WM31" s="99">
        <v>71.383276107162402</v>
      </c>
      <c r="WN31" s="9">
        <v>29.851188190267905</v>
      </c>
      <c r="WO31" s="99">
        <v>110.13934773100054</v>
      </c>
      <c r="WP31" s="99">
        <v>77.662360579551674</v>
      </c>
      <c r="WQ31" s="9">
        <v>32.476987151448867</v>
      </c>
      <c r="WR31" s="99">
        <v>109.43633061782394</v>
      </c>
      <c r="WS31" s="99">
        <v>77.166643384363056</v>
      </c>
      <c r="WT31" s="9">
        <v>32.269687233460886</v>
      </c>
      <c r="WU31" s="99">
        <v>107.32727927829416</v>
      </c>
      <c r="WV31" s="99">
        <v>75.679491798797159</v>
      </c>
      <c r="WW31" s="9">
        <v>31.647787479496998</v>
      </c>
      <c r="WX31" s="99">
        <v>91.335576144138372</v>
      </c>
      <c r="WY31" s="99">
        <v>64.403290870866797</v>
      </c>
      <c r="WZ31" s="9">
        <v>26.932285273271575</v>
      </c>
      <c r="XA31" s="99">
        <v>93.641960842877054</v>
      </c>
      <c r="XB31" s="99">
        <v>66.029587773823565</v>
      </c>
      <c r="XC31" s="9">
        <v>27.61237306905349</v>
      </c>
      <c r="XD31" s="99">
        <v>95.338884673317366</v>
      </c>
      <c r="XE31" s="99">
        <v>67.226136628621219</v>
      </c>
      <c r="XF31" s="9">
        <v>28.112748044696147</v>
      </c>
      <c r="XG31" s="99">
        <v>96.463467951346217</v>
      </c>
      <c r="XH31" s="99">
        <v>68.019112016974873</v>
      </c>
      <c r="XI31" s="9">
        <v>28.444355934371345</v>
      </c>
      <c r="XJ31" s="99">
        <v>95.871680513278065</v>
      </c>
      <c r="XK31" s="99">
        <v>67.601826002952478</v>
      </c>
      <c r="XL31" s="9">
        <v>28.269854510325587</v>
      </c>
      <c r="XM31" s="99">
        <v>95.67151591849003</v>
      </c>
      <c r="XN31" s="99">
        <v>67.46068430149937</v>
      </c>
      <c r="XO31" s="9">
        <v>28.21083161699066</v>
      </c>
      <c r="XP31" s="99">
        <v>90.803576415181823</v>
      </c>
      <c r="XQ31" s="99">
        <v>64.028162856858955</v>
      </c>
      <c r="XR31" s="9">
        <v>26.775413558322867</v>
      </c>
      <c r="XS31" s="99">
        <v>94.337492125681607</v>
      </c>
      <c r="XT31" s="99">
        <v>66.520026498878039</v>
      </c>
      <c r="XU31" s="9">
        <v>27.817465626803568</v>
      </c>
      <c r="XV31" s="99">
        <v>90.273011704674943</v>
      </c>
      <c r="XW31" s="99">
        <v>63.654046714834891</v>
      </c>
      <c r="XX31" s="9">
        <v>26.618964989840052</v>
      </c>
      <c r="XY31" s="99">
        <v>81.260234672501909</v>
      </c>
      <c r="XZ31" s="99">
        <v>57.29888342291801</v>
      </c>
      <c r="YA31" s="9">
        <v>23.961351249583899</v>
      </c>
      <c r="YB31" s="99">
        <v>80.269501296327078</v>
      </c>
      <c r="YC31" s="99">
        <v>56.600289375615262</v>
      </c>
      <c r="YD31" s="9">
        <v>23.669211920711817</v>
      </c>
      <c r="YE31" s="99">
        <v>83.423883753061062</v>
      </c>
      <c r="YF31" s="99">
        <v>58.824533415619982</v>
      </c>
      <c r="YG31" s="9">
        <v>24.599350337441081</v>
      </c>
      <c r="YH31" s="99">
        <v>82.10996619100662</v>
      </c>
      <c r="YI31" s="99">
        <v>57.898053083402111</v>
      </c>
      <c r="YJ31" s="9">
        <v>24.211913107604509</v>
      </c>
      <c r="YK31" s="99">
        <v>80.614445361500259</v>
      </c>
      <c r="YL31" s="99">
        <v>56.843519165160416</v>
      </c>
      <c r="YM31" s="9">
        <v>23.770926196339843</v>
      </c>
      <c r="YN31" s="99">
        <v>86.860257591565585</v>
      </c>
      <c r="YO31" s="99">
        <v>61.247617532514198</v>
      </c>
      <c r="YP31" s="9">
        <v>25.612640059051387</v>
      </c>
      <c r="YQ31" s="99">
        <v>86.390272302038852</v>
      </c>
      <c r="YR31" s="99">
        <v>60.91621764887357</v>
      </c>
      <c r="YS31" s="9">
        <v>25.474054653165283</v>
      </c>
      <c r="YT31" s="99">
        <v>85.135076707489446</v>
      </c>
      <c r="YU31" s="99">
        <v>60.031143832204094</v>
      </c>
      <c r="YV31" s="9">
        <v>25.103932875285352</v>
      </c>
      <c r="YW31" s="99">
        <v>79.122541894967</v>
      </c>
      <c r="YX31" s="99">
        <v>55.791535951579291</v>
      </c>
      <c r="YY31" s="9">
        <v>23.331005943387709</v>
      </c>
      <c r="YZ31" s="99">
        <v>73.28562839792157</v>
      </c>
      <c r="ZA31" s="99">
        <v>51.675763613919059</v>
      </c>
      <c r="ZB31" s="9">
        <v>21.609864784002511</v>
      </c>
      <c r="ZC31" s="99">
        <v>101.23446429743031</v>
      </c>
      <c r="ZD31" s="99">
        <v>71.383276107162402</v>
      </c>
      <c r="ZE31" s="9">
        <v>29.851188190267905</v>
      </c>
      <c r="ZF31" s="99">
        <v>99.571693028299606</v>
      </c>
      <c r="ZG31" s="99">
        <v>48.557452094040457</v>
      </c>
      <c r="ZH31" s="9">
        <v>51.014240934259149</v>
      </c>
      <c r="ZI31" s="99">
        <v>102.64218576485513</v>
      </c>
      <c r="ZJ31" s="99">
        <v>50.054818458173855</v>
      </c>
      <c r="ZK31" s="9">
        <v>52.587367306681273</v>
      </c>
      <c r="ZL31" s="99">
        <v>87.966037706965878</v>
      </c>
      <c r="ZM31" s="99">
        <v>42.8978008905057</v>
      </c>
      <c r="ZN31" s="9">
        <v>45.068236816460178</v>
      </c>
      <c r="ZO31" s="99">
        <v>89.428481717624862</v>
      </c>
      <c r="ZP31" s="99">
        <v>43.610981040687619</v>
      </c>
      <c r="ZQ31" s="9">
        <v>45.817500676937243</v>
      </c>
      <c r="ZR31" s="99">
        <v>103.77723549017446</v>
      </c>
      <c r="ZS31" s="99">
        <v>50.608340458104948</v>
      </c>
      <c r="ZT31" s="9">
        <v>53.168895032069514</v>
      </c>
      <c r="ZU31" s="99">
        <v>107.31646163970495</v>
      </c>
      <c r="ZV31" s="99">
        <v>52.334290866088466</v>
      </c>
      <c r="ZW31" s="9">
        <v>54.982170773616488</v>
      </c>
      <c r="ZX31" s="99">
        <v>7.2179928690560488E-3</v>
      </c>
      <c r="ZY31" s="99">
        <v>72.179928690560502</v>
      </c>
      <c r="ZZ31" s="9">
        <v>-72.172710697691443</v>
      </c>
      <c r="AAA31" s="99">
        <v>97.095165415197087</v>
      </c>
      <c r="AAB31" s="99">
        <v>47.349740672496026</v>
      </c>
      <c r="AAC31" s="9">
        <v>49.745424742701061</v>
      </c>
      <c r="AAD31" s="99">
        <v>81.50315310690381</v>
      </c>
      <c r="AAE31" s="99">
        <v>39.746089798602988</v>
      </c>
      <c r="AAF31" s="9">
        <v>41.757063308300822</v>
      </c>
      <c r="AAG31" s="99">
        <v>100.12054531385078</v>
      </c>
      <c r="AAH31" s="99">
        <v>25.447305267270416</v>
      </c>
      <c r="AAI31" s="9">
        <v>74.673240046580361</v>
      </c>
      <c r="AAJ31" s="99">
        <v>70.280033464239153</v>
      </c>
      <c r="AAK31" s="99">
        <v>34.272987174552128</v>
      </c>
      <c r="AAL31" s="9">
        <v>36.007046289687025</v>
      </c>
      <c r="AAM31" s="99">
        <v>83.378042273024306</v>
      </c>
      <c r="AAN31" s="99">
        <v>40.660404279925054</v>
      </c>
      <c r="AAO31" s="9">
        <v>42.717637993099252</v>
      </c>
      <c r="AAP31" s="99">
        <v>73.313708104409955</v>
      </c>
      <c r="AAQ31" s="99">
        <v>35.752398707377345</v>
      </c>
      <c r="AAR31" s="9">
        <v>37.561309397032609</v>
      </c>
      <c r="AAS31" s="99">
        <v>79.009368213470992</v>
      </c>
      <c r="AAT31" s="99">
        <v>38.52996263622471</v>
      </c>
      <c r="AAU31" s="9">
        <v>40.479405577246283</v>
      </c>
      <c r="AAV31" s="99">
        <v>83.469388436786716</v>
      </c>
      <c r="AAW31" s="99">
        <v>40.70495044395993</v>
      </c>
      <c r="AAX31" s="9">
        <v>42.764437992826785</v>
      </c>
      <c r="AAY31" s="99">
        <v>78.10078518814538</v>
      </c>
      <c r="AAZ31" s="99">
        <v>38.086880115641598</v>
      </c>
      <c r="ABA31" s="9">
        <v>40.013905072503782</v>
      </c>
      <c r="ABB31" s="99">
        <v>74.140976623748713</v>
      </c>
      <c r="ABC31" s="99">
        <v>36.155827134423191</v>
      </c>
      <c r="ABD31" s="9">
        <v>37.985149489325522</v>
      </c>
      <c r="ABE31" s="99">
        <v>41.008265545483567</v>
      </c>
      <c r="ABF31" s="99">
        <v>19.998222678794527</v>
      </c>
      <c r="ABG31" s="9">
        <v>21.010042866689041</v>
      </c>
      <c r="ABH31" s="99">
        <v>39.962097431485063</v>
      </c>
      <c r="ABI31" s="99">
        <v>19.48804497132744</v>
      </c>
      <c r="ABJ31" s="9">
        <v>20.474052460157623</v>
      </c>
      <c r="ABK31" s="99">
        <v>65.855976951616768</v>
      </c>
      <c r="ABL31" s="99">
        <v>32.11553754565071</v>
      </c>
      <c r="ABM31" s="9">
        <v>33.740439405966058</v>
      </c>
      <c r="ABN31" s="99">
        <v>64.848909243891825</v>
      </c>
      <c r="ABO31" s="99">
        <v>31.624427668073256</v>
      </c>
      <c r="ABP31" s="9">
        <v>33.224481575818572</v>
      </c>
      <c r="ABQ31" s="99">
        <v>65.051952589311668</v>
      </c>
      <c r="ABR31" s="99">
        <v>31.723444438988604</v>
      </c>
      <c r="ABS31" s="9">
        <v>33.32850815032306</v>
      </c>
      <c r="ABT31" s="99">
        <v>182.0393380781006</v>
      </c>
      <c r="ABU31" s="99">
        <v>52.511347522529029</v>
      </c>
      <c r="ABV31" s="9">
        <v>129.52799055557156</v>
      </c>
      <c r="ABW31" s="99">
        <v>110.81126740442878</v>
      </c>
      <c r="ABX31" s="99">
        <v>54.038579086339183</v>
      </c>
      <c r="ABY31" s="9">
        <v>56.772688318089592</v>
      </c>
      <c r="ABZ31" s="99">
        <v>103.45321621246848</v>
      </c>
      <c r="ACA31" s="99">
        <v>50.450328174932437</v>
      </c>
      <c r="ACB31" s="9">
        <v>53.002888037536039</v>
      </c>
      <c r="ACC31" s="99">
        <v>97.781333796280038</v>
      </c>
      <c r="ACD31" s="99">
        <v>47.684359752272151</v>
      </c>
      <c r="ACE31" s="9">
        <v>50.096974044007887</v>
      </c>
      <c r="ACF31" s="99">
        <v>94.479940567188009</v>
      </c>
      <c r="ACG31" s="99">
        <v>46.074391711258073</v>
      </c>
      <c r="ACH31" s="9">
        <v>48.405548855929936</v>
      </c>
      <c r="ACI31" s="99">
        <v>102.98621536744105</v>
      </c>
      <c r="ACJ31" s="99">
        <v>44.776615377148289</v>
      </c>
      <c r="ACK31" s="9">
        <v>58.209599990292759</v>
      </c>
      <c r="ACL31" s="99">
        <v>63.983981603851007</v>
      </c>
      <c r="ACM31" s="99">
        <v>31.202634273095462</v>
      </c>
      <c r="ACN31" s="9">
        <v>32.781347330755544</v>
      </c>
      <c r="ACO31" s="99">
        <v>121.4757596654913</v>
      </c>
      <c r="ACP31" s="99">
        <v>59.23925968465575</v>
      </c>
      <c r="ACQ31" s="9">
        <v>62.236499980835546</v>
      </c>
      <c r="ACR31" s="99">
        <v>155.73212840476737</v>
      </c>
      <c r="ACS31" s="99">
        <v>55.66595228085302</v>
      </c>
      <c r="ACT31" s="9">
        <v>100.06617612391435</v>
      </c>
      <c r="ACU31" s="99">
        <v>146.2015510791494</v>
      </c>
      <c r="ACV31" s="99">
        <v>52.259277832547014</v>
      </c>
      <c r="ACW31" s="9">
        <v>93.942273246602383</v>
      </c>
      <c r="ACX31" s="99">
        <v>153.82121809970388</v>
      </c>
      <c r="ACY31" s="99">
        <v>54.982903490957995</v>
      </c>
      <c r="ACZ31" s="9">
        <v>98.83831460874589</v>
      </c>
      <c r="ADA31" s="99">
        <v>137.81597730675549</v>
      </c>
      <c r="ADB31" s="99">
        <v>49.261881250074296</v>
      </c>
      <c r="ADC31" s="9">
        <v>88.554096056681189</v>
      </c>
      <c r="ADD31" s="99">
        <v>150.88698404965317</v>
      </c>
      <c r="ADE31" s="99">
        <v>53.934070894344117</v>
      </c>
      <c r="ADF31" s="9">
        <v>96.952913155309048</v>
      </c>
      <c r="ADG31" s="99">
        <v>154.38718975482436</v>
      </c>
      <c r="ADH31" s="99">
        <v>80.549838132951848</v>
      </c>
      <c r="ADI31" s="9">
        <v>73.837351621872514</v>
      </c>
      <c r="ADJ31" s="99">
        <v>139.97475269465443</v>
      </c>
      <c r="ADK31" s="99">
        <v>50.033528622770078</v>
      </c>
      <c r="ADL31" s="9">
        <v>89.941224071884349</v>
      </c>
      <c r="ADM31" s="99">
        <v>145.57672208686552</v>
      </c>
      <c r="ADN31" s="99">
        <v>52.03593470339024</v>
      </c>
      <c r="ADO31" s="9">
        <v>93.540787383475276</v>
      </c>
      <c r="ADP31" s="99">
        <v>140.80711514519666</v>
      </c>
      <c r="ADQ31" s="99">
        <v>50.3310539242405</v>
      </c>
      <c r="ADR31" s="9">
        <v>90.476061220956154</v>
      </c>
      <c r="ADS31" s="99">
        <v>142.04877207560958</v>
      </c>
      <c r="ADT31" s="99">
        <v>50.77488023128172</v>
      </c>
      <c r="ADU31" s="9">
        <v>91.273891844327864</v>
      </c>
      <c r="ADV31" s="99">
        <v>136.70366617471271</v>
      </c>
      <c r="ADW31" s="99">
        <v>48.864289185854751</v>
      </c>
      <c r="ADX31" s="9">
        <v>87.839376988857964</v>
      </c>
      <c r="ADY31" s="99">
        <v>110.77417869366543</v>
      </c>
      <c r="ADZ31" s="99">
        <v>39.595876639437861</v>
      </c>
      <c r="AEA31" s="9">
        <v>71.178302054227572</v>
      </c>
      <c r="AEB31" s="99">
        <v>157.61653448413256</v>
      </c>
      <c r="AEC31" s="99">
        <v>56.339527219860145</v>
      </c>
      <c r="AED31" s="9">
        <v>101.27700726427241</v>
      </c>
      <c r="AEE31" s="99">
        <v>148.93777646960211</v>
      </c>
      <c r="AEF31" s="99">
        <v>53.23733286573011</v>
      </c>
      <c r="AEG31" s="9">
        <v>95.700443603872003</v>
      </c>
      <c r="AEH31" s="99">
        <v>159.08585436915678</v>
      </c>
      <c r="AEI31" s="99">
        <v>56.864730923443275</v>
      </c>
      <c r="AEJ31" s="9">
        <v>102.2211234457135</v>
      </c>
      <c r="AEK31" s="99">
        <v>143.67968164763082</v>
      </c>
      <c r="AEL31" s="99">
        <v>51.357843652770171</v>
      </c>
      <c r="AEM31" s="9">
        <v>92.321837994860644</v>
      </c>
      <c r="AEN31" s="99">
        <v>126.51175354966642</v>
      </c>
      <c r="AEO31" s="99">
        <v>45.221222545412665</v>
      </c>
      <c r="AEP31" s="9">
        <v>81.290531004253751</v>
      </c>
      <c r="AEQ31" s="99">
        <v>123.83537958269535</v>
      </c>
      <c r="AER31" s="99">
        <v>44.264561212537913</v>
      </c>
      <c r="AES31" s="9">
        <v>79.57081837015744</v>
      </c>
      <c r="AET31" s="99">
        <v>129.18053050421307</v>
      </c>
      <c r="AEU31" s="99">
        <v>25.836106100842606</v>
      </c>
      <c r="AEV31" s="9">
        <v>103.34442440337045</v>
      </c>
      <c r="AEW31" s="146" t="s">
        <v>48</v>
      </c>
      <c r="AEY31" s="144">
        <v>8374.758914361506</v>
      </c>
      <c r="AEZ31" s="144">
        <v>3364.7802067204489</v>
      </c>
      <c r="AFA31" s="144">
        <v>11739.539121081954</v>
      </c>
      <c r="AFB31" s="144">
        <v>5.869769560540977</v>
      </c>
      <c r="AFC31" s="103"/>
      <c r="AFD31" s="136">
        <v>28000</v>
      </c>
      <c r="AFE31" s="136">
        <v>11625</v>
      </c>
      <c r="AFF31" s="136">
        <v>29500</v>
      </c>
      <c r="AFG31" s="136">
        <v>24500</v>
      </c>
      <c r="AFH31" s="136">
        <v>25333.333333333332</v>
      </c>
      <c r="AFI31" s="136">
        <v>19602.916230526487</v>
      </c>
      <c r="AFJ31" s="136">
        <v>24000</v>
      </c>
      <c r="AFK31" s="136">
        <v>19355.23613963039</v>
      </c>
      <c r="AFL31" s="136">
        <v>23000</v>
      </c>
      <c r="AFM31" s="136">
        <v>15750</v>
      </c>
      <c r="AFN31" s="136">
        <v>23000</v>
      </c>
      <c r="AFO31" s="136">
        <v>16000</v>
      </c>
      <c r="AFP31" s="136">
        <v>19500</v>
      </c>
      <c r="AFQ31" s="136">
        <v>13750</v>
      </c>
      <c r="AFR31" s="136">
        <v>19500</v>
      </c>
      <c r="AFS31" s="136">
        <v>13750</v>
      </c>
      <c r="AFT31" s="136">
        <v>18250.3</v>
      </c>
      <c r="AFU31" s="136">
        <v>8900</v>
      </c>
      <c r="AFV31" s="136">
        <v>23500</v>
      </c>
      <c r="AFW31" s="136">
        <v>8400</v>
      </c>
    </row>
    <row r="32" spans="1:855" customFormat="1" x14ac:dyDescent="0.25">
      <c r="A32" s="1" t="s">
        <v>49</v>
      </c>
      <c r="B32" s="98" t="s">
        <v>647</v>
      </c>
      <c r="D32" s="99">
        <v>161.77265793044222</v>
      </c>
      <c r="E32" s="100">
        <v>57.198189768263504</v>
      </c>
      <c r="F32" s="9">
        <v>104.57446816217872</v>
      </c>
      <c r="G32" s="99">
        <v>164.66145539348582</v>
      </c>
      <c r="H32" s="99">
        <v>50.435514907278396</v>
      </c>
      <c r="I32" s="9">
        <v>114.22594048620743</v>
      </c>
      <c r="J32" s="99">
        <v>164.66145539348582</v>
      </c>
      <c r="K32" s="99">
        <v>50.435514907278396</v>
      </c>
      <c r="L32" s="9">
        <v>114.22594048620743</v>
      </c>
      <c r="M32" s="100">
        <v>167.55025285652945</v>
      </c>
      <c r="N32" s="101">
        <v>69.331139113046675</v>
      </c>
      <c r="O32" s="9">
        <v>98.219113743482779</v>
      </c>
      <c r="P32" s="99">
        <v>182.54230910130588</v>
      </c>
      <c r="Q32" s="99">
        <v>55.912389028064901</v>
      </c>
      <c r="R32" s="9">
        <v>126.62992007324098</v>
      </c>
      <c r="S32" s="99">
        <v>184.03116281517816</v>
      </c>
      <c r="T32" s="99">
        <v>56.368422308599925</v>
      </c>
      <c r="U32" s="10">
        <v>127.66274050657825</v>
      </c>
      <c r="V32" s="99">
        <v>179.03955192896504</v>
      </c>
      <c r="W32" s="99">
        <v>54.839500651364922</v>
      </c>
      <c r="X32" s="9">
        <v>124.20005127760012</v>
      </c>
      <c r="Y32" s="100">
        <v>159.12689773070321</v>
      </c>
      <c r="Z32" s="100">
        <v>73.880345374969352</v>
      </c>
      <c r="AA32" s="9">
        <v>85.246552355733854</v>
      </c>
      <c r="AB32" s="99">
        <v>164.65263850595576</v>
      </c>
      <c r="AC32" s="99">
        <v>50.432814310096184</v>
      </c>
      <c r="AD32" s="10">
        <v>114.21982419585959</v>
      </c>
      <c r="AE32" s="99">
        <v>147.77450701319728</v>
      </c>
      <c r="AF32" s="99">
        <v>45.263072244621242</v>
      </c>
      <c r="AG32" s="10">
        <v>102.51143476857604</v>
      </c>
      <c r="AH32" s="100">
        <v>144.7265378881396</v>
      </c>
      <c r="AI32" s="99">
        <v>8.9830264896086642E-2</v>
      </c>
      <c r="AJ32" s="10">
        <v>144.63670762324352</v>
      </c>
      <c r="AK32" s="99">
        <v>155.04221906487311</v>
      </c>
      <c r="AL32" s="99">
        <v>47.489159695677529</v>
      </c>
      <c r="AM32" s="9">
        <v>107.55305936919558</v>
      </c>
      <c r="AN32" s="99">
        <v>163.05664507481492</v>
      </c>
      <c r="AO32" s="99">
        <v>49.943964322126206</v>
      </c>
      <c r="AP32" s="9">
        <v>113.11268075268872</v>
      </c>
      <c r="AQ32" s="99">
        <v>173.8661142387873</v>
      </c>
      <c r="AR32" s="99">
        <v>97.247148642033579</v>
      </c>
      <c r="AS32" s="9">
        <v>76.618965596753725</v>
      </c>
      <c r="AT32" s="99">
        <v>188.20962644088078</v>
      </c>
      <c r="AU32" s="99">
        <v>105.26979106015364</v>
      </c>
      <c r="AV32" s="9">
        <v>82.939835380727146</v>
      </c>
      <c r="AW32" s="100">
        <v>192.52168705683681</v>
      </c>
      <c r="AX32" s="99">
        <v>128.34779137122453</v>
      </c>
      <c r="AY32" s="9">
        <v>64.17389568561228</v>
      </c>
      <c r="AZ32" s="99">
        <v>199.22981582738393</v>
      </c>
      <c r="BA32" s="99">
        <v>111.4336258017571</v>
      </c>
      <c r="BB32" s="9">
        <v>87.796190025626828</v>
      </c>
      <c r="BC32" s="100">
        <v>192.97519113397539</v>
      </c>
      <c r="BD32" s="100">
        <v>86.506120163506225</v>
      </c>
      <c r="BE32" s="9">
        <v>106.46907097046916</v>
      </c>
      <c r="BF32" s="99">
        <v>190.77533341735511</v>
      </c>
      <c r="BG32" s="99">
        <v>106.70484750462236</v>
      </c>
      <c r="BH32" s="9">
        <v>84.07048591273275</v>
      </c>
      <c r="BI32" s="99">
        <v>188.01351787802014</v>
      </c>
      <c r="BJ32" s="99">
        <v>105.16010321990956</v>
      </c>
      <c r="BK32" s="10">
        <v>82.85341465811058</v>
      </c>
      <c r="BL32" s="99">
        <v>193.14850355023933</v>
      </c>
      <c r="BM32" s="99">
        <v>108.03221385013384</v>
      </c>
      <c r="BN32" s="10">
        <v>85.116289700105483</v>
      </c>
      <c r="BO32" s="99">
        <v>201.679193428357</v>
      </c>
      <c r="BP32" s="99">
        <v>112.80361666331831</v>
      </c>
      <c r="BQ32" s="10">
        <v>88.875576765038687</v>
      </c>
      <c r="BR32" s="99">
        <v>201.78886361197215</v>
      </c>
      <c r="BS32" s="99">
        <v>112.86495761347594</v>
      </c>
      <c r="BT32" s="10">
        <v>88.92390599849621</v>
      </c>
      <c r="BU32" s="99">
        <v>202.68647458676634</v>
      </c>
      <c r="BV32" s="99">
        <v>113.36701120954729</v>
      </c>
      <c r="BW32" s="10">
        <v>89.319463377219051</v>
      </c>
      <c r="BX32" s="99">
        <v>199.6336989912968</v>
      </c>
      <c r="BY32" s="99">
        <v>111.6595265544541</v>
      </c>
      <c r="BZ32" s="10">
        <v>87.974172436842693</v>
      </c>
      <c r="CA32" s="99">
        <v>195.82264932963369</v>
      </c>
      <c r="CB32" s="99">
        <v>109.5279225064053</v>
      </c>
      <c r="CC32" s="10">
        <v>86.294726823228388</v>
      </c>
      <c r="CD32" s="99">
        <v>194.80109362459211</v>
      </c>
      <c r="CE32" s="99">
        <v>108.95654389172101</v>
      </c>
      <c r="CF32" s="10">
        <v>85.844549732871101</v>
      </c>
      <c r="CG32" s="99">
        <v>198.07014505840272</v>
      </c>
      <c r="CH32" s="99">
        <v>110.78499638859812</v>
      </c>
      <c r="CI32" s="10">
        <v>87.285148669804599</v>
      </c>
      <c r="CJ32" s="99">
        <v>198.07014505840272</v>
      </c>
      <c r="CK32" s="99">
        <v>110.78499638859812</v>
      </c>
      <c r="CL32" s="10">
        <v>87.285148669804599</v>
      </c>
      <c r="CM32" s="99">
        <v>187.39490517146194</v>
      </c>
      <c r="CN32" s="99">
        <v>104.8140995026821</v>
      </c>
      <c r="CO32" s="10">
        <v>82.580805668779846</v>
      </c>
      <c r="CP32" s="99">
        <v>194.41468530083461</v>
      </c>
      <c r="CQ32" s="99">
        <v>108.74041720216169</v>
      </c>
      <c r="CR32" s="10">
        <v>85.674268098672911</v>
      </c>
      <c r="CS32" s="99">
        <v>194.74193890122481</v>
      </c>
      <c r="CT32" s="99">
        <v>108.92345735153253</v>
      </c>
      <c r="CU32" s="10">
        <v>85.818481549692279</v>
      </c>
      <c r="CV32" s="99">
        <v>190.51492379819229</v>
      </c>
      <c r="CW32" s="99">
        <v>106.55919466678549</v>
      </c>
      <c r="CX32" s="10">
        <v>83.955729131406798</v>
      </c>
      <c r="CY32" s="99">
        <v>190.61002693050651</v>
      </c>
      <c r="CZ32" s="99">
        <v>106.61238794418162</v>
      </c>
      <c r="DA32" s="10">
        <v>83.997638986324887</v>
      </c>
      <c r="DB32" s="99">
        <v>190.93671064512682</v>
      </c>
      <c r="DC32" s="99">
        <v>106.7951093438845</v>
      </c>
      <c r="DD32" s="10">
        <v>84.141601301242318</v>
      </c>
      <c r="DE32" s="99">
        <v>191.80024885964852</v>
      </c>
      <c r="DF32" s="99">
        <v>107.27810529437969</v>
      </c>
      <c r="DG32" s="10">
        <v>84.522143565268834</v>
      </c>
      <c r="DH32" s="99">
        <v>196.03432668997164</v>
      </c>
      <c r="DI32" s="99">
        <v>109.64631831811974</v>
      </c>
      <c r="DJ32" s="10">
        <v>86.388008371851896</v>
      </c>
      <c r="DK32" s="99">
        <v>200.27088157242571</v>
      </c>
      <c r="DL32" s="99">
        <v>112.01591681169575</v>
      </c>
      <c r="DM32" s="10">
        <v>88.254964760729962</v>
      </c>
      <c r="DN32" s="99">
        <v>199.35897708669626</v>
      </c>
      <c r="DO32" s="99">
        <v>111.50586854001651</v>
      </c>
      <c r="DP32" s="10">
        <v>87.853108546679749</v>
      </c>
      <c r="DQ32" s="99">
        <v>200.19395083960885</v>
      </c>
      <c r="DR32" s="99">
        <v>111.97288775774732</v>
      </c>
      <c r="DS32" s="10">
        <v>88.22106308186153</v>
      </c>
      <c r="DT32" s="99">
        <v>198.61696188503458</v>
      </c>
      <c r="DU32" s="99">
        <v>111.09084308823972</v>
      </c>
      <c r="DV32" s="10">
        <v>87.526118796794862</v>
      </c>
      <c r="DW32" s="99">
        <v>197.38048513014206</v>
      </c>
      <c r="DX32" s="99">
        <v>110.39925439482519</v>
      </c>
      <c r="DY32" s="10">
        <v>86.981230735316871</v>
      </c>
      <c r="DZ32" s="99">
        <v>176.00620277330987</v>
      </c>
      <c r="EA32" s="99">
        <v>98.444147313885139</v>
      </c>
      <c r="EB32" s="10">
        <v>77.562055459424727</v>
      </c>
      <c r="EC32" s="100">
        <v>181.35440651217846</v>
      </c>
      <c r="ED32" s="100">
        <v>157.52890299504162</v>
      </c>
      <c r="EE32" s="10">
        <v>23.825503517136838</v>
      </c>
      <c r="EF32" s="99">
        <v>154.25547220576098</v>
      </c>
      <c r="EG32" s="99">
        <v>117.09742605498533</v>
      </c>
      <c r="EH32" s="9">
        <v>37.158046150775647</v>
      </c>
      <c r="EI32" s="99">
        <v>154.334102710553</v>
      </c>
      <c r="EJ32" s="99">
        <v>117.15711554015493</v>
      </c>
      <c r="EK32" s="9">
        <v>37.176987170398064</v>
      </c>
      <c r="EL32" s="99">
        <v>154.334102710553</v>
      </c>
      <c r="EM32" s="99">
        <v>117.15711554015493</v>
      </c>
      <c r="EN32" s="9">
        <v>37.176987170398064</v>
      </c>
      <c r="EO32" s="99">
        <v>155.55279835952086</v>
      </c>
      <c r="EP32" s="99">
        <v>118.08224397545726</v>
      </c>
      <c r="EQ32" s="9">
        <v>37.470554384063604</v>
      </c>
      <c r="ER32" s="99">
        <v>155.03231163746915</v>
      </c>
      <c r="ES32" s="99">
        <v>117.68713542872935</v>
      </c>
      <c r="ET32" s="9">
        <v>37.345176208739801</v>
      </c>
      <c r="EU32" s="99">
        <v>155.03231163746915</v>
      </c>
      <c r="EV32" s="99">
        <v>117.68713542872935</v>
      </c>
      <c r="EW32" s="9">
        <v>37.345176208739801</v>
      </c>
      <c r="EX32" s="99">
        <v>157.86787972432609</v>
      </c>
      <c r="EY32" s="100" t="s">
        <v>0</v>
      </c>
      <c r="EZ32" s="9" t="s">
        <v>0</v>
      </c>
      <c r="FA32" s="99">
        <v>163.40641361405579</v>
      </c>
      <c r="FB32" s="99">
        <v>124.04403008509692</v>
      </c>
      <c r="FC32" s="9">
        <v>39.362383528958873</v>
      </c>
      <c r="FD32" s="99">
        <v>172.955513665974</v>
      </c>
      <c r="FE32" s="99">
        <v>131.29288175455093</v>
      </c>
      <c r="FF32" s="9">
        <v>41.662631911423063</v>
      </c>
      <c r="FG32" s="99">
        <v>172.88405297289358</v>
      </c>
      <c r="FH32" s="99">
        <v>131.23863497092526</v>
      </c>
      <c r="FI32" s="9">
        <v>41.645418001968324</v>
      </c>
      <c r="FJ32" s="99">
        <v>173.58519741823926</v>
      </c>
      <c r="FK32" s="99">
        <v>131.77088325144794</v>
      </c>
      <c r="FL32" s="9">
        <v>41.81431416679132</v>
      </c>
      <c r="FM32" s="99">
        <v>173.58519741823926</v>
      </c>
      <c r="FN32" s="99">
        <v>131.77088325144794</v>
      </c>
      <c r="FO32" s="9">
        <v>41.81431416679132</v>
      </c>
      <c r="FP32" s="99">
        <v>172.81504530643642</v>
      </c>
      <c r="FQ32" s="99">
        <v>131.18625031315821</v>
      </c>
      <c r="FR32" s="9">
        <v>41.628794993278206</v>
      </c>
      <c r="FS32" s="99">
        <v>169.71643729315321</v>
      </c>
      <c r="FT32" s="99">
        <v>128.83405484468997</v>
      </c>
      <c r="FU32" s="9">
        <v>40.882382448463233</v>
      </c>
      <c r="FV32" s="99">
        <v>168.97876170334291</v>
      </c>
      <c r="FW32" s="99">
        <v>128.27407527576321</v>
      </c>
      <c r="FX32" s="9">
        <v>40.704686427579702</v>
      </c>
      <c r="FY32" s="99">
        <v>171.90695851734154</v>
      </c>
      <c r="FZ32" s="99">
        <v>116.23439324759234</v>
      </c>
      <c r="GA32" s="9">
        <v>55.6725652697492</v>
      </c>
      <c r="GB32" s="99">
        <v>156.80680266489011</v>
      </c>
      <c r="GC32" s="99">
        <v>119.03417569185525</v>
      </c>
      <c r="GD32" s="10">
        <v>37.77262697303486</v>
      </c>
      <c r="GE32" s="99">
        <v>156.13145221279714</v>
      </c>
      <c r="GF32" s="99">
        <v>118.52150798228013</v>
      </c>
      <c r="GG32" s="9">
        <v>37.609944230517016</v>
      </c>
      <c r="GH32" s="99">
        <v>156.01421871241408</v>
      </c>
      <c r="GI32" s="99">
        <v>118.43251443834959</v>
      </c>
      <c r="GJ32" s="9">
        <v>37.581704274064492</v>
      </c>
      <c r="GK32" s="99">
        <v>155.77844812343901</v>
      </c>
      <c r="GL32" s="99">
        <v>118.25353777895675</v>
      </c>
      <c r="GM32" s="9">
        <v>37.524910344482251</v>
      </c>
      <c r="GN32" s="99">
        <v>155.77844812343901</v>
      </c>
      <c r="GO32" s="99">
        <v>118.25353777895675</v>
      </c>
      <c r="GP32" s="9">
        <v>37.524910344482251</v>
      </c>
      <c r="GQ32" s="100">
        <v>150.38627630125023</v>
      </c>
      <c r="GR32" s="99">
        <v>88.23046408716985</v>
      </c>
      <c r="GS32" s="9">
        <v>62.155812214080385</v>
      </c>
      <c r="GT32" s="99">
        <v>153.20576103931461</v>
      </c>
      <c r="GU32" s="99">
        <v>116.30057603770953</v>
      </c>
      <c r="GV32" s="9">
        <v>36.905185001605076</v>
      </c>
      <c r="GW32" s="99">
        <v>161.0011197871431</v>
      </c>
      <c r="GX32" s="99">
        <v>122.21813884111094</v>
      </c>
      <c r="GY32" s="9">
        <v>38.782980946032154</v>
      </c>
      <c r="GZ32" s="99">
        <v>158.44997883976055</v>
      </c>
      <c r="HA32" s="99">
        <v>120.28153306518428</v>
      </c>
      <c r="HB32" s="9">
        <v>38.16844577457627</v>
      </c>
      <c r="HC32" s="99">
        <v>151.12715652739786</v>
      </c>
      <c r="HD32" s="99">
        <v>114.72267909407918</v>
      </c>
      <c r="HE32" s="9">
        <v>36.404477433318675</v>
      </c>
      <c r="HF32" s="99">
        <v>151.4717558864759</v>
      </c>
      <c r="HG32" s="99">
        <v>114.98426915238463</v>
      </c>
      <c r="HH32" s="9">
        <v>36.487486734091277</v>
      </c>
      <c r="HI32" s="99">
        <v>152.02189792656108</v>
      </c>
      <c r="HJ32" s="99">
        <v>115.40188945419595</v>
      </c>
      <c r="HK32" s="9">
        <v>36.620008472365129</v>
      </c>
      <c r="HL32" s="99">
        <v>152.90495778720069</v>
      </c>
      <c r="HM32" s="99">
        <v>116.07223219960881</v>
      </c>
      <c r="HN32" s="9">
        <v>36.832725587591881</v>
      </c>
      <c r="HO32" s="99">
        <v>147.83471132421519</v>
      </c>
      <c r="HP32" s="99">
        <v>112.22333917954111</v>
      </c>
      <c r="HQ32" s="9">
        <v>35.611372144674078</v>
      </c>
      <c r="HR32" s="99">
        <v>141.33753059355371</v>
      </c>
      <c r="HS32" s="99">
        <v>90.379594768670472</v>
      </c>
      <c r="HT32" s="9">
        <v>50.957935824883236</v>
      </c>
      <c r="HU32" s="99">
        <v>138.12403550037516</v>
      </c>
      <c r="HV32" s="99">
        <v>88.324695527875093</v>
      </c>
      <c r="HW32" s="9">
        <v>49.799339972500064</v>
      </c>
      <c r="HX32" s="99">
        <v>141.34990262980972</v>
      </c>
      <c r="HY32" s="99">
        <v>90.387506181998447</v>
      </c>
      <c r="HZ32" s="9">
        <v>50.962396447811273</v>
      </c>
      <c r="IA32" s="99">
        <v>141.05387434096113</v>
      </c>
      <c r="IB32" s="99">
        <v>90.198208147188865</v>
      </c>
      <c r="IC32" s="9">
        <v>50.855666193772265</v>
      </c>
      <c r="ID32" s="100">
        <v>140.49247878167398</v>
      </c>
      <c r="IE32" s="100">
        <v>89.839218550156687</v>
      </c>
      <c r="IF32" s="9">
        <v>50.653260231517294</v>
      </c>
      <c r="IG32" s="99">
        <v>140.96054168034175</v>
      </c>
      <c r="IH32" s="99">
        <v>90.138525711744904</v>
      </c>
      <c r="II32" s="9">
        <v>50.822015968596844</v>
      </c>
      <c r="IJ32" s="99">
        <v>137.30284741943601</v>
      </c>
      <c r="IK32" s="99">
        <v>87.79957919343471</v>
      </c>
      <c r="IL32" s="9">
        <v>49.503268226001296</v>
      </c>
      <c r="IM32" s="99">
        <v>134.57855660097866</v>
      </c>
      <c r="IN32" s="99">
        <v>86.057506163219927</v>
      </c>
      <c r="IO32" s="9">
        <v>48.521050437758731</v>
      </c>
      <c r="IP32" s="99">
        <v>131.47109909549022</v>
      </c>
      <c r="IQ32" s="99">
        <v>84.070413641315355</v>
      </c>
      <c r="IR32" s="9">
        <v>47.400685454174862</v>
      </c>
      <c r="IS32" s="99">
        <v>131.40751815745307</v>
      </c>
      <c r="IT32" s="99">
        <v>84.029756220808054</v>
      </c>
      <c r="IU32" s="9">
        <v>47.377761936645015</v>
      </c>
      <c r="IV32" s="99">
        <v>128.05707078735767</v>
      </c>
      <c r="IW32" s="99">
        <v>81.887281576378442</v>
      </c>
      <c r="IX32" s="9">
        <v>46.169789210979232</v>
      </c>
      <c r="IY32" s="99">
        <v>138.80482044827559</v>
      </c>
      <c r="IZ32" s="99">
        <v>88.760029776729283</v>
      </c>
      <c r="JA32" s="9">
        <v>50.044790671546309</v>
      </c>
      <c r="JB32" s="99">
        <v>138.75966105395489</v>
      </c>
      <c r="JC32" s="99">
        <v>88.731152183201488</v>
      </c>
      <c r="JD32" s="9">
        <v>50.028508870753399</v>
      </c>
      <c r="JE32" s="99">
        <v>133.76412765987945</v>
      </c>
      <c r="JF32" s="99">
        <v>85.536712023437616</v>
      </c>
      <c r="JG32" s="9">
        <v>48.227415636441833</v>
      </c>
      <c r="JH32" s="99">
        <v>134.34543386945447</v>
      </c>
      <c r="JI32" s="99">
        <v>85.908433670457114</v>
      </c>
      <c r="JJ32" s="9">
        <v>48.437000198997353</v>
      </c>
      <c r="JK32" s="99">
        <v>137.45747112626029</v>
      </c>
      <c r="JL32" s="99">
        <v>87.898454756816335</v>
      </c>
      <c r="JM32" s="9">
        <v>49.559016369443952</v>
      </c>
      <c r="JN32" s="99">
        <v>133.48973066695163</v>
      </c>
      <c r="JO32" s="99">
        <v>85.36124632142338</v>
      </c>
      <c r="JP32" s="9">
        <v>48.12848434552825</v>
      </c>
      <c r="JQ32" s="99">
        <v>127.479108070412</v>
      </c>
      <c r="JR32" s="99">
        <v>81.517697956729918</v>
      </c>
      <c r="JS32" s="9">
        <v>45.961410113682078</v>
      </c>
      <c r="JT32" s="99">
        <v>127.479108070412</v>
      </c>
      <c r="JU32" s="99">
        <v>81.517697956729918</v>
      </c>
      <c r="JV32" s="9">
        <v>45.961410113682078</v>
      </c>
      <c r="JW32" s="99">
        <v>145.58053496289833</v>
      </c>
      <c r="JX32" s="99">
        <v>93.092823264262677</v>
      </c>
      <c r="JY32" s="9">
        <v>52.48771169863565</v>
      </c>
      <c r="JZ32" s="99">
        <v>144.92367564198557</v>
      </c>
      <c r="KA32" s="99">
        <v>92.672788479483245</v>
      </c>
      <c r="KB32" s="9">
        <v>52.250887162502323</v>
      </c>
      <c r="KC32" s="99">
        <v>144.92367564198557</v>
      </c>
      <c r="KD32" s="99">
        <v>92.672788479483245</v>
      </c>
      <c r="KE32" s="9">
        <v>52.250887162502323</v>
      </c>
      <c r="KF32" s="99">
        <v>144.39125138630439</v>
      </c>
      <c r="KG32" s="99">
        <v>92.332324851235356</v>
      </c>
      <c r="KH32" s="9">
        <v>52.058926535069034</v>
      </c>
      <c r="KI32" s="99">
        <v>147.54366365768706</v>
      </c>
      <c r="KJ32" s="99">
        <v>94.348164115122614</v>
      </c>
      <c r="KK32" s="9">
        <v>53.195499542564448</v>
      </c>
      <c r="KL32" s="99">
        <v>145.82697998895981</v>
      </c>
      <c r="KM32" s="99">
        <v>93.250414821824577</v>
      </c>
      <c r="KN32" s="9">
        <v>52.576565167135229</v>
      </c>
      <c r="KO32" s="99">
        <v>141.31421334909552</v>
      </c>
      <c r="KP32" s="99">
        <v>90.364684340446615</v>
      </c>
      <c r="KQ32" s="9">
        <v>50.949529008648909</v>
      </c>
      <c r="KR32" s="99">
        <v>141.33061809477812</v>
      </c>
      <c r="KS32" s="99">
        <v>90.375174507218674</v>
      </c>
      <c r="KT32" s="9">
        <v>50.955443587559444</v>
      </c>
      <c r="KU32" s="99">
        <v>180.63714273936495</v>
      </c>
      <c r="KV32" s="99">
        <v>115.51009623836532</v>
      </c>
      <c r="KW32" s="9">
        <v>65.127046500999626</v>
      </c>
      <c r="KX32" s="99">
        <v>199.83231398582541</v>
      </c>
      <c r="KY32" s="99">
        <v>127.78462651694551</v>
      </c>
      <c r="KZ32" s="9">
        <v>72.0476874688799</v>
      </c>
      <c r="LA32" s="99">
        <v>204.47302809188938</v>
      </c>
      <c r="LB32" s="99">
        <v>130.75217419222975</v>
      </c>
      <c r="LC32" s="9">
        <v>73.72085389965963</v>
      </c>
      <c r="LD32" s="99">
        <v>210.59725575991973</v>
      </c>
      <c r="LE32" s="99">
        <v>134.66836837351474</v>
      </c>
      <c r="LF32" s="9">
        <v>75.928887386404995</v>
      </c>
      <c r="LG32" s="99">
        <v>186.70788612443712</v>
      </c>
      <c r="LH32" s="99">
        <v>129.42251197262118</v>
      </c>
      <c r="LI32" s="9">
        <v>57.285374151815944</v>
      </c>
      <c r="LJ32" s="99">
        <v>174.15190568671591</v>
      </c>
      <c r="LK32" s="99">
        <v>120.71893462374625</v>
      </c>
      <c r="LL32" s="9">
        <v>53.432971062969656</v>
      </c>
      <c r="LM32" s="99">
        <v>188.26501236983643</v>
      </c>
      <c r="LN32" s="99">
        <v>149.04313479278716</v>
      </c>
      <c r="LO32" s="9">
        <v>39.22187757704927</v>
      </c>
      <c r="LP32" s="99">
        <v>185.32689445874502</v>
      </c>
      <c r="LQ32" s="99">
        <v>120.86536595135547</v>
      </c>
      <c r="LR32" s="9">
        <v>64.461528507389545</v>
      </c>
      <c r="LS32" s="99">
        <v>186.4024933624741</v>
      </c>
      <c r="LT32" s="99">
        <v>113.46238726411467</v>
      </c>
      <c r="LU32" s="9">
        <v>72.940106098359436</v>
      </c>
      <c r="LV32" s="99">
        <v>178.44460394478614</v>
      </c>
      <c r="LW32" s="99">
        <v>123.69455500718126</v>
      </c>
      <c r="LX32" s="9">
        <v>54.750048937604873</v>
      </c>
      <c r="LY32" s="99">
        <v>178.68451661130624</v>
      </c>
      <c r="LZ32" s="99">
        <v>123.86085810556455</v>
      </c>
      <c r="MA32" s="9">
        <v>54.82365850574169</v>
      </c>
      <c r="MB32" s="99">
        <v>155.22853280427398</v>
      </c>
      <c r="MC32" s="99">
        <v>107.60159660296264</v>
      </c>
      <c r="MD32" s="9">
        <v>47.626936201311338</v>
      </c>
      <c r="ME32" s="99">
        <v>135.94527430570747</v>
      </c>
      <c r="MF32" s="99">
        <v>94.23479241645633</v>
      </c>
      <c r="MG32" s="9">
        <v>41.710481889251142</v>
      </c>
      <c r="MH32" s="99">
        <v>136.08329937103068</v>
      </c>
      <c r="MI32" s="99">
        <v>94.330468882191724</v>
      </c>
      <c r="MJ32" s="9">
        <v>41.752830488838953</v>
      </c>
      <c r="MK32" s="99">
        <v>136.00121690916507</v>
      </c>
      <c r="ML32" s="99">
        <v>94.273570812034876</v>
      </c>
      <c r="MM32" s="9">
        <v>41.72764609713019</v>
      </c>
      <c r="MN32" s="99">
        <v>136.62333648120222</v>
      </c>
      <c r="MO32" s="99">
        <v>94.704812788106068</v>
      </c>
      <c r="MP32" s="9">
        <v>41.918523693096148</v>
      </c>
      <c r="MQ32" s="99">
        <v>135.66404292496964</v>
      </c>
      <c r="MR32" s="99">
        <v>94.039847936626657</v>
      </c>
      <c r="MS32" s="9">
        <v>41.624194988342978</v>
      </c>
      <c r="MT32" s="99">
        <v>135.6557464129672</v>
      </c>
      <c r="MU32" s="99">
        <v>94.034096945352275</v>
      </c>
      <c r="MV32" s="9">
        <v>41.62164946761493</v>
      </c>
      <c r="MW32" s="99">
        <v>134.29528828117472</v>
      </c>
      <c r="MX32" s="99">
        <v>93.09105210399612</v>
      </c>
      <c r="MY32" s="9">
        <v>41.204236177178601</v>
      </c>
      <c r="MZ32" s="99">
        <v>133.54616528587968</v>
      </c>
      <c r="NA32" s="99">
        <v>92.571773664075678</v>
      </c>
      <c r="NB32" s="9">
        <v>40.974391621804003</v>
      </c>
      <c r="NC32" s="99">
        <v>134.27646159799173</v>
      </c>
      <c r="ND32" s="99">
        <v>93.078001789516975</v>
      </c>
      <c r="NE32" s="9">
        <v>41.198459808474752</v>
      </c>
      <c r="NF32" s="100">
        <v>127.85484604066403</v>
      </c>
      <c r="NG32" s="100">
        <v>79.148238025172972</v>
      </c>
      <c r="NH32" s="9">
        <v>48.706608015491057</v>
      </c>
      <c r="NI32" s="99">
        <v>132.18832731884416</v>
      </c>
      <c r="NJ32" s="99">
        <v>91.630545073289696</v>
      </c>
      <c r="NK32" s="9">
        <v>40.557782245554463</v>
      </c>
      <c r="NL32" s="99">
        <v>132.74873744401563</v>
      </c>
      <c r="NM32" s="99">
        <v>92.019011182783558</v>
      </c>
      <c r="NN32" s="9">
        <v>40.729726261232074</v>
      </c>
      <c r="NO32" s="99">
        <v>133.35477643888564</v>
      </c>
      <c r="NP32" s="99">
        <v>92.439106395136633</v>
      </c>
      <c r="NQ32" s="9">
        <v>40.915670043749003</v>
      </c>
      <c r="NR32" s="99">
        <v>133.55302757730493</v>
      </c>
      <c r="NS32" s="99">
        <v>92.576530479722734</v>
      </c>
      <c r="NT32" s="9">
        <v>40.976497097582197</v>
      </c>
      <c r="NU32" s="99">
        <v>132.87802783246948</v>
      </c>
      <c r="NV32" s="99">
        <v>92.108632929325424</v>
      </c>
      <c r="NW32" s="9">
        <v>40.769394903144061</v>
      </c>
      <c r="NX32" s="99">
        <v>130.42944069349718</v>
      </c>
      <c r="NY32" s="99">
        <v>90.411316844356008</v>
      </c>
      <c r="NZ32" s="9">
        <v>40.018123849141176</v>
      </c>
      <c r="OA32" s="99">
        <v>131.69092842309166</v>
      </c>
      <c r="OB32" s="99">
        <v>91.285757202370363</v>
      </c>
      <c r="OC32" s="9">
        <v>40.4051712207213</v>
      </c>
      <c r="OD32" s="99">
        <v>132.85889865668454</v>
      </c>
      <c r="OE32" s="99">
        <v>92.095372932474518</v>
      </c>
      <c r="OF32" s="9">
        <v>40.763525724210027</v>
      </c>
      <c r="OG32" s="99">
        <v>133.09947384340597</v>
      </c>
      <c r="OH32" s="99">
        <v>92.262135277815503</v>
      </c>
      <c r="OI32" s="9">
        <v>40.837338565590471</v>
      </c>
      <c r="OJ32" s="99">
        <v>132.45974166315347</v>
      </c>
      <c r="OK32" s="99">
        <v>91.818684561958619</v>
      </c>
      <c r="OL32" s="9">
        <v>40.641057101194846</v>
      </c>
      <c r="OM32" s="99">
        <v>133.5108669471318</v>
      </c>
      <c r="ON32" s="99">
        <v>92.547305497443602</v>
      </c>
      <c r="OO32" s="9">
        <v>40.9635614496882</v>
      </c>
      <c r="OP32" s="99">
        <v>132.42008428753732</v>
      </c>
      <c r="OQ32" s="99">
        <v>96.305515845481693</v>
      </c>
      <c r="OR32" s="9">
        <v>36.114568442055628</v>
      </c>
      <c r="OS32" s="99">
        <v>131.68630900732006</v>
      </c>
      <c r="OT32" s="99">
        <v>95.771861096232783</v>
      </c>
      <c r="OU32" s="9">
        <v>35.914447911087279</v>
      </c>
      <c r="OV32" s="99">
        <v>125.38538644026313</v>
      </c>
      <c r="OW32" s="99">
        <v>91.189371956554993</v>
      </c>
      <c r="OX32" s="9">
        <v>34.19601448370814</v>
      </c>
      <c r="OY32" s="99">
        <v>121.37386620649981</v>
      </c>
      <c r="OZ32" s="99">
        <v>88.271902695636214</v>
      </c>
      <c r="PA32" s="9">
        <v>33.101963510863598</v>
      </c>
      <c r="PB32" s="99">
        <v>121.2890080361552</v>
      </c>
      <c r="PC32" s="99">
        <v>88.210187662658313</v>
      </c>
      <c r="PD32" s="9">
        <v>33.078820373496882</v>
      </c>
      <c r="PE32" s="99">
        <v>123.25875502207799</v>
      </c>
      <c r="PF32" s="99">
        <v>89.642730925147646</v>
      </c>
      <c r="PG32" s="9">
        <v>33.616024096930346</v>
      </c>
      <c r="PH32" s="99">
        <v>128.10711443979875</v>
      </c>
      <c r="PI32" s="99">
        <v>93.168810501671786</v>
      </c>
      <c r="PJ32" s="9">
        <v>34.938303938126964</v>
      </c>
      <c r="PK32" s="99">
        <v>112.4792634136887</v>
      </c>
      <c r="PL32" s="99">
        <v>81.803100664500846</v>
      </c>
      <c r="PM32" s="9">
        <v>30.676162749187853</v>
      </c>
      <c r="PN32" s="99">
        <v>131.31231169743651</v>
      </c>
      <c r="PO32" s="99">
        <v>95.499863052681121</v>
      </c>
      <c r="PP32" s="9">
        <v>35.812448644755392</v>
      </c>
      <c r="PQ32" s="99">
        <v>131.31231169743651</v>
      </c>
      <c r="PR32" s="99">
        <v>95.499863052681121</v>
      </c>
      <c r="PS32" s="9">
        <v>35.812448644755392</v>
      </c>
      <c r="PT32" s="99">
        <v>135.07253702771118</v>
      </c>
      <c r="PU32" s="99">
        <v>98.234572383789953</v>
      </c>
      <c r="PV32" s="9">
        <v>36.837964643921225</v>
      </c>
      <c r="PW32" s="99">
        <v>130.37915417130844</v>
      </c>
      <c r="PX32" s="99">
        <v>94.821203033678884</v>
      </c>
      <c r="PY32" s="9">
        <v>35.557951137629559</v>
      </c>
      <c r="PZ32" s="99">
        <v>129.86953940367349</v>
      </c>
      <c r="QA32" s="99">
        <v>94.450574111762506</v>
      </c>
      <c r="QB32" s="9">
        <v>35.418965291910979</v>
      </c>
      <c r="QC32" s="99">
        <v>131.26707031078831</v>
      </c>
      <c r="QD32" s="99">
        <v>95.466960226027894</v>
      </c>
      <c r="QE32" s="9">
        <v>35.800110084760419</v>
      </c>
      <c r="QF32" s="99">
        <v>131.03499434365827</v>
      </c>
      <c r="QG32" s="99">
        <v>95.298177704478746</v>
      </c>
      <c r="QH32" s="9">
        <v>35.736816639179523</v>
      </c>
      <c r="QI32" s="99">
        <v>133.24052011345091</v>
      </c>
      <c r="QJ32" s="99">
        <v>96.902196446146149</v>
      </c>
      <c r="QK32" s="9">
        <v>36.338323667304763</v>
      </c>
      <c r="QL32" s="99">
        <v>132.46045402710843</v>
      </c>
      <c r="QM32" s="99">
        <v>96.33487565607885</v>
      </c>
      <c r="QN32" s="9">
        <v>36.125578371029576</v>
      </c>
      <c r="QO32" s="99">
        <v>128.27439771223038</v>
      </c>
      <c r="QP32" s="99">
        <v>93.290471063440293</v>
      </c>
      <c r="QQ32" s="9">
        <v>34.983926648790089</v>
      </c>
      <c r="QR32" s="99">
        <v>128.27967378633804</v>
      </c>
      <c r="QS32" s="99">
        <v>93.294308208245823</v>
      </c>
      <c r="QT32" s="9">
        <v>34.985365578092214</v>
      </c>
      <c r="QU32" s="99">
        <v>128.40158589255017</v>
      </c>
      <c r="QV32" s="99">
        <v>93.38297155821833</v>
      </c>
      <c r="QW32" s="9">
        <v>35.018614334331843</v>
      </c>
      <c r="QX32" s="99">
        <v>129.60088287612382</v>
      </c>
      <c r="QY32" s="99">
        <v>94.25518754627187</v>
      </c>
      <c r="QZ32" s="9">
        <v>35.345695329851949</v>
      </c>
      <c r="RA32" s="99">
        <v>130.58168585739045</v>
      </c>
      <c r="RB32" s="99">
        <v>94.96849880537485</v>
      </c>
      <c r="RC32" s="9">
        <v>35.613187052015604</v>
      </c>
      <c r="RD32" s="99">
        <v>128.5928501104068</v>
      </c>
      <c r="RE32" s="99">
        <v>93.522072807568591</v>
      </c>
      <c r="RF32" s="9">
        <v>35.070777302838209</v>
      </c>
      <c r="RG32" s="99">
        <v>110.73284806302526</v>
      </c>
      <c r="RH32" s="99">
        <v>80.532980409472913</v>
      </c>
      <c r="RI32" s="9">
        <v>30.199867653552346</v>
      </c>
      <c r="RJ32" s="99">
        <v>132.25376749657471</v>
      </c>
      <c r="RK32" s="99">
        <v>96.184558179327041</v>
      </c>
      <c r="RL32" s="9">
        <v>36.069209317247669</v>
      </c>
      <c r="RM32" s="99">
        <v>130.46305944424702</v>
      </c>
      <c r="RN32" s="99">
        <v>94.88222505036147</v>
      </c>
      <c r="RO32" s="9">
        <v>35.580834393885553</v>
      </c>
      <c r="RP32" s="99">
        <v>124.29043795380102</v>
      </c>
      <c r="RQ32" s="99">
        <v>90.393045784582554</v>
      </c>
      <c r="RR32" s="9">
        <v>33.897392169218463</v>
      </c>
      <c r="RS32" s="99">
        <v>128.79815964871835</v>
      </c>
      <c r="RT32" s="99">
        <v>93.671388835431515</v>
      </c>
      <c r="RU32" s="9">
        <v>35.126770813286839</v>
      </c>
      <c r="RV32" s="99">
        <v>132.79474242148808</v>
      </c>
      <c r="RW32" s="99">
        <v>96.577994488354989</v>
      </c>
      <c r="RX32" s="9">
        <v>36.216747933133092</v>
      </c>
      <c r="RY32" s="99">
        <v>134.59393818063171</v>
      </c>
      <c r="RZ32" s="99">
        <v>97.886500495004924</v>
      </c>
      <c r="SA32" s="9">
        <v>36.707437685626786</v>
      </c>
      <c r="SB32" s="99">
        <v>134.66734860845759</v>
      </c>
      <c r="SC32" s="99">
        <v>97.939889897060056</v>
      </c>
      <c r="SD32" s="9">
        <v>36.727458711397531</v>
      </c>
      <c r="SE32" s="99">
        <v>117.75507123420287</v>
      </c>
      <c r="SF32" s="99">
        <v>82.529195223971229</v>
      </c>
      <c r="SG32" s="9">
        <v>35.225876010231644</v>
      </c>
      <c r="SH32" s="99">
        <v>115.31693858118597</v>
      </c>
      <c r="SI32" s="99">
        <v>80.820418492796989</v>
      </c>
      <c r="SJ32" s="9">
        <v>34.496520088388976</v>
      </c>
      <c r="SK32" s="99">
        <v>115.48313215221609</v>
      </c>
      <c r="SL32" s="99">
        <v>80.936896038305292</v>
      </c>
      <c r="SM32" s="9">
        <v>34.546236113910794</v>
      </c>
      <c r="SN32" s="99">
        <v>115.1742941657316</v>
      </c>
      <c r="SO32" s="99">
        <v>80.720445483675135</v>
      </c>
      <c r="SP32" s="9">
        <v>34.45384868205646</v>
      </c>
      <c r="SQ32" s="99">
        <v>110.89444018552226</v>
      </c>
      <c r="SR32" s="99">
        <v>77.720889702673716</v>
      </c>
      <c r="SS32" s="9">
        <v>33.17355048284854</v>
      </c>
      <c r="ST32" s="99">
        <v>114.33149410693545</v>
      </c>
      <c r="SU32" s="99">
        <v>80.12976510058725</v>
      </c>
      <c r="SV32" s="9">
        <v>34.201729006348202</v>
      </c>
      <c r="SW32" s="99">
        <v>114.61237548131233</v>
      </c>
      <c r="SX32" s="99">
        <v>80.326622132201791</v>
      </c>
      <c r="SY32" s="9">
        <v>34.285753349110536</v>
      </c>
      <c r="SZ32" s="99">
        <v>114.77397177607079</v>
      </c>
      <c r="TA32" s="99">
        <v>80.439877655023992</v>
      </c>
      <c r="TB32" s="9">
        <v>34.334094121046803</v>
      </c>
      <c r="TC32" s="99">
        <v>115.10834354928113</v>
      </c>
      <c r="TD32" s="99">
        <v>80.674223684111553</v>
      </c>
      <c r="TE32" s="9">
        <v>34.434119865169578</v>
      </c>
      <c r="TF32" s="99">
        <v>114.81520998595715</v>
      </c>
      <c r="TG32" s="99">
        <v>80.468779648277646</v>
      </c>
      <c r="TH32" s="9">
        <v>34.346430337679507</v>
      </c>
      <c r="TI32" s="99">
        <v>75.325406801487645</v>
      </c>
      <c r="TJ32" s="99">
        <v>52.792165450615272</v>
      </c>
      <c r="TK32" s="9">
        <v>22.533241350872373</v>
      </c>
      <c r="TL32" s="100">
        <v>89.649703663203937</v>
      </c>
      <c r="TM32" s="100">
        <v>62.754792564242756</v>
      </c>
      <c r="TN32" s="9">
        <v>26.894911098961181</v>
      </c>
      <c r="TO32" s="99">
        <v>87.408461071623833</v>
      </c>
      <c r="TP32" s="99">
        <v>61.260630836522679</v>
      </c>
      <c r="TQ32" s="10">
        <v>26.147830235101154</v>
      </c>
      <c r="TR32" s="99">
        <v>87.408461071623833</v>
      </c>
      <c r="TS32" s="99">
        <v>61.260630836522679</v>
      </c>
      <c r="TT32" s="10">
        <v>26.147830235101154</v>
      </c>
      <c r="TU32" s="99">
        <v>87.408461071623833</v>
      </c>
      <c r="TV32" s="99">
        <v>61.260630836522679</v>
      </c>
      <c r="TW32" s="10">
        <v>26.147830235101154</v>
      </c>
      <c r="TX32" s="99">
        <v>87.408461071623833</v>
      </c>
      <c r="TY32" s="99">
        <v>61.260630836522679</v>
      </c>
      <c r="TZ32" s="10">
        <v>26.147830235101154</v>
      </c>
      <c r="UA32" s="99">
        <v>87.408461071623833</v>
      </c>
      <c r="UB32" s="99">
        <v>61.260630836522679</v>
      </c>
      <c r="UC32" s="10">
        <v>26.147830235101154</v>
      </c>
      <c r="UD32" s="99">
        <v>106.8586012028431</v>
      </c>
      <c r="UE32" s="99">
        <v>74.892352979770365</v>
      </c>
      <c r="UF32" s="10">
        <v>31.966248223072739</v>
      </c>
      <c r="UG32" s="99">
        <v>106.38992312739202</v>
      </c>
      <c r="UH32" s="99">
        <v>74.563877747402955</v>
      </c>
      <c r="UI32" s="10">
        <v>31.826045379989068</v>
      </c>
      <c r="UJ32" s="99">
        <v>106.15558408966649</v>
      </c>
      <c r="UK32" s="99">
        <v>74.399640131219243</v>
      </c>
      <c r="UL32" s="10">
        <v>31.755943958447247</v>
      </c>
      <c r="UM32" s="99">
        <v>106.38992312739202</v>
      </c>
      <c r="UN32" s="99">
        <v>74.563877747402955</v>
      </c>
      <c r="UO32" s="10">
        <v>31.826045379989068</v>
      </c>
      <c r="UP32" s="99">
        <v>108.56205112185972</v>
      </c>
      <c r="UQ32" s="99">
        <v>76.086223863183733</v>
      </c>
      <c r="UR32" s="10">
        <v>32.475827258675992</v>
      </c>
      <c r="US32" s="99">
        <v>105.21285766916309</v>
      </c>
      <c r="UT32" s="99">
        <v>73.73892588778952</v>
      </c>
      <c r="UU32" s="10">
        <v>31.473931781373565</v>
      </c>
      <c r="UV32" s="99">
        <v>109.80272946741476</v>
      </c>
      <c r="UW32" s="99">
        <v>76.955759113914652</v>
      </c>
      <c r="UX32" s="10">
        <v>32.846970353500112</v>
      </c>
      <c r="UY32" s="99">
        <v>105.3449174810255</v>
      </c>
      <c r="UZ32" s="99">
        <v>73.83148062772726</v>
      </c>
      <c r="VA32" s="10">
        <v>31.513436853298245</v>
      </c>
      <c r="VB32" s="99">
        <v>109.94536717367065</v>
      </c>
      <c r="VC32" s="99">
        <v>77.055727420863178</v>
      </c>
      <c r="VD32" s="10">
        <v>32.889639752807469</v>
      </c>
      <c r="VE32" s="99">
        <v>99.953899097469474</v>
      </c>
      <c r="VF32" s="99">
        <v>70.053160051217901</v>
      </c>
      <c r="VG32" s="10">
        <v>29.900739046251573</v>
      </c>
      <c r="VH32" s="99">
        <v>98.537776003248553</v>
      </c>
      <c r="VI32" s="99">
        <v>72.60678231818315</v>
      </c>
      <c r="VJ32" s="9">
        <v>25.930993685065403</v>
      </c>
      <c r="VK32" s="99">
        <v>101.61282420210756</v>
      </c>
      <c r="VL32" s="99">
        <v>71.215825509169392</v>
      </c>
      <c r="VM32" s="9">
        <v>30.396998692938169</v>
      </c>
      <c r="VN32" s="99">
        <v>97.942767598821888</v>
      </c>
      <c r="VO32" s="99">
        <v>68.643649086353804</v>
      </c>
      <c r="VP32" s="9">
        <v>29.299118512468084</v>
      </c>
      <c r="VQ32" s="99">
        <v>97.807762826120054</v>
      </c>
      <c r="VR32" s="99">
        <v>68.549030356767901</v>
      </c>
      <c r="VS32" s="9">
        <v>29.258732469352154</v>
      </c>
      <c r="VT32" s="99">
        <v>99.380093925784308</v>
      </c>
      <c r="VU32" s="99">
        <v>69.651005999267639</v>
      </c>
      <c r="VV32" s="9">
        <v>29.729087926516669</v>
      </c>
      <c r="VW32" s="99">
        <v>98.581632475820996</v>
      </c>
      <c r="VX32" s="99">
        <v>69.091400538609605</v>
      </c>
      <c r="VY32" s="9">
        <v>29.490231937211391</v>
      </c>
      <c r="VZ32" s="99">
        <v>95.660584361926752</v>
      </c>
      <c r="WA32" s="99">
        <v>67.044170236564042</v>
      </c>
      <c r="WB32" s="9">
        <v>28.616414125362709</v>
      </c>
      <c r="WC32" s="99">
        <v>95.923593119524156</v>
      </c>
      <c r="WD32" s="99">
        <v>67.228501160692147</v>
      </c>
      <c r="WE32" s="9">
        <v>28.695091958832009</v>
      </c>
      <c r="WF32" s="99">
        <v>99.618175878980296</v>
      </c>
      <c r="WG32" s="99">
        <v>69.817866855353742</v>
      </c>
      <c r="WH32" s="9">
        <v>29.800309023626554</v>
      </c>
      <c r="WI32" s="99">
        <v>95.037161822015179</v>
      </c>
      <c r="WJ32" s="99">
        <v>66.607241618848221</v>
      </c>
      <c r="WK32" s="9">
        <v>28.429920203166958</v>
      </c>
      <c r="WL32" s="99">
        <v>101.23446429743031</v>
      </c>
      <c r="WM32" s="99">
        <v>70.950650191361404</v>
      </c>
      <c r="WN32" s="9">
        <v>30.283814106068903</v>
      </c>
      <c r="WO32" s="99">
        <v>110.13934773100054</v>
      </c>
      <c r="WP32" s="99">
        <v>77.191679606342262</v>
      </c>
      <c r="WQ32" s="9">
        <v>32.947668124658279</v>
      </c>
      <c r="WR32" s="99">
        <v>109.43633061782394</v>
      </c>
      <c r="WS32" s="99">
        <v>76.69896675779114</v>
      </c>
      <c r="WT32" s="9">
        <v>32.737363860032801</v>
      </c>
      <c r="WU32" s="99">
        <v>107.32727927829416</v>
      </c>
      <c r="WV32" s="99">
        <v>75.220828212137775</v>
      </c>
      <c r="WW32" s="9">
        <v>32.106451066156382</v>
      </c>
      <c r="WX32" s="99">
        <v>91.335576144138372</v>
      </c>
      <c r="WY32" s="99">
        <v>64.012967895891848</v>
      </c>
      <c r="WZ32" s="9">
        <v>27.322608248246524</v>
      </c>
      <c r="XA32" s="99">
        <v>93.641960842877054</v>
      </c>
      <c r="XB32" s="99">
        <v>65.629408453982208</v>
      </c>
      <c r="XC32" s="9">
        <v>28.012552388894846</v>
      </c>
      <c r="XD32" s="99">
        <v>95.338884673317366</v>
      </c>
      <c r="XE32" s="99">
        <v>66.818705497538659</v>
      </c>
      <c r="XF32" s="9">
        <v>28.520179175778708</v>
      </c>
      <c r="XG32" s="99">
        <v>96.463467951346217</v>
      </c>
      <c r="XH32" s="99">
        <v>67.606874974447749</v>
      </c>
      <c r="XI32" s="9">
        <v>28.856592976898469</v>
      </c>
      <c r="XJ32" s="99">
        <v>95.871680513278065</v>
      </c>
      <c r="XK32" s="99">
        <v>67.192117966570933</v>
      </c>
      <c r="XL32" s="9">
        <v>28.679562546707132</v>
      </c>
      <c r="XM32" s="99">
        <v>95.67151591849003</v>
      </c>
      <c r="XN32" s="99">
        <v>67.051831669369093</v>
      </c>
      <c r="XO32" s="9">
        <v>28.619684249120937</v>
      </c>
      <c r="XP32" s="99">
        <v>90.803576415181823</v>
      </c>
      <c r="XQ32" s="99">
        <v>63.640113384999211</v>
      </c>
      <c r="XR32" s="9">
        <v>27.163463030182612</v>
      </c>
      <c r="XS32" s="99">
        <v>94.337492125681607</v>
      </c>
      <c r="XT32" s="99">
        <v>66.116874823127276</v>
      </c>
      <c r="XU32" s="9">
        <v>28.220617302554331</v>
      </c>
      <c r="XV32" s="99">
        <v>90.273011704674943</v>
      </c>
      <c r="XW32" s="99">
        <v>63.268264613532864</v>
      </c>
      <c r="XX32" s="9">
        <v>27.004747091142079</v>
      </c>
      <c r="XY32" s="99">
        <v>81.260234672501909</v>
      </c>
      <c r="XZ32" s="99">
        <v>56.951617462779112</v>
      </c>
      <c r="YA32" s="9">
        <v>24.308617209722797</v>
      </c>
      <c r="YB32" s="99">
        <v>80.269501296327078</v>
      </c>
      <c r="YC32" s="99">
        <v>56.257257318793336</v>
      </c>
      <c r="YD32" s="9">
        <v>24.012243977533743</v>
      </c>
      <c r="YE32" s="99">
        <v>83.423883753061062</v>
      </c>
      <c r="YF32" s="99">
        <v>58.468021091888943</v>
      </c>
      <c r="YG32" s="9">
        <v>24.955862661172119</v>
      </c>
      <c r="YH32" s="99">
        <v>82.10996619100662</v>
      </c>
      <c r="YI32" s="99">
        <v>57.547155791987549</v>
      </c>
      <c r="YJ32" s="9">
        <v>24.562810399019071</v>
      </c>
      <c r="YK32" s="99">
        <v>80.614445361500259</v>
      </c>
      <c r="YL32" s="99">
        <v>56.499012988401887</v>
      </c>
      <c r="YM32" s="9">
        <v>24.115432373098372</v>
      </c>
      <c r="YN32" s="99">
        <v>86.860257591565585</v>
      </c>
      <c r="YO32" s="99">
        <v>60.876419850498962</v>
      </c>
      <c r="YP32" s="9">
        <v>25.983837741066623</v>
      </c>
      <c r="YQ32" s="99">
        <v>86.390272302038852</v>
      </c>
      <c r="YR32" s="99">
        <v>60.547028451001609</v>
      </c>
      <c r="YS32" s="9">
        <v>25.843243851037244</v>
      </c>
      <c r="YT32" s="99">
        <v>85.135076707489446</v>
      </c>
      <c r="YU32" s="99">
        <v>59.667318718069538</v>
      </c>
      <c r="YV32" s="9">
        <v>25.467757989419908</v>
      </c>
      <c r="YW32" s="99">
        <v>79.122541894967</v>
      </c>
      <c r="YX32" s="99">
        <v>55.453405430660624</v>
      </c>
      <c r="YY32" s="9">
        <v>23.669136464306376</v>
      </c>
      <c r="YZ32" s="99">
        <v>73.28562839792157</v>
      </c>
      <c r="ZA32" s="99">
        <v>51.362577167774091</v>
      </c>
      <c r="ZB32" s="9">
        <v>21.923051230147479</v>
      </c>
      <c r="ZC32" s="99">
        <v>101.23446429743031</v>
      </c>
      <c r="ZD32" s="99">
        <v>70.950650191361404</v>
      </c>
      <c r="ZE32" s="9">
        <v>30.283814106068903</v>
      </c>
      <c r="ZF32" s="99">
        <v>98.207719654871511</v>
      </c>
      <c r="ZG32" s="99">
        <v>46.238697359212694</v>
      </c>
      <c r="ZH32" s="9">
        <v>51.969022295658817</v>
      </c>
      <c r="ZI32" s="99">
        <v>101.23615153850194</v>
      </c>
      <c r="ZJ32" s="99">
        <v>47.664560273373432</v>
      </c>
      <c r="ZK32" s="9">
        <v>53.571591265128511</v>
      </c>
      <c r="ZL32" s="99">
        <v>86.761043299929199</v>
      </c>
      <c r="ZM32" s="99">
        <v>40.849310398543359</v>
      </c>
      <c r="ZN32" s="9">
        <v>45.91173290138584</v>
      </c>
      <c r="ZO32" s="99">
        <v>88.203454160302158</v>
      </c>
      <c r="ZP32" s="99">
        <v>41.52843419323905</v>
      </c>
      <c r="ZQ32" s="9">
        <v>46.675019967063108</v>
      </c>
      <c r="ZR32" s="99">
        <v>102.35565289303668</v>
      </c>
      <c r="ZS32" s="99">
        <v>48.191650042970721</v>
      </c>
      <c r="ZT32" s="9">
        <v>54.164002850065955</v>
      </c>
      <c r="ZU32" s="99">
        <v>105.84639728953395</v>
      </c>
      <c r="ZV32" s="99">
        <v>49.835181470797721</v>
      </c>
      <c r="ZW32" s="9">
        <v>56.011215818736233</v>
      </c>
      <c r="ZX32" s="99">
        <v>7.2179928690560488E-3</v>
      </c>
      <c r="ZY32" s="99">
        <v>66.1649346330138</v>
      </c>
      <c r="ZZ32" s="9">
        <v>-66.157716640144741</v>
      </c>
      <c r="AAA32" s="99">
        <v>95.76511651990225</v>
      </c>
      <c r="AAB32" s="99">
        <v>45.088657550494815</v>
      </c>
      <c r="AAC32" s="9">
        <v>50.676458969407435</v>
      </c>
      <c r="AAD32" s="99">
        <v>80.386689910313862</v>
      </c>
      <c r="AAE32" s="99">
        <v>37.848102364400035</v>
      </c>
      <c r="AAF32" s="9">
        <v>42.538587545913828</v>
      </c>
      <c r="AAG32" s="99">
        <v>100.12054531385078</v>
      </c>
      <c r="AAH32" s="99">
        <v>25.030136328462696</v>
      </c>
      <c r="AAI32" s="9">
        <v>75.090408985388081</v>
      </c>
      <c r="AAJ32" s="99">
        <v>69.317309105403439</v>
      </c>
      <c r="AAK32" s="99">
        <v>32.636355764531373</v>
      </c>
      <c r="AAL32" s="9">
        <v>36.680953340872065</v>
      </c>
      <c r="AAM32" s="99">
        <v>82.235896085385946</v>
      </c>
      <c r="AAN32" s="99">
        <v>38.718755760939871</v>
      </c>
      <c r="AAO32" s="9">
        <v>43.517140324446075</v>
      </c>
      <c r="AAP32" s="99">
        <v>72.309427241843181</v>
      </c>
      <c r="AAQ32" s="99">
        <v>34.045121241013817</v>
      </c>
      <c r="AAR32" s="9">
        <v>38.264306000829365</v>
      </c>
      <c r="AAS32" s="99">
        <v>77.927065892228725</v>
      </c>
      <c r="AAT32" s="99">
        <v>36.69004869011286</v>
      </c>
      <c r="AAU32" s="9">
        <v>41.237017202115865</v>
      </c>
      <c r="AAV32" s="99">
        <v>82.325990952405817</v>
      </c>
      <c r="AAW32" s="99">
        <v>38.7611747205124</v>
      </c>
      <c r="AAX32" s="9">
        <v>43.564816231893417</v>
      </c>
      <c r="AAY32" s="99">
        <v>77.030929005121735</v>
      </c>
      <c r="AAZ32" s="99">
        <v>36.268124604501409</v>
      </c>
      <c r="ABA32" s="9">
        <v>40.762804400620325</v>
      </c>
      <c r="ABB32" s="99">
        <v>73.125363501995267</v>
      </c>
      <c r="ABC32" s="99">
        <v>34.429284827442309</v>
      </c>
      <c r="ABD32" s="9">
        <v>38.696078674552957</v>
      </c>
      <c r="ABE32" s="99">
        <v>40.44651771742754</v>
      </c>
      <c r="ABF32" s="99">
        <v>19.043251371099284</v>
      </c>
      <c r="ABG32" s="9">
        <v>21.403266346328255</v>
      </c>
      <c r="ABH32" s="99">
        <v>39.414680437908459</v>
      </c>
      <c r="ABI32" s="99">
        <v>18.557436082247193</v>
      </c>
      <c r="ABJ32" s="9">
        <v>20.857244355661265</v>
      </c>
      <c r="ABK32" s="99">
        <v>64.95385511044681</v>
      </c>
      <c r="ABL32" s="99">
        <v>30.58193041566178</v>
      </c>
      <c r="ABM32" s="9">
        <v>34.371924694785029</v>
      </c>
      <c r="ABN32" s="99">
        <v>63.960582624002129</v>
      </c>
      <c r="ABO32" s="99">
        <v>30.114272414260771</v>
      </c>
      <c r="ABP32" s="9">
        <v>33.846310209741361</v>
      </c>
      <c r="ABQ32" s="99">
        <v>64.160844599452432</v>
      </c>
      <c r="ABR32" s="99">
        <v>30.208560856227919</v>
      </c>
      <c r="ABS32" s="9">
        <v>33.952283743224513</v>
      </c>
      <c r="ABT32" s="99">
        <v>182.0393380781006</v>
      </c>
      <c r="ABU32" s="99">
        <v>51.811196222228652</v>
      </c>
      <c r="ABV32" s="9">
        <v>130.22814185587194</v>
      </c>
      <c r="ABW32" s="99">
        <v>109.29332978964395</v>
      </c>
      <c r="ABX32" s="99">
        <v>51.458085141205004</v>
      </c>
      <c r="ABY32" s="9">
        <v>57.835244648438945</v>
      </c>
      <c r="ABZ32" s="99">
        <v>102.03607216261082</v>
      </c>
      <c r="ACA32" s="99">
        <v>48.04118329017443</v>
      </c>
      <c r="ACB32" s="9">
        <v>53.994888872436391</v>
      </c>
      <c r="ACC32" s="99">
        <v>96.441885488631939</v>
      </c>
      <c r="ACD32" s="99">
        <v>45.407297629270374</v>
      </c>
      <c r="ACE32" s="9">
        <v>51.034587859361565</v>
      </c>
      <c r="ACF32" s="99">
        <v>93.185716080916706</v>
      </c>
      <c r="ACG32" s="99">
        <v>43.874210084596875</v>
      </c>
      <c r="ACH32" s="9">
        <v>49.311505996319831</v>
      </c>
      <c r="ACI32" s="99">
        <v>98.508553829726225</v>
      </c>
      <c r="ACJ32" s="99">
        <v>42.537784608290863</v>
      </c>
      <c r="ACK32" s="9">
        <v>55.970769221435361</v>
      </c>
      <c r="ACL32" s="99">
        <v>63.107503113033729</v>
      </c>
      <c r="ACM32" s="99">
        <v>29.712620838706076</v>
      </c>
      <c r="ACN32" s="9">
        <v>33.394882274327657</v>
      </c>
      <c r="ACO32" s="99">
        <v>119.81173551704592</v>
      </c>
      <c r="ACP32" s="99">
        <v>56.410418632298587</v>
      </c>
      <c r="ACQ32" s="9">
        <v>63.401316884747331</v>
      </c>
      <c r="ACR32" s="99">
        <v>155.73212840476737</v>
      </c>
      <c r="ACS32" s="99">
        <v>51.027122924115261</v>
      </c>
      <c r="ACT32" s="9">
        <v>104.7050054806521</v>
      </c>
      <c r="ACU32" s="99">
        <v>146.2015510791494</v>
      </c>
      <c r="ACV32" s="99">
        <v>47.904338013168108</v>
      </c>
      <c r="ACW32" s="9">
        <v>98.297213065981282</v>
      </c>
      <c r="ACX32" s="99">
        <v>153.82121809970388</v>
      </c>
      <c r="ACY32" s="99">
        <v>50.400994866711486</v>
      </c>
      <c r="ACZ32" s="9">
        <v>103.4202232329924</v>
      </c>
      <c r="ADA32" s="99">
        <v>137.81597730675549</v>
      </c>
      <c r="ADB32" s="99">
        <v>45.156724479234782</v>
      </c>
      <c r="ADC32" s="9">
        <v>92.659252827520703</v>
      </c>
      <c r="ADD32" s="99">
        <v>150.88698404965317</v>
      </c>
      <c r="ADE32" s="99">
        <v>49.439564986482111</v>
      </c>
      <c r="ADF32" s="9">
        <v>101.44741906317105</v>
      </c>
      <c r="ADG32" s="99">
        <v>161.0996762659037</v>
      </c>
      <c r="ADH32" s="99">
        <v>73.837351621872529</v>
      </c>
      <c r="ADI32" s="9">
        <v>87.262324644031168</v>
      </c>
      <c r="ADJ32" s="99">
        <v>139.97475269465443</v>
      </c>
      <c r="ADK32" s="99">
        <v>45.864067904205925</v>
      </c>
      <c r="ADL32" s="9">
        <v>94.110684790448502</v>
      </c>
      <c r="ADM32" s="99">
        <v>145.57672208686552</v>
      </c>
      <c r="ADN32" s="99">
        <v>47.699606811441043</v>
      </c>
      <c r="ADO32" s="9">
        <v>97.877115275424472</v>
      </c>
      <c r="ADP32" s="99">
        <v>140.80711514519666</v>
      </c>
      <c r="ADQ32" s="99">
        <v>46.136799430553793</v>
      </c>
      <c r="ADR32" s="9">
        <v>94.670315714642868</v>
      </c>
      <c r="ADS32" s="99">
        <v>142.04877207560958</v>
      </c>
      <c r="ADT32" s="99">
        <v>46.543640212008242</v>
      </c>
      <c r="ADU32" s="9">
        <v>95.505131863601335</v>
      </c>
      <c r="ADV32" s="99">
        <v>136.70366617471271</v>
      </c>
      <c r="ADW32" s="99">
        <v>44.79226508703352</v>
      </c>
      <c r="ADX32" s="9">
        <v>91.911401087679195</v>
      </c>
      <c r="ADY32" s="99">
        <v>110.77417869366543</v>
      </c>
      <c r="ADZ32" s="99">
        <v>36.296220252818031</v>
      </c>
      <c r="AEA32" s="9">
        <v>74.477958440847402</v>
      </c>
      <c r="AEB32" s="99">
        <v>157.61653448413256</v>
      </c>
      <c r="AEC32" s="99">
        <v>51.644566618205118</v>
      </c>
      <c r="AED32" s="9">
        <v>105.97196786592744</v>
      </c>
      <c r="AEE32" s="99">
        <v>148.93777646960211</v>
      </c>
      <c r="AEF32" s="99">
        <v>48.800888460252608</v>
      </c>
      <c r="AEG32" s="9">
        <v>100.13688800934951</v>
      </c>
      <c r="AEH32" s="99">
        <v>159.08585436915678</v>
      </c>
      <c r="AEI32" s="99">
        <v>52.126003346489682</v>
      </c>
      <c r="AEJ32" s="9">
        <v>106.9598510226671</v>
      </c>
      <c r="AEK32" s="99">
        <v>143.67968164763082</v>
      </c>
      <c r="AEL32" s="99">
        <v>47.078023348372653</v>
      </c>
      <c r="AEM32" s="9">
        <v>96.601658299258162</v>
      </c>
      <c r="AEN32" s="99">
        <v>126.51175354966642</v>
      </c>
      <c r="AEO32" s="99">
        <v>41.45278733329495</v>
      </c>
      <c r="AEP32" s="9">
        <v>85.058966216371473</v>
      </c>
      <c r="AEQ32" s="99">
        <v>123.83537958269535</v>
      </c>
      <c r="AER32" s="99">
        <v>40.575847778159748</v>
      </c>
      <c r="AES32" s="9">
        <v>83.259531804535612</v>
      </c>
      <c r="AET32" s="99">
        <v>123.79800839987085</v>
      </c>
      <c r="AEU32" s="99">
        <v>23.683097259105729</v>
      </c>
      <c r="AEV32" s="9">
        <v>100.11491114076512</v>
      </c>
      <c r="AEW32" s="146" t="s">
        <v>49</v>
      </c>
      <c r="AEY32" s="144">
        <v>10712.1428330858</v>
      </c>
      <c r="AEZ32" s="144">
        <v>3477.5747993387695</v>
      </c>
      <c r="AFA32" s="144">
        <v>14189.71763242457</v>
      </c>
      <c r="AFB32" s="144">
        <v>7.0948588162122848</v>
      </c>
      <c r="AFC32" s="103"/>
      <c r="AFD32" s="136">
        <v>28500</v>
      </c>
      <c r="AFE32" s="136">
        <v>8729.5</v>
      </c>
      <c r="AFF32" s="136">
        <v>29500</v>
      </c>
      <c r="AFG32" s="136">
        <v>16500</v>
      </c>
      <c r="AFH32" s="136">
        <v>24666.666666666668</v>
      </c>
      <c r="AFI32" s="136">
        <v>18724.802010071566</v>
      </c>
      <c r="AFJ32" s="136">
        <v>24000</v>
      </c>
      <c r="AFK32" s="136">
        <v>15347.022587268995</v>
      </c>
      <c r="AFL32" s="136">
        <v>22000</v>
      </c>
      <c r="AFM32" s="136">
        <v>15250</v>
      </c>
      <c r="AFN32" s="136">
        <v>22000</v>
      </c>
      <c r="AFO32" s="136">
        <v>16000</v>
      </c>
      <c r="AFP32" s="136">
        <v>19500</v>
      </c>
      <c r="AFQ32" s="136">
        <v>13666.666666666666</v>
      </c>
      <c r="AFR32" s="136">
        <v>19500</v>
      </c>
      <c r="AFS32" s="136">
        <v>13666.666666666666</v>
      </c>
      <c r="AFT32" s="136">
        <v>18000.3</v>
      </c>
      <c r="AFU32" s="136">
        <v>8475</v>
      </c>
      <c r="AFV32" s="136">
        <v>23500</v>
      </c>
      <c r="AFW32" s="136">
        <v>7700</v>
      </c>
    </row>
    <row r="33" spans="1:855" customFormat="1" x14ac:dyDescent="0.25">
      <c r="A33" s="1" t="s">
        <v>50</v>
      </c>
      <c r="B33" s="98" t="s">
        <v>647</v>
      </c>
      <c r="D33" s="99">
        <v>4.6220759408697781E-4</v>
      </c>
      <c r="E33" s="100">
        <v>4.6220759408697781E-4</v>
      </c>
      <c r="F33" s="9">
        <v>0</v>
      </c>
      <c r="G33" s="99">
        <v>4.6220759408697781E-4</v>
      </c>
      <c r="H33" s="99">
        <v>4.6220759408697781E-4</v>
      </c>
      <c r="I33" s="9">
        <v>0</v>
      </c>
      <c r="J33" s="99">
        <v>4.6220759408697781E-4</v>
      </c>
      <c r="K33" s="99">
        <v>4.6220759408697781E-4</v>
      </c>
      <c r="L33" s="9">
        <v>0</v>
      </c>
      <c r="M33" s="100">
        <v>4.6220759408697781E-4</v>
      </c>
      <c r="N33" s="101">
        <v>4.6220759408697781E-4</v>
      </c>
      <c r="O33" s="9">
        <v>0</v>
      </c>
      <c r="P33" s="99">
        <v>5.1239946414401659E-4</v>
      </c>
      <c r="Q33" s="99">
        <v>5.1239946414401659E-4</v>
      </c>
      <c r="R33" s="9">
        <v>0</v>
      </c>
      <c r="S33" s="99">
        <v>5.165787026390966E-4</v>
      </c>
      <c r="T33" s="99">
        <v>5.165787026390966E-4</v>
      </c>
      <c r="U33" s="10">
        <v>0</v>
      </c>
      <c r="V33" s="99">
        <v>5.0256716330937556E-4</v>
      </c>
      <c r="W33" s="99">
        <v>5.0256716330937556E-4</v>
      </c>
      <c r="X33" s="9">
        <v>0</v>
      </c>
      <c r="Y33" s="100">
        <v>4.5464827923058059E-4</v>
      </c>
      <c r="Z33" s="100">
        <v>4.5464827923058059E-4</v>
      </c>
      <c r="AA33" s="9">
        <v>0</v>
      </c>
      <c r="AB33" s="99">
        <v>4.6218284492899873E-4</v>
      </c>
      <c r="AC33" s="99">
        <v>4.6218284492899873E-4</v>
      </c>
      <c r="AD33" s="10">
        <v>0</v>
      </c>
      <c r="AE33" s="99">
        <v>4.1480563372125545E-4</v>
      </c>
      <c r="AF33" s="99">
        <v>4.1480563372125545E-4</v>
      </c>
      <c r="AG33" s="10">
        <v>0</v>
      </c>
      <c r="AH33" s="100">
        <v>3.9924562176038515E-4</v>
      </c>
      <c r="AI33" s="99">
        <v>3.9924562176038515E-4</v>
      </c>
      <c r="AJ33" s="10">
        <v>0</v>
      </c>
      <c r="AK33" s="99">
        <v>4.3520622895402972E-4</v>
      </c>
      <c r="AL33" s="99">
        <v>4.3520622895402972E-4</v>
      </c>
      <c r="AM33" s="9">
        <v>0</v>
      </c>
      <c r="AN33" s="99">
        <v>4.5770286336790141E-4</v>
      </c>
      <c r="AO33" s="99">
        <v>4.5770286336790141E-4</v>
      </c>
      <c r="AP33" s="9">
        <v>0</v>
      </c>
      <c r="AQ33" s="99">
        <v>4.7150132674925378E-4</v>
      </c>
      <c r="AR33" s="99">
        <v>4.7150132674925378E-4</v>
      </c>
      <c r="AS33" s="9">
        <v>0</v>
      </c>
      <c r="AT33" s="99">
        <v>5.1039898695832075E-4</v>
      </c>
      <c r="AU33" s="99">
        <v>5.1039898695832075E-4</v>
      </c>
      <c r="AV33" s="9">
        <v>0</v>
      </c>
      <c r="AW33" s="100">
        <v>5.1339116548489811E-4</v>
      </c>
      <c r="AX33" s="99">
        <v>5.1339116548489811E-4</v>
      </c>
      <c r="AY33" s="9">
        <v>0</v>
      </c>
      <c r="AZ33" s="99">
        <v>5.4028424631154964E-4</v>
      </c>
      <c r="BA33" s="99">
        <v>5.4028424631154964E-4</v>
      </c>
      <c r="BB33" s="9">
        <v>0</v>
      </c>
      <c r="BC33" s="100">
        <v>5.3234535485234601E-4</v>
      </c>
      <c r="BD33" s="100">
        <v>5.3234535485234601E-4</v>
      </c>
      <c r="BE33" s="9">
        <v>0</v>
      </c>
      <c r="BF33" s="99">
        <v>5.1735683638604783E-4</v>
      </c>
      <c r="BG33" s="99">
        <v>5.1735683638604783E-4</v>
      </c>
      <c r="BH33" s="9">
        <v>0</v>
      </c>
      <c r="BI33" s="99">
        <v>5.0986716712683408E-4</v>
      </c>
      <c r="BJ33" s="99">
        <v>5.0986716712683408E-4</v>
      </c>
      <c r="BK33" s="10">
        <v>0</v>
      </c>
      <c r="BL33" s="99">
        <v>5.2379255200064889E-4</v>
      </c>
      <c r="BM33" s="99">
        <v>5.2379255200064889E-4</v>
      </c>
      <c r="BN33" s="10">
        <v>0</v>
      </c>
      <c r="BO33" s="99">
        <v>5.4692662624639175E-4</v>
      </c>
      <c r="BP33" s="99">
        <v>5.4692662624639175E-4</v>
      </c>
      <c r="BQ33" s="10">
        <v>0</v>
      </c>
      <c r="BR33" s="99">
        <v>5.4722403691382271E-4</v>
      </c>
      <c r="BS33" s="99">
        <v>5.4722403691382271E-4</v>
      </c>
      <c r="BT33" s="10">
        <v>0</v>
      </c>
      <c r="BU33" s="99">
        <v>5.4965823616750197E-4</v>
      </c>
      <c r="BV33" s="99">
        <v>5.4965823616750197E-4</v>
      </c>
      <c r="BW33" s="10">
        <v>0</v>
      </c>
      <c r="BX33" s="99">
        <v>5.4137952268826228E-4</v>
      </c>
      <c r="BY33" s="99">
        <v>5.4137952268826228E-4</v>
      </c>
      <c r="BZ33" s="10">
        <v>0</v>
      </c>
      <c r="CA33" s="99">
        <v>5.3104447275832873E-4</v>
      </c>
      <c r="CB33" s="99">
        <v>5.3104447275832873E-4</v>
      </c>
      <c r="CC33" s="10">
        <v>0</v>
      </c>
      <c r="CD33" s="99">
        <v>5.2827415220228367E-4</v>
      </c>
      <c r="CE33" s="99">
        <v>5.2827415220228367E-4</v>
      </c>
      <c r="CF33" s="10">
        <v>0</v>
      </c>
      <c r="CG33" s="99">
        <v>5.3713937642956673E-4</v>
      </c>
      <c r="CH33" s="99">
        <v>5.3713937642956673E-4</v>
      </c>
      <c r="CI33" s="10">
        <v>0</v>
      </c>
      <c r="CJ33" s="99">
        <v>5.3713937642956673E-4</v>
      </c>
      <c r="CK33" s="99">
        <v>5.3713937642956673E-4</v>
      </c>
      <c r="CL33" s="10">
        <v>0</v>
      </c>
      <c r="CM33" s="99">
        <v>5.0818957334633735E-4</v>
      </c>
      <c r="CN33" s="99">
        <v>5.0818957334633735E-4</v>
      </c>
      <c r="CO33" s="10">
        <v>0</v>
      </c>
      <c r="CP33" s="99">
        <v>5.2722626522260223E-4</v>
      </c>
      <c r="CQ33" s="99">
        <v>5.2722626522260223E-4</v>
      </c>
      <c r="CR33" s="10">
        <v>0</v>
      </c>
      <c r="CS33" s="99">
        <v>5.2811373261349112E-4</v>
      </c>
      <c r="CT33" s="99">
        <v>5.2811373261349112E-4</v>
      </c>
      <c r="CU33" s="10">
        <v>0</v>
      </c>
      <c r="CV33" s="99">
        <v>5.1665064080865701E-4</v>
      </c>
      <c r="CW33" s="99">
        <v>5.1665064080865701E-4</v>
      </c>
      <c r="CX33" s="10">
        <v>0</v>
      </c>
      <c r="CY33" s="99">
        <v>5.1690854760815322E-4</v>
      </c>
      <c r="CZ33" s="99">
        <v>5.1690854760815322E-4</v>
      </c>
      <c r="DA33" s="10">
        <v>0</v>
      </c>
      <c r="DB33" s="99">
        <v>5.1779446954610666E-4</v>
      </c>
      <c r="DC33" s="99">
        <v>5.1779446954610666E-4</v>
      </c>
      <c r="DD33" s="10">
        <v>0</v>
      </c>
      <c r="DE33" s="99">
        <v>5.2013626809396211E-4</v>
      </c>
      <c r="DF33" s="99">
        <v>5.2013626809396211E-4</v>
      </c>
      <c r="DG33" s="10">
        <v>0</v>
      </c>
      <c r="DH33" s="99">
        <v>5.316185130575502E-4</v>
      </c>
      <c r="DI33" s="99">
        <v>5.316185130575502E-4</v>
      </c>
      <c r="DJ33" s="10">
        <v>0</v>
      </c>
      <c r="DK33" s="99">
        <v>5.4310747545064611E-4</v>
      </c>
      <c r="DL33" s="99">
        <v>5.4310747545064611E-4</v>
      </c>
      <c r="DM33" s="10">
        <v>0</v>
      </c>
      <c r="DN33" s="99">
        <v>5.4063451413341348E-4</v>
      </c>
      <c r="DO33" s="99">
        <v>5.4063451413341348E-4</v>
      </c>
      <c r="DP33" s="10">
        <v>0</v>
      </c>
      <c r="DQ33" s="99">
        <v>5.4289884973453251E-4</v>
      </c>
      <c r="DR33" s="99">
        <v>5.4289884973453251E-4</v>
      </c>
      <c r="DS33" s="10">
        <v>0</v>
      </c>
      <c r="DT33" s="99">
        <v>5.3862226951873794E-4</v>
      </c>
      <c r="DU33" s="99">
        <v>5.3862226951873794E-4</v>
      </c>
      <c r="DV33" s="10">
        <v>0</v>
      </c>
      <c r="DW33" s="99">
        <v>5.3526911221733428E-4</v>
      </c>
      <c r="DX33" s="99">
        <v>5.3526911221733428E-4</v>
      </c>
      <c r="DY33" s="10">
        <v>0</v>
      </c>
      <c r="DZ33" s="99">
        <v>4.7730495667338256E-4</v>
      </c>
      <c r="EA33" s="99">
        <v>4.7730495667338256E-4</v>
      </c>
      <c r="EB33" s="10">
        <v>0</v>
      </c>
      <c r="EC33" s="100">
        <v>5.0028801796463032E-4</v>
      </c>
      <c r="ED33" s="100">
        <v>5.0028801796463021E-4</v>
      </c>
      <c r="EE33" s="10">
        <v>1.0842021724855044E-19</v>
      </c>
      <c r="EF33" s="99">
        <v>5.0028801796463032E-4</v>
      </c>
      <c r="EG33" s="99">
        <v>5.0028801796463032E-4</v>
      </c>
      <c r="EH33" s="9">
        <v>0</v>
      </c>
      <c r="EI33" s="99">
        <v>5.0054303581800979E-4</v>
      </c>
      <c r="EJ33" s="99">
        <v>5.0054303581800979E-4</v>
      </c>
      <c r="EK33" s="9">
        <v>0</v>
      </c>
      <c r="EL33" s="99">
        <v>5.0054303581800979E-4</v>
      </c>
      <c r="EM33" s="99">
        <v>5.0054303581800979E-4</v>
      </c>
      <c r="EN33" s="9">
        <v>0</v>
      </c>
      <c r="EO33" s="99">
        <v>5.0449556224709457E-4</v>
      </c>
      <c r="EP33" s="99">
        <v>5.0449556224709457E-4</v>
      </c>
      <c r="EQ33" s="9">
        <v>0</v>
      </c>
      <c r="ER33" s="99">
        <v>5.0280749720260263E-4</v>
      </c>
      <c r="ES33" s="99">
        <v>5.0280749720260263E-4</v>
      </c>
      <c r="ET33" s="9">
        <v>0</v>
      </c>
      <c r="EU33" s="99">
        <v>5.0280749720260263E-4</v>
      </c>
      <c r="EV33" s="99">
        <v>5.0280749720260263E-4</v>
      </c>
      <c r="EW33" s="9">
        <v>0</v>
      </c>
      <c r="EX33" s="99">
        <v>5.0517721511784356E-4</v>
      </c>
      <c r="EY33" s="100">
        <v>5.0517721511784356E-4</v>
      </c>
      <c r="EZ33" s="9">
        <v>0</v>
      </c>
      <c r="FA33" s="99">
        <v>5.2996674685639714E-4</v>
      </c>
      <c r="FB33" s="99">
        <v>5.2996674685639714E-4</v>
      </c>
      <c r="FC33" s="9">
        <v>0</v>
      </c>
      <c r="FD33" s="99">
        <v>5.6093680107883461E-4</v>
      </c>
      <c r="FE33" s="99">
        <v>5.6093680107883461E-4</v>
      </c>
      <c r="FF33" s="9">
        <v>0</v>
      </c>
      <c r="FG33" s="99">
        <v>5.6070503666884406E-4</v>
      </c>
      <c r="FH33" s="99">
        <v>5.6070503666884406E-4</v>
      </c>
      <c r="FI33" s="9">
        <v>0</v>
      </c>
      <c r="FJ33" s="99">
        <v>5.6297901865374892E-4</v>
      </c>
      <c r="FK33" s="99">
        <v>5.6297901865374892E-4</v>
      </c>
      <c r="FL33" s="9">
        <v>0</v>
      </c>
      <c r="FM33" s="99">
        <v>5.6297901865374892E-4</v>
      </c>
      <c r="FN33" s="99">
        <v>5.6297901865374892E-4</v>
      </c>
      <c r="FO33" s="9">
        <v>0</v>
      </c>
      <c r="FP33" s="99">
        <v>5.6048122802087479E-4</v>
      </c>
      <c r="FQ33" s="99">
        <v>5.6048122802087479E-4</v>
      </c>
      <c r="FR33" s="9">
        <v>0</v>
      </c>
      <c r="FS33" s="99">
        <v>5.5043168851833467E-4</v>
      </c>
      <c r="FT33" s="99">
        <v>5.5043168851833467E-4</v>
      </c>
      <c r="FU33" s="9">
        <v>0</v>
      </c>
      <c r="FV33" s="99">
        <v>5.48039227145977E-4</v>
      </c>
      <c r="FW33" s="99">
        <v>5.48039227145977E-4</v>
      </c>
      <c r="FX33" s="9">
        <v>0</v>
      </c>
      <c r="FY33" s="99">
        <v>5.5010226725549292E-4</v>
      </c>
      <c r="FZ33" s="99">
        <v>5.5010226725549292E-4</v>
      </c>
      <c r="GA33" s="9">
        <v>0</v>
      </c>
      <c r="GB33" s="99">
        <v>5.085626032374814E-4</v>
      </c>
      <c r="GC33" s="99">
        <v>5.085626032374814E-4</v>
      </c>
      <c r="GD33" s="10">
        <v>0</v>
      </c>
      <c r="GE33" s="99">
        <v>5.0637227744690968E-4</v>
      </c>
      <c r="GF33" s="99">
        <v>5.0637227744690968E-4</v>
      </c>
      <c r="GG33" s="9">
        <v>0</v>
      </c>
      <c r="GH33" s="99">
        <v>5.0599206068891052E-4</v>
      </c>
      <c r="GI33" s="99">
        <v>5.0599206068891052E-4</v>
      </c>
      <c r="GJ33" s="9">
        <v>0</v>
      </c>
      <c r="GK33" s="99">
        <v>5.052273993192617E-4</v>
      </c>
      <c r="GL33" s="99">
        <v>5.052273993192617E-4</v>
      </c>
      <c r="GM33" s="9">
        <v>0</v>
      </c>
      <c r="GN33" s="99">
        <v>5.052273993192617E-4</v>
      </c>
      <c r="GO33" s="99">
        <v>5.052273993192617E-4</v>
      </c>
      <c r="GP33" s="9">
        <v>0</v>
      </c>
      <c r="GQ33" s="100">
        <v>5.0128758767083409E-4</v>
      </c>
      <c r="GR33" s="99">
        <v>5.0417408049811341E-4</v>
      </c>
      <c r="GS33" s="9">
        <v>-2.8864928272793241E-6</v>
      </c>
      <c r="GT33" s="99">
        <v>4.9688354931669613E-4</v>
      </c>
      <c r="GU33" s="99">
        <v>4.9688354931669613E-4</v>
      </c>
      <c r="GV33" s="9">
        <v>0</v>
      </c>
      <c r="GW33" s="99">
        <v>5.221657939042479E-4</v>
      </c>
      <c r="GX33" s="99">
        <v>5.221657939042479E-4</v>
      </c>
      <c r="GY33" s="9">
        <v>0</v>
      </c>
      <c r="GZ33" s="99">
        <v>5.1389182326408846E-4</v>
      </c>
      <c r="HA33" s="99">
        <v>5.1389182326408846E-4</v>
      </c>
      <c r="HB33" s="9">
        <v>0</v>
      </c>
      <c r="HC33" s="99">
        <v>4.9014212927804709E-4</v>
      </c>
      <c r="HD33" s="99">
        <v>4.9014212927804709E-4</v>
      </c>
      <c r="HE33" s="9">
        <v>0</v>
      </c>
      <c r="HF33" s="99">
        <v>4.91259748821003E-4</v>
      </c>
      <c r="HG33" s="99">
        <v>4.91259748821003E-4</v>
      </c>
      <c r="HH33" s="9">
        <v>0</v>
      </c>
      <c r="HI33" s="99">
        <v>4.9304399327533327E-4</v>
      </c>
      <c r="HJ33" s="99">
        <v>4.9304399327533327E-4</v>
      </c>
      <c r="HK33" s="9">
        <v>0</v>
      </c>
      <c r="HL33" s="99">
        <v>4.9590797120173196E-4</v>
      </c>
      <c r="HM33" s="99">
        <v>4.9590797120173196E-4</v>
      </c>
      <c r="HN33" s="9">
        <v>0</v>
      </c>
      <c r="HO33" s="99">
        <v>4.7946392861907623E-4</v>
      </c>
      <c r="HP33" s="99">
        <v>4.7946392861907623E-4</v>
      </c>
      <c r="HQ33" s="9">
        <v>0</v>
      </c>
      <c r="HR33" s="99">
        <v>4.7112510197851236E-4</v>
      </c>
      <c r="HS33" s="99">
        <v>4.7112510197851236E-4</v>
      </c>
      <c r="HT33" s="9">
        <v>0</v>
      </c>
      <c r="HU33" s="99">
        <v>4.6041345166791716E-4</v>
      </c>
      <c r="HV33" s="99">
        <v>4.6041345166791716E-4</v>
      </c>
      <c r="HW33" s="9">
        <v>0</v>
      </c>
      <c r="HX33" s="99">
        <v>4.7116634209936573E-4</v>
      </c>
      <c r="HY33" s="99">
        <v>4.7116634209936573E-4</v>
      </c>
      <c r="HZ33" s="9">
        <v>0</v>
      </c>
      <c r="IA33" s="99">
        <v>4.701795811365371E-4</v>
      </c>
      <c r="IB33" s="99">
        <v>4.701795811365371E-4</v>
      </c>
      <c r="IC33" s="9">
        <v>0</v>
      </c>
      <c r="ID33" s="100">
        <v>4.6830826260557993E-4</v>
      </c>
      <c r="IE33" s="100">
        <v>4.7503959286890449E-4</v>
      </c>
      <c r="IF33" s="9">
        <v>-6.7313302633245555E-6</v>
      </c>
      <c r="IG33" s="99">
        <v>4.6986847226780583E-4</v>
      </c>
      <c r="IH33" s="99">
        <v>4.6986847226780583E-4</v>
      </c>
      <c r="II33" s="9">
        <v>0</v>
      </c>
      <c r="IJ33" s="99">
        <v>4.576761580647867E-4</v>
      </c>
      <c r="IK33" s="99">
        <v>4.576761580647867E-4</v>
      </c>
      <c r="IL33" s="9">
        <v>0</v>
      </c>
      <c r="IM33" s="99">
        <v>4.4859518866992889E-4</v>
      </c>
      <c r="IN33" s="99">
        <v>4.4859518866992889E-4</v>
      </c>
      <c r="IO33" s="9">
        <v>0</v>
      </c>
      <c r="IP33" s="99">
        <v>4.382369969849674E-4</v>
      </c>
      <c r="IQ33" s="99">
        <v>4.382369969849674E-4</v>
      </c>
      <c r="IR33" s="9">
        <v>0</v>
      </c>
      <c r="IS33" s="99">
        <v>4.3802506052484358E-4</v>
      </c>
      <c r="IT33" s="99">
        <v>4.3802506052484358E-4</v>
      </c>
      <c r="IU33" s="9">
        <v>0</v>
      </c>
      <c r="IV33" s="99">
        <v>4.2685690262452556E-4</v>
      </c>
      <c r="IW33" s="99">
        <v>4.2685690262452556E-4</v>
      </c>
      <c r="IX33" s="9">
        <v>0</v>
      </c>
      <c r="IY33" s="99">
        <v>4.626827348275853E-4</v>
      </c>
      <c r="IZ33" s="99">
        <v>4.626827348275853E-4</v>
      </c>
      <c r="JA33" s="9">
        <v>0</v>
      </c>
      <c r="JB33" s="99">
        <v>4.6253220351318307E-4</v>
      </c>
      <c r="JC33" s="99">
        <v>4.6253220351318307E-4</v>
      </c>
      <c r="JD33" s="9">
        <v>0</v>
      </c>
      <c r="JE33" s="99">
        <v>4.4588042553293144E-4</v>
      </c>
      <c r="JF33" s="99">
        <v>4.4588042553293144E-4</v>
      </c>
      <c r="JG33" s="9">
        <v>0</v>
      </c>
      <c r="JH33" s="99">
        <v>4.4781811289818158E-4</v>
      </c>
      <c r="JI33" s="99">
        <v>4.4781811289818158E-4</v>
      </c>
      <c r="JJ33" s="9">
        <v>0</v>
      </c>
      <c r="JK33" s="99">
        <v>4.581915704208676E-4</v>
      </c>
      <c r="JL33" s="99">
        <v>4.581915704208676E-4</v>
      </c>
      <c r="JM33" s="9">
        <v>0</v>
      </c>
      <c r="JN33" s="99">
        <v>4.449657688898387E-4</v>
      </c>
      <c r="JO33" s="99">
        <v>4.449657688898387E-4</v>
      </c>
      <c r="JP33" s="9">
        <v>0</v>
      </c>
      <c r="JQ33" s="99">
        <v>4.2493036023470666E-4</v>
      </c>
      <c r="JR33" s="99">
        <v>4.2493036023470666E-4</v>
      </c>
      <c r="JS33" s="9">
        <v>0</v>
      </c>
      <c r="JT33" s="99">
        <v>4.2493036023470666E-4</v>
      </c>
      <c r="JU33" s="99">
        <v>4.2493036023470666E-4</v>
      </c>
      <c r="JV33" s="9">
        <v>0</v>
      </c>
      <c r="JW33" s="99">
        <v>4.8526844987632778E-4</v>
      </c>
      <c r="JX33" s="99">
        <v>4.8526844987632778E-4</v>
      </c>
      <c r="JY33" s="9">
        <v>0</v>
      </c>
      <c r="JZ33" s="99">
        <v>4.8307891880661853E-4</v>
      </c>
      <c r="KA33" s="99">
        <v>4.8307891880661853E-4</v>
      </c>
      <c r="KB33" s="9">
        <v>0</v>
      </c>
      <c r="KC33" s="99">
        <v>4.8307891880661853E-4</v>
      </c>
      <c r="KD33" s="99">
        <v>4.8307891880661853E-4</v>
      </c>
      <c r="KE33" s="9">
        <v>0</v>
      </c>
      <c r="KF33" s="99">
        <v>4.8130417128768136E-4</v>
      </c>
      <c r="KG33" s="99">
        <v>4.8130417128768136E-4</v>
      </c>
      <c r="KH33" s="9">
        <v>0</v>
      </c>
      <c r="KI33" s="99">
        <v>4.9181221219229021E-4</v>
      </c>
      <c r="KJ33" s="99">
        <v>4.9181221219229021E-4</v>
      </c>
      <c r="KK33" s="9">
        <v>0</v>
      </c>
      <c r="KL33" s="99">
        <v>4.8608993329653276E-4</v>
      </c>
      <c r="KM33" s="99">
        <v>4.8608993329653276E-4</v>
      </c>
      <c r="KN33" s="9">
        <v>0</v>
      </c>
      <c r="KO33" s="99">
        <v>4.710473778303184E-4</v>
      </c>
      <c r="KP33" s="99">
        <v>4.710473778303184E-4</v>
      </c>
      <c r="KQ33" s="9">
        <v>0</v>
      </c>
      <c r="KR33" s="99">
        <v>4.711020603159271E-4</v>
      </c>
      <c r="KS33" s="99">
        <v>4.711020603159271E-4</v>
      </c>
      <c r="KT33" s="9">
        <v>0</v>
      </c>
      <c r="KU33" s="99">
        <v>6.0212380913121654E-4</v>
      </c>
      <c r="KV33" s="99">
        <v>6.0212380913121654E-4</v>
      </c>
      <c r="KW33" s="9">
        <v>0</v>
      </c>
      <c r="KX33" s="99">
        <v>6.661077132860848E-4</v>
      </c>
      <c r="KY33" s="99">
        <v>6.661077132860848E-4</v>
      </c>
      <c r="KZ33" s="9">
        <v>0</v>
      </c>
      <c r="LA33" s="99">
        <v>6.8157676030629788E-4</v>
      </c>
      <c r="LB33" s="99">
        <v>6.8157676030629788E-4</v>
      </c>
      <c r="LC33" s="9">
        <v>0</v>
      </c>
      <c r="LD33" s="99">
        <v>7.0199085253306584E-4</v>
      </c>
      <c r="LE33" s="99">
        <v>7.0199085253306584E-4</v>
      </c>
      <c r="LF33" s="9">
        <v>0</v>
      </c>
      <c r="LG33" s="99">
        <v>6.7893776772522596E-4</v>
      </c>
      <c r="LH33" s="99">
        <v>6.7893776772522596E-4</v>
      </c>
      <c r="LI33" s="9">
        <v>0</v>
      </c>
      <c r="LJ33" s="99">
        <v>6.3327965704260331E-4</v>
      </c>
      <c r="LK33" s="99">
        <v>6.3327965704260331E-4</v>
      </c>
      <c r="LL33" s="9">
        <v>0</v>
      </c>
      <c r="LM33" s="99">
        <v>6.2755004123278796E-4</v>
      </c>
      <c r="LN33" s="99" t="s">
        <v>0</v>
      </c>
      <c r="LO33" s="9" t="s">
        <v>0</v>
      </c>
      <c r="LP33" s="99" t="s">
        <v>0</v>
      </c>
      <c r="LQ33" s="99" t="s">
        <v>0</v>
      </c>
      <c r="LR33" s="9" t="s">
        <v>0</v>
      </c>
      <c r="LS33" s="99" t="s">
        <v>0</v>
      </c>
      <c r="LT33" s="99" t="s">
        <v>0</v>
      </c>
      <c r="LU33" s="9" t="s">
        <v>0</v>
      </c>
      <c r="LV33" s="99">
        <v>6.488894688901313E-4</v>
      </c>
      <c r="LW33" s="99">
        <v>6.488894688901313E-4</v>
      </c>
      <c r="LX33" s="9">
        <v>0</v>
      </c>
      <c r="LY33" s="99">
        <v>6.4976187858656808E-4</v>
      </c>
      <c r="LZ33" s="99">
        <v>6.4976187858656808E-4</v>
      </c>
      <c r="MA33" s="9">
        <v>0</v>
      </c>
      <c r="MB33" s="99">
        <v>5.644673920155418E-4</v>
      </c>
      <c r="MC33" s="99">
        <v>5.644673920155418E-4</v>
      </c>
      <c r="MD33" s="9">
        <v>0</v>
      </c>
      <c r="ME33" s="99">
        <v>4.9434645202075449E-4</v>
      </c>
      <c r="MF33" s="99">
        <v>4.9434645202075449E-4</v>
      </c>
      <c r="MG33" s="9">
        <v>0</v>
      </c>
      <c r="MH33" s="99">
        <v>4.9484836134920261E-4</v>
      </c>
      <c r="MI33" s="99">
        <v>4.9484836134920261E-4</v>
      </c>
      <c r="MJ33" s="9">
        <v>0</v>
      </c>
      <c r="MK33" s="99">
        <v>4.945498796696912E-4</v>
      </c>
      <c r="ML33" s="99">
        <v>4.945498796696912E-4</v>
      </c>
      <c r="MM33" s="9">
        <v>0</v>
      </c>
      <c r="MN33" s="99">
        <v>4.9681213265891718E-4</v>
      </c>
      <c r="MO33" s="99">
        <v>4.9681213265891718E-4</v>
      </c>
      <c r="MP33" s="9">
        <v>0</v>
      </c>
      <c r="MQ33" s="99">
        <v>4.9332379245443491E-4</v>
      </c>
      <c r="MR33" s="99">
        <v>4.9332379245443491E-4</v>
      </c>
      <c r="MS33" s="9">
        <v>0</v>
      </c>
      <c r="MT33" s="99">
        <v>4.9329362331988085E-4</v>
      </c>
      <c r="MU33" s="99">
        <v>4.9329362331988085E-4</v>
      </c>
      <c r="MV33" s="9">
        <v>0</v>
      </c>
      <c r="MW33" s="99">
        <v>4.8834650284063541E-4</v>
      </c>
      <c r="MX33" s="99">
        <v>4.8834650284063541E-4</v>
      </c>
      <c r="MY33" s="9">
        <v>0</v>
      </c>
      <c r="MZ33" s="99">
        <v>4.856224192213806E-4</v>
      </c>
      <c r="NA33" s="99">
        <v>4.856224192213806E-4</v>
      </c>
      <c r="NB33" s="9">
        <v>0</v>
      </c>
      <c r="NC33" s="99">
        <v>4.8827804217451532E-4</v>
      </c>
      <c r="ND33" s="99">
        <v>4.8827804217451532E-4</v>
      </c>
      <c r="NE33" s="9">
        <v>0</v>
      </c>
      <c r="NF33" s="100">
        <v>4.8706608015491062E-4</v>
      </c>
      <c r="NG33" s="100">
        <v>4.8706608015491062E-4</v>
      </c>
      <c r="NH33" s="9">
        <v>0</v>
      </c>
      <c r="NI33" s="99">
        <v>4.8068482661397876E-4</v>
      </c>
      <c r="NJ33" s="99">
        <v>4.8068482661397876E-4</v>
      </c>
      <c r="NK33" s="9">
        <v>0</v>
      </c>
      <c r="NL33" s="99">
        <v>4.8272268161460232E-4</v>
      </c>
      <c r="NM33" s="99">
        <v>4.8272268161460232E-4</v>
      </c>
      <c r="NN33" s="9">
        <v>0</v>
      </c>
      <c r="NO33" s="99">
        <v>4.8492645977776599E-4</v>
      </c>
      <c r="NP33" s="99">
        <v>4.8492645977776599E-4</v>
      </c>
      <c r="NQ33" s="9">
        <v>0</v>
      </c>
      <c r="NR33" s="99">
        <v>4.8564737300838153E-4</v>
      </c>
      <c r="NS33" s="99">
        <v>4.8564737300838153E-4</v>
      </c>
      <c r="NT33" s="9">
        <v>0</v>
      </c>
      <c r="NU33" s="99">
        <v>4.831928284817073E-4</v>
      </c>
      <c r="NV33" s="99">
        <v>4.831928284817073E-4</v>
      </c>
      <c r="NW33" s="9">
        <v>0</v>
      </c>
      <c r="NX33" s="99">
        <v>4.742888752490808E-4</v>
      </c>
      <c r="NY33" s="99">
        <v>4.742888752490808E-4</v>
      </c>
      <c r="NZ33" s="9">
        <v>0</v>
      </c>
      <c r="OA33" s="99">
        <v>4.7887610335669694E-4</v>
      </c>
      <c r="OB33" s="99">
        <v>4.7887610335669694E-4</v>
      </c>
      <c r="OC33" s="9">
        <v>0</v>
      </c>
      <c r="OD33" s="99">
        <v>4.8312326784248925E-4</v>
      </c>
      <c r="OE33" s="99">
        <v>4.8312326784248925E-4</v>
      </c>
      <c r="OF33" s="9">
        <v>0</v>
      </c>
      <c r="OG33" s="99">
        <v>4.8399808670329452E-4</v>
      </c>
      <c r="OH33" s="99">
        <v>4.8399808670329452E-4</v>
      </c>
      <c r="OI33" s="9">
        <v>0</v>
      </c>
      <c r="OJ33" s="99">
        <v>4.8167178786601248E-4</v>
      </c>
      <c r="OK33" s="99">
        <v>4.8167178786601248E-4</v>
      </c>
      <c r="OL33" s="9">
        <v>0</v>
      </c>
      <c r="OM33" s="99">
        <v>4.8549406162593379E-4</v>
      </c>
      <c r="ON33" s="99">
        <v>4.8549406162593379E-4</v>
      </c>
      <c r="OO33" s="9">
        <v>0</v>
      </c>
      <c r="OP33" s="99">
        <v>4.8152757922740848E-4</v>
      </c>
      <c r="OQ33" s="99">
        <v>4.8152757922740848E-4</v>
      </c>
      <c r="OR33" s="9">
        <v>0</v>
      </c>
      <c r="OS33" s="99">
        <v>4.788593054811639E-4</v>
      </c>
      <c r="OT33" s="99">
        <v>4.788593054811639E-4</v>
      </c>
      <c r="OU33" s="9">
        <v>0</v>
      </c>
      <c r="OV33" s="99">
        <v>4.5594685978277491E-4</v>
      </c>
      <c r="OW33" s="99">
        <v>4.5594685978277491E-4</v>
      </c>
      <c r="OX33" s="9">
        <v>0</v>
      </c>
      <c r="OY33" s="99">
        <v>4.4135951347818109E-4</v>
      </c>
      <c r="OZ33" s="99">
        <v>4.4135951347818109E-4</v>
      </c>
      <c r="PA33" s="9">
        <v>0</v>
      </c>
      <c r="PB33" s="99">
        <v>4.4105093831329166E-4</v>
      </c>
      <c r="PC33" s="99">
        <v>4.4105093831329166E-4</v>
      </c>
      <c r="PD33" s="9">
        <v>0</v>
      </c>
      <c r="PE33" s="99">
        <v>4.4821365462573831E-4</v>
      </c>
      <c r="PF33" s="99">
        <v>4.4821365462573831E-4</v>
      </c>
      <c r="PG33" s="9">
        <v>0</v>
      </c>
      <c r="PH33" s="99">
        <v>4.6584405250835913E-4</v>
      </c>
      <c r="PI33" s="99">
        <v>4.6584405250835913E-4</v>
      </c>
      <c r="PJ33" s="9">
        <v>0</v>
      </c>
      <c r="PK33" s="99">
        <v>4.0901550332250427E-4</v>
      </c>
      <c r="PL33" s="99">
        <v>4.0901550332250427E-4</v>
      </c>
      <c r="PM33" s="9">
        <v>0</v>
      </c>
      <c r="PN33" s="99">
        <v>4.7749931526340559E-4</v>
      </c>
      <c r="PO33" s="99">
        <v>4.7749931526340559E-4</v>
      </c>
      <c r="PP33" s="9">
        <v>0</v>
      </c>
      <c r="PQ33" s="99">
        <v>4.7749931526340559E-4</v>
      </c>
      <c r="PR33" s="99">
        <v>4.7749931526340559E-4</v>
      </c>
      <c r="PS33" s="9">
        <v>0</v>
      </c>
      <c r="PT33" s="99">
        <v>4.9117286191894974E-4</v>
      </c>
      <c r="PU33" s="99">
        <v>4.9117286191894974E-4</v>
      </c>
      <c r="PV33" s="9">
        <v>0</v>
      </c>
      <c r="PW33" s="99">
        <v>4.7410601516839434E-4</v>
      </c>
      <c r="PX33" s="99">
        <v>4.7410601516839434E-4</v>
      </c>
      <c r="PY33" s="9">
        <v>0</v>
      </c>
      <c r="PZ33" s="99">
        <v>4.7225287055881269E-4</v>
      </c>
      <c r="QA33" s="99">
        <v>4.7225287055881269E-4</v>
      </c>
      <c r="QB33" s="9">
        <v>0</v>
      </c>
      <c r="QC33" s="99">
        <v>4.7733480113013938E-4</v>
      </c>
      <c r="QD33" s="99">
        <v>4.7733480113013938E-4</v>
      </c>
      <c r="QE33" s="9">
        <v>0</v>
      </c>
      <c r="QF33" s="99">
        <v>4.7649088852239378E-4</v>
      </c>
      <c r="QG33" s="99">
        <v>4.7649088852239378E-4</v>
      </c>
      <c r="QH33" s="9">
        <v>0</v>
      </c>
      <c r="QI33" s="99">
        <v>4.8451098223073068E-4</v>
      </c>
      <c r="QJ33" s="99">
        <v>4.8451098223073068E-4</v>
      </c>
      <c r="QK33" s="9">
        <v>0</v>
      </c>
      <c r="QL33" s="99">
        <v>4.8167437828039445E-4</v>
      </c>
      <c r="QM33" s="99">
        <v>4.8167437828039445E-4</v>
      </c>
      <c r="QN33" s="9">
        <v>0</v>
      </c>
      <c r="QO33" s="99">
        <v>4.6645235531720146E-4</v>
      </c>
      <c r="QP33" s="99">
        <v>4.6645235531720146E-4</v>
      </c>
      <c r="QQ33" s="9">
        <v>0</v>
      </c>
      <c r="QR33" s="99">
        <v>4.6647154104122927E-4</v>
      </c>
      <c r="QS33" s="99">
        <v>4.6647154104122927E-4</v>
      </c>
      <c r="QT33" s="9">
        <v>0</v>
      </c>
      <c r="QU33" s="99">
        <v>4.6691485779109154E-4</v>
      </c>
      <c r="QV33" s="99">
        <v>4.6691485779109154E-4</v>
      </c>
      <c r="QW33" s="9">
        <v>0</v>
      </c>
      <c r="QX33" s="99">
        <v>4.7127593773135931E-4</v>
      </c>
      <c r="QY33" s="99">
        <v>4.7127593773135931E-4</v>
      </c>
      <c r="QZ33" s="9">
        <v>0</v>
      </c>
      <c r="RA33" s="99">
        <v>4.7484249402687437E-4</v>
      </c>
      <c r="RB33" s="99">
        <v>4.7484249402687437E-4</v>
      </c>
      <c r="RC33" s="9">
        <v>0</v>
      </c>
      <c r="RD33" s="99">
        <v>4.6761036403784298E-4</v>
      </c>
      <c r="RE33" s="99">
        <v>4.6761036403784298E-4</v>
      </c>
      <c r="RF33" s="9">
        <v>0</v>
      </c>
      <c r="RG33" s="99">
        <v>4.0266490204736454E-4</v>
      </c>
      <c r="RH33" s="99">
        <v>4.0266490204736454E-4</v>
      </c>
      <c r="RI33" s="9">
        <v>0</v>
      </c>
      <c r="RJ33" s="99">
        <v>4.8092279089663524E-4</v>
      </c>
      <c r="RK33" s="99">
        <v>4.8092279089663524E-4</v>
      </c>
      <c r="RL33" s="9">
        <v>0</v>
      </c>
      <c r="RM33" s="99">
        <v>4.744111252518074E-4</v>
      </c>
      <c r="RN33" s="99">
        <v>4.744111252518074E-4</v>
      </c>
      <c r="RO33" s="9">
        <v>0</v>
      </c>
      <c r="RP33" s="99">
        <v>4.5196522892291277E-4</v>
      </c>
      <c r="RQ33" s="99">
        <v>4.5196522892291277E-4</v>
      </c>
      <c r="RR33" s="9">
        <v>0</v>
      </c>
      <c r="RS33" s="99">
        <v>4.6835694417715775E-4</v>
      </c>
      <c r="RT33" s="99">
        <v>4.6835694417715775E-4</v>
      </c>
      <c r="RU33" s="9">
        <v>0</v>
      </c>
      <c r="RV33" s="99">
        <v>4.8288997244177491E-4</v>
      </c>
      <c r="RW33" s="99">
        <v>4.8288997244177491E-4</v>
      </c>
      <c r="RX33" s="9">
        <v>0</v>
      </c>
      <c r="RY33" s="99">
        <v>4.8943250247502463E-4</v>
      </c>
      <c r="RZ33" s="99">
        <v>4.8943250247502463E-4</v>
      </c>
      <c r="SA33" s="9">
        <v>0</v>
      </c>
      <c r="SB33" s="99">
        <v>4.8969944948530023E-4</v>
      </c>
      <c r="SC33" s="99">
        <v>4.8969944948530023E-4</v>
      </c>
      <c r="SD33" s="9">
        <v>0</v>
      </c>
      <c r="SE33" s="99">
        <v>4.830977281403194E-4</v>
      </c>
      <c r="SF33" s="99">
        <v>4.830977281403194E-4</v>
      </c>
      <c r="SG33" s="9">
        <v>0</v>
      </c>
      <c r="SH33" s="99">
        <v>4.7309513264076305E-4</v>
      </c>
      <c r="SI33" s="99">
        <v>4.7309513264076305E-4</v>
      </c>
      <c r="SJ33" s="9">
        <v>0</v>
      </c>
      <c r="SK33" s="99">
        <v>4.7377695241934822E-4</v>
      </c>
      <c r="SL33" s="99">
        <v>4.7377695241934822E-4</v>
      </c>
      <c r="SM33" s="9">
        <v>0</v>
      </c>
      <c r="SN33" s="99">
        <v>4.7250992478248862E-4</v>
      </c>
      <c r="SO33" s="99">
        <v>4.7250992478248862E-4</v>
      </c>
      <c r="SP33" s="9">
        <v>0</v>
      </c>
      <c r="SQ33" s="99">
        <v>4.5495154947906575E-4</v>
      </c>
      <c r="SR33" s="99">
        <v>4.5495154947906575E-4</v>
      </c>
      <c r="SS33" s="9">
        <v>0</v>
      </c>
      <c r="ST33" s="99">
        <v>4.690522835156327E-4</v>
      </c>
      <c r="SU33" s="99">
        <v>4.690522835156327E-4</v>
      </c>
      <c r="SV33" s="9">
        <v>0</v>
      </c>
      <c r="SW33" s="99">
        <v>4.7020461735923003E-4</v>
      </c>
      <c r="SX33" s="99">
        <v>4.7020461735923003E-4</v>
      </c>
      <c r="SY33" s="9">
        <v>0</v>
      </c>
      <c r="SZ33" s="99">
        <v>4.7086757651721356E-4</v>
      </c>
      <c r="TA33" s="99">
        <v>4.7086757651721356E-4</v>
      </c>
      <c r="TB33" s="9">
        <v>0</v>
      </c>
      <c r="TC33" s="99">
        <v>4.7223935815089686E-4</v>
      </c>
      <c r="TD33" s="99">
        <v>4.7223935815089686E-4</v>
      </c>
      <c r="TE33" s="9">
        <v>0</v>
      </c>
      <c r="TF33" s="99">
        <v>4.710367589167473E-4</v>
      </c>
      <c r="TG33" s="99">
        <v>4.710367589167473E-4</v>
      </c>
      <c r="TH33" s="9">
        <v>0</v>
      </c>
      <c r="TI33" s="99">
        <v>3.0902730995482116E-4</v>
      </c>
      <c r="TJ33" s="99">
        <v>3.0902730995482116E-4</v>
      </c>
      <c r="TK33" s="9">
        <v>0</v>
      </c>
      <c r="TL33" s="100">
        <v>3.585988146528157E-4</v>
      </c>
      <c r="TM33" s="100">
        <v>3.585988146528157E-4</v>
      </c>
      <c r="TN33" s="9">
        <v>0</v>
      </c>
      <c r="TO33" s="99">
        <v>3.585988146528157E-4</v>
      </c>
      <c r="TP33" s="99">
        <v>3.585988146528157E-4</v>
      </c>
      <c r="TQ33" s="10">
        <v>0</v>
      </c>
      <c r="TR33" s="99">
        <v>3.585988146528157E-4</v>
      </c>
      <c r="TS33" s="99">
        <v>3.585988146528157E-4</v>
      </c>
      <c r="TT33" s="10">
        <v>0</v>
      </c>
      <c r="TU33" s="99">
        <v>3.585988146528157E-4</v>
      </c>
      <c r="TV33" s="99">
        <v>3.585988146528157E-4</v>
      </c>
      <c r="TW33" s="10">
        <v>0</v>
      </c>
      <c r="TX33" s="99">
        <v>3.585988146528157E-4</v>
      </c>
      <c r="TY33" s="99">
        <v>3.585988146528157E-4</v>
      </c>
      <c r="TZ33" s="10">
        <v>0</v>
      </c>
      <c r="UA33" s="99">
        <v>3.585988146528157E-4</v>
      </c>
      <c r="UB33" s="99">
        <v>3.585988146528157E-4</v>
      </c>
      <c r="UC33" s="10">
        <v>0</v>
      </c>
      <c r="UD33" s="99">
        <v>4.3839426134499728E-4</v>
      </c>
      <c r="UE33" s="99">
        <v>4.3839426134499728E-4</v>
      </c>
      <c r="UF33" s="10">
        <v>0</v>
      </c>
      <c r="UG33" s="99">
        <v>4.3647147949699291E-4</v>
      </c>
      <c r="UH33" s="99">
        <v>4.3647147949699291E-4</v>
      </c>
      <c r="UI33" s="10">
        <v>0</v>
      </c>
      <c r="UJ33" s="99">
        <v>4.3551008857299069E-4</v>
      </c>
      <c r="UK33" s="99">
        <v>4.3551008857299069E-4</v>
      </c>
      <c r="UL33" s="10">
        <v>0</v>
      </c>
      <c r="UM33" s="99">
        <v>4.3647147949699291E-4</v>
      </c>
      <c r="UN33" s="99">
        <v>4.3647147949699291E-4</v>
      </c>
      <c r="UO33" s="10">
        <v>0</v>
      </c>
      <c r="UP33" s="99">
        <v>4.4538277383327065E-4</v>
      </c>
      <c r="UQ33" s="99">
        <v>4.4538277383327065E-4</v>
      </c>
      <c r="UR33" s="10">
        <v>0</v>
      </c>
      <c r="US33" s="99">
        <v>4.3164249300169468E-4</v>
      </c>
      <c r="UT33" s="99">
        <v>4.3164249300169468E-4</v>
      </c>
      <c r="UU33" s="10">
        <v>0</v>
      </c>
      <c r="UV33" s="99">
        <v>4.5047273627657361E-4</v>
      </c>
      <c r="UW33" s="99">
        <v>4.5047273627657361E-4</v>
      </c>
      <c r="UX33" s="10">
        <v>0</v>
      </c>
      <c r="UY33" s="99">
        <v>4.3218427684523267E-4</v>
      </c>
      <c r="UZ33" s="99">
        <v>4.3218427684523267E-4</v>
      </c>
      <c r="VA33" s="10">
        <v>0</v>
      </c>
      <c r="VB33" s="99">
        <v>4.5105791660993074E-4</v>
      </c>
      <c r="VC33" s="99">
        <v>4.5105791660993074E-4</v>
      </c>
      <c r="VD33" s="10">
        <v>0</v>
      </c>
      <c r="VE33" s="99">
        <v>4.1006727834859273E-4</v>
      </c>
      <c r="VF33" s="99">
        <v>4.1006727834859273E-4</v>
      </c>
      <c r="VG33" s="10">
        <v>0</v>
      </c>
      <c r="VH33" s="99">
        <v>4.1489589896104653E-4</v>
      </c>
      <c r="VI33" s="99">
        <v>4.1489589896104653E-4</v>
      </c>
      <c r="VJ33" s="9">
        <v>0</v>
      </c>
      <c r="VK33" s="99">
        <v>4.1687312493172328E-4</v>
      </c>
      <c r="VL33" s="99">
        <v>4.1687312493172328E-4</v>
      </c>
      <c r="VM33" s="9">
        <v>0</v>
      </c>
      <c r="VN33" s="99">
        <v>4.0181648245670527E-4</v>
      </c>
      <c r="VO33" s="99">
        <v>4.0181648245670527E-4</v>
      </c>
      <c r="VP33" s="9">
        <v>0</v>
      </c>
      <c r="VQ33" s="99">
        <v>4.012626167225438E-4</v>
      </c>
      <c r="VR33" s="99">
        <v>4.012626167225438E-4</v>
      </c>
      <c r="VS33" s="9">
        <v>0</v>
      </c>
      <c r="VT33" s="99">
        <v>4.0771320584937154E-4</v>
      </c>
      <c r="VU33" s="99">
        <v>4.0771320584937154E-4</v>
      </c>
      <c r="VV33" s="9">
        <v>0</v>
      </c>
      <c r="VW33" s="99">
        <v>4.0443746656747086E-4</v>
      </c>
      <c r="VX33" s="99">
        <v>4.0443746656747086E-4</v>
      </c>
      <c r="VY33" s="9">
        <v>0</v>
      </c>
      <c r="VZ33" s="99">
        <v>3.9245367943354574E-4</v>
      </c>
      <c r="WA33" s="99">
        <v>3.9245367943354574E-4</v>
      </c>
      <c r="WB33" s="9">
        <v>0</v>
      </c>
      <c r="WC33" s="99">
        <v>3.9353268972112476E-4</v>
      </c>
      <c r="WD33" s="99">
        <v>3.9353268972112476E-4</v>
      </c>
      <c r="WE33" s="9">
        <v>0</v>
      </c>
      <c r="WF33" s="99">
        <v>4.0868995232402178E-4</v>
      </c>
      <c r="WG33" s="99">
        <v>4.0868995232402178E-4</v>
      </c>
      <c r="WH33" s="9">
        <v>0</v>
      </c>
      <c r="WI33" s="99">
        <v>3.8989604850057501E-4</v>
      </c>
      <c r="WJ33" s="99">
        <v>3.8989604850057501E-4</v>
      </c>
      <c r="WK33" s="9">
        <v>0</v>
      </c>
      <c r="WL33" s="99">
        <v>4.1532087916894479E-4</v>
      </c>
      <c r="WM33" s="99">
        <v>4.1532087916894479E-4</v>
      </c>
      <c r="WN33" s="9">
        <v>0</v>
      </c>
      <c r="WO33" s="99">
        <v>4.5185373428102802E-4</v>
      </c>
      <c r="WP33" s="99">
        <v>4.5185373428102802E-4</v>
      </c>
      <c r="WQ33" s="9">
        <v>0</v>
      </c>
      <c r="WR33" s="99">
        <v>4.4896956150902137E-4</v>
      </c>
      <c r="WS33" s="99">
        <v>4.4896956150902137E-4</v>
      </c>
      <c r="WT33" s="9">
        <v>0</v>
      </c>
      <c r="WU33" s="99">
        <v>4.4031704319300166E-4</v>
      </c>
      <c r="WV33" s="99">
        <v>4.4031704319300166E-4</v>
      </c>
      <c r="WW33" s="9">
        <v>0</v>
      </c>
      <c r="WX33" s="99">
        <v>3.7471005597595233E-4</v>
      </c>
      <c r="WY33" s="99">
        <v>3.7471005597595233E-4</v>
      </c>
      <c r="WZ33" s="9">
        <v>0</v>
      </c>
      <c r="XA33" s="99">
        <v>3.8417214704770074E-4</v>
      </c>
      <c r="XB33" s="99">
        <v>3.8417214704770074E-4</v>
      </c>
      <c r="XC33" s="9">
        <v>0</v>
      </c>
      <c r="XD33" s="99">
        <v>3.911338858392508E-4</v>
      </c>
      <c r="XE33" s="99">
        <v>3.911338858392508E-4</v>
      </c>
      <c r="XF33" s="9">
        <v>0</v>
      </c>
      <c r="XG33" s="99">
        <v>3.9574756082603579E-4</v>
      </c>
      <c r="XH33" s="99">
        <v>3.9574756082603579E-4</v>
      </c>
      <c r="XI33" s="9">
        <v>0</v>
      </c>
      <c r="XJ33" s="99">
        <v>3.9331971492626906E-4</v>
      </c>
      <c r="XK33" s="99">
        <v>3.9331971492626906E-4</v>
      </c>
      <c r="XL33" s="9">
        <v>0</v>
      </c>
      <c r="XM33" s="99">
        <v>3.9249852684508744E-4</v>
      </c>
      <c r="XN33" s="99">
        <v>3.9249852684508744E-4</v>
      </c>
      <c r="XO33" s="9">
        <v>0</v>
      </c>
      <c r="XP33" s="99">
        <v>3.7252749298536119E-4</v>
      </c>
      <c r="XQ33" s="99">
        <v>3.7252749298536119E-4</v>
      </c>
      <c r="XR33" s="9">
        <v>0</v>
      </c>
      <c r="XS33" s="99">
        <v>3.8702560872074502E-4</v>
      </c>
      <c r="XT33" s="99">
        <v>3.8702560872074502E-4</v>
      </c>
      <c r="XU33" s="9">
        <v>0</v>
      </c>
      <c r="XV33" s="99">
        <v>3.7035081724994852E-4</v>
      </c>
      <c r="XW33" s="99">
        <v>3.7035081724994852E-4</v>
      </c>
      <c r="XX33" s="9">
        <v>0</v>
      </c>
      <c r="XY33" s="99">
        <v>3.3337532173334121E-4</v>
      </c>
      <c r="XZ33" s="99">
        <v>3.3337532173334121E-4</v>
      </c>
      <c r="YA33" s="9">
        <v>0</v>
      </c>
      <c r="YB33" s="99">
        <v>3.2931077454903415E-4</v>
      </c>
      <c r="YC33" s="99">
        <v>3.2931077454903415E-4</v>
      </c>
      <c r="YD33" s="9">
        <v>0</v>
      </c>
      <c r="YE33" s="99">
        <v>3.4225183078178903E-4</v>
      </c>
      <c r="YF33" s="99">
        <v>3.4225183078178903E-4</v>
      </c>
      <c r="YG33" s="9">
        <v>0</v>
      </c>
      <c r="YH33" s="99">
        <v>3.3686139975797589E-4</v>
      </c>
      <c r="YI33" s="99">
        <v>3.3686139975797589E-4</v>
      </c>
      <c r="YJ33" s="9">
        <v>0</v>
      </c>
      <c r="YK33" s="99">
        <v>3.3072592968820617E-4</v>
      </c>
      <c r="YL33" s="99">
        <v>3.3072592968820617E-4</v>
      </c>
      <c r="YM33" s="9">
        <v>0</v>
      </c>
      <c r="YN33" s="99">
        <v>3.5634977473462801E-4</v>
      </c>
      <c r="YO33" s="99">
        <v>3.5634977473462801E-4</v>
      </c>
      <c r="YP33" s="9">
        <v>0</v>
      </c>
      <c r="YQ33" s="99">
        <v>3.5442162995708248E-4</v>
      </c>
      <c r="YR33" s="99">
        <v>3.5442162995708248E-4</v>
      </c>
      <c r="YS33" s="9">
        <v>0</v>
      </c>
      <c r="YT33" s="99">
        <v>3.4927210956918752E-4</v>
      </c>
      <c r="YU33" s="99">
        <v>3.4927210956918752E-4</v>
      </c>
      <c r="YV33" s="9">
        <v>0</v>
      </c>
      <c r="YW33" s="99">
        <v>3.2460530008191586E-4</v>
      </c>
      <c r="YX33" s="99">
        <v>3.2460530008191586E-4</v>
      </c>
      <c r="YY33" s="9">
        <v>0</v>
      </c>
      <c r="YZ33" s="99">
        <v>3.0065898829916547E-4</v>
      </c>
      <c r="ZA33" s="99">
        <v>3.0065898829916547E-4</v>
      </c>
      <c r="ZB33" s="9">
        <v>0</v>
      </c>
      <c r="ZC33" s="99">
        <v>4.1532087916894479E-4</v>
      </c>
      <c r="ZD33" s="99">
        <v>4.1532087916894479E-4</v>
      </c>
      <c r="ZE33" s="9">
        <v>0</v>
      </c>
      <c r="ZF33" s="99">
        <v>4.3647147949699291E-4</v>
      </c>
      <c r="ZG33" s="99">
        <v>4.3647147949699291E-4</v>
      </c>
      <c r="ZH33" s="9">
        <v>0</v>
      </c>
      <c r="ZI33" s="99">
        <v>4.4993095243302353E-4</v>
      </c>
      <c r="ZJ33" s="99">
        <v>4.4993095243302353E-4</v>
      </c>
      <c r="ZK33" s="9">
        <v>0</v>
      </c>
      <c r="ZL33" s="99">
        <v>3.8559821025173672E-4</v>
      </c>
      <c r="ZM33" s="99">
        <v>3.8559821025173672E-4</v>
      </c>
      <c r="ZN33" s="9">
        <v>0</v>
      </c>
      <c r="ZO33" s="99">
        <v>3.9200881834325943E-4</v>
      </c>
      <c r="ZP33" s="99">
        <v>3.9200881834325943E-4</v>
      </c>
      <c r="ZQ33" s="9">
        <v>0</v>
      </c>
      <c r="ZR33" s="99">
        <v>4.5490643108408931E-4</v>
      </c>
      <c r="ZS33" s="99">
        <v>4.5490643108408931E-4</v>
      </c>
      <c r="ZT33" s="9">
        <v>0</v>
      </c>
      <c r="ZU33" s="99">
        <v>4.7042059205472777E-4</v>
      </c>
      <c r="ZV33" s="99">
        <v>4.7042059205472777E-4</v>
      </c>
      <c r="ZW33" s="9">
        <v>0</v>
      </c>
      <c r="ZX33" s="99">
        <v>4.8119952460373662E-4</v>
      </c>
      <c r="ZY33" s="99">
        <v>4.8119952460373662E-4</v>
      </c>
      <c r="ZZ33" s="9">
        <v>0</v>
      </c>
      <c r="AAA33" s="99">
        <v>4.2561564649434629E-4</v>
      </c>
      <c r="AAB33" s="99">
        <v>4.2561564649434629E-4</v>
      </c>
      <c r="AAC33" s="9">
        <v>0</v>
      </c>
      <c r="AAD33" s="99">
        <v>3.5726822290879087E-4</v>
      </c>
      <c r="AAE33" s="99">
        <v>3.5726822290879087E-4</v>
      </c>
      <c r="AAF33" s="9">
        <v>0</v>
      </c>
      <c r="AAG33" s="99">
        <v>3.3373515104616932E-4</v>
      </c>
      <c r="AAH33" s="99">
        <v>3.3373515104616932E-4</v>
      </c>
      <c r="AAI33" s="9">
        <v>0</v>
      </c>
      <c r="AAJ33" s="99">
        <v>3.0807179482743487E-4</v>
      </c>
      <c r="AAK33" s="99">
        <v>3.0807179482743487E-4</v>
      </c>
      <c r="AAL33" s="9">
        <v>0</v>
      </c>
      <c r="AAM33" s="99">
        <v>3.6548678004427016E-4</v>
      </c>
      <c r="AAN33" s="99">
        <v>3.6548678004427016E-4</v>
      </c>
      <c r="AAO33" s="9">
        <v>0</v>
      </c>
      <c r="AAP33" s="99">
        <v>3.2136987602136933E-4</v>
      </c>
      <c r="AAQ33" s="99">
        <v>3.2136987602136933E-4</v>
      </c>
      <c r="AAR33" s="9">
        <v>0</v>
      </c>
      <c r="AAS33" s="99">
        <v>3.4633674279752546E-4</v>
      </c>
      <c r="AAT33" s="99">
        <v>3.4633674279752546E-4</v>
      </c>
      <c r="AAU33" s="9">
        <v>0</v>
      </c>
      <c r="AAV33" s="99">
        <v>3.65887195001887E-4</v>
      </c>
      <c r="AAW33" s="99">
        <v>3.65887195001887E-4</v>
      </c>
      <c r="AAX33" s="9">
        <v>0</v>
      </c>
      <c r="AAY33" s="99">
        <v>3.4235397856756497E-4</v>
      </c>
      <c r="AAZ33" s="99">
        <v>3.4235397856756497E-4</v>
      </c>
      <c r="ABA33" s="9">
        <v>0</v>
      </c>
      <c r="ABB33" s="99">
        <v>3.2499619896110733E-4</v>
      </c>
      <c r="ABC33" s="99">
        <v>3.2499619896110733E-4</v>
      </c>
      <c r="ABD33" s="9">
        <v>0</v>
      </c>
      <c r="ABE33" s="99">
        <v>1.7975930497792834E-4</v>
      </c>
      <c r="ABF33" s="99">
        <v>1.7975930497792834E-4</v>
      </c>
      <c r="ABG33" s="9">
        <v>0</v>
      </c>
      <c r="ABH33" s="99">
        <v>1.7517343794451628E-4</v>
      </c>
      <c r="ABI33" s="99">
        <v>1.7517343794451628E-4</v>
      </c>
      <c r="ABJ33" s="9">
        <v>0</v>
      </c>
      <c r="ABK33" s="99">
        <v>2.8867898917438845E-4</v>
      </c>
      <c r="ABL33" s="99">
        <v>2.8867898917438845E-4</v>
      </c>
      <c r="ABM33" s="9">
        <v>0</v>
      </c>
      <c r="ABN33" s="99">
        <v>2.8426451836470338E-4</v>
      </c>
      <c r="ABO33" s="99">
        <v>2.8426451836470338E-4</v>
      </c>
      <c r="ABP33" s="9">
        <v>0</v>
      </c>
      <c r="ABQ33" s="99">
        <v>2.8515455675495385E-4</v>
      </c>
      <c r="ABR33" s="99">
        <v>2.8515455675495385E-4</v>
      </c>
      <c r="ABS33" s="9">
        <v>0</v>
      </c>
      <c r="ABT33" s="99">
        <v>5.601210402403098E-4</v>
      </c>
      <c r="ABU33" s="99">
        <v>5.601210402403098E-4</v>
      </c>
      <c r="ABV33" s="9">
        <v>0</v>
      </c>
      <c r="ABW33" s="99">
        <v>4.8574003673113877E-4</v>
      </c>
      <c r="ABX33" s="99">
        <v>4.8574003673113877E-4</v>
      </c>
      <c r="ABY33" s="9">
        <v>0</v>
      </c>
      <c r="ABZ33" s="99">
        <v>4.5348609595444894E-4</v>
      </c>
      <c r="ACA33" s="99">
        <v>4.5348609595444894E-4</v>
      </c>
      <c r="ACB33" s="9">
        <v>0</v>
      </c>
      <c r="ACC33" s="99">
        <v>4.2862345844739001E-4</v>
      </c>
      <c r="ACD33" s="99">
        <v>4.2862345844739001E-4</v>
      </c>
      <c r="ACE33" s="9">
        <v>0</v>
      </c>
      <c r="ACF33" s="99">
        <v>4.1415183560681424E-4</v>
      </c>
      <c r="ACG33" s="99">
        <v>4.1415183560681424E-4</v>
      </c>
      <c r="ACH33" s="9">
        <v>0</v>
      </c>
      <c r="ACI33" s="99">
        <v>3.5821292301718634E-4</v>
      </c>
      <c r="ACJ33" s="99">
        <v>3.5821292301718634E-4</v>
      </c>
      <c r="ACK33" s="9">
        <v>0</v>
      </c>
      <c r="ACL33" s="99">
        <v>2.8047311706153223E-4</v>
      </c>
      <c r="ACM33" s="99">
        <v>2.8047311706153223E-4</v>
      </c>
      <c r="ACN33" s="9">
        <v>0</v>
      </c>
      <c r="ACO33" s="99">
        <v>5.324877275025235E-4</v>
      </c>
      <c r="ACP33" s="99">
        <v>5.324877275025235E-4</v>
      </c>
      <c r="ACQ33" s="9">
        <v>0</v>
      </c>
      <c r="ACR33" s="99">
        <v>5.3015192648431437E-4</v>
      </c>
      <c r="ACS33" s="99">
        <v>5.3015192648431437E-4</v>
      </c>
      <c r="ACT33" s="9">
        <v>0</v>
      </c>
      <c r="ACU33" s="99">
        <v>4.9770740792901924E-4</v>
      </c>
      <c r="ACV33" s="99">
        <v>4.9770740792901924E-4</v>
      </c>
      <c r="ACW33" s="9">
        <v>0</v>
      </c>
      <c r="ACX33" s="99">
        <v>5.2364669991388565E-4</v>
      </c>
      <c r="ACY33" s="99">
        <v>5.2364669991388565E-4</v>
      </c>
      <c r="ACZ33" s="9">
        <v>0</v>
      </c>
      <c r="ADA33" s="99">
        <v>4.6916077381023143E-4</v>
      </c>
      <c r="ADB33" s="99">
        <v>4.6916077381023143E-4</v>
      </c>
      <c r="ADC33" s="9">
        <v>0</v>
      </c>
      <c r="ADD33" s="99">
        <v>5.1365781804137253E-4</v>
      </c>
      <c r="ADE33" s="99">
        <v>5.1365781804137253E-4</v>
      </c>
      <c r="ADF33" s="9">
        <v>0</v>
      </c>
      <c r="ADG33" s="99">
        <v>5.369989208863456E-4</v>
      </c>
      <c r="ADH33" s="99">
        <v>5.369989208863456E-4</v>
      </c>
      <c r="ADI33" s="9">
        <v>0</v>
      </c>
      <c r="ADJ33" s="99">
        <v>4.7650979640733425E-4</v>
      </c>
      <c r="ADK33" s="99">
        <v>4.7650979640733425E-4</v>
      </c>
      <c r="ADL33" s="9">
        <v>0</v>
      </c>
      <c r="ADM33" s="99">
        <v>4.9558033050847825E-4</v>
      </c>
      <c r="ADN33" s="99">
        <v>4.9558033050847825E-4</v>
      </c>
      <c r="ADO33" s="9">
        <v>0</v>
      </c>
      <c r="ADP33" s="99">
        <v>4.7934337070705242E-4</v>
      </c>
      <c r="ADQ33" s="99">
        <v>4.7934337070705242E-4</v>
      </c>
      <c r="ADR33" s="9">
        <v>0</v>
      </c>
      <c r="ADS33" s="99">
        <v>4.8357028791696892E-4</v>
      </c>
      <c r="ADT33" s="99">
        <v>4.8357028791696892E-4</v>
      </c>
      <c r="ADU33" s="9">
        <v>0</v>
      </c>
      <c r="ADV33" s="99">
        <v>4.6537418272242623E-4</v>
      </c>
      <c r="ADW33" s="99">
        <v>4.6537418272242623E-4</v>
      </c>
      <c r="ADX33" s="9">
        <v>0</v>
      </c>
      <c r="ADY33" s="99">
        <v>3.7710358704226533E-4</v>
      </c>
      <c r="ADZ33" s="99">
        <v>3.7710358704226533E-4</v>
      </c>
      <c r="AEA33" s="9">
        <v>0</v>
      </c>
      <c r="AEB33" s="99">
        <v>5.3656692590342992E-4</v>
      </c>
      <c r="AEC33" s="99">
        <v>5.3656692590342992E-4</v>
      </c>
      <c r="AED33" s="9">
        <v>0</v>
      </c>
      <c r="AEE33" s="99">
        <v>5.0702221776885827E-4</v>
      </c>
      <c r="AEF33" s="99">
        <v>5.0702221776885827E-4</v>
      </c>
      <c r="AEG33" s="9">
        <v>0</v>
      </c>
      <c r="AEH33" s="99">
        <v>5.4156886593755514E-4</v>
      </c>
      <c r="AEI33" s="99">
        <v>5.4156886593755514E-4</v>
      </c>
      <c r="AEJ33" s="9">
        <v>0</v>
      </c>
      <c r="AEK33" s="99">
        <v>4.8912232050257298E-4</v>
      </c>
      <c r="AEL33" s="99">
        <v>4.8912232050257298E-4</v>
      </c>
      <c r="AEM33" s="9">
        <v>0</v>
      </c>
      <c r="AEN33" s="99">
        <v>4.3067830995631115E-4</v>
      </c>
      <c r="AEO33" s="99">
        <v>4.3067830995631115E-4</v>
      </c>
      <c r="AEP33" s="9">
        <v>0</v>
      </c>
      <c r="AEQ33" s="99">
        <v>4.2156724964321823E-4</v>
      </c>
      <c r="AER33" s="99">
        <v>4.2156724964321823E-4</v>
      </c>
      <c r="AES33" s="9">
        <v>0</v>
      </c>
      <c r="AET33" s="99">
        <v>4.306017683473769E-4</v>
      </c>
      <c r="AEU33" s="99">
        <v>4.306017683473769E-4</v>
      </c>
      <c r="AEV33" s="9">
        <v>0</v>
      </c>
      <c r="AEW33" s="146" t="s">
        <v>50</v>
      </c>
      <c r="AEY33" s="144">
        <v>-9.6178230906037712E-6</v>
      </c>
      <c r="AEZ33" s="144">
        <v>0</v>
      </c>
      <c r="AFA33" s="144">
        <v>-9.6178230906037712E-6</v>
      </c>
      <c r="AFB33" s="144">
        <v>-4.8089115453018856E-9</v>
      </c>
      <c r="AFC33" s="103"/>
      <c r="AFD33" s="136">
        <v>0.08</v>
      </c>
      <c r="AFE33" s="136">
        <v>0.08</v>
      </c>
      <c r="AFF33" s="136">
        <v>0.08</v>
      </c>
      <c r="AFG33" s="136">
        <v>0.08</v>
      </c>
      <c r="AFH33" s="136">
        <v>0.08</v>
      </c>
      <c r="AFI33" s="136">
        <v>0.08</v>
      </c>
      <c r="AFJ33" s="136">
        <v>0.08</v>
      </c>
      <c r="AFK33" s="136">
        <v>0.08</v>
      </c>
      <c r="AFL33" s="136">
        <v>0.08</v>
      </c>
      <c r="AFM33" s="136">
        <v>0.08</v>
      </c>
      <c r="AFN33" s="136">
        <v>0.08</v>
      </c>
      <c r="AFO33" s="136">
        <v>0.08</v>
      </c>
      <c r="AFP33" s="136">
        <v>0.08</v>
      </c>
      <c r="AFQ33" s="136">
        <v>0.08</v>
      </c>
      <c r="AFR33" s="136">
        <v>0.08</v>
      </c>
      <c r="AFS33" s="136">
        <v>0.08</v>
      </c>
      <c r="AFT33" s="136">
        <v>0.08</v>
      </c>
      <c r="AFU33" s="136">
        <v>0.08</v>
      </c>
      <c r="AFV33" s="136">
        <v>0.08</v>
      </c>
      <c r="AFW33" s="136">
        <v>0.08</v>
      </c>
    </row>
    <row r="34" spans="1:855" customFormat="1" x14ac:dyDescent="0.25">
      <c r="A34" s="1" t="s">
        <v>51</v>
      </c>
      <c r="B34" s="98" t="s">
        <v>647</v>
      </c>
      <c r="D34" s="99">
        <v>4.6220759408697781E-4</v>
      </c>
      <c r="E34" s="100">
        <v>4.6220759408697781E-4</v>
      </c>
      <c r="F34" s="9">
        <v>0</v>
      </c>
      <c r="G34" s="99">
        <v>4.6220759408697781E-4</v>
      </c>
      <c r="H34" s="99">
        <v>4.6220759408697781E-4</v>
      </c>
      <c r="I34" s="9">
        <v>0</v>
      </c>
      <c r="J34" s="99">
        <v>4.6220759408697781E-4</v>
      </c>
      <c r="K34" s="99">
        <v>4.6220759408697781E-4</v>
      </c>
      <c r="L34" s="9">
        <v>0</v>
      </c>
      <c r="M34" s="100">
        <v>4.6220759408697781E-4</v>
      </c>
      <c r="N34" s="101">
        <v>4.6220759408697781E-4</v>
      </c>
      <c r="O34" s="9">
        <v>0</v>
      </c>
      <c r="P34" s="99">
        <v>5.1239946414401659E-4</v>
      </c>
      <c r="Q34" s="99">
        <v>5.1239946414401659E-4</v>
      </c>
      <c r="R34" s="9">
        <v>0</v>
      </c>
      <c r="S34" s="99">
        <v>5.165787026390966E-4</v>
      </c>
      <c r="T34" s="99">
        <v>5.165787026390966E-4</v>
      </c>
      <c r="U34" s="10">
        <v>0</v>
      </c>
      <c r="V34" s="99">
        <v>5.0256716330937556E-4</v>
      </c>
      <c r="W34" s="99">
        <v>5.0256716330937556E-4</v>
      </c>
      <c r="X34" s="9">
        <v>0</v>
      </c>
      <c r="Y34" s="100">
        <v>4.5464827923058059E-4</v>
      </c>
      <c r="Z34" s="100">
        <v>4.5464827923058059E-4</v>
      </c>
      <c r="AA34" s="9">
        <v>0</v>
      </c>
      <c r="AB34" s="99">
        <v>4.6218284492899873E-4</v>
      </c>
      <c r="AC34" s="99">
        <v>4.6218284492899873E-4</v>
      </c>
      <c r="AD34" s="10">
        <v>0</v>
      </c>
      <c r="AE34" s="99">
        <v>4.1480563372125545E-4</v>
      </c>
      <c r="AF34" s="99">
        <v>4.1480563372125545E-4</v>
      </c>
      <c r="AG34" s="10">
        <v>0</v>
      </c>
      <c r="AH34" s="100">
        <v>3.9924562176038515E-4</v>
      </c>
      <c r="AI34" s="99">
        <v>3.9924562176038515E-4</v>
      </c>
      <c r="AJ34" s="10">
        <v>0</v>
      </c>
      <c r="AK34" s="99">
        <v>4.3520622895402972E-4</v>
      </c>
      <c r="AL34" s="99">
        <v>4.3520622895402972E-4</v>
      </c>
      <c r="AM34" s="9">
        <v>0</v>
      </c>
      <c r="AN34" s="99">
        <v>4.5770286336790141E-4</v>
      </c>
      <c r="AO34" s="99">
        <v>4.5770286336790141E-4</v>
      </c>
      <c r="AP34" s="9">
        <v>0</v>
      </c>
      <c r="AQ34" s="99">
        <v>4.7150132674925378E-4</v>
      </c>
      <c r="AR34" s="99">
        <v>4.7150132674925378E-4</v>
      </c>
      <c r="AS34" s="9">
        <v>0</v>
      </c>
      <c r="AT34" s="99">
        <v>5.1039898695832075E-4</v>
      </c>
      <c r="AU34" s="99">
        <v>5.1039898695832075E-4</v>
      </c>
      <c r="AV34" s="9">
        <v>0</v>
      </c>
      <c r="AW34" s="100">
        <v>5.1339116548489811E-4</v>
      </c>
      <c r="AX34" s="99">
        <v>5.1339116548489811E-4</v>
      </c>
      <c r="AY34" s="9">
        <v>0</v>
      </c>
      <c r="AZ34" s="99">
        <v>5.4028424631154964E-4</v>
      </c>
      <c r="BA34" s="99">
        <v>5.4028424631154964E-4</v>
      </c>
      <c r="BB34" s="9">
        <v>0</v>
      </c>
      <c r="BC34" s="100">
        <v>5.3234535485234601E-4</v>
      </c>
      <c r="BD34" s="100">
        <v>5.3234535485234601E-4</v>
      </c>
      <c r="BE34" s="9">
        <v>0</v>
      </c>
      <c r="BF34" s="99">
        <v>5.1735683638604783E-4</v>
      </c>
      <c r="BG34" s="99">
        <v>5.1735683638604783E-4</v>
      </c>
      <c r="BH34" s="9">
        <v>0</v>
      </c>
      <c r="BI34" s="99">
        <v>5.0986716712683408E-4</v>
      </c>
      <c r="BJ34" s="99">
        <v>5.0986716712683408E-4</v>
      </c>
      <c r="BK34" s="10">
        <v>0</v>
      </c>
      <c r="BL34" s="99">
        <v>5.2379255200064889E-4</v>
      </c>
      <c r="BM34" s="99">
        <v>5.2379255200064889E-4</v>
      </c>
      <c r="BN34" s="10">
        <v>0</v>
      </c>
      <c r="BO34" s="99">
        <v>5.4692662624639175E-4</v>
      </c>
      <c r="BP34" s="99">
        <v>5.4692662624639175E-4</v>
      </c>
      <c r="BQ34" s="10">
        <v>0</v>
      </c>
      <c r="BR34" s="99">
        <v>5.4722403691382271E-4</v>
      </c>
      <c r="BS34" s="99">
        <v>5.4722403691382271E-4</v>
      </c>
      <c r="BT34" s="10">
        <v>0</v>
      </c>
      <c r="BU34" s="99">
        <v>5.4965823616750197E-4</v>
      </c>
      <c r="BV34" s="99">
        <v>5.4965823616750197E-4</v>
      </c>
      <c r="BW34" s="10">
        <v>0</v>
      </c>
      <c r="BX34" s="99">
        <v>5.4137952268826228E-4</v>
      </c>
      <c r="BY34" s="99">
        <v>5.4137952268826228E-4</v>
      </c>
      <c r="BZ34" s="10">
        <v>0</v>
      </c>
      <c r="CA34" s="99">
        <v>5.3104447275832873E-4</v>
      </c>
      <c r="CB34" s="99">
        <v>5.3104447275832873E-4</v>
      </c>
      <c r="CC34" s="10">
        <v>0</v>
      </c>
      <c r="CD34" s="99">
        <v>5.2827415220228367E-4</v>
      </c>
      <c r="CE34" s="99">
        <v>5.2827415220228367E-4</v>
      </c>
      <c r="CF34" s="10">
        <v>0</v>
      </c>
      <c r="CG34" s="99">
        <v>5.3713937642956673E-4</v>
      </c>
      <c r="CH34" s="99">
        <v>5.3713937642956673E-4</v>
      </c>
      <c r="CI34" s="10">
        <v>0</v>
      </c>
      <c r="CJ34" s="99">
        <v>5.3713937642956673E-4</v>
      </c>
      <c r="CK34" s="99">
        <v>5.3713937642956673E-4</v>
      </c>
      <c r="CL34" s="10">
        <v>0</v>
      </c>
      <c r="CM34" s="99">
        <v>5.0818957334633735E-4</v>
      </c>
      <c r="CN34" s="99">
        <v>5.0818957334633735E-4</v>
      </c>
      <c r="CO34" s="10">
        <v>0</v>
      </c>
      <c r="CP34" s="99">
        <v>5.2722626522260223E-4</v>
      </c>
      <c r="CQ34" s="99">
        <v>5.2722626522260223E-4</v>
      </c>
      <c r="CR34" s="10">
        <v>0</v>
      </c>
      <c r="CS34" s="99">
        <v>5.2811373261349112E-4</v>
      </c>
      <c r="CT34" s="99">
        <v>5.2811373261349112E-4</v>
      </c>
      <c r="CU34" s="10">
        <v>0</v>
      </c>
      <c r="CV34" s="99">
        <v>5.1665064080865701E-4</v>
      </c>
      <c r="CW34" s="99">
        <v>5.1665064080865701E-4</v>
      </c>
      <c r="CX34" s="10">
        <v>0</v>
      </c>
      <c r="CY34" s="99">
        <v>5.1690854760815322E-4</v>
      </c>
      <c r="CZ34" s="99">
        <v>5.1690854760815322E-4</v>
      </c>
      <c r="DA34" s="10">
        <v>0</v>
      </c>
      <c r="DB34" s="99">
        <v>5.1779446954610666E-4</v>
      </c>
      <c r="DC34" s="99">
        <v>5.1779446954610666E-4</v>
      </c>
      <c r="DD34" s="10">
        <v>0</v>
      </c>
      <c r="DE34" s="99">
        <v>5.2013626809396211E-4</v>
      </c>
      <c r="DF34" s="99">
        <v>5.2013626809396211E-4</v>
      </c>
      <c r="DG34" s="10">
        <v>0</v>
      </c>
      <c r="DH34" s="99">
        <v>5.316185130575502E-4</v>
      </c>
      <c r="DI34" s="99">
        <v>5.316185130575502E-4</v>
      </c>
      <c r="DJ34" s="10">
        <v>0</v>
      </c>
      <c r="DK34" s="99">
        <v>5.4310747545064611E-4</v>
      </c>
      <c r="DL34" s="99">
        <v>5.4310747545064611E-4</v>
      </c>
      <c r="DM34" s="10">
        <v>0</v>
      </c>
      <c r="DN34" s="99">
        <v>5.4063451413341348E-4</v>
      </c>
      <c r="DO34" s="99">
        <v>5.4063451413341348E-4</v>
      </c>
      <c r="DP34" s="10">
        <v>0</v>
      </c>
      <c r="DQ34" s="99">
        <v>5.4289884973453251E-4</v>
      </c>
      <c r="DR34" s="99">
        <v>5.4289884973453251E-4</v>
      </c>
      <c r="DS34" s="10">
        <v>0</v>
      </c>
      <c r="DT34" s="99">
        <v>5.3862226951873794E-4</v>
      </c>
      <c r="DU34" s="99">
        <v>5.3862226951873794E-4</v>
      </c>
      <c r="DV34" s="10">
        <v>0</v>
      </c>
      <c r="DW34" s="99">
        <v>5.3526911221733428E-4</v>
      </c>
      <c r="DX34" s="99">
        <v>5.3526911221733428E-4</v>
      </c>
      <c r="DY34" s="10">
        <v>0</v>
      </c>
      <c r="DZ34" s="99">
        <v>4.7730495667338256E-4</v>
      </c>
      <c r="EA34" s="99">
        <v>4.7730495667338256E-4</v>
      </c>
      <c r="EB34" s="10">
        <v>0</v>
      </c>
      <c r="EC34" s="100">
        <v>5.0028801796463032E-4</v>
      </c>
      <c r="ED34" s="100">
        <v>5.0028801796463021E-4</v>
      </c>
      <c r="EE34" s="10">
        <v>1.0842021724855044E-19</v>
      </c>
      <c r="EF34" s="99">
        <v>5.0028801796463032E-4</v>
      </c>
      <c r="EG34" s="99">
        <v>5.0028801796463032E-4</v>
      </c>
      <c r="EH34" s="9">
        <v>0</v>
      </c>
      <c r="EI34" s="99">
        <v>5.0054303581800979E-4</v>
      </c>
      <c r="EJ34" s="99">
        <v>5.0054303581800979E-4</v>
      </c>
      <c r="EK34" s="9">
        <v>0</v>
      </c>
      <c r="EL34" s="99">
        <v>5.0054303581800979E-4</v>
      </c>
      <c r="EM34" s="99">
        <v>5.0054303581800979E-4</v>
      </c>
      <c r="EN34" s="9">
        <v>0</v>
      </c>
      <c r="EO34" s="99">
        <v>5.0449556224709457E-4</v>
      </c>
      <c r="EP34" s="99">
        <v>5.0449556224709457E-4</v>
      </c>
      <c r="EQ34" s="9">
        <v>0</v>
      </c>
      <c r="ER34" s="99">
        <v>5.0280749720260263E-4</v>
      </c>
      <c r="ES34" s="99">
        <v>5.0280749720260263E-4</v>
      </c>
      <c r="ET34" s="9">
        <v>0</v>
      </c>
      <c r="EU34" s="99">
        <v>5.0280749720260263E-4</v>
      </c>
      <c r="EV34" s="99">
        <v>5.0280749720260263E-4</v>
      </c>
      <c r="EW34" s="9">
        <v>0</v>
      </c>
      <c r="EX34" s="99">
        <v>5.0517721511784356E-4</v>
      </c>
      <c r="EY34" s="100" t="s">
        <v>0</v>
      </c>
      <c r="EZ34" s="9" t="s">
        <v>0</v>
      </c>
      <c r="FA34" s="99">
        <v>5.2996674685639714E-4</v>
      </c>
      <c r="FB34" s="99">
        <v>5.2996674685639714E-4</v>
      </c>
      <c r="FC34" s="9">
        <v>0</v>
      </c>
      <c r="FD34" s="99">
        <v>5.6093680107883461E-4</v>
      </c>
      <c r="FE34" s="99">
        <v>5.6093680107883461E-4</v>
      </c>
      <c r="FF34" s="9">
        <v>0</v>
      </c>
      <c r="FG34" s="99">
        <v>5.6070503666884406E-4</v>
      </c>
      <c r="FH34" s="99">
        <v>5.6070503666884406E-4</v>
      </c>
      <c r="FI34" s="9">
        <v>0</v>
      </c>
      <c r="FJ34" s="99">
        <v>5.6297901865374892E-4</v>
      </c>
      <c r="FK34" s="99">
        <v>5.6297901865374892E-4</v>
      </c>
      <c r="FL34" s="9">
        <v>0</v>
      </c>
      <c r="FM34" s="99">
        <v>5.6297901865374892E-4</v>
      </c>
      <c r="FN34" s="99">
        <v>5.6297901865374892E-4</v>
      </c>
      <c r="FO34" s="9">
        <v>0</v>
      </c>
      <c r="FP34" s="99">
        <v>5.6048122802087479E-4</v>
      </c>
      <c r="FQ34" s="99">
        <v>5.6048122802087479E-4</v>
      </c>
      <c r="FR34" s="9">
        <v>0</v>
      </c>
      <c r="FS34" s="99">
        <v>5.5043168851833467E-4</v>
      </c>
      <c r="FT34" s="99">
        <v>5.5043168851833467E-4</v>
      </c>
      <c r="FU34" s="9">
        <v>0</v>
      </c>
      <c r="FV34" s="99">
        <v>5.48039227145977E-4</v>
      </c>
      <c r="FW34" s="99">
        <v>5.48039227145977E-4</v>
      </c>
      <c r="FX34" s="9">
        <v>0</v>
      </c>
      <c r="FY34" s="99">
        <v>5.5010226725549292E-4</v>
      </c>
      <c r="FZ34" s="99">
        <v>5.5010226725549292E-4</v>
      </c>
      <c r="GA34" s="9">
        <v>0</v>
      </c>
      <c r="GB34" s="99">
        <v>5.085626032374814E-4</v>
      </c>
      <c r="GC34" s="99">
        <v>5.085626032374814E-4</v>
      </c>
      <c r="GD34" s="10">
        <v>0</v>
      </c>
      <c r="GE34" s="99">
        <v>5.0637227744690968E-4</v>
      </c>
      <c r="GF34" s="99">
        <v>5.0637227744690968E-4</v>
      </c>
      <c r="GG34" s="9">
        <v>0</v>
      </c>
      <c r="GH34" s="99">
        <v>5.0599206068891052E-4</v>
      </c>
      <c r="GI34" s="99">
        <v>5.0599206068891052E-4</v>
      </c>
      <c r="GJ34" s="9">
        <v>0</v>
      </c>
      <c r="GK34" s="99">
        <v>5.052273993192617E-4</v>
      </c>
      <c r="GL34" s="99">
        <v>5.052273993192617E-4</v>
      </c>
      <c r="GM34" s="9">
        <v>0</v>
      </c>
      <c r="GN34" s="99">
        <v>5.052273993192617E-4</v>
      </c>
      <c r="GO34" s="99">
        <v>5.052273993192617E-4</v>
      </c>
      <c r="GP34" s="9">
        <v>0</v>
      </c>
      <c r="GQ34" s="100">
        <v>5.0128758767083409E-4</v>
      </c>
      <c r="GR34" s="99">
        <v>5.0417408049811341E-4</v>
      </c>
      <c r="GS34" s="9">
        <v>-2.8864928272793241E-6</v>
      </c>
      <c r="GT34" s="99">
        <v>4.9688354931669613E-4</v>
      </c>
      <c r="GU34" s="99">
        <v>4.9688354931669613E-4</v>
      </c>
      <c r="GV34" s="9">
        <v>0</v>
      </c>
      <c r="GW34" s="99">
        <v>5.221657939042479E-4</v>
      </c>
      <c r="GX34" s="99">
        <v>5.221657939042479E-4</v>
      </c>
      <c r="GY34" s="9">
        <v>0</v>
      </c>
      <c r="GZ34" s="99">
        <v>5.1389182326408846E-4</v>
      </c>
      <c r="HA34" s="99">
        <v>5.1389182326408846E-4</v>
      </c>
      <c r="HB34" s="9">
        <v>0</v>
      </c>
      <c r="HC34" s="99">
        <v>4.9014212927804709E-4</v>
      </c>
      <c r="HD34" s="99">
        <v>4.9014212927804709E-4</v>
      </c>
      <c r="HE34" s="9">
        <v>0</v>
      </c>
      <c r="HF34" s="99">
        <v>4.91259748821003E-4</v>
      </c>
      <c r="HG34" s="99">
        <v>4.91259748821003E-4</v>
      </c>
      <c r="HH34" s="9">
        <v>0</v>
      </c>
      <c r="HI34" s="99">
        <v>4.9304399327533327E-4</v>
      </c>
      <c r="HJ34" s="99">
        <v>4.9304399327533327E-4</v>
      </c>
      <c r="HK34" s="9">
        <v>0</v>
      </c>
      <c r="HL34" s="99">
        <v>4.9590797120173196E-4</v>
      </c>
      <c r="HM34" s="99">
        <v>4.9590797120173196E-4</v>
      </c>
      <c r="HN34" s="9">
        <v>0</v>
      </c>
      <c r="HO34" s="99">
        <v>4.7946392861907623E-4</v>
      </c>
      <c r="HP34" s="99">
        <v>4.7946392861907623E-4</v>
      </c>
      <c r="HQ34" s="9">
        <v>0</v>
      </c>
      <c r="HR34" s="99">
        <v>4.7112510197851236E-4</v>
      </c>
      <c r="HS34" s="99">
        <v>4.7112510197851236E-4</v>
      </c>
      <c r="HT34" s="9">
        <v>0</v>
      </c>
      <c r="HU34" s="99">
        <v>4.6041345166791716E-4</v>
      </c>
      <c r="HV34" s="99">
        <v>4.6041345166791716E-4</v>
      </c>
      <c r="HW34" s="9">
        <v>0</v>
      </c>
      <c r="HX34" s="99">
        <v>4.7116634209936573E-4</v>
      </c>
      <c r="HY34" s="99">
        <v>4.7116634209936573E-4</v>
      </c>
      <c r="HZ34" s="9">
        <v>0</v>
      </c>
      <c r="IA34" s="99">
        <v>4.701795811365371E-4</v>
      </c>
      <c r="IB34" s="99">
        <v>4.701795811365371E-4</v>
      </c>
      <c r="IC34" s="9">
        <v>0</v>
      </c>
      <c r="ID34" s="100">
        <v>4.6830826260557993E-4</v>
      </c>
      <c r="IE34" s="100">
        <v>4.7503959286890449E-4</v>
      </c>
      <c r="IF34" s="9">
        <v>-6.7313302633245555E-6</v>
      </c>
      <c r="IG34" s="99">
        <v>4.6986847226780583E-4</v>
      </c>
      <c r="IH34" s="99">
        <v>4.6986847226780583E-4</v>
      </c>
      <c r="II34" s="9">
        <v>0</v>
      </c>
      <c r="IJ34" s="99">
        <v>4.576761580647867E-4</v>
      </c>
      <c r="IK34" s="99">
        <v>4.576761580647867E-4</v>
      </c>
      <c r="IL34" s="9">
        <v>0</v>
      </c>
      <c r="IM34" s="99">
        <v>4.4859518866992889E-4</v>
      </c>
      <c r="IN34" s="99">
        <v>4.4859518866992889E-4</v>
      </c>
      <c r="IO34" s="9">
        <v>0</v>
      </c>
      <c r="IP34" s="99">
        <v>4.382369969849674E-4</v>
      </c>
      <c r="IQ34" s="99">
        <v>4.382369969849674E-4</v>
      </c>
      <c r="IR34" s="9">
        <v>0</v>
      </c>
      <c r="IS34" s="99">
        <v>4.3802506052484358E-4</v>
      </c>
      <c r="IT34" s="99">
        <v>4.3802506052484358E-4</v>
      </c>
      <c r="IU34" s="9">
        <v>0</v>
      </c>
      <c r="IV34" s="99">
        <v>4.2685690262452556E-4</v>
      </c>
      <c r="IW34" s="99">
        <v>4.2685690262452556E-4</v>
      </c>
      <c r="IX34" s="9">
        <v>0</v>
      </c>
      <c r="IY34" s="99">
        <v>4.626827348275853E-4</v>
      </c>
      <c r="IZ34" s="99">
        <v>4.626827348275853E-4</v>
      </c>
      <c r="JA34" s="9">
        <v>0</v>
      </c>
      <c r="JB34" s="99">
        <v>4.6253220351318307E-4</v>
      </c>
      <c r="JC34" s="99">
        <v>4.6253220351318307E-4</v>
      </c>
      <c r="JD34" s="9">
        <v>0</v>
      </c>
      <c r="JE34" s="99">
        <v>4.4588042553293144E-4</v>
      </c>
      <c r="JF34" s="99">
        <v>4.4588042553293144E-4</v>
      </c>
      <c r="JG34" s="9">
        <v>0</v>
      </c>
      <c r="JH34" s="99">
        <v>4.4781811289818158E-4</v>
      </c>
      <c r="JI34" s="99">
        <v>4.4781811289818158E-4</v>
      </c>
      <c r="JJ34" s="9">
        <v>0</v>
      </c>
      <c r="JK34" s="99">
        <v>4.581915704208676E-4</v>
      </c>
      <c r="JL34" s="99">
        <v>4.581915704208676E-4</v>
      </c>
      <c r="JM34" s="9">
        <v>0</v>
      </c>
      <c r="JN34" s="99">
        <v>4.449657688898387E-4</v>
      </c>
      <c r="JO34" s="99">
        <v>4.449657688898387E-4</v>
      </c>
      <c r="JP34" s="9">
        <v>0</v>
      </c>
      <c r="JQ34" s="99">
        <v>4.2493036023470666E-4</v>
      </c>
      <c r="JR34" s="99">
        <v>4.2493036023470666E-4</v>
      </c>
      <c r="JS34" s="9">
        <v>0</v>
      </c>
      <c r="JT34" s="99">
        <v>4.2493036023470666E-4</v>
      </c>
      <c r="JU34" s="99">
        <v>4.2493036023470666E-4</v>
      </c>
      <c r="JV34" s="9">
        <v>0</v>
      </c>
      <c r="JW34" s="99">
        <v>4.8526844987632778E-4</v>
      </c>
      <c r="JX34" s="99">
        <v>4.8526844987632778E-4</v>
      </c>
      <c r="JY34" s="9">
        <v>0</v>
      </c>
      <c r="JZ34" s="99">
        <v>4.8307891880661853E-4</v>
      </c>
      <c r="KA34" s="99">
        <v>4.8307891880661853E-4</v>
      </c>
      <c r="KB34" s="9">
        <v>0</v>
      </c>
      <c r="KC34" s="99">
        <v>4.8307891880661853E-4</v>
      </c>
      <c r="KD34" s="99">
        <v>4.8307891880661853E-4</v>
      </c>
      <c r="KE34" s="9">
        <v>0</v>
      </c>
      <c r="KF34" s="99">
        <v>4.8130417128768136E-4</v>
      </c>
      <c r="KG34" s="99">
        <v>4.8130417128768136E-4</v>
      </c>
      <c r="KH34" s="9">
        <v>0</v>
      </c>
      <c r="KI34" s="99">
        <v>4.9181221219229021E-4</v>
      </c>
      <c r="KJ34" s="99">
        <v>4.9181221219229021E-4</v>
      </c>
      <c r="KK34" s="9">
        <v>0</v>
      </c>
      <c r="KL34" s="99">
        <v>4.8608993329653276E-4</v>
      </c>
      <c r="KM34" s="99">
        <v>4.8608993329653276E-4</v>
      </c>
      <c r="KN34" s="9">
        <v>0</v>
      </c>
      <c r="KO34" s="99">
        <v>4.710473778303184E-4</v>
      </c>
      <c r="KP34" s="99">
        <v>4.710473778303184E-4</v>
      </c>
      <c r="KQ34" s="9">
        <v>0</v>
      </c>
      <c r="KR34" s="99">
        <v>4.711020603159271E-4</v>
      </c>
      <c r="KS34" s="99">
        <v>4.711020603159271E-4</v>
      </c>
      <c r="KT34" s="9">
        <v>0</v>
      </c>
      <c r="KU34" s="99">
        <v>6.0212380913121654E-4</v>
      </c>
      <c r="KV34" s="99">
        <v>6.0212380913121654E-4</v>
      </c>
      <c r="KW34" s="9">
        <v>0</v>
      </c>
      <c r="KX34" s="99">
        <v>6.661077132860848E-4</v>
      </c>
      <c r="KY34" s="99">
        <v>6.661077132860848E-4</v>
      </c>
      <c r="KZ34" s="9">
        <v>0</v>
      </c>
      <c r="LA34" s="99">
        <v>6.8157676030629788E-4</v>
      </c>
      <c r="LB34" s="99">
        <v>6.8157676030629788E-4</v>
      </c>
      <c r="LC34" s="9">
        <v>0</v>
      </c>
      <c r="LD34" s="99">
        <v>7.0199085253306584E-4</v>
      </c>
      <c r="LE34" s="99">
        <v>7.0199085253306584E-4</v>
      </c>
      <c r="LF34" s="9">
        <v>0</v>
      </c>
      <c r="LG34" s="99">
        <v>6.7893776772522596E-4</v>
      </c>
      <c r="LH34" s="99">
        <v>6.7893776772522596E-4</v>
      </c>
      <c r="LI34" s="9">
        <v>0</v>
      </c>
      <c r="LJ34" s="99">
        <v>6.3327965704260331E-4</v>
      </c>
      <c r="LK34" s="99">
        <v>6.3327965704260331E-4</v>
      </c>
      <c r="LL34" s="9">
        <v>0</v>
      </c>
      <c r="LM34" s="99">
        <v>6.2755004123278796E-4</v>
      </c>
      <c r="LN34" s="99" t="s">
        <v>0</v>
      </c>
      <c r="LO34" s="9" t="s">
        <v>0</v>
      </c>
      <c r="LP34" s="99" t="s">
        <v>0</v>
      </c>
      <c r="LQ34" s="99" t="s">
        <v>0</v>
      </c>
      <c r="LR34" s="9" t="s">
        <v>0</v>
      </c>
      <c r="LS34" s="99" t="s">
        <v>0</v>
      </c>
      <c r="LT34" s="99" t="s">
        <v>0</v>
      </c>
      <c r="LU34" s="9" t="s">
        <v>0</v>
      </c>
      <c r="LV34" s="99">
        <v>6.488894688901313E-4</v>
      </c>
      <c r="LW34" s="99">
        <v>6.488894688901313E-4</v>
      </c>
      <c r="LX34" s="9">
        <v>0</v>
      </c>
      <c r="LY34" s="99">
        <v>6.4976187858656808E-4</v>
      </c>
      <c r="LZ34" s="99">
        <v>6.4976187858656808E-4</v>
      </c>
      <c r="MA34" s="9">
        <v>0</v>
      </c>
      <c r="MB34" s="99">
        <v>5.644673920155418E-4</v>
      </c>
      <c r="MC34" s="99">
        <v>5.644673920155418E-4</v>
      </c>
      <c r="MD34" s="9">
        <v>0</v>
      </c>
      <c r="ME34" s="99">
        <v>4.9434645202075449E-4</v>
      </c>
      <c r="MF34" s="99">
        <v>4.9434645202075449E-4</v>
      </c>
      <c r="MG34" s="9">
        <v>0</v>
      </c>
      <c r="MH34" s="99">
        <v>4.9484836134920261E-4</v>
      </c>
      <c r="MI34" s="99">
        <v>4.9484836134920261E-4</v>
      </c>
      <c r="MJ34" s="9">
        <v>0</v>
      </c>
      <c r="MK34" s="99">
        <v>4.945498796696912E-4</v>
      </c>
      <c r="ML34" s="99">
        <v>4.945498796696912E-4</v>
      </c>
      <c r="MM34" s="9">
        <v>0</v>
      </c>
      <c r="MN34" s="99">
        <v>4.9681213265891718E-4</v>
      </c>
      <c r="MO34" s="99">
        <v>4.9681213265891718E-4</v>
      </c>
      <c r="MP34" s="9">
        <v>0</v>
      </c>
      <c r="MQ34" s="99">
        <v>4.9332379245443491E-4</v>
      </c>
      <c r="MR34" s="99">
        <v>4.9332379245443491E-4</v>
      </c>
      <c r="MS34" s="9">
        <v>0</v>
      </c>
      <c r="MT34" s="99">
        <v>4.9329362331988085E-4</v>
      </c>
      <c r="MU34" s="99">
        <v>4.9329362331988085E-4</v>
      </c>
      <c r="MV34" s="9">
        <v>0</v>
      </c>
      <c r="MW34" s="99">
        <v>4.8834650284063541E-4</v>
      </c>
      <c r="MX34" s="99">
        <v>4.8834650284063541E-4</v>
      </c>
      <c r="MY34" s="9">
        <v>0</v>
      </c>
      <c r="MZ34" s="99">
        <v>4.856224192213806E-4</v>
      </c>
      <c r="NA34" s="99">
        <v>4.856224192213806E-4</v>
      </c>
      <c r="NB34" s="9">
        <v>0</v>
      </c>
      <c r="NC34" s="99">
        <v>4.8827804217451532E-4</v>
      </c>
      <c r="ND34" s="99">
        <v>4.8827804217451532E-4</v>
      </c>
      <c r="NE34" s="9">
        <v>0</v>
      </c>
      <c r="NF34" s="100">
        <v>4.8706608015491062E-4</v>
      </c>
      <c r="NG34" s="100">
        <v>4.8706608015491062E-4</v>
      </c>
      <c r="NH34" s="9">
        <v>0</v>
      </c>
      <c r="NI34" s="99">
        <v>4.8068482661397876E-4</v>
      </c>
      <c r="NJ34" s="99">
        <v>4.8068482661397876E-4</v>
      </c>
      <c r="NK34" s="9">
        <v>0</v>
      </c>
      <c r="NL34" s="99">
        <v>4.8272268161460232E-4</v>
      </c>
      <c r="NM34" s="99">
        <v>4.8272268161460232E-4</v>
      </c>
      <c r="NN34" s="9">
        <v>0</v>
      </c>
      <c r="NO34" s="99">
        <v>4.8492645977776599E-4</v>
      </c>
      <c r="NP34" s="99">
        <v>4.8492645977776599E-4</v>
      </c>
      <c r="NQ34" s="9">
        <v>0</v>
      </c>
      <c r="NR34" s="99">
        <v>4.8564737300838153E-4</v>
      </c>
      <c r="NS34" s="99">
        <v>4.8564737300838153E-4</v>
      </c>
      <c r="NT34" s="9">
        <v>0</v>
      </c>
      <c r="NU34" s="99">
        <v>4.831928284817073E-4</v>
      </c>
      <c r="NV34" s="99">
        <v>4.831928284817073E-4</v>
      </c>
      <c r="NW34" s="9">
        <v>0</v>
      </c>
      <c r="NX34" s="99">
        <v>4.742888752490808E-4</v>
      </c>
      <c r="NY34" s="99">
        <v>4.742888752490808E-4</v>
      </c>
      <c r="NZ34" s="9">
        <v>0</v>
      </c>
      <c r="OA34" s="99">
        <v>4.7887610335669694E-4</v>
      </c>
      <c r="OB34" s="99">
        <v>4.7887610335669694E-4</v>
      </c>
      <c r="OC34" s="9">
        <v>0</v>
      </c>
      <c r="OD34" s="99">
        <v>4.8312326784248925E-4</v>
      </c>
      <c r="OE34" s="99">
        <v>4.8312326784248925E-4</v>
      </c>
      <c r="OF34" s="9">
        <v>0</v>
      </c>
      <c r="OG34" s="99">
        <v>4.8399808670329452E-4</v>
      </c>
      <c r="OH34" s="99">
        <v>4.8399808670329452E-4</v>
      </c>
      <c r="OI34" s="9">
        <v>0</v>
      </c>
      <c r="OJ34" s="99">
        <v>4.8167178786601248E-4</v>
      </c>
      <c r="OK34" s="99">
        <v>4.8167178786601248E-4</v>
      </c>
      <c r="OL34" s="9">
        <v>0</v>
      </c>
      <c r="OM34" s="99">
        <v>4.8549406162593379E-4</v>
      </c>
      <c r="ON34" s="99">
        <v>4.8549406162593379E-4</v>
      </c>
      <c r="OO34" s="9">
        <v>0</v>
      </c>
      <c r="OP34" s="99">
        <v>4.8152757922740848E-4</v>
      </c>
      <c r="OQ34" s="99">
        <v>4.8152757922740848E-4</v>
      </c>
      <c r="OR34" s="9">
        <v>0</v>
      </c>
      <c r="OS34" s="99">
        <v>4.788593054811639E-4</v>
      </c>
      <c r="OT34" s="99">
        <v>4.788593054811639E-4</v>
      </c>
      <c r="OU34" s="9">
        <v>0</v>
      </c>
      <c r="OV34" s="99">
        <v>4.5594685978277491E-4</v>
      </c>
      <c r="OW34" s="99">
        <v>4.5594685978277491E-4</v>
      </c>
      <c r="OX34" s="9">
        <v>0</v>
      </c>
      <c r="OY34" s="99">
        <v>4.4135951347818109E-4</v>
      </c>
      <c r="OZ34" s="99">
        <v>4.4135951347818109E-4</v>
      </c>
      <c r="PA34" s="9">
        <v>0</v>
      </c>
      <c r="PB34" s="99">
        <v>4.4105093831329166E-4</v>
      </c>
      <c r="PC34" s="99">
        <v>4.4105093831329166E-4</v>
      </c>
      <c r="PD34" s="9">
        <v>0</v>
      </c>
      <c r="PE34" s="99">
        <v>4.4821365462573831E-4</v>
      </c>
      <c r="PF34" s="99">
        <v>4.4821365462573831E-4</v>
      </c>
      <c r="PG34" s="9">
        <v>0</v>
      </c>
      <c r="PH34" s="99">
        <v>4.6584405250835913E-4</v>
      </c>
      <c r="PI34" s="99">
        <v>4.6584405250835913E-4</v>
      </c>
      <c r="PJ34" s="9">
        <v>0</v>
      </c>
      <c r="PK34" s="99">
        <v>4.0901550332250427E-4</v>
      </c>
      <c r="PL34" s="99">
        <v>4.0901550332250427E-4</v>
      </c>
      <c r="PM34" s="9">
        <v>0</v>
      </c>
      <c r="PN34" s="99">
        <v>4.7749931526340559E-4</v>
      </c>
      <c r="PO34" s="99">
        <v>4.7749931526340559E-4</v>
      </c>
      <c r="PP34" s="9">
        <v>0</v>
      </c>
      <c r="PQ34" s="99">
        <v>4.7749931526340559E-4</v>
      </c>
      <c r="PR34" s="99">
        <v>4.7749931526340559E-4</v>
      </c>
      <c r="PS34" s="9">
        <v>0</v>
      </c>
      <c r="PT34" s="99">
        <v>4.9117286191894974E-4</v>
      </c>
      <c r="PU34" s="99">
        <v>4.9117286191894974E-4</v>
      </c>
      <c r="PV34" s="9">
        <v>0</v>
      </c>
      <c r="PW34" s="99">
        <v>4.7410601516839434E-4</v>
      </c>
      <c r="PX34" s="99">
        <v>4.7410601516839434E-4</v>
      </c>
      <c r="PY34" s="9">
        <v>0</v>
      </c>
      <c r="PZ34" s="99">
        <v>4.7225287055881269E-4</v>
      </c>
      <c r="QA34" s="99">
        <v>4.7225287055881269E-4</v>
      </c>
      <c r="QB34" s="9">
        <v>0</v>
      </c>
      <c r="QC34" s="99">
        <v>4.7733480113013938E-4</v>
      </c>
      <c r="QD34" s="99">
        <v>4.7733480113013938E-4</v>
      </c>
      <c r="QE34" s="9">
        <v>0</v>
      </c>
      <c r="QF34" s="99">
        <v>4.7649088852239378E-4</v>
      </c>
      <c r="QG34" s="99">
        <v>4.7649088852239378E-4</v>
      </c>
      <c r="QH34" s="9">
        <v>0</v>
      </c>
      <c r="QI34" s="99">
        <v>4.8451098223073068E-4</v>
      </c>
      <c r="QJ34" s="99">
        <v>4.8451098223073068E-4</v>
      </c>
      <c r="QK34" s="9">
        <v>0</v>
      </c>
      <c r="QL34" s="99">
        <v>4.8167437828039445E-4</v>
      </c>
      <c r="QM34" s="99">
        <v>4.8167437828039445E-4</v>
      </c>
      <c r="QN34" s="9">
        <v>0</v>
      </c>
      <c r="QO34" s="99">
        <v>4.6645235531720146E-4</v>
      </c>
      <c r="QP34" s="99">
        <v>4.6645235531720146E-4</v>
      </c>
      <c r="QQ34" s="9">
        <v>0</v>
      </c>
      <c r="QR34" s="99">
        <v>4.6647154104122927E-4</v>
      </c>
      <c r="QS34" s="99">
        <v>4.6647154104122927E-4</v>
      </c>
      <c r="QT34" s="9">
        <v>0</v>
      </c>
      <c r="QU34" s="99">
        <v>4.6691485779109154E-4</v>
      </c>
      <c r="QV34" s="99">
        <v>4.6691485779109154E-4</v>
      </c>
      <c r="QW34" s="9">
        <v>0</v>
      </c>
      <c r="QX34" s="99">
        <v>4.7127593773135931E-4</v>
      </c>
      <c r="QY34" s="99">
        <v>4.7127593773135931E-4</v>
      </c>
      <c r="QZ34" s="9">
        <v>0</v>
      </c>
      <c r="RA34" s="99">
        <v>4.7484249402687437E-4</v>
      </c>
      <c r="RB34" s="99">
        <v>4.7484249402687437E-4</v>
      </c>
      <c r="RC34" s="9">
        <v>0</v>
      </c>
      <c r="RD34" s="99">
        <v>4.6761036403784298E-4</v>
      </c>
      <c r="RE34" s="99">
        <v>4.6761036403784298E-4</v>
      </c>
      <c r="RF34" s="9">
        <v>0</v>
      </c>
      <c r="RG34" s="99">
        <v>4.0266490204736454E-4</v>
      </c>
      <c r="RH34" s="99">
        <v>4.0266490204736454E-4</v>
      </c>
      <c r="RI34" s="9">
        <v>0</v>
      </c>
      <c r="RJ34" s="99">
        <v>4.8092279089663524E-4</v>
      </c>
      <c r="RK34" s="99">
        <v>4.8092279089663524E-4</v>
      </c>
      <c r="RL34" s="9">
        <v>0</v>
      </c>
      <c r="RM34" s="99">
        <v>4.744111252518074E-4</v>
      </c>
      <c r="RN34" s="99">
        <v>4.744111252518074E-4</v>
      </c>
      <c r="RO34" s="9">
        <v>0</v>
      </c>
      <c r="RP34" s="99">
        <v>4.5196522892291277E-4</v>
      </c>
      <c r="RQ34" s="99">
        <v>4.5196522892291277E-4</v>
      </c>
      <c r="RR34" s="9">
        <v>0</v>
      </c>
      <c r="RS34" s="99">
        <v>4.6835694417715775E-4</v>
      </c>
      <c r="RT34" s="99">
        <v>4.6835694417715775E-4</v>
      </c>
      <c r="RU34" s="9">
        <v>0</v>
      </c>
      <c r="RV34" s="99">
        <v>4.8288997244177491E-4</v>
      </c>
      <c r="RW34" s="99">
        <v>4.8288997244177491E-4</v>
      </c>
      <c r="RX34" s="9">
        <v>0</v>
      </c>
      <c r="RY34" s="99">
        <v>4.8943250247502463E-4</v>
      </c>
      <c r="RZ34" s="99">
        <v>4.8943250247502463E-4</v>
      </c>
      <c r="SA34" s="9">
        <v>0</v>
      </c>
      <c r="SB34" s="99">
        <v>4.8969944948530023E-4</v>
      </c>
      <c r="SC34" s="99">
        <v>4.8969944948530023E-4</v>
      </c>
      <c r="SD34" s="9">
        <v>0</v>
      </c>
      <c r="SE34" s="99">
        <v>4.830977281403194E-4</v>
      </c>
      <c r="SF34" s="99">
        <v>4.830977281403194E-4</v>
      </c>
      <c r="SG34" s="9">
        <v>0</v>
      </c>
      <c r="SH34" s="99">
        <v>4.7309513264076305E-4</v>
      </c>
      <c r="SI34" s="99">
        <v>4.7309513264076305E-4</v>
      </c>
      <c r="SJ34" s="9">
        <v>0</v>
      </c>
      <c r="SK34" s="99">
        <v>4.7377695241934822E-4</v>
      </c>
      <c r="SL34" s="99">
        <v>4.7377695241934822E-4</v>
      </c>
      <c r="SM34" s="9">
        <v>0</v>
      </c>
      <c r="SN34" s="99">
        <v>4.7250992478248862E-4</v>
      </c>
      <c r="SO34" s="99">
        <v>4.7250992478248862E-4</v>
      </c>
      <c r="SP34" s="9">
        <v>0</v>
      </c>
      <c r="SQ34" s="99">
        <v>4.5495154947906575E-4</v>
      </c>
      <c r="SR34" s="99">
        <v>4.5495154947906575E-4</v>
      </c>
      <c r="SS34" s="9">
        <v>0</v>
      </c>
      <c r="ST34" s="99">
        <v>4.690522835156327E-4</v>
      </c>
      <c r="SU34" s="99">
        <v>4.690522835156327E-4</v>
      </c>
      <c r="SV34" s="9">
        <v>0</v>
      </c>
      <c r="SW34" s="99">
        <v>4.7020461735923003E-4</v>
      </c>
      <c r="SX34" s="99">
        <v>4.7020461735923003E-4</v>
      </c>
      <c r="SY34" s="9">
        <v>0</v>
      </c>
      <c r="SZ34" s="99">
        <v>4.7086757651721356E-4</v>
      </c>
      <c r="TA34" s="99">
        <v>4.7086757651721356E-4</v>
      </c>
      <c r="TB34" s="9">
        <v>0</v>
      </c>
      <c r="TC34" s="99">
        <v>4.7223935815089686E-4</v>
      </c>
      <c r="TD34" s="99">
        <v>4.7223935815089686E-4</v>
      </c>
      <c r="TE34" s="9">
        <v>0</v>
      </c>
      <c r="TF34" s="99">
        <v>4.710367589167473E-4</v>
      </c>
      <c r="TG34" s="99">
        <v>4.710367589167473E-4</v>
      </c>
      <c r="TH34" s="9">
        <v>0</v>
      </c>
      <c r="TI34" s="99">
        <v>3.0902730995482116E-4</v>
      </c>
      <c r="TJ34" s="99">
        <v>3.0902730995482116E-4</v>
      </c>
      <c r="TK34" s="9">
        <v>0</v>
      </c>
      <c r="TL34" s="100">
        <v>3.585988146528157E-4</v>
      </c>
      <c r="TM34" s="100">
        <v>3.585988146528157E-4</v>
      </c>
      <c r="TN34" s="9">
        <v>0</v>
      </c>
      <c r="TO34" s="99">
        <v>3.585988146528157E-4</v>
      </c>
      <c r="TP34" s="99">
        <v>3.585988146528157E-4</v>
      </c>
      <c r="TQ34" s="10">
        <v>0</v>
      </c>
      <c r="TR34" s="99">
        <v>3.585988146528157E-4</v>
      </c>
      <c r="TS34" s="99">
        <v>3.585988146528157E-4</v>
      </c>
      <c r="TT34" s="10">
        <v>0</v>
      </c>
      <c r="TU34" s="99">
        <v>3.585988146528157E-4</v>
      </c>
      <c r="TV34" s="99">
        <v>3.585988146528157E-4</v>
      </c>
      <c r="TW34" s="10">
        <v>0</v>
      </c>
      <c r="TX34" s="99">
        <v>3.585988146528157E-4</v>
      </c>
      <c r="TY34" s="99">
        <v>3.585988146528157E-4</v>
      </c>
      <c r="TZ34" s="10">
        <v>0</v>
      </c>
      <c r="UA34" s="99">
        <v>3.585988146528157E-4</v>
      </c>
      <c r="UB34" s="99">
        <v>3.585988146528157E-4</v>
      </c>
      <c r="UC34" s="10">
        <v>0</v>
      </c>
      <c r="UD34" s="99">
        <v>4.3839426134499728E-4</v>
      </c>
      <c r="UE34" s="99">
        <v>4.3839426134499728E-4</v>
      </c>
      <c r="UF34" s="10">
        <v>0</v>
      </c>
      <c r="UG34" s="99">
        <v>4.3647147949699291E-4</v>
      </c>
      <c r="UH34" s="99">
        <v>4.3647147949699291E-4</v>
      </c>
      <c r="UI34" s="10">
        <v>0</v>
      </c>
      <c r="UJ34" s="99">
        <v>4.3551008857299069E-4</v>
      </c>
      <c r="UK34" s="99">
        <v>4.3551008857299069E-4</v>
      </c>
      <c r="UL34" s="10">
        <v>0</v>
      </c>
      <c r="UM34" s="99">
        <v>4.3647147949699291E-4</v>
      </c>
      <c r="UN34" s="99">
        <v>4.3647147949699291E-4</v>
      </c>
      <c r="UO34" s="10">
        <v>0</v>
      </c>
      <c r="UP34" s="99">
        <v>4.4538277383327065E-4</v>
      </c>
      <c r="UQ34" s="99">
        <v>4.4538277383327065E-4</v>
      </c>
      <c r="UR34" s="10">
        <v>0</v>
      </c>
      <c r="US34" s="99">
        <v>4.3164249300169468E-4</v>
      </c>
      <c r="UT34" s="99">
        <v>4.3164249300169468E-4</v>
      </c>
      <c r="UU34" s="10">
        <v>0</v>
      </c>
      <c r="UV34" s="99">
        <v>4.5047273627657361E-4</v>
      </c>
      <c r="UW34" s="99">
        <v>4.5047273627657361E-4</v>
      </c>
      <c r="UX34" s="10">
        <v>0</v>
      </c>
      <c r="UY34" s="99">
        <v>4.3218427684523267E-4</v>
      </c>
      <c r="UZ34" s="99">
        <v>4.3218427684523267E-4</v>
      </c>
      <c r="VA34" s="10">
        <v>0</v>
      </c>
      <c r="VB34" s="99">
        <v>4.5105791660993074E-4</v>
      </c>
      <c r="VC34" s="99">
        <v>4.5105791660993074E-4</v>
      </c>
      <c r="VD34" s="10">
        <v>0</v>
      </c>
      <c r="VE34" s="99">
        <v>4.1006727834859273E-4</v>
      </c>
      <c r="VF34" s="99">
        <v>4.1006727834859273E-4</v>
      </c>
      <c r="VG34" s="10">
        <v>0</v>
      </c>
      <c r="VH34" s="99">
        <v>4.1489589896104653E-4</v>
      </c>
      <c r="VI34" s="99">
        <v>4.1489589896104653E-4</v>
      </c>
      <c r="VJ34" s="9">
        <v>0</v>
      </c>
      <c r="VK34" s="99">
        <v>4.1687312493172328E-4</v>
      </c>
      <c r="VL34" s="99">
        <v>4.1687312493172328E-4</v>
      </c>
      <c r="VM34" s="9">
        <v>0</v>
      </c>
      <c r="VN34" s="99">
        <v>4.0181648245670527E-4</v>
      </c>
      <c r="VO34" s="99">
        <v>4.0181648245670527E-4</v>
      </c>
      <c r="VP34" s="9">
        <v>0</v>
      </c>
      <c r="VQ34" s="99">
        <v>4.012626167225438E-4</v>
      </c>
      <c r="VR34" s="99">
        <v>4.012626167225438E-4</v>
      </c>
      <c r="VS34" s="9">
        <v>0</v>
      </c>
      <c r="VT34" s="99">
        <v>4.0771320584937154E-4</v>
      </c>
      <c r="VU34" s="99">
        <v>4.0771320584937154E-4</v>
      </c>
      <c r="VV34" s="9">
        <v>0</v>
      </c>
      <c r="VW34" s="99">
        <v>4.0443746656747086E-4</v>
      </c>
      <c r="VX34" s="99">
        <v>4.0443746656747086E-4</v>
      </c>
      <c r="VY34" s="9">
        <v>0</v>
      </c>
      <c r="VZ34" s="99">
        <v>3.9245367943354574E-4</v>
      </c>
      <c r="WA34" s="99">
        <v>3.9245367943354574E-4</v>
      </c>
      <c r="WB34" s="9">
        <v>0</v>
      </c>
      <c r="WC34" s="99">
        <v>3.9353268972112476E-4</v>
      </c>
      <c r="WD34" s="99">
        <v>3.9353268972112476E-4</v>
      </c>
      <c r="WE34" s="9">
        <v>0</v>
      </c>
      <c r="WF34" s="99">
        <v>4.0868995232402178E-4</v>
      </c>
      <c r="WG34" s="99">
        <v>4.0868995232402178E-4</v>
      </c>
      <c r="WH34" s="9">
        <v>0</v>
      </c>
      <c r="WI34" s="99">
        <v>3.8989604850057501E-4</v>
      </c>
      <c r="WJ34" s="99">
        <v>3.8989604850057501E-4</v>
      </c>
      <c r="WK34" s="9">
        <v>0</v>
      </c>
      <c r="WL34" s="99">
        <v>4.1532087916894479E-4</v>
      </c>
      <c r="WM34" s="99">
        <v>4.1532087916894479E-4</v>
      </c>
      <c r="WN34" s="9">
        <v>0</v>
      </c>
      <c r="WO34" s="99">
        <v>4.5185373428102802E-4</v>
      </c>
      <c r="WP34" s="99">
        <v>4.5185373428102802E-4</v>
      </c>
      <c r="WQ34" s="9">
        <v>0</v>
      </c>
      <c r="WR34" s="99">
        <v>4.4896956150902137E-4</v>
      </c>
      <c r="WS34" s="99">
        <v>4.4896956150902137E-4</v>
      </c>
      <c r="WT34" s="9">
        <v>0</v>
      </c>
      <c r="WU34" s="99">
        <v>4.4031704319300166E-4</v>
      </c>
      <c r="WV34" s="99">
        <v>4.4031704319300166E-4</v>
      </c>
      <c r="WW34" s="9">
        <v>0</v>
      </c>
      <c r="WX34" s="99">
        <v>3.7471005597595233E-4</v>
      </c>
      <c r="WY34" s="99">
        <v>3.7471005597595233E-4</v>
      </c>
      <c r="WZ34" s="9">
        <v>0</v>
      </c>
      <c r="XA34" s="99">
        <v>3.8417214704770074E-4</v>
      </c>
      <c r="XB34" s="99">
        <v>3.8417214704770074E-4</v>
      </c>
      <c r="XC34" s="9">
        <v>0</v>
      </c>
      <c r="XD34" s="99">
        <v>3.911338858392508E-4</v>
      </c>
      <c r="XE34" s="99">
        <v>3.911338858392508E-4</v>
      </c>
      <c r="XF34" s="9">
        <v>0</v>
      </c>
      <c r="XG34" s="99">
        <v>3.9574756082603579E-4</v>
      </c>
      <c r="XH34" s="99">
        <v>3.9574756082603579E-4</v>
      </c>
      <c r="XI34" s="9">
        <v>0</v>
      </c>
      <c r="XJ34" s="99">
        <v>3.9331971492626906E-4</v>
      </c>
      <c r="XK34" s="99">
        <v>3.9331971492626906E-4</v>
      </c>
      <c r="XL34" s="9">
        <v>0</v>
      </c>
      <c r="XM34" s="99">
        <v>3.9249852684508744E-4</v>
      </c>
      <c r="XN34" s="99">
        <v>3.9249852684508744E-4</v>
      </c>
      <c r="XO34" s="9">
        <v>0</v>
      </c>
      <c r="XP34" s="99">
        <v>3.7252749298536119E-4</v>
      </c>
      <c r="XQ34" s="99">
        <v>3.7252749298536119E-4</v>
      </c>
      <c r="XR34" s="9">
        <v>0</v>
      </c>
      <c r="XS34" s="99">
        <v>3.8702560872074502E-4</v>
      </c>
      <c r="XT34" s="99">
        <v>3.8702560872074502E-4</v>
      </c>
      <c r="XU34" s="9">
        <v>0</v>
      </c>
      <c r="XV34" s="99">
        <v>3.7035081724994852E-4</v>
      </c>
      <c r="XW34" s="99">
        <v>3.7035081724994852E-4</v>
      </c>
      <c r="XX34" s="9">
        <v>0</v>
      </c>
      <c r="XY34" s="99">
        <v>3.3337532173334121E-4</v>
      </c>
      <c r="XZ34" s="99">
        <v>3.3337532173334121E-4</v>
      </c>
      <c r="YA34" s="9">
        <v>0</v>
      </c>
      <c r="YB34" s="99">
        <v>3.2931077454903415E-4</v>
      </c>
      <c r="YC34" s="99">
        <v>3.2931077454903415E-4</v>
      </c>
      <c r="YD34" s="9">
        <v>0</v>
      </c>
      <c r="YE34" s="99">
        <v>3.4225183078178903E-4</v>
      </c>
      <c r="YF34" s="99">
        <v>3.4225183078178903E-4</v>
      </c>
      <c r="YG34" s="9">
        <v>0</v>
      </c>
      <c r="YH34" s="99">
        <v>3.3686139975797589E-4</v>
      </c>
      <c r="YI34" s="99">
        <v>3.3686139975797589E-4</v>
      </c>
      <c r="YJ34" s="9">
        <v>0</v>
      </c>
      <c r="YK34" s="99">
        <v>3.3072592968820617E-4</v>
      </c>
      <c r="YL34" s="99">
        <v>3.3072592968820617E-4</v>
      </c>
      <c r="YM34" s="9">
        <v>0</v>
      </c>
      <c r="YN34" s="99">
        <v>3.5634977473462801E-4</v>
      </c>
      <c r="YO34" s="99">
        <v>3.5634977473462801E-4</v>
      </c>
      <c r="YP34" s="9">
        <v>0</v>
      </c>
      <c r="YQ34" s="99">
        <v>3.5442162995708248E-4</v>
      </c>
      <c r="YR34" s="99">
        <v>3.5442162995708248E-4</v>
      </c>
      <c r="YS34" s="9">
        <v>0</v>
      </c>
      <c r="YT34" s="99">
        <v>3.4927210956918752E-4</v>
      </c>
      <c r="YU34" s="99">
        <v>3.4927210956918752E-4</v>
      </c>
      <c r="YV34" s="9">
        <v>0</v>
      </c>
      <c r="YW34" s="99">
        <v>3.2460530008191586E-4</v>
      </c>
      <c r="YX34" s="99">
        <v>3.2460530008191586E-4</v>
      </c>
      <c r="YY34" s="9">
        <v>0</v>
      </c>
      <c r="YZ34" s="99">
        <v>3.0065898829916547E-4</v>
      </c>
      <c r="ZA34" s="99">
        <v>3.0065898829916547E-4</v>
      </c>
      <c r="ZB34" s="9">
        <v>0</v>
      </c>
      <c r="ZC34" s="99">
        <v>4.1532087916894479E-4</v>
      </c>
      <c r="ZD34" s="99">
        <v>4.1532087916894479E-4</v>
      </c>
      <c r="ZE34" s="9">
        <v>0</v>
      </c>
      <c r="ZF34" s="99">
        <v>4.3647147949699291E-4</v>
      </c>
      <c r="ZG34" s="99">
        <v>4.3647147949699291E-4</v>
      </c>
      <c r="ZH34" s="9">
        <v>0</v>
      </c>
      <c r="ZI34" s="99">
        <v>4.4993095243302353E-4</v>
      </c>
      <c r="ZJ34" s="99">
        <v>4.4993095243302353E-4</v>
      </c>
      <c r="ZK34" s="9">
        <v>0</v>
      </c>
      <c r="ZL34" s="99">
        <v>3.8559821025173672E-4</v>
      </c>
      <c r="ZM34" s="99">
        <v>3.8559821025173672E-4</v>
      </c>
      <c r="ZN34" s="9">
        <v>0</v>
      </c>
      <c r="ZO34" s="99">
        <v>3.9200881834325943E-4</v>
      </c>
      <c r="ZP34" s="99">
        <v>3.9200881834325943E-4</v>
      </c>
      <c r="ZQ34" s="9">
        <v>0</v>
      </c>
      <c r="ZR34" s="99">
        <v>4.5490643108408931E-4</v>
      </c>
      <c r="ZS34" s="99">
        <v>4.5490643108408931E-4</v>
      </c>
      <c r="ZT34" s="9">
        <v>0</v>
      </c>
      <c r="ZU34" s="99">
        <v>4.7042059205472777E-4</v>
      </c>
      <c r="ZV34" s="99">
        <v>4.7042059205472777E-4</v>
      </c>
      <c r="ZW34" s="9">
        <v>0</v>
      </c>
      <c r="ZX34" s="99">
        <v>4.8119952460373662E-4</v>
      </c>
      <c r="ZY34" s="99">
        <v>4.8119952460373662E-4</v>
      </c>
      <c r="ZZ34" s="9">
        <v>0</v>
      </c>
      <c r="AAA34" s="99">
        <v>4.2561564649434629E-4</v>
      </c>
      <c r="AAB34" s="99">
        <v>4.2561564649434629E-4</v>
      </c>
      <c r="AAC34" s="9">
        <v>0</v>
      </c>
      <c r="AAD34" s="99">
        <v>3.5726822290879087E-4</v>
      </c>
      <c r="AAE34" s="99">
        <v>3.5726822290879087E-4</v>
      </c>
      <c r="AAF34" s="9">
        <v>0</v>
      </c>
      <c r="AAG34" s="99">
        <v>3.3373515104616932E-4</v>
      </c>
      <c r="AAH34" s="99">
        <v>3.3373515104616932E-4</v>
      </c>
      <c r="AAI34" s="9">
        <v>0</v>
      </c>
      <c r="AAJ34" s="99">
        <v>3.0807179482743487E-4</v>
      </c>
      <c r="AAK34" s="99">
        <v>3.0807179482743487E-4</v>
      </c>
      <c r="AAL34" s="9">
        <v>0</v>
      </c>
      <c r="AAM34" s="99">
        <v>3.6548678004427016E-4</v>
      </c>
      <c r="AAN34" s="99">
        <v>3.6548678004427016E-4</v>
      </c>
      <c r="AAO34" s="9">
        <v>0</v>
      </c>
      <c r="AAP34" s="99">
        <v>3.2136987602136933E-4</v>
      </c>
      <c r="AAQ34" s="99">
        <v>3.2136987602136933E-4</v>
      </c>
      <c r="AAR34" s="9">
        <v>0</v>
      </c>
      <c r="AAS34" s="99">
        <v>3.4633674279752546E-4</v>
      </c>
      <c r="AAT34" s="99">
        <v>3.4633674279752546E-4</v>
      </c>
      <c r="AAU34" s="9">
        <v>0</v>
      </c>
      <c r="AAV34" s="99">
        <v>3.65887195001887E-4</v>
      </c>
      <c r="AAW34" s="99">
        <v>3.65887195001887E-4</v>
      </c>
      <c r="AAX34" s="9">
        <v>0</v>
      </c>
      <c r="AAY34" s="99">
        <v>3.4235397856756497E-4</v>
      </c>
      <c r="AAZ34" s="99">
        <v>3.4235397856756497E-4</v>
      </c>
      <c r="ABA34" s="9">
        <v>0</v>
      </c>
      <c r="ABB34" s="99">
        <v>3.2499619896110733E-4</v>
      </c>
      <c r="ABC34" s="99">
        <v>3.2499619896110733E-4</v>
      </c>
      <c r="ABD34" s="9">
        <v>0</v>
      </c>
      <c r="ABE34" s="99">
        <v>1.7975930497792834E-4</v>
      </c>
      <c r="ABF34" s="99">
        <v>1.7975930497792834E-4</v>
      </c>
      <c r="ABG34" s="9">
        <v>0</v>
      </c>
      <c r="ABH34" s="99">
        <v>1.7517343794451628E-4</v>
      </c>
      <c r="ABI34" s="99">
        <v>1.7517343794451628E-4</v>
      </c>
      <c r="ABJ34" s="9">
        <v>0</v>
      </c>
      <c r="ABK34" s="99">
        <v>2.8867898917438845E-4</v>
      </c>
      <c r="ABL34" s="99">
        <v>2.8867898917438845E-4</v>
      </c>
      <c r="ABM34" s="9">
        <v>0</v>
      </c>
      <c r="ABN34" s="99">
        <v>2.8426451836470338E-4</v>
      </c>
      <c r="ABO34" s="99">
        <v>2.8426451836470338E-4</v>
      </c>
      <c r="ABP34" s="9">
        <v>0</v>
      </c>
      <c r="ABQ34" s="99">
        <v>2.8515455675495385E-4</v>
      </c>
      <c r="ABR34" s="99">
        <v>2.8515455675495385E-4</v>
      </c>
      <c r="ABS34" s="9">
        <v>0</v>
      </c>
      <c r="ABT34" s="99">
        <v>5.601210402403098E-4</v>
      </c>
      <c r="ABU34" s="99">
        <v>5.601210402403098E-4</v>
      </c>
      <c r="ABV34" s="9">
        <v>0</v>
      </c>
      <c r="ABW34" s="99">
        <v>4.8574003673113877E-4</v>
      </c>
      <c r="ABX34" s="99">
        <v>4.8574003673113877E-4</v>
      </c>
      <c r="ABY34" s="9">
        <v>0</v>
      </c>
      <c r="ABZ34" s="99">
        <v>4.5348609595444894E-4</v>
      </c>
      <c r="ACA34" s="99">
        <v>4.5348609595444894E-4</v>
      </c>
      <c r="ACB34" s="9">
        <v>0</v>
      </c>
      <c r="ACC34" s="99">
        <v>4.2862345844739001E-4</v>
      </c>
      <c r="ACD34" s="99">
        <v>4.2862345844739001E-4</v>
      </c>
      <c r="ACE34" s="9">
        <v>0</v>
      </c>
      <c r="ACF34" s="99">
        <v>4.1415183560681424E-4</v>
      </c>
      <c r="ACG34" s="99">
        <v>4.1415183560681424E-4</v>
      </c>
      <c r="ACH34" s="9">
        <v>0</v>
      </c>
      <c r="ACI34" s="99">
        <v>3.5821292301718634E-4</v>
      </c>
      <c r="ACJ34" s="99">
        <v>3.5821292301718634E-4</v>
      </c>
      <c r="ACK34" s="9">
        <v>0</v>
      </c>
      <c r="ACL34" s="99">
        <v>2.8047311706153223E-4</v>
      </c>
      <c r="ACM34" s="99">
        <v>2.8047311706153223E-4</v>
      </c>
      <c r="ACN34" s="9">
        <v>0</v>
      </c>
      <c r="ACO34" s="99">
        <v>5.324877275025235E-4</v>
      </c>
      <c r="ACP34" s="99">
        <v>5.324877275025235E-4</v>
      </c>
      <c r="ACQ34" s="9">
        <v>0</v>
      </c>
      <c r="ACR34" s="99">
        <v>5.3015192648431437E-4</v>
      </c>
      <c r="ACS34" s="99">
        <v>5.3015192648431437E-4</v>
      </c>
      <c r="ACT34" s="9">
        <v>0</v>
      </c>
      <c r="ACU34" s="99">
        <v>4.9770740792901924E-4</v>
      </c>
      <c r="ACV34" s="99">
        <v>4.9770740792901924E-4</v>
      </c>
      <c r="ACW34" s="9">
        <v>0</v>
      </c>
      <c r="ACX34" s="99">
        <v>5.2364669991388565E-4</v>
      </c>
      <c r="ACY34" s="99">
        <v>5.2364669991388565E-4</v>
      </c>
      <c r="ACZ34" s="9">
        <v>0</v>
      </c>
      <c r="ADA34" s="99">
        <v>4.6916077381023143E-4</v>
      </c>
      <c r="ADB34" s="99">
        <v>4.6916077381023143E-4</v>
      </c>
      <c r="ADC34" s="9">
        <v>0</v>
      </c>
      <c r="ADD34" s="99">
        <v>5.1365781804137253E-4</v>
      </c>
      <c r="ADE34" s="99">
        <v>5.1365781804137253E-4</v>
      </c>
      <c r="ADF34" s="9">
        <v>0</v>
      </c>
      <c r="ADG34" s="99">
        <v>5.369989208863456E-4</v>
      </c>
      <c r="ADH34" s="99">
        <v>5.369989208863456E-4</v>
      </c>
      <c r="ADI34" s="9">
        <v>0</v>
      </c>
      <c r="ADJ34" s="99">
        <v>4.7650979640733425E-4</v>
      </c>
      <c r="ADK34" s="99">
        <v>4.7650979640733425E-4</v>
      </c>
      <c r="ADL34" s="9">
        <v>0</v>
      </c>
      <c r="ADM34" s="99">
        <v>4.9558033050847825E-4</v>
      </c>
      <c r="ADN34" s="99">
        <v>4.9558033050847825E-4</v>
      </c>
      <c r="ADO34" s="9">
        <v>0</v>
      </c>
      <c r="ADP34" s="99">
        <v>4.7934337070705242E-4</v>
      </c>
      <c r="ADQ34" s="99">
        <v>4.7934337070705242E-4</v>
      </c>
      <c r="ADR34" s="9">
        <v>0</v>
      </c>
      <c r="ADS34" s="99">
        <v>4.8357028791696892E-4</v>
      </c>
      <c r="ADT34" s="99">
        <v>4.8357028791696892E-4</v>
      </c>
      <c r="ADU34" s="9">
        <v>0</v>
      </c>
      <c r="ADV34" s="99">
        <v>4.6537418272242623E-4</v>
      </c>
      <c r="ADW34" s="99">
        <v>4.6537418272242623E-4</v>
      </c>
      <c r="ADX34" s="9">
        <v>0</v>
      </c>
      <c r="ADY34" s="99">
        <v>3.7710358704226533E-4</v>
      </c>
      <c r="ADZ34" s="99">
        <v>3.7710358704226533E-4</v>
      </c>
      <c r="AEA34" s="9">
        <v>0</v>
      </c>
      <c r="AEB34" s="99">
        <v>5.3656692590342992E-4</v>
      </c>
      <c r="AEC34" s="99">
        <v>5.3656692590342992E-4</v>
      </c>
      <c r="AED34" s="9">
        <v>0</v>
      </c>
      <c r="AEE34" s="99">
        <v>5.0702221776885827E-4</v>
      </c>
      <c r="AEF34" s="99">
        <v>5.0702221776885827E-4</v>
      </c>
      <c r="AEG34" s="9">
        <v>0</v>
      </c>
      <c r="AEH34" s="99">
        <v>5.4156886593755514E-4</v>
      </c>
      <c r="AEI34" s="99">
        <v>5.4156886593755514E-4</v>
      </c>
      <c r="AEJ34" s="9">
        <v>0</v>
      </c>
      <c r="AEK34" s="99">
        <v>4.8912232050257298E-4</v>
      </c>
      <c r="AEL34" s="99">
        <v>4.8912232050257298E-4</v>
      </c>
      <c r="AEM34" s="9">
        <v>0</v>
      </c>
      <c r="AEN34" s="99">
        <v>4.3067830995631115E-4</v>
      </c>
      <c r="AEO34" s="99">
        <v>4.3067830995631115E-4</v>
      </c>
      <c r="AEP34" s="9">
        <v>0</v>
      </c>
      <c r="AEQ34" s="99">
        <v>4.2156724964321823E-4</v>
      </c>
      <c r="AER34" s="99">
        <v>4.2156724964321823E-4</v>
      </c>
      <c r="AES34" s="9">
        <v>0</v>
      </c>
      <c r="AET34" s="99">
        <v>4.306017683473769E-4</v>
      </c>
      <c r="AEU34" s="99">
        <v>4.306017683473769E-4</v>
      </c>
      <c r="AEV34" s="9">
        <v>0</v>
      </c>
      <c r="AEW34" s="146" t="s">
        <v>51</v>
      </c>
      <c r="AEY34" s="144">
        <v>-9.6178230906037712E-6</v>
      </c>
      <c r="AEZ34" s="144">
        <v>0</v>
      </c>
      <c r="AFA34" s="144">
        <v>-9.6178230906037712E-6</v>
      </c>
      <c r="AFB34" s="144">
        <v>-4.8089115453018856E-9</v>
      </c>
      <c r="AFC34" s="103"/>
      <c r="AFD34" s="136">
        <v>0.08</v>
      </c>
      <c r="AFE34" s="136">
        <v>0.08</v>
      </c>
      <c r="AFF34" s="136">
        <v>0.08</v>
      </c>
      <c r="AFG34" s="136">
        <v>0.08</v>
      </c>
      <c r="AFH34" s="136">
        <v>0.08</v>
      </c>
      <c r="AFI34" s="136">
        <v>0.08</v>
      </c>
      <c r="AFJ34" s="136">
        <v>0.08</v>
      </c>
      <c r="AFK34" s="136">
        <v>0.08</v>
      </c>
      <c r="AFL34" s="136">
        <v>0.08</v>
      </c>
      <c r="AFM34" s="136">
        <v>0.08</v>
      </c>
      <c r="AFN34" s="136">
        <v>0.08</v>
      </c>
      <c r="AFO34" s="136">
        <v>0.08</v>
      </c>
      <c r="AFP34" s="136">
        <v>0.08</v>
      </c>
      <c r="AFQ34" s="136">
        <v>0.08</v>
      </c>
      <c r="AFR34" s="136">
        <v>0.08</v>
      </c>
      <c r="AFS34" s="136">
        <v>0.08</v>
      </c>
      <c r="AFT34" s="136">
        <v>0.08</v>
      </c>
      <c r="AFU34" s="136">
        <v>0.08</v>
      </c>
      <c r="AFV34" s="136">
        <v>0.08</v>
      </c>
      <c r="AFW34" s="136">
        <v>0.08</v>
      </c>
    </row>
    <row r="35" spans="1:855" customFormat="1" x14ac:dyDescent="0.25">
      <c r="A35" s="1" t="s">
        <v>52</v>
      </c>
      <c r="B35" s="98" t="s">
        <v>647</v>
      </c>
      <c r="D35" s="99">
        <v>1.9066063256087833E-2</v>
      </c>
      <c r="E35" s="100">
        <v>2.5999177167392497E-3</v>
      </c>
      <c r="F35" s="9">
        <v>1.6466145539348581E-2</v>
      </c>
      <c r="G35" s="99">
        <v>2.1232661353370541E-2</v>
      </c>
      <c r="H35" s="99">
        <v>4.9687316364350103E-3</v>
      </c>
      <c r="I35" s="9">
        <v>1.6263929716935532E-2</v>
      </c>
      <c r="J35" s="99">
        <v>2.1232661353370541E-2</v>
      </c>
      <c r="K35" s="99">
        <v>4.9687316364350103E-3</v>
      </c>
      <c r="L35" s="9">
        <v>1.6263929716935532E-2</v>
      </c>
      <c r="M35" s="100">
        <v>2.1954860719131442E-2</v>
      </c>
      <c r="N35" s="101">
        <v>3.4087810063914599E-3</v>
      </c>
      <c r="O35" s="9">
        <v>1.8546079712739982E-2</v>
      </c>
      <c r="P35" s="99">
        <v>2.353835038411576E-2</v>
      </c>
      <c r="Q35" s="99">
        <v>5.5082942395481786E-3</v>
      </c>
      <c r="R35" s="9">
        <v>1.8030056144567583E-2</v>
      </c>
      <c r="S35" s="99">
        <v>2.3730334152483507E-2</v>
      </c>
      <c r="T35" s="99">
        <v>5.5532210533702879E-3</v>
      </c>
      <c r="U35" s="10">
        <v>1.8177113099113219E-2</v>
      </c>
      <c r="V35" s="99">
        <v>2.308667906452444E-2</v>
      </c>
      <c r="W35" s="99">
        <v>5.4025970055757867E-3</v>
      </c>
      <c r="X35" s="9">
        <v>1.7684082058948655E-2</v>
      </c>
      <c r="Y35" s="100">
        <v>2.1027482914414357E-2</v>
      </c>
      <c r="Z35" s="100">
        <v>5.1147931413440314E-3</v>
      </c>
      <c r="AA35" s="9">
        <v>1.5912689773070324E-2</v>
      </c>
      <c r="AB35" s="99">
        <v>2.123152443892588E-2</v>
      </c>
      <c r="AC35" s="99">
        <v>4.9684655829867362E-3</v>
      </c>
      <c r="AD35" s="10">
        <v>1.6263058855939143E-2</v>
      </c>
      <c r="AE35" s="99">
        <v>1.9055133799070173E-2</v>
      </c>
      <c r="AF35" s="99">
        <v>4.4591605625034971E-3</v>
      </c>
      <c r="AG35" s="10">
        <v>1.4595973236566676E-2</v>
      </c>
      <c r="AH35" s="100">
        <v>1.9463224060818771E-2</v>
      </c>
      <c r="AI35" s="99">
        <v>7.4858554080072214E-3</v>
      </c>
      <c r="AJ35" s="10">
        <v>1.197736865281155E-2</v>
      </c>
      <c r="AK35" s="99">
        <v>1.9992286142575741E-2</v>
      </c>
      <c r="AL35" s="99">
        <v>4.6784669612558189E-3</v>
      </c>
      <c r="AM35" s="9">
        <v>1.5313819181319922E-2</v>
      </c>
      <c r="AN35" s="99">
        <v>2.1025725285962978E-2</v>
      </c>
      <c r="AO35" s="99">
        <v>4.9203057812049408E-3</v>
      </c>
      <c r="AP35" s="9">
        <v>1.6105419504758037E-2</v>
      </c>
      <c r="AQ35" s="99">
        <v>2.2396313020589552E-2</v>
      </c>
      <c r="AR35" s="99">
        <v>1.2082221497949627E-2</v>
      </c>
      <c r="AS35" s="9">
        <v>1.0314091522639925E-2</v>
      </c>
      <c r="AT35" s="99">
        <v>2.4243951880520233E-2</v>
      </c>
      <c r="AU35" s="99">
        <v>1.3078974040806966E-2</v>
      </c>
      <c r="AV35" s="9">
        <v>1.1164977839713267E-2</v>
      </c>
      <c r="AW35" s="100">
        <v>2.4386080360532657E-2</v>
      </c>
      <c r="AX35" s="99">
        <v>1.4759996007690818E-2</v>
      </c>
      <c r="AY35" s="9">
        <v>9.6260843528418391E-3</v>
      </c>
      <c r="AZ35" s="99">
        <v>2.5663501699798606E-2</v>
      </c>
      <c r="BA35" s="99">
        <v>1.3844783811733458E-2</v>
      </c>
      <c r="BB35" s="9">
        <v>1.1818717888065149E-2</v>
      </c>
      <c r="BC35" s="100">
        <v>2.5286404355486423E-2</v>
      </c>
      <c r="BD35" s="100">
        <v>1.1977770484177783E-2</v>
      </c>
      <c r="BE35" s="9">
        <v>1.330863387130864E-2</v>
      </c>
      <c r="BF35" s="99">
        <v>2.4574449728337271E-2</v>
      </c>
      <c r="BG35" s="99">
        <v>1.3257268932392473E-2</v>
      </c>
      <c r="BH35" s="9">
        <v>1.1317180795944798E-2</v>
      </c>
      <c r="BI35" s="99">
        <v>2.421869043852462E-2</v>
      </c>
      <c r="BJ35" s="99">
        <v>1.3065346157625123E-2</v>
      </c>
      <c r="BK35" s="10">
        <v>1.1153344280899497E-2</v>
      </c>
      <c r="BL35" s="99">
        <v>2.4880146220030822E-2</v>
      </c>
      <c r="BM35" s="99">
        <v>1.3422184145016627E-2</v>
      </c>
      <c r="BN35" s="10">
        <v>1.1457962075014195E-2</v>
      </c>
      <c r="BO35" s="99">
        <v>2.597901474670361E-2</v>
      </c>
      <c r="BP35" s="99">
        <v>1.4014994797563789E-2</v>
      </c>
      <c r="BQ35" s="10">
        <v>1.1964019949139822E-2</v>
      </c>
      <c r="BR35" s="99">
        <v>2.5993141753406585E-2</v>
      </c>
      <c r="BS35" s="99">
        <v>1.4022615945916707E-2</v>
      </c>
      <c r="BT35" s="10">
        <v>1.1970525807489878E-2</v>
      </c>
      <c r="BU35" s="99">
        <v>2.6108766217956346E-2</v>
      </c>
      <c r="BV35" s="99">
        <v>1.408499230179224E-2</v>
      </c>
      <c r="BW35" s="10">
        <v>1.2023773916164106E-2</v>
      </c>
      <c r="BX35" s="99">
        <v>2.5715527327692465E-2</v>
      </c>
      <c r="BY35" s="99">
        <v>1.3872850268886721E-2</v>
      </c>
      <c r="BZ35" s="10">
        <v>1.1842677058805744E-2</v>
      </c>
      <c r="CA35" s="99">
        <v>2.5224612456020611E-2</v>
      </c>
      <c r="CB35" s="99">
        <v>1.360801461443217E-2</v>
      </c>
      <c r="CC35" s="10">
        <v>1.1616597841588441E-2</v>
      </c>
      <c r="CD35" s="99">
        <v>2.5093022229608481E-2</v>
      </c>
      <c r="CE35" s="99">
        <v>1.3537025150183516E-2</v>
      </c>
      <c r="CF35" s="10">
        <v>1.1555997079424965E-2</v>
      </c>
      <c r="CG35" s="99">
        <v>2.5514120380404418E-2</v>
      </c>
      <c r="CH35" s="99">
        <v>1.3764196521007644E-2</v>
      </c>
      <c r="CI35" s="10">
        <v>1.1749923859396773E-2</v>
      </c>
      <c r="CJ35" s="99">
        <v>2.5514120380404418E-2</v>
      </c>
      <c r="CK35" s="99">
        <v>1.3764196521007644E-2</v>
      </c>
      <c r="CL35" s="10">
        <v>1.1749923859396773E-2</v>
      </c>
      <c r="CM35" s="99">
        <v>2.4139004733951024E-2</v>
      </c>
      <c r="CN35" s="99">
        <v>1.3022357816999897E-2</v>
      </c>
      <c r="CO35" s="10">
        <v>1.1116646916951127E-2</v>
      </c>
      <c r="CP35" s="99">
        <v>2.5043247598073606E-2</v>
      </c>
      <c r="CQ35" s="99">
        <v>1.3510173046329182E-2</v>
      </c>
      <c r="CR35" s="10">
        <v>1.1533074551744424E-2</v>
      </c>
      <c r="CS35" s="99">
        <v>2.508540229914083E-2</v>
      </c>
      <c r="CT35" s="99">
        <v>1.3532914398220708E-2</v>
      </c>
      <c r="CU35" s="10">
        <v>1.1552487900920122E-2</v>
      </c>
      <c r="CV35" s="99">
        <v>2.4540905438411212E-2</v>
      </c>
      <c r="CW35" s="99">
        <v>1.3239172670721833E-2</v>
      </c>
      <c r="CX35" s="10">
        <v>1.1301732767689379E-2</v>
      </c>
      <c r="CY35" s="99">
        <v>2.455315601138728E-2</v>
      </c>
      <c r="CZ35" s="99">
        <v>1.3245781532458928E-2</v>
      </c>
      <c r="DA35" s="10">
        <v>1.1307374478928352E-2</v>
      </c>
      <c r="DB35" s="99">
        <v>2.459523730344006E-2</v>
      </c>
      <c r="DC35" s="99">
        <v>1.3268483282118982E-2</v>
      </c>
      <c r="DD35" s="10">
        <v>1.1326754021321078E-2</v>
      </c>
      <c r="DE35" s="99">
        <v>2.4706472734463202E-2</v>
      </c>
      <c r="DF35" s="99">
        <v>1.3328491869907779E-2</v>
      </c>
      <c r="DG35" s="10">
        <v>1.1377980864555423E-2</v>
      </c>
      <c r="DH35" s="99">
        <v>2.5251879370233633E-2</v>
      </c>
      <c r="DI35" s="99">
        <v>1.3622724397099722E-2</v>
      </c>
      <c r="DJ35" s="10">
        <v>1.1629154973133911E-2</v>
      </c>
      <c r="DK35" s="99">
        <v>2.5797605083905682E-2</v>
      </c>
      <c r="DL35" s="99">
        <v>1.3917129058422802E-2</v>
      </c>
      <c r="DM35" s="10">
        <v>1.1880476025482881E-2</v>
      </c>
      <c r="DN35" s="99">
        <v>2.5680139421337143E-2</v>
      </c>
      <c r="DO35" s="99">
        <v>1.3853759424668724E-2</v>
      </c>
      <c r="DP35" s="10">
        <v>1.1826379996668419E-2</v>
      </c>
      <c r="DQ35" s="99">
        <v>2.5787695362390287E-2</v>
      </c>
      <c r="DR35" s="99">
        <v>1.3911783024447393E-2</v>
      </c>
      <c r="DS35" s="10">
        <v>1.1875912337942895E-2</v>
      </c>
      <c r="DT35" s="99">
        <v>2.558455780214005E-2</v>
      </c>
      <c r="DU35" s="99">
        <v>1.3802195656417656E-2</v>
      </c>
      <c r="DV35" s="10">
        <v>1.1782362145722394E-2</v>
      </c>
      <c r="DW35" s="99">
        <v>2.5425282830323387E-2</v>
      </c>
      <c r="DX35" s="99">
        <v>1.3716271000569193E-2</v>
      </c>
      <c r="DY35" s="10">
        <v>1.1709011829754194E-2</v>
      </c>
      <c r="DZ35" s="99">
        <v>2.2671985441985672E-2</v>
      </c>
      <c r="EA35" s="99">
        <v>1.2230939514755429E-2</v>
      </c>
      <c r="EB35" s="10">
        <v>1.0441045927230243E-2</v>
      </c>
      <c r="EC35" s="100">
        <v>2.3763680853319938E-2</v>
      </c>
      <c r="ED35" s="100">
        <v>8.6313949867471863E-3</v>
      </c>
      <c r="EE35" s="10">
        <v>1.5132285866572752E-2</v>
      </c>
      <c r="EF35" s="99">
        <v>2.1679147445133981E-2</v>
      </c>
      <c r="EG35" s="99">
        <v>1.1301497533389061E-2</v>
      </c>
      <c r="EH35" s="9">
        <v>1.037764991174492E-2</v>
      </c>
      <c r="EI35" s="99">
        <v>2.1690198218780422E-2</v>
      </c>
      <c r="EJ35" s="99">
        <v>1.1307258382215031E-2</v>
      </c>
      <c r="EK35" s="9">
        <v>1.0382939836565391E-2</v>
      </c>
      <c r="EL35" s="99">
        <v>2.1690198218780422E-2</v>
      </c>
      <c r="EM35" s="99">
        <v>1.1307258382215031E-2</v>
      </c>
      <c r="EN35" s="9">
        <v>1.0382939836565391E-2</v>
      </c>
      <c r="EO35" s="99">
        <v>2.1861474364040769E-2</v>
      </c>
      <c r="EP35" s="99">
        <v>1.1396545884783435E-2</v>
      </c>
      <c r="EQ35" s="9">
        <v>1.0464928479257334E-2</v>
      </c>
      <c r="ER35" s="99">
        <v>2.1788324878779457E-2</v>
      </c>
      <c r="ES35" s="99">
        <v>1.1358412525095667E-2</v>
      </c>
      <c r="ET35" s="9">
        <v>1.042991235368379E-2</v>
      </c>
      <c r="EU35" s="99">
        <v>2.1788324878779457E-2</v>
      </c>
      <c r="EV35" s="99">
        <v>1.1358412525095667E-2</v>
      </c>
      <c r="EW35" s="9">
        <v>1.042991235368379E-2</v>
      </c>
      <c r="EX35" s="99">
        <v>2.2732974680302959E-2</v>
      </c>
      <c r="EY35" s="100">
        <v>1.1211690819954861E-2</v>
      </c>
      <c r="EZ35" s="9">
        <v>1.1521283860348099E-2</v>
      </c>
      <c r="FA35" s="99">
        <v>2.2965225697110542E-2</v>
      </c>
      <c r="FB35" s="99">
        <v>1.1971939497458124E-2</v>
      </c>
      <c r="FC35" s="9">
        <v>1.0993286199652418E-2</v>
      </c>
      <c r="FD35" s="99">
        <v>2.430726138008283E-2</v>
      </c>
      <c r="FE35" s="99">
        <v>1.2671552478052333E-2</v>
      </c>
      <c r="FF35" s="9">
        <v>1.1635708902030497E-2</v>
      </c>
      <c r="FG35" s="99">
        <v>2.4297218255649913E-2</v>
      </c>
      <c r="FH35" s="99">
        <v>1.2666316924103846E-2</v>
      </c>
      <c r="FI35" s="9">
        <v>1.1630901331546067E-2</v>
      </c>
      <c r="FJ35" s="99">
        <v>2.439575747499579E-2</v>
      </c>
      <c r="FK35" s="99">
        <v>1.2717686137178203E-2</v>
      </c>
      <c r="FL35" s="9">
        <v>1.1678071337817586E-2</v>
      </c>
      <c r="FM35" s="99">
        <v>2.439575747499579E-2</v>
      </c>
      <c r="FN35" s="99">
        <v>1.2717686137178203E-2</v>
      </c>
      <c r="FO35" s="9">
        <v>1.1678071337817586E-2</v>
      </c>
      <c r="FP35" s="99">
        <v>2.4287519880904572E-2</v>
      </c>
      <c r="FQ35" s="99">
        <v>1.2661261090679596E-2</v>
      </c>
      <c r="FR35" s="9">
        <v>1.1626258790224976E-2</v>
      </c>
      <c r="FS35" s="99">
        <v>2.3852039835794502E-2</v>
      </c>
      <c r="FT35" s="99">
        <v>1.2434242169935262E-2</v>
      </c>
      <c r="FU35" s="9">
        <v>1.141779766585924E-2</v>
      </c>
      <c r="FV35" s="99">
        <v>2.3748366509659002E-2</v>
      </c>
      <c r="FW35" s="99">
        <v>1.2380196509580593E-2</v>
      </c>
      <c r="FX35" s="9">
        <v>1.136817000007841E-2</v>
      </c>
      <c r="FY35" s="99">
        <v>2.3379346358358449E-2</v>
      </c>
      <c r="FZ35" s="99">
        <v>1.382481179530004E-2</v>
      </c>
      <c r="GA35" s="9">
        <v>9.5545345630584089E-3</v>
      </c>
      <c r="GB35" s="99">
        <v>2.2037712806957536E-2</v>
      </c>
      <c r="GC35" s="99">
        <v>1.1488420269279081E-2</v>
      </c>
      <c r="GD35" s="10">
        <v>1.0549292537678456E-2</v>
      </c>
      <c r="GE35" s="99">
        <v>2.1942798689366085E-2</v>
      </c>
      <c r="GF35" s="99">
        <v>1.1438940848164474E-2</v>
      </c>
      <c r="GG35" s="9">
        <v>1.050385784120161E-2</v>
      </c>
      <c r="GH35" s="99">
        <v>2.1926322629852793E-2</v>
      </c>
      <c r="GI35" s="99">
        <v>1.1430351758283485E-2</v>
      </c>
      <c r="GJ35" s="9">
        <v>1.0495970871569308E-2</v>
      </c>
      <c r="GK35" s="99">
        <v>2.1893187303834667E-2</v>
      </c>
      <c r="GL35" s="99">
        <v>1.1413078071381838E-2</v>
      </c>
      <c r="GM35" s="9">
        <v>1.0480109232452829E-2</v>
      </c>
      <c r="GN35" s="99">
        <v>2.1893187303834667E-2</v>
      </c>
      <c r="GO35" s="99">
        <v>1.1413078071381838E-2</v>
      </c>
      <c r="GP35" s="9">
        <v>1.0480109232452829E-2</v>
      </c>
      <c r="GQ35" s="100">
        <v>2.1304722476010444E-2</v>
      </c>
      <c r="GR35" s="99">
        <v>1.2924271634142953E-2</v>
      </c>
      <c r="GS35" s="9">
        <v>8.3804508418674917E-3</v>
      </c>
      <c r="GT35" s="99">
        <v>2.1531620470390166E-2</v>
      </c>
      <c r="GU35" s="99">
        <v>1.1224590646464881E-2</v>
      </c>
      <c r="GV35" s="9">
        <v>1.0307029823925284E-2</v>
      </c>
      <c r="GW35" s="99">
        <v>2.2627184402517403E-2</v>
      </c>
      <c r="GX35" s="99">
        <v>1.1795716107368796E-2</v>
      </c>
      <c r="GY35" s="9">
        <v>1.0831468295148607E-2</v>
      </c>
      <c r="GZ35" s="99">
        <v>2.2268645674777161E-2</v>
      </c>
      <c r="HA35" s="99">
        <v>1.1608807256020473E-2</v>
      </c>
      <c r="HB35" s="9">
        <v>1.0659838418756689E-2</v>
      </c>
      <c r="HC35" s="99">
        <v>2.1239492268715382E-2</v>
      </c>
      <c r="HD35" s="99">
        <v>1.1072302086270507E-2</v>
      </c>
      <c r="HE35" s="9">
        <v>1.0167190182444875E-2</v>
      </c>
      <c r="HF35" s="99">
        <v>2.1287922448910132E-2</v>
      </c>
      <c r="HG35" s="99">
        <v>1.1097549092104005E-2</v>
      </c>
      <c r="HH35" s="9">
        <v>1.0190373356806127E-2</v>
      </c>
      <c r="HI35" s="99">
        <v>2.1365239708597775E-2</v>
      </c>
      <c r="HJ35" s="99">
        <v>1.1137855142969695E-2</v>
      </c>
      <c r="HK35" s="9">
        <v>1.022738456562808E-2</v>
      </c>
      <c r="HL35" s="99">
        <v>2.1489345418741722E-2</v>
      </c>
      <c r="HM35" s="99">
        <v>1.1202552353993374E-2</v>
      </c>
      <c r="HN35" s="9">
        <v>1.0286793064748348E-2</v>
      </c>
      <c r="HO35" s="99">
        <v>2.0776770240159968E-2</v>
      </c>
      <c r="HP35" s="99">
        <v>1.0831081721050954E-2</v>
      </c>
      <c r="HQ35" s="9">
        <v>9.9456885191090139E-3</v>
      </c>
      <c r="HR35" s="99">
        <v>2.0022816834086778E-2</v>
      </c>
      <c r="HS35" s="99">
        <v>1.1110619704770461E-2</v>
      </c>
      <c r="HT35" s="9">
        <v>8.9121971293163165E-3</v>
      </c>
      <c r="HU35" s="99">
        <v>1.9567571695886479E-2</v>
      </c>
      <c r="HV35" s="99">
        <v>1.0858005117876856E-2</v>
      </c>
      <c r="HW35" s="9">
        <v>8.709566578009623E-3</v>
      </c>
      <c r="HX35" s="99">
        <v>2.0024569539223044E-2</v>
      </c>
      <c r="HY35" s="99">
        <v>1.1111592277230423E-2</v>
      </c>
      <c r="HZ35" s="9">
        <v>8.9129772619926211E-3</v>
      </c>
      <c r="IA35" s="99">
        <v>1.9982632198302822E-2</v>
      </c>
      <c r="IB35" s="99">
        <v>1.1088321333373979E-2</v>
      </c>
      <c r="IC35" s="9">
        <v>8.8943108649288428E-3</v>
      </c>
      <c r="ID35" s="100">
        <v>1.9903101160737145E-2</v>
      </c>
      <c r="IE35" s="100">
        <v>1.1044189724897508E-2</v>
      </c>
      <c r="IF35" s="9">
        <v>8.8589114358396375E-3</v>
      </c>
      <c r="IG35" s="99">
        <v>1.9969410071381748E-2</v>
      </c>
      <c r="IH35" s="99">
        <v>1.1080984402455338E-2</v>
      </c>
      <c r="II35" s="9">
        <v>8.8884256689264092E-3</v>
      </c>
      <c r="IJ35" s="99">
        <v>1.9451236717753433E-2</v>
      </c>
      <c r="IK35" s="99">
        <v>1.0793451078796867E-2</v>
      </c>
      <c r="IL35" s="9">
        <v>8.6577856389565659E-3</v>
      </c>
      <c r="IM35" s="99">
        <v>1.9065295518471977E-2</v>
      </c>
      <c r="IN35" s="99">
        <v>1.0579293104464338E-2</v>
      </c>
      <c r="IO35" s="9">
        <v>8.4860024140076384E-3</v>
      </c>
      <c r="IP35" s="99">
        <v>1.8625072371861111E-2</v>
      </c>
      <c r="IQ35" s="99">
        <v>1.0335014189676285E-2</v>
      </c>
      <c r="IR35" s="9">
        <v>8.2900581821848257E-3</v>
      </c>
      <c r="IS35" s="99">
        <v>1.8616065072305853E-2</v>
      </c>
      <c r="IT35" s="99">
        <v>1.0330016057757348E-2</v>
      </c>
      <c r="IU35" s="9">
        <v>8.286049014548505E-3</v>
      </c>
      <c r="IV35" s="99">
        <v>1.814141836154233E-2</v>
      </c>
      <c r="IW35" s="99">
        <v>1.0066635578321714E-2</v>
      </c>
      <c r="IX35" s="9">
        <v>8.0747827832206159E-3</v>
      </c>
      <c r="IY35" s="99">
        <v>1.9664016230172377E-2</v>
      </c>
      <c r="IZ35" s="99">
        <v>1.0911521990749112E-2</v>
      </c>
      <c r="JA35" s="9">
        <v>8.7524942394232655E-3</v>
      </c>
      <c r="JB35" s="99">
        <v>1.9657618649310281E-2</v>
      </c>
      <c r="JC35" s="99">
        <v>1.0907971986342725E-2</v>
      </c>
      <c r="JD35" s="9">
        <v>8.7496466629675557E-3</v>
      </c>
      <c r="JE35" s="99">
        <v>1.8949918085149585E-2</v>
      </c>
      <c r="JF35" s="99">
        <v>1.0515270405022007E-2</v>
      </c>
      <c r="JG35" s="9">
        <v>8.4346476801275775E-3</v>
      </c>
      <c r="JH35" s="99">
        <v>1.9032269798172716E-2</v>
      </c>
      <c r="JI35" s="99">
        <v>1.0560967200483809E-2</v>
      </c>
      <c r="JJ35" s="9">
        <v>8.471302597688907E-3</v>
      </c>
      <c r="JK35" s="99">
        <v>1.9473141742886869E-2</v>
      </c>
      <c r="JL35" s="99">
        <v>1.0805606131999311E-2</v>
      </c>
      <c r="JM35" s="9">
        <v>8.6675356108875581E-3</v>
      </c>
      <c r="JN35" s="99">
        <v>1.8911045177818143E-2</v>
      </c>
      <c r="JO35" s="99">
        <v>1.0493699909034492E-2</v>
      </c>
      <c r="JP35" s="9">
        <v>8.4173452687836513E-3</v>
      </c>
      <c r="JQ35" s="99">
        <v>1.8059540309975031E-2</v>
      </c>
      <c r="JR35" s="99">
        <v>1.0021201616623419E-2</v>
      </c>
      <c r="JS35" s="9">
        <v>8.0383386933516113E-3</v>
      </c>
      <c r="JT35" s="99">
        <v>1.8059540309975031E-2</v>
      </c>
      <c r="JU35" s="99">
        <v>1.0021201616623419E-2</v>
      </c>
      <c r="JV35" s="9">
        <v>8.0383386933516113E-3</v>
      </c>
      <c r="JW35" s="99">
        <v>2.0623909119743926E-2</v>
      </c>
      <c r="JX35" s="99">
        <v>1.1444164572545431E-2</v>
      </c>
      <c r="JY35" s="9">
        <v>9.1797445471984949E-3</v>
      </c>
      <c r="JZ35" s="99">
        <v>2.0530854049281289E-2</v>
      </c>
      <c r="KA35" s="99">
        <v>1.1392528506147874E-2</v>
      </c>
      <c r="KB35" s="9">
        <v>9.1383255431334142E-3</v>
      </c>
      <c r="KC35" s="99">
        <v>2.0530854049281289E-2</v>
      </c>
      <c r="KD35" s="99">
        <v>1.1392528506147874E-2</v>
      </c>
      <c r="KE35" s="9">
        <v>9.1383255431334142E-3</v>
      </c>
      <c r="KF35" s="99">
        <v>2.0455427279726452E-2</v>
      </c>
      <c r="KG35" s="99">
        <v>1.1350674347513386E-2</v>
      </c>
      <c r="KH35" s="9">
        <v>9.1047529322130661E-3</v>
      </c>
      <c r="KI35" s="99">
        <v>2.0902019018172336E-2</v>
      </c>
      <c r="KJ35" s="99">
        <v>1.1598487180756579E-2</v>
      </c>
      <c r="KK35" s="9">
        <v>9.3035318374157568E-3</v>
      </c>
      <c r="KL35" s="99">
        <v>2.065882216510264E-2</v>
      </c>
      <c r="KM35" s="99">
        <v>1.1463537749303242E-2</v>
      </c>
      <c r="KN35" s="9">
        <v>9.1952844157993981E-3</v>
      </c>
      <c r="KO35" s="99">
        <v>2.0019513557788533E-2</v>
      </c>
      <c r="KP35" s="99">
        <v>1.1108786723575374E-2</v>
      </c>
      <c r="KQ35" s="9">
        <v>8.9107268342131594E-3</v>
      </c>
      <c r="KR35" s="99">
        <v>2.00218375634269E-2</v>
      </c>
      <c r="KS35" s="99">
        <v>1.1110076309503947E-2</v>
      </c>
      <c r="KT35" s="9">
        <v>8.9117612539229528E-3</v>
      </c>
      <c r="KU35" s="99">
        <v>2.5590261888076699E-2</v>
      </c>
      <c r="KV35" s="99">
        <v>1.4199983465856304E-2</v>
      </c>
      <c r="KW35" s="9">
        <v>1.1390278422220394E-2</v>
      </c>
      <c r="KX35" s="99">
        <v>2.83095778146586E-2</v>
      </c>
      <c r="KY35" s="99">
        <v>1.5708926256859719E-2</v>
      </c>
      <c r="KZ35" s="9">
        <v>1.2600651557798881E-2</v>
      </c>
      <c r="LA35" s="99">
        <v>2.8967012313017657E-2</v>
      </c>
      <c r="LB35" s="99">
        <v>1.6073735302090005E-2</v>
      </c>
      <c r="LC35" s="9">
        <v>1.2893277010927653E-2</v>
      </c>
      <c r="LD35" s="99">
        <v>2.9834611232655295E-2</v>
      </c>
      <c r="LE35" s="99">
        <v>1.6555164150600127E-2</v>
      </c>
      <c r="LF35" s="9">
        <v>1.3279447082055168E-2</v>
      </c>
      <c r="LG35" s="99">
        <v>2.8006182918665561E-2</v>
      </c>
      <c r="LH35" s="99">
        <v>1.6124771983474114E-2</v>
      </c>
      <c r="LI35" s="9">
        <v>1.1881410935191447E-2</v>
      </c>
      <c r="LJ35" s="99">
        <v>2.6122785853007389E-2</v>
      </c>
      <c r="LK35" s="99">
        <v>1.5040391854761831E-2</v>
      </c>
      <c r="LL35" s="9">
        <v>1.1082393998245559E-2</v>
      </c>
      <c r="LM35" s="99">
        <v>2.6670876752393494E-2</v>
      </c>
      <c r="LN35" s="99">
        <v>1.4119875927737733E-2</v>
      </c>
      <c r="LO35" s="9">
        <v>1.2551000824655762E-2</v>
      </c>
      <c r="LP35" s="99">
        <v>2.7396149615640575E-2</v>
      </c>
      <c r="LQ35" s="99">
        <v>1.3698074807820287E-2</v>
      </c>
      <c r="LR35" s="9">
        <v>1.3698074807820287E-2</v>
      </c>
      <c r="LS35" s="99">
        <v>2.7555151192713567E-2</v>
      </c>
      <c r="LT35" s="99">
        <v>1.3777575596356784E-2</v>
      </c>
      <c r="LU35" s="9">
        <v>1.3777575596356784E-2</v>
      </c>
      <c r="LV35" s="99">
        <v>2.6766690591717907E-2</v>
      </c>
      <c r="LW35" s="99">
        <v>1.5411124886140617E-2</v>
      </c>
      <c r="LX35" s="9">
        <v>1.1355565705577289E-2</v>
      </c>
      <c r="LY35" s="99">
        <v>2.6802677491695934E-2</v>
      </c>
      <c r="LZ35" s="99">
        <v>1.5431844616430991E-2</v>
      </c>
      <c r="MA35" s="9">
        <v>1.1370832875264943E-2</v>
      </c>
      <c r="MB35" s="99">
        <v>2.32842799206411E-2</v>
      </c>
      <c r="MC35" s="99">
        <v>1.3406100560369118E-2</v>
      </c>
      <c r="MD35" s="9">
        <v>9.8781793602719815E-3</v>
      </c>
      <c r="ME35" s="99">
        <v>2.0391791145856125E-2</v>
      </c>
      <c r="MF35" s="99">
        <v>1.1740728235492919E-2</v>
      </c>
      <c r="MG35" s="9">
        <v>8.651062910363206E-3</v>
      </c>
      <c r="MH35" s="99">
        <v>2.0412494905654607E-2</v>
      </c>
      <c r="MI35" s="99">
        <v>1.175264858204356E-2</v>
      </c>
      <c r="MJ35" s="9">
        <v>8.6598463236110465E-3</v>
      </c>
      <c r="MK35" s="99">
        <v>2.0400182536374756E-2</v>
      </c>
      <c r="ML35" s="99">
        <v>1.1745559642155162E-2</v>
      </c>
      <c r="MM35" s="9">
        <v>8.6546228942195949E-3</v>
      </c>
      <c r="MN35" s="99">
        <v>2.0493500472180327E-2</v>
      </c>
      <c r="MO35" s="99">
        <v>1.1799288150649279E-2</v>
      </c>
      <c r="MP35" s="9">
        <v>8.6942123215310481E-3</v>
      </c>
      <c r="MQ35" s="99">
        <v>2.0349606438745442E-2</v>
      </c>
      <c r="MR35" s="99">
        <v>1.1716440070792832E-2</v>
      </c>
      <c r="MS35" s="9">
        <v>8.6331663679526105E-3</v>
      </c>
      <c r="MT35" s="99">
        <v>2.0348361961945085E-2</v>
      </c>
      <c r="MU35" s="99">
        <v>1.171572355384717E-2</v>
      </c>
      <c r="MV35" s="9">
        <v>8.6326384080979146E-3</v>
      </c>
      <c r="MW35" s="99">
        <v>2.014429324217621E-2</v>
      </c>
      <c r="MX35" s="99">
        <v>1.159822944246509E-2</v>
      </c>
      <c r="MY35" s="9">
        <v>8.5460637997111198E-3</v>
      </c>
      <c r="MZ35" s="99">
        <v>2.0031924792881951E-2</v>
      </c>
      <c r="NA35" s="99">
        <v>1.1533532456507787E-2</v>
      </c>
      <c r="NB35" s="9">
        <v>8.4983923363741633E-3</v>
      </c>
      <c r="NC35" s="99">
        <v>2.0141469239698753E-2</v>
      </c>
      <c r="ND35" s="99">
        <v>1.1596603501644737E-2</v>
      </c>
      <c r="NE35" s="9">
        <v>8.5448657380540159E-3</v>
      </c>
      <c r="NF35" s="100">
        <v>1.9482643206196425E-2</v>
      </c>
      <c r="NG35" s="100">
        <v>1.4611982404647316E-2</v>
      </c>
      <c r="NH35" s="9">
        <v>4.870660801549109E-3</v>
      </c>
      <c r="NI35" s="99">
        <v>1.9828249097826621E-2</v>
      </c>
      <c r="NJ35" s="99">
        <v>1.1416264632081997E-2</v>
      </c>
      <c r="NK35" s="9">
        <v>8.4119844657446242E-3</v>
      </c>
      <c r="NL35" s="99">
        <v>1.9912310616602341E-2</v>
      </c>
      <c r="NM35" s="99">
        <v>1.1464663688346805E-2</v>
      </c>
      <c r="NN35" s="9">
        <v>8.4476469282555363E-3</v>
      </c>
      <c r="NO35" s="99">
        <v>2.0003216465832849E-2</v>
      </c>
      <c r="NP35" s="99">
        <v>1.1517003419721943E-2</v>
      </c>
      <c r="NQ35" s="9">
        <v>8.4862130461109062E-3</v>
      </c>
      <c r="NR35" s="99">
        <v>2.003295413659574E-2</v>
      </c>
      <c r="NS35" s="99">
        <v>1.1534125108949061E-2</v>
      </c>
      <c r="NT35" s="9">
        <v>8.4988290276466795E-3</v>
      </c>
      <c r="NU35" s="99">
        <v>1.9931704174870425E-2</v>
      </c>
      <c r="NV35" s="99">
        <v>1.1475829676440548E-2</v>
      </c>
      <c r="NW35" s="9">
        <v>8.4558744984298776E-3</v>
      </c>
      <c r="NX35" s="99">
        <v>1.9564416104024582E-2</v>
      </c>
      <c r="NY35" s="99">
        <v>1.1264360787165667E-2</v>
      </c>
      <c r="NZ35" s="9">
        <v>8.3000553168589147E-3</v>
      </c>
      <c r="OA35" s="99">
        <v>1.9753639263463747E-2</v>
      </c>
      <c r="OB35" s="99">
        <v>1.1373307454721555E-2</v>
      </c>
      <c r="OC35" s="9">
        <v>8.3803318087421926E-3</v>
      </c>
      <c r="OD35" s="99">
        <v>1.992883479850268E-2</v>
      </c>
      <c r="OE35" s="99">
        <v>1.147417761125912E-2</v>
      </c>
      <c r="OF35" s="9">
        <v>8.45465718724356E-3</v>
      </c>
      <c r="OG35" s="99">
        <v>1.9964921076510898E-2</v>
      </c>
      <c r="OH35" s="99">
        <v>1.1494954559203244E-2</v>
      </c>
      <c r="OI35" s="9">
        <v>8.469966517307654E-3</v>
      </c>
      <c r="OJ35" s="99">
        <v>1.9868961249473009E-2</v>
      </c>
      <c r="OK35" s="99">
        <v>1.1439704961817796E-2</v>
      </c>
      <c r="OL35" s="9">
        <v>8.4292562876552134E-3</v>
      </c>
      <c r="OM35" s="99">
        <v>2.0026630042069764E-2</v>
      </c>
      <c r="ON35" s="99">
        <v>1.1530483963615924E-2</v>
      </c>
      <c r="OO35" s="9">
        <v>8.4961460784538402E-3</v>
      </c>
      <c r="OP35" s="99">
        <v>1.8659193695062078E-2</v>
      </c>
      <c r="OQ35" s="99">
        <v>1.083437053261669E-2</v>
      </c>
      <c r="OR35" s="9">
        <v>7.8248231624453886E-3</v>
      </c>
      <c r="OS35" s="99">
        <v>1.8555798087395103E-2</v>
      </c>
      <c r="OT35" s="99">
        <v>1.0774334373326189E-2</v>
      </c>
      <c r="OU35" s="9">
        <v>7.781463714068914E-3</v>
      </c>
      <c r="OV35" s="99">
        <v>1.7667940816582527E-2</v>
      </c>
      <c r="OW35" s="99">
        <v>1.0258804345112437E-2</v>
      </c>
      <c r="OX35" s="9">
        <v>7.4091364714700906E-3</v>
      </c>
      <c r="OY35" s="99">
        <v>1.7102681147279523E-2</v>
      </c>
      <c r="OZ35" s="99">
        <v>9.9305890532590761E-3</v>
      </c>
      <c r="PA35" s="9">
        <v>7.1720920940204474E-3</v>
      </c>
      <c r="PB35" s="99">
        <v>1.7090723859640049E-2</v>
      </c>
      <c r="PC35" s="99">
        <v>9.9236461120490588E-3</v>
      </c>
      <c r="PD35" s="9">
        <v>7.16707774759099E-3</v>
      </c>
      <c r="PE35" s="99">
        <v>1.7368279116747355E-2</v>
      </c>
      <c r="PF35" s="99">
        <v>1.0084807229079108E-2</v>
      </c>
      <c r="PG35" s="9">
        <v>7.2834718876682476E-3</v>
      </c>
      <c r="PH35" s="99">
        <v>1.8051457034698914E-2</v>
      </c>
      <c r="PI35" s="99">
        <v>1.0481491181438079E-2</v>
      </c>
      <c r="PJ35" s="9">
        <v>7.5699658532608349E-3</v>
      </c>
      <c r="PK35" s="99">
        <v>1.5849350753747042E-2</v>
      </c>
      <c r="PL35" s="99">
        <v>9.2028488247563461E-3</v>
      </c>
      <c r="PM35" s="9">
        <v>6.646501928990696E-3</v>
      </c>
      <c r="PN35" s="99">
        <v>1.8503098466456966E-2</v>
      </c>
      <c r="PO35" s="99">
        <v>1.0743734593426623E-2</v>
      </c>
      <c r="PP35" s="9">
        <v>7.7593638730303425E-3</v>
      </c>
      <c r="PQ35" s="99">
        <v>1.8503098466456966E-2</v>
      </c>
      <c r="PR35" s="99">
        <v>1.0743734593426623E-2</v>
      </c>
      <c r="PS35" s="9">
        <v>7.7593638730303425E-3</v>
      </c>
      <c r="PT35" s="99">
        <v>1.9032948399359303E-2</v>
      </c>
      <c r="PU35" s="99">
        <v>1.1051389393176368E-2</v>
      </c>
      <c r="PV35" s="9">
        <v>7.9815590061829353E-3</v>
      </c>
      <c r="PW35" s="99">
        <v>1.8371608087775278E-2</v>
      </c>
      <c r="PX35" s="99">
        <v>1.066738534128887E-2</v>
      </c>
      <c r="PY35" s="9">
        <v>7.7042227464864076E-3</v>
      </c>
      <c r="PZ35" s="99">
        <v>1.8299798734153983E-2</v>
      </c>
      <c r="QA35" s="99">
        <v>1.0625689587573282E-2</v>
      </c>
      <c r="QB35" s="9">
        <v>7.6741091465807008E-3</v>
      </c>
      <c r="QC35" s="99">
        <v>1.8496723543792899E-2</v>
      </c>
      <c r="QD35" s="99">
        <v>1.0740033025428137E-2</v>
      </c>
      <c r="QE35" s="9">
        <v>7.7566905183647627E-3</v>
      </c>
      <c r="QF35" s="99">
        <v>1.8464021930242762E-2</v>
      </c>
      <c r="QG35" s="99">
        <v>1.0721044991753859E-2</v>
      </c>
      <c r="QH35" s="9">
        <v>7.7429769384889033E-3</v>
      </c>
      <c r="QI35" s="99">
        <v>1.8774800561440812E-2</v>
      </c>
      <c r="QJ35" s="99">
        <v>1.0901497100191442E-2</v>
      </c>
      <c r="QK35" s="9">
        <v>7.8733034612493702E-3</v>
      </c>
      <c r="QL35" s="99">
        <v>1.8664882158365287E-2</v>
      </c>
      <c r="QM35" s="99">
        <v>1.0837673511308873E-2</v>
      </c>
      <c r="QN35" s="9">
        <v>7.8272086470564141E-3</v>
      </c>
      <c r="QO35" s="99">
        <v>1.807502876854156E-2</v>
      </c>
      <c r="QP35" s="99">
        <v>1.0495177994637034E-2</v>
      </c>
      <c r="QQ35" s="9">
        <v>7.5798507739045264E-3</v>
      </c>
      <c r="QR35" s="99">
        <v>1.8075772215347629E-2</v>
      </c>
      <c r="QS35" s="99">
        <v>1.0495609673427655E-2</v>
      </c>
      <c r="QT35" s="9">
        <v>7.5801625419199738E-3</v>
      </c>
      <c r="QU35" s="99">
        <v>1.8092950739404805E-2</v>
      </c>
      <c r="QV35" s="99">
        <v>1.0505584300299563E-2</v>
      </c>
      <c r="QW35" s="9">
        <v>7.5873664391052417E-3</v>
      </c>
      <c r="QX35" s="99">
        <v>1.8261942587090175E-2</v>
      </c>
      <c r="QY35" s="99">
        <v>1.0603708598955583E-2</v>
      </c>
      <c r="QZ35" s="9">
        <v>7.6582339881345919E-3</v>
      </c>
      <c r="RA35" s="99">
        <v>1.8400146643541379E-2</v>
      </c>
      <c r="RB35" s="99">
        <v>1.0683956115604673E-2</v>
      </c>
      <c r="RC35" s="9">
        <v>7.716190527936706E-3</v>
      </c>
      <c r="RD35" s="99">
        <v>1.8119901606466413E-2</v>
      </c>
      <c r="RE35" s="99">
        <v>1.0521233190851468E-2</v>
      </c>
      <c r="RF35" s="9">
        <v>7.5986684156149446E-3</v>
      </c>
      <c r="RG35" s="99">
        <v>1.5603264954335373E-2</v>
      </c>
      <c r="RH35" s="99">
        <v>9.0599602960657021E-3</v>
      </c>
      <c r="RI35" s="9">
        <v>6.5433046582696712E-3</v>
      </c>
      <c r="RJ35" s="99">
        <v>1.8635758147244618E-2</v>
      </c>
      <c r="RK35" s="99">
        <v>1.0820762795174294E-2</v>
      </c>
      <c r="RL35" s="9">
        <v>7.8149953520703242E-3</v>
      </c>
      <c r="RM35" s="99">
        <v>1.8383431103507538E-2</v>
      </c>
      <c r="RN35" s="99">
        <v>1.0674250318165667E-2</v>
      </c>
      <c r="RO35" s="9">
        <v>7.7091807853418709E-3</v>
      </c>
      <c r="RP35" s="99">
        <v>1.7513652620762869E-2</v>
      </c>
      <c r="RQ35" s="99">
        <v>1.0169217650765538E-2</v>
      </c>
      <c r="RR35" s="9">
        <v>7.3444349699973311E-3</v>
      </c>
      <c r="RS35" s="99">
        <v>1.8148831586864856E-2</v>
      </c>
      <c r="RT35" s="99">
        <v>1.0538031243986046E-2</v>
      </c>
      <c r="RU35" s="9">
        <v>7.6108003428788096E-3</v>
      </c>
      <c r="RV35" s="99">
        <v>1.8711986432118778E-2</v>
      </c>
      <c r="RW35" s="99">
        <v>1.0865024379939936E-2</v>
      </c>
      <c r="RX35" s="9">
        <v>7.8469620521788418E-3</v>
      </c>
      <c r="RY35" s="99">
        <v>1.8965509470907204E-2</v>
      </c>
      <c r="RZ35" s="99">
        <v>1.1012231305688052E-2</v>
      </c>
      <c r="SA35" s="9">
        <v>7.953278165219152E-3</v>
      </c>
      <c r="SB35" s="99">
        <v>1.8975853667555383E-2</v>
      </c>
      <c r="SC35" s="99">
        <v>1.1018237613419258E-2</v>
      </c>
      <c r="SD35" s="9">
        <v>7.9576160541361251E-3</v>
      </c>
      <c r="SE35" s="99">
        <v>1.6908420484911181E-2</v>
      </c>
      <c r="SF35" s="99">
        <v>7.8503380822801914E-3</v>
      </c>
      <c r="SG35" s="9">
        <v>9.0580824026309896E-3</v>
      </c>
      <c r="SH35" s="99">
        <v>1.6558329642426702E-2</v>
      </c>
      <c r="SI35" s="99">
        <v>7.6877959054124003E-3</v>
      </c>
      <c r="SJ35" s="9">
        <v>8.8705337370143019E-3</v>
      </c>
      <c r="SK35" s="99">
        <v>1.6582193334677184E-2</v>
      </c>
      <c r="SL35" s="99">
        <v>7.6988754768144065E-3</v>
      </c>
      <c r="SM35" s="9">
        <v>8.8833178578627773E-3</v>
      </c>
      <c r="SN35" s="99">
        <v>1.6537847367387098E-2</v>
      </c>
      <c r="SO35" s="99">
        <v>7.6782862777154386E-3</v>
      </c>
      <c r="SP35" s="9">
        <v>8.8595610896716592E-3</v>
      </c>
      <c r="SQ35" s="99">
        <v>1.5923304231767299E-2</v>
      </c>
      <c r="SR35" s="99">
        <v>7.3929626790348174E-3</v>
      </c>
      <c r="SS35" s="9">
        <v>8.5303415527324816E-3</v>
      </c>
      <c r="ST35" s="99">
        <v>1.6416829923047143E-2</v>
      </c>
      <c r="SU35" s="99">
        <v>7.6220996071290322E-3</v>
      </c>
      <c r="SV35" s="9">
        <v>8.7947303159181117E-3</v>
      </c>
      <c r="SW35" s="99">
        <v>1.6457161607573045E-2</v>
      </c>
      <c r="SX35" s="99">
        <v>7.6408250320874876E-3</v>
      </c>
      <c r="SY35" s="9">
        <v>8.8163365754855578E-3</v>
      </c>
      <c r="SZ35" s="99">
        <v>1.6480365178102481E-2</v>
      </c>
      <c r="TA35" s="99">
        <v>7.6515981184047226E-3</v>
      </c>
      <c r="TB35" s="9">
        <v>8.8287670596977584E-3</v>
      </c>
      <c r="TC35" s="99">
        <v>1.6528377535281389E-2</v>
      </c>
      <c r="TD35" s="99">
        <v>7.6738895699520748E-3</v>
      </c>
      <c r="TE35" s="9">
        <v>8.8544879653293142E-3</v>
      </c>
      <c r="TF35" s="99">
        <v>1.6486286562086151E-2</v>
      </c>
      <c r="TG35" s="99">
        <v>7.6543473323971434E-3</v>
      </c>
      <c r="TH35" s="9">
        <v>8.8319392296890079E-3</v>
      </c>
      <c r="TI35" s="99">
        <v>1.081595584841874E-2</v>
      </c>
      <c r="TJ35" s="99">
        <v>5.0216937867658441E-3</v>
      </c>
      <c r="TK35" s="9">
        <v>5.794262061652896E-3</v>
      </c>
      <c r="TL35" s="100">
        <v>1.344745554948059E-2</v>
      </c>
      <c r="TM35" s="100">
        <v>6.2754792564242738E-3</v>
      </c>
      <c r="TN35" s="9">
        <v>7.1719762930563162E-3</v>
      </c>
      <c r="TO35" s="99">
        <v>1.2550958512848548E-2</v>
      </c>
      <c r="TP35" s="99">
        <v>5.827230738108256E-3</v>
      </c>
      <c r="TQ35" s="10">
        <v>6.7237277747402915E-3</v>
      </c>
      <c r="TR35" s="99">
        <v>1.2550958512848548E-2</v>
      </c>
      <c r="TS35" s="99">
        <v>5.827230738108256E-3</v>
      </c>
      <c r="TT35" s="10">
        <v>6.7237277747402915E-3</v>
      </c>
      <c r="TU35" s="99">
        <v>1.2550958512848548E-2</v>
      </c>
      <c r="TV35" s="99">
        <v>5.827230738108256E-3</v>
      </c>
      <c r="TW35" s="10">
        <v>6.7237277747402915E-3</v>
      </c>
      <c r="TX35" s="99">
        <v>1.2550958512848548E-2</v>
      </c>
      <c r="TY35" s="99">
        <v>5.827230738108256E-3</v>
      </c>
      <c r="TZ35" s="10">
        <v>6.7237277747402915E-3</v>
      </c>
      <c r="UA35" s="99">
        <v>1.2550958512848548E-2</v>
      </c>
      <c r="UB35" s="99">
        <v>5.827230738108256E-3</v>
      </c>
      <c r="UC35" s="10">
        <v>6.7237277747402915E-3</v>
      </c>
      <c r="UD35" s="99">
        <v>1.5343799147074903E-2</v>
      </c>
      <c r="UE35" s="99">
        <v>7.1239067468562064E-3</v>
      </c>
      <c r="UF35" s="10">
        <v>8.2198924002186962E-3</v>
      </c>
      <c r="UG35" s="99">
        <v>1.5276501782394748E-2</v>
      </c>
      <c r="UH35" s="99">
        <v>7.0926615418261361E-3</v>
      </c>
      <c r="UI35" s="10">
        <v>8.1838402405686114E-3</v>
      </c>
      <c r="UJ35" s="99">
        <v>1.5242853100054674E-2</v>
      </c>
      <c r="UK35" s="99">
        <v>7.0770389393111002E-3</v>
      </c>
      <c r="UL35" s="10">
        <v>8.1658141607435734E-3</v>
      </c>
      <c r="UM35" s="99">
        <v>1.5276501782394748E-2</v>
      </c>
      <c r="UN35" s="99">
        <v>7.0926615418261361E-3</v>
      </c>
      <c r="UO35" s="10">
        <v>8.1838402405686114E-3</v>
      </c>
      <c r="UP35" s="99">
        <v>1.5588397084164474E-2</v>
      </c>
      <c r="UQ35" s="99">
        <v>7.2374700747906487E-3</v>
      </c>
      <c r="UR35" s="10">
        <v>8.3509270093738257E-3</v>
      </c>
      <c r="US35" s="99">
        <v>1.5107487255059317E-2</v>
      </c>
      <c r="UT35" s="99">
        <v>7.0141905112775377E-3</v>
      </c>
      <c r="UU35" s="10">
        <v>8.093296743781779E-3</v>
      </c>
      <c r="UV35" s="99">
        <v>1.5766545769680073E-2</v>
      </c>
      <c r="UW35" s="99">
        <v>7.3201819644943197E-3</v>
      </c>
      <c r="UX35" s="10">
        <v>8.4463638051857533E-3</v>
      </c>
      <c r="UY35" s="99">
        <v>1.5126449689583144E-2</v>
      </c>
      <c r="UZ35" s="99">
        <v>7.0229944987350319E-3</v>
      </c>
      <c r="VA35" s="10">
        <v>8.1034551908481123E-3</v>
      </c>
      <c r="VB35" s="99">
        <v>1.5787027081347577E-2</v>
      </c>
      <c r="VC35" s="99">
        <v>7.3296911449113756E-3</v>
      </c>
      <c r="VD35" s="10">
        <v>8.457335936436201E-3</v>
      </c>
      <c r="VE35" s="99">
        <v>1.4352354742200745E-2</v>
      </c>
      <c r="VF35" s="99">
        <v>6.6635932731646322E-3</v>
      </c>
      <c r="VG35" s="10">
        <v>7.6887614690361126E-3</v>
      </c>
      <c r="VH35" s="99">
        <v>1.3484116716234014E-2</v>
      </c>
      <c r="VI35" s="99">
        <v>7.2606782318183124E-3</v>
      </c>
      <c r="VJ35" s="9">
        <v>6.2234384844157015E-3</v>
      </c>
      <c r="VK35" s="99">
        <v>1.4590559372610317E-2</v>
      </c>
      <c r="VL35" s="99">
        <v>6.7741882801405032E-3</v>
      </c>
      <c r="VM35" s="9">
        <v>7.8163710924698138E-3</v>
      </c>
      <c r="VN35" s="99">
        <v>1.4063576885984679E-2</v>
      </c>
      <c r="VO35" s="99">
        <v>6.5295178399214608E-3</v>
      </c>
      <c r="VP35" s="9">
        <v>7.5340590460632184E-3</v>
      </c>
      <c r="VQ35" s="99">
        <v>1.4044191585289032E-2</v>
      </c>
      <c r="VR35" s="99">
        <v>6.5205175217413367E-3</v>
      </c>
      <c r="VS35" s="9">
        <v>7.523674063547695E-3</v>
      </c>
      <c r="VT35" s="99">
        <v>1.4269962204727999E-2</v>
      </c>
      <c r="VU35" s="99">
        <v>6.6253395950522879E-3</v>
      </c>
      <c r="VV35" s="9">
        <v>7.6446226096757112E-3</v>
      </c>
      <c r="VW35" s="99">
        <v>1.4155311329861479E-2</v>
      </c>
      <c r="VX35" s="99">
        <v>6.5721088317214002E-3</v>
      </c>
      <c r="VY35" s="9">
        <v>7.5832024981400785E-3</v>
      </c>
      <c r="VZ35" s="99">
        <v>1.3735878780174095E-2</v>
      </c>
      <c r="WA35" s="99">
        <v>6.3773722907951164E-3</v>
      </c>
      <c r="WB35" s="9">
        <v>7.3585064893789791E-3</v>
      </c>
      <c r="WC35" s="99">
        <v>1.3773644140239363E-2</v>
      </c>
      <c r="WD35" s="99">
        <v>6.3949062079682751E-3</v>
      </c>
      <c r="WE35" s="9">
        <v>7.3787379322710882E-3</v>
      </c>
      <c r="WF35" s="99">
        <v>1.4304148331340766E-2</v>
      </c>
      <c r="WG35" s="99">
        <v>6.6412117252653557E-3</v>
      </c>
      <c r="WH35" s="9">
        <v>7.6629366060754107E-3</v>
      </c>
      <c r="WI35" s="99">
        <v>1.3646361697520126E-2</v>
      </c>
      <c r="WJ35" s="99">
        <v>6.3358107881343415E-3</v>
      </c>
      <c r="WK35" s="9">
        <v>7.3105509093857844E-3</v>
      </c>
      <c r="WL35" s="99">
        <v>1.453623077091307E-2</v>
      </c>
      <c r="WM35" s="99">
        <v>6.7489642864953531E-3</v>
      </c>
      <c r="WN35" s="9">
        <v>7.787266484417717E-3</v>
      </c>
      <c r="WO35" s="99">
        <v>1.5814880699835977E-2</v>
      </c>
      <c r="WP35" s="99">
        <v>7.3426231820667032E-3</v>
      </c>
      <c r="WQ35" s="9">
        <v>8.472257517769274E-3</v>
      </c>
      <c r="WR35" s="99">
        <v>1.5713934652815745E-2</v>
      </c>
      <c r="WS35" s="99">
        <v>7.2957553745215953E-3</v>
      </c>
      <c r="WT35" s="9">
        <v>8.4181792782941495E-3</v>
      </c>
      <c r="WU35" s="99">
        <v>1.5411096511755058E-2</v>
      </c>
      <c r="WV35" s="99">
        <v>7.1551519518862766E-3</v>
      </c>
      <c r="WW35" s="9">
        <v>8.255944559868781E-3</v>
      </c>
      <c r="WX35" s="99">
        <v>1.3114851959158326E-2</v>
      </c>
      <c r="WY35" s="99">
        <v>6.0890384096092248E-3</v>
      </c>
      <c r="WZ35" s="9">
        <v>7.0258135495491012E-3</v>
      </c>
      <c r="XA35" s="99">
        <v>1.3446025146669528E-2</v>
      </c>
      <c r="XB35" s="99">
        <v>6.2427973895251374E-3</v>
      </c>
      <c r="XC35" s="9">
        <v>7.2032277571443901E-3</v>
      </c>
      <c r="XD35" s="99">
        <v>1.3689686004373775E-2</v>
      </c>
      <c r="XE35" s="99">
        <v>6.3559256448878247E-3</v>
      </c>
      <c r="XF35" s="9">
        <v>7.3337603594859505E-3</v>
      </c>
      <c r="XG35" s="99">
        <v>1.3851164628911249E-2</v>
      </c>
      <c r="XH35" s="99">
        <v>6.4308978634230792E-3</v>
      </c>
      <c r="XI35" s="9">
        <v>7.4202667654881694E-3</v>
      </c>
      <c r="XJ35" s="99">
        <v>1.3766190022419415E-2</v>
      </c>
      <c r="XK35" s="99">
        <v>6.3914453675518708E-3</v>
      </c>
      <c r="XL35" s="9">
        <v>7.3747446548675438E-3</v>
      </c>
      <c r="XM35" s="99">
        <v>1.3737448439578054E-2</v>
      </c>
      <c r="XN35" s="99">
        <v>6.3781010612326697E-3</v>
      </c>
      <c r="XO35" s="9">
        <v>7.3593473783453841E-3</v>
      </c>
      <c r="XP35" s="99">
        <v>1.3038462254487643E-2</v>
      </c>
      <c r="XQ35" s="99">
        <v>6.0535717610121203E-3</v>
      </c>
      <c r="XR35" s="9">
        <v>6.9848904934755231E-3</v>
      </c>
      <c r="XS35" s="99">
        <v>1.3545896305226075E-2</v>
      </c>
      <c r="XT35" s="99">
        <v>6.2891661417121061E-3</v>
      </c>
      <c r="XU35" s="9">
        <v>7.2567301635139692E-3</v>
      </c>
      <c r="XV35" s="99">
        <v>1.2962278603748198E-2</v>
      </c>
      <c r="XW35" s="99">
        <v>6.0182007803116638E-3</v>
      </c>
      <c r="XX35" s="9">
        <v>6.9440778234365341E-3</v>
      </c>
      <c r="XY35" s="99">
        <v>1.1668136260666944E-2</v>
      </c>
      <c r="XZ35" s="99">
        <v>5.4173489781667947E-3</v>
      </c>
      <c r="YA35" s="9">
        <v>6.250787282500149E-3</v>
      </c>
      <c r="YB35" s="99">
        <v>1.1525877109216197E-2</v>
      </c>
      <c r="YC35" s="99">
        <v>5.3513000864218062E-3</v>
      </c>
      <c r="YD35" s="9">
        <v>6.174577022794391E-3</v>
      </c>
      <c r="YE35" s="99">
        <v>1.1978814077362614E-2</v>
      </c>
      <c r="YF35" s="99">
        <v>5.5615922502040734E-3</v>
      </c>
      <c r="YG35" s="9">
        <v>6.4172218271585403E-3</v>
      </c>
      <c r="YH35" s="99">
        <v>1.1790148991529154E-2</v>
      </c>
      <c r="YI35" s="99">
        <v>5.4739977460671087E-3</v>
      </c>
      <c r="YJ35" s="9">
        <v>6.3161512454620455E-3</v>
      </c>
      <c r="YK35" s="99">
        <v>1.1575407539087215E-2</v>
      </c>
      <c r="YL35" s="99">
        <v>5.3742963574333492E-3</v>
      </c>
      <c r="YM35" s="9">
        <v>6.201111181653866E-3</v>
      </c>
      <c r="YN35" s="99">
        <v>1.2472242115711981E-2</v>
      </c>
      <c r="YO35" s="99">
        <v>5.7906838394377064E-3</v>
      </c>
      <c r="YP35" s="9">
        <v>6.6815582762742749E-3</v>
      </c>
      <c r="YQ35" s="99">
        <v>1.2404757048497889E-2</v>
      </c>
      <c r="YR35" s="99">
        <v>5.7593514868025915E-3</v>
      </c>
      <c r="YS35" s="9">
        <v>6.6454055616952971E-3</v>
      </c>
      <c r="YT35" s="99">
        <v>1.222452383492156E-2</v>
      </c>
      <c r="YU35" s="99">
        <v>5.6756717804992973E-3</v>
      </c>
      <c r="YV35" s="9">
        <v>6.5488520544222627E-3</v>
      </c>
      <c r="YW35" s="99">
        <v>1.1361185502867055E-2</v>
      </c>
      <c r="YX35" s="99">
        <v>5.2748361263311328E-3</v>
      </c>
      <c r="YY35" s="9">
        <v>6.0863493765359218E-3</v>
      </c>
      <c r="YZ35" s="99">
        <v>1.0523064590470791E-2</v>
      </c>
      <c r="ZA35" s="99">
        <v>4.8857085598614384E-3</v>
      </c>
      <c r="ZB35" s="9">
        <v>5.6373560306093523E-3</v>
      </c>
      <c r="ZC35" s="99">
        <v>1.453623077091307E-2</v>
      </c>
      <c r="ZD35" s="99">
        <v>6.7489642864953531E-3</v>
      </c>
      <c r="ZE35" s="9">
        <v>7.787266484417717E-3</v>
      </c>
      <c r="ZF35" s="99">
        <v>6.0833212454893384E-2</v>
      </c>
      <c r="ZG35" s="99">
        <v>1.3230541722252596E-2</v>
      </c>
      <c r="ZH35" s="9">
        <v>4.7602670732640788E-2</v>
      </c>
      <c r="ZI35" s="99">
        <v>6.2709126495352652E-2</v>
      </c>
      <c r="ZJ35" s="99">
        <v>1.3638531995626025E-2</v>
      </c>
      <c r="ZK35" s="9">
        <v>4.907059449972663E-2</v>
      </c>
      <c r="ZL35" s="99">
        <v>5.3742750553835789E-2</v>
      </c>
      <c r="ZM35" s="99">
        <v>1.1688445748255767E-2</v>
      </c>
      <c r="ZN35" s="9">
        <v>4.205430480558002E-2</v>
      </c>
      <c r="ZO35" s="99">
        <v>5.4636229056591774E-2</v>
      </c>
      <c r="ZP35" s="99">
        <v>1.1882767306030054E-2</v>
      </c>
      <c r="ZQ35" s="9">
        <v>4.2753461750561716E-2</v>
      </c>
      <c r="ZR35" s="99">
        <v>6.3402583832344941E-2</v>
      </c>
      <c r="ZS35" s="99">
        <v>1.3789351192236458E-2</v>
      </c>
      <c r="ZT35" s="9">
        <v>4.9613232640108487E-2</v>
      </c>
      <c r="ZU35" s="99">
        <v>6.5564870017627674E-2</v>
      </c>
      <c r="ZV35" s="99">
        <v>1.4259624196658931E-2</v>
      </c>
      <c r="ZW35" s="9">
        <v>5.1305245820968744E-2</v>
      </c>
      <c r="ZX35" s="99">
        <v>7.8194922748107215E-2</v>
      </c>
      <c r="ZY35" s="99">
        <v>2.0450979795658807E-2</v>
      </c>
      <c r="ZZ35" s="9">
        <v>5.7743942952448404E-2</v>
      </c>
      <c r="AAA35" s="99">
        <v>5.9320180730149497E-2</v>
      </c>
      <c r="AAB35" s="99">
        <v>1.2901474284359872E-2</v>
      </c>
      <c r="AAC35" s="9">
        <v>4.6418706445789625E-2</v>
      </c>
      <c r="AAD35" s="99">
        <v>4.9794258567912732E-2</v>
      </c>
      <c r="AAE35" s="99">
        <v>1.0829693006922721E-2</v>
      </c>
      <c r="AAF35" s="9">
        <v>3.8964565560990011E-2</v>
      </c>
      <c r="AAG35" s="99">
        <v>5.4231962045002503E-2</v>
      </c>
      <c r="AAH35" s="99">
        <v>1.334940604184677E-2</v>
      </c>
      <c r="AAI35" s="9">
        <v>4.0882556003155733E-2</v>
      </c>
      <c r="AAJ35" s="99">
        <v>4.2937506404073719E-2</v>
      </c>
      <c r="AAK35" s="99">
        <v>9.3384262807066163E-3</v>
      </c>
      <c r="AAL35" s="9">
        <v>3.3599080123367105E-2</v>
      </c>
      <c r="AAM35" s="99">
        <v>5.0939719968670139E-2</v>
      </c>
      <c r="AAN35" s="99">
        <v>1.1078818020091939E-2</v>
      </c>
      <c r="AAO35" s="9">
        <v>3.9860901948578199E-2</v>
      </c>
      <c r="AAP35" s="99">
        <v>4.4790926470478352E-2</v>
      </c>
      <c r="AAQ35" s="99">
        <v>9.7415243668977601E-3</v>
      </c>
      <c r="AAR35" s="9">
        <v>3.5049402103580596E-2</v>
      </c>
      <c r="AAS35" s="99">
        <v>4.8270683527405094E-2</v>
      </c>
      <c r="AAT35" s="99">
        <v>1.0498332516049992E-2</v>
      </c>
      <c r="AAU35" s="9">
        <v>3.77723510113551E-2</v>
      </c>
      <c r="AAV35" s="99">
        <v>5.0995527803387994E-2</v>
      </c>
      <c r="AAW35" s="99">
        <v>1.1090955598494696E-2</v>
      </c>
      <c r="AAX35" s="9">
        <v>3.9904572204893296E-2</v>
      </c>
      <c r="AAY35" s="99">
        <v>4.7715585762854368E-2</v>
      </c>
      <c r="AAZ35" s="99">
        <v>1.0377604975329311E-2</v>
      </c>
      <c r="ABA35" s="9">
        <v>3.7337980787525059E-2</v>
      </c>
      <c r="ABB35" s="99">
        <v>4.5296345230204337E-2</v>
      </c>
      <c r="ABC35" s="99">
        <v>9.8514472810085647E-3</v>
      </c>
      <c r="ABD35" s="9">
        <v>3.5444897949195774E-2</v>
      </c>
      <c r="ABE35" s="99">
        <v>2.505395313129876E-2</v>
      </c>
      <c r="ABF35" s="99">
        <v>5.4489539321434513E-3</v>
      </c>
      <c r="ABG35" s="9">
        <v>1.9604999199155308E-2</v>
      </c>
      <c r="ABH35" s="99">
        <v>2.4414797913516955E-2</v>
      </c>
      <c r="ABI35" s="99">
        <v>5.3099448376931497E-3</v>
      </c>
      <c r="ABJ35" s="9">
        <v>1.9104853075823804E-2</v>
      </c>
      <c r="ABK35" s="99">
        <v>4.0234634116180376E-2</v>
      </c>
      <c r="ABL35" s="99">
        <v>8.7505818593486481E-3</v>
      </c>
      <c r="ABM35" s="9">
        <v>3.1484052256831728E-2</v>
      </c>
      <c r="ABN35" s="99">
        <v>3.9619367247080532E-2</v>
      </c>
      <c r="ABO35" s="99">
        <v>8.6167682129300732E-3</v>
      </c>
      <c r="ABP35" s="9">
        <v>3.1002599034150459E-2</v>
      </c>
      <c r="ABQ35" s="99">
        <v>3.9743416347721688E-2</v>
      </c>
      <c r="ABR35" s="99">
        <v>8.6437475016345362E-3</v>
      </c>
      <c r="ABS35" s="9">
        <v>3.1099668846087152E-2</v>
      </c>
      <c r="ABT35" s="99">
        <v>6.5114070927935988E-2</v>
      </c>
      <c r="ABU35" s="99">
        <v>1.4003026006007739E-2</v>
      </c>
      <c r="ABV35" s="9">
        <v>5.111104492192825E-2</v>
      </c>
      <c r="ABW35" s="99">
        <v>6.7700017619402447E-2</v>
      </c>
      <c r="ABX35" s="99">
        <v>1.4723994863412639E-2</v>
      </c>
      <c r="ABY35" s="9">
        <v>5.297602275598981E-2</v>
      </c>
      <c r="ABZ35" s="99">
        <v>6.3204624623651284E-2</v>
      </c>
      <c r="ACA35" s="99">
        <v>1.374629728361923E-2</v>
      </c>
      <c r="ACB35" s="9">
        <v>4.9458327340032054E-2</v>
      </c>
      <c r="ACC35" s="99">
        <v>5.973939452110498E-2</v>
      </c>
      <c r="ACD35" s="99">
        <v>1.2992648584186507E-2</v>
      </c>
      <c r="ACE35" s="9">
        <v>4.6746745936918473E-2</v>
      </c>
      <c r="ACF35" s="99">
        <v>5.7722412087699723E-2</v>
      </c>
      <c r="ACG35" s="99">
        <v>1.2553977516831554E-2</v>
      </c>
      <c r="ACH35" s="9">
        <v>4.5168434570868166E-2</v>
      </c>
      <c r="ACI35" s="99">
        <v>4.164225230074791E-2</v>
      </c>
      <c r="ACJ35" s="99">
        <v>4.9254276914863122E-3</v>
      </c>
      <c r="ACK35" s="9">
        <v>3.6716824609261595E-2</v>
      </c>
      <c r="ACL35" s="99">
        <v>3.9090940690451048E-2</v>
      </c>
      <c r="ACM35" s="99">
        <v>8.5018413609276953E-3</v>
      </c>
      <c r="ACN35" s="9">
        <v>3.0589099329523355E-2</v>
      </c>
      <c r="ACO35" s="99">
        <v>7.4215477020664208E-2</v>
      </c>
      <c r="ACP35" s="99">
        <v>1.6141034239920242E-2</v>
      </c>
      <c r="ACQ35" s="9">
        <v>5.8074442780743966E-2</v>
      </c>
      <c r="ACR35" s="99">
        <v>4.572560365927212E-2</v>
      </c>
      <c r="ACS35" s="99">
        <v>1.0205424584823056E-2</v>
      </c>
      <c r="ACT35" s="9">
        <v>3.5520179074449064E-2</v>
      </c>
      <c r="ACU35" s="99">
        <v>4.2927263933877913E-2</v>
      </c>
      <c r="ACV35" s="99">
        <v>9.5808676026336199E-3</v>
      </c>
      <c r="ACW35" s="9">
        <v>3.3346396331244296E-2</v>
      </c>
      <c r="ACX35" s="99">
        <v>4.5164527867572621E-2</v>
      </c>
      <c r="ACY35" s="99">
        <v>1.0080198973342298E-2</v>
      </c>
      <c r="ACZ35" s="9">
        <v>3.5084328894230327E-2</v>
      </c>
      <c r="ADA35" s="99">
        <v>4.0465116741132463E-2</v>
      </c>
      <c r="ADB35" s="99">
        <v>9.0313448958469541E-3</v>
      </c>
      <c r="ADC35" s="9">
        <v>3.1433771845285507E-2</v>
      </c>
      <c r="ADD35" s="99">
        <v>4.4302986806068381E-2</v>
      </c>
      <c r="ADE35" s="99">
        <v>9.8879129972964212E-3</v>
      </c>
      <c r="ADF35" s="9">
        <v>3.4415073808771957E-2</v>
      </c>
      <c r="ADG35" s="99">
        <v>4.5644908275339374E-2</v>
      </c>
      <c r="ADH35" s="99">
        <v>5.9069881297498031E-3</v>
      </c>
      <c r="ADI35" s="9">
        <v>3.9737920145589571E-2</v>
      </c>
      <c r="ADJ35" s="99">
        <v>4.1098969940132582E-2</v>
      </c>
      <c r="ADK35" s="99">
        <v>9.1728135808411843E-3</v>
      </c>
      <c r="ADL35" s="9">
        <v>3.1926156359291399E-2</v>
      </c>
      <c r="ADM35" s="99">
        <v>4.2743803506356259E-2</v>
      </c>
      <c r="ADN35" s="99">
        <v>9.5399213622882079E-3</v>
      </c>
      <c r="ADO35" s="9">
        <v>3.3203882144068053E-2</v>
      </c>
      <c r="ADP35" s="99">
        <v>4.1343365723483273E-2</v>
      </c>
      <c r="ADQ35" s="99">
        <v>9.2273598861107586E-3</v>
      </c>
      <c r="ADR35" s="9">
        <v>3.2116005837372515E-2</v>
      </c>
      <c r="ADS35" s="99">
        <v>4.1707937332838556E-2</v>
      </c>
      <c r="ADT35" s="99">
        <v>9.3087280424016504E-3</v>
      </c>
      <c r="ADU35" s="9">
        <v>3.2399209290436909E-2</v>
      </c>
      <c r="ADV35" s="99">
        <v>4.013852325980926E-2</v>
      </c>
      <c r="ADW35" s="99">
        <v>8.9584530174067027E-3</v>
      </c>
      <c r="ADX35" s="9">
        <v>3.1180070242402557E-2</v>
      </c>
      <c r="ADY35" s="99">
        <v>3.2525184382395378E-2</v>
      </c>
      <c r="ADZ35" s="99">
        <v>7.2592440505636069E-3</v>
      </c>
      <c r="AEA35" s="9">
        <v>2.5265940331831771E-2</v>
      </c>
      <c r="AEB35" s="99">
        <v>4.6278897359170831E-2</v>
      </c>
      <c r="AEC35" s="99">
        <v>1.0328913323641026E-2</v>
      </c>
      <c r="AED35" s="9">
        <v>3.5949984035529806E-2</v>
      </c>
      <c r="AEE35" s="99">
        <v>4.3730666282564029E-2</v>
      </c>
      <c r="AEF35" s="99">
        <v>9.7601776920505211E-3</v>
      </c>
      <c r="AEG35" s="9">
        <v>3.3970488590513506E-2</v>
      </c>
      <c r="AEH35" s="99">
        <v>4.6710314687114125E-2</v>
      </c>
      <c r="AEI35" s="99">
        <v>1.0425200669297936E-2</v>
      </c>
      <c r="AEJ35" s="9">
        <v>3.6285114017816186E-2</v>
      </c>
      <c r="AEK35" s="99">
        <v>4.2186800143346921E-2</v>
      </c>
      <c r="AEL35" s="99">
        <v>9.4156046696745304E-3</v>
      </c>
      <c r="AEM35" s="9">
        <v>3.2771195473672389E-2</v>
      </c>
      <c r="AEN35" s="99">
        <v>3.714600423373185E-2</v>
      </c>
      <c r="AEO35" s="99">
        <v>8.2905574666589914E-3</v>
      </c>
      <c r="AEP35" s="9">
        <v>2.8855446767072856E-2</v>
      </c>
      <c r="AEQ35" s="99">
        <v>3.636017528172758E-2</v>
      </c>
      <c r="AER35" s="99">
        <v>8.1151695556319521E-3</v>
      </c>
      <c r="AES35" s="9">
        <v>2.8245005726095628E-2</v>
      </c>
      <c r="AET35" s="99">
        <v>3.7677654730395478E-2</v>
      </c>
      <c r="AEU35" s="99">
        <v>1.1841548629552869E-2</v>
      </c>
      <c r="AEV35" s="9">
        <v>2.583610610084261E-2</v>
      </c>
      <c r="AEW35" s="146" t="s">
        <v>52</v>
      </c>
      <c r="AEY35" s="144">
        <v>2.0574157287830976</v>
      </c>
      <c r="AEZ35" s="144">
        <v>1.9310053013447706</v>
      </c>
      <c r="AFA35" s="144">
        <v>3.988421030127868</v>
      </c>
      <c r="AFB35" s="144">
        <v>1.9942105150639339E-3</v>
      </c>
      <c r="AFC35" s="103"/>
      <c r="AFD35" s="136">
        <v>3.6750000000000003</v>
      </c>
      <c r="AFE35" s="136">
        <v>0.86</v>
      </c>
      <c r="AFF35" s="136">
        <v>3.8</v>
      </c>
      <c r="AFG35" s="136">
        <v>2.0499999999999998</v>
      </c>
      <c r="AFH35" s="136">
        <v>3.4666666666666668</v>
      </c>
      <c r="AFI35" s="136">
        <v>1.8071985940207849</v>
      </c>
      <c r="AFJ35" s="136">
        <v>3.4</v>
      </c>
      <c r="AFK35" s="136">
        <v>1.886652977412731</v>
      </c>
      <c r="AFL35" s="136">
        <v>3.3</v>
      </c>
      <c r="AFM35" s="136">
        <v>1.9</v>
      </c>
      <c r="AFN35" s="136">
        <v>3.1</v>
      </c>
      <c r="AFO35" s="136">
        <v>1.8</v>
      </c>
      <c r="AFP35" s="136">
        <v>2.8</v>
      </c>
      <c r="AFQ35" s="136">
        <v>1.3</v>
      </c>
      <c r="AFR35" s="136">
        <v>2.8</v>
      </c>
      <c r="AFS35" s="136">
        <v>1.3</v>
      </c>
      <c r="AFT35" s="136">
        <v>11.149999999999999</v>
      </c>
      <c r="AFU35" s="136">
        <v>2.4249999999999998</v>
      </c>
      <c r="AFV35" s="136">
        <v>6.9</v>
      </c>
      <c r="AFW35" s="136">
        <v>1.54</v>
      </c>
    </row>
    <row r="36" spans="1:855" customFormat="1" x14ac:dyDescent="0.25">
      <c r="A36" s="1" t="s">
        <v>53</v>
      </c>
      <c r="B36" s="98" t="s">
        <v>647</v>
      </c>
      <c r="D36" s="99">
        <v>2.5999177167392497E-3</v>
      </c>
      <c r="E36" s="100">
        <v>2.5999177167392497E-3</v>
      </c>
      <c r="F36" s="9">
        <v>0</v>
      </c>
      <c r="G36" s="99">
        <v>6.7742300508372676E-3</v>
      </c>
      <c r="H36" s="99">
        <v>4.4054161311415062E-3</v>
      </c>
      <c r="I36" s="9">
        <v>2.3688139196957614E-3</v>
      </c>
      <c r="J36" s="99">
        <v>6.7742300508372676E-3</v>
      </c>
      <c r="K36" s="99">
        <v>4.4054161311415062E-3</v>
      </c>
      <c r="L36" s="9">
        <v>2.3688139196957614E-3</v>
      </c>
      <c r="M36" s="100">
        <v>2.5999177167392497E-3</v>
      </c>
      <c r="N36" s="101">
        <v>4.0443164482610542E-3</v>
      </c>
      <c r="O36" s="9">
        <v>-1.4443987315218045E-3</v>
      </c>
      <c r="P36" s="99">
        <v>7.5098546463607417E-3</v>
      </c>
      <c r="Q36" s="99">
        <v>4.883807392622657E-3</v>
      </c>
      <c r="R36" s="9">
        <v>2.6260472537380846E-3</v>
      </c>
      <c r="S36" s="99">
        <v>7.5711066105542593E-3</v>
      </c>
      <c r="T36" s="99">
        <v>4.9236407595288894E-3</v>
      </c>
      <c r="U36" s="10">
        <v>2.6474658510253699E-3</v>
      </c>
      <c r="V36" s="99">
        <v>7.3657499872530358E-3</v>
      </c>
      <c r="W36" s="99">
        <v>4.7900932752924855E-3</v>
      </c>
      <c r="X36" s="9">
        <v>2.5756567119605504E-3</v>
      </c>
      <c r="Y36" s="100">
        <v>3.9213414083637578E-3</v>
      </c>
      <c r="Z36" s="100">
        <v>4.546482792305807E-3</v>
      </c>
      <c r="AA36" s="9">
        <v>-6.2514138394204923E-4</v>
      </c>
      <c r="AB36" s="99">
        <v>6.7738673209906362E-3</v>
      </c>
      <c r="AC36" s="99">
        <v>4.4051802407295186E-3</v>
      </c>
      <c r="AD36" s="10">
        <v>2.3686870802611176E-3</v>
      </c>
      <c r="AE36" s="99">
        <v>6.0794950692271491E-3</v>
      </c>
      <c r="AF36" s="99">
        <v>3.9536161964057164E-3</v>
      </c>
      <c r="AG36" s="10">
        <v>2.1258788728214326E-3</v>
      </c>
      <c r="AH36" s="100">
        <v>1.5470767843214921E-2</v>
      </c>
      <c r="AI36" s="99">
        <v>5.4896272992052955E-3</v>
      </c>
      <c r="AJ36" s="10">
        <v>9.981140544009625E-3</v>
      </c>
      <c r="AK36" s="99">
        <v>6.3784912931074966E-3</v>
      </c>
      <c r="AL36" s="99">
        <v>4.1480593697180955E-3</v>
      </c>
      <c r="AM36" s="9">
        <v>2.2304319233894011E-3</v>
      </c>
      <c r="AN36" s="99">
        <v>6.7082075912358059E-3</v>
      </c>
      <c r="AO36" s="99">
        <v>4.3624804164753101E-3</v>
      </c>
      <c r="AP36" s="9">
        <v>2.3457271747604957E-3</v>
      </c>
      <c r="AQ36" s="99">
        <v>2.6521949629645524E-3</v>
      </c>
      <c r="AR36" s="99">
        <v>6.9546445695514922E-3</v>
      </c>
      <c r="AS36" s="9">
        <v>-4.3024496065869403E-3</v>
      </c>
      <c r="AT36" s="99">
        <v>2.8709943016405541E-3</v>
      </c>
      <c r="AU36" s="99">
        <v>7.5283850576352293E-3</v>
      </c>
      <c r="AV36" s="9">
        <v>-4.6573907559946757E-3</v>
      </c>
      <c r="AW36" s="100">
        <v>2.8878253058525517E-3</v>
      </c>
      <c r="AX36" s="99">
        <v>8.9843453959857159E-3</v>
      </c>
      <c r="AY36" s="9">
        <v>-6.0965200901331642E-3</v>
      </c>
      <c r="AZ36" s="99">
        <v>3.039098885502467E-3</v>
      </c>
      <c r="BA36" s="99">
        <v>7.9691926330953573E-3</v>
      </c>
      <c r="BB36" s="9">
        <v>-4.9300937475928903E-3</v>
      </c>
      <c r="BC36" s="100">
        <v>2.9944426210444458E-3</v>
      </c>
      <c r="BD36" s="100">
        <v>6.3881442582281508E-3</v>
      </c>
      <c r="BE36" s="9">
        <v>-3.3937016371837049E-3</v>
      </c>
      <c r="BF36" s="99">
        <v>2.9101322046715191E-3</v>
      </c>
      <c r="BG36" s="99">
        <v>7.6310133366942036E-3</v>
      </c>
      <c r="BH36" s="9">
        <v>-4.7208811320226841E-3</v>
      </c>
      <c r="BI36" s="99">
        <v>2.8680028150884426E-3</v>
      </c>
      <c r="BJ36" s="99">
        <v>7.5205407151208038E-3</v>
      </c>
      <c r="BK36" s="10">
        <v>-4.6525379000323611E-3</v>
      </c>
      <c r="BL36" s="99">
        <v>2.9463331050036505E-3</v>
      </c>
      <c r="BM36" s="99">
        <v>7.7259401420095705E-3</v>
      </c>
      <c r="BN36" s="10">
        <v>-4.77960703700592E-3</v>
      </c>
      <c r="BO36" s="99">
        <v>3.0764622726359545E-3</v>
      </c>
      <c r="BP36" s="99">
        <v>8.0671677371342791E-3</v>
      </c>
      <c r="BQ36" s="10">
        <v>-4.990705464498325E-3</v>
      </c>
      <c r="BR36" s="99">
        <v>3.0781352076402523E-3</v>
      </c>
      <c r="BS36" s="99">
        <v>8.0715545444788855E-3</v>
      </c>
      <c r="BT36" s="10">
        <v>-4.9934193368386332E-3</v>
      </c>
      <c r="BU36" s="99">
        <v>3.0918275784421988E-3</v>
      </c>
      <c r="BV36" s="99">
        <v>8.1074589834706536E-3</v>
      </c>
      <c r="BW36" s="10">
        <v>-5.0156314050284548E-3</v>
      </c>
      <c r="BX36" s="99">
        <v>3.0452598151214762E-3</v>
      </c>
      <c r="BY36" s="99">
        <v>7.9853479596518687E-3</v>
      </c>
      <c r="BZ36" s="10">
        <v>-4.9400881445303925E-3</v>
      </c>
      <c r="CA36" s="99">
        <v>2.9871251592655992E-3</v>
      </c>
      <c r="CB36" s="99">
        <v>7.8329059731853477E-3</v>
      </c>
      <c r="CC36" s="10">
        <v>-4.8457808139197485E-3</v>
      </c>
      <c r="CD36" s="99">
        <v>2.9715421061378457E-3</v>
      </c>
      <c r="CE36" s="99">
        <v>7.7920437449836844E-3</v>
      </c>
      <c r="CF36" s="10">
        <v>-4.8205016388458387E-3</v>
      </c>
      <c r="CG36" s="99">
        <v>3.0214089924163129E-3</v>
      </c>
      <c r="CH36" s="99">
        <v>7.9228058023361071E-3</v>
      </c>
      <c r="CI36" s="10">
        <v>-4.9013968099197941E-3</v>
      </c>
      <c r="CJ36" s="99">
        <v>3.0214089924163129E-3</v>
      </c>
      <c r="CK36" s="99">
        <v>7.9228058023361071E-3</v>
      </c>
      <c r="CL36" s="10">
        <v>-4.9013968099197941E-3</v>
      </c>
      <c r="CM36" s="99">
        <v>2.8585663500731474E-3</v>
      </c>
      <c r="CN36" s="99">
        <v>7.4957962068584755E-3</v>
      </c>
      <c r="CO36" s="10">
        <v>-4.6372298567853281E-3</v>
      </c>
      <c r="CP36" s="99">
        <v>2.9656477418771371E-3</v>
      </c>
      <c r="CQ36" s="99">
        <v>7.7765874120333837E-3</v>
      </c>
      <c r="CR36" s="10">
        <v>-4.8109396701562467E-3</v>
      </c>
      <c r="CS36" s="99">
        <v>2.9706397459508876E-3</v>
      </c>
      <c r="CT36" s="99">
        <v>7.7896775560489916E-3</v>
      </c>
      <c r="CU36" s="10">
        <v>-4.819037810098104E-3</v>
      </c>
      <c r="CV36" s="99">
        <v>2.9061598545486959E-3</v>
      </c>
      <c r="CW36" s="99">
        <v>7.6205969519276906E-3</v>
      </c>
      <c r="CX36" s="10">
        <v>-4.7144370973789948E-3</v>
      </c>
      <c r="CY36" s="99">
        <v>2.9076105802958623E-3</v>
      </c>
      <c r="CZ36" s="99">
        <v>7.6244010772202591E-3</v>
      </c>
      <c r="DA36" s="10">
        <v>-4.7167904969243968E-3</v>
      </c>
      <c r="DB36" s="99">
        <v>2.9125938911968496E-3</v>
      </c>
      <c r="DC36" s="99">
        <v>7.6374684258050732E-3</v>
      </c>
      <c r="DD36" s="10">
        <v>-4.7248745346082236E-3</v>
      </c>
      <c r="DE36" s="99">
        <v>2.925766508028537E-3</v>
      </c>
      <c r="DF36" s="99">
        <v>7.6720099543859405E-3</v>
      </c>
      <c r="DG36" s="10">
        <v>-4.7462434463574031E-3</v>
      </c>
      <c r="DH36" s="99">
        <v>2.9903541359487199E-3</v>
      </c>
      <c r="DI36" s="99">
        <v>7.8413730675988627E-3</v>
      </c>
      <c r="DJ36" s="10">
        <v>-4.8510189316501428E-3</v>
      </c>
      <c r="DK36" s="99">
        <v>3.0549795494098841E-3</v>
      </c>
      <c r="DL36" s="99">
        <v>8.0108352628970297E-3</v>
      </c>
      <c r="DM36" s="10">
        <v>-4.9558557134871456E-3</v>
      </c>
      <c r="DN36" s="99">
        <v>3.0410691420004509E-3</v>
      </c>
      <c r="DO36" s="99">
        <v>7.9743590834678493E-3</v>
      </c>
      <c r="DP36" s="10">
        <v>-4.9332899414673984E-3</v>
      </c>
      <c r="DQ36" s="99">
        <v>3.0538060297567453E-3</v>
      </c>
      <c r="DR36" s="99">
        <v>8.0077580335843525E-3</v>
      </c>
      <c r="DS36" s="10">
        <v>-4.9539520038276077E-3</v>
      </c>
      <c r="DT36" s="99">
        <v>3.0297502660429016E-3</v>
      </c>
      <c r="DU36" s="99">
        <v>7.9446784754013851E-3</v>
      </c>
      <c r="DV36" s="10">
        <v>-4.9149282093584835E-3</v>
      </c>
      <c r="DW36" s="99">
        <v>3.0108887562225067E-3</v>
      </c>
      <c r="DX36" s="99">
        <v>7.8952194052056817E-3</v>
      </c>
      <c r="DY36" s="10">
        <v>-4.8843306489831755E-3</v>
      </c>
      <c r="DZ36" s="99">
        <v>2.6848403812877774E-3</v>
      </c>
      <c r="EA36" s="99">
        <v>7.0402481109323916E-3</v>
      </c>
      <c r="EB36" s="10">
        <v>-4.3554077296446142E-3</v>
      </c>
      <c r="EC36" s="100">
        <v>2.8141201010510454E-3</v>
      </c>
      <c r="ED36" s="100">
        <v>4.6833045636080605E-3</v>
      </c>
      <c r="EE36" s="10">
        <v>-1.8691844625570151E-3</v>
      </c>
      <c r="EF36" s="99">
        <v>3.9397681414714636E-3</v>
      </c>
      <c r="EG36" s="99">
        <v>8.2886114551496311E-3</v>
      </c>
      <c r="EH36" s="9">
        <v>-4.3488433136781674E-3</v>
      </c>
      <c r="EI36" s="99">
        <v>3.9417764070668266E-3</v>
      </c>
      <c r="EJ36" s="99">
        <v>8.2928365091682922E-3</v>
      </c>
      <c r="EK36" s="9">
        <v>-4.3510601021014656E-3</v>
      </c>
      <c r="EL36" s="99">
        <v>3.9417764070668266E-3</v>
      </c>
      <c r="EM36" s="99">
        <v>8.2928365091682922E-3</v>
      </c>
      <c r="EN36" s="9">
        <v>-4.3510601021014656E-3</v>
      </c>
      <c r="EO36" s="99">
        <v>3.9729025526958704E-3</v>
      </c>
      <c r="EP36" s="99">
        <v>8.3583206995955974E-3</v>
      </c>
      <c r="EQ36" s="9">
        <v>-4.3854181468997271E-3</v>
      </c>
      <c r="ER36" s="99">
        <v>3.959609040470497E-3</v>
      </c>
      <c r="ES36" s="99">
        <v>8.3303533792473371E-3</v>
      </c>
      <c r="ET36" s="9">
        <v>-4.3707443387768401E-3</v>
      </c>
      <c r="EU36" s="99">
        <v>3.959609040470497E-3</v>
      </c>
      <c r="EV36" s="99">
        <v>8.3303533792473371E-3</v>
      </c>
      <c r="EW36" s="9">
        <v>-4.3707443387768401E-3</v>
      </c>
      <c r="EX36" s="99">
        <v>4.0414177209427485E-3</v>
      </c>
      <c r="EY36" s="100" t="s">
        <v>0</v>
      </c>
      <c r="EZ36" s="9" t="s">
        <v>0</v>
      </c>
      <c r="FA36" s="99">
        <v>4.1734881314941276E-3</v>
      </c>
      <c r="FB36" s="99">
        <v>8.7803191184020659E-3</v>
      </c>
      <c r="FC36" s="9">
        <v>-4.6068309869079383E-3</v>
      </c>
      <c r="FD36" s="99">
        <v>4.4173773084958219E-3</v>
      </c>
      <c r="FE36" s="99">
        <v>9.2934210456460022E-3</v>
      </c>
      <c r="FF36" s="9">
        <v>-4.8760437371501804E-3</v>
      </c>
      <c r="FG36" s="99">
        <v>4.4155521637671462E-3</v>
      </c>
      <c r="FH36" s="99">
        <v>9.289581247220768E-3</v>
      </c>
      <c r="FI36" s="9">
        <v>-4.8740290834536218E-3</v>
      </c>
      <c r="FJ36" s="99">
        <v>4.4334597718982734E-3</v>
      </c>
      <c r="FK36" s="99">
        <v>9.3272558515528261E-3</v>
      </c>
      <c r="FL36" s="9">
        <v>-4.8937960796545527E-3</v>
      </c>
      <c r="FM36" s="99">
        <v>4.4334597718982734E-3</v>
      </c>
      <c r="FN36" s="99">
        <v>9.3272558515528261E-3</v>
      </c>
      <c r="FO36" s="9">
        <v>-4.8937960796545527E-3</v>
      </c>
      <c r="FP36" s="99">
        <v>4.413789670664389E-3</v>
      </c>
      <c r="FQ36" s="99">
        <v>9.2858732573095452E-3</v>
      </c>
      <c r="FR36" s="9">
        <v>-4.8720835866451562E-3</v>
      </c>
      <c r="FS36" s="99">
        <v>4.3346495470818853E-3</v>
      </c>
      <c r="FT36" s="99">
        <v>9.119375709399807E-3</v>
      </c>
      <c r="FU36" s="9">
        <v>-4.7847261623179217E-3</v>
      </c>
      <c r="FV36" s="99">
        <v>4.315808913774569E-3</v>
      </c>
      <c r="FW36" s="99">
        <v>9.0797381765690098E-3</v>
      </c>
      <c r="FX36" s="9">
        <v>-4.7639292627944408E-3</v>
      </c>
      <c r="FY36" s="99">
        <v>3.7819530873815141E-3</v>
      </c>
      <c r="FZ36" s="99">
        <v>1.1531916180469792E-2</v>
      </c>
      <c r="GA36" s="9">
        <v>-7.749963093088277E-3</v>
      </c>
      <c r="GB36" s="99">
        <v>4.0049305004951664E-3</v>
      </c>
      <c r="GC36" s="99">
        <v>8.4257021305533669E-3</v>
      </c>
      <c r="GD36" s="10">
        <v>-4.4207716300582005E-3</v>
      </c>
      <c r="GE36" s="99">
        <v>3.9876816848944127E-3</v>
      </c>
      <c r="GF36" s="99">
        <v>8.3894135152231368E-3</v>
      </c>
      <c r="GG36" s="9">
        <v>-4.4017318303287241E-3</v>
      </c>
      <c r="GH36" s="99">
        <v>3.9846874779251706E-3</v>
      </c>
      <c r="GI36" s="99">
        <v>8.3831142059000545E-3</v>
      </c>
      <c r="GJ36" s="9">
        <v>-4.3984267279748839E-3</v>
      </c>
      <c r="GK36" s="99">
        <v>3.978665769639185E-3</v>
      </c>
      <c r="GL36" s="99">
        <v>8.3704455415303403E-3</v>
      </c>
      <c r="GM36" s="9">
        <v>-4.3917797718911553E-3</v>
      </c>
      <c r="GN36" s="99">
        <v>3.978665769639185E-3</v>
      </c>
      <c r="GO36" s="99">
        <v>8.3704455415303403E-3</v>
      </c>
      <c r="GP36" s="9">
        <v>-4.3917797718911553E-3</v>
      </c>
      <c r="GQ36" s="100">
        <v>4.3862663921197982E-3</v>
      </c>
      <c r="GR36" s="99">
        <v>9.7142510691394582E-3</v>
      </c>
      <c r="GS36" s="9">
        <v>-5.32798467701966E-3</v>
      </c>
      <c r="GT36" s="99">
        <v>3.9129579508689815E-3</v>
      </c>
      <c r="GU36" s="99">
        <v>8.2322073102956972E-3</v>
      </c>
      <c r="GV36" s="9">
        <v>-4.3192493594267157E-3</v>
      </c>
      <c r="GW36" s="99">
        <v>4.1120556269959516E-3</v>
      </c>
      <c r="GX36" s="99">
        <v>8.6510754314088698E-3</v>
      </c>
      <c r="GY36" s="9">
        <v>-4.5390198044129183E-3</v>
      </c>
      <c r="GZ36" s="99">
        <v>4.0468981082046954E-3</v>
      </c>
      <c r="HA36" s="99">
        <v>8.5139949390424761E-3</v>
      </c>
      <c r="HB36" s="9">
        <v>-4.4670968308377808E-3</v>
      </c>
      <c r="HC36" s="99">
        <v>3.859869268064621E-3</v>
      </c>
      <c r="HD36" s="99">
        <v>8.1205176248547988E-3</v>
      </c>
      <c r="HE36" s="9">
        <v>-4.2606483567901778E-3</v>
      </c>
      <c r="HF36" s="99">
        <v>3.8686705219653978E-3</v>
      </c>
      <c r="HG36" s="99">
        <v>8.1390339870573772E-3</v>
      </c>
      <c r="HH36" s="9">
        <v>-4.2703634650919798E-3</v>
      </c>
      <c r="HI36" s="99">
        <v>3.8827214470432492E-3</v>
      </c>
      <c r="HJ36" s="99">
        <v>8.1685947770261565E-3</v>
      </c>
      <c r="HK36" s="9">
        <v>-4.2858733299829073E-3</v>
      </c>
      <c r="HL36" s="99">
        <v>3.9052752732136389E-3</v>
      </c>
      <c r="HM36" s="99">
        <v>8.2160442449239098E-3</v>
      </c>
      <c r="HN36" s="9">
        <v>-4.3107689717102708E-3</v>
      </c>
      <c r="HO36" s="99">
        <v>3.7757784378752244E-3</v>
      </c>
      <c r="HP36" s="99">
        <v>7.9436046204969957E-3</v>
      </c>
      <c r="HQ36" s="9">
        <v>-4.1678261826217713E-3</v>
      </c>
      <c r="HR36" s="99">
        <v>4.1223446423119831E-3</v>
      </c>
      <c r="HS36" s="99">
        <v>8.8275493953879382E-3</v>
      </c>
      <c r="HT36" s="9">
        <v>-4.7052047530759551E-3</v>
      </c>
      <c r="HU36" s="99">
        <v>4.028617702094275E-3</v>
      </c>
      <c r="HV36" s="99">
        <v>8.6268434219091243E-3</v>
      </c>
      <c r="HW36" s="9">
        <v>-4.5982257198148493E-3</v>
      </c>
      <c r="HX36" s="99">
        <v>4.1227054933694503E-3</v>
      </c>
      <c r="HY36" s="99">
        <v>8.8283221183916051E-3</v>
      </c>
      <c r="HZ36" s="9">
        <v>-4.7056166250221548E-3</v>
      </c>
      <c r="IA36" s="99">
        <v>4.1140713349446991E-3</v>
      </c>
      <c r="IB36" s="99">
        <v>8.8098330141086253E-3</v>
      </c>
      <c r="IC36" s="9">
        <v>-4.6957616791639262E-3</v>
      </c>
      <c r="ID36" s="100">
        <v>4.0976972977988246E-3</v>
      </c>
      <c r="IE36" s="100">
        <v>8.7747698075480839E-3</v>
      </c>
      <c r="IF36" s="9">
        <v>-4.6770725097492593E-3</v>
      </c>
      <c r="IG36" s="99">
        <v>4.1113491323433015E-3</v>
      </c>
      <c r="IH36" s="99">
        <v>8.8040037154902013E-3</v>
      </c>
      <c r="II36" s="9">
        <v>-4.6926545831468998E-3</v>
      </c>
      <c r="IJ36" s="99">
        <v>4.0046663830668825E-3</v>
      </c>
      <c r="IK36" s="99">
        <v>8.5755542963884546E-3</v>
      </c>
      <c r="IL36" s="9">
        <v>-4.5708879133215721E-3</v>
      </c>
      <c r="IM36" s="99">
        <v>3.9252079008618773E-3</v>
      </c>
      <c r="IN36" s="99">
        <v>8.4054026624498998E-3</v>
      </c>
      <c r="IO36" s="9">
        <v>-4.4801947615880225E-3</v>
      </c>
      <c r="IP36" s="99">
        <v>3.8345737236184646E-3</v>
      </c>
      <c r="IQ36" s="99">
        <v>8.2113195020283927E-3</v>
      </c>
      <c r="IR36" s="9">
        <v>-4.3767457784099281E-3</v>
      </c>
      <c r="IS36" s="99">
        <v>3.8327192795923814E-3</v>
      </c>
      <c r="IT36" s="99">
        <v>8.2073484133248428E-3</v>
      </c>
      <c r="IU36" s="9">
        <v>-4.3746291337324614E-3</v>
      </c>
      <c r="IV36" s="99">
        <v>3.734997897964598E-3</v>
      </c>
      <c r="IW36" s="99">
        <v>7.9980887812090232E-3</v>
      </c>
      <c r="IX36" s="9">
        <v>-4.2630908832444253E-3</v>
      </c>
      <c r="IY36" s="99">
        <v>4.0484739297413719E-3</v>
      </c>
      <c r="IZ36" s="99">
        <v>8.6693633579090663E-3</v>
      </c>
      <c r="JA36" s="9">
        <v>-4.6208894281676944E-3</v>
      </c>
      <c r="JB36" s="99">
        <v>4.0471567807403505E-3</v>
      </c>
      <c r="JC36" s="99">
        <v>8.6665428276340769E-3</v>
      </c>
      <c r="JD36" s="9">
        <v>-4.6193860468937264E-3</v>
      </c>
      <c r="JE36" s="99">
        <v>3.9014537234131497E-3</v>
      </c>
      <c r="JF36" s="99">
        <v>8.3545356940205335E-3</v>
      </c>
      <c r="JG36" s="9">
        <v>-4.4530819706073838E-3</v>
      </c>
      <c r="JH36" s="99">
        <v>3.9184084878590882E-3</v>
      </c>
      <c r="JI36" s="99">
        <v>8.3908424644679805E-3</v>
      </c>
      <c r="JJ36" s="9">
        <v>-4.4724339766088923E-3</v>
      </c>
      <c r="JK36" s="99">
        <v>4.0091762411825927E-3</v>
      </c>
      <c r="JL36" s="99">
        <v>8.5852116634300129E-3</v>
      </c>
      <c r="JM36" s="9">
        <v>-4.5760354222474202E-3</v>
      </c>
      <c r="JN36" s="99">
        <v>3.8934504777860882E-3</v>
      </c>
      <c r="JO36" s="99">
        <v>8.3373976203691552E-3</v>
      </c>
      <c r="JP36" s="9">
        <v>-4.4439471425830671E-3</v>
      </c>
      <c r="JQ36" s="99">
        <v>3.7181406520536832E-3</v>
      </c>
      <c r="JR36" s="99">
        <v>7.9619908360199117E-3</v>
      </c>
      <c r="JS36" s="9">
        <v>-4.2438501839662281E-3</v>
      </c>
      <c r="JT36" s="99">
        <v>3.7181406520536832E-3</v>
      </c>
      <c r="JU36" s="99">
        <v>7.9619908360199117E-3</v>
      </c>
      <c r="JV36" s="9">
        <v>-4.2438501839662281E-3</v>
      </c>
      <c r="JW36" s="99">
        <v>4.2460989364178671E-3</v>
      </c>
      <c r="JX36" s="99">
        <v>9.092555657333655E-3</v>
      </c>
      <c r="JY36" s="9">
        <v>-4.8464567209157879E-3</v>
      </c>
      <c r="JZ36" s="99">
        <v>4.2269405395579124E-3</v>
      </c>
      <c r="KA36" s="99">
        <v>9.051530049507997E-3</v>
      </c>
      <c r="KB36" s="9">
        <v>-4.8245895099500846E-3</v>
      </c>
      <c r="KC36" s="99">
        <v>4.2269405395579124E-3</v>
      </c>
      <c r="KD36" s="99">
        <v>9.051530049507997E-3</v>
      </c>
      <c r="KE36" s="9">
        <v>-4.8245895099500846E-3</v>
      </c>
      <c r="KF36" s="99">
        <v>4.2114114987672098E-3</v>
      </c>
      <c r="KG36" s="99">
        <v>9.0182763100617892E-3</v>
      </c>
      <c r="KH36" s="9">
        <v>-4.8068648112945794E-3</v>
      </c>
      <c r="KI36" s="99">
        <v>4.3033568566825395E-3</v>
      </c>
      <c r="KJ36" s="99">
        <v>9.2151672202354165E-3</v>
      </c>
      <c r="KK36" s="9">
        <v>-4.911810363552877E-3</v>
      </c>
      <c r="KL36" s="99">
        <v>4.2532869163446618E-3</v>
      </c>
      <c r="KM36" s="99">
        <v>9.1079479288108008E-3</v>
      </c>
      <c r="KN36" s="9">
        <v>-4.8546610124661389E-3</v>
      </c>
      <c r="KO36" s="99">
        <v>4.1216645560152856E-3</v>
      </c>
      <c r="KP36" s="99">
        <v>8.8260930650958021E-3</v>
      </c>
      <c r="KQ36" s="9">
        <v>-4.7044285090805165E-3</v>
      </c>
      <c r="KR36" s="99">
        <v>4.122143027764362E-3</v>
      </c>
      <c r="KS36" s="99">
        <v>8.8271176599236858E-3</v>
      </c>
      <c r="KT36" s="9">
        <v>-4.7049746321593238E-3</v>
      </c>
      <c r="KU36" s="99">
        <v>5.2685833298981438E-3</v>
      </c>
      <c r="KV36" s="99">
        <v>1.1282093959594149E-2</v>
      </c>
      <c r="KW36" s="9">
        <v>-6.0135106296960051E-3</v>
      </c>
      <c r="KX36" s="99">
        <v>5.8284424912532417E-3</v>
      </c>
      <c r="KY36" s="99">
        <v>1.2480971013830645E-2</v>
      </c>
      <c r="KZ36" s="9">
        <v>-6.6525285225774037E-3</v>
      </c>
      <c r="LA36" s="99">
        <v>5.9637966526801065E-3</v>
      </c>
      <c r="LB36" s="99">
        <v>1.2770817120728886E-2</v>
      </c>
      <c r="LC36" s="9">
        <v>-6.807020468048779E-3</v>
      </c>
      <c r="LD36" s="99">
        <v>6.1424199596643268E-3</v>
      </c>
      <c r="LE36" s="99">
        <v>1.31533193621442E-2</v>
      </c>
      <c r="LF36" s="9">
        <v>-7.0108994024798733E-3</v>
      </c>
      <c r="LG36" s="99">
        <v>1.1244906777949055E-2</v>
      </c>
      <c r="LH36" s="99">
        <v>1.5700435878645849E-2</v>
      </c>
      <c r="LI36" s="9">
        <v>-4.4555291006967944E-3</v>
      </c>
      <c r="LJ36" s="99">
        <v>1.048869431976812E-2</v>
      </c>
      <c r="LK36" s="99">
        <v>1.4644592069110202E-2</v>
      </c>
      <c r="LL36" s="9">
        <v>-4.1558977493420819E-3</v>
      </c>
      <c r="LM36" s="99">
        <v>5.4910628607868946E-3</v>
      </c>
      <c r="LN36" s="99">
        <v>1.3335438376196747E-2</v>
      </c>
      <c r="LO36" s="9">
        <v>-7.8443755154098526E-3</v>
      </c>
      <c r="LP36" s="99">
        <v>3.6259609785406627E-3</v>
      </c>
      <c r="LQ36" s="99">
        <v>1.3698074807820287E-2</v>
      </c>
      <c r="LR36" s="9">
        <v>-1.0072113829279625E-2</v>
      </c>
      <c r="LS36" s="99">
        <v>3.6470053049179711E-3</v>
      </c>
      <c r="LT36" s="99">
        <v>1.3777575596356784E-2</v>
      </c>
      <c r="LU36" s="9">
        <v>-1.0130570291438813E-2</v>
      </c>
      <c r="LV36" s="99">
        <v>1.0747231828492802E-2</v>
      </c>
      <c r="LW36" s="99">
        <v>1.5005568968084287E-2</v>
      </c>
      <c r="LX36" s="9">
        <v>-4.2583371395914851E-3</v>
      </c>
      <c r="LY36" s="99">
        <v>1.0761681114090035E-2</v>
      </c>
      <c r="LZ36" s="99">
        <v>1.5025743442314384E-2</v>
      </c>
      <c r="MA36" s="9">
        <v>-4.2640623282243495E-3</v>
      </c>
      <c r="MB36" s="99">
        <v>9.3489911802574141E-3</v>
      </c>
      <c r="MC36" s="99">
        <v>1.3053308440359405E-2</v>
      </c>
      <c r="MD36" s="9">
        <v>-3.7043172601019907E-3</v>
      </c>
      <c r="ME36" s="99">
        <v>8.187613111593748E-3</v>
      </c>
      <c r="MF36" s="99">
        <v>1.1431761702979947E-2</v>
      </c>
      <c r="MG36" s="9">
        <v>-3.2441485913861992E-3</v>
      </c>
      <c r="MH36" s="99">
        <v>8.1959259848461679E-3</v>
      </c>
      <c r="MI36" s="99">
        <v>1.1443368356200308E-2</v>
      </c>
      <c r="MJ36" s="9">
        <v>-3.2474423713541398E-3</v>
      </c>
      <c r="MK36" s="99">
        <v>8.1909823820292601E-3</v>
      </c>
      <c r="ML36" s="99">
        <v>1.1436465967361606E-2</v>
      </c>
      <c r="MM36" s="9">
        <v>-3.2454835853323455E-3</v>
      </c>
      <c r="MN36" s="99">
        <v>8.2284509471633165E-3</v>
      </c>
      <c r="MO36" s="99">
        <v>1.1488780567737457E-2</v>
      </c>
      <c r="MP36" s="9">
        <v>-3.26032962057414E-3</v>
      </c>
      <c r="MQ36" s="99">
        <v>8.1706753125265798E-3</v>
      </c>
      <c r="MR36" s="99">
        <v>1.1408112700508809E-2</v>
      </c>
      <c r="MS36" s="9">
        <v>-3.2374373879822289E-3</v>
      </c>
      <c r="MT36" s="99">
        <v>8.1701756362355243E-3</v>
      </c>
      <c r="MU36" s="99">
        <v>1.1407415039272244E-2</v>
      </c>
      <c r="MV36" s="9">
        <v>-3.2372394030367197E-3</v>
      </c>
      <c r="MW36" s="99">
        <v>8.0882389532980249E-3</v>
      </c>
      <c r="MX36" s="99">
        <v>1.1293012878189693E-2</v>
      </c>
      <c r="MY36" s="9">
        <v>-3.2047739248916678E-3</v>
      </c>
      <c r="MZ36" s="99">
        <v>8.0431213183541177E-3</v>
      </c>
      <c r="NA36" s="99">
        <v>1.1230018444494425E-2</v>
      </c>
      <c r="NB36" s="9">
        <v>-3.1868971261403076E-3</v>
      </c>
      <c r="NC36" s="99">
        <v>8.0871050735154097E-3</v>
      </c>
      <c r="ND36" s="99">
        <v>1.1291429725285664E-2</v>
      </c>
      <c r="NE36" s="9">
        <v>-3.2043246517702538E-3</v>
      </c>
      <c r="NF36" s="100">
        <v>1.3394317204260042E-2</v>
      </c>
      <c r="NG36" s="100">
        <v>1.4003149804453682E-2</v>
      </c>
      <c r="NH36" s="9">
        <v>-6.088326001936397E-4</v>
      </c>
      <c r="NI36" s="99">
        <v>7.9613424407940225E-3</v>
      </c>
      <c r="NJ36" s="99">
        <v>1.1115836615448259E-2</v>
      </c>
      <c r="NK36" s="9">
        <v>-3.1544941746542363E-3</v>
      </c>
      <c r="NL36" s="99">
        <v>7.9950944142418504E-3</v>
      </c>
      <c r="NM36" s="99">
        <v>1.1162962012337678E-2</v>
      </c>
      <c r="NN36" s="9">
        <v>-3.1678675980958276E-3</v>
      </c>
      <c r="NO36" s="99">
        <v>8.0315944900692503E-3</v>
      </c>
      <c r="NP36" s="99">
        <v>1.1213924382360838E-2</v>
      </c>
      <c r="NQ36" s="9">
        <v>-3.1823298922915872E-3</v>
      </c>
      <c r="NR36" s="99">
        <v>8.0435346154513199E-3</v>
      </c>
      <c r="NS36" s="99">
        <v>1.1230595500818823E-2</v>
      </c>
      <c r="NT36" s="9">
        <v>-3.1870608853675035E-3</v>
      </c>
      <c r="NU36" s="99">
        <v>8.002881221728278E-3</v>
      </c>
      <c r="NV36" s="99">
        <v>1.1173834158639481E-2</v>
      </c>
      <c r="NW36" s="9">
        <v>-3.1709529369112026E-3</v>
      </c>
      <c r="NX36" s="99">
        <v>7.8554094963129012E-3</v>
      </c>
      <c r="NY36" s="99">
        <v>1.0967930240134992E-2</v>
      </c>
      <c r="NZ36" s="9">
        <v>-3.1125207438220913E-3</v>
      </c>
      <c r="OA36" s="99">
        <v>7.9313854618452938E-3</v>
      </c>
      <c r="OB36" s="99">
        <v>1.1074009890123616E-2</v>
      </c>
      <c r="OC36" s="9">
        <v>-3.1426244282783226E-3</v>
      </c>
      <c r="OD36" s="99">
        <v>8.0017291236412283E-3</v>
      </c>
      <c r="OE36" s="99">
        <v>1.1172225568857563E-2</v>
      </c>
      <c r="OF36" s="9">
        <v>-3.1704964452163344E-3</v>
      </c>
      <c r="OG36" s="99">
        <v>8.0162183110233168E-3</v>
      </c>
      <c r="OH36" s="99">
        <v>1.1192455755013682E-2</v>
      </c>
      <c r="OI36" s="9">
        <v>-3.1762374439903655E-3</v>
      </c>
      <c r="OJ36" s="99">
        <v>7.9776889865308346E-3</v>
      </c>
      <c r="OK36" s="99">
        <v>1.1138660094401539E-2</v>
      </c>
      <c r="OL36" s="9">
        <v>-3.160971107870704E-3</v>
      </c>
      <c r="OM36" s="99">
        <v>8.0409953956795295E-3</v>
      </c>
      <c r="ON36" s="99">
        <v>1.1227050175099715E-2</v>
      </c>
      <c r="OO36" s="9">
        <v>-3.1860547794201853E-3</v>
      </c>
      <c r="OP36" s="99">
        <v>2.7687835805575989E-3</v>
      </c>
      <c r="OQ36" s="99">
        <v>1.0232461058582429E-2</v>
      </c>
      <c r="OR36" s="9">
        <v>-7.4636774780248299E-3</v>
      </c>
      <c r="OS36" s="99">
        <v>2.7534410065166931E-3</v>
      </c>
      <c r="OT36" s="99">
        <v>1.0175760241474733E-2</v>
      </c>
      <c r="OU36" s="9">
        <v>-7.4223192349580401E-3</v>
      </c>
      <c r="OV36" s="99">
        <v>2.6216944437509561E-3</v>
      </c>
      <c r="OW36" s="99">
        <v>9.6888707703839689E-3</v>
      </c>
      <c r="OX36" s="9">
        <v>-7.0671763266330128E-3</v>
      </c>
      <c r="OY36" s="99">
        <v>2.5378172024995414E-3</v>
      </c>
      <c r="OZ36" s="99">
        <v>9.3788896614113507E-3</v>
      </c>
      <c r="PA36" s="9">
        <v>-6.8410724589118097E-3</v>
      </c>
      <c r="PB36" s="99">
        <v>2.5360428953014268E-3</v>
      </c>
      <c r="PC36" s="99">
        <v>9.3723324391574454E-3</v>
      </c>
      <c r="PD36" s="9">
        <v>-6.8362895438560181E-3</v>
      </c>
      <c r="PE36" s="99">
        <v>2.5772285140979942E-3</v>
      </c>
      <c r="PF36" s="99">
        <v>9.5245401607969363E-3</v>
      </c>
      <c r="PG36" s="9">
        <v>-6.9473116466989421E-3</v>
      </c>
      <c r="PH36" s="99">
        <v>2.6786033019230646E-3</v>
      </c>
      <c r="PI36" s="99">
        <v>9.8991861158026287E-3</v>
      </c>
      <c r="PJ36" s="9">
        <v>-7.2205828138795641E-3</v>
      </c>
      <c r="PK36" s="99">
        <v>2.3518391441044E-3</v>
      </c>
      <c r="PL36" s="99">
        <v>8.6915794456032154E-3</v>
      </c>
      <c r="PM36" s="9">
        <v>-6.3397403014988155E-3</v>
      </c>
      <c r="PN36" s="99">
        <v>2.7456210627645819E-3</v>
      </c>
      <c r="PO36" s="99">
        <v>1.0146860449347369E-2</v>
      </c>
      <c r="PP36" s="9">
        <v>-7.401239386582787E-3</v>
      </c>
      <c r="PQ36" s="99">
        <v>2.7456210627645819E-3</v>
      </c>
      <c r="PR36" s="99">
        <v>1.0146860449347369E-2</v>
      </c>
      <c r="PS36" s="9">
        <v>-7.401239386582787E-3</v>
      </c>
      <c r="PT36" s="99">
        <v>2.8242439560339609E-3</v>
      </c>
      <c r="PU36" s="99">
        <v>1.043742331577768E-2</v>
      </c>
      <c r="PV36" s="9">
        <v>-7.6131793597437186E-3</v>
      </c>
      <c r="PW36" s="99">
        <v>2.7261095872182671E-3</v>
      </c>
      <c r="PX36" s="99">
        <v>1.0074752822328378E-2</v>
      </c>
      <c r="PY36" s="9">
        <v>-7.3486432351101113E-3</v>
      </c>
      <c r="PZ36" s="99">
        <v>2.7154540057131725E-3</v>
      </c>
      <c r="QA36" s="99">
        <v>1.0035373499374767E-2</v>
      </c>
      <c r="QB36" s="9">
        <v>-7.3199194936615954E-3</v>
      </c>
      <c r="QC36" s="99">
        <v>2.7446751064983013E-3</v>
      </c>
      <c r="QD36" s="99">
        <v>1.014336452401546E-2</v>
      </c>
      <c r="QE36" s="9">
        <v>-7.398689417517158E-3</v>
      </c>
      <c r="QF36" s="99">
        <v>2.7398226090037643E-3</v>
      </c>
      <c r="QG36" s="99">
        <v>1.0125431381100867E-2</v>
      </c>
      <c r="QH36" s="9">
        <v>-7.3856087720971025E-3</v>
      </c>
      <c r="QI36" s="99">
        <v>2.7859381478267014E-3</v>
      </c>
      <c r="QJ36" s="99">
        <v>1.0295858372403027E-2</v>
      </c>
      <c r="QK36" s="9">
        <v>-7.5099202245763252E-3</v>
      </c>
      <c r="QL36" s="99">
        <v>2.7696276751122675E-3</v>
      </c>
      <c r="QM36" s="99">
        <v>1.023558053845838E-2</v>
      </c>
      <c r="QN36" s="9">
        <v>-7.4659528633461121E-3</v>
      </c>
      <c r="QO36" s="99">
        <v>2.6821010430739087E-3</v>
      </c>
      <c r="QP36" s="99">
        <v>9.9121125504905323E-3</v>
      </c>
      <c r="QQ36" s="9">
        <v>-7.2300115074166241E-3</v>
      </c>
      <c r="QR36" s="99">
        <v>2.6822113609870678E-3</v>
      </c>
      <c r="QS36" s="99">
        <v>9.9125202471261192E-3</v>
      </c>
      <c r="QT36" s="9">
        <v>-7.2303088861390514E-3</v>
      </c>
      <c r="QU36" s="99">
        <v>2.6847604322987775E-3</v>
      </c>
      <c r="QV36" s="99">
        <v>9.9219407280606974E-3</v>
      </c>
      <c r="QW36" s="9">
        <v>-7.2371802957619195E-3</v>
      </c>
      <c r="QX36" s="99">
        <v>2.7098366419553159E-3</v>
      </c>
      <c r="QY36" s="99">
        <v>1.0014613676791382E-2</v>
      </c>
      <c r="QZ36" s="9">
        <v>-7.3047770348360665E-3</v>
      </c>
      <c r="RA36" s="99">
        <v>2.7303443406545276E-3</v>
      </c>
      <c r="RB36" s="99">
        <v>1.0090402998071082E-2</v>
      </c>
      <c r="RC36" s="9">
        <v>-7.3600586574165544E-3</v>
      </c>
      <c r="RD36" s="99">
        <v>2.6887595932175968E-3</v>
      </c>
      <c r="RE36" s="99">
        <v>9.9367202358041622E-3</v>
      </c>
      <c r="RF36" s="9">
        <v>-7.247960642586565E-3</v>
      </c>
      <c r="RG36" s="99">
        <v>2.3153231867723461E-3</v>
      </c>
      <c r="RH36" s="99">
        <v>8.5566291685064948E-3</v>
      </c>
      <c r="RI36" s="9">
        <v>-6.2413059817341488E-3</v>
      </c>
      <c r="RJ36" s="99">
        <v>2.7653060476556524E-3</v>
      </c>
      <c r="RK36" s="99">
        <v>1.0219609306553499E-2</v>
      </c>
      <c r="RL36" s="9">
        <v>-7.4543032588978465E-3</v>
      </c>
      <c r="RM36" s="99">
        <v>2.727863970197893E-3</v>
      </c>
      <c r="RN36" s="99">
        <v>1.0081236411600906E-2</v>
      </c>
      <c r="RO36" s="9">
        <v>-7.3533724414030135E-3</v>
      </c>
      <c r="RP36" s="99">
        <v>2.5988000663067484E-3</v>
      </c>
      <c r="RQ36" s="99">
        <v>9.6042611146118957E-3</v>
      </c>
      <c r="RR36" s="9">
        <v>-7.0054610483051474E-3</v>
      </c>
      <c r="RS36" s="99">
        <v>2.6930524290186561E-3</v>
      </c>
      <c r="RT36" s="99">
        <v>9.9525850637645994E-3</v>
      </c>
      <c r="RU36" s="9">
        <v>-7.2595326347459433E-3</v>
      </c>
      <c r="RV36" s="99">
        <v>2.7766173415402053E-3</v>
      </c>
      <c r="RW36" s="99">
        <v>1.0261411914387716E-2</v>
      </c>
      <c r="RX36" s="9">
        <v>-7.4847945728475111E-3</v>
      </c>
      <c r="RY36" s="99">
        <v>2.8142368892313911E-3</v>
      </c>
      <c r="RZ36" s="99">
        <v>1.0400440677594273E-2</v>
      </c>
      <c r="SA36" s="9">
        <v>-7.5862037883628816E-3</v>
      </c>
      <c r="SB36" s="99">
        <v>2.8157718345404766E-3</v>
      </c>
      <c r="SC36" s="99">
        <v>1.0406113301562631E-2</v>
      </c>
      <c r="SD36" s="9">
        <v>-7.590341467022154E-3</v>
      </c>
      <c r="SE36" s="99">
        <v>3.5326521370260856E-3</v>
      </c>
      <c r="SF36" s="99">
        <v>7.6490473622217239E-3</v>
      </c>
      <c r="SG36" s="9">
        <v>-4.1163952251956383E-3</v>
      </c>
      <c r="SH36" s="99">
        <v>3.4595081574355794E-3</v>
      </c>
      <c r="SI36" s="99">
        <v>7.4906729334787477E-3</v>
      </c>
      <c r="SJ36" s="9">
        <v>-4.0311647760431684E-3</v>
      </c>
      <c r="SK36" s="99">
        <v>3.4644939645664822E-3</v>
      </c>
      <c r="SL36" s="99">
        <v>7.5014684133063439E-3</v>
      </c>
      <c r="SM36" s="9">
        <v>-4.0369744487398617E-3</v>
      </c>
      <c r="SN36" s="99">
        <v>3.455228824971947E-3</v>
      </c>
      <c r="SO36" s="99">
        <v>7.4814071423894013E-3</v>
      </c>
      <c r="SP36" s="9">
        <v>-4.0261783174174543E-3</v>
      </c>
      <c r="SQ36" s="99">
        <v>3.3268332055656673E-3</v>
      </c>
      <c r="SR36" s="99">
        <v>7.2033995334185403E-3</v>
      </c>
      <c r="SS36" s="9">
        <v>-3.876566327852873E-3</v>
      </c>
      <c r="ST36" s="99">
        <v>3.4299448232080641E-3</v>
      </c>
      <c r="SU36" s="99">
        <v>7.426661155664184E-3</v>
      </c>
      <c r="SV36" s="9">
        <v>-3.9967163324561199E-3</v>
      </c>
      <c r="SW36" s="99">
        <v>3.4383712644393697E-3</v>
      </c>
      <c r="SX36" s="99">
        <v>7.444906441521142E-3</v>
      </c>
      <c r="SY36" s="9">
        <v>-4.0065351770817723E-3</v>
      </c>
      <c r="SZ36" s="99">
        <v>3.4432191532821244E-3</v>
      </c>
      <c r="TA36" s="99">
        <v>7.4554032948558812E-3</v>
      </c>
      <c r="TB36" s="9">
        <v>-4.0121841415737564E-3</v>
      </c>
      <c r="TC36" s="99">
        <v>3.4532503064784326E-3</v>
      </c>
      <c r="TD36" s="99">
        <v>7.4771231707225329E-3</v>
      </c>
      <c r="TE36" s="9">
        <v>-4.0238728642441003E-3</v>
      </c>
      <c r="TF36" s="99">
        <v>3.4444562995787145E-3</v>
      </c>
      <c r="TG36" s="99">
        <v>7.4580820161818332E-3</v>
      </c>
      <c r="TH36" s="9">
        <v>-4.0136257166031187E-3</v>
      </c>
      <c r="TI36" s="99">
        <v>2.2597622040446295E-3</v>
      </c>
      <c r="TJ36" s="99">
        <v>4.892932407618001E-3</v>
      </c>
      <c r="TK36" s="9">
        <v>-2.6331702035733715E-3</v>
      </c>
      <c r="TL36" s="100">
        <v>3.2273893318753421E-3</v>
      </c>
      <c r="TM36" s="100">
        <v>5.827230738108256E-3</v>
      </c>
      <c r="TN36" s="9">
        <v>-2.5998414062329139E-3</v>
      </c>
      <c r="TO36" s="99">
        <v>2.6222538321487147E-3</v>
      </c>
      <c r="TP36" s="99">
        <v>5.6778145653362498E-3</v>
      </c>
      <c r="TQ36" s="10">
        <v>-3.0555607331875351E-3</v>
      </c>
      <c r="TR36" s="99">
        <v>2.6222538321487147E-3</v>
      </c>
      <c r="TS36" s="99">
        <v>5.6778145653362498E-3</v>
      </c>
      <c r="TT36" s="10">
        <v>-3.0555607331875351E-3</v>
      </c>
      <c r="TU36" s="99">
        <v>2.6222538321487147E-3</v>
      </c>
      <c r="TV36" s="99">
        <v>5.6778145653362498E-3</v>
      </c>
      <c r="TW36" s="10">
        <v>-3.0555607331875351E-3</v>
      </c>
      <c r="TX36" s="99">
        <v>2.6222538321487147E-3</v>
      </c>
      <c r="TY36" s="99">
        <v>5.6778145653362498E-3</v>
      </c>
      <c r="TZ36" s="10">
        <v>-3.0555607331875351E-3</v>
      </c>
      <c r="UA36" s="99">
        <v>2.6222538321487147E-3</v>
      </c>
      <c r="UB36" s="99">
        <v>5.6778145653362498E-3</v>
      </c>
      <c r="UC36" s="10">
        <v>-3.0555607331875351E-3</v>
      </c>
      <c r="UD36" s="99">
        <v>3.2057580360852923E-3</v>
      </c>
      <c r="UE36" s="99">
        <v>6.94124247129579E-3</v>
      </c>
      <c r="UF36" s="10">
        <v>-3.7354844352104977E-3</v>
      </c>
      <c r="UG36" s="99">
        <v>3.1916976938217607E-3</v>
      </c>
      <c r="UH36" s="99">
        <v>6.9107984253690543E-3</v>
      </c>
      <c r="UI36" s="10">
        <v>-3.7191007315472936E-3</v>
      </c>
      <c r="UJ36" s="99">
        <v>3.1846675226899941E-3</v>
      </c>
      <c r="UK36" s="99">
        <v>6.8955764024056865E-3</v>
      </c>
      <c r="UL36" s="10">
        <v>-3.7109088797156924E-3</v>
      </c>
      <c r="UM36" s="99">
        <v>3.1916976938217607E-3</v>
      </c>
      <c r="UN36" s="99">
        <v>6.9107984253690543E-3</v>
      </c>
      <c r="UO36" s="10">
        <v>-3.7191007315472936E-3</v>
      </c>
      <c r="UP36" s="99">
        <v>3.2568615336557916E-3</v>
      </c>
      <c r="UQ36" s="99">
        <v>7.0518939190267861E-3</v>
      </c>
      <c r="UR36" s="10">
        <v>-3.7950323853709945E-3</v>
      </c>
      <c r="US36" s="99">
        <v>3.1563857300748927E-3</v>
      </c>
      <c r="UT36" s="99">
        <v>6.8343394725268328E-3</v>
      </c>
      <c r="UU36" s="10">
        <v>-3.6779537424519401E-3</v>
      </c>
      <c r="UV36" s="99">
        <v>3.2940818840224441E-3</v>
      </c>
      <c r="UW36" s="99">
        <v>7.1324849910457469E-3</v>
      </c>
      <c r="UX36" s="10">
        <v>-3.8384031070233028E-3</v>
      </c>
      <c r="UY36" s="99">
        <v>3.1603475244307644E-3</v>
      </c>
      <c r="UZ36" s="99">
        <v>6.8429177167161834E-3</v>
      </c>
      <c r="VA36" s="10">
        <v>-3.682570192285419E-3</v>
      </c>
      <c r="VB36" s="99">
        <v>3.2983610152101193E-3</v>
      </c>
      <c r="VC36" s="99">
        <v>7.1417503463239041E-3</v>
      </c>
      <c r="VD36" s="10">
        <v>-3.8433893311137848E-3</v>
      </c>
      <c r="VE36" s="99">
        <v>2.9986169729240841E-3</v>
      </c>
      <c r="VF36" s="99">
        <v>6.492731907186051E-3</v>
      </c>
      <c r="VG36" s="10">
        <v>-3.4941149342619668E-3</v>
      </c>
      <c r="VH36" s="99">
        <v>2.3337894316558866E-3</v>
      </c>
      <c r="VI36" s="99">
        <v>7.7792981055196213E-3</v>
      </c>
      <c r="VJ36" s="9">
        <v>-5.4455086738637347E-3</v>
      </c>
      <c r="VK36" s="99">
        <v>3.0483847260632264E-3</v>
      </c>
      <c r="VL36" s="99">
        <v>6.6004911447522865E-3</v>
      </c>
      <c r="VM36" s="9">
        <v>-3.5521064186890602E-3</v>
      </c>
      <c r="VN36" s="99">
        <v>2.9382830279646574E-3</v>
      </c>
      <c r="VO36" s="99">
        <v>6.3620943055644995E-3</v>
      </c>
      <c r="VP36" s="9">
        <v>-3.4238112775998421E-3</v>
      </c>
      <c r="VQ36" s="99">
        <v>2.9342328847836011E-3</v>
      </c>
      <c r="VR36" s="99">
        <v>6.3533247647736095E-3</v>
      </c>
      <c r="VS36" s="9">
        <v>-3.4190918799900084E-3</v>
      </c>
      <c r="VT36" s="99">
        <v>2.9814028177735288E-3</v>
      </c>
      <c r="VU36" s="99">
        <v>6.4554590926150478E-3</v>
      </c>
      <c r="VV36" s="9">
        <v>-3.474056274841519E-3</v>
      </c>
      <c r="VW36" s="99">
        <v>2.9574489742746303E-3</v>
      </c>
      <c r="VX36" s="99">
        <v>6.4035932206516211E-3</v>
      </c>
      <c r="VY36" s="9">
        <v>-3.4461442463769908E-3</v>
      </c>
      <c r="VZ36" s="99">
        <v>2.8698175308578015E-3</v>
      </c>
      <c r="WA36" s="99">
        <v>6.2138499243644734E-3</v>
      </c>
      <c r="WB36" s="9">
        <v>-3.3440323935066719E-3</v>
      </c>
      <c r="WC36" s="99">
        <v>2.8777077935857238E-3</v>
      </c>
      <c r="WD36" s="99">
        <v>6.2309342539178065E-3</v>
      </c>
      <c r="WE36" s="9">
        <v>-3.3532264603320827E-3</v>
      </c>
      <c r="WF36" s="99">
        <v>2.9885452763694096E-3</v>
      </c>
      <c r="WG36" s="99">
        <v>6.4709242451303443E-3</v>
      </c>
      <c r="WH36" s="9">
        <v>-3.4823789687609347E-3</v>
      </c>
      <c r="WI36" s="99">
        <v>2.8511148546604549E-3</v>
      </c>
      <c r="WJ36" s="99">
        <v>6.1733541012591042E-3</v>
      </c>
      <c r="WK36" s="9">
        <v>-3.3222392465986493E-3</v>
      </c>
      <c r="WL36" s="99">
        <v>3.0370339289229084E-3</v>
      </c>
      <c r="WM36" s="99">
        <v>6.575913920174958E-3</v>
      </c>
      <c r="WN36" s="9">
        <v>-3.5388799912520496E-3</v>
      </c>
      <c r="WO36" s="99">
        <v>3.3041804319300172E-3</v>
      </c>
      <c r="WP36" s="99">
        <v>7.1543507927829403E-3</v>
      </c>
      <c r="WQ36" s="9">
        <v>-3.850170360852923E-3</v>
      </c>
      <c r="WR36" s="99">
        <v>3.2830899185347191E-3</v>
      </c>
      <c r="WS36" s="99">
        <v>7.1086847238928368E-3</v>
      </c>
      <c r="WT36" s="9">
        <v>-3.8255948053581177E-3</v>
      </c>
      <c r="WU36" s="99">
        <v>3.2198183783488247E-3</v>
      </c>
      <c r="WV36" s="99">
        <v>6.9716865172225256E-3</v>
      </c>
      <c r="WW36" s="9">
        <v>-3.751868138873701E-3</v>
      </c>
      <c r="WX36" s="99">
        <v>2.7400672843241516E-3</v>
      </c>
      <c r="WY36" s="99">
        <v>5.9329092196192456E-3</v>
      </c>
      <c r="WZ36" s="9">
        <v>-3.1928419352950941E-3</v>
      </c>
      <c r="XA36" s="99">
        <v>2.8092588252863118E-3</v>
      </c>
      <c r="XB36" s="99">
        <v>6.0827256615885944E-3</v>
      </c>
      <c r="XC36" s="9">
        <v>-3.2734668363022827E-3</v>
      </c>
      <c r="XD36" s="99">
        <v>2.8601665401995209E-3</v>
      </c>
      <c r="XE36" s="99">
        <v>6.1929531924548031E-3</v>
      </c>
      <c r="XF36" s="9">
        <v>-3.3327866522552822E-3</v>
      </c>
      <c r="XG36" s="99">
        <v>2.8939040385403854E-3</v>
      </c>
      <c r="XH36" s="99">
        <v>6.2660030464122317E-3</v>
      </c>
      <c r="XI36" s="9">
        <v>-3.3720990078718463E-3</v>
      </c>
      <c r="XJ36" s="99">
        <v>2.8761504153983417E-3</v>
      </c>
      <c r="XK36" s="99">
        <v>6.2275621529992598E-3</v>
      </c>
      <c r="XL36" s="9">
        <v>-3.3514117376009182E-3</v>
      </c>
      <c r="XM36" s="99">
        <v>2.8701454775547008E-3</v>
      </c>
      <c r="XN36" s="99">
        <v>6.2145600083805498E-3</v>
      </c>
      <c r="XO36" s="9">
        <v>-3.344414530825849E-3</v>
      </c>
      <c r="XP36" s="99">
        <v>2.7241072924554539E-3</v>
      </c>
      <c r="XQ36" s="99">
        <v>5.8983519722682187E-3</v>
      </c>
      <c r="XR36" s="9">
        <v>-3.1742446798127648E-3</v>
      </c>
      <c r="XS36" s="99">
        <v>2.8301247637704473E-3</v>
      </c>
      <c r="XT36" s="99">
        <v>6.1279054714117953E-3</v>
      </c>
      <c r="XU36" s="9">
        <v>-3.297780707641348E-3</v>
      </c>
      <c r="XV36" s="99">
        <v>2.708190351140248E-3</v>
      </c>
      <c r="XW36" s="99">
        <v>5.8638879397908501E-3</v>
      </c>
      <c r="XX36" s="9">
        <v>-3.1556975886506021E-3</v>
      </c>
      <c r="XY36" s="99">
        <v>2.437807040175057E-3</v>
      </c>
      <c r="XZ36" s="99">
        <v>5.2784425941112354E-3</v>
      </c>
      <c r="YA36" s="9">
        <v>-2.8406355539361784E-3</v>
      </c>
      <c r="YB36" s="99">
        <v>2.4080850388898123E-3</v>
      </c>
      <c r="YC36" s="99">
        <v>5.2140872636930414E-3</v>
      </c>
      <c r="YD36" s="9">
        <v>-2.8060022248032291E-3</v>
      </c>
      <c r="YE36" s="99">
        <v>2.5027165125918317E-3</v>
      </c>
      <c r="YF36" s="99">
        <v>5.4189873207116587E-3</v>
      </c>
      <c r="YG36" s="9">
        <v>-2.916270808119827E-3</v>
      </c>
      <c r="YH36" s="99">
        <v>2.4632989857301985E-3</v>
      </c>
      <c r="YI36" s="99">
        <v>5.3336388295012844E-3</v>
      </c>
      <c r="YJ36" s="9">
        <v>-2.870339843771086E-3</v>
      </c>
      <c r="YK36" s="99">
        <v>2.4184333608450069E-3</v>
      </c>
      <c r="YL36" s="99">
        <v>5.23649388672993E-3</v>
      </c>
      <c r="YM36" s="9">
        <v>-2.8180605258849231E-3</v>
      </c>
      <c r="YN36" s="99">
        <v>2.6058077277469672E-3</v>
      </c>
      <c r="YO36" s="99">
        <v>5.6422047666316102E-3</v>
      </c>
      <c r="YP36" s="9">
        <v>-3.036397038884643E-3</v>
      </c>
      <c r="YQ36" s="99">
        <v>2.591708169061166E-3</v>
      </c>
      <c r="YR36" s="99">
        <v>5.6116758076538075E-3</v>
      </c>
      <c r="YS36" s="9">
        <v>-3.0199676385926416E-3</v>
      </c>
      <c r="YT36" s="99">
        <v>2.554052301224683E-3</v>
      </c>
      <c r="YU36" s="99">
        <v>5.530141734845468E-3</v>
      </c>
      <c r="YV36" s="9">
        <v>-2.976089433620785E-3</v>
      </c>
      <c r="YW36" s="99">
        <v>2.3736762568490099E-3</v>
      </c>
      <c r="YX36" s="99">
        <v>5.1395839179636665E-3</v>
      </c>
      <c r="YY36" s="9">
        <v>-2.7659076611146567E-3</v>
      </c>
      <c r="YZ36" s="99">
        <v>2.1985688519376473E-3</v>
      </c>
      <c r="ZA36" s="99">
        <v>4.7604339814034521E-3</v>
      </c>
      <c r="ZB36" s="9">
        <v>-2.5618651294658048E-3</v>
      </c>
      <c r="ZC36" s="99">
        <v>3.0370339289229084E-3</v>
      </c>
      <c r="ZD36" s="99">
        <v>6.575913920174958E-3</v>
      </c>
      <c r="ZE36" s="9">
        <v>-3.5388799912520496E-3</v>
      </c>
      <c r="ZF36" s="99">
        <v>5.0330617479496999E-2</v>
      </c>
      <c r="ZG36" s="99">
        <v>1.2684952372881361E-2</v>
      </c>
      <c r="ZH36" s="9">
        <v>3.7645665106615642E-2</v>
      </c>
      <c r="ZI36" s="99">
        <v>5.1882662952433017E-2</v>
      </c>
      <c r="ZJ36" s="99">
        <v>1.3076118305084747E-2</v>
      </c>
      <c r="ZK36" s="9">
        <v>3.8806544647348271E-2</v>
      </c>
      <c r="ZL36" s="99">
        <v>4.4464293619653386E-2</v>
      </c>
      <c r="ZM36" s="99">
        <v>1.1206447985441096E-2</v>
      </c>
      <c r="ZN36" s="9">
        <v>3.3257845634212288E-2</v>
      </c>
      <c r="ZO36" s="99">
        <v>4.52035168652071E-2</v>
      </c>
      <c r="ZP36" s="99">
        <v>1.1392756283100981E-2</v>
      </c>
      <c r="ZQ36" s="9">
        <v>3.3810760582106122E-2</v>
      </c>
      <c r="ZR36" s="99">
        <v>5.245639783438405E-2</v>
      </c>
      <c r="ZS36" s="99">
        <v>1.3220718153381345E-2</v>
      </c>
      <c r="ZT36" s="9">
        <v>3.9235679681002708E-2</v>
      </c>
      <c r="ZU36" s="99">
        <v>5.4245374521310785E-2</v>
      </c>
      <c r="ZV36" s="99">
        <v>1.3671598456590524E-2</v>
      </c>
      <c r="ZW36" s="9">
        <v>4.0573776064720263E-2</v>
      </c>
      <c r="ZX36" s="99">
        <v>6.6164934633013789E-2</v>
      </c>
      <c r="ZY36" s="99">
        <v>1.9247980984149468E-2</v>
      </c>
      <c r="ZZ36" s="9">
        <v>4.6916953648864321E-2</v>
      </c>
      <c r="AAA36" s="99">
        <v>4.9078804236379309E-2</v>
      </c>
      <c r="AAB36" s="99">
        <v>1.2369454726241937E-2</v>
      </c>
      <c r="AAC36" s="9">
        <v>3.6709349510137372E-2</v>
      </c>
      <c r="AAD36" s="99">
        <v>4.1197491954169947E-2</v>
      </c>
      <c r="AAE36" s="99">
        <v>1.0383107728286736E-2</v>
      </c>
      <c r="AAF36" s="9">
        <v>3.0814384225883212E-2</v>
      </c>
      <c r="AAG36" s="99">
        <v>5.4231962045002503E-2</v>
      </c>
      <c r="AAH36" s="99">
        <v>1.2932237103039059E-2</v>
      </c>
      <c r="AAI36" s="9">
        <v>4.1299724941963448E-2</v>
      </c>
      <c r="AAJ36" s="99">
        <v>3.5524528841038579E-2</v>
      </c>
      <c r="AAK36" s="99">
        <v>8.953336537172325E-3</v>
      </c>
      <c r="AAL36" s="9">
        <v>2.6571192303866252E-2</v>
      </c>
      <c r="AAM36" s="99">
        <v>4.2145194323854905E-2</v>
      </c>
      <c r="AAN36" s="99">
        <v>1.0621959545036603E-2</v>
      </c>
      <c r="AAO36" s="9">
        <v>3.1523234778818299E-2</v>
      </c>
      <c r="AAP36" s="99">
        <v>3.7057963828714152E-2</v>
      </c>
      <c r="AAQ36" s="99">
        <v>9.3398120218710461E-3</v>
      </c>
      <c r="AAR36" s="9">
        <v>2.7718151806843106E-2</v>
      </c>
      <c r="AAS36" s="99">
        <v>3.9936955653839652E-2</v>
      </c>
      <c r="AAT36" s="99">
        <v>1.0065411587553086E-2</v>
      </c>
      <c r="AAU36" s="9">
        <v>2.9871544066286566E-2</v>
      </c>
      <c r="AAV36" s="99">
        <v>4.2191367173655091E-2</v>
      </c>
      <c r="AAW36" s="99">
        <v>1.0633596604742342E-2</v>
      </c>
      <c r="AAX36" s="9">
        <v>3.1557770568912749E-2</v>
      </c>
      <c r="AAY36" s="99">
        <v>3.947769315357233E-2</v>
      </c>
      <c r="AAZ36" s="99">
        <v>9.9496625021198576E-3</v>
      </c>
      <c r="ABA36" s="9">
        <v>2.9528030651452472E-2</v>
      </c>
      <c r="ABB36" s="99">
        <v>3.7476124192702687E-2</v>
      </c>
      <c r="ABC36" s="99">
        <v>9.445202032307181E-3</v>
      </c>
      <c r="ABD36" s="9">
        <v>2.8030922160395506E-2</v>
      </c>
      <c r="ABE36" s="99">
        <v>2.072849485526736E-2</v>
      </c>
      <c r="ABF36" s="99">
        <v>5.2242548009210424E-3</v>
      </c>
      <c r="ABG36" s="9">
        <v>1.5504240054346318E-2</v>
      </c>
      <c r="ABH36" s="99">
        <v>2.0199687062977034E-2</v>
      </c>
      <c r="ABI36" s="99">
        <v>5.0909780402625046E-3</v>
      </c>
      <c r="ABJ36" s="9">
        <v>1.510870902271453E-2</v>
      </c>
      <c r="ABK36" s="99">
        <v>3.3288295939171667E-2</v>
      </c>
      <c r="ABL36" s="99">
        <v>8.3897331228806639E-3</v>
      </c>
      <c r="ABM36" s="9">
        <v>2.4898562816291003E-2</v>
      </c>
      <c r="ABN36" s="99">
        <v>3.277925227392986E-2</v>
      </c>
      <c r="ABO36" s="99">
        <v>8.2614375649741924E-3</v>
      </c>
      <c r="ABP36" s="9">
        <v>2.4517814708955667E-2</v>
      </c>
      <c r="ABQ36" s="99">
        <v>3.2881884825805612E-2</v>
      </c>
      <c r="ABR36" s="99">
        <v>8.2873043056908464E-3</v>
      </c>
      <c r="ABS36" s="9">
        <v>2.4594580520114765E-2</v>
      </c>
      <c r="ABT36" s="99">
        <v>5.3911650123129803E-2</v>
      </c>
      <c r="ABU36" s="99">
        <v>1.3302874705707353E-2</v>
      </c>
      <c r="ABV36" s="9">
        <v>4.0608775417422451E-2</v>
      </c>
      <c r="ABW36" s="99">
        <v>5.6011897985559424E-2</v>
      </c>
      <c r="ABX36" s="99">
        <v>1.4116819817498717E-2</v>
      </c>
      <c r="ABY36" s="9">
        <v>4.1895078168060707E-2</v>
      </c>
      <c r="ABZ36" s="99">
        <v>5.2292615439747378E-2</v>
      </c>
      <c r="ACA36" s="99">
        <v>1.3179439663676171E-2</v>
      </c>
      <c r="ACB36" s="9">
        <v>3.9113175776071207E-2</v>
      </c>
      <c r="ACC36" s="99">
        <v>4.9425642552214655E-2</v>
      </c>
      <c r="ACD36" s="99">
        <v>1.2456869261127271E-2</v>
      </c>
      <c r="ACE36" s="9">
        <v>3.6968773291087387E-2</v>
      </c>
      <c r="ACF36" s="99">
        <v>4.7756883543410761E-2</v>
      </c>
      <c r="ACG36" s="99">
        <v>1.203628772232304E-2</v>
      </c>
      <c r="ACH36" s="9">
        <v>3.5720595821087719E-2</v>
      </c>
      <c r="ACI36" s="99">
        <v>2.3283839996117113E-2</v>
      </c>
      <c r="ACJ36" s="99">
        <v>4.9254276914863122E-3</v>
      </c>
      <c r="ACK36" s="9">
        <v>1.8358412304630801E-2</v>
      </c>
      <c r="ACL36" s="99">
        <v>3.2342056311157927E-2</v>
      </c>
      <c r="ACM36" s="99">
        <v>8.1512499646007805E-3</v>
      </c>
      <c r="ACN36" s="9">
        <v>2.4190806346557146E-2</v>
      </c>
      <c r="ACO36" s="99">
        <v>6.1402491077634749E-2</v>
      </c>
      <c r="ACP36" s="99">
        <v>1.5475424580542092E-2</v>
      </c>
      <c r="ACQ36" s="9">
        <v>4.5927066497092661E-2</v>
      </c>
      <c r="ACR36" s="99">
        <v>1.1928418345897075E-2</v>
      </c>
      <c r="ACS36" s="99">
        <v>9.7415416491492771E-3</v>
      </c>
      <c r="ACT36" s="9">
        <v>2.1868766967477974E-3</v>
      </c>
      <c r="ACU36" s="99">
        <v>1.1198416678402935E-2</v>
      </c>
      <c r="ACV36" s="99">
        <v>9.1453736206957292E-3</v>
      </c>
      <c r="ACW36" s="9">
        <v>2.0530430577072063E-3</v>
      </c>
      <c r="ACX36" s="99">
        <v>1.1782050748062423E-2</v>
      </c>
      <c r="ACY36" s="99">
        <v>9.6220081109176479E-3</v>
      </c>
      <c r="ACZ36" s="9">
        <v>2.1600426371447753E-3</v>
      </c>
      <c r="ADA36" s="99">
        <v>1.0556117410730207E-2</v>
      </c>
      <c r="ADB36" s="99">
        <v>8.6208292187630008E-3</v>
      </c>
      <c r="ADC36" s="9">
        <v>1.9352881919672063E-3</v>
      </c>
      <c r="ADD36" s="99">
        <v>1.1557300905930882E-2</v>
      </c>
      <c r="ADE36" s="99">
        <v>9.4384624065102195E-3</v>
      </c>
      <c r="ADF36" s="9">
        <v>2.1188384994206624E-3</v>
      </c>
      <c r="ADG36" s="99">
        <v>1.0739978417726913E-2</v>
      </c>
      <c r="ADH36" s="99">
        <v>5.638488669306628E-3</v>
      </c>
      <c r="ADI36" s="9">
        <v>5.1014897484202848E-3</v>
      </c>
      <c r="ADJ36" s="99">
        <v>1.0721470419165022E-2</v>
      </c>
      <c r="ADK36" s="99">
        <v>8.755867508984768E-3</v>
      </c>
      <c r="ADL36" s="9">
        <v>1.9656029101802544E-3</v>
      </c>
      <c r="ADM36" s="99">
        <v>1.1150557436440764E-2</v>
      </c>
      <c r="ADN36" s="99">
        <v>9.1062885730932887E-3</v>
      </c>
      <c r="ADO36" s="9">
        <v>2.0442688633474752E-3</v>
      </c>
      <c r="ADP36" s="99">
        <v>1.0785225840908678E-2</v>
      </c>
      <c r="ADQ36" s="99">
        <v>8.8079344367420886E-3</v>
      </c>
      <c r="ADR36" s="9">
        <v>1.9772914041665899E-3</v>
      </c>
      <c r="ADS36" s="99">
        <v>1.0880331478131798E-2</v>
      </c>
      <c r="ADT36" s="99">
        <v>8.8856040404743011E-3</v>
      </c>
      <c r="ADU36" s="9">
        <v>1.994727437657497E-3</v>
      </c>
      <c r="ADV36" s="99">
        <v>1.0470919111254588E-2</v>
      </c>
      <c r="ADW36" s="99">
        <v>8.5512506075245791E-3</v>
      </c>
      <c r="ADX36" s="9">
        <v>1.9196685037300085E-3</v>
      </c>
      <c r="ADY36" s="99">
        <v>8.4848307084509685E-3</v>
      </c>
      <c r="ADZ36" s="99">
        <v>6.9292784119016236E-3</v>
      </c>
      <c r="AEA36" s="9">
        <v>1.555552296549345E-3</v>
      </c>
      <c r="AEB36" s="99">
        <v>1.2072755832827175E-2</v>
      </c>
      <c r="AEC36" s="99">
        <v>9.8594172634755249E-3</v>
      </c>
      <c r="AED36" s="9">
        <v>2.2133385693516496E-3</v>
      </c>
      <c r="AEE36" s="99">
        <v>1.1407999899799312E-2</v>
      </c>
      <c r="AEF36" s="99">
        <v>9.3165332515027701E-3</v>
      </c>
      <c r="AEG36" s="9">
        <v>2.0914666482965416E-3</v>
      </c>
      <c r="AEH36" s="99">
        <v>1.2185299483594987E-2</v>
      </c>
      <c r="AEI36" s="99">
        <v>9.9513279116025741E-3</v>
      </c>
      <c r="AEJ36" s="9">
        <v>2.233971571992413E-3</v>
      </c>
      <c r="AEK36" s="99">
        <v>1.1005252211307891E-2</v>
      </c>
      <c r="AEL36" s="99">
        <v>8.9876226392347786E-3</v>
      </c>
      <c r="AEM36" s="9">
        <v>2.0176295720731128E-3</v>
      </c>
      <c r="AEN36" s="99">
        <v>9.6902619740170028E-3</v>
      </c>
      <c r="AEO36" s="99">
        <v>7.9137139454472181E-3</v>
      </c>
      <c r="AEP36" s="9">
        <v>1.7765480285697847E-3</v>
      </c>
      <c r="AEQ36" s="99">
        <v>9.4852631169724116E-3</v>
      </c>
      <c r="AER36" s="99">
        <v>7.7462982121941368E-3</v>
      </c>
      <c r="AES36" s="9">
        <v>1.7389649047782748E-3</v>
      </c>
      <c r="AET36" s="99">
        <v>1.0765044208684422E-2</v>
      </c>
      <c r="AEU36" s="99">
        <v>1.1303296419118645E-2</v>
      </c>
      <c r="AEV36" s="9">
        <v>-5.3825221043422335E-4</v>
      </c>
      <c r="AEW36" s="146" t="s">
        <v>53</v>
      </c>
      <c r="AEY36" s="144">
        <v>-0.91156214032312521</v>
      </c>
      <c r="AEZ36" s="144">
        <v>0.97122058430978986</v>
      </c>
      <c r="AFA36" s="144">
        <v>5.9658443986664644E-2</v>
      </c>
      <c r="AFB36" s="144">
        <v>2.9829221993332322E-5</v>
      </c>
      <c r="AFC36" s="103"/>
      <c r="AFD36" s="136">
        <v>1.1724999999999999</v>
      </c>
      <c r="AFE36" s="136">
        <v>0.76249999999999996</v>
      </c>
      <c r="AFF36" s="136">
        <v>0.45</v>
      </c>
      <c r="AFG36" s="136">
        <v>1.18</v>
      </c>
      <c r="AFH36" s="136">
        <v>0.63</v>
      </c>
      <c r="AFI36" s="136">
        <v>1.3254143465391774</v>
      </c>
      <c r="AFJ36" s="136">
        <v>0.7</v>
      </c>
      <c r="AFK36" s="136">
        <v>1.4989733059548254</v>
      </c>
      <c r="AFL36" s="136">
        <v>1.3250000000000002</v>
      </c>
      <c r="AFM36" s="136">
        <v>1.8499999999999999</v>
      </c>
      <c r="AFN36" s="136">
        <v>0.46</v>
      </c>
      <c r="AFO36" s="136">
        <v>1.7</v>
      </c>
      <c r="AFP36" s="136">
        <v>0.58499999999999996</v>
      </c>
      <c r="AFQ36" s="136">
        <v>1.2666666666666666</v>
      </c>
      <c r="AFR36" s="136">
        <v>0.58499999999999996</v>
      </c>
      <c r="AFS36" s="136">
        <v>1.2666666666666666</v>
      </c>
      <c r="AFT36" s="136">
        <v>9.2249999999999996</v>
      </c>
      <c r="AFU36" s="136">
        <v>2.3250000000000002</v>
      </c>
      <c r="AFV36" s="136">
        <v>1.8</v>
      </c>
      <c r="AFW36" s="136">
        <v>1.47</v>
      </c>
    </row>
    <row r="37" spans="1:855" customFormat="1" x14ac:dyDescent="0.25">
      <c r="A37" s="1" t="s">
        <v>54</v>
      </c>
      <c r="B37" s="98" t="s">
        <v>647</v>
      </c>
      <c r="D37" s="99">
        <v>0.25999177167392495</v>
      </c>
      <c r="E37" s="100">
        <v>6.3553544186959438E-2</v>
      </c>
      <c r="F37" s="9">
        <v>0.19643822748696552</v>
      </c>
      <c r="G37" s="99">
        <v>0.26576936660001221</v>
      </c>
      <c r="H37" s="99">
        <v>7.19310568297859E-2</v>
      </c>
      <c r="I37" s="9">
        <v>0.19383830977022631</v>
      </c>
      <c r="J37" s="99">
        <v>0.26576936660001221</v>
      </c>
      <c r="K37" s="99">
        <v>7.19310568297859E-2</v>
      </c>
      <c r="L37" s="9">
        <v>0.19383830977022631</v>
      </c>
      <c r="M37" s="100">
        <v>0.27154696152609947</v>
      </c>
      <c r="N37" s="101">
        <v>4.5065240423480341E-2</v>
      </c>
      <c r="O37" s="9">
        <v>0.22648172110261913</v>
      </c>
      <c r="P37" s="99">
        <v>0.29462969188280952</v>
      </c>
      <c r="Q37" s="99">
        <v>7.9742166607412568E-2</v>
      </c>
      <c r="R37" s="9">
        <v>0.21488752527539695</v>
      </c>
      <c r="S37" s="99">
        <v>0.29703275401748058</v>
      </c>
      <c r="T37" s="99">
        <v>8.03925605982094E-2</v>
      </c>
      <c r="U37" s="10">
        <v>0.21664019341927118</v>
      </c>
      <c r="V37" s="99">
        <v>0.28897611890289093</v>
      </c>
      <c r="W37" s="99">
        <v>7.8212014790021572E-2</v>
      </c>
      <c r="X37" s="9">
        <v>0.21076410411286936</v>
      </c>
      <c r="Y37" s="100">
        <v>0.24437345008643707</v>
      </c>
      <c r="Z37" s="100">
        <v>7.9563448865351605E-2</v>
      </c>
      <c r="AA37" s="9">
        <v>0.16481000122108547</v>
      </c>
      <c r="AB37" s="99">
        <v>0.26575513583417426</v>
      </c>
      <c r="AC37" s="99">
        <v>7.1927205242075409E-2</v>
      </c>
      <c r="AD37" s="10">
        <v>0.19382793059209885</v>
      </c>
      <c r="AE37" s="99">
        <v>0.23851323938972196</v>
      </c>
      <c r="AF37" s="99">
        <v>6.455412674787038E-2</v>
      </c>
      <c r="AG37" s="10">
        <v>0.1739591126418516</v>
      </c>
      <c r="AH37" s="100">
        <v>0.24453794332823586</v>
      </c>
      <c r="AI37" s="99">
        <v>8.4839694624081835E-2</v>
      </c>
      <c r="AJ37" s="10">
        <v>0.15969824870415403</v>
      </c>
      <c r="AK37" s="99">
        <v>0.25024358164856708</v>
      </c>
      <c r="AL37" s="99">
        <v>6.7728969380970894E-2</v>
      </c>
      <c r="AM37" s="9">
        <v>0.18251461226759619</v>
      </c>
      <c r="AN37" s="99">
        <v>0.26317914643654339</v>
      </c>
      <c r="AO37" s="99">
        <v>7.1230008111629675E-2</v>
      </c>
      <c r="AP37" s="9">
        <v>0.19194913832491373</v>
      </c>
      <c r="AQ37" s="99">
        <v>0.27700702946518657</v>
      </c>
      <c r="AR37" s="99">
        <v>0.18860053069970151</v>
      </c>
      <c r="AS37" s="9">
        <v>8.8406498765485064E-2</v>
      </c>
      <c r="AT37" s="99">
        <v>0.29985940483801343</v>
      </c>
      <c r="AU37" s="99">
        <v>0.20415959478332829</v>
      </c>
      <c r="AV37" s="9">
        <v>9.5699810054685142E-2</v>
      </c>
      <c r="AW37" s="100">
        <v>0.29519992015381641</v>
      </c>
      <c r="AX37" s="99">
        <v>0.20535646619395931</v>
      </c>
      <c r="AY37" s="9">
        <v>8.98434539598571E-2</v>
      </c>
      <c r="AZ37" s="99">
        <v>0.31741699470803542</v>
      </c>
      <c r="BA37" s="99">
        <v>0.21611369852461987</v>
      </c>
      <c r="BB37" s="9">
        <v>0.10130329618341555</v>
      </c>
      <c r="BC37" s="100">
        <v>0.31940721291140761</v>
      </c>
      <c r="BD37" s="100">
        <v>0.21293814194093841</v>
      </c>
      <c r="BE37" s="9">
        <v>0.1064690709704692</v>
      </c>
      <c r="BF37" s="99">
        <v>0.30394714137680312</v>
      </c>
      <c r="BG37" s="99">
        <v>0.20694273455441911</v>
      </c>
      <c r="BH37" s="9">
        <v>9.7004406822384009E-2</v>
      </c>
      <c r="BI37" s="99">
        <v>0.29954696068701508</v>
      </c>
      <c r="BJ37" s="99">
        <v>0.20394686685073365</v>
      </c>
      <c r="BK37" s="10">
        <v>9.560009383628143E-2</v>
      </c>
      <c r="BL37" s="99">
        <v>0.30772812430038121</v>
      </c>
      <c r="BM37" s="99">
        <v>0.20951702080025955</v>
      </c>
      <c r="BN37" s="10">
        <v>9.821110350012166E-2</v>
      </c>
      <c r="BO37" s="99">
        <v>0.3213193929197552</v>
      </c>
      <c r="BP37" s="99">
        <v>0.21877065049855676</v>
      </c>
      <c r="BQ37" s="10">
        <v>0.10254874242119844</v>
      </c>
      <c r="BR37" s="99">
        <v>0.32149412168687086</v>
      </c>
      <c r="BS37" s="99">
        <v>0.21888961476552909</v>
      </c>
      <c r="BT37" s="10">
        <v>0.10260450692134176</v>
      </c>
      <c r="BU37" s="99">
        <v>0.32292421374840746</v>
      </c>
      <c r="BV37" s="99">
        <v>0.21986329446700081</v>
      </c>
      <c r="BW37" s="10">
        <v>0.10306091928140665</v>
      </c>
      <c r="BX37" s="99">
        <v>0.31806046957935408</v>
      </c>
      <c r="BY37" s="99">
        <v>0.21655180907530491</v>
      </c>
      <c r="BZ37" s="10">
        <v>0.10150866050404916</v>
      </c>
      <c r="CA37" s="99">
        <v>0.31198862774551811</v>
      </c>
      <c r="CB37" s="99">
        <v>0.21241778910333142</v>
      </c>
      <c r="CC37" s="10">
        <v>9.9570838642186688E-2</v>
      </c>
      <c r="CD37" s="99">
        <v>0.3103610644188417</v>
      </c>
      <c r="CE37" s="99">
        <v>0.21130966088091346</v>
      </c>
      <c r="CF37" s="10">
        <v>9.905140353792824E-2</v>
      </c>
      <c r="CG37" s="99">
        <v>0.31556938365237047</v>
      </c>
      <c r="CH37" s="99">
        <v>0.21485575057182665</v>
      </c>
      <c r="CI37" s="10">
        <v>0.10071363308054382</v>
      </c>
      <c r="CJ37" s="99">
        <v>0.31556938365237047</v>
      </c>
      <c r="CK37" s="99">
        <v>0.21485575057182665</v>
      </c>
      <c r="CL37" s="10">
        <v>0.10071363308054382</v>
      </c>
      <c r="CM37" s="99">
        <v>0.29856137434097324</v>
      </c>
      <c r="CN37" s="99">
        <v>0.203275829338535</v>
      </c>
      <c r="CO37" s="10">
        <v>9.5285545002438243E-2</v>
      </c>
      <c r="CP37" s="99">
        <v>0.30974543081827882</v>
      </c>
      <c r="CQ37" s="99">
        <v>0.21089050608904095</v>
      </c>
      <c r="CR37" s="10">
        <v>9.8854924729237875E-2</v>
      </c>
      <c r="CS37" s="99">
        <v>0.31026681791042598</v>
      </c>
      <c r="CT37" s="99">
        <v>0.21124549304539644</v>
      </c>
      <c r="CU37" s="10">
        <v>9.9021324865029542E-2</v>
      </c>
      <c r="CV37" s="99">
        <v>0.30353225147508595</v>
      </c>
      <c r="CW37" s="99">
        <v>0.2066602563234628</v>
      </c>
      <c r="CX37" s="10">
        <v>9.6871995151623147E-2</v>
      </c>
      <c r="CY37" s="99">
        <v>0.30368377171979</v>
      </c>
      <c r="CZ37" s="99">
        <v>0.20676341904326129</v>
      </c>
      <c r="DA37" s="10">
        <v>9.6920352676528709E-2</v>
      </c>
      <c r="DB37" s="99">
        <v>0.30420425085833763</v>
      </c>
      <c r="DC37" s="99">
        <v>0.20711778781844262</v>
      </c>
      <c r="DD37" s="10">
        <v>9.7086463039895016E-2</v>
      </c>
      <c r="DE37" s="99">
        <v>0.30558005750520273</v>
      </c>
      <c r="DF37" s="99">
        <v>0.20805450723758484</v>
      </c>
      <c r="DG37" s="10">
        <v>9.7525550267617889E-2</v>
      </c>
      <c r="DH37" s="99">
        <v>0.31232587642131071</v>
      </c>
      <c r="DI37" s="99">
        <v>0.21264740522302003</v>
      </c>
      <c r="DJ37" s="10">
        <v>9.967847119829068E-2</v>
      </c>
      <c r="DK37" s="99">
        <v>0.31907564182725451</v>
      </c>
      <c r="DL37" s="99">
        <v>0.21724299018025839</v>
      </c>
      <c r="DM37" s="10">
        <v>0.10183265164699612</v>
      </c>
      <c r="DN37" s="99">
        <v>0.31762277705338049</v>
      </c>
      <c r="DO37" s="99">
        <v>0.21625380565336544</v>
      </c>
      <c r="DP37" s="10">
        <v>0.10136897140001505</v>
      </c>
      <c r="DQ37" s="99">
        <v>0.31895307421903774</v>
      </c>
      <c r="DR37" s="99">
        <v>0.21715953989381298</v>
      </c>
      <c r="DS37" s="10">
        <v>0.10179353432522475</v>
      </c>
      <c r="DT37" s="99">
        <v>0.3164405833422585</v>
      </c>
      <c r="DU37" s="99">
        <v>0.2154489078074952</v>
      </c>
      <c r="DV37" s="10">
        <v>0.10099167553476329</v>
      </c>
      <c r="DW37" s="99">
        <v>0.31447060342768396</v>
      </c>
      <c r="DX37" s="99">
        <v>0.21410764488693379</v>
      </c>
      <c r="DY37" s="10">
        <v>0.10036295854075017</v>
      </c>
      <c r="DZ37" s="99">
        <v>0.28041666204561222</v>
      </c>
      <c r="EA37" s="99">
        <v>0.19092198266935304</v>
      </c>
      <c r="EB37" s="10">
        <v>8.9494679376259184E-2</v>
      </c>
      <c r="EC37" s="100">
        <v>0.30017281077877817</v>
      </c>
      <c r="ED37" s="100">
        <v>0.2593222967643658</v>
      </c>
      <c r="EE37" s="10">
        <v>4.0850514014412365E-2</v>
      </c>
      <c r="EF37" s="99">
        <v>0.27724294328873261</v>
      </c>
      <c r="EG37" s="99">
        <v>0.17798414667589205</v>
      </c>
      <c r="EH37" s="9">
        <v>9.9258796612840566E-2</v>
      </c>
      <c r="EI37" s="99">
        <v>0.27738426568248042</v>
      </c>
      <c r="EJ37" s="99">
        <v>0.17807487268449312</v>
      </c>
      <c r="EK37" s="9">
        <v>9.93093929979873E-2</v>
      </c>
      <c r="EL37" s="99">
        <v>0.27738426568248042</v>
      </c>
      <c r="EM37" s="99">
        <v>0.17807487268449312</v>
      </c>
      <c r="EN37" s="9">
        <v>9.93093929979873E-2</v>
      </c>
      <c r="EO37" s="99">
        <v>0.27957462407859829</v>
      </c>
      <c r="EP37" s="99">
        <v>0.17948103677084615</v>
      </c>
      <c r="EQ37" s="9">
        <v>0.10009358730775214</v>
      </c>
      <c r="ER37" s="99">
        <v>0.27863915469977568</v>
      </c>
      <c r="ES37" s="99">
        <v>0.17888048507724444</v>
      </c>
      <c r="ET37" s="9">
        <v>9.9758669622531243E-2</v>
      </c>
      <c r="EU37" s="99">
        <v>0.27863915469977568</v>
      </c>
      <c r="EV37" s="99">
        <v>0.17888048507724444</v>
      </c>
      <c r="EW37" s="9">
        <v>9.9758669622531243E-2</v>
      </c>
      <c r="EX37" s="99">
        <v>0.27784746831481388</v>
      </c>
      <c r="EY37" s="100">
        <v>0.12551540700323344</v>
      </c>
      <c r="EZ37" s="9">
        <v>0.15233206131158045</v>
      </c>
      <c r="FA37" s="99">
        <v>0.29368990554958674</v>
      </c>
      <c r="FB37" s="99">
        <v>0.18854275101288365</v>
      </c>
      <c r="FC37" s="9">
        <v>0.10514715453670309</v>
      </c>
      <c r="FD37" s="99">
        <v>0.31085247726452081</v>
      </c>
      <c r="FE37" s="99">
        <v>0.19956076158949582</v>
      </c>
      <c r="FF37" s="9">
        <v>0.11129171567502499</v>
      </c>
      <c r="FG37" s="99">
        <v>0.31072404115398444</v>
      </c>
      <c r="FH37" s="99">
        <v>0.19947830830406676</v>
      </c>
      <c r="FI37" s="9">
        <v>0.11124573284991768</v>
      </c>
      <c r="FJ37" s="99">
        <v>0.31198420617061923</v>
      </c>
      <c r="FK37" s="99">
        <v>0.20028730777758252</v>
      </c>
      <c r="FL37" s="9">
        <v>0.1116968983930367</v>
      </c>
      <c r="FM37" s="99">
        <v>0.31198420617061923</v>
      </c>
      <c r="FN37" s="99">
        <v>0.20028730777758252</v>
      </c>
      <c r="FO37" s="9">
        <v>0.1116968983930367</v>
      </c>
      <c r="FP37" s="99">
        <v>0.31060001386156816</v>
      </c>
      <c r="FQ37" s="99">
        <v>0.19939868538727262</v>
      </c>
      <c r="FR37" s="9">
        <v>0.11120132847429554</v>
      </c>
      <c r="FS37" s="99">
        <v>0.30503089405391043</v>
      </c>
      <c r="FT37" s="99">
        <v>0.19582342743861686</v>
      </c>
      <c r="FU37" s="9">
        <v>0.10920746661529357</v>
      </c>
      <c r="FV37" s="99">
        <v>0.30370507171006222</v>
      </c>
      <c r="FW37" s="99">
        <v>0.19497227734002659</v>
      </c>
      <c r="FX37" s="9">
        <v>0.10873279437003563</v>
      </c>
      <c r="FY37" s="99">
        <v>0.29567996864982743</v>
      </c>
      <c r="FZ37" s="99">
        <v>0.16606633680939684</v>
      </c>
      <c r="GA37" s="9">
        <v>0.12961363184043059</v>
      </c>
      <c r="GB37" s="99">
        <v>0.28182844262743761</v>
      </c>
      <c r="GC37" s="99">
        <v>0.18092794094239689</v>
      </c>
      <c r="GD37" s="10">
        <v>0.10090050168504072</v>
      </c>
      <c r="GE37" s="99">
        <v>0.28061463708516243</v>
      </c>
      <c r="GF37" s="99">
        <v>0.18014870327773488</v>
      </c>
      <c r="GG37" s="9">
        <v>0.10046593380742755</v>
      </c>
      <c r="GH37" s="99">
        <v>0.2804039336317713</v>
      </c>
      <c r="GI37" s="99">
        <v>0.18001343608604872</v>
      </c>
      <c r="GJ37" s="9">
        <v>0.10039049754572257</v>
      </c>
      <c r="GK37" s="99">
        <v>0.27998018378942413</v>
      </c>
      <c r="GL37" s="99">
        <v>0.17974139758725213</v>
      </c>
      <c r="GM37" s="9">
        <v>0.100238786202172</v>
      </c>
      <c r="GN37" s="99">
        <v>0.27998018378942413</v>
      </c>
      <c r="GO37" s="99">
        <v>0.17974139758725213</v>
      </c>
      <c r="GP37" s="9">
        <v>0.100238786202172</v>
      </c>
      <c r="GQ37" s="100">
        <v>0.28824036291072958</v>
      </c>
      <c r="GR37" s="99">
        <v>0.17763957941214537</v>
      </c>
      <c r="GS37" s="9">
        <v>0.11060078349858421</v>
      </c>
      <c r="GT37" s="99">
        <v>0.27535630024633573</v>
      </c>
      <c r="GU37" s="99">
        <v>0.17677296146771415</v>
      </c>
      <c r="GV37" s="9">
        <v>9.8583338778621576E-2</v>
      </c>
      <c r="GW37" s="99">
        <v>0.28936687745527073</v>
      </c>
      <c r="GX37" s="99">
        <v>0.18576745777261017</v>
      </c>
      <c r="GY37" s="9">
        <v>0.10359941968266057</v>
      </c>
      <c r="GZ37" s="99">
        <v>0.28478171872551561</v>
      </c>
      <c r="HA37" s="99">
        <v>0.18282388216989742</v>
      </c>
      <c r="HB37" s="9">
        <v>0.10195783655561819</v>
      </c>
      <c r="HC37" s="99">
        <v>0.27162042997491781</v>
      </c>
      <c r="HD37" s="99">
        <v>0.17437461121770378</v>
      </c>
      <c r="HE37" s="9">
        <v>9.7245818757214025E-2</v>
      </c>
      <c r="HF37" s="99">
        <v>0.27223977747163913</v>
      </c>
      <c r="HG37" s="99">
        <v>0.17477221930248374</v>
      </c>
      <c r="HH37" s="9">
        <v>9.7467558169155394E-2</v>
      </c>
      <c r="HI37" s="99">
        <v>0.27322854627341386</v>
      </c>
      <c r="HJ37" s="99">
        <v>0.17540698810617641</v>
      </c>
      <c r="HK37" s="9">
        <v>9.7821558167237449E-2</v>
      </c>
      <c r="HL37" s="99">
        <v>0.27481566737429308</v>
      </c>
      <c r="HM37" s="99">
        <v>0.17642588651873983</v>
      </c>
      <c r="HN37" s="9">
        <v>9.8389780855553249E-2</v>
      </c>
      <c r="HO37" s="99">
        <v>0.26570292710973809</v>
      </c>
      <c r="HP37" s="99">
        <v>0.1705756986631855</v>
      </c>
      <c r="HQ37" s="9">
        <v>9.5127228446552581E-2</v>
      </c>
      <c r="HR37" s="99">
        <v>0.27089693363764461</v>
      </c>
      <c r="HS37" s="99">
        <v>0.17967086152969036</v>
      </c>
      <c r="HT37" s="9">
        <v>9.1226072107954248E-2</v>
      </c>
      <c r="HU37" s="99">
        <v>0.26473773470905237</v>
      </c>
      <c r="HV37" s="99">
        <v>0.17558580762017231</v>
      </c>
      <c r="HW37" s="9">
        <v>8.9151927088880062E-2</v>
      </c>
      <c r="HX37" s="99">
        <v>0.27092064670713523</v>
      </c>
      <c r="HY37" s="99">
        <v>0.17968658908912669</v>
      </c>
      <c r="HZ37" s="9">
        <v>9.1234057618008541E-2</v>
      </c>
      <c r="IA37" s="99">
        <v>0.27035325915350883</v>
      </c>
      <c r="IB37" s="99">
        <v>0.17931027249811776</v>
      </c>
      <c r="IC37" s="9">
        <v>9.1042986655391067E-2</v>
      </c>
      <c r="ID37" s="100">
        <v>0.26927725099820848</v>
      </c>
      <c r="IE37" s="100">
        <v>0.17859661616513622</v>
      </c>
      <c r="IF37" s="9">
        <v>9.068063483307226E-2</v>
      </c>
      <c r="IG37" s="99">
        <v>0.27017437155398838</v>
      </c>
      <c r="IH37" s="99">
        <v>0.17919162630788138</v>
      </c>
      <c r="II37" s="9">
        <v>9.0982745246107E-2</v>
      </c>
      <c r="IJ37" s="99">
        <v>0.26316379088725228</v>
      </c>
      <c r="IK37" s="99">
        <v>0.17454189826813654</v>
      </c>
      <c r="IL37" s="9">
        <v>8.8621892619115739E-2</v>
      </c>
      <c r="IM37" s="99">
        <v>0.25794223348520906</v>
      </c>
      <c r="IN37" s="99">
        <v>0.17107872980641178</v>
      </c>
      <c r="IO37" s="9">
        <v>8.6863503678797277E-2</v>
      </c>
      <c r="IP37" s="99">
        <v>0.25198627326635625</v>
      </c>
      <c r="IQ37" s="99">
        <v>0.16712847282347654</v>
      </c>
      <c r="IR37" s="9">
        <v>8.4857800442879716E-2</v>
      </c>
      <c r="IS37" s="99">
        <v>0.25186440980178509</v>
      </c>
      <c r="IT37" s="99">
        <v>0.16704764756874041</v>
      </c>
      <c r="IU37" s="9">
        <v>8.4816762233044685E-2</v>
      </c>
      <c r="IV37" s="99">
        <v>0.24544271900910214</v>
      </c>
      <c r="IW37" s="99">
        <v>0.16278849741260776</v>
      </c>
      <c r="IX37" s="9">
        <v>8.2654221596494382E-2</v>
      </c>
      <c r="IY37" s="99">
        <v>0.2660425725258615</v>
      </c>
      <c r="IZ37" s="99">
        <v>0.17645123393399031</v>
      </c>
      <c r="JA37" s="9">
        <v>8.9591338591871184E-2</v>
      </c>
      <c r="JB37" s="99">
        <v>0.26595601702008026</v>
      </c>
      <c r="JC37" s="99">
        <v>0.17639382648354396</v>
      </c>
      <c r="JD37" s="9">
        <v>8.9562190536536301E-2</v>
      </c>
      <c r="JE37" s="99">
        <v>0.25638124468143564</v>
      </c>
      <c r="JF37" s="99">
        <v>0.1700434127969275</v>
      </c>
      <c r="JG37" s="9">
        <v>8.6337831884508137E-2</v>
      </c>
      <c r="JH37" s="99">
        <v>0.25749541491645439</v>
      </c>
      <c r="JI37" s="99">
        <v>0.170782379913788</v>
      </c>
      <c r="JJ37" s="9">
        <v>8.6713035002666389E-2</v>
      </c>
      <c r="JK37" s="99">
        <v>0.26346015299199893</v>
      </c>
      <c r="JL37" s="99">
        <v>0.17473845876060706</v>
      </c>
      <c r="JM37" s="9">
        <v>8.8721694231391868E-2</v>
      </c>
      <c r="JN37" s="99">
        <v>0.25585531711165721</v>
      </c>
      <c r="JO37" s="99">
        <v>0.16969459430608888</v>
      </c>
      <c r="JP37" s="9">
        <v>8.6160722805568329E-2</v>
      </c>
      <c r="JQ37" s="99">
        <v>0.24433495713495634</v>
      </c>
      <c r="JR37" s="99">
        <v>0.16205378060490944</v>
      </c>
      <c r="JS37" s="9">
        <v>8.2281176530046907E-2</v>
      </c>
      <c r="JT37" s="99">
        <v>0.24433495713495634</v>
      </c>
      <c r="JU37" s="99">
        <v>0.16205378060490944</v>
      </c>
      <c r="JV37" s="9">
        <v>8.2281176530046907E-2</v>
      </c>
      <c r="JW37" s="99">
        <v>0.27902935867888845</v>
      </c>
      <c r="JX37" s="99">
        <v>0.18506464651597737</v>
      </c>
      <c r="JY37" s="9">
        <v>9.3964712162911079E-2</v>
      </c>
      <c r="JZ37" s="99">
        <v>0.27777037831380569</v>
      </c>
      <c r="KA37" s="99">
        <v>0.18422963489806829</v>
      </c>
      <c r="KB37" s="9">
        <v>9.3540743415737398E-2</v>
      </c>
      <c r="KC37" s="99">
        <v>0.27777037831380569</v>
      </c>
      <c r="KD37" s="99">
        <v>0.18422963489806829</v>
      </c>
      <c r="KE37" s="9">
        <v>9.3540743415737398E-2</v>
      </c>
      <c r="KF37" s="99">
        <v>0.2767498984904167</v>
      </c>
      <c r="KG37" s="99">
        <v>0.18355280741766855</v>
      </c>
      <c r="KH37" s="9">
        <v>9.3197091072748151E-2</v>
      </c>
      <c r="KI37" s="99">
        <v>0.28279202201056691</v>
      </c>
      <c r="KJ37" s="99">
        <v>0.1875602117236409</v>
      </c>
      <c r="KK37" s="9">
        <v>9.5231810286926011E-2</v>
      </c>
      <c r="KL37" s="99">
        <v>0.2795017116455063</v>
      </c>
      <c r="KM37" s="99">
        <v>0.18537793195379582</v>
      </c>
      <c r="KN37" s="9">
        <v>9.4123779691710485E-2</v>
      </c>
      <c r="KO37" s="99">
        <v>0.2708522422524331</v>
      </c>
      <c r="KP37" s="99">
        <v>0.17964122022081294</v>
      </c>
      <c r="KQ37" s="9">
        <v>9.1211022031620154E-2</v>
      </c>
      <c r="KR37" s="99">
        <v>0.27088368468165813</v>
      </c>
      <c r="KS37" s="99">
        <v>0.17966207423444669</v>
      </c>
      <c r="KT37" s="9">
        <v>9.1221610447211443E-2</v>
      </c>
      <c r="KU37" s="99">
        <v>0.34622119025044951</v>
      </c>
      <c r="KV37" s="99">
        <v>0.22962924938582169</v>
      </c>
      <c r="KW37" s="9">
        <v>0.11659194086462782</v>
      </c>
      <c r="KX37" s="99">
        <v>0.38301193513949866</v>
      </c>
      <c r="KY37" s="99">
        <v>0.25403050318287079</v>
      </c>
      <c r="KZ37" s="9">
        <v>0.12898143195662787</v>
      </c>
      <c r="LA37" s="99">
        <v>0.39190663717612134</v>
      </c>
      <c r="LB37" s="99">
        <v>0.25992986408190383</v>
      </c>
      <c r="LC37" s="9">
        <v>0.13197677309421751</v>
      </c>
      <c r="LD37" s="99">
        <v>0.40364474020651292</v>
      </c>
      <c r="LE37" s="99">
        <v>0.26771509463388837</v>
      </c>
      <c r="LF37" s="9">
        <v>0.13592964557262455</v>
      </c>
      <c r="LG37" s="99">
        <v>0.31825207862119964</v>
      </c>
      <c r="LH37" s="99">
        <v>9.2929606957390304E-2</v>
      </c>
      <c r="LI37" s="9">
        <v>0.22532247166380934</v>
      </c>
      <c r="LJ37" s="99">
        <v>0.29684983923872038</v>
      </c>
      <c r="LK37" s="99">
        <v>8.6680153057706336E-2</v>
      </c>
      <c r="LL37" s="9">
        <v>0.21016968618101406</v>
      </c>
      <c r="LM37" s="99">
        <v>0.36084127370885316</v>
      </c>
      <c r="LN37" s="99">
        <v>0.13335438376196745</v>
      </c>
      <c r="LO37" s="9">
        <v>0.22748688994688571</v>
      </c>
      <c r="LP37" s="99">
        <v>0.29813456934667681</v>
      </c>
      <c r="LQ37" s="99">
        <v>6.6878835826416683E-2</v>
      </c>
      <c r="LR37" s="9">
        <v>0.23125573352026013</v>
      </c>
      <c r="LS37" s="99">
        <v>0.29986488062658878</v>
      </c>
      <c r="LT37" s="99">
        <v>6.8887877981783918E-2</v>
      </c>
      <c r="LU37" s="9">
        <v>0.23097700264480486</v>
      </c>
      <c r="LV37" s="99">
        <v>0.30416693854224902</v>
      </c>
      <c r="LW37" s="99">
        <v>8.8816746054336718E-2</v>
      </c>
      <c r="LX37" s="9">
        <v>0.21535019248791232</v>
      </c>
      <c r="LY37" s="99">
        <v>0.30457588058745377</v>
      </c>
      <c r="LZ37" s="99">
        <v>8.8936157131536506E-2</v>
      </c>
      <c r="MA37" s="9">
        <v>0.21563972345591725</v>
      </c>
      <c r="MB37" s="99">
        <v>0.26459409000728518</v>
      </c>
      <c r="MC37" s="99">
        <v>7.7261474282127277E-2</v>
      </c>
      <c r="MD37" s="9">
        <v>0.18733261572515791</v>
      </c>
      <c r="ME37" s="99">
        <v>0.23172489938472868</v>
      </c>
      <c r="MF37" s="99">
        <v>6.766367062034076E-2</v>
      </c>
      <c r="MG37" s="9">
        <v>0.16406122876438792</v>
      </c>
      <c r="MH37" s="99">
        <v>0.23196016938243874</v>
      </c>
      <c r="MI37" s="99">
        <v>6.7732369459672093E-2</v>
      </c>
      <c r="MJ37" s="9">
        <v>0.16422779992276665</v>
      </c>
      <c r="MK37" s="99">
        <v>0.23182025609516765</v>
      </c>
      <c r="ML37" s="99">
        <v>6.7691514779788964E-2</v>
      </c>
      <c r="MM37" s="9">
        <v>0.16412874131537869</v>
      </c>
      <c r="MN37" s="99">
        <v>0.2328806871838674</v>
      </c>
      <c r="MO37" s="99">
        <v>6.8001160657689269E-2</v>
      </c>
      <c r="MP37" s="9">
        <v>0.16487952652617813</v>
      </c>
      <c r="MQ37" s="99">
        <v>0.23124552771301637</v>
      </c>
      <c r="MR37" s="99">
        <v>6.7523694092200784E-2</v>
      </c>
      <c r="MS37" s="9">
        <v>0.1637218336208156</v>
      </c>
      <c r="MT37" s="99">
        <v>0.23123138593119413</v>
      </c>
      <c r="MU37" s="99">
        <v>6.7519564691908673E-2</v>
      </c>
      <c r="MV37" s="9">
        <v>0.16371182123928546</v>
      </c>
      <c r="MW37" s="99">
        <v>0.22891242320654781</v>
      </c>
      <c r="MX37" s="99">
        <v>6.684242757631198E-2</v>
      </c>
      <c r="MY37" s="9">
        <v>0.16206999563023583</v>
      </c>
      <c r="MZ37" s="99">
        <v>0.22763550901002219</v>
      </c>
      <c r="NA37" s="99">
        <v>6.6469568630926457E-2</v>
      </c>
      <c r="NB37" s="9">
        <v>0.16116594037909573</v>
      </c>
      <c r="NC37" s="99">
        <v>0.22888033226930399</v>
      </c>
      <c r="ND37" s="99">
        <v>6.6833057022636769E-2</v>
      </c>
      <c r="NE37" s="9">
        <v>0.16204727524666723</v>
      </c>
      <c r="NF37" s="100">
        <v>0.23135638807358253</v>
      </c>
      <c r="NG37" s="100">
        <v>6.0883260019363825E-2</v>
      </c>
      <c r="NH37" s="9">
        <v>0.17047312805421871</v>
      </c>
      <c r="NI37" s="99">
        <v>0.22532101247530256</v>
      </c>
      <c r="NJ37" s="99">
        <v>6.5793735642788342E-2</v>
      </c>
      <c r="NK37" s="9">
        <v>0.15952727683251422</v>
      </c>
      <c r="NL37" s="99">
        <v>0.22627625700684489</v>
      </c>
      <c r="NM37" s="99">
        <v>6.6072667045998679E-2</v>
      </c>
      <c r="NN37" s="9">
        <v>0.16020358996084622</v>
      </c>
      <c r="NO37" s="99">
        <v>0.22730927802082782</v>
      </c>
      <c r="NP37" s="99">
        <v>6.6374309182081703E-2</v>
      </c>
      <c r="NQ37" s="9">
        <v>0.16093496883874611</v>
      </c>
      <c r="NR37" s="99">
        <v>0.22764720609767891</v>
      </c>
      <c r="NS37" s="99">
        <v>6.6472984180522221E-2</v>
      </c>
      <c r="NT37" s="9">
        <v>0.16117422191715669</v>
      </c>
      <c r="NU37" s="99">
        <v>0.22649663835080031</v>
      </c>
      <c r="NV37" s="99">
        <v>6.6137018398433681E-2</v>
      </c>
      <c r="NW37" s="9">
        <v>0.16035961995236664</v>
      </c>
      <c r="NX37" s="99">
        <v>0.2223229102730066</v>
      </c>
      <c r="NY37" s="99">
        <v>6.4918289799717935E-2</v>
      </c>
      <c r="NZ37" s="9">
        <v>0.15740462047328868</v>
      </c>
      <c r="OA37" s="99">
        <v>0.22447317344845169</v>
      </c>
      <c r="OB37" s="99">
        <v>6.5546166646947901E-2</v>
      </c>
      <c r="OC37" s="9">
        <v>0.15892700680150379</v>
      </c>
      <c r="OD37" s="99">
        <v>0.22646403180116678</v>
      </c>
      <c r="OE37" s="99">
        <v>6.6127497285940709E-2</v>
      </c>
      <c r="OF37" s="9">
        <v>0.16033653451522606</v>
      </c>
      <c r="OG37" s="99">
        <v>0.22687410314216924</v>
      </c>
      <c r="OH37" s="99">
        <v>6.624723811751343E-2</v>
      </c>
      <c r="OI37" s="9">
        <v>0.16062686502465581</v>
      </c>
      <c r="OJ37" s="99">
        <v>0.22578365056219341</v>
      </c>
      <c r="OK37" s="99">
        <v>6.5928825964160442E-2</v>
      </c>
      <c r="OL37" s="9">
        <v>0.15985482459803296</v>
      </c>
      <c r="OM37" s="99">
        <v>0.22757534138715652</v>
      </c>
      <c r="ON37" s="99">
        <v>6.6451999685049681E-2</v>
      </c>
      <c r="OO37" s="9">
        <v>0.16112334170210685</v>
      </c>
      <c r="OP37" s="99">
        <v>0.22270650539267639</v>
      </c>
      <c r="OQ37" s="99">
        <v>7.8248231624453879E-2</v>
      </c>
      <c r="OR37" s="9">
        <v>0.14445827376822251</v>
      </c>
      <c r="OS37" s="99">
        <v>0.22147242878503831</v>
      </c>
      <c r="OT37" s="99">
        <v>7.7814637140689133E-2</v>
      </c>
      <c r="OU37" s="9">
        <v>0.14365779164434916</v>
      </c>
      <c r="OV37" s="99">
        <v>0.21087542264953338</v>
      </c>
      <c r="OW37" s="99">
        <v>7.4091364714700944E-2</v>
      </c>
      <c r="OX37" s="9">
        <v>0.13678405793483245</v>
      </c>
      <c r="OY37" s="99">
        <v>0.20412877498365878</v>
      </c>
      <c r="OZ37" s="99">
        <v>7.1720920940204436E-2</v>
      </c>
      <c r="PA37" s="9">
        <v>0.13240785404345434</v>
      </c>
      <c r="PB37" s="99">
        <v>0.20398605896989735</v>
      </c>
      <c r="PC37" s="99">
        <v>7.1670777475909872E-2</v>
      </c>
      <c r="PD37" s="9">
        <v>0.13231528149398747</v>
      </c>
      <c r="PE37" s="99">
        <v>0.20729881526440391</v>
      </c>
      <c r="PF37" s="99">
        <v>7.2834718876682455E-2</v>
      </c>
      <c r="PG37" s="9">
        <v>0.13446409638772144</v>
      </c>
      <c r="PH37" s="99">
        <v>0.21545287428511606</v>
      </c>
      <c r="PI37" s="99">
        <v>7.5699658532608349E-2</v>
      </c>
      <c r="PJ37" s="9">
        <v>0.13975321575250771</v>
      </c>
      <c r="PK37" s="99">
        <v>0.18916967028665821</v>
      </c>
      <c r="PL37" s="99">
        <v>6.646501928990696E-2</v>
      </c>
      <c r="PM37" s="9">
        <v>0.12270465099675125</v>
      </c>
      <c r="PN37" s="99">
        <v>0.2208434333093251</v>
      </c>
      <c r="PO37" s="99">
        <v>7.7593638730303394E-2</v>
      </c>
      <c r="PP37" s="9">
        <v>0.14324979457902171</v>
      </c>
      <c r="PQ37" s="99">
        <v>0.2208434333093251</v>
      </c>
      <c r="PR37" s="99">
        <v>7.7593638730303394E-2</v>
      </c>
      <c r="PS37" s="9">
        <v>0.14324979457902171</v>
      </c>
      <c r="PT37" s="99">
        <v>0.22716744863751423</v>
      </c>
      <c r="PU37" s="99">
        <v>7.9815590061829325E-2</v>
      </c>
      <c r="PV37" s="9">
        <v>0.14735185857568489</v>
      </c>
      <c r="PW37" s="99">
        <v>0.21927403201538237</v>
      </c>
      <c r="PX37" s="99">
        <v>7.7042227464864083E-2</v>
      </c>
      <c r="PY37" s="9">
        <v>0.14223180455051829</v>
      </c>
      <c r="PZ37" s="99">
        <v>0.21841695263345079</v>
      </c>
      <c r="QA37" s="99">
        <v>7.6741091465807029E-2</v>
      </c>
      <c r="QB37" s="9">
        <v>0.14167586116764375</v>
      </c>
      <c r="QC37" s="99">
        <v>0.22076734552268945</v>
      </c>
      <c r="QD37" s="99">
        <v>7.7566905183647644E-2</v>
      </c>
      <c r="QE37" s="9">
        <v>0.14320044033904181</v>
      </c>
      <c r="QF37" s="99">
        <v>0.2203770359416071</v>
      </c>
      <c r="QG37" s="99">
        <v>7.7429769384888977E-2</v>
      </c>
      <c r="QH37" s="9">
        <v>0.14294726655671813</v>
      </c>
      <c r="QI37" s="99">
        <v>0.2240863292817129</v>
      </c>
      <c r="QJ37" s="99">
        <v>7.873303461249373E-2</v>
      </c>
      <c r="QK37" s="9">
        <v>0.14535329466921917</v>
      </c>
      <c r="QL37" s="99">
        <v>0.22277439995468246</v>
      </c>
      <c r="QM37" s="99">
        <v>7.8272086470564106E-2</v>
      </c>
      <c r="QN37" s="9">
        <v>0.14450231348411835</v>
      </c>
      <c r="QO37" s="99">
        <v>0.21573421433420564</v>
      </c>
      <c r="QP37" s="99">
        <v>7.5798507739045243E-2</v>
      </c>
      <c r="QQ37" s="9">
        <v>0.13993570659516041</v>
      </c>
      <c r="QR37" s="99">
        <v>0.21574308773156847</v>
      </c>
      <c r="QS37" s="99">
        <v>7.5801625419199742E-2</v>
      </c>
      <c r="QT37" s="9">
        <v>0.13994146231236873</v>
      </c>
      <c r="QU37" s="99">
        <v>0.21594812172837985</v>
      </c>
      <c r="QV37" s="99">
        <v>7.5873664391052392E-2</v>
      </c>
      <c r="QW37" s="9">
        <v>0.14007445733732746</v>
      </c>
      <c r="QX37" s="99">
        <v>0.21796512120075368</v>
      </c>
      <c r="QY37" s="99">
        <v>7.6582339881345884E-2</v>
      </c>
      <c r="QZ37" s="9">
        <v>0.14138278131940779</v>
      </c>
      <c r="RA37" s="99">
        <v>0.21961465348742937</v>
      </c>
      <c r="RB37" s="99">
        <v>7.7161905279367088E-2</v>
      </c>
      <c r="RC37" s="9">
        <v>0.14245274820806228</v>
      </c>
      <c r="RD37" s="99">
        <v>0.21626979336750235</v>
      </c>
      <c r="RE37" s="99">
        <v>7.5986684156149467E-2</v>
      </c>
      <c r="RF37" s="9">
        <v>0.1402831092113529</v>
      </c>
      <c r="RG37" s="99">
        <v>0.18623251719690609</v>
      </c>
      <c r="RH37" s="99">
        <v>6.5433046582696733E-2</v>
      </c>
      <c r="RI37" s="9">
        <v>0.12079947061420936</v>
      </c>
      <c r="RJ37" s="99">
        <v>0.2224267907896938</v>
      </c>
      <c r="RK37" s="99">
        <v>7.8149953520703239E-2</v>
      </c>
      <c r="RL37" s="9">
        <v>0.14427683726899054</v>
      </c>
      <c r="RM37" s="99">
        <v>0.21941514542896096</v>
      </c>
      <c r="RN37" s="99">
        <v>7.7091807853418695E-2</v>
      </c>
      <c r="RO37" s="9">
        <v>0.14232333757554227</v>
      </c>
      <c r="RP37" s="99">
        <v>0.20903391837684715</v>
      </c>
      <c r="RQ37" s="99">
        <v>7.3444349699973321E-2</v>
      </c>
      <c r="RR37" s="9">
        <v>0.13558956867687383</v>
      </c>
      <c r="RS37" s="99">
        <v>0.21661508668193541</v>
      </c>
      <c r="RT37" s="99">
        <v>7.610800342878811E-2</v>
      </c>
      <c r="RU37" s="9">
        <v>0.14050708325314731</v>
      </c>
      <c r="RV37" s="99">
        <v>0.22333661225432092</v>
      </c>
      <c r="RW37" s="99">
        <v>7.8469620521788422E-2</v>
      </c>
      <c r="RX37" s="9">
        <v>0.14486699173253248</v>
      </c>
      <c r="RY37" s="99">
        <v>0.22636253239469883</v>
      </c>
      <c r="RZ37" s="99">
        <v>7.9532781652191478E-2</v>
      </c>
      <c r="SA37" s="9">
        <v>0.14682975074250737</v>
      </c>
      <c r="SB37" s="99">
        <v>0.22648599538695138</v>
      </c>
      <c r="SC37" s="99">
        <v>7.9576160541361296E-2</v>
      </c>
      <c r="SD37" s="9">
        <v>0.14690983484559009</v>
      </c>
      <c r="SE37" s="99">
        <v>0.19927781285788176</v>
      </c>
      <c r="SF37" s="99">
        <v>8.1069837503547348E-2</v>
      </c>
      <c r="SG37" s="9">
        <v>0.11820797535433442</v>
      </c>
      <c r="SH37" s="99">
        <v>0.19515174221431472</v>
      </c>
      <c r="SI37" s="99">
        <v>7.9391276946278039E-2</v>
      </c>
      <c r="SJ37" s="9">
        <v>0.11576046526803668</v>
      </c>
      <c r="SK37" s="99">
        <v>0.1954329928729811</v>
      </c>
      <c r="SL37" s="99">
        <v>7.9505694827871842E-2</v>
      </c>
      <c r="SM37" s="9">
        <v>0.11592729804510926</v>
      </c>
      <c r="SN37" s="99">
        <v>0.19491034397277651</v>
      </c>
      <c r="SO37" s="99">
        <v>7.9293071752561367E-2</v>
      </c>
      <c r="SP37" s="9">
        <v>0.11561727222021514</v>
      </c>
      <c r="SQ37" s="99">
        <v>0.18766751416011462</v>
      </c>
      <c r="SR37" s="99">
        <v>7.6346556896955714E-2</v>
      </c>
      <c r="SS37" s="9">
        <v>0.11132095726315891</v>
      </c>
      <c r="ST37" s="99">
        <v>0.19348406695019843</v>
      </c>
      <c r="SU37" s="99">
        <v>7.8712836327467103E-2</v>
      </c>
      <c r="SV37" s="9">
        <v>0.11477123062273133</v>
      </c>
      <c r="SW37" s="99">
        <v>0.1939594046606824</v>
      </c>
      <c r="SX37" s="99">
        <v>7.8906212350595792E-2</v>
      </c>
      <c r="SY37" s="9">
        <v>0.11505319231008661</v>
      </c>
      <c r="SZ37" s="99">
        <v>0.19423287531335062</v>
      </c>
      <c r="TA37" s="99">
        <v>7.9017465184294908E-2</v>
      </c>
      <c r="TB37" s="9">
        <v>0.11521541012905571</v>
      </c>
      <c r="TC37" s="99">
        <v>0.19479873523724495</v>
      </c>
      <c r="TD37" s="99">
        <v>7.9247667289697399E-2</v>
      </c>
      <c r="TE37" s="9">
        <v>0.11555106794754755</v>
      </c>
      <c r="TF37" s="99">
        <v>0.19430266305315824</v>
      </c>
      <c r="TG37" s="99">
        <v>7.9045856105716655E-2</v>
      </c>
      <c r="TH37" s="9">
        <v>0.11525680694744159</v>
      </c>
      <c r="TI37" s="99">
        <v>0.12747376535636373</v>
      </c>
      <c r="TJ37" s="99">
        <v>5.1858645451793417E-2</v>
      </c>
      <c r="TK37" s="9">
        <v>7.5615119904570316E-2</v>
      </c>
      <c r="TL37" s="100">
        <v>0.16136946659376711</v>
      </c>
      <c r="TM37" s="100">
        <v>7.1719762930563161E-2</v>
      </c>
      <c r="TN37" s="9">
        <v>8.9649703663203947E-2</v>
      </c>
      <c r="TO37" s="99">
        <v>0.14792201104428648</v>
      </c>
      <c r="TP37" s="99">
        <v>6.0177363583925655E-2</v>
      </c>
      <c r="TQ37" s="10">
        <v>8.7744647460360828E-2</v>
      </c>
      <c r="TR37" s="99">
        <v>0.14792201104428648</v>
      </c>
      <c r="TS37" s="99">
        <v>6.0177363583925655E-2</v>
      </c>
      <c r="TT37" s="10">
        <v>8.7744647460360828E-2</v>
      </c>
      <c r="TU37" s="99">
        <v>0.14792201104428648</v>
      </c>
      <c r="TV37" s="99">
        <v>6.0177363583925655E-2</v>
      </c>
      <c r="TW37" s="10">
        <v>8.7744647460360828E-2</v>
      </c>
      <c r="TX37" s="99">
        <v>0.14792201104428648</v>
      </c>
      <c r="TY37" s="99">
        <v>6.0177363583925655E-2</v>
      </c>
      <c r="TZ37" s="10">
        <v>8.7744647460360828E-2</v>
      </c>
      <c r="UA37" s="99">
        <v>0.14792201104428648</v>
      </c>
      <c r="UB37" s="99">
        <v>6.0177363583925655E-2</v>
      </c>
      <c r="UC37" s="10">
        <v>8.7744647460360828E-2</v>
      </c>
      <c r="UD37" s="99">
        <v>0.18083763280481138</v>
      </c>
      <c r="UE37" s="99">
        <v>7.3568036981957352E-2</v>
      </c>
      <c r="UF37" s="10">
        <v>0.10726959582285403</v>
      </c>
      <c r="UG37" s="99">
        <v>0.1800444852925096</v>
      </c>
      <c r="UH37" s="99">
        <v>7.3245370153089129E-2</v>
      </c>
      <c r="UI37" s="10">
        <v>0.10679911513942048</v>
      </c>
      <c r="UJ37" s="99">
        <v>0.1796479115363587</v>
      </c>
      <c r="UK37" s="99">
        <v>7.3084036738655017E-2</v>
      </c>
      <c r="UL37" s="10">
        <v>0.10656387479770368</v>
      </c>
      <c r="UM37" s="99">
        <v>0.1800444852925096</v>
      </c>
      <c r="UN37" s="99">
        <v>7.3245370153089129E-2</v>
      </c>
      <c r="UO37" s="10">
        <v>0.10679911513942048</v>
      </c>
      <c r="UP37" s="99">
        <v>0.18372039420622416</v>
      </c>
      <c r="UQ37" s="99">
        <v>7.4740796733895748E-2</v>
      </c>
      <c r="UR37" s="10">
        <v>0.10897959747232841</v>
      </c>
      <c r="US37" s="99">
        <v>0.17805252836319907</v>
      </c>
      <c r="UT37" s="99">
        <v>7.2435005856846896E-2</v>
      </c>
      <c r="UU37" s="10">
        <v>0.10561752250635217</v>
      </c>
      <c r="UV37" s="99">
        <v>0.18582000371408658</v>
      </c>
      <c r="UW37" s="99">
        <v>7.5594956056412504E-2</v>
      </c>
      <c r="UX37" s="10">
        <v>0.11022504765767407</v>
      </c>
      <c r="UY37" s="99">
        <v>0.17827601419865852</v>
      </c>
      <c r="UZ37" s="99">
        <v>7.2525923958090627E-2</v>
      </c>
      <c r="VA37" s="10">
        <v>0.10575009024056789</v>
      </c>
      <c r="VB37" s="99">
        <v>0.18606139060159649</v>
      </c>
      <c r="VC37" s="99">
        <v>7.5693156631104014E-2</v>
      </c>
      <c r="VD37" s="10">
        <v>0.11036823397049247</v>
      </c>
      <c r="VE37" s="99">
        <v>0.16915275231879448</v>
      </c>
      <c r="VF37" s="99">
        <v>6.8814415147873231E-2</v>
      </c>
      <c r="VG37" s="10">
        <v>0.10033833717092125</v>
      </c>
      <c r="VH37" s="99">
        <v>0.15558596211039241</v>
      </c>
      <c r="VI37" s="99">
        <v>5.0306127749026888E-2</v>
      </c>
      <c r="VJ37" s="9">
        <v>0.10527983436136552</v>
      </c>
      <c r="VK37" s="99">
        <v>0.17196016403433587</v>
      </c>
      <c r="VL37" s="99">
        <v>6.9956521277604808E-2</v>
      </c>
      <c r="VM37" s="9">
        <v>0.10200364275673106</v>
      </c>
      <c r="VN37" s="99">
        <v>0.16574929901339092</v>
      </c>
      <c r="VO37" s="99">
        <v>6.7429828462265862E-2</v>
      </c>
      <c r="VP37" s="9">
        <v>9.8319470551125054E-2</v>
      </c>
      <c r="VQ37" s="99">
        <v>0.1655208293980493</v>
      </c>
      <c r="VR37" s="99">
        <v>6.7336882868751891E-2</v>
      </c>
      <c r="VS37" s="9">
        <v>9.8183946529297406E-2</v>
      </c>
      <c r="VT37" s="99">
        <v>0.16818169741286579</v>
      </c>
      <c r="VU37" s="99">
        <v>6.841937235659766E-2</v>
      </c>
      <c r="VV37" s="9">
        <v>9.9762325056268128E-2</v>
      </c>
      <c r="VW37" s="99">
        <v>0.16683045495908175</v>
      </c>
      <c r="VX37" s="99">
        <v>6.7869662358353705E-2</v>
      </c>
      <c r="VY37" s="9">
        <v>9.8960792600728043E-2</v>
      </c>
      <c r="VZ37" s="99">
        <v>0.16188714276633759</v>
      </c>
      <c r="WA37" s="99">
        <v>6.5858633079941886E-2</v>
      </c>
      <c r="WB37" s="9">
        <v>9.6028509686395702E-2</v>
      </c>
      <c r="WC37" s="99">
        <v>0.16233223450996395</v>
      </c>
      <c r="WD37" s="99">
        <v>6.6039704493826235E-2</v>
      </c>
      <c r="WE37" s="9">
        <v>9.6292530016137717E-2</v>
      </c>
      <c r="WF37" s="99">
        <v>0.16858460533365899</v>
      </c>
      <c r="WG37" s="99">
        <v>6.8583282624374922E-2</v>
      </c>
      <c r="WH37" s="9">
        <v>0.10000132270928407</v>
      </c>
      <c r="WI37" s="99">
        <v>0.16083212000648717</v>
      </c>
      <c r="WJ37" s="99">
        <v>6.542943063900275E-2</v>
      </c>
      <c r="WK37" s="9">
        <v>9.5402689367484417E-2</v>
      </c>
      <c r="WL37" s="99">
        <v>0.17131986265718974</v>
      </c>
      <c r="WM37" s="99">
        <v>6.9696035035538548E-2</v>
      </c>
      <c r="WN37" s="9">
        <v>0.10162382762165119</v>
      </c>
      <c r="WO37" s="99">
        <v>0.18638966539092405</v>
      </c>
      <c r="WP37" s="99">
        <v>7.5826704784034998E-2</v>
      </c>
      <c r="WQ37" s="9">
        <v>0.11056296060688905</v>
      </c>
      <c r="WR37" s="99">
        <v>0.18519994412247134</v>
      </c>
      <c r="WS37" s="99">
        <v>7.534270454073265E-2</v>
      </c>
      <c r="WT37" s="9">
        <v>0.10985723958173869</v>
      </c>
      <c r="WU37" s="99">
        <v>0.18163078031711319</v>
      </c>
      <c r="WV37" s="99">
        <v>7.3890703810825603E-2</v>
      </c>
      <c r="WW37" s="9">
        <v>0.10774007650628759</v>
      </c>
      <c r="WX37" s="99">
        <v>0.15456789809008031</v>
      </c>
      <c r="WY37" s="99">
        <v>6.2881031268464491E-2</v>
      </c>
      <c r="WZ37" s="9">
        <v>9.1686866821615823E-2</v>
      </c>
      <c r="XA37" s="99">
        <v>0.15847101065717656</v>
      </c>
      <c r="XB37" s="99">
        <v>6.4468888426442286E-2</v>
      </c>
      <c r="XC37" s="9">
        <v>9.4002122230734272E-2</v>
      </c>
      <c r="XD37" s="99">
        <v>0.16134272790869092</v>
      </c>
      <c r="XE37" s="99">
        <v>6.5637155217399268E-2</v>
      </c>
      <c r="XF37" s="9">
        <v>9.5705572691291652E-2</v>
      </c>
      <c r="XG37" s="99">
        <v>0.16324586884073972</v>
      </c>
      <c r="XH37" s="99">
        <v>6.6411387551119111E-2</v>
      </c>
      <c r="XI37" s="9">
        <v>9.6834481289620605E-2</v>
      </c>
      <c r="XJ37" s="99">
        <v>0.16224438240708591</v>
      </c>
      <c r="XK37" s="99">
        <v>6.6003964661064521E-2</v>
      </c>
      <c r="XL37" s="9">
        <v>9.6240417746021392E-2</v>
      </c>
      <c r="XM37" s="99">
        <v>0.16190564232359853</v>
      </c>
      <c r="XN37" s="99">
        <v>6.5866159036191238E-2</v>
      </c>
      <c r="XO37" s="9">
        <v>9.6039483287407287E-2</v>
      </c>
      <c r="XP37" s="99">
        <v>0.15366759085646153</v>
      </c>
      <c r="XQ37" s="99">
        <v>6.2514769916605942E-2</v>
      </c>
      <c r="XR37" s="9">
        <v>9.1152820939855592E-2</v>
      </c>
      <c r="XS37" s="99">
        <v>0.15964806359730732</v>
      </c>
      <c r="XT37" s="99">
        <v>6.4947734963450035E-2</v>
      </c>
      <c r="XU37" s="9">
        <v>9.4700328633857286E-2</v>
      </c>
      <c r="XV37" s="99">
        <v>0.15276971211560375</v>
      </c>
      <c r="XW37" s="99">
        <v>6.2149496519756986E-2</v>
      </c>
      <c r="XX37" s="9">
        <v>9.0620215595846765E-2</v>
      </c>
      <c r="XY37" s="99">
        <v>0.13751732021500326</v>
      </c>
      <c r="XZ37" s="99">
        <v>5.5944546178376332E-2</v>
      </c>
      <c r="YA37" s="9">
        <v>8.1572774036626938E-2</v>
      </c>
      <c r="YB37" s="99">
        <v>0.13584069450147662</v>
      </c>
      <c r="YC37" s="99">
        <v>5.5262464354009812E-2</v>
      </c>
      <c r="YD37" s="9">
        <v>8.0578230147466817E-2</v>
      </c>
      <c r="YE37" s="99">
        <v>0.14117888019748795</v>
      </c>
      <c r="YF37" s="99">
        <v>5.743413535306896E-2</v>
      </c>
      <c r="YG37" s="9">
        <v>8.3744744844418989E-2</v>
      </c>
      <c r="YH37" s="99">
        <v>0.13895532740016503</v>
      </c>
      <c r="YI37" s="99">
        <v>5.6529553646885319E-2</v>
      </c>
      <c r="YJ37" s="9">
        <v>8.242577375327971E-2</v>
      </c>
      <c r="YK37" s="99">
        <v>0.13642444599638504</v>
      </c>
      <c r="YL37" s="99">
        <v>5.5499945075802089E-2</v>
      </c>
      <c r="YM37" s="9">
        <v>8.0924500920582954E-2</v>
      </c>
      <c r="YN37" s="99">
        <v>0.14699428207803408</v>
      </c>
      <c r="YO37" s="99">
        <v>5.9799946572654764E-2</v>
      </c>
      <c r="YP37" s="9">
        <v>8.719433550537932E-2</v>
      </c>
      <c r="YQ37" s="99">
        <v>0.14619892235729653</v>
      </c>
      <c r="YR37" s="99">
        <v>5.9476379777172905E-2</v>
      </c>
      <c r="YS37" s="9">
        <v>8.6722542580123629E-2</v>
      </c>
      <c r="YT37" s="99">
        <v>0.14407474519728983</v>
      </c>
      <c r="YU37" s="99">
        <v>5.8612225887079275E-2</v>
      </c>
      <c r="YV37" s="9">
        <v>8.5462519310210552E-2</v>
      </c>
      <c r="YW37" s="99">
        <v>0.13389968628379031</v>
      </c>
      <c r="YX37" s="99">
        <v>5.4472826919996511E-2</v>
      </c>
      <c r="YY37" s="9">
        <v>7.9426859363793803E-2</v>
      </c>
      <c r="YZ37" s="99">
        <v>0.12402183267340572</v>
      </c>
      <c r="ZA37" s="99">
        <v>5.0454336473953712E-2</v>
      </c>
      <c r="ZB37" s="9">
        <v>7.3567496199452007E-2</v>
      </c>
      <c r="ZC37" s="99">
        <v>0.17131986265718974</v>
      </c>
      <c r="ZD37" s="99">
        <v>6.9696035035538548E-2</v>
      </c>
      <c r="ZE37" s="9">
        <v>0.10162382762165119</v>
      </c>
      <c r="ZF37" s="99">
        <v>0.45556710672498646</v>
      </c>
      <c r="ZG37" s="99">
        <v>5.9332841744122483E-2</v>
      </c>
      <c r="ZH37" s="9">
        <v>0.396234264980864</v>
      </c>
      <c r="ZI37" s="99">
        <v>0.46961543160196834</v>
      </c>
      <c r="ZJ37" s="99">
        <v>6.1162488846364133E-2</v>
      </c>
      <c r="ZK37" s="9">
        <v>0.40845294275560418</v>
      </c>
      <c r="ZL37" s="99">
        <v>0.40246813195025011</v>
      </c>
      <c r="ZM37" s="99">
        <v>5.2417256706095462E-2</v>
      </c>
      <c r="ZN37" s="9">
        <v>0.35005087524415462</v>
      </c>
      <c r="ZO37" s="99">
        <v>0.40915920414577711</v>
      </c>
      <c r="ZP37" s="99">
        <v>5.3288698743536853E-2</v>
      </c>
      <c r="ZQ37" s="9">
        <v>0.35587050540224024</v>
      </c>
      <c r="ZR37" s="99">
        <v>0.47480858744401833</v>
      </c>
      <c r="ZS37" s="99">
        <v>6.1838842975493399E-2</v>
      </c>
      <c r="ZT37" s="9">
        <v>0.41296974446852491</v>
      </c>
      <c r="ZU37" s="99">
        <v>0.49100149295712198</v>
      </c>
      <c r="ZV37" s="99">
        <v>6.3947799232439539E-2</v>
      </c>
      <c r="ZW37" s="9">
        <v>0.42705369372468244</v>
      </c>
      <c r="ZX37" s="99">
        <v>0.66164934633013806</v>
      </c>
      <c r="ZY37" s="99">
        <v>0.10826989303584078</v>
      </c>
      <c r="ZZ37" s="9">
        <v>0.55337945329429727</v>
      </c>
      <c r="AAA37" s="99">
        <v>0.44423633102847387</v>
      </c>
      <c r="AAB37" s="99">
        <v>5.7857126945325188E-2</v>
      </c>
      <c r="AAC37" s="9">
        <v>0.38637920408314869</v>
      </c>
      <c r="AAD37" s="99">
        <v>0.37289870766105049</v>
      </c>
      <c r="AAE37" s="99">
        <v>4.8566149051663753E-2</v>
      </c>
      <c r="AAF37" s="9">
        <v>0.32433255860938676</v>
      </c>
      <c r="AAG37" s="99">
        <v>0.29618994655347519</v>
      </c>
      <c r="AAH37" s="99">
        <v>3.4207852982232348E-2</v>
      </c>
      <c r="AAI37" s="9">
        <v>0.26198209357124286</v>
      </c>
      <c r="AAJ37" s="99">
        <v>0.32154993585113512</v>
      </c>
      <c r="AAK37" s="99">
        <v>4.1878509609354422E-2</v>
      </c>
      <c r="AAL37" s="9">
        <v>0.27967142624178071</v>
      </c>
      <c r="AAM37" s="99">
        <v>0.38147682667120708</v>
      </c>
      <c r="AAN37" s="99">
        <v>4.9683359162267973E-2</v>
      </c>
      <c r="AAO37" s="9">
        <v>0.33179346750893912</v>
      </c>
      <c r="AAP37" s="99">
        <v>0.33542980809730427</v>
      </c>
      <c r="AAQ37" s="99">
        <v>4.3686217521654899E-2</v>
      </c>
      <c r="AAR37" s="9">
        <v>0.29174359057564936</v>
      </c>
      <c r="AAS37" s="99">
        <v>0.36148897529491719</v>
      </c>
      <c r="AAT37" s="99">
        <v>4.7080150974038629E-2</v>
      </c>
      <c r="AAU37" s="9">
        <v>0.31440882432087858</v>
      </c>
      <c r="AAV37" s="99">
        <v>0.38189475978321957</v>
      </c>
      <c r="AAW37" s="99">
        <v>4.9737790570569013E-2</v>
      </c>
      <c r="AAX37" s="9">
        <v>0.33215696921265059</v>
      </c>
      <c r="AAY37" s="99">
        <v>0.35733196512989596</v>
      </c>
      <c r="AAZ37" s="99">
        <v>4.6538743961528357E-2</v>
      </c>
      <c r="ABA37" s="9">
        <v>0.31079322116836761</v>
      </c>
      <c r="ABB37" s="99">
        <v>0.33921478266565586</v>
      </c>
      <c r="ABC37" s="99">
        <v>4.4179170796275535E-2</v>
      </c>
      <c r="ABD37" s="9">
        <v>0.29503561186938032</v>
      </c>
      <c r="ABE37" s="99">
        <v>0.18762377457071269</v>
      </c>
      <c r="ABF37" s="99">
        <v>2.4436030520437139E-2</v>
      </c>
      <c r="ABG37" s="9">
        <v>0.16318774405027556</v>
      </c>
      <c r="ABH37" s="99">
        <v>0.18283727585458887</v>
      </c>
      <c r="ABI37" s="99">
        <v>2.3812639220582681E-2</v>
      </c>
      <c r="ABJ37" s="9">
        <v>0.15902463663400618</v>
      </c>
      <c r="ABK37" s="99">
        <v>0.30130869495076795</v>
      </c>
      <c r="ABL37" s="99">
        <v>3.9242300090893426E-2</v>
      </c>
      <c r="ABM37" s="9">
        <v>0.26206639485987454</v>
      </c>
      <c r="ABN37" s="99">
        <v>0.29670109104315917</v>
      </c>
      <c r="ABO37" s="99">
        <v>3.8642207965201861E-2</v>
      </c>
      <c r="ABP37" s="9">
        <v>0.25805888307795732</v>
      </c>
      <c r="ABQ37" s="99">
        <v>0.29763006861298308</v>
      </c>
      <c r="ABR37" s="99">
        <v>3.8763197558876535E-2</v>
      </c>
      <c r="ABS37" s="9">
        <v>0.25886687105410655</v>
      </c>
      <c r="ABT37" s="99">
        <v>0.61613314426434063</v>
      </c>
      <c r="ABU37" s="99">
        <v>7.0015130030038703E-2</v>
      </c>
      <c r="ABV37" s="9">
        <v>0.54611801423430195</v>
      </c>
      <c r="ABW37" s="99">
        <v>0.50699116333812611</v>
      </c>
      <c r="ABX37" s="99">
        <v>6.6030286243139155E-2</v>
      </c>
      <c r="ABY37" s="9">
        <v>0.44096087709498694</v>
      </c>
      <c r="ABZ37" s="99">
        <v>0.47332611265245594</v>
      </c>
      <c r="ACA37" s="99">
        <v>6.1645766168807889E-2</v>
      </c>
      <c r="ACB37" s="9">
        <v>0.41168034648364804</v>
      </c>
      <c r="ACC37" s="99">
        <v>0.44737573475446335</v>
      </c>
      <c r="ACD37" s="99">
        <v>5.8266001382692091E-2</v>
      </c>
      <c r="ACE37" s="9">
        <v>0.38910973337177124</v>
      </c>
      <c r="ACF37" s="99">
        <v>0.43227097841461232</v>
      </c>
      <c r="ACG37" s="99">
        <v>5.6298765152801286E-2</v>
      </c>
      <c r="ACH37" s="9">
        <v>0.37597221326181102</v>
      </c>
      <c r="ACI37" s="99">
        <v>0.29104799995146391</v>
      </c>
      <c r="ACJ37" s="99">
        <v>3.2686929225318247E-2</v>
      </c>
      <c r="ACK37" s="9">
        <v>0.25836107072614567</v>
      </c>
      <c r="ACL37" s="99">
        <v>0.29274381593297427</v>
      </c>
      <c r="ACM37" s="99">
        <v>3.8126814350552034E-2</v>
      </c>
      <c r="ACN37" s="9">
        <v>0.25461700158242223</v>
      </c>
      <c r="ACO37" s="99">
        <v>0.55578406558075899</v>
      </c>
      <c r="ACP37" s="99">
        <v>7.2385050457374284E-2</v>
      </c>
      <c r="ACQ37" s="9">
        <v>0.48339901512338468</v>
      </c>
      <c r="ACR37" s="99">
        <v>0.36779289899849316</v>
      </c>
      <c r="ACS37" s="99">
        <v>3.8104669716060101E-2</v>
      </c>
      <c r="ACT37" s="9">
        <v>0.32968822928243308</v>
      </c>
      <c r="ACU37" s="99">
        <v>0.34528451425075712</v>
      </c>
      <c r="ACV37" s="99">
        <v>3.5772719944898265E-2</v>
      </c>
      <c r="ACW37" s="9">
        <v>0.30951179430585885</v>
      </c>
      <c r="ACX37" s="99">
        <v>0.36327989806525812</v>
      </c>
      <c r="ACY37" s="99">
        <v>3.7637106556310529E-2</v>
      </c>
      <c r="ACZ37" s="9">
        <v>0.32564279150894759</v>
      </c>
      <c r="ADA37" s="99">
        <v>0.32548028683084806</v>
      </c>
      <c r="ADB37" s="99">
        <v>3.372093061761039E-2</v>
      </c>
      <c r="ADC37" s="9">
        <v>0.29175935621323767</v>
      </c>
      <c r="ADD37" s="99">
        <v>0.35635011126620225</v>
      </c>
      <c r="ADE37" s="99">
        <v>3.6919155671723658E-2</v>
      </c>
      <c r="ADF37" s="9">
        <v>0.31943095559447859</v>
      </c>
      <c r="ADG37" s="99">
        <v>0.37589924462044189</v>
      </c>
      <c r="ADH37" s="99">
        <v>5.8398632646390079E-2</v>
      </c>
      <c r="ADI37" s="9">
        <v>0.31750061197405183</v>
      </c>
      <c r="ADJ37" s="99">
        <v>0.33057867125758816</v>
      </c>
      <c r="ADK37" s="99">
        <v>3.4249141616777147E-2</v>
      </c>
      <c r="ADL37" s="9">
        <v>0.296329529640811</v>
      </c>
      <c r="ADM37" s="99">
        <v>0.34380885429025687</v>
      </c>
      <c r="ADN37" s="99">
        <v>3.5619836255296883E-2</v>
      </c>
      <c r="ADO37" s="9">
        <v>0.30818901803496002</v>
      </c>
      <c r="ADP37" s="99">
        <v>0.33254446342801758</v>
      </c>
      <c r="ADQ37" s="99">
        <v>3.4452804769569391E-2</v>
      </c>
      <c r="ADR37" s="9">
        <v>0.29809165865844817</v>
      </c>
      <c r="ADS37" s="99">
        <v>0.3354768872423971</v>
      </c>
      <c r="ADT37" s="99">
        <v>3.4756614444032136E-2</v>
      </c>
      <c r="ADU37" s="9">
        <v>0.300720272798365</v>
      </c>
      <c r="ADV37" s="99">
        <v>0.32285333926368315</v>
      </c>
      <c r="ADW37" s="99">
        <v>3.3448769383174377E-2</v>
      </c>
      <c r="ADX37" s="9">
        <v>0.28940456988050878</v>
      </c>
      <c r="ADY37" s="99">
        <v>0.26161561351057155</v>
      </c>
      <c r="ADZ37" s="99">
        <v>2.710432031866282E-2</v>
      </c>
      <c r="AEA37" s="9">
        <v>0.23451129319190872</v>
      </c>
      <c r="AEB37" s="99">
        <v>0.3722433048455045</v>
      </c>
      <c r="AEC37" s="99">
        <v>3.8565747799309026E-2</v>
      </c>
      <c r="AED37" s="9">
        <v>0.33367755704619545</v>
      </c>
      <c r="AEE37" s="99">
        <v>0.3517466635771454</v>
      </c>
      <c r="AEF37" s="99">
        <v>3.6442221902136682E-2</v>
      </c>
      <c r="AEG37" s="9">
        <v>0.31530444167500871</v>
      </c>
      <c r="AEH37" s="99">
        <v>0.3757134007441788</v>
      </c>
      <c r="AEI37" s="99">
        <v>3.8925262239261779E-2</v>
      </c>
      <c r="AEJ37" s="9">
        <v>0.33678813850491701</v>
      </c>
      <c r="AEK37" s="99">
        <v>0.33932860984865998</v>
      </c>
      <c r="AEL37" s="99">
        <v>3.515566678612244E-2</v>
      </c>
      <c r="AEM37" s="9">
        <v>0.30417294306253756</v>
      </c>
      <c r="AEN37" s="99">
        <v>0.29878307753219091</v>
      </c>
      <c r="AEO37" s="99">
        <v>3.095500352810987E-2</v>
      </c>
      <c r="AEP37" s="9">
        <v>0.26782807400408104</v>
      </c>
      <c r="AEQ37" s="99">
        <v>0.29246227943998271</v>
      </c>
      <c r="AER37" s="99">
        <v>3.0300146068106312E-2</v>
      </c>
      <c r="AES37" s="9">
        <v>0.26216213337187638</v>
      </c>
      <c r="AET37" s="99">
        <v>0.29603871573882162</v>
      </c>
      <c r="AEU37" s="99">
        <v>1.5071061892158191E-2</v>
      </c>
      <c r="AEV37" s="9">
        <v>0.28096765384666345</v>
      </c>
      <c r="AEW37" s="146" t="s">
        <v>54</v>
      </c>
      <c r="AEY37" s="144">
        <v>26.003908679250134</v>
      </c>
      <c r="AEZ37" s="144">
        <v>17.123976419694468</v>
      </c>
      <c r="AFA37" s="144">
        <v>43.127885098944603</v>
      </c>
      <c r="AFB37" s="144">
        <v>2.15639425494723E-2</v>
      </c>
      <c r="AFC37" s="103"/>
      <c r="AFD37" s="136">
        <v>46</v>
      </c>
      <c r="AFE37" s="136">
        <v>12.45</v>
      </c>
      <c r="AFF37" s="136">
        <v>47</v>
      </c>
      <c r="AFG37" s="136">
        <v>32</v>
      </c>
      <c r="AFH37" s="136">
        <v>44.333333333333336</v>
      </c>
      <c r="AFI37" s="136">
        <v>28.461068869888518</v>
      </c>
      <c r="AFJ37" s="136">
        <v>46</v>
      </c>
      <c r="AFK37" s="136">
        <v>30.50924024640657</v>
      </c>
      <c r="AFL37" s="136">
        <v>37.5</v>
      </c>
      <c r="AFM37" s="136">
        <v>10.95</v>
      </c>
      <c r="AFN37" s="136">
        <v>37</v>
      </c>
      <c r="AFO37" s="136">
        <v>13</v>
      </c>
      <c r="AFP37" s="136">
        <v>33</v>
      </c>
      <c r="AFQ37" s="136">
        <v>13.425000000000001</v>
      </c>
      <c r="AFR37" s="136">
        <v>33</v>
      </c>
      <c r="AFS37" s="136">
        <v>13.425000000000001</v>
      </c>
      <c r="AFT37" s="136">
        <v>83.5</v>
      </c>
      <c r="AFU37" s="136">
        <v>10.875</v>
      </c>
      <c r="AFV37" s="136">
        <v>55.5</v>
      </c>
      <c r="AFW37" s="136">
        <v>5.75</v>
      </c>
    </row>
    <row r="38" spans="1:855" customFormat="1" x14ac:dyDescent="0.25">
      <c r="A38" s="1" t="s">
        <v>55</v>
      </c>
      <c r="B38" s="98" t="s">
        <v>647</v>
      </c>
      <c r="D38" s="99">
        <v>0.27154696152609947</v>
      </c>
      <c r="E38" s="100">
        <v>3.4087810063914606E-2</v>
      </c>
      <c r="F38" s="9">
        <v>0.23745915146218488</v>
      </c>
      <c r="G38" s="99">
        <v>0.27299136025762122</v>
      </c>
      <c r="H38" s="99">
        <v>3.7409927146414758E-2</v>
      </c>
      <c r="I38" s="9">
        <v>0.23558143311120647</v>
      </c>
      <c r="J38" s="99">
        <v>0.27299136025762122</v>
      </c>
      <c r="K38" s="99">
        <v>3.7409927146414758E-2</v>
      </c>
      <c r="L38" s="9">
        <v>0.23558143311120647</v>
      </c>
      <c r="M38" s="100">
        <v>0.27732455645218662</v>
      </c>
      <c r="N38" s="101">
        <v>4.8531797379132657E-2</v>
      </c>
      <c r="O38" s="9">
        <v>0.22879275907305396</v>
      </c>
      <c r="P38" s="99">
        <v>0.30263593351005974</v>
      </c>
      <c r="Q38" s="99">
        <v>4.1472331629156332E-2</v>
      </c>
      <c r="R38" s="9">
        <v>0.26116360188090343</v>
      </c>
      <c r="S38" s="99">
        <v>0.30510429624621638</v>
      </c>
      <c r="T38" s="99">
        <v>4.1810588744851877E-2</v>
      </c>
      <c r="U38" s="10">
        <v>0.26329370750136449</v>
      </c>
      <c r="V38" s="99">
        <v>0.29682873082959993</v>
      </c>
      <c r="W38" s="99">
        <v>4.0676529780352591E-2</v>
      </c>
      <c r="X38" s="9">
        <v>0.25615220104924735</v>
      </c>
      <c r="Y38" s="100">
        <v>0.2614227605575839</v>
      </c>
      <c r="Z38" s="100">
        <v>3.6940172687484667E-2</v>
      </c>
      <c r="AA38" s="9">
        <v>0.22448258787009923</v>
      </c>
      <c r="AB38" s="99">
        <v>0.27297674278618983</v>
      </c>
      <c r="AC38" s="99">
        <v>3.740792401144083E-2</v>
      </c>
      <c r="AD38" s="10">
        <v>0.235568818774749</v>
      </c>
      <c r="AE38" s="99">
        <v>0.24499457741661651</v>
      </c>
      <c r="AF38" s="99">
        <v>3.3573330979314114E-2</v>
      </c>
      <c r="AG38" s="10">
        <v>0.2114212464373024</v>
      </c>
      <c r="AH38" s="100">
        <v>0.23954737305623108</v>
      </c>
      <c r="AI38" s="99">
        <v>2.5451908387224553E-2</v>
      </c>
      <c r="AJ38" s="10">
        <v>0.21409546466900653</v>
      </c>
      <c r="AK38" s="99">
        <v>0.2570436789759738</v>
      </c>
      <c r="AL38" s="99">
        <v>3.5224504155966778E-2</v>
      </c>
      <c r="AM38" s="9">
        <v>0.22181917482000701</v>
      </c>
      <c r="AN38" s="99">
        <v>0.27033075367666676</v>
      </c>
      <c r="AO38" s="99">
        <v>3.704532550383953E-2</v>
      </c>
      <c r="AP38" s="9">
        <v>0.23328542817282721</v>
      </c>
      <c r="AQ38" s="99">
        <v>0.27700702946518657</v>
      </c>
      <c r="AR38" s="99">
        <v>5.0686392625544793E-2</v>
      </c>
      <c r="AS38" s="9">
        <v>0.22632063683964176</v>
      </c>
      <c r="AT38" s="99">
        <v>0.29985940483801343</v>
      </c>
      <c r="AU38" s="99">
        <v>5.4867891098019476E-2</v>
      </c>
      <c r="AV38" s="9">
        <v>0.24499151373999395</v>
      </c>
      <c r="AW38" s="100">
        <v>0.30161730972237766</v>
      </c>
      <c r="AX38" s="99">
        <v>7.0591285254173491E-2</v>
      </c>
      <c r="AY38" s="9">
        <v>0.23102602446820417</v>
      </c>
      <c r="AZ38" s="99">
        <v>0.31741699470803542</v>
      </c>
      <c r="BA38" s="99">
        <v>5.8080556478491585E-2</v>
      </c>
      <c r="BB38" s="9">
        <v>0.25933643822954383</v>
      </c>
      <c r="BC38" s="100">
        <v>0.31275289597575323</v>
      </c>
      <c r="BD38" s="100">
        <v>4.1256765001056808E-2</v>
      </c>
      <c r="BE38" s="9">
        <v>0.27149613097469644</v>
      </c>
      <c r="BF38" s="99">
        <v>0.30394714137680312</v>
      </c>
      <c r="BG38" s="99">
        <v>5.5615859911500129E-2</v>
      </c>
      <c r="BH38" s="9">
        <v>0.24833128146530298</v>
      </c>
      <c r="BI38" s="99">
        <v>0.29954696068701508</v>
      </c>
      <c r="BJ38" s="99">
        <v>5.4810720466134666E-2</v>
      </c>
      <c r="BK38" s="10">
        <v>0.24473624022088042</v>
      </c>
      <c r="BL38" s="99">
        <v>0.30772812430038121</v>
      </c>
      <c r="BM38" s="99">
        <v>5.6307699340069767E-2</v>
      </c>
      <c r="BN38" s="10">
        <v>0.25142042496031147</v>
      </c>
      <c r="BO38" s="99">
        <v>0.3213193929197552</v>
      </c>
      <c r="BP38" s="99">
        <v>5.8794612321487111E-2</v>
      </c>
      <c r="BQ38" s="10">
        <v>0.26252478059826811</v>
      </c>
      <c r="BR38" s="99">
        <v>0.32149412168687086</v>
      </c>
      <c r="BS38" s="99">
        <v>5.8826583968235951E-2</v>
      </c>
      <c r="BT38" s="10">
        <v>0.26266753771863494</v>
      </c>
      <c r="BU38" s="99">
        <v>0.32292421374840746</v>
      </c>
      <c r="BV38" s="99">
        <v>5.908826038800645E-2</v>
      </c>
      <c r="BW38" s="10">
        <v>0.263835953360401</v>
      </c>
      <c r="BX38" s="99">
        <v>0.31806046957935408</v>
      </c>
      <c r="BY38" s="99">
        <v>5.8198298688988195E-2</v>
      </c>
      <c r="BZ38" s="10">
        <v>0.2598621708903659</v>
      </c>
      <c r="CA38" s="99">
        <v>0.31198862774551811</v>
      </c>
      <c r="CB38" s="99">
        <v>5.7087280821520321E-2</v>
      </c>
      <c r="CC38" s="10">
        <v>0.2549013469239978</v>
      </c>
      <c r="CD38" s="99">
        <v>0.3103610644188417</v>
      </c>
      <c r="CE38" s="99">
        <v>5.6789471361745489E-2</v>
      </c>
      <c r="CF38" s="10">
        <v>0.2535715930570962</v>
      </c>
      <c r="CG38" s="99">
        <v>0.31556938365237047</v>
      </c>
      <c r="CH38" s="99">
        <v>5.774248296617842E-2</v>
      </c>
      <c r="CI38" s="10">
        <v>0.25782690068619207</v>
      </c>
      <c r="CJ38" s="99">
        <v>0.31556938365237047</v>
      </c>
      <c r="CK38" s="99">
        <v>5.774248296617842E-2</v>
      </c>
      <c r="CL38" s="10">
        <v>0.25782690068619207</v>
      </c>
      <c r="CM38" s="99">
        <v>0.29856137434097324</v>
      </c>
      <c r="CN38" s="99">
        <v>5.4630379134731268E-2</v>
      </c>
      <c r="CO38" s="10">
        <v>0.24393099520624198</v>
      </c>
      <c r="CP38" s="99">
        <v>0.30974543081827882</v>
      </c>
      <c r="CQ38" s="99">
        <v>5.6676823511429747E-2</v>
      </c>
      <c r="CR38" s="10">
        <v>0.2530686073068491</v>
      </c>
      <c r="CS38" s="99">
        <v>0.31026681791042598</v>
      </c>
      <c r="CT38" s="99">
        <v>5.6772226255950298E-2</v>
      </c>
      <c r="CU38" s="10">
        <v>0.25349459165447569</v>
      </c>
      <c r="CV38" s="99">
        <v>0.30353225147508595</v>
      </c>
      <c r="CW38" s="99">
        <v>5.5539943886930634E-2</v>
      </c>
      <c r="CX38" s="10">
        <v>0.24799230758815533</v>
      </c>
      <c r="CY38" s="99">
        <v>0.30368377171979</v>
      </c>
      <c r="CZ38" s="99">
        <v>5.5567668867876487E-2</v>
      </c>
      <c r="DA38" s="10">
        <v>0.24811610285191352</v>
      </c>
      <c r="DB38" s="99">
        <v>0.30420425085833763</v>
      </c>
      <c r="DC38" s="99">
        <v>5.5662905476206455E-2</v>
      </c>
      <c r="DD38" s="10">
        <v>0.24854134538213118</v>
      </c>
      <c r="DE38" s="99">
        <v>0.30558005750520273</v>
      </c>
      <c r="DF38" s="99">
        <v>5.5914648820100922E-2</v>
      </c>
      <c r="DG38" s="10">
        <v>0.24966540868510181</v>
      </c>
      <c r="DH38" s="99">
        <v>0.31232587642131071</v>
      </c>
      <c r="DI38" s="99">
        <v>5.7148990153686643E-2</v>
      </c>
      <c r="DJ38" s="10">
        <v>0.25517688626762408</v>
      </c>
      <c r="DK38" s="99">
        <v>0.31907564182725451</v>
      </c>
      <c r="DL38" s="99">
        <v>5.8384053610944439E-2</v>
      </c>
      <c r="DM38" s="10">
        <v>0.26069158821631006</v>
      </c>
      <c r="DN38" s="99">
        <v>0.31762277705338049</v>
      </c>
      <c r="DO38" s="99">
        <v>5.8118210269341955E-2</v>
      </c>
      <c r="DP38" s="10">
        <v>0.25950456678403855</v>
      </c>
      <c r="DQ38" s="99">
        <v>0.31895307421903774</v>
      </c>
      <c r="DR38" s="99">
        <v>5.8361626346462241E-2</v>
      </c>
      <c r="DS38" s="10">
        <v>0.26059144787257549</v>
      </c>
      <c r="DT38" s="99">
        <v>0.3164405833422585</v>
      </c>
      <c r="DU38" s="99">
        <v>5.7901893973264326E-2</v>
      </c>
      <c r="DV38" s="10">
        <v>0.25853868936899416</v>
      </c>
      <c r="DW38" s="99">
        <v>0.31447060342768396</v>
      </c>
      <c r="DX38" s="99">
        <v>5.754142956336343E-2</v>
      </c>
      <c r="DY38" s="10">
        <v>0.25692917386432051</v>
      </c>
      <c r="DZ38" s="99">
        <v>0.28041666204561222</v>
      </c>
      <c r="EA38" s="99">
        <v>5.131028284238863E-2</v>
      </c>
      <c r="EB38" s="10">
        <v>0.22910637920322358</v>
      </c>
      <c r="EC38" s="100">
        <v>0.29391921055422027</v>
      </c>
      <c r="ED38" s="100">
        <v>0.20817593142967386</v>
      </c>
      <c r="EE38" s="10">
        <v>8.5743279124546407E-2</v>
      </c>
      <c r="EF38" s="99">
        <v>0.27515840988054663</v>
      </c>
      <c r="EG38" s="99">
        <v>0.13759448717648665</v>
      </c>
      <c r="EH38" s="9">
        <v>0.13756392270405998</v>
      </c>
      <c r="EI38" s="99">
        <v>0.27529866969990535</v>
      </c>
      <c r="EJ38" s="99">
        <v>0.13766462487616482</v>
      </c>
      <c r="EK38" s="9">
        <v>0.13763404482374053</v>
      </c>
      <c r="EL38" s="99">
        <v>0.27529866969990535</v>
      </c>
      <c r="EM38" s="99">
        <v>0.13766462487616482</v>
      </c>
      <c r="EN38" s="9">
        <v>0.13763404482374053</v>
      </c>
      <c r="EO38" s="99">
        <v>0.27747255923590208</v>
      </c>
      <c r="EP38" s="99">
        <v>0.13875169038149923</v>
      </c>
      <c r="EQ38" s="9">
        <v>0.13872086885440285</v>
      </c>
      <c r="ER38" s="99">
        <v>0.27654412346143153</v>
      </c>
      <c r="ES38" s="99">
        <v>0.13828742092914975</v>
      </c>
      <c r="ET38" s="9">
        <v>0.13825670253228178</v>
      </c>
      <c r="EU38" s="99">
        <v>0.27654412346143153</v>
      </c>
      <c r="EV38" s="99">
        <v>0.13828742092914975</v>
      </c>
      <c r="EW38" s="9">
        <v>0.13825670253228178</v>
      </c>
      <c r="EX38" s="99">
        <v>0.27784746831481388</v>
      </c>
      <c r="EY38" s="100" t="s">
        <v>0</v>
      </c>
      <c r="EZ38" s="9" t="s">
        <v>0</v>
      </c>
      <c r="FA38" s="99">
        <v>0.29148171077101837</v>
      </c>
      <c r="FB38" s="99">
        <v>0.14575704421418356</v>
      </c>
      <c r="FC38" s="9">
        <v>0.1457246665568348</v>
      </c>
      <c r="FD38" s="99">
        <v>0.30851524059335911</v>
      </c>
      <c r="FE38" s="99">
        <v>0.15427475516377009</v>
      </c>
      <c r="FF38" s="9">
        <v>0.15424048542958901</v>
      </c>
      <c r="FG38" s="99">
        <v>0.30838777016786423</v>
      </c>
      <c r="FH38" s="99">
        <v>0.15421101287134392</v>
      </c>
      <c r="FI38" s="9">
        <v>0.15417675729652031</v>
      </c>
      <c r="FJ38" s="99">
        <v>0.30963846025956188</v>
      </c>
      <c r="FK38" s="99">
        <v>0.15483642738023923</v>
      </c>
      <c r="FL38" s="9">
        <v>0.15480203287932265</v>
      </c>
      <c r="FM38" s="99">
        <v>0.30963846025956188</v>
      </c>
      <c r="FN38" s="99">
        <v>0.15483642738023923</v>
      </c>
      <c r="FO38" s="9">
        <v>0.15480203287932265</v>
      </c>
      <c r="FP38" s="99">
        <v>0.30826467541148117</v>
      </c>
      <c r="FQ38" s="99">
        <v>0.15414945865649732</v>
      </c>
      <c r="FR38" s="9">
        <v>0.15411521675498385</v>
      </c>
      <c r="FS38" s="99">
        <v>0.30273742868508402</v>
      </c>
      <c r="FT38" s="99">
        <v>0.1513855283112584</v>
      </c>
      <c r="FU38" s="9">
        <v>0.15135190037382562</v>
      </c>
      <c r="FV38" s="99">
        <v>0.30142157493028732</v>
      </c>
      <c r="FW38" s="99">
        <v>0.15072752835163838</v>
      </c>
      <c r="FX38" s="9">
        <v>0.15069404657864893</v>
      </c>
      <c r="FY38" s="99">
        <v>0.29567996864982743</v>
      </c>
      <c r="FZ38" s="99">
        <v>0.10049482093360526</v>
      </c>
      <c r="GA38" s="9">
        <v>0.19518514771622217</v>
      </c>
      <c r="GB38" s="99">
        <v>0.2797094317806148</v>
      </c>
      <c r="GC38" s="99">
        <v>0.13987025088925376</v>
      </c>
      <c r="GD38" s="10">
        <v>0.13983918089136105</v>
      </c>
      <c r="GE38" s="99">
        <v>0.27850475259580032</v>
      </c>
      <c r="GF38" s="99">
        <v>0.13926784438923545</v>
      </c>
      <c r="GG38" s="9">
        <v>0.13923690820656487</v>
      </c>
      <c r="GH38" s="99">
        <v>0.27829563337890084</v>
      </c>
      <c r="GI38" s="99">
        <v>0.13916327316635141</v>
      </c>
      <c r="GJ38" s="9">
        <v>0.13913236021254943</v>
      </c>
      <c r="GK38" s="99">
        <v>0.27787506962559388</v>
      </c>
      <c r="GL38" s="99">
        <v>0.13895296793168166</v>
      </c>
      <c r="GM38" s="9">
        <v>0.13892210169391223</v>
      </c>
      <c r="GN38" s="99">
        <v>0.27787506962559388</v>
      </c>
      <c r="GO38" s="99">
        <v>0.13895296793168166</v>
      </c>
      <c r="GP38" s="9">
        <v>0.13892210169391223</v>
      </c>
      <c r="GQ38" s="100">
        <v>0.28197426806484416</v>
      </c>
      <c r="GR38" s="99">
        <v>0.11343916811207549</v>
      </c>
      <c r="GS38" s="9">
        <v>0.16853509995276866</v>
      </c>
      <c r="GT38" s="99">
        <v>0.27328595212418283</v>
      </c>
      <c r="GU38" s="99">
        <v>0.13665815430242201</v>
      </c>
      <c r="GV38" s="9">
        <v>0.13662779782176082</v>
      </c>
      <c r="GW38" s="99">
        <v>0.28719118664733628</v>
      </c>
      <c r="GX38" s="99">
        <v>0.14361154385759745</v>
      </c>
      <c r="GY38" s="9">
        <v>0.14357964278973884</v>
      </c>
      <c r="GZ38" s="99">
        <v>0.28264050279524849</v>
      </c>
      <c r="HA38" s="99">
        <v>0.14133594918759568</v>
      </c>
      <c r="HB38" s="9">
        <v>0.14130455360765282</v>
      </c>
      <c r="HC38" s="99">
        <v>0.26957817110292592</v>
      </c>
      <c r="HD38" s="99">
        <v>0.13480405786246932</v>
      </c>
      <c r="HE38" s="9">
        <v>0.1347741132404566</v>
      </c>
      <c r="HF38" s="99">
        <v>0.27019286185155167</v>
      </c>
      <c r="HG38" s="99">
        <v>0.13511143737656817</v>
      </c>
      <c r="HH38" s="9">
        <v>0.1350814244749835</v>
      </c>
      <c r="HI38" s="99">
        <v>0.2711741963014333</v>
      </c>
      <c r="HJ38" s="99">
        <v>0.13560215910460369</v>
      </c>
      <c r="HK38" s="9">
        <v>0.13557203719682961</v>
      </c>
      <c r="HL38" s="99">
        <v>0.27274938416095262</v>
      </c>
      <c r="HM38" s="99">
        <v>0.13638984051994285</v>
      </c>
      <c r="HN38" s="9">
        <v>0.13635954364100977</v>
      </c>
      <c r="HO38" s="99">
        <v>0.26370516074049188</v>
      </c>
      <c r="HP38" s="99">
        <v>0.13186722649557742</v>
      </c>
      <c r="HQ38" s="9">
        <v>0.13183793424491447</v>
      </c>
      <c r="HR38" s="99">
        <v>0.26500786986291325</v>
      </c>
      <c r="HS38" s="99">
        <v>0.11195267438698836</v>
      </c>
      <c r="HT38" s="9">
        <v>0.15305519547592489</v>
      </c>
      <c r="HU38" s="99">
        <v>0.2589825665632034</v>
      </c>
      <c r="HV38" s="99">
        <v>0.10940728273977351</v>
      </c>
      <c r="HW38" s="9">
        <v>0.14957528382342988</v>
      </c>
      <c r="HX38" s="99">
        <v>0.26503106743089322</v>
      </c>
      <c r="HY38" s="99">
        <v>0.11196247420831434</v>
      </c>
      <c r="HZ38" s="9">
        <v>0.15306859322257887</v>
      </c>
      <c r="IA38" s="99">
        <v>0.26447601438930207</v>
      </c>
      <c r="IB38" s="99">
        <v>0.11172799184194196</v>
      </c>
      <c r="IC38" s="9">
        <v>0.15274802254736011</v>
      </c>
      <c r="ID38" s="100">
        <v>0.26342339771563872</v>
      </c>
      <c r="IE38" s="100">
        <v>0.11128331353189061</v>
      </c>
      <c r="IF38" s="9">
        <v>0.15214008418374811</v>
      </c>
      <c r="IG38" s="99">
        <v>0.26430101565064079</v>
      </c>
      <c r="IH38" s="99">
        <v>0.11165406355891544</v>
      </c>
      <c r="II38" s="9">
        <v>0.15264695209172535</v>
      </c>
      <c r="IJ38" s="99">
        <v>0.25744283891144243</v>
      </c>
      <c r="IK38" s="99">
        <v>0.10875682421364972</v>
      </c>
      <c r="IL38" s="9">
        <v>0.14868601469779269</v>
      </c>
      <c r="IM38" s="99">
        <v>0.25233479362683497</v>
      </c>
      <c r="IN38" s="99">
        <v>0.10659892856022077</v>
      </c>
      <c r="IO38" s="9">
        <v>0.14573586506661421</v>
      </c>
      <c r="IP38" s="99">
        <v>0.24650831080404412</v>
      </c>
      <c r="IQ38" s="99">
        <v>0.10413752869832719</v>
      </c>
      <c r="IR38" s="9">
        <v>0.14237078210571691</v>
      </c>
      <c r="IS38" s="99">
        <v>0.24638909654522453</v>
      </c>
      <c r="IT38" s="99">
        <v>0.1040871665898101</v>
      </c>
      <c r="IU38" s="9">
        <v>0.14230192995541444</v>
      </c>
      <c r="IV38" s="99">
        <v>0.24010700772629562</v>
      </c>
      <c r="IW38" s="99">
        <v>0.10143329580333307</v>
      </c>
      <c r="IX38" s="9">
        <v>0.13867371192296254</v>
      </c>
      <c r="IY38" s="99">
        <v>0.26025903834051678</v>
      </c>
      <c r="IZ38" s="99">
        <v>0.10994652872263305</v>
      </c>
      <c r="JA38" s="9">
        <v>0.15031250961788373</v>
      </c>
      <c r="JB38" s="99">
        <v>0.26017436447616543</v>
      </c>
      <c r="JC38" s="99">
        <v>0.10991075821676199</v>
      </c>
      <c r="JD38" s="9">
        <v>0.15026360625940344</v>
      </c>
      <c r="JE38" s="99">
        <v>0.25080773936227396</v>
      </c>
      <c r="JF38" s="99">
        <v>0.10595382391129052</v>
      </c>
      <c r="JG38" s="9">
        <v>0.14485391545098344</v>
      </c>
      <c r="JH38" s="99">
        <v>0.25189768850522709</v>
      </c>
      <c r="JI38" s="99">
        <v>0.10641427333704731</v>
      </c>
      <c r="JJ38" s="9">
        <v>0.14548341516817978</v>
      </c>
      <c r="JK38" s="99">
        <v>0.25773275836173809</v>
      </c>
      <c r="JL38" s="99">
        <v>0.10887930079456859</v>
      </c>
      <c r="JM38" s="9">
        <v>0.1488534575671695</v>
      </c>
      <c r="JN38" s="99">
        <v>0.25029324500053429</v>
      </c>
      <c r="JO38" s="99">
        <v>0.1057364755744899</v>
      </c>
      <c r="JP38" s="9">
        <v>0.1445567694260444</v>
      </c>
      <c r="JQ38" s="99">
        <v>0.2390233276320225</v>
      </c>
      <c r="JR38" s="99">
        <v>0.10097549473955117</v>
      </c>
      <c r="JS38" s="9">
        <v>0.13804783289247133</v>
      </c>
      <c r="JT38" s="99">
        <v>0.2390233276320225</v>
      </c>
      <c r="JU38" s="99">
        <v>0.10097549473955117</v>
      </c>
      <c r="JV38" s="9">
        <v>0.13804783289247133</v>
      </c>
      <c r="JW38" s="99">
        <v>0.27296350305543432</v>
      </c>
      <c r="JX38" s="99">
        <v>0.11531353462410271</v>
      </c>
      <c r="JY38" s="9">
        <v>0.15764996843133161</v>
      </c>
      <c r="JZ38" s="99">
        <v>0.27173189182872298</v>
      </c>
      <c r="KA38" s="99">
        <v>0.11479323999773292</v>
      </c>
      <c r="KB38" s="9">
        <v>0.15693865183099007</v>
      </c>
      <c r="KC38" s="99">
        <v>0.27173189182872298</v>
      </c>
      <c r="KD38" s="99">
        <v>0.11479323999773292</v>
      </c>
      <c r="KE38" s="9">
        <v>0.15693865183099007</v>
      </c>
      <c r="KF38" s="99">
        <v>0.2707335963493207</v>
      </c>
      <c r="KG38" s="99">
        <v>0.11437150969664661</v>
      </c>
      <c r="KH38" s="9">
        <v>0.15636208665267409</v>
      </c>
      <c r="KI38" s="99">
        <v>0.27664436935816322</v>
      </c>
      <c r="KJ38" s="99">
        <v>0.11686851797936917</v>
      </c>
      <c r="KK38" s="9">
        <v>0.15977585137879405</v>
      </c>
      <c r="KL38" s="99">
        <v>0.27342558747929968</v>
      </c>
      <c r="KM38" s="99">
        <v>0.11550874236291836</v>
      </c>
      <c r="KN38" s="9">
        <v>0.15791684511638132</v>
      </c>
      <c r="KO38" s="99">
        <v>0.26496415002955409</v>
      </c>
      <c r="KP38" s="99">
        <v>0.11193420492692729</v>
      </c>
      <c r="KQ38" s="9">
        <v>0.1530299451026268</v>
      </c>
      <c r="KR38" s="99">
        <v>0.26499490892770894</v>
      </c>
      <c r="KS38" s="99">
        <v>0.11194719903503215</v>
      </c>
      <c r="KT38" s="9">
        <v>0.1530477098926768</v>
      </c>
      <c r="KU38" s="99">
        <v>0.33869464263630927</v>
      </c>
      <c r="KV38" s="99">
        <v>0.14308167928482551</v>
      </c>
      <c r="KW38" s="9">
        <v>0.19561296335148376</v>
      </c>
      <c r="KX38" s="99">
        <v>0.37468558872342267</v>
      </c>
      <c r="KY38" s="99">
        <v>0.15828606800827957</v>
      </c>
      <c r="KZ38" s="9">
        <v>0.2163995207151431</v>
      </c>
      <c r="LA38" s="99">
        <v>0.3833869276722926</v>
      </c>
      <c r="LB38" s="99">
        <v>0.1619619519228877</v>
      </c>
      <c r="LC38" s="9">
        <v>0.2214249757494049</v>
      </c>
      <c r="LD38" s="99">
        <v>0.39486985454984957</v>
      </c>
      <c r="LE38" s="99">
        <v>0.16681291870511097</v>
      </c>
      <c r="LF38" s="9">
        <v>0.2280569358447386</v>
      </c>
      <c r="LG38" s="99">
        <v>0.30976535652463433</v>
      </c>
      <c r="LH38" s="99">
        <v>8.444288486082499E-2</v>
      </c>
      <c r="LI38" s="9">
        <v>0.22532247166380934</v>
      </c>
      <c r="LJ38" s="99">
        <v>0.28893384352568774</v>
      </c>
      <c r="LK38" s="99">
        <v>7.8764157344673791E-2</v>
      </c>
      <c r="LL38" s="9">
        <v>0.21016968618101395</v>
      </c>
      <c r="LM38" s="99">
        <v>0.35299689819344326</v>
      </c>
      <c r="LN38" s="99">
        <v>0.10982125721573791</v>
      </c>
      <c r="LO38" s="9">
        <v>0.24317564097770536</v>
      </c>
      <c r="LP38" s="99">
        <v>0.29007687828325307</v>
      </c>
      <c r="LQ38" s="99">
        <v>6.6878835826416683E-2</v>
      </c>
      <c r="LR38" s="9">
        <v>0.22319804245683639</v>
      </c>
      <c r="LS38" s="99">
        <v>0.29176042439343775</v>
      </c>
      <c r="LT38" s="99">
        <v>6.8077432358468817E-2</v>
      </c>
      <c r="LU38" s="9">
        <v>0.22368299203496894</v>
      </c>
      <c r="LV38" s="99">
        <v>0.29605582018112236</v>
      </c>
      <c r="LW38" s="99">
        <v>8.0705627693210089E-2</v>
      </c>
      <c r="LX38" s="9">
        <v>0.21535019248791226</v>
      </c>
      <c r="LY38" s="99">
        <v>0.29645385710512168</v>
      </c>
      <c r="LZ38" s="99">
        <v>8.0814133649204423E-2</v>
      </c>
      <c r="MA38" s="9">
        <v>0.21563972345591725</v>
      </c>
      <c r="MB38" s="99">
        <v>0.25753824760709099</v>
      </c>
      <c r="MC38" s="99">
        <v>7.0205631881933031E-2</v>
      </c>
      <c r="MD38" s="9">
        <v>0.18733261572515797</v>
      </c>
      <c r="ME38" s="99">
        <v>0.22554556873446924</v>
      </c>
      <c r="MF38" s="99">
        <v>6.1484339970081348E-2</v>
      </c>
      <c r="MG38" s="9">
        <v>0.16406122876438789</v>
      </c>
      <c r="MH38" s="99">
        <v>0.22577456486557368</v>
      </c>
      <c r="MI38" s="99">
        <v>6.1546764942807065E-2</v>
      </c>
      <c r="MJ38" s="9">
        <v>0.16422779992276662</v>
      </c>
      <c r="MK38" s="99">
        <v>0.22563838259929658</v>
      </c>
      <c r="ML38" s="99">
        <v>6.1509641283917837E-2</v>
      </c>
      <c r="MM38" s="9">
        <v>0.16412874131537875</v>
      </c>
      <c r="MN38" s="99">
        <v>0.22667053552563093</v>
      </c>
      <c r="MO38" s="99">
        <v>6.1791008999452834E-2</v>
      </c>
      <c r="MP38" s="9">
        <v>0.1648795265261781</v>
      </c>
      <c r="MQ38" s="99">
        <v>0.22507898030733597</v>
      </c>
      <c r="MR38" s="99">
        <v>6.1357146686520356E-2</v>
      </c>
      <c r="MS38" s="9">
        <v>0.1637218336208156</v>
      </c>
      <c r="MT38" s="99">
        <v>0.22506521563969561</v>
      </c>
      <c r="MU38" s="99">
        <v>6.1353394400410176E-2</v>
      </c>
      <c r="MV38" s="9">
        <v>0.16371182123928543</v>
      </c>
      <c r="MW38" s="99">
        <v>0.22280809192103992</v>
      </c>
      <c r="MX38" s="99">
        <v>6.0738096290804053E-2</v>
      </c>
      <c r="MY38" s="9">
        <v>0.16206999563023589</v>
      </c>
      <c r="MZ38" s="99">
        <v>0.22156522876975493</v>
      </c>
      <c r="NA38" s="99">
        <v>6.0399288390659223E-2</v>
      </c>
      <c r="NB38" s="9">
        <v>0.16116594037909571</v>
      </c>
      <c r="NC38" s="99">
        <v>0.22277685674212261</v>
      </c>
      <c r="ND38" s="99">
        <v>6.0729581495455341E-2</v>
      </c>
      <c r="NE38" s="9">
        <v>0.16204727524666726</v>
      </c>
      <c r="NF38" s="100">
        <v>0.22526806207164618</v>
      </c>
      <c r="NG38" s="100">
        <v>5.5403766617621086E-2</v>
      </c>
      <c r="NH38" s="9">
        <v>0.16986429545402509</v>
      </c>
      <c r="NI38" s="99">
        <v>0.21931245214262779</v>
      </c>
      <c r="NJ38" s="99">
        <v>5.9785175310113625E-2</v>
      </c>
      <c r="NK38" s="9">
        <v>0.15952727683251416</v>
      </c>
      <c r="NL38" s="99">
        <v>0.22024222348666234</v>
      </c>
      <c r="NM38" s="99">
        <v>6.0038633525816162E-2</v>
      </c>
      <c r="NN38" s="9">
        <v>0.16020358996084616</v>
      </c>
      <c r="NO38" s="99">
        <v>0.22124769727360577</v>
      </c>
      <c r="NP38" s="99">
        <v>6.0312728434859658E-2</v>
      </c>
      <c r="NQ38" s="9">
        <v>0.16093496883874611</v>
      </c>
      <c r="NR38" s="99">
        <v>0.22157661393507411</v>
      </c>
      <c r="NS38" s="99">
        <v>6.0402392017917472E-2</v>
      </c>
      <c r="NT38" s="9">
        <v>0.16117422191715663</v>
      </c>
      <c r="NU38" s="99">
        <v>0.22045672799477894</v>
      </c>
      <c r="NV38" s="99">
        <v>6.0097108042412348E-2</v>
      </c>
      <c r="NW38" s="9">
        <v>0.16035961995236658</v>
      </c>
      <c r="NX38" s="99">
        <v>0.2163942993323931</v>
      </c>
      <c r="NY38" s="99">
        <v>5.8989678859104409E-2</v>
      </c>
      <c r="NZ38" s="9">
        <v>0.15740462047328868</v>
      </c>
      <c r="OA38" s="99">
        <v>0.21848722215649302</v>
      </c>
      <c r="OB38" s="99">
        <v>5.9560215354989191E-2</v>
      </c>
      <c r="OC38" s="9">
        <v>0.15892700680150385</v>
      </c>
      <c r="OD38" s="99">
        <v>0.22042499095313567</v>
      </c>
      <c r="OE38" s="99">
        <v>6.0088456437909603E-2</v>
      </c>
      <c r="OF38" s="9">
        <v>0.16033653451522606</v>
      </c>
      <c r="OG38" s="99">
        <v>0.22082412705837806</v>
      </c>
      <c r="OH38" s="99">
        <v>6.0197262033722249E-2</v>
      </c>
      <c r="OI38" s="9">
        <v>0.16062686502465581</v>
      </c>
      <c r="OJ38" s="99">
        <v>0.21976275321386818</v>
      </c>
      <c r="OK38" s="99">
        <v>5.9907928615835312E-2</v>
      </c>
      <c r="OL38" s="9">
        <v>0.15985482459803285</v>
      </c>
      <c r="OM38" s="99">
        <v>0.2215066656168323</v>
      </c>
      <c r="ON38" s="99">
        <v>6.038332391472552E-2</v>
      </c>
      <c r="OO38" s="9">
        <v>0.16112334170210679</v>
      </c>
      <c r="OP38" s="99">
        <v>0.22270650539267639</v>
      </c>
      <c r="OQ38" s="99">
        <v>7.8248231624453879E-2</v>
      </c>
      <c r="OR38" s="9">
        <v>0.14445827376822251</v>
      </c>
      <c r="OS38" s="99">
        <v>0.22147242878503831</v>
      </c>
      <c r="OT38" s="99">
        <v>7.7814637140689133E-2</v>
      </c>
      <c r="OU38" s="9">
        <v>0.14365779164434916</v>
      </c>
      <c r="OV38" s="99">
        <v>0.21087542264953338</v>
      </c>
      <c r="OW38" s="99">
        <v>7.4091364714700944E-2</v>
      </c>
      <c r="OX38" s="9">
        <v>0.13678405793483245</v>
      </c>
      <c r="OY38" s="99">
        <v>0.20412877498365878</v>
      </c>
      <c r="OZ38" s="99">
        <v>7.1720920940204436E-2</v>
      </c>
      <c r="PA38" s="9">
        <v>0.13240785404345434</v>
      </c>
      <c r="PB38" s="99">
        <v>0.20398605896989735</v>
      </c>
      <c r="PC38" s="99">
        <v>7.1670777475909872E-2</v>
      </c>
      <c r="PD38" s="9">
        <v>0.13231528149398747</v>
      </c>
      <c r="PE38" s="99">
        <v>0.20729881526440391</v>
      </c>
      <c r="PF38" s="99">
        <v>7.2834718876682455E-2</v>
      </c>
      <c r="PG38" s="9">
        <v>0.13446409638772144</v>
      </c>
      <c r="PH38" s="99">
        <v>0.21545287428511606</v>
      </c>
      <c r="PI38" s="99">
        <v>7.5699658532608349E-2</v>
      </c>
      <c r="PJ38" s="9">
        <v>0.13975321575250771</v>
      </c>
      <c r="PK38" s="99">
        <v>0.18916967028665821</v>
      </c>
      <c r="PL38" s="99">
        <v>6.646501928990696E-2</v>
      </c>
      <c r="PM38" s="9">
        <v>0.12270465099675125</v>
      </c>
      <c r="PN38" s="99">
        <v>0.2208434333093251</v>
      </c>
      <c r="PO38" s="99">
        <v>7.7593638730303394E-2</v>
      </c>
      <c r="PP38" s="9">
        <v>0.14324979457902171</v>
      </c>
      <c r="PQ38" s="99">
        <v>0.2208434333093251</v>
      </c>
      <c r="PR38" s="99">
        <v>7.7593638730303394E-2</v>
      </c>
      <c r="PS38" s="9">
        <v>0.14324979457902171</v>
      </c>
      <c r="PT38" s="99">
        <v>0.22716744863751423</v>
      </c>
      <c r="PU38" s="99">
        <v>7.9815590061829325E-2</v>
      </c>
      <c r="PV38" s="9">
        <v>0.14735185857568489</v>
      </c>
      <c r="PW38" s="99">
        <v>0.21927403201538237</v>
      </c>
      <c r="PX38" s="99">
        <v>7.7042227464864083E-2</v>
      </c>
      <c r="PY38" s="9">
        <v>0.14223180455051829</v>
      </c>
      <c r="PZ38" s="99">
        <v>0.21841695263345079</v>
      </c>
      <c r="QA38" s="99">
        <v>7.6741091465807029E-2</v>
      </c>
      <c r="QB38" s="9">
        <v>0.14167586116764375</v>
      </c>
      <c r="QC38" s="99">
        <v>0.22076734552268945</v>
      </c>
      <c r="QD38" s="99">
        <v>7.7566905183647644E-2</v>
      </c>
      <c r="QE38" s="9">
        <v>0.14320044033904181</v>
      </c>
      <c r="QF38" s="99">
        <v>0.2203770359416071</v>
      </c>
      <c r="QG38" s="99">
        <v>7.7429769384888977E-2</v>
      </c>
      <c r="QH38" s="9">
        <v>0.14294726655671813</v>
      </c>
      <c r="QI38" s="99">
        <v>0.2240863292817129</v>
      </c>
      <c r="QJ38" s="99">
        <v>7.873303461249373E-2</v>
      </c>
      <c r="QK38" s="9">
        <v>0.14535329466921917</v>
      </c>
      <c r="QL38" s="99">
        <v>0.22277439995468246</v>
      </c>
      <c r="QM38" s="99">
        <v>7.8272086470564106E-2</v>
      </c>
      <c r="QN38" s="9">
        <v>0.14450231348411835</v>
      </c>
      <c r="QO38" s="99">
        <v>0.21573421433420564</v>
      </c>
      <c r="QP38" s="99">
        <v>7.5798507739045243E-2</v>
      </c>
      <c r="QQ38" s="9">
        <v>0.13993570659516041</v>
      </c>
      <c r="QR38" s="99">
        <v>0.21574308773156847</v>
      </c>
      <c r="QS38" s="99">
        <v>7.5801625419199742E-2</v>
      </c>
      <c r="QT38" s="9">
        <v>0.13994146231236873</v>
      </c>
      <c r="QU38" s="99">
        <v>0.21594812172837985</v>
      </c>
      <c r="QV38" s="99">
        <v>7.5873664391052392E-2</v>
      </c>
      <c r="QW38" s="9">
        <v>0.14007445733732746</v>
      </c>
      <c r="QX38" s="99">
        <v>0.21796512120075368</v>
      </c>
      <c r="QY38" s="99">
        <v>7.6582339881345884E-2</v>
      </c>
      <c r="QZ38" s="9">
        <v>0.14138278131940779</v>
      </c>
      <c r="RA38" s="99">
        <v>0.21961465348742937</v>
      </c>
      <c r="RB38" s="99">
        <v>7.7161905279367088E-2</v>
      </c>
      <c r="RC38" s="9">
        <v>0.14245274820806228</v>
      </c>
      <c r="RD38" s="99">
        <v>0.21626979336750235</v>
      </c>
      <c r="RE38" s="99">
        <v>7.5986684156149467E-2</v>
      </c>
      <c r="RF38" s="9">
        <v>0.1402831092113529</v>
      </c>
      <c r="RG38" s="99">
        <v>0.18623251719690609</v>
      </c>
      <c r="RH38" s="99">
        <v>6.5433046582696733E-2</v>
      </c>
      <c r="RI38" s="9">
        <v>0.12079947061420936</v>
      </c>
      <c r="RJ38" s="99">
        <v>0.2224267907896938</v>
      </c>
      <c r="RK38" s="99">
        <v>7.8149953520703239E-2</v>
      </c>
      <c r="RL38" s="9">
        <v>0.14427683726899054</v>
      </c>
      <c r="RM38" s="99">
        <v>0.21941514542896096</v>
      </c>
      <c r="RN38" s="99">
        <v>7.7091807853418695E-2</v>
      </c>
      <c r="RO38" s="9">
        <v>0.14232333757554227</v>
      </c>
      <c r="RP38" s="99">
        <v>0.20903391837684715</v>
      </c>
      <c r="RQ38" s="99">
        <v>7.3444349699973321E-2</v>
      </c>
      <c r="RR38" s="9">
        <v>0.13558956867687383</v>
      </c>
      <c r="RS38" s="99">
        <v>0.21661508668193541</v>
      </c>
      <c r="RT38" s="99">
        <v>7.610800342878811E-2</v>
      </c>
      <c r="RU38" s="9">
        <v>0.14050708325314731</v>
      </c>
      <c r="RV38" s="99">
        <v>0.22333661225432092</v>
      </c>
      <c r="RW38" s="99">
        <v>7.8469620521788422E-2</v>
      </c>
      <c r="RX38" s="9">
        <v>0.14486699173253248</v>
      </c>
      <c r="RY38" s="99">
        <v>0.22636253239469883</v>
      </c>
      <c r="RZ38" s="99">
        <v>7.9532781652191478E-2</v>
      </c>
      <c r="SA38" s="9">
        <v>0.14682975074250737</v>
      </c>
      <c r="SB38" s="99">
        <v>0.22648599538695138</v>
      </c>
      <c r="SC38" s="99">
        <v>7.9576160541361296E-2</v>
      </c>
      <c r="SD38" s="9">
        <v>0.14690983484559009</v>
      </c>
      <c r="SE38" s="99">
        <v>0.19927781285788176</v>
      </c>
      <c r="SF38" s="99">
        <v>8.0516288023386562E-2</v>
      </c>
      <c r="SG38" s="9">
        <v>0.1187615248344952</v>
      </c>
      <c r="SH38" s="99">
        <v>0.19515174221431472</v>
      </c>
      <c r="SI38" s="99">
        <v>7.8849188773460491E-2</v>
      </c>
      <c r="SJ38" s="9">
        <v>0.11630255344085423</v>
      </c>
      <c r="SK38" s="99">
        <v>0.1954329928729811</v>
      </c>
      <c r="SL38" s="99">
        <v>7.896282540322469E-2</v>
      </c>
      <c r="SM38" s="9">
        <v>0.11647016746975641</v>
      </c>
      <c r="SN38" s="99">
        <v>0.19491034397277651</v>
      </c>
      <c r="SO38" s="99">
        <v>7.8751654130414767E-2</v>
      </c>
      <c r="SP38" s="9">
        <v>0.11615868984236175</v>
      </c>
      <c r="SQ38" s="99">
        <v>0.18766751416011462</v>
      </c>
      <c r="SR38" s="99">
        <v>7.5825258246510943E-2</v>
      </c>
      <c r="SS38" s="9">
        <v>0.11184225591360368</v>
      </c>
      <c r="ST38" s="99">
        <v>0.19348406695019843</v>
      </c>
      <c r="SU38" s="99">
        <v>7.8175380585938772E-2</v>
      </c>
      <c r="SV38" s="9">
        <v>0.11530868636425966</v>
      </c>
      <c r="SW38" s="99">
        <v>0.1939594046606824</v>
      </c>
      <c r="SX38" s="99">
        <v>7.8367436226538342E-2</v>
      </c>
      <c r="SY38" s="9">
        <v>0.11559196843414406</v>
      </c>
      <c r="SZ38" s="99">
        <v>0.19423287531335062</v>
      </c>
      <c r="TA38" s="99">
        <v>7.8477929419535603E-2</v>
      </c>
      <c r="TB38" s="9">
        <v>0.11575494589381502</v>
      </c>
      <c r="TC38" s="99">
        <v>0.19479873523724495</v>
      </c>
      <c r="TD38" s="99">
        <v>7.8706559691816141E-2</v>
      </c>
      <c r="TE38" s="9">
        <v>0.11609217554542881</v>
      </c>
      <c r="TF38" s="99">
        <v>0.19430266305315824</v>
      </c>
      <c r="TG38" s="99">
        <v>7.8506126486124539E-2</v>
      </c>
      <c r="TH38" s="9">
        <v>0.1157965365670337</v>
      </c>
      <c r="TI38" s="99">
        <v>0.12747376535636373</v>
      </c>
      <c r="TJ38" s="99">
        <v>5.1504551659136859E-2</v>
      </c>
      <c r="TK38" s="9">
        <v>7.5969213697226867E-2</v>
      </c>
      <c r="TL38" s="100">
        <v>0.16136946659376711</v>
      </c>
      <c r="TM38" s="100">
        <v>7.1719762930563161E-2</v>
      </c>
      <c r="TN38" s="9">
        <v>8.9649703663203947E-2</v>
      </c>
      <c r="TO38" s="99">
        <v>0.14792201104428648</v>
      </c>
      <c r="TP38" s="99">
        <v>5.9766469108802636E-2</v>
      </c>
      <c r="TQ38" s="10">
        <v>8.8155541935483847E-2</v>
      </c>
      <c r="TR38" s="99">
        <v>0.14792201104428648</v>
      </c>
      <c r="TS38" s="99">
        <v>5.9766469108802636E-2</v>
      </c>
      <c r="TT38" s="10">
        <v>8.8155541935483847E-2</v>
      </c>
      <c r="TU38" s="99">
        <v>0.14792201104428648</v>
      </c>
      <c r="TV38" s="99">
        <v>5.9766469108802636E-2</v>
      </c>
      <c r="TW38" s="10">
        <v>8.8155541935483847E-2</v>
      </c>
      <c r="TX38" s="99">
        <v>0.14792201104428648</v>
      </c>
      <c r="TY38" s="99">
        <v>5.9766469108802636E-2</v>
      </c>
      <c r="TZ38" s="10">
        <v>8.8155541935483847E-2</v>
      </c>
      <c r="UA38" s="99">
        <v>0.14792201104428648</v>
      </c>
      <c r="UB38" s="99">
        <v>5.9766469108802636E-2</v>
      </c>
      <c r="UC38" s="10">
        <v>8.8155541935483847E-2</v>
      </c>
      <c r="UD38" s="99">
        <v>0.18083763280481138</v>
      </c>
      <c r="UE38" s="99">
        <v>7.3065710224166219E-2</v>
      </c>
      <c r="UF38" s="10">
        <v>0.10777192258064516</v>
      </c>
      <c r="UG38" s="99">
        <v>0.1800444852925096</v>
      </c>
      <c r="UH38" s="99">
        <v>7.2745246582832157E-2</v>
      </c>
      <c r="UI38" s="10">
        <v>0.10729923870967745</v>
      </c>
      <c r="UJ38" s="99">
        <v>0.1796479115363587</v>
      </c>
      <c r="UK38" s="99">
        <v>7.2585014762165112E-2</v>
      </c>
      <c r="UL38" s="10">
        <v>0.10706289677419359</v>
      </c>
      <c r="UM38" s="99">
        <v>0.1800444852925096</v>
      </c>
      <c r="UN38" s="99">
        <v>7.2745246582832157E-2</v>
      </c>
      <c r="UO38" s="10">
        <v>0.10729923870967745</v>
      </c>
      <c r="UP38" s="99">
        <v>0.18372039420622416</v>
      </c>
      <c r="UQ38" s="99">
        <v>7.4230462305545114E-2</v>
      </c>
      <c r="UR38" s="10">
        <v>0.10948993190067904</v>
      </c>
      <c r="US38" s="99">
        <v>0.17805252836319907</v>
      </c>
      <c r="UT38" s="99">
        <v>7.1940415500282462E-2</v>
      </c>
      <c r="UU38" s="10">
        <v>0.10611211286291661</v>
      </c>
      <c r="UV38" s="99">
        <v>0.18582000371408658</v>
      </c>
      <c r="UW38" s="99">
        <v>7.5078789379428912E-2</v>
      </c>
      <c r="UX38" s="10">
        <v>0.11074121433465767</v>
      </c>
      <c r="UY38" s="99">
        <v>0.17827601419865852</v>
      </c>
      <c r="UZ38" s="99">
        <v>7.203071280753881E-2</v>
      </c>
      <c r="VA38" s="10">
        <v>0.10624530139111971</v>
      </c>
      <c r="VB38" s="99">
        <v>0.18606139060159649</v>
      </c>
      <c r="VC38" s="99">
        <v>7.5176319434988467E-2</v>
      </c>
      <c r="VD38" s="10">
        <v>0.11088507116660802</v>
      </c>
      <c r="VE38" s="99">
        <v>0.16915275231879448</v>
      </c>
      <c r="VF38" s="99">
        <v>6.8344546391432115E-2</v>
      </c>
      <c r="VG38" s="10">
        <v>0.10080820592736237</v>
      </c>
      <c r="VH38" s="99">
        <v>0.15558596211039241</v>
      </c>
      <c r="VI38" s="99">
        <v>5.1861987370130813E-2</v>
      </c>
      <c r="VJ38" s="9">
        <v>0.1037239747402616</v>
      </c>
      <c r="VK38" s="99">
        <v>0.17196016403433587</v>
      </c>
      <c r="VL38" s="99">
        <v>6.947885415528722E-2</v>
      </c>
      <c r="VM38" s="9">
        <v>0.10248130987904865</v>
      </c>
      <c r="VN38" s="99">
        <v>0.16574929901339092</v>
      </c>
      <c r="VO38" s="99">
        <v>6.6969413742784201E-2</v>
      </c>
      <c r="VP38" s="9">
        <v>9.8779885270606715E-2</v>
      </c>
      <c r="VQ38" s="99">
        <v>0.1655208293980493</v>
      </c>
      <c r="VR38" s="99">
        <v>6.6877102787090636E-2</v>
      </c>
      <c r="VS38" s="9">
        <v>9.864372661095866E-2</v>
      </c>
      <c r="VT38" s="99">
        <v>0.16818169741286579</v>
      </c>
      <c r="VU38" s="99">
        <v>6.7952200974895252E-2</v>
      </c>
      <c r="VV38" s="9">
        <v>0.10022949643797054</v>
      </c>
      <c r="VW38" s="99">
        <v>0.16683045495908175</v>
      </c>
      <c r="VX38" s="99">
        <v>6.7406244427911793E-2</v>
      </c>
      <c r="VY38" s="9">
        <v>9.9424210531169954E-2</v>
      </c>
      <c r="VZ38" s="99">
        <v>0.16188714276633759</v>
      </c>
      <c r="WA38" s="99">
        <v>6.5408946572257626E-2</v>
      </c>
      <c r="WB38" s="9">
        <v>9.6478196194079963E-2</v>
      </c>
      <c r="WC38" s="99">
        <v>0.16233223450996395</v>
      </c>
      <c r="WD38" s="99">
        <v>6.5588781620187442E-2</v>
      </c>
      <c r="WE38" s="9">
        <v>9.674345288977651E-2</v>
      </c>
      <c r="WF38" s="99">
        <v>0.16858460533365899</v>
      </c>
      <c r="WG38" s="99">
        <v>6.8114992054003634E-2</v>
      </c>
      <c r="WH38" s="9">
        <v>0.10046961327965535</v>
      </c>
      <c r="WI38" s="99">
        <v>0.16083212000648717</v>
      </c>
      <c r="WJ38" s="99">
        <v>6.4982674750095837E-2</v>
      </c>
      <c r="WK38" s="9">
        <v>9.584944525639133E-2</v>
      </c>
      <c r="WL38" s="99">
        <v>0.17131986265718974</v>
      </c>
      <c r="WM38" s="99">
        <v>6.9220146528157472E-2</v>
      </c>
      <c r="WN38" s="9">
        <v>0.10209971612903226</v>
      </c>
      <c r="WO38" s="99">
        <v>0.18638966539092405</v>
      </c>
      <c r="WP38" s="99">
        <v>7.5308955713504655E-2</v>
      </c>
      <c r="WQ38" s="9">
        <v>0.1110807096774194</v>
      </c>
      <c r="WR38" s="99">
        <v>0.18519994412247134</v>
      </c>
      <c r="WS38" s="99">
        <v>7.4828260251503562E-2</v>
      </c>
      <c r="WT38" s="9">
        <v>0.11037168387096778</v>
      </c>
      <c r="WU38" s="99">
        <v>0.18163078031711319</v>
      </c>
      <c r="WV38" s="99">
        <v>7.3386173865500282E-2</v>
      </c>
      <c r="WW38" s="9">
        <v>0.10824460645161291</v>
      </c>
      <c r="WX38" s="99">
        <v>0.15456789809008031</v>
      </c>
      <c r="WY38" s="99">
        <v>6.2451675995992051E-2</v>
      </c>
      <c r="WZ38" s="9">
        <v>9.2116222094088263E-2</v>
      </c>
      <c r="XA38" s="99">
        <v>0.15847101065717656</v>
      </c>
      <c r="XB38" s="99">
        <v>6.4028691174616792E-2</v>
      </c>
      <c r="XC38" s="9">
        <v>9.4442319482559767E-2</v>
      </c>
      <c r="XD38" s="99">
        <v>0.16134272790869092</v>
      </c>
      <c r="XE38" s="99">
        <v>6.5188980973208452E-2</v>
      </c>
      <c r="XF38" s="9">
        <v>9.6153746935482468E-2</v>
      </c>
      <c r="XG38" s="99">
        <v>0.16324586884073972</v>
      </c>
      <c r="XH38" s="99">
        <v>6.595792680433929E-2</v>
      </c>
      <c r="XI38" s="9">
        <v>9.7287942036400427E-2</v>
      </c>
      <c r="XJ38" s="99">
        <v>0.16224438240708591</v>
      </c>
      <c r="XK38" s="99">
        <v>6.5553285821044832E-2</v>
      </c>
      <c r="XL38" s="9">
        <v>9.6691096586041081E-2</v>
      </c>
      <c r="XM38" s="99">
        <v>0.16190564232359853</v>
      </c>
      <c r="XN38" s="99">
        <v>6.5416421140847877E-2</v>
      </c>
      <c r="XO38" s="9">
        <v>9.6489221182750648E-2</v>
      </c>
      <c r="XP38" s="99">
        <v>0.15366759085646153</v>
      </c>
      <c r="XQ38" s="99">
        <v>6.2087915497560209E-2</v>
      </c>
      <c r="XR38" s="9">
        <v>9.1579675358901325E-2</v>
      </c>
      <c r="XS38" s="99">
        <v>0.15964806359730732</v>
      </c>
      <c r="XT38" s="99">
        <v>6.4504268120124178E-2</v>
      </c>
      <c r="XU38" s="9">
        <v>9.5143795477183143E-2</v>
      </c>
      <c r="XV38" s="99">
        <v>0.15276971211560375</v>
      </c>
      <c r="XW38" s="99">
        <v>6.1725136208324753E-2</v>
      </c>
      <c r="XX38" s="9">
        <v>9.1044575907278991E-2</v>
      </c>
      <c r="XY38" s="99">
        <v>0.13751732021500326</v>
      </c>
      <c r="XZ38" s="99">
        <v>5.5562553622223523E-2</v>
      </c>
      <c r="YA38" s="9">
        <v>8.195476659277974E-2</v>
      </c>
      <c r="YB38" s="99">
        <v>0.13584069450147662</v>
      </c>
      <c r="YC38" s="99">
        <v>5.4885129091505697E-2</v>
      </c>
      <c r="YD38" s="9">
        <v>8.0955565409970925E-2</v>
      </c>
      <c r="YE38" s="99">
        <v>0.14117888019748795</v>
      </c>
      <c r="YF38" s="99">
        <v>5.7041971796964838E-2</v>
      </c>
      <c r="YG38" s="9">
        <v>8.4136908400523111E-2</v>
      </c>
      <c r="YH38" s="99">
        <v>0.13895532740016503</v>
      </c>
      <c r="YI38" s="99">
        <v>5.61435666263293E-2</v>
      </c>
      <c r="YJ38" s="9">
        <v>8.281176077383573E-2</v>
      </c>
      <c r="YK38" s="99">
        <v>0.13642444599638504</v>
      </c>
      <c r="YL38" s="99">
        <v>5.5120988281367696E-2</v>
      </c>
      <c r="YM38" s="9">
        <v>8.1303457715017347E-2</v>
      </c>
      <c r="YN38" s="99">
        <v>0.14699428207803408</v>
      </c>
      <c r="YO38" s="99">
        <v>5.9391629122438019E-2</v>
      </c>
      <c r="YP38" s="9">
        <v>8.7602652955596064E-2</v>
      </c>
      <c r="YQ38" s="99">
        <v>0.14619892235729653</v>
      </c>
      <c r="YR38" s="99">
        <v>5.9070271659513757E-2</v>
      </c>
      <c r="YS38" s="9">
        <v>8.7128650697782778E-2</v>
      </c>
      <c r="YT38" s="99">
        <v>0.14407474519728983</v>
      </c>
      <c r="YU38" s="99">
        <v>5.8212018261531245E-2</v>
      </c>
      <c r="YV38" s="9">
        <v>8.5862726935758582E-2</v>
      </c>
      <c r="YW38" s="99">
        <v>0.13389968628379031</v>
      </c>
      <c r="YX38" s="99">
        <v>5.410088334698597E-2</v>
      </c>
      <c r="YY38" s="9">
        <v>7.9798802936804344E-2</v>
      </c>
      <c r="YZ38" s="99">
        <v>0.12402183267340572</v>
      </c>
      <c r="ZA38" s="99">
        <v>5.0109831383194234E-2</v>
      </c>
      <c r="ZB38" s="9">
        <v>7.3912001290211485E-2</v>
      </c>
      <c r="ZC38" s="99">
        <v>0.17131986265718974</v>
      </c>
      <c r="ZD38" s="99">
        <v>6.9220146528157472E-2</v>
      </c>
      <c r="ZE38" s="9">
        <v>0.10209971612903226</v>
      </c>
      <c r="ZF38" s="99">
        <v>0.43919942624384911</v>
      </c>
      <c r="ZG38" s="99">
        <v>6.2469980503007103E-2</v>
      </c>
      <c r="ZH38" s="9">
        <v>0.37672944574084199</v>
      </c>
      <c r="ZI38" s="99">
        <v>0.45274302088572993</v>
      </c>
      <c r="ZJ38" s="99">
        <v>6.439636756697649E-2</v>
      </c>
      <c r="ZK38" s="9">
        <v>0.38834665331875345</v>
      </c>
      <c r="ZL38" s="99">
        <v>0.38800819906581002</v>
      </c>
      <c r="ZM38" s="99">
        <v>5.5188743842279814E-2</v>
      </c>
      <c r="ZN38" s="9">
        <v>0.33281945522353018</v>
      </c>
      <c r="ZO38" s="99">
        <v>0.39445887345790487</v>
      </c>
      <c r="ZP38" s="99">
        <v>5.6106262125379003E-2</v>
      </c>
      <c r="ZQ38" s="9">
        <v>0.33835261133252587</v>
      </c>
      <c r="ZR38" s="99">
        <v>0.45774959627836492</v>
      </c>
      <c r="ZS38" s="99">
        <v>6.5108482948910293E-2</v>
      </c>
      <c r="ZT38" s="9">
        <v>0.39264111332945462</v>
      </c>
      <c r="ZU38" s="99">
        <v>0.47336072075506969</v>
      </c>
      <c r="ZV38" s="99">
        <v>6.7328947237832906E-2</v>
      </c>
      <c r="ZW38" s="9">
        <v>0.40603177351723679</v>
      </c>
      <c r="ZX38" s="99">
        <v>0.60149940575467098</v>
      </c>
      <c r="ZY38" s="99">
        <v>0.10225489897829405</v>
      </c>
      <c r="ZZ38" s="9">
        <v>0.49924450677637694</v>
      </c>
      <c r="AAA38" s="99">
        <v>0.42827574428493598</v>
      </c>
      <c r="AAB38" s="99">
        <v>6.091623940450331E-2</v>
      </c>
      <c r="AAC38" s="9">
        <v>0.36735950488043267</v>
      </c>
      <c r="AAD38" s="99">
        <v>0.3595011493019708</v>
      </c>
      <c r="AAE38" s="99">
        <v>5.1134014403820698E-2</v>
      </c>
      <c r="AAF38" s="9">
        <v>0.3083671348981501</v>
      </c>
      <c r="AAG38" s="99">
        <v>0.28784656777732098</v>
      </c>
      <c r="AAH38" s="99">
        <v>3.7128035553886336E-2</v>
      </c>
      <c r="AAI38" s="9">
        <v>0.25071853222343465</v>
      </c>
      <c r="AAJ38" s="99">
        <v>0.30999724354510627</v>
      </c>
      <c r="AAK38" s="99">
        <v>4.4092775634676611E-2</v>
      </c>
      <c r="AAL38" s="9">
        <v>0.26590446791042965</v>
      </c>
      <c r="AAM38" s="99">
        <v>0.36777107241954687</v>
      </c>
      <c r="AAN38" s="99">
        <v>5.2310295393836165E-2</v>
      </c>
      <c r="AAO38" s="9">
        <v>0.31546077702571074</v>
      </c>
      <c r="AAP38" s="99">
        <v>0.32337843774650288</v>
      </c>
      <c r="AAQ38" s="99">
        <v>4.5996063505558488E-2</v>
      </c>
      <c r="AAR38" s="9">
        <v>0.27738237424094436</v>
      </c>
      <c r="AAS38" s="99">
        <v>0.34850134744001005</v>
      </c>
      <c r="AAT38" s="99">
        <v>4.9569446312895823E-2</v>
      </c>
      <c r="AAU38" s="9">
        <v>0.29893190112711421</v>
      </c>
      <c r="AAV38" s="99">
        <v>0.36817398997064876</v>
      </c>
      <c r="AAW38" s="99">
        <v>5.2367604784645083E-2</v>
      </c>
      <c r="AAX38" s="9">
        <v>0.31580638518600368</v>
      </c>
      <c r="AAY38" s="99">
        <v>0.34449369093361221</v>
      </c>
      <c r="AAZ38" s="99">
        <v>4.8999413182482715E-2</v>
      </c>
      <c r="ABA38" s="9">
        <v>0.29549427775112946</v>
      </c>
      <c r="ABB38" s="99">
        <v>0.32702742520461425</v>
      </c>
      <c r="ABC38" s="99">
        <v>4.6515080976308493E-2</v>
      </c>
      <c r="ABD38" s="9">
        <v>0.28051234422830573</v>
      </c>
      <c r="ABE38" s="99">
        <v>0.18088280063404036</v>
      </c>
      <c r="ABF38" s="99">
        <v>2.572805052496599E-2</v>
      </c>
      <c r="ABG38" s="9">
        <v>0.15515475010907437</v>
      </c>
      <c r="ABH38" s="99">
        <v>0.17626827193166952</v>
      </c>
      <c r="ABI38" s="99">
        <v>2.5071698305808895E-2</v>
      </c>
      <c r="ABJ38" s="9">
        <v>0.15119657362586064</v>
      </c>
      <c r="ABK38" s="99">
        <v>0.29048323285672839</v>
      </c>
      <c r="ABL38" s="99">
        <v>4.1317180325584346E-2</v>
      </c>
      <c r="ABM38" s="9">
        <v>0.24916605253114404</v>
      </c>
      <c r="ABN38" s="99">
        <v>0.28604117160448278</v>
      </c>
      <c r="ABO38" s="99">
        <v>4.0685359190948178E-2</v>
      </c>
      <c r="ABP38" s="9">
        <v>0.2453558124135346</v>
      </c>
      <c r="ABQ38" s="99">
        <v>0.28693677273467227</v>
      </c>
      <c r="ABR38" s="99">
        <v>4.0812745935552765E-2</v>
      </c>
      <c r="ABS38" s="9">
        <v>0.24612402679911952</v>
      </c>
      <c r="ABT38" s="99">
        <v>0.61613314426434063</v>
      </c>
      <c r="ABU38" s="99">
        <v>8.4018156036046454E-2</v>
      </c>
      <c r="ABV38" s="9">
        <v>0.53211498822829417</v>
      </c>
      <c r="ABW38" s="99">
        <v>0.48877591196070824</v>
      </c>
      <c r="ABX38" s="99">
        <v>6.9521542757144228E-2</v>
      </c>
      <c r="ABY38" s="9">
        <v>0.41925436920356401</v>
      </c>
      <c r="ABZ38" s="99">
        <v>0.45632038405416414</v>
      </c>
      <c r="ACA38" s="99">
        <v>6.4905197483480476E-2</v>
      </c>
      <c r="ACB38" s="9">
        <v>0.39141518657068364</v>
      </c>
      <c r="ACC38" s="99">
        <v>0.43130235506268616</v>
      </c>
      <c r="ACD38" s="99">
        <v>6.1346732490282677E-2</v>
      </c>
      <c r="ACE38" s="9">
        <v>0.3699556225724035</v>
      </c>
      <c r="ACF38" s="99">
        <v>0.41674028457935675</v>
      </c>
      <c r="ACG38" s="99">
        <v>5.9275481471225272E-2</v>
      </c>
      <c r="ACH38" s="9">
        <v>0.35746480310813145</v>
      </c>
      <c r="ACI38" s="99">
        <v>0.29104799995146391</v>
      </c>
      <c r="ACJ38" s="99">
        <v>3.537352614794715E-2</v>
      </c>
      <c r="ACK38" s="9">
        <v>0.25567447380351677</v>
      </c>
      <c r="ACL38" s="99">
        <v>0.28222607404316685</v>
      </c>
      <c r="ACM38" s="99">
        <v>4.0142714879431801E-2</v>
      </c>
      <c r="ACN38" s="9">
        <v>0.24208335916373505</v>
      </c>
      <c r="ACO38" s="99">
        <v>0.53581577579941431</v>
      </c>
      <c r="ACP38" s="99">
        <v>7.6212305998798677E-2</v>
      </c>
      <c r="ACQ38" s="9">
        <v>0.45960346980061562</v>
      </c>
      <c r="ACR38" s="99">
        <v>0.37110634853902008</v>
      </c>
      <c r="ACS38" s="99">
        <v>4.174946421063977E-2</v>
      </c>
      <c r="ACT38" s="9">
        <v>0.32935688432838028</v>
      </c>
      <c r="ACU38" s="99">
        <v>0.34839518555031346</v>
      </c>
      <c r="ACV38" s="99">
        <v>3.9194458374410275E-2</v>
      </c>
      <c r="ACW38" s="9">
        <v>0.30920072717590319</v>
      </c>
      <c r="ACX38" s="99">
        <v>0.36655268993971996</v>
      </c>
      <c r="ACY38" s="99">
        <v>4.1237177618218497E-2</v>
      </c>
      <c r="ACZ38" s="9">
        <v>0.32531551232150147</v>
      </c>
      <c r="ADA38" s="99">
        <v>0.32841254166716205</v>
      </c>
      <c r="ADB38" s="99">
        <v>3.694641093755574E-2</v>
      </c>
      <c r="ADC38" s="9">
        <v>0.29146613072960631</v>
      </c>
      <c r="ADD38" s="99">
        <v>0.35956047262896079</v>
      </c>
      <c r="ADE38" s="99">
        <v>4.0450553170758095E-2</v>
      </c>
      <c r="ADF38" s="9">
        <v>0.31910991945820272</v>
      </c>
      <c r="ADG38" s="99">
        <v>0.38261173113152125</v>
      </c>
      <c r="ADH38" s="99">
        <v>5.9069881297498024E-2</v>
      </c>
      <c r="ADI38" s="9">
        <v>0.32354184983402323</v>
      </c>
      <c r="ADJ38" s="99">
        <v>0.33355685748513403</v>
      </c>
      <c r="ADK38" s="99">
        <v>3.752514646707758E-2</v>
      </c>
      <c r="ADL38" s="9">
        <v>0.29603171101805648</v>
      </c>
      <c r="ADM38" s="99">
        <v>0.34690623135593479</v>
      </c>
      <c r="ADN38" s="99">
        <v>3.9026951027542674E-2</v>
      </c>
      <c r="ADO38" s="9">
        <v>0.30787928032839212</v>
      </c>
      <c r="ADP38" s="99">
        <v>0.33554035949493666</v>
      </c>
      <c r="ADQ38" s="99">
        <v>3.7748290443180378E-2</v>
      </c>
      <c r="ADR38" s="9">
        <v>0.29779206905175626</v>
      </c>
      <c r="ADS38" s="99">
        <v>0.33849920154187818</v>
      </c>
      <c r="ADT38" s="99">
        <v>3.8081160173461297E-2</v>
      </c>
      <c r="ADU38" s="9">
        <v>0.30041804136841688</v>
      </c>
      <c r="ADV38" s="99">
        <v>0.32576192790569836</v>
      </c>
      <c r="ADW38" s="99">
        <v>3.6648216889391065E-2</v>
      </c>
      <c r="ADX38" s="9">
        <v>0.28911371101630728</v>
      </c>
      <c r="ADY38" s="99">
        <v>0.26397251092958574</v>
      </c>
      <c r="ADZ38" s="99">
        <v>2.9696907479578392E-2</v>
      </c>
      <c r="AEA38" s="9">
        <v>0.23427560345000734</v>
      </c>
      <c r="AEB38" s="99">
        <v>0.37559684813240102</v>
      </c>
      <c r="AEC38" s="99">
        <v>4.2254645414895119E-2</v>
      </c>
      <c r="AED38" s="9">
        <v>0.33334220271750592</v>
      </c>
      <c r="AEE38" s="99">
        <v>0.35491555243820078</v>
      </c>
      <c r="AEF38" s="99">
        <v>3.9927999649297601E-2</v>
      </c>
      <c r="AEG38" s="9">
        <v>0.31498755278890317</v>
      </c>
      <c r="AEH38" s="99">
        <v>0.37909820615628853</v>
      </c>
      <c r="AEI38" s="99">
        <v>4.2648548192582458E-2</v>
      </c>
      <c r="AEJ38" s="9">
        <v>0.33644965796370607</v>
      </c>
      <c r="AEK38" s="99">
        <v>0.34238562435180103</v>
      </c>
      <c r="AEL38" s="99">
        <v>3.8518382739577625E-2</v>
      </c>
      <c r="AEM38" s="9">
        <v>0.30386724161222339</v>
      </c>
      <c r="AEN38" s="99">
        <v>0.3014748169694178</v>
      </c>
      <c r="AEO38" s="99">
        <v>3.3915916909059513E-2</v>
      </c>
      <c r="AEP38" s="9">
        <v>0.26755890006035832</v>
      </c>
      <c r="AEQ38" s="99">
        <v>0.29509707475025282</v>
      </c>
      <c r="AER38" s="99">
        <v>3.3198420909403441E-2</v>
      </c>
      <c r="AES38" s="9">
        <v>0.26189865384084937</v>
      </c>
      <c r="AET38" s="99">
        <v>0.29603871573882162</v>
      </c>
      <c r="AEU38" s="99">
        <v>2.04535839965004E-2</v>
      </c>
      <c r="AEV38" s="9">
        <v>0.27558513174232124</v>
      </c>
      <c r="AEW38" s="146" t="s">
        <v>55</v>
      </c>
      <c r="AEY38" s="144">
        <v>34.246198505309522</v>
      </c>
      <c r="AEZ38" s="144">
        <v>16.615612908668243</v>
      </c>
      <c r="AFA38" s="144">
        <v>50.861811413977762</v>
      </c>
      <c r="AFB38" s="144">
        <v>2.5430905706988881E-2</v>
      </c>
      <c r="AFC38" s="103"/>
      <c r="AFD38" s="136">
        <v>47.25</v>
      </c>
      <c r="AFE38" s="136">
        <v>6.4749999999999996</v>
      </c>
      <c r="AFF38" s="136">
        <v>47</v>
      </c>
      <c r="AFG38" s="136">
        <v>8.6</v>
      </c>
      <c r="AFH38" s="136">
        <v>44</v>
      </c>
      <c r="AFI38" s="136">
        <v>22.00244375010627</v>
      </c>
      <c r="AFJ38" s="136">
        <v>45</v>
      </c>
      <c r="AFK38" s="136">
        <v>19.010266940451743</v>
      </c>
      <c r="AFL38" s="136">
        <v>36.5</v>
      </c>
      <c r="AFM38" s="136">
        <v>9.9500000000000011</v>
      </c>
      <c r="AFN38" s="136">
        <v>37</v>
      </c>
      <c r="AFO38" s="136">
        <v>13</v>
      </c>
      <c r="AFP38" s="136">
        <v>33</v>
      </c>
      <c r="AFQ38" s="136">
        <v>13.333333333333334</v>
      </c>
      <c r="AFR38" s="136">
        <v>33</v>
      </c>
      <c r="AFS38" s="136">
        <v>13.333333333333334</v>
      </c>
      <c r="AFT38" s="136">
        <v>80.5</v>
      </c>
      <c r="AFU38" s="136">
        <v>11.45</v>
      </c>
      <c r="AFV38" s="136">
        <v>56</v>
      </c>
      <c r="AFW38" s="136">
        <v>6.3000000000000007</v>
      </c>
    </row>
    <row r="39" spans="1:855" customFormat="1" x14ac:dyDescent="0.25">
      <c r="A39" s="1" t="s">
        <v>56</v>
      </c>
      <c r="B39" s="98" t="s">
        <v>647</v>
      </c>
      <c r="D39" s="99">
        <v>12.710708837391888</v>
      </c>
      <c r="E39" s="100">
        <v>13.288468330000606</v>
      </c>
      <c r="F39" s="9">
        <v>-0.57775949260871862</v>
      </c>
      <c r="G39" s="99">
        <v>13.288468330000606</v>
      </c>
      <c r="H39" s="99">
        <v>13.866227822609329</v>
      </c>
      <c r="I39" s="9">
        <v>-0.57775949260872217</v>
      </c>
      <c r="J39" s="99">
        <v>13.288468330000606</v>
      </c>
      <c r="K39" s="99">
        <v>13.866227822609329</v>
      </c>
      <c r="L39" s="9">
        <v>-0.57775949260872217</v>
      </c>
      <c r="M39" s="100">
        <v>12.710708837391888</v>
      </c>
      <c r="N39" s="101">
        <v>13.288468330000606</v>
      </c>
      <c r="O39" s="9">
        <v>-0.57775949260871862</v>
      </c>
      <c r="P39" s="99">
        <v>14.731484594140472</v>
      </c>
      <c r="Q39" s="99">
        <v>15.371983924320494</v>
      </c>
      <c r="R39" s="9">
        <v>-0.64049933018002214</v>
      </c>
      <c r="S39" s="99">
        <v>14.851637700874031</v>
      </c>
      <c r="T39" s="99">
        <v>15.497361079172903</v>
      </c>
      <c r="U39" s="10">
        <v>-0.64572337829887161</v>
      </c>
      <c r="V39" s="99">
        <v>14.448805945144546</v>
      </c>
      <c r="W39" s="99">
        <v>15.077014899281266</v>
      </c>
      <c r="X39" s="9">
        <v>-0.62820895413672062</v>
      </c>
      <c r="Y39" s="100">
        <v>13.071138027879197</v>
      </c>
      <c r="Z39" s="100">
        <v>13.639448376917422</v>
      </c>
      <c r="AA39" s="9">
        <v>-0.56831034903822442</v>
      </c>
      <c r="AB39" s="99">
        <v>13.287756791708714</v>
      </c>
      <c r="AC39" s="99">
        <v>13.865485347869962</v>
      </c>
      <c r="AD39" s="10">
        <v>-0.5777285561612473</v>
      </c>
      <c r="AE39" s="99">
        <v>11.925661969486095</v>
      </c>
      <c r="AF39" s="99">
        <v>12.444169011637662</v>
      </c>
      <c r="AG39" s="10">
        <v>-0.51850704215156718</v>
      </c>
      <c r="AH39" s="100">
        <v>12.476425680012035</v>
      </c>
      <c r="AI39" s="99">
        <v>12.975482707212514</v>
      </c>
      <c r="AJ39" s="10">
        <v>-0.49905702720047884</v>
      </c>
      <c r="AK39" s="99">
        <v>12.512179082428355</v>
      </c>
      <c r="AL39" s="99">
        <v>13.056186868620891</v>
      </c>
      <c r="AM39" s="9">
        <v>-0.54400778619253565</v>
      </c>
      <c r="AN39" s="99">
        <v>13.15895732182717</v>
      </c>
      <c r="AO39" s="99">
        <v>13.731085901037046</v>
      </c>
      <c r="AP39" s="9">
        <v>-0.57212857920987581</v>
      </c>
      <c r="AQ39" s="99">
        <v>13.555663144041048</v>
      </c>
      <c r="AR39" s="99">
        <v>14.439728131695897</v>
      </c>
      <c r="AS39" s="9">
        <v>-0.88406498765484898</v>
      </c>
      <c r="AT39" s="99">
        <v>14.673970875051724</v>
      </c>
      <c r="AU39" s="99">
        <v>15.630968975598572</v>
      </c>
      <c r="AV39" s="9">
        <v>-0.95699810054684775</v>
      </c>
      <c r="AW39" s="100">
        <v>14.75999600769082</v>
      </c>
      <c r="AX39" s="99">
        <v>16.043473921403066</v>
      </c>
      <c r="AY39" s="9">
        <v>-1.2834779137122467</v>
      </c>
      <c r="AZ39" s="99">
        <v>15.533172081457053</v>
      </c>
      <c r="BA39" s="99">
        <v>16.546205043291209</v>
      </c>
      <c r="BB39" s="9">
        <v>-1.0130329618341563</v>
      </c>
      <c r="BC39" s="100">
        <v>15.304928952004946</v>
      </c>
      <c r="BD39" s="100">
        <v>15.970360645570375</v>
      </c>
      <c r="BE39" s="9">
        <v>-0.66543169356542897</v>
      </c>
      <c r="BF39" s="99">
        <v>14.874009046098877</v>
      </c>
      <c r="BG39" s="99">
        <v>15.844053114322714</v>
      </c>
      <c r="BH39" s="9">
        <v>-0.97004406822383693</v>
      </c>
      <c r="BI39" s="99">
        <v>14.658681054896483</v>
      </c>
      <c r="BJ39" s="99">
        <v>15.614681993259294</v>
      </c>
      <c r="BK39" s="10">
        <v>-0.95600093836281097</v>
      </c>
      <c r="BL39" s="99">
        <v>15.059035870018658</v>
      </c>
      <c r="BM39" s="99">
        <v>16.041146905019872</v>
      </c>
      <c r="BN39" s="10">
        <v>-0.98211103500121411</v>
      </c>
      <c r="BO39" s="99">
        <v>15.724140504583765</v>
      </c>
      <c r="BP39" s="99">
        <v>16.749627928795753</v>
      </c>
      <c r="BQ39" s="10">
        <v>-1.0254874242119882</v>
      </c>
      <c r="BR39" s="99">
        <v>15.732691061272405</v>
      </c>
      <c r="BS39" s="99">
        <v>16.758736130485822</v>
      </c>
      <c r="BT39" s="10">
        <v>-1.0260450692134171</v>
      </c>
      <c r="BU39" s="99">
        <v>15.80267428981568</v>
      </c>
      <c r="BV39" s="99">
        <v>16.833283482629749</v>
      </c>
      <c r="BW39" s="10">
        <v>-1.0306091928140688</v>
      </c>
      <c r="BX39" s="99">
        <v>15.564661277287541</v>
      </c>
      <c r="BY39" s="99">
        <v>16.579747882328036</v>
      </c>
      <c r="BZ39" s="10">
        <v>-1.0150866050404943</v>
      </c>
      <c r="CA39" s="99">
        <v>15.267528591801948</v>
      </c>
      <c r="CB39" s="99">
        <v>16.263236978223812</v>
      </c>
      <c r="CC39" s="10">
        <v>-0.99570838642186388</v>
      </c>
      <c r="CD39" s="99">
        <v>15.187881875815656</v>
      </c>
      <c r="CE39" s="99">
        <v>16.17839591119494</v>
      </c>
      <c r="CF39" s="10">
        <v>-0.99051403537928451</v>
      </c>
      <c r="CG39" s="99">
        <v>15.442757072350041</v>
      </c>
      <c r="CH39" s="99">
        <v>16.449893403155482</v>
      </c>
      <c r="CI39" s="10">
        <v>-1.0071363308054408</v>
      </c>
      <c r="CJ39" s="99">
        <v>15.442757072350041</v>
      </c>
      <c r="CK39" s="99">
        <v>16.449893403155482</v>
      </c>
      <c r="CL39" s="10">
        <v>-1.0071363308054408</v>
      </c>
      <c r="CM39" s="99">
        <v>14.610450233707201</v>
      </c>
      <c r="CN39" s="99">
        <v>15.563305683731585</v>
      </c>
      <c r="CO39" s="10">
        <v>-0.95285545002438354</v>
      </c>
      <c r="CP39" s="99">
        <v>15.157755125149817</v>
      </c>
      <c r="CQ39" s="99">
        <v>16.146304372442195</v>
      </c>
      <c r="CR39" s="10">
        <v>-0.98854924729237759</v>
      </c>
      <c r="CS39" s="99">
        <v>15.183269812637869</v>
      </c>
      <c r="CT39" s="99">
        <v>16.173483061288163</v>
      </c>
      <c r="CU39" s="10">
        <v>-0.99021324865029392</v>
      </c>
      <c r="CV39" s="99">
        <v>14.853705923248887</v>
      </c>
      <c r="CW39" s="99">
        <v>15.82242587476512</v>
      </c>
      <c r="CX39" s="10">
        <v>-0.96871995151623302</v>
      </c>
      <c r="CY39" s="99">
        <v>14.861120743734407</v>
      </c>
      <c r="CZ39" s="99">
        <v>15.830324270499695</v>
      </c>
      <c r="DA39" s="10">
        <v>-0.96920352676528765</v>
      </c>
      <c r="DB39" s="99">
        <v>14.886590999450565</v>
      </c>
      <c r="DC39" s="99">
        <v>15.857455629849516</v>
      </c>
      <c r="DD39" s="10">
        <v>-0.97086463039895143</v>
      </c>
      <c r="DE39" s="99">
        <v>14.953917707701411</v>
      </c>
      <c r="DF39" s="99">
        <v>15.929173210377588</v>
      </c>
      <c r="DG39" s="10">
        <v>-0.97525550267617689</v>
      </c>
      <c r="DH39" s="99">
        <v>15.284032250404566</v>
      </c>
      <c r="DI39" s="99">
        <v>16.280816962387473</v>
      </c>
      <c r="DJ39" s="10">
        <v>-0.9967847119829063</v>
      </c>
      <c r="DK39" s="99">
        <v>15.614339919206072</v>
      </c>
      <c r="DL39" s="99">
        <v>16.632666435676036</v>
      </c>
      <c r="DM39" s="10">
        <v>-1.0183265164699637</v>
      </c>
      <c r="DN39" s="99">
        <v>15.54324228133564</v>
      </c>
      <c r="DO39" s="99">
        <v>16.556931995335788</v>
      </c>
      <c r="DP39" s="10">
        <v>-1.0136897140001473</v>
      </c>
      <c r="DQ39" s="99">
        <v>15.608341929867805</v>
      </c>
      <c r="DR39" s="99">
        <v>16.626277273120056</v>
      </c>
      <c r="DS39" s="10">
        <v>-1.0179353432522511</v>
      </c>
      <c r="DT39" s="99">
        <v>15.485390248663716</v>
      </c>
      <c r="DU39" s="99">
        <v>16.495307004011345</v>
      </c>
      <c r="DV39" s="10">
        <v>-1.0099167553476285</v>
      </c>
      <c r="DW39" s="99">
        <v>15.388986976248361</v>
      </c>
      <c r="DX39" s="99">
        <v>16.392616561655863</v>
      </c>
      <c r="DY39" s="10">
        <v>-1.0036295854075021</v>
      </c>
      <c r="DZ39" s="99">
        <v>13.722517504359748</v>
      </c>
      <c r="EA39" s="99">
        <v>14.617464298122343</v>
      </c>
      <c r="EB39" s="10">
        <v>-0.89494679376259434</v>
      </c>
      <c r="EC39" s="100">
        <v>14.383280516483119</v>
      </c>
      <c r="ED39" s="100">
        <v>14.561615123647316</v>
      </c>
      <c r="EE39" s="10">
        <v>-0.17833460716419758</v>
      </c>
      <c r="EF39" s="99">
        <v>12.29874710829716</v>
      </c>
      <c r="EG39" s="99">
        <v>13.154991264979177</v>
      </c>
      <c r="EH39" s="9">
        <v>-0.85624415668201692</v>
      </c>
      <c r="EI39" s="99">
        <v>12.305016297192736</v>
      </c>
      <c r="EJ39" s="99">
        <v>13.161696917549609</v>
      </c>
      <c r="EK39" s="9">
        <v>-0.85668062035687242</v>
      </c>
      <c r="EL39" s="99">
        <v>12.305016297192736</v>
      </c>
      <c r="EM39" s="99">
        <v>13.161696917549609</v>
      </c>
      <c r="EN39" s="9">
        <v>-0.85668062035687242</v>
      </c>
      <c r="EO39" s="99">
        <v>12.402182571907744</v>
      </c>
      <c r="EP39" s="99">
        <v>13.265627950838693</v>
      </c>
      <c r="EQ39" s="9">
        <v>-0.8634453789309493</v>
      </c>
      <c r="ER39" s="99">
        <v>12.360684306230652</v>
      </c>
      <c r="ES39" s="99">
        <v>13.221240557741908</v>
      </c>
      <c r="ET39" s="9">
        <v>-0.86055625151125525</v>
      </c>
      <c r="EU39" s="99">
        <v>12.360684306230652</v>
      </c>
      <c r="EV39" s="99">
        <v>13.221240557741908</v>
      </c>
      <c r="EW39" s="9">
        <v>-0.86055625151125525</v>
      </c>
      <c r="EX39" s="99">
        <v>11.997958859048783</v>
      </c>
      <c r="EY39" s="100">
        <v>12.571688818825127</v>
      </c>
      <c r="EZ39" s="9">
        <v>-0.57372995977634389</v>
      </c>
      <c r="FA39" s="99">
        <v>13.028349193553098</v>
      </c>
      <c r="FB39" s="99">
        <v>13.935388566748017</v>
      </c>
      <c r="FC39" s="9">
        <v>-0.90703937319491956</v>
      </c>
      <c r="FD39" s="99">
        <v>13.789696359854684</v>
      </c>
      <c r="FE39" s="99">
        <v>14.749741055999323</v>
      </c>
      <c r="FF39" s="9">
        <v>-0.96004469614463872</v>
      </c>
      <c r="FG39" s="99">
        <v>13.783998818109083</v>
      </c>
      <c r="FH39" s="99">
        <v>14.743646848903648</v>
      </c>
      <c r="FI39" s="9">
        <v>-0.95964803079456473</v>
      </c>
      <c r="FJ39" s="99">
        <v>13.839900875237996</v>
      </c>
      <c r="FK39" s="99">
        <v>14.803440831717486</v>
      </c>
      <c r="FL39" s="9">
        <v>-0.9635399564794902</v>
      </c>
      <c r="FM39" s="99">
        <v>13.839900875237996</v>
      </c>
      <c r="FN39" s="99">
        <v>14.803440831717486</v>
      </c>
      <c r="FO39" s="9">
        <v>-0.9635399564794902</v>
      </c>
      <c r="FP39" s="99">
        <v>13.778496855513172</v>
      </c>
      <c r="FQ39" s="99">
        <v>14.737761837263676</v>
      </c>
      <c r="FR39" s="9">
        <v>-0.95926498175050412</v>
      </c>
      <c r="FS39" s="99">
        <v>13.53144567607573</v>
      </c>
      <c r="FT39" s="99">
        <v>14.473510846582695</v>
      </c>
      <c r="FU39" s="9">
        <v>-0.94206517050696448</v>
      </c>
      <c r="FV39" s="99">
        <v>13.472631000671935</v>
      </c>
      <c r="FW39" s="99">
        <v>14.410601467734867</v>
      </c>
      <c r="FX39" s="9">
        <v>-0.9379704670629323</v>
      </c>
      <c r="FY39" s="99">
        <v>13.064928847317958</v>
      </c>
      <c r="FZ39" s="99">
        <v>13.686322826967331</v>
      </c>
      <c r="GA39" s="9">
        <v>-0.6213939796493726</v>
      </c>
      <c r="GB39" s="99">
        <v>12.502163996254755</v>
      </c>
      <c r="GC39" s="99">
        <v>13.372570125709316</v>
      </c>
      <c r="GD39" s="10">
        <v>-0.87040612945456175</v>
      </c>
      <c r="GE39" s="99">
        <v>12.448318487236529</v>
      </c>
      <c r="GF39" s="99">
        <v>13.314975868785762</v>
      </c>
      <c r="GG39" s="9">
        <v>-0.86665738154923311</v>
      </c>
      <c r="GH39" s="99">
        <v>12.438971491935717</v>
      </c>
      <c r="GI39" s="99">
        <v>13.304978131581052</v>
      </c>
      <c r="GJ39" s="9">
        <v>-0.86600663964533453</v>
      </c>
      <c r="GK39" s="99">
        <v>12.420173566598514</v>
      </c>
      <c r="GL39" s="99">
        <v>13.284871486454261</v>
      </c>
      <c r="GM39" s="9">
        <v>-0.86469791985574673</v>
      </c>
      <c r="GN39" s="99">
        <v>12.420173566598514</v>
      </c>
      <c r="GO39" s="99">
        <v>13.284871486454261</v>
      </c>
      <c r="GP39" s="9">
        <v>-0.86469791985574673</v>
      </c>
      <c r="GQ39" s="100">
        <v>13.158799176359395</v>
      </c>
      <c r="GR39" s="99">
        <v>13.187664104632187</v>
      </c>
      <c r="GS39" s="9">
        <v>-2.8864928272792412E-2</v>
      </c>
      <c r="GT39" s="99">
        <v>12.215053920702113</v>
      </c>
      <c r="GU39" s="99">
        <v>13.065471321032337</v>
      </c>
      <c r="GV39" s="9">
        <v>-0.85041740033022428</v>
      </c>
      <c r="GW39" s="99">
        <v>12.836575766812759</v>
      </c>
      <c r="GX39" s="99">
        <v>13.730263790101276</v>
      </c>
      <c r="GY39" s="9">
        <v>-0.89368802328851693</v>
      </c>
      <c r="GZ39" s="99">
        <v>12.633173988575505</v>
      </c>
      <c r="HA39" s="99">
        <v>13.512701091036817</v>
      </c>
      <c r="HB39" s="9">
        <v>-0.87952710246131183</v>
      </c>
      <c r="HC39" s="99">
        <v>12.049327344751994</v>
      </c>
      <c r="HD39" s="99">
        <v>12.888206788328194</v>
      </c>
      <c r="HE39" s="9">
        <v>-0.83887944357620015</v>
      </c>
      <c r="HF39" s="99">
        <v>12.076802158516323</v>
      </c>
      <c r="HG39" s="99">
        <v>12.917594410652168</v>
      </c>
      <c r="HH39" s="9">
        <v>-0.84079225213584508</v>
      </c>
      <c r="HI39" s="99">
        <v>12.120664834685279</v>
      </c>
      <c r="HJ39" s="99">
        <v>12.964510825534129</v>
      </c>
      <c r="HK39" s="9">
        <v>-0.84384599084885004</v>
      </c>
      <c r="HL39" s="99">
        <v>12.191070958709247</v>
      </c>
      <c r="HM39" s="99">
        <v>13.039818654728494</v>
      </c>
      <c r="HN39" s="9">
        <v>-0.84874769601924704</v>
      </c>
      <c r="HO39" s="99">
        <v>11.78682157855229</v>
      </c>
      <c r="HP39" s="99">
        <v>12.607425255790295</v>
      </c>
      <c r="HQ39" s="9">
        <v>-0.82060367723800454</v>
      </c>
      <c r="HR39" s="99">
        <v>12.367033926935949</v>
      </c>
      <c r="HS39" s="99">
        <v>12.506098061246856</v>
      </c>
      <c r="HT39" s="9">
        <v>-0.1390641343109067</v>
      </c>
      <c r="HU39" s="99">
        <v>12.085853106282824</v>
      </c>
      <c r="HV39" s="99">
        <v>12.221755434162212</v>
      </c>
      <c r="HW39" s="9">
        <v>-0.13590232787938739</v>
      </c>
      <c r="HX39" s="99">
        <v>12.36811648010835</v>
      </c>
      <c r="HY39" s="99">
        <v>12.507192787452876</v>
      </c>
      <c r="HZ39" s="9">
        <v>-0.13907630734452603</v>
      </c>
      <c r="IA39" s="99">
        <v>12.342214004834098</v>
      </c>
      <c r="IB39" s="99">
        <v>12.480999045467318</v>
      </c>
      <c r="IC39" s="9">
        <v>-0.13878504063321984</v>
      </c>
      <c r="ID39" s="100">
        <v>12.293091893396472</v>
      </c>
      <c r="IE39" s="100">
        <v>12.431324568446886</v>
      </c>
      <c r="IF39" s="9">
        <v>-0.13823267505041414</v>
      </c>
      <c r="IG39" s="99">
        <v>12.334047397029904</v>
      </c>
      <c r="IH39" s="99">
        <v>12.472740606246528</v>
      </c>
      <c r="II39" s="9">
        <v>-0.13869320921662442</v>
      </c>
      <c r="IJ39" s="99">
        <v>12.013999149200647</v>
      </c>
      <c r="IK39" s="99">
        <v>12.149093497705397</v>
      </c>
      <c r="IL39" s="9">
        <v>-0.13509434850475088</v>
      </c>
      <c r="IM39" s="99">
        <v>11.775623702585632</v>
      </c>
      <c r="IN39" s="99">
        <v>11.908037580144775</v>
      </c>
      <c r="IO39" s="9">
        <v>-0.13241387755914324</v>
      </c>
      <c r="IP39" s="99">
        <v>11.503721170855394</v>
      </c>
      <c r="IQ39" s="99">
        <v>11.633077573969542</v>
      </c>
      <c r="IR39" s="9">
        <v>-0.12935640311414787</v>
      </c>
      <c r="IS39" s="99">
        <v>11.498157838777146</v>
      </c>
      <c r="IT39" s="99">
        <v>11.62745168364459</v>
      </c>
      <c r="IU39" s="9">
        <v>-0.12929384486744411</v>
      </c>
      <c r="IV39" s="99">
        <v>11.204993693893794</v>
      </c>
      <c r="IW39" s="99">
        <v>11.330990982912843</v>
      </c>
      <c r="IX39" s="9">
        <v>-0.12599728901904861</v>
      </c>
      <c r="IY39" s="99">
        <v>12.145421789224114</v>
      </c>
      <c r="IZ39" s="99">
        <v>12.281993951711723</v>
      </c>
      <c r="JA39" s="9">
        <v>-0.1365721624876084</v>
      </c>
      <c r="JB39" s="99">
        <v>12.141470342221055</v>
      </c>
      <c r="JC39" s="99">
        <v>12.277998071697484</v>
      </c>
      <c r="JD39" s="9">
        <v>-0.13652772947642866</v>
      </c>
      <c r="JE39" s="99">
        <v>11.704361170239451</v>
      </c>
      <c r="JF39" s="99">
        <v>11.835973718843881</v>
      </c>
      <c r="JG39" s="9">
        <v>-0.13161254860442995</v>
      </c>
      <c r="JH39" s="99">
        <v>11.755225463577265</v>
      </c>
      <c r="JI39" s="99">
        <v>11.8874099681545</v>
      </c>
      <c r="JJ39" s="9">
        <v>-0.13218450457723563</v>
      </c>
      <c r="JK39" s="99">
        <v>12.027528723547777</v>
      </c>
      <c r="JL39" s="99">
        <v>12.162775208656601</v>
      </c>
      <c r="JM39" s="9">
        <v>-0.13524648510882464</v>
      </c>
      <c r="JN39" s="99">
        <v>11.680351433358265</v>
      </c>
      <c r="JO39" s="99">
        <v>11.811693998610657</v>
      </c>
      <c r="JP39" s="9">
        <v>-0.13134256525239252</v>
      </c>
      <c r="JQ39" s="99">
        <v>11.154421956161048</v>
      </c>
      <c r="JR39" s="99">
        <v>11.279850578920264</v>
      </c>
      <c r="JS39" s="9">
        <v>-0.12542862275921607</v>
      </c>
      <c r="JT39" s="99">
        <v>11.154421956161048</v>
      </c>
      <c r="JU39" s="99">
        <v>11.279850578920264</v>
      </c>
      <c r="JV39" s="9">
        <v>-0.12542862275921607</v>
      </c>
      <c r="JW39" s="99">
        <v>12.738296809253605</v>
      </c>
      <c r="JX39" s="99">
        <v>12.881535699745848</v>
      </c>
      <c r="JY39" s="9">
        <v>-0.1432388904922437</v>
      </c>
      <c r="JZ39" s="99">
        <v>12.68082161867374</v>
      </c>
      <c r="KA39" s="99">
        <v>12.823414215344071</v>
      </c>
      <c r="KB39" s="9">
        <v>-0.14259259667033142</v>
      </c>
      <c r="KC39" s="99">
        <v>12.68082161867374</v>
      </c>
      <c r="KD39" s="99">
        <v>12.823414215344071</v>
      </c>
      <c r="KE39" s="9">
        <v>-0.14259259667033142</v>
      </c>
      <c r="KF39" s="99">
        <v>12.634234496301632</v>
      </c>
      <c r="KG39" s="99">
        <v>12.776303232693019</v>
      </c>
      <c r="KH39" s="9">
        <v>-0.14206873639138706</v>
      </c>
      <c r="KI39" s="99">
        <v>12.910070570047619</v>
      </c>
      <c r="KJ39" s="99">
        <v>13.055241012558174</v>
      </c>
      <c r="KK39" s="9">
        <v>-0.14517044251055466</v>
      </c>
      <c r="KL39" s="99">
        <v>12.759860749033985</v>
      </c>
      <c r="KM39" s="99">
        <v>12.903342120515251</v>
      </c>
      <c r="KN39" s="9">
        <v>-0.14348137148126661</v>
      </c>
      <c r="KO39" s="99">
        <v>12.364993668045859</v>
      </c>
      <c r="KP39" s="99">
        <v>12.504034860167234</v>
      </c>
      <c r="KQ39" s="9">
        <v>-0.13904119212137545</v>
      </c>
      <c r="KR39" s="99">
        <v>12.366429083293085</v>
      </c>
      <c r="KS39" s="99">
        <v>12.505486416291888</v>
      </c>
      <c r="KT39" s="9">
        <v>-0.13905733299880296</v>
      </c>
      <c r="KU39" s="99">
        <v>15.805749989694432</v>
      </c>
      <c r="KV39" s="99">
        <v>15.983481606866121</v>
      </c>
      <c r="KW39" s="9">
        <v>-0.17773161717168939</v>
      </c>
      <c r="KX39" s="99">
        <v>17.485327473759728</v>
      </c>
      <c r="KY39" s="99">
        <v>17.681945510278975</v>
      </c>
      <c r="KZ39" s="9">
        <v>-0.19661803651924714</v>
      </c>
      <c r="LA39" s="99">
        <v>17.891389958040321</v>
      </c>
      <c r="LB39" s="99">
        <v>18.092574063366872</v>
      </c>
      <c r="LC39" s="9">
        <v>-0.20118410532655062</v>
      </c>
      <c r="LD39" s="99">
        <v>18.427259878992977</v>
      </c>
      <c r="LE39" s="99">
        <v>18.634469704561006</v>
      </c>
      <c r="LF39" s="9">
        <v>-0.2072098255680288</v>
      </c>
      <c r="LG39" s="99">
        <v>18.670788612443715</v>
      </c>
      <c r="LH39" s="99">
        <v>22.48981355589811</v>
      </c>
      <c r="LI39" s="9">
        <v>-3.8190249434543944</v>
      </c>
      <c r="LJ39" s="99">
        <v>17.415190568671594</v>
      </c>
      <c r="LK39" s="99">
        <v>20.977388639536233</v>
      </c>
      <c r="LL39" s="9">
        <v>-3.562198070864639</v>
      </c>
      <c r="LM39" s="99">
        <v>16.473188582360685</v>
      </c>
      <c r="LN39" s="99">
        <v>21.179813891606592</v>
      </c>
      <c r="LO39" s="9">
        <v>-4.7066253092459078</v>
      </c>
      <c r="LP39" s="99">
        <v>18.532689445874503</v>
      </c>
      <c r="LQ39" s="99">
        <v>22.561534977586351</v>
      </c>
      <c r="LR39" s="9">
        <v>-4.0288455317118483</v>
      </c>
      <c r="LS39" s="99">
        <v>18.640249336247415</v>
      </c>
      <c r="LT39" s="99">
        <v>22.692477452822935</v>
      </c>
      <c r="LU39" s="9">
        <v>-4.0522281165755203</v>
      </c>
      <c r="LV39" s="99">
        <v>17.84446039447861</v>
      </c>
      <c r="LW39" s="99">
        <v>21.494463656985598</v>
      </c>
      <c r="LX39" s="9">
        <v>-3.6500032625069885</v>
      </c>
      <c r="LY39" s="99">
        <v>17.868451661130621</v>
      </c>
      <c r="LZ39" s="99">
        <v>21.523362228180066</v>
      </c>
      <c r="MA39" s="9">
        <v>-3.6549105670494448</v>
      </c>
      <c r="MB39" s="99">
        <v>15.522853280427398</v>
      </c>
      <c r="MC39" s="99">
        <v>18.697982360514821</v>
      </c>
      <c r="MD39" s="9">
        <v>-3.175129080087423</v>
      </c>
      <c r="ME39" s="99">
        <v>13.59452743057075</v>
      </c>
      <c r="MF39" s="99">
        <v>16.375226223187493</v>
      </c>
      <c r="MG39" s="9">
        <v>-2.780698792616743</v>
      </c>
      <c r="MH39" s="99">
        <v>13.608329937103068</v>
      </c>
      <c r="MI39" s="99">
        <v>16.391851969692333</v>
      </c>
      <c r="MJ39" s="9">
        <v>-2.7835220325892642</v>
      </c>
      <c r="MK39" s="99">
        <v>13.600121690916506</v>
      </c>
      <c r="ML39" s="99">
        <v>16.381964764058516</v>
      </c>
      <c r="MM39" s="9">
        <v>-2.7818430731420101</v>
      </c>
      <c r="MN39" s="99">
        <v>13.662333648120221</v>
      </c>
      <c r="MO39" s="99">
        <v>16.456901894326627</v>
      </c>
      <c r="MP39" s="9">
        <v>-2.7945682462064063</v>
      </c>
      <c r="MQ39" s="99">
        <v>13.566404292496964</v>
      </c>
      <c r="MR39" s="99">
        <v>16.341350625053156</v>
      </c>
      <c r="MS39" s="9">
        <v>-2.7749463325561923</v>
      </c>
      <c r="MT39" s="99">
        <v>13.565574641296722</v>
      </c>
      <c r="MU39" s="99">
        <v>16.340351272471054</v>
      </c>
      <c r="MV39" s="9">
        <v>-2.7747766311743316</v>
      </c>
      <c r="MW39" s="99">
        <v>13.429528828117476</v>
      </c>
      <c r="MX39" s="99">
        <v>16.176477906596048</v>
      </c>
      <c r="MY39" s="9">
        <v>-2.7469490784785719</v>
      </c>
      <c r="MZ39" s="99">
        <v>13.354616528587965</v>
      </c>
      <c r="NA39" s="99">
        <v>16.086242636708231</v>
      </c>
      <c r="NB39" s="9">
        <v>-2.7316261081202668</v>
      </c>
      <c r="NC39" s="99">
        <v>13.427646159799172</v>
      </c>
      <c r="ND39" s="99">
        <v>16.17421014703082</v>
      </c>
      <c r="NE39" s="9">
        <v>-2.7465639872316476</v>
      </c>
      <c r="NF39" s="100">
        <v>12.785484604066406</v>
      </c>
      <c r="NG39" s="100">
        <v>14.003149804453678</v>
      </c>
      <c r="NH39" s="9">
        <v>-1.2176652003872714</v>
      </c>
      <c r="NI39" s="99">
        <v>13.218832731884415</v>
      </c>
      <c r="NJ39" s="99">
        <v>15.922684881588051</v>
      </c>
      <c r="NK39" s="9">
        <v>-2.7038521497036356</v>
      </c>
      <c r="NL39" s="99">
        <v>13.274873744401562</v>
      </c>
      <c r="NM39" s="99">
        <v>15.990188828483703</v>
      </c>
      <c r="NN39" s="9">
        <v>-2.7153150840821407</v>
      </c>
      <c r="NO39" s="99">
        <v>13.335477643888566</v>
      </c>
      <c r="NP39" s="99">
        <v>16.063188980138499</v>
      </c>
      <c r="NQ39" s="9">
        <v>-2.7277113362499321</v>
      </c>
      <c r="NR39" s="99">
        <v>13.355302757730495</v>
      </c>
      <c r="NS39" s="99">
        <v>16.087069230902642</v>
      </c>
      <c r="NT39" s="9">
        <v>-2.7317664731721472</v>
      </c>
      <c r="NU39" s="99">
        <v>13.287802783246949</v>
      </c>
      <c r="NV39" s="99">
        <v>16.005762443456554</v>
      </c>
      <c r="NW39" s="9">
        <v>-2.7179596602096048</v>
      </c>
      <c r="NX39" s="99">
        <v>13.042944069349719</v>
      </c>
      <c r="NY39" s="99">
        <v>15.710818992625802</v>
      </c>
      <c r="NZ39" s="9">
        <v>-2.6678749232760826</v>
      </c>
      <c r="OA39" s="99">
        <v>13.169092842309164</v>
      </c>
      <c r="OB39" s="99">
        <v>15.862770923690586</v>
      </c>
      <c r="OC39" s="9">
        <v>-2.6936780813814227</v>
      </c>
      <c r="OD39" s="99">
        <v>13.285889865668452</v>
      </c>
      <c r="OE39" s="99">
        <v>16.003458247282452</v>
      </c>
      <c r="OF39" s="9">
        <v>-2.7175683816140008</v>
      </c>
      <c r="OG39" s="99">
        <v>13.3099473843406</v>
      </c>
      <c r="OH39" s="99">
        <v>16.032436622046628</v>
      </c>
      <c r="OI39" s="9">
        <v>-2.7224892377060286</v>
      </c>
      <c r="OJ39" s="99">
        <v>13.245974166315342</v>
      </c>
      <c r="OK39" s="99">
        <v>15.955377973061662</v>
      </c>
      <c r="OL39" s="9">
        <v>-2.7094038067463195</v>
      </c>
      <c r="OM39" s="99">
        <v>13.351086694713178</v>
      </c>
      <c r="ON39" s="99">
        <v>16.081990791359054</v>
      </c>
      <c r="OO39" s="9">
        <v>-2.730904096645876</v>
      </c>
      <c r="OP39" s="99">
        <v>11.43628000665095</v>
      </c>
      <c r="OQ39" s="99">
        <v>12.038189480685212</v>
      </c>
      <c r="OR39" s="9">
        <v>-0.60190947403426165</v>
      </c>
      <c r="OS39" s="99">
        <v>11.372908505177643</v>
      </c>
      <c r="OT39" s="99">
        <v>11.971482637029098</v>
      </c>
      <c r="OU39" s="9">
        <v>-0.59857413185145525</v>
      </c>
      <c r="OV39" s="99">
        <v>10.828737919840908</v>
      </c>
      <c r="OW39" s="99">
        <v>11.398671494569374</v>
      </c>
      <c r="OX39" s="9">
        <v>-0.5699335747284664</v>
      </c>
      <c r="OY39" s="99">
        <v>10.482288445106802</v>
      </c>
      <c r="OZ39" s="99">
        <v>11.033987836954527</v>
      </c>
      <c r="PA39" s="9">
        <v>-0.5516993918477251</v>
      </c>
      <c r="PB39" s="99">
        <v>10.474959784940676</v>
      </c>
      <c r="PC39" s="99">
        <v>11.026273457832289</v>
      </c>
      <c r="PD39" s="9">
        <v>-0.55131367289161304</v>
      </c>
      <c r="PE39" s="99">
        <v>10.64507429736128</v>
      </c>
      <c r="PF39" s="99">
        <v>11.205341365643456</v>
      </c>
      <c r="PG39" s="9">
        <v>-0.56026706828217598</v>
      </c>
      <c r="PH39" s="99">
        <v>11.063796247073528</v>
      </c>
      <c r="PI39" s="99">
        <v>11.646101312708973</v>
      </c>
      <c r="PJ39" s="9">
        <v>-0.58230506563544537</v>
      </c>
      <c r="PK39" s="99">
        <v>9.7141182039094769</v>
      </c>
      <c r="PL39" s="99">
        <v>10.225387583062606</v>
      </c>
      <c r="PM39" s="9">
        <v>-0.51126937915312887</v>
      </c>
      <c r="PN39" s="99">
        <v>11.340608737505882</v>
      </c>
      <c r="PO39" s="99">
        <v>11.93748288158514</v>
      </c>
      <c r="PP39" s="9">
        <v>-0.59687414407925843</v>
      </c>
      <c r="PQ39" s="99">
        <v>11.340608737505882</v>
      </c>
      <c r="PR39" s="99">
        <v>11.93748288158514</v>
      </c>
      <c r="PS39" s="9">
        <v>-0.59687414407925843</v>
      </c>
      <c r="PT39" s="99">
        <v>11.665355470575056</v>
      </c>
      <c r="PU39" s="99">
        <v>12.279321547973744</v>
      </c>
      <c r="PV39" s="9">
        <v>-0.61396607739868791</v>
      </c>
      <c r="PW39" s="99">
        <v>11.260017860249365</v>
      </c>
      <c r="PX39" s="99">
        <v>11.852650379209861</v>
      </c>
      <c r="PY39" s="9">
        <v>-0.59263251896049596</v>
      </c>
      <c r="PZ39" s="99">
        <v>11.2160056757718</v>
      </c>
      <c r="QA39" s="99">
        <v>11.806321763970313</v>
      </c>
      <c r="QB39" s="9">
        <v>-0.590316088198513</v>
      </c>
      <c r="QC39" s="99">
        <v>11.336701526840811</v>
      </c>
      <c r="QD39" s="99">
        <v>11.933370028253487</v>
      </c>
      <c r="QE39" s="9">
        <v>-0.59666850141267602</v>
      </c>
      <c r="QF39" s="99">
        <v>11.316658602406852</v>
      </c>
      <c r="QG39" s="99">
        <v>11.912272213059843</v>
      </c>
      <c r="QH39" s="9">
        <v>-0.59561361065299145</v>
      </c>
      <c r="QI39" s="99">
        <v>11.507135827979853</v>
      </c>
      <c r="QJ39" s="99">
        <v>12.112774555768269</v>
      </c>
      <c r="QK39" s="9">
        <v>-0.60563872778841521</v>
      </c>
      <c r="QL39" s="99">
        <v>11.439766484159367</v>
      </c>
      <c r="QM39" s="99">
        <v>12.041859457009856</v>
      </c>
      <c r="QN39" s="9">
        <v>-0.60209297285048891</v>
      </c>
      <c r="QO39" s="99">
        <v>11.078243438783536</v>
      </c>
      <c r="QP39" s="99">
        <v>11.661308882930037</v>
      </c>
      <c r="QQ39" s="9">
        <v>-0.58306544414650041</v>
      </c>
      <c r="QR39" s="99">
        <v>11.078699099729192</v>
      </c>
      <c r="QS39" s="99">
        <v>11.661788526030728</v>
      </c>
      <c r="QT39" s="9">
        <v>-0.5830894263015356</v>
      </c>
      <c r="QU39" s="99">
        <v>11.089227872538427</v>
      </c>
      <c r="QV39" s="99">
        <v>11.672871444777291</v>
      </c>
      <c r="QW39" s="9">
        <v>-0.58364357223886465</v>
      </c>
      <c r="QX39" s="99">
        <v>11.192803521119783</v>
      </c>
      <c r="QY39" s="99">
        <v>11.781898443283984</v>
      </c>
      <c r="QZ39" s="9">
        <v>-0.58909492216420034</v>
      </c>
      <c r="RA39" s="99">
        <v>11.277509233138266</v>
      </c>
      <c r="RB39" s="99">
        <v>11.871062350671856</v>
      </c>
      <c r="RC39" s="9">
        <v>-0.59355311753358997</v>
      </c>
      <c r="RD39" s="99">
        <v>11.105746145898769</v>
      </c>
      <c r="RE39" s="99">
        <v>11.690259100946074</v>
      </c>
      <c r="RF39" s="9">
        <v>-0.58451295504730538</v>
      </c>
      <c r="RG39" s="99">
        <v>9.5632914236249071</v>
      </c>
      <c r="RH39" s="99">
        <v>10.066622551184114</v>
      </c>
      <c r="RI39" s="9">
        <v>-0.50333112755920695</v>
      </c>
      <c r="RJ39" s="99">
        <v>11.421916283795088</v>
      </c>
      <c r="RK39" s="99">
        <v>12.02306977241588</v>
      </c>
      <c r="RL39" s="9">
        <v>-0.60115348862079188</v>
      </c>
      <c r="RM39" s="99">
        <v>11.267264224730424</v>
      </c>
      <c r="RN39" s="99">
        <v>11.860278131295184</v>
      </c>
      <c r="RO39" s="9">
        <v>-0.59301390656476016</v>
      </c>
      <c r="RP39" s="99">
        <v>10.734174186919178</v>
      </c>
      <c r="RQ39" s="99">
        <v>11.299130723072819</v>
      </c>
      <c r="RR39" s="9">
        <v>-0.56495653615364105</v>
      </c>
      <c r="RS39" s="99">
        <v>11.123477424207493</v>
      </c>
      <c r="RT39" s="99">
        <v>11.708923604428939</v>
      </c>
      <c r="RU39" s="9">
        <v>-0.5854461802214459</v>
      </c>
      <c r="RV39" s="99">
        <v>11.468636845492156</v>
      </c>
      <c r="RW39" s="99">
        <v>12.072249311044374</v>
      </c>
      <c r="RX39" s="9">
        <v>-0.60361246555221726</v>
      </c>
      <c r="RY39" s="99">
        <v>11.624021933781833</v>
      </c>
      <c r="RZ39" s="99">
        <v>12.235812561875616</v>
      </c>
      <c r="SA39" s="9">
        <v>-0.61179062809378237</v>
      </c>
      <c r="SB39" s="99">
        <v>11.630361925275881</v>
      </c>
      <c r="SC39" s="99">
        <v>12.242486237132507</v>
      </c>
      <c r="SD39" s="9">
        <v>-0.61212431185662552</v>
      </c>
      <c r="SE39" s="99">
        <v>10.869698883157188</v>
      </c>
      <c r="SF39" s="99">
        <v>10.869698883157188</v>
      </c>
      <c r="SG39" s="9">
        <v>0</v>
      </c>
      <c r="SH39" s="99">
        <v>10.644640484417168</v>
      </c>
      <c r="SI39" s="99">
        <v>10.644640484417168</v>
      </c>
      <c r="SJ39" s="9">
        <v>0</v>
      </c>
      <c r="SK39" s="99">
        <v>10.659981429435332</v>
      </c>
      <c r="SL39" s="99">
        <v>10.659981429435332</v>
      </c>
      <c r="SM39" s="9">
        <v>0</v>
      </c>
      <c r="SN39" s="99">
        <v>10.631473307605992</v>
      </c>
      <c r="SO39" s="99">
        <v>10.631473307605992</v>
      </c>
      <c r="SP39" s="9">
        <v>0</v>
      </c>
      <c r="SQ39" s="99">
        <v>10.236409863278977</v>
      </c>
      <c r="SR39" s="99">
        <v>10.236409863278977</v>
      </c>
      <c r="SS39" s="9">
        <v>0</v>
      </c>
      <c r="ST39" s="99">
        <v>10.553676379101734</v>
      </c>
      <c r="SU39" s="99">
        <v>10.553676379101734</v>
      </c>
      <c r="SV39" s="9">
        <v>0</v>
      </c>
      <c r="SW39" s="99">
        <v>10.579603890582675</v>
      </c>
      <c r="SX39" s="99">
        <v>10.579603890582675</v>
      </c>
      <c r="SY39" s="9">
        <v>0</v>
      </c>
      <c r="SZ39" s="99">
        <v>10.594520471637306</v>
      </c>
      <c r="TA39" s="99">
        <v>10.594520471637306</v>
      </c>
      <c r="TB39" s="9">
        <v>0</v>
      </c>
      <c r="TC39" s="99">
        <v>10.62538555839518</v>
      </c>
      <c r="TD39" s="99">
        <v>10.62538555839518</v>
      </c>
      <c r="TE39" s="9">
        <v>0</v>
      </c>
      <c r="TF39" s="99">
        <v>10.598327075626814</v>
      </c>
      <c r="TG39" s="99">
        <v>10.598327075626814</v>
      </c>
      <c r="TH39" s="9">
        <v>0</v>
      </c>
      <c r="TI39" s="99">
        <v>6.9531144739834767</v>
      </c>
      <c r="TJ39" s="99">
        <v>6.9531144739834767</v>
      </c>
      <c r="TK39" s="9">
        <v>0</v>
      </c>
      <c r="TL39" s="100">
        <v>8.0684733296883557</v>
      </c>
      <c r="TM39" s="100">
        <v>8.0684733296883557</v>
      </c>
      <c r="TN39" s="9">
        <v>0</v>
      </c>
      <c r="TO39" s="99">
        <v>8.0684733296883557</v>
      </c>
      <c r="TP39" s="99">
        <v>8.0684733296883557</v>
      </c>
      <c r="TQ39" s="10">
        <v>0</v>
      </c>
      <c r="TR39" s="99">
        <v>8.0684733296883557</v>
      </c>
      <c r="TS39" s="99">
        <v>8.0684733296883557</v>
      </c>
      <c r="TT39" s="10">
        <v>0</v>
      </c>
      <c r="TU39" s="99">
        <v>8.0684733296883557</v>
      </c>
      <c r="TV39" s="99">
        <v>8.0684733296883557</v>
      </c>
      <c r="TW39" s="10">
        <v>0</v>
      </c>
      <c r="TX39" s="99">
        <v>8.0684733296883557</v>
      </c>
      <c r="TY39" s="99">
        <v>8.0684733296883557</v>
      </c>
      <c r="TZ39" s="10">
        <v>0</v>
      </c>
      <c r="UA39" s="99">
        <v>8.0684733296883557</v>
      </c>
      <c r="UB39" s="99">
        <v>8.0684733296883557</v>
      </c>
      <c r="UC39" s="10">
        <v>0</v>
      </c>
      <c r="UD39" s="99">
        <v>9.8638708802624393</v>
      </c>
      <c r="UE39" s="99">
        <v>9.8638708802624393</v>
      </c>
      <c r="UF39" s="10">
        <v>0</v>
      </c>
      <c r="UG39" s="99">
        <v>9.8206082886823403</v>
      </c>
      <c r="UH39" s="99">
        <v>9.8206082886823403</v>
      </c>
      <c r="UI39" s="10">
        <v>0</v>
      </c>
      <c r="UJ39" s="99">
        <v>9.7989769928922925</v>
      </c>
      <c r="UK39" s="99">
        <v>9.7989769928922925</v>
      </c>
      <c r="UL39" s="10">
        <v>0</v>
      </c>
      <c r="UM39" s="99">
        <v>9.8206082886823403</v>
      </c>
      <c r="UN39" s="99">
        <v>9.8206082886823403</v>
      </c>
      <c r="UO39" s="10">
        <v>0</v>
      </c>
      <c r="UP39" s="99">
        <v>10.021112411248589</v>
      </c>
      <c r="UQ39" s="99">
        <v>10.021112411248589</v>
      </c>
      <c r="UR39" s="10">
        <v>0</v>
      </c>
      <c r="US39" s="99">
        <v>9.7119560925381325</v>
      </c>
      <c r="UT39" s="99">
        <v>9.7119560925381325</v>
      </c>
      <c r="UU39" s="10">
        <v>0</v>
      </c>
      <c r="UV39" s="99">
        <v>10.135636566222905</v>
      </c>
      <c r="UW39" s="99">
        <v>10.135636566222905</v>
      </c>
      <c r="UX39" s="10">
        <v>0</v>
      </c>
      <c r="UY39" s="99">
        <v>9.7241462290177374</v>
      </c>
      <c r="UZ39" s="99">
        <v>9.7241462290177374</v>
      </c>
      <c r="VA39" s="10">
        <v>0</v>
      </c>
      <c r="VB39" s="99">
        <v>10.148803123723443</v>
      </c>
      <c r="VC39" s="99">
        <v>10.148803123723443</v>
      </c>
      <c r="VD39" s="10">
        <v>0</v>
      </c>
      <c r="VE39" s="99">
        <v>9.2265137628433358</v>
      </c>
      <c r="VF39" s="99">
        <v>9.2265137628433358</v>
      </c>
      <c r="VG39" s="10">
        <v>0</v>
      </c>
      <c r="VH39" s="99">
        <v>9.3351577266235459</v>
      </c>
      <c r="VI39" s="99">
        <v>9.3351577266235459</v>
      </c>
      <c r="VJ39" s="9">
        <v>0</v>
      </c>
      <c r="VK39" s="99">
        <v>9.3796453109637739</v>
      </c>
      <c r="VL39" s="99">
        <v>9.3796453109637739</v>
      </c>
      <c r="VM39" s="9">
        <v>0</v>
      </c>
      <c r="VN39" s="99">
        <v>9.0408708552758679</v>
      </c>
      <c r="VO39" s="99">
        <v>9.0408708552758679</v>
      </c>
      <c r="VP39" s="9">
        <v>0</v>
      </c>
      <c r="VQ39" s="99">
        <v>9.0284088762572345</v>
      </c>
      <c r="VR39" s="99">
        <v>9.0284088762572345</v>
      </c>
      <c r="VS39" s="9">
        <v>0</v>
      </c>
      <c r="VT39" s="99">
        <v>9.1735471316108601</v>
      </c>
      <c r="VU39" s="99">
        <v>9.1735471316108601</v>
      </c>
      <c r="VV39" s="9">
        <v>0</v>
      </c>
      <c r="VW39" s="99">
        <v>9.0998429977680928</v>
      </c>
      <c r="VX39" s="99">
        <v>9.0998429977680928</v>
      </c>
      <c r="VY39" s="9">
        <v>0</v>
      </c>
      <c r="VZ39" s="99">
        <v>8.8302077872547766</v>
      </c>
      <c r="WA39" s="99">
        <v>8.8302077872547766</v>
      </c>
      <c r="WB39" s="9">
        <v>0</v>
      </c>
      <c r="WC39" s="99">
        <v>8.8544855187253049</v>
      </c>
      <c r="WD39" s="99">
        <v>8.8544855187253049</v>
      </c>
      <c r="WE39" s="9">
        <v>0</v>
      </c>
      <c r="WF39" s="99">
        <v>9.1955239272904894</v>
      </c>
      <c r="WG39" s="99">
        <v>9.1955239272904894</v>
      </c>
      <c r="WH39" s="9">
        <v>0</v>
      </c>
      <c r="WI39" s="99">
        <v>8.7726610912629361</v>
      </c>
      <c r="WJ39" s="99">
        <v>8.7726610912629361</v>
      </c>
      <c r="WK39" s="9">
        <v>0</v>
      </c>
      <c r="WL39" s="99">
        <v>9.3447197813012579</v>
      </c>
      <c r="WM39" s="99">
        <v>9.3447197813012579</v>
      </c>
      <c r="WN39" s="9">
        <v>0</v>
      </c>
      <c r="WO39" s="99">
        <v>10.166709021323129</v>
      </c>
      <c r="WP39" s="99">
        <v>10.166709021323129</v>
      </c>
      <c r="WQ39" s="9">
        <v>0</v>
      </c>
      <c r="WR39" s="99">
        <v>10.101815133952982</v>
      </c>
      <c r="WS39" s="99">
        <v>10.101815133952982</v>
      </c>
      <c r="WT39" s="9">
        <v>0</v>
      </c>
      <c r="WU39" s="99">
        <v>9.9071334718425366</v>
      </c>
      <c r="WV39" s="99">
        <v>9.9071334718425366</v>
      </c>
      <c r="WW39" s="9">
        <v>0</v>
      </c>
      <c r="WX39" s="99">
        <v>8.4309762594589266</v>
      </c>
      <c r="WY39" s="99">
        <v>8.4309762594589266</v>
      </c>
      <c r="WZ39" s="9">
        <v>0</v>
      </c>
      <c r="XA39" s="99">
        <v>8.6438733085732675</v>
      </c>
      <c r="XB39" s="99">
        <v>8.6438733085732675</v>
      </c>
      <c r="XC39" s="9">
        <v>0</v>
      </c>
      <c r="XD39" s="99">
        <v>8.800512431383142</v>
      </c>
      <c r="XE39" s="99">
        <v>8.800512431383142</v>
      </c>
      <c r="XF39" s="9">
        <v>0</v>
      </c>
      <c r="XG39" s="99">
        <v>8.9043201185858045</v>
      </c>
      <c r="XH39" s="99">
        <v>8.9043201185858045</v>
      </c>
      <c r="XI39" s="9">
        <v>0</v>
      </c>
      <c r="XJ39" s="99">
        <v>8.8496935858410506</v>
      </c>
      <c r="XK39" s="99">
        <v>8.8496935858410506</v>
      </c>
      <c r="XL39" s="9">
        <v>0</v>
      </c>
      <c r="XM39" s="99">
        <v>8.831216854014464</v>
      </c>
      <c r="XN39" s="99">
        <v>8.831216854014464</v>
      </c>
      <c r="XO39" s="9">
        <v>0</v>
      </c>
      <c r="XP39" s="99">
        <v>8.3818685921706297</v>
      </c>
      <c r="XQ39" s="99">
        <v>8.3818685921706297</v>
      </c>
      <c r="XR39" s="9">
        <v>0</v>
      </c>
      <c r="XS39" s="99">
        <v>8.7080761962167621</v>
      </c>
      <c r="XT39" s="99">
        <v>8.7080761962167621</v>
      </c>
      <c r="XU39" s="9">
        <v>0</v>
      </c>
      <c r="XV39" s="99">
        <v>8.3328933881238409</v>
      </c>
      <c r="XW39" s="99">
        <v>8.3328933881238409</v>
      </c>
      <c r="XX39" s="9">
        <v>0</v>
      </c>
      <c r="XY39" s="99">
        <v>7.5009447390001753</v>
      </c>
      <c r="XZ39" s="99">
        <v>7.5009447390001753</v>
      </c>
      <c r="YA39" s="9">
        <v>0</v>
      </c>
      <c r="YB39" s="99">
        <v>7.4094924273532703</v>
      </c>
      <c r="YC39" s="99">
        <v>7.4094924273532703</v>
      </c>
      <c r="YD39" s="9">
        <v>0</v>
      </c>
      <c r="YE39" s="99">
        <v>7.7006661925902522</v>
      </c>
      <c r="YF39" s="99">
        <v>7.7006661925902522</v>
      </c>
      <c r="YG39" s="9">
        <v>0</v>
      </c>
      <c r="YH39" s="99">
        <v>7.5793814945544558</v>
      </c>
      <c r="YI39" s="99">
        <v>7.5793814945544558</v>
      </c>
      <c r="YJ39" s="9">
        <v>0</v>
      </c>
      <c r="YK39" s="99">
        <v>7.4413334179846373</v>
      </c>
      <c r="YL39" s="99">
        <v>7.4413334179846373</v>
      </c>
      <c r="YM39" s="9">
        <v>0</v>
      </c>
      <c r="YN39" s="99">
        <v>8.0178699315291322</v>
      </c>
      <c r="YO39" s="99">
        <v>8.0178699315291322</v>
      </c>
      <c r="YP39" s="9">
        <v>0</v>
      </c>
      <c r="YQ39" s="99">
        <v>7.9744866740343578</v>
      </c>
      <c r="YR39" s="99">
        <v>7.9744866740343578</v>
      </c>
      <c r="YS39" s="9">
        <v>0</v>
      </c>
      <c r="YT39" s="99">
        <v>7.8586224653067198</v>
      </c>
      <c r="YU39" s="99">
        <v>7.8586224653067198</v>
      </c>
      <c r="YV39" s="9">
        <v>0</v>
      </c>
      <c r="YW39" s="99">
        <v>7.3036192518431067</v>
      </c>
      <c r="YX39" s="99">
        <v>7.3036192518431067</v>
      </c>
      <c r="YY39" s="9">
        <v>0</v>
      </c>
      <c r="YZ39" s="99">
        <v>6.7648272367312217</v>
      </c>
      <c r="ZA39" s="99">
        <v>6.7648272367312217</v>
      </c>
      <c r="ZB39" s="9">
        <v>0</v>
      </c>
      <c r="ZC39" s="99">
        <v>9.3447197813012579</v>
      </c>
      <c r="ZD39" s="99">
        <v>9.3447197813012579</v>
      </c>
      <c r="ZE39" s="9">
        <v>0</v>
      </c>
      <c r="ZF39" s="99">
        <v>9.68421095133953</v>
      </c>
      <c r="ZG39" s="99">
        <v>12.412157698195736</v>
      </c>
      <c r="ZH39" s="9">
        <v>-2.7279467468562064</v>
      </c>
      <c r="ZI39" s="99">
        <v>9.982843007107709</v>
      </c>
      <c r="ZJ39" s="99">
        <v>12.794911459814106</v>
      </c>
      <c r="ZK39" s="9">
        <v>-2.8120684527063968</v>
      </c>
      <c r="ZL39" s="99">
        <v>8.5554602899604077</v>
      </c>
      <c r="ZM39" s="99">
        <v>10.965449104033761</v>
      </c>
      <c r="ZN39" s="9">
        <v>-2.409988814073353</v>
      </c>
      <c r="ZO39" s="99">
        <v>8.6976956569910691</v>
      </c>
      <c r="ZP39" s="99">
        <v>11.147750771636442</v>
      </c>
      <c r="ZQ39" s="9">
        <v>-2.4500551146453731</v>
      </c>
      <c r="ZR39" s="99">
        <v>10.093236439678234</v>
      </c>
      <c r="ZS39" s="99">
        <v>12.936401633953793</v>
      </c>
      <c r="ZT39" s="9">
        <v>-2.8431651942755582</v>
      </c>
      <c r="ZU39" s="99">
        <v>10.437456886214271</v>
      </c>
      <c r="ZV39" s="99">
        <v>13.377585586556322</v>
      </c>
      <c r="ZW39" s="9">
        <v>-2.9401287003420506</v>
      </c>
      <c r="ZX39" s="99">
        <v>10.826989303584076</v>
      </c>
      <c r="ZY39" s="99">
        <v>17.443482766885456</v>
      </c>
      <c r="ZZ39" s="9">
        <v>-6.6164934633013797</v>
      </c>
      <c r="AAA39" s="99">
        <v>9.4433471565933083</v>
      </c>
      <c r="AAB39" s="99">
        <v>12.103444947182972</v>
      </c>
      <c r="AAC39" s="9">
        <v>-2.6600977905896634</v>
      </c>
      <c r="AAD39" s="99">
        <v>7.9268886957887972</v>
      </c>
      <c r="AAE39" s="99">
        <v>10.159815088968738</v>
      </c>
      <c r="AAF39" s="9">
        <v>-2.232926393179941</v>
      </c>
      <c r="AAG39" s="99">
        <v>6.6747030209233857</v>
      </c>
      <c r="AAH39" s="99">
        <v>8.343378776154232</v>
      </c>
      <c r="AAI39" s="9">
        <v>-1.6686757552308462</v>
      </c>
      <c r="AAJ39" s="99">
        <v>6.83534294773371</v>
      </c>
      <c r="AAK39" s="99">
        <v>8.7607916654051774</v>
      </c>
      <c r="AAL39" s="9">
        <v>-1.9254487176714674</v>
      </c>
      <c r="AAM39" s="99">
        <v>8.1092379322322437</v>
      </c>
      <c r="AAN39" s="99">
        <v>10.393530307508932</v>
      </c>
      <c r="AAO39" s="9">
        <v>-2.2842923752766886</v>
      </c>
      <c r="AAP39" s="99">
        <v>7.130394124224134</v>
      </c>
      <c r="AAQ39" s="99">
        <v>9.138955849357691</v>
      </c>
      <c r="AAR39" s="9">
        <v>-2.008561725133557</v>
      </c>
      <c r="AAS39" s="99">
        <v>7.6843464808200972</v>
      </c>
      <c r="AAT39" s="99">
        <v>9.8489511233046336</v>
      </c>
      <c r="AAU39" s="9">
        <v>-2.1646046424845364</v>
      </c>
      <c r="AAV39" s="99">
        <v>8.1181221391043685</v>
      </c>
      <c r="AAW39" s="99">
        <v>10.40491710786616</v>
      </c>
      <c r="AAX39" s="9">
        <v>-2.2867949687617912</v>
      </c>
      <c r="AAY39" s="99">
        <v>7.5959788994678465</v>
      </c>
      <c r="AAZ39" s="99">
        <v>9.7356912655151291</v>
      </c>
      <c r="ABA39" s="9">
        <v>-2.1397123660472825</v>
      </c>
      <c r="ABB39" s="99">
        <v>7.2108531644495706</v>
      </c>
      <c r="ABC39" s="99">
        <v>9.2420794079564903</v>
      </c>
      <c r="ABD39" s="9">
        <v>-2.0312262435069197</v>
      </c>
      <c r="ABE39" s="99">
        <v>3.9884095791977847</v>
      </c>
      <c r="ABF39" s="99">
        <v>5.1119052353098366</v>
      </c>
      <c r="ABG39" s="9">
        <v>-1.1234956561120519</v>
      </c>
      <c r="ABH39" s="99">
        <v>3.886660654393955</v>
      </c>
      <c r="ABI39" s="99">
        <v>4.9814946415471821</v>
      </c>
      <c r="ABJ39" s="9">
        <v>-1.0948339871532271</v>
      </c>
      <c r="ABK39" s="99">
        <v>6.405065072306745</v>
      </c>
      <c r="ABL39" s="99">
        <v>8.2093087546466705</v>
      </c>
      <c r="ABM39" s="9">
        <v>-1.8042436823399255</v>
      </c>
      <c r="ABN39" s="99">
        <v>6.3071190012168579</v>
      </c>
      <c r="ABO39" s="99">
        <v>8.0837722409962538</v>
      </c>
      <c r="ABP39" s="9">
        <v>-1.7766532397793959</v>
      </c>
      <c r="ABQ39" s="99">
        <v>6.3268667280005371</v>
      </c>
      <c r="ABR39" s="99">
        <v>8.1090827077190006</v>
      </c>
      <c r="ABS39" s="9">
        <v>-1.7822159797184636</v>
      </c>
      <c r="ABT39" s="99">
        <v>13.302874705707357</v>
      </c>
      <c r="ABU39" s="99">
        <v>15.403328606608515</v>
      </c>
      <c r="ABV39" s="9">
        <v>-2.100453900901158</v>
      </c>
      <c r="ABW39" s="99">
        <v>10.777357064972138</v>
      </c>
      <c r="ABX39" s="99">
        <v>13.813232294541759</v>
      </c>
      <c r="ABY39" s="9">
        <v>-3.035875229569621</v>
      </c>
      <c r="ABZ39" s="99">
        <v>10.061722753989333</v>
      </c>
      <c r="ACA39" s="99">
        <v>12.896010853704642</v>
      </c>
      <c r="ACB39" s="9">
        <v>-2.8342880997153088</v>
      </c>
      <c r="ACC39" s="99">
        <v>9.5100829843014676</v>
      </c>
      <c r="ACD39" s="99">
        <v>12.188979599597653</v>
      </c>
      <c r="ACE39" s="9">
        <v>-2.6788966152961855</v>
      </c>
      <c r="ACF39" s="99">
        <v>9.1889938525261883</v>
      </c>
      <c r="ACG39" s="99">
        <v>11.777442825068777</v>
      </c>
      <c r="ACH39" s="9">
        <v>-2.5884489725425883</v>
      </c>
      <c r="ACI39" s="99">
        <v>8.0597907678866907</v>
      </c>
      <c r="ACJ39" s="99">
        <v>8.9553230754296571</v>
      </c>
      <c r="ACK39" s="9">
        <v>-0.89553230754296642</v>
      </c>
      <c r="ACL39" s="99">
        <v>6.2229972848027462</v>
      </c>
      <c r="ACM39" s="99">
        <v>7.9759542664373235</v>
      </c>
      <c r="ACN39" s="9">
        <v>-1.7529569816345774</v>
      </c>
      <c r="ACO39" s="99">
        <v>11.814571453962241</v>
      </c>
      <c r="ACP39" s="99">
        <v>15.142619750853013</v>
      </c>
      <c r="ACQ39" s="9">
        <v>-3.3280482968907723</v>
      </c>
      <c r="ACR39" s="99">
        <v>13.585143116160557</v>
      </c>
      <c r="ACS39" s="99">
        <v>14.247833024265951</v>
      </c>
      <c r="ACT39" s="9">
        <v>-0.66268990810539385</v>
      </c>
      <c r="ACU39" s="99">
        <v>12.753752328181116</v>
      </c>
      <c r="ACV39" s="99">
        <v>13.375886588092392</v>
      </c>
      <c r="ACW39" s="9">
        <v>-0.62213425991127558</v>
      </c>
      <c r="ACX39" s="99">
        <v>13.418446685293318</v>
      </c>
      <c r="ACY39" s="99">
        <v>14.073005060185675</v>
      </c>
      <c r="ACZ39" s="9">
        <v>-0.65455837489235691</v>
      </c>
      <c r="ADA39" s="99">
        <v>12.02224482888718</v>
      </c>
      <c r="ADB39" s="99">
        <v>12.60869579614997</v>
      </c>
      <c r="ADC39" s="9">
        <v>-0.58645096726279</v>
      </c>
      <c r="ADD39" s="99">
        <v>13.162481587310172</v>
      </c>
      <c r="ADE39" s="99">
        <v>13.804553859861892</v>
      </c>
      <c r="ADF39" s="9">
        <v>-0.6420722725517205</v>
      </c>
      <c r="ADG39" s="99">
        <v>11.411227068834842</v>
      </c>
      <c r="ADH39" s="99">
        <v>12.082475719942774</v>
      </c>
      <c r="ADI39" s="9">
        <v>-0.6712486511079323</v>
      </c>
      <c r="ADJ39" s="99">
        <v>12.210563532937941</v>
      </c>
      <c r="ADK39" s="99">
        <v>12.80620077844711</v>
      </c>
      <c r="ADL39" s="9">
        <v>-0.59563724550916852</v>
      </c>
      <c r="ADM39" s="99">
        <v>12.699245969279756</v>
      </c>
      <c r="ADN39" s="99">
        <v>13.318721382415355</v>
      </c>
      <c r="ADO39" s="9">
        <v>-0.61947541313559817</v>
      </c>
      <c r="ADP39" s="99">
        <v>12.283173874368215</v>
      </c>
      <c r="ADQ39" s="99">
        <v>12.882353087752035</v>
      </c>
      <c r="ADR39" s="9">
        <v>-0.5991792133838203</v>
      </c>
      <c r="ADS39" s="99">
        <v>12.391488627872324</v>
      </c>
      <c r="ADT39" s="99">
        <v>12.995951487768533</v>
      </c>
      <c r="ADU39" s="9">
        <v>-0.60446285989620918</v>
      </c>
      <c r="ADV39" s="99">
        <v>11.925213432262172</v>
      </c>
      <c r="ADW39" s="99">
        <v>12.5069311606652</v>
      </c>
      <c r="ADX39" s="9">
        <v>-0.58171772840302793</v>
      </c>
      <c r="ADY39" s="99">
        <v>9.6632794179580497</v>
      </c>
      <c r="ADZ39" s="99">
        <v>10.134658901760879</v>
      </c>
      <c r="AEA39" s="9">
        <v>-0.47137948380282957</v>
      </c>
      <c r="AEB39" s="99">
        <v>13.749527476275389</v>
      </c>
      <c r="AEC39" s="99">
        <v>14.420236133654679</v>
      </c>
      <c r="AED39" s="9">
        <v>-0.67070865737928997</v>
      </c>
      <c r="AEE39" s="99">
        <v>12.992444330326997</v>
      </c>
      <c r="AEF39" s="99">
        <v>13.626222102538067</v>
      </c>
      <c r="AEG39" s="9">
        <v>-0.63377777221107046</v>
      </c>
      <c r="AEH39" s="99">
        <v>13.877702189649849</v>
      </c>
      <c r="AEI39" s="99">
        <v>14.554663272071792</v>
      </c>
      <c r="AEJ39" s="9">
        <v>-0.67696108242194342</v>
      </c>
      <c r="AEK39" s="99">
        <v>12.533759462878432</v>
      </c>
      <c r="AEL39" s="99">
        <v>13.145162363506648</v>
      </c>
      <c r="AEM39" s="9">
        <v>-0.61140290062821556</v>
      </c>
      <c r="AEN39" s="99">
        <v>11.036131692630475</v>
      </c>
      <c r="AEO39" s="99">
        <v>11.574479580075863</v>
      </c>
      <c r="AEP39" s="9">
        <v>-0.5383478874453882</v>
      </c>
      <c r="AEQ39" s="99">
        <v>10.802660772107467</v>
      </c>
      <c r="AER39" s="99">
        <v>11.329619834161493</v>
      </c>
      <c r="AES39" s="9">
        <v>-0.52695906205402565</v>
      </c>
      <c r="AET39" s="99">
        <v>12.918053050421303</v>
      </c>
      <c r="AEU39" s="99">
        <v>13.45630526085553</v>
      </c>
      <c r="AEV39" s="9">
        <v>-0.53825221043422644</v>
      </c>
      <c r="AEW39" s="146" t="s">
        <v>56</v>
      </c>
      <c r="AEY39" s="144">
        <v>-171.57077565016112</v>
      </c>
      <c r="AEZ39" s="144">
        <v>-82.50554636381554</v>
      </c>
      <c r="AFA39" s="144">
        <v>-254.07632201397666</v>
      </c>
      <c r="AFB39" s="144">
        <v>-0.12703816100698834</v>
      </c>
      <c r="AFC39" s="103"/>
      <c r="AFD39" s="136">
        <v>2300</v>
      </c>
      <c r="AFE39" s="136">
        <v>2400</v>
      </c>
      <c r="AFF39" s="136">
        <v>2300</v>
      </c>
      <c r="AFG39" s="136">
        <v>2450</v>
      </c>
      <c r="AFH39" s="136">
        <v>1966.6666666666667</v>
      </c>
      <c r="AFI39" s="136">
        <v>2103.5868607845364</v>
      </c>
      <c r="AFJ39" s="136">
        <v>2100</v>
      </c>
      <c r="AFK39" s="136">
        <v>2123.6139630390144</v>
      </c>
      <c r="AFL39" s="136">
        <v>2200</v>
      </c>
      <c r="AFM39" s="136">
        <v>2650</v>
      </c>
      <c r="AFN39" s="136">
        <v>1900</v>
      </c>
      <c r="AFO39" s="136">
        <v>2000</v>
      </c>
      <c r="AFP39" s="136">
        <v>1800</v>
      </c>
      <c r="AFQ39" s="136">
        <v>1800</v>
      </c>
      <c r="AFR39" s="136">
        <v>1800</v>
      </c>
      <c r="AFS39" s="136">
        <v>1800</v>
      </c>
      <c r="AFT39" s="136">
        <v>1775</v>
      </c>
      <c r="AFU39" s="136">
        <v>2275</v>
      </c>
      <c r="AFV39" s="136">
        <v>2050</v>
      </c>
      <c r="AFW39" s="136">
        <v>2150</v>
      </c>
    </row>
    <row r="40" spans="1:855" customFormat="1" x14ac:dyDescent="0.25">
      <c r="A40" s="1" t="s">
        <v>57</v>
      </c>
      <c r="B40" s="98" t="s">
        <v>647</v>
      </c>
      <c r="D40" s="99">
        <v>13.288468330000606</v>
      </c>
      <c r="E40" s="100">
        <v>13.866227822609329</v>
      </c>
      <c r="F40" s="9">
        <v>-0.57775949260872217</v>
      </c>
      <c r="G40" s="99">
        <v>13.577348076304972</v>
      </c>
      <c r="H40" s="99">
        <v>14.299547442065876</v>
      </c>
      <c r="I40" s="9">
        <v>-0.72219936576090404</v>
      </c>
      <c r="J40" s="99">
        <v>13.577348076304972</v>
      </c>
      <c r="K40" s="99">
        <v>14.299547442065876</v>
      </c>
      <c r="L40" s="9">
        <v>-0.72219936576090404</v>
      </c>
      <c r="M40" s="100">
        <v>13.288468330000606</v>
      </c>
      <c r="N40" s="101">
        <v>13.866227822609329</v>
      </c>
      <c r="O40" s="9">
        <v>-0.57775949260872217</v>
      </c>
      <c r="P40" s="99">
        <v>15.051734259230482</v>
      </c>
      <c r="Q40" s="99">
        <v>15.852358421955509</v>
      </c>
      <c r="R40" s="9">
        <v>-0.80062416272502723</v>
      </c>
      <c r="S40" s="99">
        <v>15.174499390023467</v>
      </c>
      <c r="T40" s="99">
        <v>15.981653612897054</v>
      </c>
      <c r="U40" s="10">
        <v>-0.80715422287358685</v>
      </c>
      <c r="V40" s="99">
        <v>14.762910422212906</v>
      </c>
      <c r="W40" s="99">
        <v>15.548171614883806</v>
      </c>
      <c r="X40" s="9">
        <v>-0.78526119267089989</v>
      </c>
      <c r="Y40" s="100">
        <v>13.071138027879197</v>
      </c>
      <c r="Z40" s="100">
        <v>13.639448376917422</v>
      </c>
      <c r="AA40" s="9">
        <v>-0.56831034903822442</v>
      </c>
      <c r="AB40" s="99">
        <v>13.576621069789338</v>
      </c>
      <c r="AC40" s="99">
        <v>14.298781764990897</v>
      </c>
      <c r="AD40" s="10">
        <v>-0.72216069520155912</v>
      </c>
      <c r="AE40" s="99">
        <v>12.184915490561881</v>
      </c>
      <c r="AF40" s="99">
        <v>12.833049293251339</v>
      </c>
      <c r="AG40" s="10">
        <v>-0.64813380268945764</v>
      </c>
      <c r="AH40" s="100">
        <v>12.476425680012035</v>
      </c>
      <c r="AI40" s="99">
        <v>13.474539734412998</v>
      </c>
      <c r="AJ40" s="10">
        <v>-0.99811405440096301</v>
      </c>
      <c r="AK40" s="99">
        <v>12.784182975524624</v>
      </c>
      <c r="AL40" s="99">
        <v>13.464192708265296</v>
      </c>
      <c r="AM40" s="9">
        <v>-0.68000973274067178</v>
      </c>
      <c r="AN40" s="99">
        <v>13.445021611432104</v>
      </c>
      <c r="AO40" s="99">
        <v>14.160182335444452</v>
      </c>
      <c r="AP40" s="9">
        <v>-0.71516072401234787</v>
      </c>
      <c r="AQ40" s="99">
        <v>13.260974814822761</v>
      </c>
      <c r="AR40" s="99">
        <v>13.850351473259327</v>
      </c>
      <c r="AS40" s="9">
        <v>-0.58937665843656539</v>
      </c>
      <c r="AT40" s="99">
        <v>14.354971508202773</v>
      </c>
      <c r="AU40" s="99">
        <v>14.992970241900672</v>
      </c>
      <c r="AV40" s="9">
        <v>-0.6379987336978985</v>
      </c>
      <c r="AW40" s="100">
        <v>14.75999600769082</v>
      </c>
      <c r="AX40" s="99">
        <v>15.401734964546945</v>
      </c>
      <c r="AY40" s="9">
        <v>-0.64173895685612514</v>
      </c>
      <c r="AZ40" s="99">
        <v>15.195494427512333</v>
      </c>
      <c r="BA40" s="99">
        <v>15.870849735401768</v>
      </c>
      <c r="BB40" s="9">
        <v>-0.67535530788943454</v>
      </c>
      <c r="BC40" s="100">
        <v>14.639497258439512</v>
      </c>
      <c r="BD40" s="100">
        <v>15.304928952004946</v>
      </c>
      <c r="BE40" s="9">
        <v>-0.6654316935654343</v>
      </c>
      <c r="BF40" s="99">
        <v>14.550661023357595</v>
      </c>
      <c r="BG40" s="99">
        <v>15.197357068840155</v>
      </c>
      <c r="BH40" s="9">
        <v>-0.64669604548256032</v>
      </c>
      <c r="BI40" s="99">
        <v>14.340014075442213</v>
      </c>
      <c r="BJ40" s="99">
        <v>14.977348034350754</v>
      </c>
      <c r="BK40" s="10">
        <v>-0.63733395890854183</v>
      </c>
      <c r="BL40" s="99">
        <v>14.731665525018254</v>
      </c>
      <c r="BM40" s="99">
        <v>15.386406215019059</v>
      </c>
      <c r="BN40" s="10">
        <v>-0.65474069000080526</v>
      </c>
      <c r="BO40" s="99">
        <v>15.382311363179774</v>
      </c>
      <c r="BP40" s="99">
        <v>16.06596964598776</v>
      </c>
      <c r="BQ40" s="10">
        <v>-0.68365828280798624</v>
      </c>
      <c r="BR40" s="99">
        <v>15.390676038201267</v>
      </c>
      <c r="BS40" s="99">
        <v>16.074706084343546</v>
      </c>
      <c r="BT40" s="10">
        <v>-0.68403004614227925</v>
      </c>
      <c r="BU40" s="99">
        <v>15.459137892210993</v>
      </c>
      <c r="BV40" s="99">
        <v>16.146210687420371</v>
      </c>
      <c r="BW40" s="10">
        <v>-0.68707279520937803</v>
      </c>
      <c r="BX40" s="99">
        <v>15.226299075607375</v>
      </c>
      <c r="BY40" s="99">
        <v>15.903023478967709</v>
      </c>
      <c r="BZ40" s="10">
        <v>-0.67672440336033368</v>
      </c>
      <c r="CA40" s="99">
        <v>14.935625796327994</v>
      </c>
      <c r="CB40" s="99">
        <v>15.599431387275908</v>
      </c>
      <c r="CC40" s="10">
        <v>-0.66380559094791458</v>
      </c>
      <c r="CD40" s="99">
        <v>14.857710530689229</v>
      </c>
      <c r="CE40" s="99">
        <v>15.518053220942086</v>
      </c>
      <c r="CF40" s="10">
        <v>-0.66034269025285752</v>
      </c>
      <c r="CG40" s="99">
        <v>15.107044962081565</v>
      </c>
      <c r="CH40" s="99">
        <v>15.778469182618522</v>
      </c>
      <c r="CI40" s="10">
        <v>-0.67142422053695761</v>
      </c>
      <c r="CJ40" s="99">
        <v>15.107044962081565</v>
      </c>
      <c r="CK40" s="99">
        <v>15.778469182618522</v>
      </c>
      <c r="CL40" s="10">
        <v>-0.67142422053695761</v>
      </c>
      <c r="CM40" s="99">
        <v>14.292831750365739</v>
      </c>
      <c r="CN40" s="99">
        <v>14.928068717048664</v>
      </c>
      <c r="CO40" s="10">
        <v>-0.63523696668292473</v>
      </c>
      <c r="CP40" s="99">
        <v>14.828238709385694</v>
      </c>
      <c r="CQ40" s="99">
        <v>15.487271540913941</v>
      </c>
      <c r="CR40" s="10">
        <v>-0.65903283152824699</v>
      </c>
      <c r="CS40" s="99">
        <v>14.853198729754435</v>
      </c>
      <c r="CT40" s="99">
        <v>15.513340895521299</v>
      </c>
      <c r="CU40" s="10">
        <v>-0.6601421657668638</v>
      </c>
      <c r="CV40" s="99">
        <v>14.530799272743476</v>
      </c>
      <c r="CW40" s="99">
        <v>15.1766125737543</v>
      </c>
      <c r="CX40" s="10">
        <v>-0.64581330101082379</v>
      </c>
      <c r="CY40" s="99">
        <v>14.538052901479309</v>
      </c>
      <c r="CZ40" s="99">
        <v>15.184188585989503</v>
      </c>
      <c r="DA40" s="10">
        <v>-0.64613568451019354</v>
      </c>
      <c r="DB40" s="99">
        <v>14.562969455984248</v>
      </c>
      <c r="DC40" s="99">
        <v>15.210212542916883</v>
      </c>
      <c r="DD40" s="10">
        <v>-0.64724308693263488</v>
      </c>
      <c r="DE40" s="99">
        <v>14.628832540142685</v>
      </c>
      <c r="DF40" s="99">
        <v>15.279002875260137</v>
      </c>
      <c r="DG40" s="10">
        <v>-0.65017033511745126</v>
      </c>
      <c r="DH40" s="99">
        <v>14.951770679743603</v>
      </c>
      <c r="DI40" s="99">
        <v>15.616293821065538</v>
      </c>
      <c r="DJ40" s="10">
        <v>-0.66452314132193457</v>
      </c>
      <c r="DK40" s="99">
        <v>15.274897747049419</v>
      </c>
      <c r="DL40" s="99">
        <v>15.953782091362729</v>
      </c>
      <c r="DM40" s="10">
        <v>-0.67888434431331035</v>
      </c>
      <c r="DN40" s="99">
        <v>15.205345710002256</v>
      </c>
      <c r="DO40" s="99">
        <v>15.881138852669025</v>
      </c>
      <c r="DP40" s="10">
        <v>-0.6757931426667696</v>
      </c>
      <c r="DQ40" s="99">
        <v>15.269030148783724</v>
      </c>
      <c r="DR40" s="99">
        <v>15.947653710951888</v>
      </c>
      <c r="DS40" s="10">
        <v>-0.67862356216816444</v>
      </c>
      <c r="DT40" s="99">
        <v>15.148751330214505</v>
      </c>
      <c r="DU40" s="99">
        <v>15.822029167112925</v>
      </c>
      <c r="DV40" s="10">
        <v>-0.67327783689841958</v>
      </c>
      <c r="DW40" s="99">
        <v>15.054443781112527</v>
      </c>
      <c r="DX40" s="99">
        <v>15.723530171384196</v>
      </c>
      <c r="DY40" s="10">
        <v>-0.66908639027166927</v>
      </c>
      <c r="DZ40" s="99">
        <v>13.424201906438885</v>
      </c>
      <c r="EA40" s="99">
        <v>14.020833102280612</v>
      </c>
      <c r="EB40" s="10">
        <v>-0.59663119584172719</v>
      </c>
      <c r="EC40" s="100">
        <v>13.757920494027331</v>
      </c>
      <c r="ED40" s="100">
        <v>14.383280516483119</v>
      </c>
      <c r="EE40" s="10">
        <v>-0.62536002245578715</v>
      </c>
      <c r="EF40" s="99">
        <v>11.881840426659966</v>
      </c>
      <c r="EG40" s="99">
        <v>12.639266467462951</v>
      </c>
      <c r="EH40" s="9">
        <v>-0.7574260408029847</v>
      </c>
      <c r="EI40" s="99">
        <v>11.88789710067773</v>
      </c>
      <c r="EJ40" s="99">
        <v>12.645709233403931</v>
      </c>
      <c r="EK40" s="9">
        <v>-0.75781213272620107</v>
      </c>
      <c r="EL40" s="99">
        <v>11.88789710067773</v>
      </c>
      <c r="EM40" s="99">
        <v>12.645709233403931</v>
      </c>
      <c r="EN40" s="9">
        <v>-0.75781213272620107</v>
      </c>
      <c r="EO40" s="99">
        <v>11.981769603368498</v>
      </c>
      <c r="EP40" s="99">
        <v>12.745565781957986</v>
      </c>
      <c r="EQ40" s="9">
        <v>-0.76379617858948734</v>
      </c>
      <c r="ER40" s="99">
        <v>11.941678058561815</v>
      </c>
      <c r="ES40" s="99">
        <v>12.702918540477874</v>
      </c>
      <c r="ET40" s="9">
        <v>-0.76124048191605986</v>
      </c>
      <c r="EU40" s="99">
        <v>11.941678058561815</v>
      </c>
      <c r="EV40" s="99">
        <v>12.702918540477874</v>
      </c>
      <c r="EW40" s="9">
        <v>-0.76124048191605986</v>
      </c>
      <c r="EX40" s="99">
        <v>11.366487340151476</v>
      </c>
      <c r="EY40" s="100" t="s">
        <v>0</v>
      </c>
      <c r="EZ40" s="9" t="s">
        <v>0</v>
      </c>
      <c r="FA40" s="99">
        <v>12.58671023783943</v>
      </c>
      <c r="FB40" s="99">
        <v>13.389069279860415</v>
      </c>
      <c r="FC40" s="9">
        <v>-0.80235904202098496</v>
      </c>
      <c r="FD40" s="99">
        <v>13.322249025622321</v>
      </c>
      <c r="FE40" s="99">
        <v>14.171496109552823</v>
      </c>
      <c r="FF40" s="9">
        <v>-0.84924708393050174</v>
      </c>
      <c r="FG40" s="99">
        <v>13.316744620885043</v>
      </c>
      <c r="FH40" s="99">
        <v>14.165640818139963</v>
      </c>
      <c r="FI40" s="9">
        <v>-0.84889619725491983</v>
      </c>
      <c r="FJ40" s="99">
        <v>13.37075169302654</v>
      </c>
      <c r="FK40" s="99">
        <v>14.223090653469527</v>
      </c>
      <c r="FL40" s="9">
        <v>-0.85233896044298696</v>
      </c>
      <c r="FM40" s="99">
        <v>13.37075169302654</v>
      </c>
      <c r="FN40" s="99">
        <v>14.223090653469527</v>
      </c>
      <c r="FO40" s="9">
        <v>-0.85233896044298696</v>
      </c>
      <c r="FP40" s="99">
        <v>13.311429165495777</v>
      </c>
      <c r="FQ40" s="99">
        <v>14.159986520939494</v>
      </c>
      <c r="FR40" s="9">
        <v>-0.84855735544371669</v>
      </c>
      <c r="FS40" s="99">
        <v>13.072752602310445</v>
      </c>
      <c r="FT40" s="99">
        <v>13.906095156191917</v>
      </c>
      <c r="FU40" s="9">
        <v>-0.83334255388147227</v>
      </c>
      <c r="FV40" s="99">
        <v>13.015931644716954</v>
      </c>
      <c r="FW40" s="99">
        <v>13.845652059990323</v>
      </c>
      <c r="FX40" s="9">
        <v>-0.82972041527336948</v>
      </c>
      <c r="FY40" s="99">
        <v>13.064928847317958</v>
      </c>
      <c r="FZ40" s="99">
        <v>12.046131741148633</v>
      </c>
      <c r="GA40" s="9">
        <v>1.0187971061693251</v>
      </c>
      <c r="GB40" s="99">
        <v>12.078361826890182</v>
      </c>
      <c r="GC40" s="99">
        <v>12.848315424095581</v>
      </c>
      <c r="GD40" s="10">
        <v>-0.76995359720539902</v>
      </c>
      <c r="GE40" s="99">
        <v>12.026341589364101</v>
      </c>
      <c r="GF40" s="99">
        <v>12.792979077184409</v>
      </c>
      <c r="GG40" s="9">
        <v>-0.76663748782030794</v>
      </c>
      <c r="GH40" s="99">
        <v>12.017311441361628</v>
      </c>
      <c r="GI40" s="99">
        <v>12.783373288624254</v>
      </c>
      <c r="GJ40" s="9">
        <v>-0.76606184726262683</v>
      </c>
      <c r="GK40" s="99">
        <v>11.999150733832462</v>
      </c>
      <c r="GL40" s="99">
        <v>12.764054899093985</v>
      </c>
      <c r="GM40" s="9">
        <v>-0.76490416526152316</v>
      </c>
      <c r="GN40" s="99">
        <v>11.999150733832462</v>
      </c>
      <c r="GO40" s="99">
        <v>12.764054899093985</v>
      </c>
      <c r="GP40" s="9">
        <v>-0.76490416526152316</v>
      </c>
      <c r="GQ40" s="100">
        <v>12.532189691770853</v>
      </c>
      <c r="GR40" s="99">
        <v>12.604352012452836</v>
      </c>
      <c r="GS40" s="9">
        <v>-7.2162320681982806E-2</v>
      </c>
      <c r="GT40" s="99">
        <v>11.800984296271533</v>
      </c>
      <c r="GU40" s="99">
        <v>12.553256039716899</v>
      </c>
      <c r="GV40" s="9">
        <v>-0.75227174344536607</v>
      </c>
      <c r="GW40" s="99">
        <v>12.401437605225887</v>
      </c>
      <c r="GX40" s="99">
        <v>13.191986160693395</v>
      </c>
      <c r="GY40" s="9">
        <v>-0.7905485554675078</v>
      </c>
      <c r="GZ40" s="99">
        <v>12.204930802522098</v>
      </c>
      <c r="HA40" s="99">
        <v>12.982952732128776</v>
      </c>
      <c r="HB40" s="9">
        <v>-0.7780219296066786</v>
      </c>
      <c r="HC40" s="99">
        <v>11.64087557035362</v>
      </c>
      <c r="HD40" s="99">
        <v>12.38294093885913</v>
      </c>
      <c r="HE40" s="9">
        <v>-0.74206536850551075</v>
      </c>
      <c r="HF40" s="99">
        <v>11.667419034498822</v>
      </c>
      <c r="HG40" s="99">
        <v>12.41117645661175</v>
      </c>
      <c r="HH40" s="9">
        <v>-0.74375742211292817</v>
      </c>
      <c r="HI40" s="99">
        <v>11.709794840289167</v>
      </c>
      <c r="HJ40" s="99">
        <v>12.456253572775999</v>
      </c>
      <c r="HK40" s="9">
        <v>-0.74645873248683259</v>
      </c>
      <c r="HL40" s="99">
        <v>11.777814316041134</v>
      </c>
      <c r="HM40" s="99">
        <v>12.528609053756645</v>
      </c>
      <c r="HN40" s="9">
        <v>-0.75079473771551086</v>
      </c>
      <c r="HO40" s="99">
        <v>11.387268304703062</v>
      </c>
      <c r="HP40" s="99">
        <v>12.113167091244588</v>
      </c>
      <c r="HQ40" s="9">
        <v>-0.72589878654152606</v>
      </c>
      <c r="HR40" s="99">
        <v>11.778127549462809</v>
      </c>
      <c r="HS40" s="99">
        <v>12.54479416818554</v>
      </c>
      <c r="HT40" s="9">
        <v>-0.76666661872273068</v>
      </c>
      <c r="HU40" s="99">
        <v>11.510336291697929</v>
      </c>
      <c r="HV40" s="99">
        <v>12.259571734093868</v>
      </c>
      <c r="HW40" s="9">
        <v>-0.74923544239593909</v>
      </c>
      <c r="HX40" s="99">
        <v>11.779158552484144</v>
      </c>
      <c r="HY40" s="99">
        <v>12.545892281670481</v>
      </c>
      <c r="HZ40" s="9">
        <v>-0.76673372918633653</v>
      </c>
      <c r="IA40" s="99">
        <v>11.754489528413426</v>
      </c>
      <c r="IB40" s="99">
        <v>12.519617491556559</v>
      </c>
      <c r="IC40" s="9">
        <v>-0.76512796314313292</v>
      </c>
      <c r="ID40" s="100">
        <v>11.707706565139498</v>
      </c>
      <c r="IE40" s="100">
        <v>12.469789312808739</v>
      </c>
      <c r="IF40" s="9">
        <v>-0.76208274766924156</v>
      </c>
      <c r="IG40" s="99">
        <v>11.746711806695146</v>
      </c>
      <c r="IH40" s="99">
        <v>12.511333499245938</v>
      </c>
      <c r="II40" s="9">
        <v>-0.76462169255079182</v>
      </c>
      <c r="IJ40" s="99">
        <v>11.441903951619665</v>
      </c>
      <c r="IK40" s="99">
        <v>12.186684968593674</v>
      </c>
      <c r="IL40" s="9">
        <v>-0.74478101697400945</v>
      </c>
      <c r="IM40" s="99">
        <v>11.214879716748221</v>
      </c>
      <c r="IN40" s="99">
        <v>11.944883180856884</v>
      </c>
      <c r="IO40" s="9">
        <v>-0.73000346410866257</v>
      </c>
      <c r="IP40" s="99">
        <v>10.955924924624185</v>
      </c>
      <c r="IQ40" s="99">
        <v>11.669072399183911</v>
      </c>
      <c r="IR40" s="9">
        <v>-0.71314747455972594</v>
      </c>
      <c r="IS40" s="99">
        <v>10.95062651312109</v>
      </c>
      <c r="IT40" s="99">
        <v>11.663429101346836</v>
      </c>
      <c r="IU40" s="9">
        <v>-0.71280258822574538</v>
      </c>
      <c r="IV40" s="99">
        <v>10.671422565613137</v>
      </c>
      <c r="IW40" s="99">
        <v>11.366051098118138</v>
      </c>
      <c r="IX40" s="9">
        <v>-0.69462853250500167</v>
      </c>
      <c r="IY40" s="99">
        <v>11.567068370689633</v>
      </c>
      <c r="IZ40" s="99">
        <v>12.319996640403923</v>
      </c>
      <c r="JA40" s="9">
        <v>-0.75292826971429072</v>
      </c>
      <c r="JB40" s="99">
        <v>11.563305087829574</v>
      </c>
      <c r="JC40" s="99">
        <v>12.315988396421355</v>
      </c>
      <c r="JD40" s="9">
        <v>-0.75268330859178079</v>
      </c>
      <c r="JE40" s="99">
        <v>11.147010638323286</v>
      </c>
      <c r="JF40" s="99">
        <v>11.872596341064245</v>
      </c>
      <c r="JG40" s="9">
        <v>-0.72558570274095935</v>
      </c>
      <c r="JH40" s="99">
        <v>11.19545282245454</v>
      </c>
      <c r="JI40" s="99">
        <v>11.924191743341209</v>
      </c>
      <c r="JJ40" s="9">
        <v>-0.72873892088666992</v>
      </c>
      <c r="JK40" s="99">
        <v>11.454789260521691</v>
      </c>
      <c r="JL40" s="99">
        <v>12.200409013208628</v>
      </c>
      <c r="JM40" s="9">
        <v>-0.74561975268693637</v>
      </c>
      <c r="JN40" s="99">
        <v>11.124144222245969</v>
      </c>
      <c r="JO40" s="99">
        <v>11.848241495028709</v>
      </c>
      <c r="JP40" s="9">
        <v>-0.72409727278274083</v>
      </c>
      <c r="JQ40" s="99">
        <v>10.623259005867666</v>
      </c>
      <c r="JR40" s="99">
        <v>11.314752456557613</v>
      </c>
      <c r="JS40" s="9">
        <v>-0.69149345068994705</v>
      </c>
      <c r="JT40" s="99">
        <v>10.623259005867666</v>
      </c>
      <c r="JU40" s="99">
        <v>11.314752456557613</v>
      </c>
      <c r="JV40" s="9">
        <v>-0.69149345068994705</v>
      </c>
      <c r="JW40" s="99">
        <v>12.131711246908196</v>
      </c>
      <c r="JX40" s="99">
        <v>12.921393477969772</v>
      </c>
      <c r="JY40" s="9">
        <v>-0.78968223106157609</v>
      </c>
      <c r="JZ40" s="99">
        <v>12.076972970165464</v>
      </c>
      <c r="KA40" s="99">
        <v>12.863092155287118</v>
      </c>
      <c r="KB40" s="9">
        <v>-0.78611918512165424</v>
      </c>
      <c r="KC40" s="99">
        <v>12.076972970165464</v>
      </c>
      <c r="KD40" s="99">
        <v>12.863092155287118</v>
      </c>
      <c r="KE40" s="9">
        <v>-0.78611918512165424</v>
      </c>
      <c r="KF40" s="99">
        <v>12.032604282192031</v>
      </c>
      <c r="KG40" s="99">
        <v>12.815835402819316</v>
      </c>
      <c r="KH40" s="9">
        <v>-0.78323112062728484</v>
      </c>
      <c r="KI40" s="99">
        <v>12.295305304807258</v>
      </c>
      <c r="KJ40" s="99">
        <v>13.095636266126331</v>
      </c>
      <c r="KK40" s="9">
        <v>-0.800330961319073</v>
      </c>
      <c r="KL40" s="99">
        <v>12.15224833241332</v>
      </c>
      <c r="KM40" s="99">
        <v>12.943267371710037</v>
      </c>
      <c r="KN40" s="9">
        <v>-0.79101903929671735</v>
      </c>
      <c r="KO40" s="99">
        <v>11.776184445757961</v>
      </c>
      <c r="KP40" s="99">
        <v>12.542724583192303</v>
      </c>
      <c r="KQ40" s="9">
        <v>-0.76654013743434213</v>
      </c>
      <c r="KR40" s="99">
        <v>11.777551507898178</v>
      </c>
      <c r="KS40" s="99">
        <v>12.54418063069155</v>
      </c>
      <c r="KT40" s="9">
        <v>-0.76662912279337192</v>
      </c>
      <c r="KU40" s="99">
        <v>15.053095228280412</v>
      </c>
      <c r="KV40" s="99">
        <v>16.032937361209548</v>
      </c>
      <c r="KW40" s="9">
        <v>-0.9798421329291358</v>
      </c>
      <c r="KX40" s="99">
        <v>16.65269283215212</v>
      </c>
      <c r="KY40" s="99">
        <v>17.736656616093025</v>
      </c>
      <c r="KZ40" s="9">
        <v>-1.0839637839409058</v>
      </c>
      <c r="LA40" s="99">
        <v>17.03941900765745</v>
      </c>
      <c r="LB40" s="99">
        <v>18.148555727457737</v>
      </c>
      <c r="LC40" s="9">
        <v>-1.1091367198002864</v>
      </c>
      <c r="LD40" s="99">
        <v>17.549771313326644</v>
      </c>
      <c r="LE40" s="99">
        <v>18.692128090806015</v>
      </c>
      <c r="LF40" s="9">
        <v>-1.142356777479371</v>
      </c>
      <c r="LG40" s="99">
        <v>19.519460822100243</v>
      </c>
      <c r="LH40" s="99">
        <v>21.641141346241575</v>
      </c>
      <c r="LI40" s="9">
        <v>-2.1216805241413326</v>
      </c>
      <c r="LJ40" s="99">
        <v>18.206790139974849</v>
      </c>
      <c r="LK40" s="99">
        <v>20.185789068232985</v>
      </c>
      <c r="LL40" s="9">
        <v>-1.9789989282581359</v>
      </c>
      <c r="LM40" s="99">
        <v>15.688751030819699</v>
      </c>
      <c r="LN40" s="99">
        <v>21.964251443147582</v>
      </c>
      <c r="LO40" s="9">
        <v>-6.275500412327883</v>
      </c>
      <c r="LP40" s="99">
        <v>20.144227658559242</v>
      </c>
      <c r="LQ40" s="99">
        <v>22.561534977586351</v>
      </c>
      <c r="LR40" s="9">
        <v>-2.4173073190271097</v>
      </c>
      <c r="LS40" s="99">
        <v>20.261140582877623</v>
      </c>
      <c r="LT40" s="99">
        <v>21.882031829507831</v>
      </c>
      <c r="LU40" s="9">
        <v>-1.6208912466302081</v>
      </c>
      <c r="LV40" s="99">
        <v>18.655572230591279</v>
      </c>
      <c r="LW40" s="99">
        <v>20.683351820872936</v>
      </c>
      <c r="LX40" s="9">
        <v>-2.0277795902816571</v>
      </c>
      <c r="LY40" s="99">
        <v>18.680654009363835</v>
      </c>
      <c r="LZ40" s="99">
        <v>20.711159879946855</v>
      </c>
      <c r="MA40" s="9">
        <v>-2.0305058705830206</v>
      </c>
      <c r="MB40" s="99">
        <v>16.228437520446828</v>
      </c>
      <c r="MC40" s="99">
        <v>17.992398120495395</v>
      </c>
      <c r="MD40" s="9">
        <v>-1.7639606000485664</v>
      </c>
      <c r="ME40" s="99">
        <v>14.212460495596694</v>
      </c>
      <c r="MF40" s="99">
        <v>15.757293158161552</v>
      </c>
      <c r="MG40" s="9">
        <v>-1.5448326625648576</v>
      </c>
      <c r="MH40" s="99">
        <v>14.226890388789576</v>
      </c>
      <c r="MI40" s="99">
        <v>15.773291518005832</v>
      </c>
      <c r="MJ40" s="9">
        <v>-1.5464011292162567</v>
      </c>
      <c r="MK40" s="99">
        <v>14.21830904050362</v>
      </c>
      <c r="ML40" s="99">
        <v>15.763777414471406</v>
      </c>
      <c r="MM40" s="9">
        <v>-1.5454683739677861</v>
      </c>
      <c r="MN40" s="99">
        <v>14.283348813943867</v>
      </c>
      <c r="MO40" s="99">
        <v>15.835886728502985</v>
      </c>
      <c r="MP40" s="9">
        <v>-1.5525379145591174</v>
      </c>
      <c r="MQ40" s="99">
        <v>14.183059033065005</v>
      </c>
      <c r="MR40" s="99">
        <v>15.724695884485113</v>
      </c>
      <c r="MS40" s="9">
        <v>-1.5416368514201082</v>
      </c>
      <c r="MT40" s="99">
        <v>14.182191670446572</v>
      </c>
      <c r="MU40" s="99">
        <v>15.723734243321204</v>
      </c>
      <c r="MV40" s="9">
        <v>-1.541542572874631</v>
      </c>
      <c r="MW40" s="99">
        <v>14.039961956668266</v>
      </c>
      <c r="MX40" s="99">
        <v>15.566044778045255</v>
      </c>
      <c r="MY40" s="9">
        <v>-1.5260828213769884</v>
      </c>
      <c r="MZ40" s="99">
        <v>13.961644552614693</v>
      </c>
      <c r="NA40" s="99">
        <v>15.479214612681506</v>
      </c>
      <c r="NB40" s="9">
        <v>-1.5175700600668129</v>
      </c>
      <c r="NC40" s="99">
        <v>14.037993712517313</v>
      </c>
      <c r="ND40" s="99">
        <v>15.563862594312674</v>
      </c>
      <c r="NE40" s="9">
        <v>-1.5258688817953612</v>
      </c>
      <c r="NF40" s="100">
        <v>12.785484604066406</v>
      </c>
      <c r="NG40" s="100">
        <v>11.567819403679128</v>
      </c>
      <c r="NH40" s="9">
        <v>1.2176652003872785</v>
      </c>
      <c r="NI40" s="99">
        <v>13.819688765151891</v>
      </c>
      <c r="NJ40" s="99">
        <v>15.321828848320571</v>
      </c>
      <c r="NK40" s="9">
        <v>-1.5021400831686798</v>
      </c>
      <c r="NL40" s="99">
        <v>13.878277096419819</v>
      </c>
      <c r="NM40" s="99">
        <v>15.386785476465448</v>
      </c>
      <c r="NN40" s="9">
        <v>-1.5085083800456296</v>
      </c>
      <c r="NO40" s="99">
        <v>13.941635718610772</v>
      </c>
      <c r="NP40" s="99">
        <v>15.457030905416293</v>
      </c>
      <c r="NQ40" s="9">
        <v>-1.5153951868055202</v>
      </c>
      <c r="NR40" s="99">
        <v>13.962361973990969</v>
      </c>
      <c r="NS40" s="99">
        <v>15.480010014642165</v>
      </c>
      <c r="NT40" s="9">
        <v>-1.5176480406511956</v>
      </c>
      <c r="NU40" s="99">
        <v>13.891793818849081</v>
      </c>
      <c r="NV40" s="99">
        <v>15.401771407854419</v>
      </c>
      <c r="NW40" s="9">
        <v>-1.509977589005338</v>
      </c>
      <c r="NX40" s="99">
        <v>13.635805163411071</v>
      </c>
      <c r="NY40" s="99">
        <v>15.117957898564448</v>
      </c>
      <c r="NZ40" s="9">
        <v>-1.4821527351533774</v>
      </c>
      <c r="OA40" s="99">
        <v>13.767687971505037</v>
      </c>
      <c r="OB40" s="99">
        <v>15.264175794494715</v>
      </c>
      <c r="OC40" s="9">
        <v>-1.4964878229896783</v>
      </c>
      <c r="OD40" s="99">
        <v>13.889793950471564</v>
      </c>
      <c r="OE40" s="99">
        <v>15.399554162479344</v>
      </c>
      <c r="OF40" s="9">
        <v>-1.5097602120077802</v>
      </c>
      <c r="OG40" s="99">
        <v>13.914944992719715</v>
      </c>
      <c r="OH40" s="99">
        <v>15.427439013667509</v>
      </c>
      <c r="OI40" s="9">
        <v>-1.5124940209477948</v>
      </c>
      <c r="OJ40" s="99">
        <v>13.84806390114786</v>
      </c>
      <c r="OK40" s="99">
        <v>15.353288238229148</v>
      </c>
      <c r="OL40" s="9">
        <v>-1.5052243370812874</v>
      </c>
      <c r="OM40" s="99">
        <v>13.957954271745596</v>
      </c>
      <c r="ON40" s="99">
        <v>15.475123214326636</v>
      </c>
      <c r="OO40" s="9">
        <v>-1.5171689425810406</v>
      </c>
      <c r="OP40" s="99">
        <v>11.43628000665095</v>
      </c>
      <c r="OQ40" s="99">
        <v>11.43628000665095</v>
      </c>
      <c r="OR40" s="9">
        <v>0</v>
      </c>
      <c r="OS40" s="99">
        <v>11.372908505177643</v>
      </c>
      <c r="OT40" s="99">
        <v>11.372908505177643</v>
      </c>
      <c r="OU40" s="9">
        <v>0</v>
      </c>
      <c r="OV40" s="99">
        <v>10.828737919840908</v>
      </c>
      <c r="OW40" s="99">
        <v>10.828737919840908</v>
      </c>
      <c r="OX40" s="9">
        <v>0</v>
      </c>
      <c r="OY40" s="99">
        <v>10.482288445106802</v>
      </c>
      <c r="OZ40" s="99">
        <v>10.482288445106802</v>
      </c>
      <c r="PA40" s="9">
        <v>0</v>
      </c>
      <c r="PB40" s="99">
        <v>10.474959784940676</v>
      </c>
      <c r="PC40" s="99">
        <v>10.474959784940676</v>
      </c>
      <c r="PD40" s="9">
        <v>0</v>
      </c>
      <c r="PE40" s="99">
        <v>10.64507429736128</v>
      </c>
      <c r="PF40" s="99">
        <v>10.64507429736128</v>
      </c>
      <c r="PG40" s="9">
        <v>0</v>
      </c>
      <c r="PH40" s="99">
        <v>11.063796247073528</v>
      </c>
      <c r="PI40" s="99">
        <v>11.063796247073528</v>
      </c>
      <c r="PJ40" s="9">
        <v>0</v>
      </c>
      <c r="PK40" s="99">
        <v>9.7141182039094769</v>
      </c>
      <c r="PL40" s="99">
        <v>9.7141182039094769</v>
      </c>
      <c r="PM40" s="9">
        <v>0</v>
      </c>
      <c r="PN40" s="99">
        <v>11.340608737505882</v>
      </c>
      <c r="PO40" s="99">
        <v>11.340608737505882</v>
      </c>
      <c r="PP40" s="9">
        <v>0</v>
      </c>
      <c r="PQ40" s="99">
        <v>11.340608737505882</v>
      </c>
      <c r="PR40" s="99">
        <v>11.340608737505882</v>
      </c>
      <c r="PS40" s="9">
        <v>0</v>
      </c>
      <c r="PT40" s="99">
        <v>11.665355470575056</v>
      </c>
      <c r="PU40" s="99">
        <v>11.665355470575056</v>
      </c>
      <c r="PV40" s="9">
        <v>0</v>
      </c>
      <c r="PW40" s="99">
        <v>11.260017860249365</v>
      </c>
      <c r="PX40" s="99">
        <v>11.260017860249365</v>
      </c>
      <c r="PY40" s="9">
        <v>0</v>
      </c>
      <c r="PZ40" s="99">
        <v>11.2160056757718</v>
      </c>
      <c r="QA40" s="99">
        <v>11.2160056757718</v>
      </c>
      <c r="QB40" s="9">
        <v>0</v>
      </c>
      <c r="QC40" s="99">
        <v>11.336701526840811</v>
      </c>
      <c r="QD40" s="99">
        <v>11.336701526840811</v>
      </c>
      <c r="QE40" s="9">
        <v>0</v>
      </c>
      <c r="QF40" s="99">
        <v>11.316658602406852</v>
      </c>
      <c r="QG40" s="99">
        <v>11.316658602406852</v>
      </c>
      <c r="QH40" s="9">
        <v>0</v>
      </c>
      <c r="QI40" s="99">
        <v>11.507135827979853</v>
      </c>
      <c r="QJ40" s="99">
        <v>11.507135827979853</v>
      </c>
      <c r="QK40" s="9">
        <v>0</v>
      </c>
      <c r="QL40" s="99">
        <v>11.439766484159367</v>
      </c>
      <c r="QM40" s="99">
        <v>11.439766484159367</v>
      </c>
      <c r="QN40" s="9">
        <v>0</v>
      </c>
      <c r="QO40" s="99">
        <v>11.078243438783536</v>
      </c>
      <c r="QP40" s="99">
        <v>11.078243438783536</v>
      </c>
      <c r="QQ40" s="9">
        <v>0</v>
      </c>
      <c r="QR40" s="99">
        <v>11.078699099729192</v>
      </c>
      <c r="QS40" s="99">
        <v>11.078699099729192</v>
      </c>
      <c r="QT40" s="9">
        <v>0</v>
      </c>
      <c r="QU40" s="99">
        <v>11.089227872538427</v>
      </c>
      <c r="QV40" s="99">
        <v>11.089227872538427</v>
      </c>
      <c r="QW40" s="9">
        <v>0</v>
      </c>
      <c r="QX40" s="99">
        <v>11.192803521119783</v>
      </c>
      <c r="QY40" s="99">
        <v>11.192803521119783</v>
      </c>
      <c r="QZ40" s="9">
        <v>0</v>
      </c>
      <c r="RA40" s="99">
        <v>11.277509233138266</v>
      </c>
      <c r="RB40" s="99">
        <v>11.277509233138266</v>
      </c>
      <c r="RC40" s="9">
        <v>0</v>
      </c>
      <c r="RD40" s="99">
        <v>11.105746145898769</v>
      </c>
      <c r="RE40" s="99">
        <v>11.105746145898769</v>
      </c>
      <c r="RF40" s="9">
        <v>0</v>
      </c>
      <c r="RG40" s="99">
        <v>9.5632914236249071</v>
      </c>
      <c r="RH40" s="99">
        <v>9.5632914236249071</v>
      </c>
      <c r="RI40" s="9">
        <v>0</v>
      </c>
      <c r="RJ40" s="99">
        <v>11.421916283795088</v>
      </c>
      <c r="RK40" s="99">
        <v>11.421916283795088</v>
      </c>
      <c r="RL40" s="9">
        <v>0</v>
      </c>
      <c r="RM40" s="99">
        <v>11.267264224730424</v>
      </c>
      <c r="RN40" s="99">
        <v>11.267264224730424</v>
      </c>
      <c r="RO40" s="9">
        <v>0</v>
      </c>
      <c r="RP40" s="99">
        <v>10.734174186919178</v>
      </c>
      <c r="RQ40" s="99">
        <v>10.734174186919178</v>
      </c>
      <c r="RR40" s="9">
        <v>0</v>
      </c>
      <c r="RS40" s="99">
        <v>11.123477424207493</v>
      </c>
      <c r="RT40" s="99">
        <v>11.123477424207493</v>
      </c>
      <c r="RU40" s="9">
        <v>0</v>
      </c>
      <c r="RV40" s="99">
        <v>11.468636845492156</v>
      </c>
      <c r="RW40" s="99">
        <v>11.468636845492156</v>
      </c>
      <c r="RX40" s="9">
        <v>0</v>
      </c>
      <c r="RY40" s="99">
        <v>11.624021933781833</v>
      </c>
      <c r="RZ40" s="99">
        <v>11.624021933781833</v>
      </c>
      <c r="SA40" s="9">
        <v>0</v>
      </c>
      <c r="SB40" s="99">
        <v>11.630361925275881</v>
      </c>
      <c r="SC40" s="99">
        <v>11.630361925275881</v>
      </c>
      <c r="SD40" s="9">
        <v>0</v>
      </c>
      <c r="SE40" s="99">
        <v>10.869698883157188</v>
      </c>
      <c r="SF40" s="99">
        <v>10.869698883157188</v>
      </c>
      <c r="SG40" s="9">
        <v>0</v>
      </c>
      <c r="SH40" s="99">
        <v>10.644640484417168</v>
      </c>
      <c r="SI40" s="99">
        <v>10.644640484417168</v>
      </c>
      <c r="SJ40" s="9">
        <v>0</v>
      </c>
      <c r="SK40" s="99">
        <v>10.659981429435332</v>
      </c>
      <c r="SL40" s="99">
        <v>10.659981429435332</v>
      </c>
      <c r="SM40" s="9">
        <v>0</v>
      </c>
      <c r="SN40" s="99">
        <v>10.631473307605992</v>
      </c>
      <c r="SO40" s="99">
        <v>10.631473307605992</v>
      </c>
      <c r="SP40" s="9">
        <v>0</v>
      </c>
      <c r="SQ40" s="99">
        <v>10.236409863278977</v>
      </c>
      <c r="SR40" s="99">
        <v>10.236409863278977</v>
      </c>
      <c r="SS40" s="9">
        <v>0</v>
      </c>
      <c r="ST40" s="99">
        <v>10.553676379101734</v>
      </c>
      <c r="SU40" s="99">
        <v>10.553676379101734</v>
      </c>
      <c r="SV40" s="9">
        <v>0</v>
      </c>
      <c r="SW40" s="99">
        <v>10.579603890582675</v>
      </c>
      <c r="SX40" s="99">
        <v>10.579603890582675</v>
      </c>
      <c r="SY40" s="9">
        <v>0</v>
      </c>
      <c r="SZ40" s="99">
        <v>10.594520471637306</v>
      </c>
      <c r="TA40" s="99">
        <v>10.594520471637306</v>
      </c>
      <c r="TB40" s="9">
        <v>0</v>
      </c>
      <c r="TC40" s="99">
        <v>10.62538555839518</v>
      </c>
      <c r="TD40" s="99">
        <v>10.62538555839518</v>
      </c>
      <c r="TE40" s="9">
        <v>0</v>
      </c>
      <c r="TF40" s="99">
        <v>10.598327075626814</v>
      </c>
      <c r="TG40" s="99">
        <v>10.598327075626814</v>
      </c>
      <c r="TH40" s="9">
        <v>0</v>
      </c>
      <c r="TI40" s="99">
        <v>6.9531144739834767</v>
      </c>
      <c r="TJ40" s="99">
        <v>6.9531144739834767</v>
      </c>
      <c r="TK40" s="9">
        <v>0</v>
      </c>
      <c r="TL40" s="100">
        <v>8.0684733296883557</v>
      </c>
      <c r="TM40" s="100">
        <v>8.0684733296883557</v>
      </c>
      <c r="TN40" s="9">
        <v>0</v>
      </c>
      <c r="TO40" s="99">
        <v>8.0684733296883557</v>
      </c>
      <c r="TP40" s="99">
        <v>8.0684733296883557</v>
      </c>
      <c r="TQ40" s="10">
        <v>0</v>
      </c>
      <c r="TR40" s="99">
        <v>8.0684733296883557</v>
      </c>
      <c r="TS40" s="99">
        <v>8.0684733296883557</v>
      </c>
      <c r="TT40" s="10">
        <v>0</v>
      </c>
      <c r="TU40" s="99">
        <v>8.0684733296883557</v>
      </c>
      <c r="TV40" s="99">
        <v>8.0684733296883557</v>
      </c>
      <c r="TW40" s="10">
        <v>0</v>
      </c>
      <c r="TX40" s="99">
        <v>8.0684733296883557</v>
      </c>
      <c r="TY40" s="99">
        <v>8.0684733296883557</v>
      </c>
      <c r="TZ40" s="10">
        <v>0</v>
      </c>
      <c r="UA40" s="99">
        <v>8.0684733296883557</v>
      </c>
      <c r="UB40" s="99">
        <v>8.0684733296883557</v>
      </c>
      <c r="UC40" s="10">
        <v>0</v>
      </c>
      <c r="UD40" s="99">
        <v>9.8638708802624393</v>
      </c>
      <c r="UE40" s="99">
        <v>9.8638708802624393</v>
      </c>
      <c r="UF40" s="10">
        <v>0</v>
      </c>
      <c r="UG40" s="99">
        <v>9.8206082886823403</v>
      </c>
      <c r="UH40" s="99">
        <v>9.8206082886823403</v>
      </c>
      <c r="UI40" s="10">
        <v>0</v>
      </c>
      <c r="UJ40" s="99">
        <v>9.7989769928922925</v>
      </c>
      <c r="UK40" s="99">
        <v>9.7989769928922925</v>
      </c>
      <c r="UL40" s="10">
        <v>0</v>
      </c>
      <c r="UM40" s="99">
        <v>9.8206082886823403</v>
      </c>
      <c r="UN40" s="99">
        <v>9.8206082886823403</v>
      </c>
      <c r="UO40" s="10">
        <v>0</v>
      </c>
      <c r="UP40" s="99">
        <v>10.021112411248589</v>
      </c>
      <c r="UQ40" s="99">
        <v>10.021112411248589</v>
      </c>
      <c r="UR40" s="10">
        <v>0</v>
      </c>
      <c r="US40" s="99">
        <v>9.7119560925381325</v>
      </c>
      <c r="UT40" s="99">
        <v>9.7119560925381325</v>
      </c>
      <c r="UU40" s="10">
        <v>0</v>
      </c>
      <c r="UV40" s="99">
        <v>10.135636566222905</v>
      </c>
      <c r="UW40" s="99">
        <v>10.135636566222905</v>
      </c>
      <c r="UX40" s="10">
        <v>0</v>
      </c>
      <c r="UY40" s="99">
        <v>9.7241462290177374</v>
      </c>
      <c r="UZ40" s="99">
        <v>9.7241462290177374</v>
      </c>
      <c r="VA40" s="10">
        <v>0</v>
      </c>
      <c r="VB40" s="99">
        <v>10.148803123723443</v>
      </c>
      <c r="VC40" s="99">
        <v>10.148803123723443</v>
      </c>
      <c r="VD40" s="10">
        <v>0</v>
      </c>
      <c r="VE40" s="99">
        <v>9.2265137628433358</v>
      </c>
      <c r="VF40" s="99">
        <v>9.2265137628433358</v>
      </c>
      <c r="VG40" s="10">
        <v>0</v>
      </c>
      <c r="VH40" s="99">
        <v>9.3351577266235459</v>
      </c>
      <c r="VI40" s="99">
        <v>9.3351577266235459</v>
      </c>
      <c r="VJ40" s="9">
        <v>0</v>
      </c>
      <c r="VK40" s="99">
        <v>9.3796453109637739</v>
      </c>
      <c r="VL40" s="99">
        <v>9.3796453109637739</v>
      </c>
      <c r="VM40" s="9">
        <v>0</v>
      </c>
      <c r="VN40" s="99">
        <v>9.0408708552758679</v>
      </c>
      <c r="VO40" s="99">
        <v>9.0408708552758679</v>
      </c>
      <c r="VP40" s="9">
        <v>0</v>
      </c>
      <c r="VQ40" s="99">
        <v>9.0284088762572345</v>
      </c>
      <c r="VR40" s="99">
        <v>9.0284088762572345</v>
      </c>
      <c r="VS40" s="9">
        <v>0</v>
      </c>
      <c r="VT40" s="99">
        <v>9.1735471316108601</v>
      </c>
      <c r="VU40" s="99">
        <v>9.1735471316108601</v>
      </c>
      <c r="VV40" s="9">
        <v>0</v>
      </c>
      <c r="VW40" s="99">
        <v>9.0998429977680928</v>
      </c>
      <c r="VX40" s="99">
        <v>9.0998429977680928</v>
      </c>
      <c r="VY40" s="9">
        <v>0</v>
      </c>
      <c r="VZ40" s="99">
        <v>8.8302077872547766</v>
      </c>
      <c r="WA40" s="99">
        <v>8.8302077872547766</v>
      </c>
      <c r="WB40" s="9">
        <v>0</v>
      </c>
      <c r="WC40" s="99">
        <v>8.8544855187253049</v>
      </c>
      <c r="WD40" s="99">
        <v>8.8544855187253049</v>
      </c>
      <c r="WE40" s="9">
        <v>0</v>
      </c>
      <c r="WF40" s="99">
        <v>9.1955239272904894</v>
      </c>
      <c r="WG40" s="99">
        <v>9.1955239272904894</v>
      </c>
      <c r="WH40" s="9">
        <v>0</v>
      </c>
      <c r="WI40" s="99">
        <v>8.7726610912629361</v>
      </c>
      <c r="WJ40" s="99">
        <v>8.7726610912629361</v>
      </c>
      <c r="WK40" s="9">
        <v>0</v>
      </c>
      <c r="WL40" s="99">
        <v>9.3447197813012579</v>
      </c>
      <c r="WM40" s="99">
        <v>9.3447197813012579</v>
      </c>
      <c r="WN40" s="9">
        <v>0</v>
      </c>
      <c r="WO40" s="99">
        <v>10.166709021323129</v>
      </c>
      <c r="WP40" s="99">
        <v>10.166709021323129</v>
      </c>
      <c r="WQ40" s="9">
        <v>0</v>
      </c>
      <c r="WR40" s="99">
        <v>10.101815133952982</v>
      </c>
      <c r="WS40" s="99">
        <v>10.101815133952982</v>
      </c>
      <c r="WT40" s="9">
        <v>0</v>
      </c>
      <c r="WU40" s="99">
        <v>9.9071334718425366</v>
      </c>
      <c r="WV40" s="99">
        <v>9.9071334718425366</v>
      </c>
      <c r="WW40" s="9">
        <v>0</v>
      </c>
      <c r="WX40" s="99">
        <v>8.4309762594589266</v>
      </c>
      <c r="WY40" s="99">
        <v>8.4309762594589266</v>
      </c>
      <c r="WZ40" s="9">
        <v>0</v>
      </c>
      <c r="XA40" s="99">
        <v>8.6438733085732675</v>
      </c>
      <c r="XB40" s="99">
        <v>8.6438733085732675</v>
      </c>
      <c r="XC40" s="9">
        <v>0</v>
      </c>
      <c r="XD40" s="99">
        <v>8.800512431383142</v>
      </c>
      <c r="XE40" s="99">
        <v>8.800512431383142</v>
      </c>
      <c r="XF40" s="9">
        <v>0</v>
      </c>
      <c r="XG40" s="99">
        <v>8.9043201185858045</v>
      </c>
      <c r="XH40" s="99">
        <v>8.9043201185858045</v>
      </c>
      <c r="XI40" s="9">
        <v>0</v>
      </c>
      <c r="XJ40" s="99">
        <v>8.8496935858410506</v>
      </c>
      <c r="XK40" s="99">
        <v>8.8496935858410506</v>
      </c>
      <c r="XL40" s="9">
        <v>0</v>
      </c>
      <c r="XM40" s="99">
        <v>8.831216854014464</v>
      </c>
      <c r="XN40" s="99">
        <v>8.831216854014464</v>
      </c>
      <c r="XO40" s="9">
        <v>0</v>
      </c>
      <c r="XP40" s="99">
        <v>8.3818685921706297</v>
      </c>
      <c r="XQ40" s="99">
        <v>8.3818685921706297</v>
      </c>
      <c r="XR40" s="9">
        <v>0</v>
      </c>
      <c r="XS40" s="99">
        <v>8.7080761962167621</v>
      </c>
      <c r="XT40" s="99">
        <v>8.7080761962167621</v>
      </c>
      <c r="XU40" s="9">
        <v>0</v>
      </c>
      <c r="XV40" s="99">
        <v>8.3328933881238409</v>
      </c>
      <c r="XW40" s="99">
        <v>8.3328933881238409</v>
      </c>
      <c r="XX40" s="9">
        <v>0</v>
      </c>
      <c r="XY40" s="99">
        <v>7.5009447390001753</v>
      </c>
      <c r="XZ40" s="99">
        <v>7.5009447390001753</v>
      </c>
      <c r="YA40" s="9">
        <v>0</v>
      </c>
      <c r="YB40" s="99">
        <v>7.4094924273532703</v>
      </c>
      <c r="YC40" s="99">
        <v>7.4094924273532703</v>
      </c>
      <c r="YD40" s="9">
        <v>0</v>
      </c>
      <c r="YE40" s="99">
        <v>7.7006661925902522</v>
      </c>
      <c r="YF40" s="99">
        <v>7.7006661925902522</v>
      </c>
      <c r="YG40" s="9">
        <v>0</v>
      </c>
      <c r="YH40" s="99">
        <v>7.5793814945544558</v>
      </c>
      <c r="YI40" s="99">
        <v>7.5793814945544558</v>
      </c>
      <c r="YJ40" s="9">
        <v>0</v>
      </c>
      <c r="YK40" s="99">
        <v>7.4413334179846373</v>
      </c>
      <c r="YL40" s="99">
        <v>7.4413334179846373</v>
      </c>
      <c r="YM40" s="9">
        <v>0</v>
      </c>
      <c r="YN40" s="99">
        <v>8.0178699315291322</v>
      </c>
      <c r="YO40" s="99">
        <v>8.0178699315291322</v>
      </c>
      <c r="YP40" s="9">
        <v>0</v>
      </c>
      <c r="YQ40" s="99">
        <v>7.9744866740343578</v>
      </c>
      <c r="YR40" s="99">
        <v>7.9744866740343578</v>
      </c>
      <c r="YS40" s="9">
        <v>0</v>
      </c>
      <c r="YT40" s="99">
        <v>7.8586224653067198</v>
      </c>
      <c r="YU40" s="99">
        <v>7.8586224653067198</v>
      </c>
      <c r="YV40" s="9">
        <v>0</v>
      </c>
      <c r="YW40" s="99">
        <v>7.3036192518431067</v>
      </c>
      <c r="YX40" s="99">
        <v>7.3036192518431067</v>
      </c>
      <c r="YY40" s="9">
        <v>0</v>
      </c>
      <c r="YZ40" s="99">
        <v>6.7648272367312217</v>
      </c>
      <c r="ZA40" s="99">
        <v>6.7648272367312217</v>
      </c>
      <c r="ZB40" s="9">
        <v>0</v>
      </c>
      <c r="ZC40" s="99">
        <v>9.3447197813012579</v>
      </c>
      <c r="ZD40" s="99">
        <v>9.3447197813012579</v>
      </c>
      <c r="ZE40" s="9">
        <v>0</v>
      </c>
      <c r="ZF40" s="99">
        <v>9.4114162766539096</v>
      </c>
      <c r="ZG40" s="99">
        <v>12.684952372881357</v>
      </c>
      <c r="ZH40" s="9">
        <v>-3.2735360962274473</v>
      </c>
      <c r="ZI40" s="99">
        <v>9.7016361618370723</v>
      </c>
      <c r="ZJ40" s="99">
        <v>13.076118305084744</v>
      </c>
      <c r="ZK40" s="9">
        <v>-3.3744821432476719</v>
      </c>
      <c r="ZL40" s="99">
        <v>8.3144614085530719</v>
      </c>
      <c r="ZM40" s="99">
        <v>11.206447985441097</v>
      </c>
      <c r="ZN40" s="9">
        <v>-2.8919865768880246</v>
      </c>
      <c r="ZO40" s="99">
        <v>8.4526901455265318</v>
      </c>
      <c r="ZP40" s="99">
        <v>11.392756283100978</v>
      </c>
      <c r="ZQ40" s="9">
        <v>-2.9400661375744459</v>
      </c>
      <c r="ZR40" s="99">
        <v>9.8089199202506769</v>
      </c>
      <c r="ZS40" s="99">
        <v>13.220718153381345</v>
      </c>
      <c r="ZT40" s="9">
        <v>-3.4117982331306678</v>
      </c>
      <c r="ZU40" s="99">
        <v>10.143444016180066</v>
      </c>
      <c r="ZV40" s="99">
        <v>13.671598456590527</v>
      </c>
      <c r="ZW40" s="9">
        <v>-3.5281544404104608</v>
      </c>
      <c r="ZX40" s="99">
        <v>9.6239904920747357</v>
      </c>
      <c r="ZY40" s="99">
        <v>17.443482766885456</v>
      </c>
      <c r="ZZ40" s="9">
        <v>-7.8194922748107203</v>
      </c>
      <c r="AAA40" s="99">
        <v>9.177337377534343</v>
      </c>
      <c r="AAB40" s="99">
        <v>12.369454726241939</v>
      </c>
      <c r="AAC40" s="9">
        <v>-3.1921173487075958</v>
      </c>
      <c r="AAD40" s="99">
        <v>7.7035960564708024</v>
      </c>
      <c r="AAE40" s="99">
        <v>10.383107728286735</v>
      </c>
      <c r="AAF40" s="9">
        <v>-2.6795116718159324</v>
      </c>
      <c r="AAG40" s="99">
        <v>6.6747030209233857</v>
      </c>
      <c r="AAH40" s="99">
        <v>8.7605477149619428</v>
      </c>
      <c r="AAI40" s="9">
        <v>-2.0858446940385571</v>
      </c>
      <c r="AAJ40" s="99">
        <v>6.6427980759665637</v>
      </c>
      <c r="AAK40" s="99">
        <v>8.9533365371723228</v>
      </c>
      <c r="AAL40" s="9">
        <v>-2.3105384612057591</v>
      </c>
      <c r="AAM40" s="99">
        <v>7.8808086947045757</v>
      </c>
      <c r="AAN40" s="99">
        <v>10.621959545036603</v>
      </c>
      <c r="AAO40" s="9">
        <v>-2.7411508503320272</v>
      </c>
      <c r="AAP40" s="99">
        <v>6.9295379517107776</v>
      </c>
      <c r="AAQ40" s="99">
        <v>9.3398120218710474</v>
      </c>
      <c r="AAR40" s="9">
        <v>-2.4102740701602698</v>
      </c>
      <c r="AAS40" s="99">
        <v>7.4678860165716436</v>
      </c>
      <c r="AAT40" s="99">
        <v>10.065411587553083</v>
      </c>
      <c r="AAU40" s="9">
        <v>-2.5975255709814391</v>
      </c>
      <c r="AAV40" s="99">
        <v>7.8894426422281869</v>
      </c>
      <c r="AAW40" s="99">
        <v>10.63359660474234</v>
      </c>
      <c r="AAX40" s="9">
        <v>-2.7441539625141536</v>
      </c>
      <c r="AAY40" s="99">
        <v>7.3820076628631197</v>
      </c>
      <c r="AAZ40" s="99">
        <v>9.9496625021198568</v>
      </c>
      <c r="ABA40" s="9">
        <v>-2.5676548392567371</v>
      </c>
      <c r="ABB40" s="99">
        <v>7.0077305400988781</v>
      </c>
      <c r="ABC40" s="99">
        <v>9.4452020323071828</v>
      </c>
      <c r="ABD40" s="9">
        <v>-2.4374714922083047</v>
      </c>
      <c r="ABE40" s="99">
        <v>3.8760600135865788</v>
      </c>
      <c r="ABF40" s="99">
        <v>5.2242548009210417</v>
      </c>
      <c r="ABG40" s="9">
        <v>-1.3481947873344629</v>
      </c>
      <c r="ABH40" s="99">
        <v>3.7771772556786321</v>
      </c>
      <c r="ABI40" s="99">
        <v>5.0909780402625051</v>
      </c>
      <c r="ABJ40" s="9">
        <v>-1.3138007845838731</v>
      </c>
      <c r="ABK40" s="99">
        <v>6.2246407040727512</v>
      </c>
      <c r="ABL40" s="99">
        <v>8.3897331228806635</v>
      </c>
      <c r="ABM40" s="9">
        <v>-2.1650924188079124</v>
      </c>
      <c r="ABN40" s="99">
        <v>6.1294536772389181</v>
      </c>
      <c r="ABO40" s="99">
        <v>8.2614375649741927</v>
      </c>
      <c r="ABP40" s="9">
        <v>-2.1319838877352746</v>
      </c>
      <c r="ABQ40" s="99">
        <v>6.148645130028692</v>
      </c>
      <c r="ABR40" s="99">
        <v>8.2873043056908458</v>
      </c>
      <c r="ABS40" s="9">
        <v>-2.1386591756621538</v>
      </c>
      <c r="ABT40" s="99">
        <v>13.302874705707357</v>
      </c>
      <c r="ABU40" s="99">
        <v>16.103479906908902</v>
      </c>
      <c r="ABV40" s="9">
        <v>-2.8006052012015452</v>
      </c>
      <c r="ABW40" s="99">
        <v>10.473769542015177</v>
      </c>
      <c r="ABX40" s="99">
        <v>14.116819817498719</v>
      </c>
      <c r="ABY40" s="9">
        <v>-3.6430502754835423</v>
      </c>
      <c r="ABZ40" s="99">
        <v>9.7782939440178041</v>
      </c>
      <c r="ACA40" s="99">
        <v>13.179439663676172</v>
      </c>
      <c r="ACB40" s="9">
        <v>-3.4011457196583681</v>
      </c>
      <c r="ACC40" s="99">
        <v>9.2421933227718469</v>
      </c>
      <c r="ACD40" s="99">
        <v>12.456869261127274</v>
      </c>
      <c r="ACE40" s="9">
        <v>-3.2146759383554269</v>
      </c>
      <c r="ACF40" s="99">
        <v>8.93014895527193</v>
      </c>
      <c r="ACG40" s="99">
        <v>12.036287722323038</v>
      </c>
      <c r="ACH40" s="9">
        <v>-3.1061387670511085</v>
      </c>
      <c r="ACI40" s="99">
        <v>8.0597907678866907</v>
      </c>
      <c r="ACJ40" s="99">
        <v>8.9553230754296571</v>
      </c>
      <c r="ACK40" s="9">
        <v>-0.89553230754296642</v>
      </c>
      <c r="ACL40" s="99">
        <v>6.0477015866392874</v>
      </c>
      <c r="ACM40" s="99">
        <v>8.1512499646007814</v>
      </c>
      <c r="ACN40" s="9">
        <v>-2.1035483779614941</v>
      </c>
      <c r="ACO40" s="99">
        <v>11.481766624273163</v>
      </c>
      <c r="ACP40" s="99">
        <v>15.475424580542086</v>
      </c>
      <c r="ACQ40" s="9">
        <v>-3.9936579562689225</v>
      </c>
      <c r="ACR40" s="99">
        <v>13.253798162107863</v>
      </c>
      <c r="ACS40" s="99">
        <v>14.247833024265951</v>
      </c>
      <c r="ACT40" s="9">
        <v>-0.99403486215808812</v>
      </c>
      <c r="ACU40" s="99">
        <v>12.44268519822548</v>
      </c>
      <c r="ACV40" s="99">
        <v>13.375886588092392</v>
      </c>
      <c r="ACW40" s="9">
        <v>-0.93320138986691248</v>
      </c>
      <c r="ACX40" s="99">
        <v>13.09116749784714</v>
      </c>
      <c r="ACY40" s="99">
        <v>14.073005060185675</v>
      </c>
      <c r="ACZ40" s="9">
        <v>-0.98183756233853536</v>
      </c>
      <c r="ADA40" s="99">
        <v>11.729019345255789</v>
      </c>
      <c r="ADB40" s="99">
        <v>12.60869579614997</v>
      </c>
      <c r="ADC40" s="9">
        <v>-0.87967645089418056</v>
      </c>
      <c r="ADD40" s="99">
        <v>12.841445451034311</v>
      </c>
      <c r="ADE40" s="99">
        <v>13.804553859861892</v>
      </c>
      <c r="ADF40" s="9">
        <v>-0.96310840882758164</v>
      </c>
      <c r="ADG40" s="99">
        <v>11.411227068834842</v>
      </c>
      <c r="ADH40" s="99">
        <v>12.753724371050705</v>
      </c>
      <c r="ADI40" s="9">
        <v>-1.3424973022158628</v>
      </c>
      <c r="ADJ40" s="99">
        <v>11.912744910183356</v>
      </c>
      <c r="ADK40" s="99">
        <v>12.80620077844711</v>
      </c>
      <c r="ADL40" s="9">
        <v>-0.89345586826375367</v>
      </c>
      <c r="ADM40" s="99">
        <v>12.389508262711962</v>
      </c>
      <c r="ADN40" s="99">
        <v>13.318721382415355</v>
      </c>
      <c r="ADO40" s="9">
        <v>-0.92921311970339282</v>
      </c>
      <c r="ADP40" s="99">
        <v>11.983584267676312</v>
      </c>
      <c r="ADQ40" s="99">
        <v>12.882353087752035</v>
      </c>
      <c r="ADR40" s="9">
        <v>-0.89876882007572334</v>
      </c>
      <c r="ADS40" s="99">
        <v>12.089257197924216</v>
      </c>
      <c r="ADT40" s="99">
        <v>12.995951487768533</v>
      </c>
      <c r="ADU40" s="9">
        <v>-0.90669428984431732</v>
      </c>
      <c r="ADV40" s="99">
        <v>11.634354568060655</v>
      </c>
      <c r="ADW40" s="99">
        <v>12.5069311606652</v>
      </c>
      <c r="ADX40" s="9">
        <v>-0.87257659260454545</v>
      </c>
      <c r="ADY40" s="99">
        <v>9.4275896760566322</v>
      </c>
      <c r="ADZ40" s="99">
        <v>10.134658901760879</v>
      </c>
      <c r="AEA40" s="9">
        <v>-0.70706922570424702</v>
      </c>
      <c r="AEB40" s="99">
        <v>13.41417314758575</v>
      </c>
      <c r="AEC40" s="99">
        <v>14.420236133654679</v>
      </c>
      <c r="AED40" s="9">
        <v>-1.0060629860689296</v>
      </c>
      <c r="AEE40" s="99">
        <v>12.675555444221455</v>
      </c>
      <c r="AEF40" s="99">
        <v>13.626222102538067</v>
      </c>
      <c r="AEG40" s="9">
        <v>-0.9506666583166119</v>
      </c>
      <c r="AEH40" s="99">
        <v>13.539221648438877</v>
      </c>
      <c r="AEI40" s="99">
        <v>14.554663272071792</v>
      </c>
      <c r="AEJ40" s="9">
        <v>-1.0154416236329151</v>
      </c>
      <c r="AEK40" s="99">
        <v>12.228058012564325</v>
      </c>
      <c r="AEL40" s="99">
        <v>13.145162363506648</v>
      </c>
      <c r="AEM40" s="9">
        <v>-0.91710435094232245</v>
      </c>
      <c r="AEN40" s="99">
        <v>10.766957748907782</v>
      </c>
      <c r="AEO40" s="99">
        <v>11.574479580075863</v>
      </c>
      <c r="AEP40" s="9">
        <v>-0.80752183116808141</v>
      </c>
      <c r="AEQ40" s="99">
        <v>10.539181241080456</v>
      </c>
      <c r="AER40" s="99">
        <v>11.329619834161493</v>
      </c>
      <c r="AES40" s="9">
        <v>-0.7904385930810367</v>
      </c>
      <c r="AET40" s="99">
        <v>12.379800839987087</v>
      </c>
      <c r="AEU40" s="99">
        <v>12.918053050421303</v>
      </c>
      <c r="AEV40" s="9">
        <v>-0.53825221043421578</v>
      </c>
      <c r="AEW40" s="146" t="s">
        <v>57</v>
      </c>
      <c r="AEY40" s="144">
        <v>-123.87502643072462</v>
      </c>
      <c r="AEZ40" s="144">
        <v>-102.58946660729853</v>
      </c>
      <c r="AFA40" s="144">
        <v>-226.46449303802314</v>
      </c>
      <c r="AFB40" s="144">
        <v>-0.11323224651901156</v>
      </c>
      <c r="AFC40" s="103"/>
      <c r="AFD40" s="136">
        <v>2350</v>
      </c>
      <c r="AFE40" s="136">
        <v>2475</v>
      </c>
      <c r="AFF40" s="136">
        <v>2250</v>
      </c>
      <c r="AFG40" s="136">
        <v>2350</v>
      </c>
      <c r="AFH40" s="136">
        <v>1900</v>
      </c>
      <c r="AFI40" s="136">
        <v>2021.1183979795467</v>
      </c>
      <c r="AFJ40" s="136">
        <v>2000</v>
      </c>
      <c r="AFK40" s="136">
        <v>2130.1848049281311</v>
      </c>
      <c r="AFL40" s="136">
        <v>2300</v>
      </c>
      <c r="AFM40" s="136">
        <v>2550</v>
      </c>
      <c r="AFN40" s="136">
        <v>1900</v>
      </c>
      <c r="AFO40" s="136">
        <v>1900</v>
      </c>
      <c r="AFP40" s="136">
        <v>1800</v>
      </c>
      <c r="AFQ40" s="136">
        <v>1800</v>
      </c>
      <c r="AFR40" s="136">
        <v>1800</v>
      </c>
      <c r="AFS40" s="136">
        <v>1800</v>
      </c>
      <c r="AFT40" s="136">
        <v>1725</v>
      </c>
      <c r="AFU40" s="136">
        <v>2325</v>
      </c>
      <c r="AFV40" s="136">
        <v>2000</v>
      </c>
      <c r="AFW40" s="136">
        <v>2150</v>
      </c>
    </row>
    <row r="41" spans="1:855" customFormat="1" x14ac:dyDescent="0.25">
      <c r="A41" s="1" t="s">
        <v>58</v>
      </c>
      <c r="B41" s="98" t="s">
        <v>647</v>
      </c>
      <c r="D41" s="99">
        <v>5.257611382739372E-3</v>
      </c>
      <c r="E41" s="100">
        <v>3.3510050571305882E-3</v>
      </c>
      <c r="F41" s="9">
        <v>1.9066063256087838E-3</v>
      </c>
      <c r="G41" s="99">
        <v>9.1141559959025918E-3</v>
      </c>
      <c r="H41" s="99">
        <v>3.3510050571305882E-3</v>
      </c>
      <c r="I41" s="9">
        <v>5.7631509387720036E-3</v>
      </c>
      <c r="J41" s="99">
        <v>9.1141559959025918E-3</v>
      </c>
      <c r="K41" s="99">
        <v>3.3510050571305882E-3</v>
      </c>
      <c r="L41" s="9">
        <v>5.7631509387720036E-3</v>
      </c>
      <c r="M41" s="100">
        <v>1.0399670866956999E-2</v>
      </c>
      <c r="N41" s="101">
        <v>3.3510050571305882E-3</v>
      </c>
      <c r="O41" s="9">
        <v>7.0486658098264108E-3</v>
      </c>
      <c r="P41" s="99">
        <v>1.0103876933589825E-2</v>
      </c>
      <c r="Q41" s="99">
        <v>3.7148961150441197E-3</v>
      </c>
      <c r="R41" s="9">
        <v>6.388980818545705E-3</v>
      </c>
      <c r="S41" s="99">
        <v>1.0186286292664687E-2</v>
      </c>
      <c r="T41" s="99">
        <v>3.7451955941334501E-3</v>
      </c>
      <c r="U41" s="10">
        <v>6.4410906985312363E-3</v>
      </c>
      <c r="V41" s="99">
        <v>9.9099962515067485E-3</v>
      </c>
      <c r="W41" s="99">
        <v>3.6436119339929725E-3</v>
      </c>
      <c r="X41" s="9">
        <v>6.2663843175137755E-3</v>
      </c>
      <c r="Y41" s="100">
        <v>1.0229586282688063E-2</v>
      </c>
      <c r="Z41" s="100">
        <v>3.2962000244217086E-3</v>
      </c>
      <c r="AA41" s="9">
        <v>6.9333862582663542E-3</v>
      </c>
      <c r="AB41" s="99">
        <v>9.1136679734436926E-3</v>
      </c>
      <c r="AC41" s="99">
        <v>3.3508256257352405E-3</v>
      </c>
      <c r="AD41" s="10">
        <v>5.7628423477084521E-3</v>
      </c>
      <c r="AE41" s="99">
        <v>8.1794485899410047E-3</v>
      </c>
      <c r="AF41" s="99">
        <v>3.0073408444791019E-3</v>
      </c>
      <c r="AG41" s="10">
        <v>5.1721077454619027E-3</v>
      </c>
      <c r="AH41" s="100">
        <v>8.9830264896086642E-3</v>
      </c>
      <c r="AI41" s="99">
        <v>2.8945307577627915E-3</v>
      </c>
      <c r="AJ41" s="10">
        <v>6.0884957318458732E-3</v>
      </c>
      <c r="AK41" s="99">
        <v>8.5817228271872735E-3</v>
      </c>
      <c r="AL41" s="99">
        <v>3.1552451599167158E-3</v>
      </c>
      <c r="AM41" s="9">
        <v>5.4264776672705572E-3</v>
      </c>
      <c r="AN41" s="99">
        <v>9.0253283370358064E-3</v>
      </c>
      <c r="AO41" s="99">
        <v>3.3183457594172863E-3</v>
      </c>
      <c r="AP41" s="9">
        <v>5.7069825776185201E-3</v>
      </c>
      <c r="AQ41" s="99">
        <v>9.7247148642033571E-3</v>
      </c>
      <c r="AR41" s="99">
        <v>3.8604171127595149E-3</v>
      </c>
      <c r="AS41" s="9">
        <v>5.8642977514438421E-3</v>
      </c>
      <c r="AT41" s="99">
        <v>1.0526979106015364E-2</v>
      </c>
      <c r="AU41" s="99">
        <v>4.1788917057212511E-3</v>
      </c>
      <c r="AV41" s="9">
        <v>6.3480874002941126E-3</v>
      </c>
      <c r="AW41" s="100">
        <v>1.0267823309697964E-2</v>
      </c>
      <c r="AX41" s="99">
        <v>4.6846943850496949E-3</v>
      </c>
      <c r="AY41" s="9">
        <v>5.5831289246482691E-3</v>
      </c>
      <c r="AZ41" s="99">
        <v>1.1143362580175712E-2</v>
      </c>
      <c r="BA41" s="99">
        <v>4.423577266675814E-3</v>
      </c>
      <c r="BB41" s="9">
        <v>6.7197853134998977E-3</v>
      </c>
      <c r="BC41" s="100">
        <v>1.1312338790612352E-2</v>
      </c>
      <c r="BD41" s="100">
        <v>3.8595038226795085E-3</v>
      </c>
      <c r="BE41" s="9">
        <v>7.4528349679328434E-3</v>
      </c>
      <c r="BF41" s="99">
        <v>1.0670484750462235E-2</v>
      </c>
      <c r="BG41" s="99">
        <v>4.235859097910767E-3</v>
      </c>
      <c r="BH41" s="9">
        <v>6.434625652551468E-3</v>
      </c>
      <c r="BI41" s="99">
        <v>1.0516010321990954E-2</v>
      </c>
      <c r="BJ41" s="99">
        <v>4.1745374308509546E-3</v>
      </c>
      <c r="BK41" s="10">
        <v>6.3414728911399994E-3</v>
      </c>
      <c r="BL41" s="99">
        <v>1.0803221385013386E-2</v>
      </c>
      <c r="BM41" s="99">
        <v>4.2885515195053136E-3</v>
      </c>
      <c r="BN41" s="10">
        <v>6.5146698655080722E-3</v>
      </c>
      <c r="BO41" s="99">
        <v>1.1280361666331833E-2</v>
      </c>
      <c r="BP41" s="99">
        <v>4.4779617523923333E-3</v>
      </c>
      <c r="BQ41" s="10">
        <v>6.8023999139394994E-3</v>
      </c>
      <c r="BR41" s="99">
        <v>1.1286495761347597E-2</v>
      </c>
      <c r="BS41" s="99">
        <v>4.4803968022319235E-3</v>
      </c>
      <c r="BT41" s="10">
        <v>6.8060989591156732E-3</v>
      </c>
      <c r="BU41" s="99">
        <v>1.1336701120954727E-2</v>
      </c>
      <c r="BV41" s="99">
        <v>4.5003268086214222E-3</v>
      </c>
      <c r="BW41" s="10">
        <v>6.8363743123333043E-3</v>
      </c>
      <c r="BX41" s="99">
        <v>1.1165952655445411E-2</v>
      </c>
      <c r="BY41" s="99">
        <v>4.4325448420101474E-3</v>
      </c>
      <c r="BZ41" s="10">
        <v>6.7334078134352639E-3</v>
      </c>
      <c r="CA41" s="99">
        <v>1.0952792250640529E-2</v>
      </c>
      <c r="CB41" s="99">
        <v>4.3479266207088162E-3</v>
      </c>
      <c r="CC41" s="10">
        <v>6.6048656299317124E-3</v>
      </c>
      <c r="CD41" s="99">
        <v>1.08956543891721E-2</v>
      </c>
      <c r="CE41" s="99">
        <v>4.3252446211561974E-3</v>
      </c>
      <c r="CF41" s="10">
        <v>6.5704097680159028E-3</v>
      </c>
      <c r="CG41" s="99">
        <v>1.1078499638859811E-2</v>
      </c>
      <c r="CH41" s="99">
        <v>4.3978286445170781E-3</v>
      </c>
      <c r="CI41" s="10">
        <v>6.6806709943427328E-3</v>
      </c>
      <c r="CJ41" s="99">
        <v>1.1078499638859811E-2</v>
      </c>
      <c r="CK41" s="99">
        <v>4.3978286445170781E-3</v>
      </c>
      <c r="CL41" s="10">
        <v>6.6806709943427328E-3</v>
      </c>
      <c r="CM41" s="99">
        <v>1.0481409950268208E-2</v>
      </c>
      <c r="CN41" s="99">
        <v>4.1608021317731383E-3</v>
      </c>
      <c r="CO41" s="10">
        <v>6.3206078184950701E-3</v>
      </c>
      <c r="CP41" s="99">
        <v>1.0874041720216172E-2</v>
      </c>
      <c r="CQ41" s="99">
        <v>4.316665046510057E-3</v>
      </c>
      <c r="CR41" s="10">
        <v>6.5573766737061154E-3</v>
      </c>
      <c r="CS41" s="99">
        <v>1.0892345735153254E-2</v>
      </c>
      <c r="CT41" s="99">
        <v>4.3239311857729583E-3</v>
      </c>
      <c r="CU41" s="10">
        <v>6.5684145493802954E-3</v>
      </c>
      <c r="CV41" s="99">
        <v>1.065591946667855E-2</v>
      </c>
      <c r="CW41" s="99">
        <v>4.2300771216208788E-3</v>
      </c>
      <c r="CX41" s="10">
        <v>6.425842345057671E-3</v>
      </c>
      <c r="CY41" s="99">
        <v>1.066123879441816E-2</v>
      </c>
      <c r="CZ41" s="99">
        <v>4.2321887335417547E-3</v>
      </c>
      <c r="DA41" s="10">
        <v>6.429050060876405E-3</v>
      </c>
      <c r="DB41" s="99">
        <v>1.0679510934388448E-2</v>
      </c>
      <c r="DC41" s="99">
        <v>4.2394422194087485E-3</v>
      </c>
      <c r="DD41" s="10">
        <v>6.4400687149796998E-3</v>
      </c>
      <c r="DE41" s="99">
        <v>1.0727810529437967E-2</v>
      </c>
      <c r="DF41" s="99">
        <v>4.258615695019315E-3</v>
      </c>
      <c r="DG41" s="10">
        <v>6.4691948344186515E-3</v>
      </c>
      <c r="DH41" s="99">
        <v>1.0964631831811971E-2</v>
      </c>
      <c r="DI41" s="99">
        <v>4.3526265756586927E-3</v>
      </c>
      <c r="DJ41" s="10">
        <v>6.6120052561532781E-3</v>
      </c>
      <c r="DK41" s="99">
        <v>1.1201591681169572E-2</v>
      </c>
      <c r="DL41" s="99">
        <v>4.4466924552521644E-3</v>
      </c>
      <c r="DM41" s="10">
        <v>6.754899225917408E-3</v>
      </c>
      <c r="DN41" s="99">
        <v>1.1150586854001651E-2</v>
      </c>
      <c r="DO41" s="99">
        <v>4.426445084467324E-3</v>
      </c>
      <c r="DP41" s="10">
        <v>6.7241417695343272E-3</v>
      </c>
      <c r="DQ41" s="99">
        <v>1.1197288775774731E-2</v>
      </c>
      <c r="DR41" s="99">
        <v>4.4449843322014841E-3</v>
      </c>
      <c r="DS41" s="10">
        <v>6.7523044435732465E-3</v>
      </c>
      <c r="DT41" s="99">
        <v>1.1109084308823968E-2</v>
      </c>
      <c r="DU41" s="99">
        <v>4.4099698316846679E-3</v>
      </c>
      <c r="DV41" s="10">
        <v>6.6991144771393002E-3</v>
      </c>
      <c r="DW41" s="99">
        <v>1.1039925439482522E-2</v>
      </c>
      <c r="DX41" s="99">
        <v>4.3825158562794259E-3</v>
      </c>
      <c r="DY41" s="10">
        <v>6.6574095832030965E-3</v>
      </c>
      <c r="DZ41" s="99">
        <v>9.8444147313885167E-3</v>
      </c>
      <c r="EA41" s="99">
        <v>3.9079343327633204E-3</v>
      </c>
      <c r="EB41" s="10">
        <v>5.9364803986251963E-3</v>
      </c>
      <c r="EC41" s="100">
        <v>1.0631120381748391E-2</v>
      </c>
      <c r="ED41" s="100">
        <v>6.5598601899278606E-3</v>
      </c>
      <c r="EE41" s="10">
        <v>4.0712601918205301E-3</v>
      </c>
      <c r="EF41" s="99">
        <v>1.0214213700111203E-2</v>
      </c>
      <c r="EG41" s="99">
        <v>6.3655850201526001E-3</v>
      </c>
      <c r="EH41" s="9">
        <v>3.8486286799586031E-3</v>
      </c>
      <c r="EI41" s="99">
        <v>1.02194203146177E-2</v>
      </c>
      <c r="EJ41" s="99">
        <v>6.3688298266821432E-3</v>
      </c>
      <c r="EK41" s="9">
        <v>3.8505904879355566E-3</v>
      </c>
      <c r="EL41" s="99">
        <v>1.02194203146177E-2</v>
      </c>
      <c r="EM41" s="99">
        <v>6.3688298266821432E-3</v>
      </c>
      <c r="EN41" s="9">
        <v>3.8505904879355566E-3</v>
      </c>
      <c r="EO41" s="99">
        <v>1.0300117729211519E-2</v>
      </c>
      <c r="EP41" s="99">
        <v>6.4191211431344174E-3</v>
      </c>
      <c r="EQ41" s="9">
        <v>3.8809965860771012E-3</v>
      </c>
      <c r="ER41" s="99">
        <v>1.0265653067886474E-2</v>
      </c>
      <c r="ES41" s="99">
        <v>6.3976424724998936E-3</v>
      </c>
      <c r="ET41" s="9">
        <v>3.8680105953865802E-3</v>
      </c>
      <c r="EU41" s="99">
        <v>1.0265653067886474E-2</v>
      </c>
      <c r="EV41" s="99">
        <v>6.3976424724998936E-3</v>
      </c>
      <c r="EW41" s="9">
        <v>3.8680105953865802E-3</v>
      </c>
      <c r="EX41" s="99">
        <v>8.840601264562261E-3</v>
      </c>
      <c r="EY41" s="100">
        <v>6.0992286045088674E-3</v>
      </c>
      <c r="EZ41" s="9">
        <v>2.7413726600533936E-3</v>
      </c>
      <c r="FA41" s="99">
        <v>1.0820154414984776E-2</v>
      </c>
      <c r="FB41" s="99">
        <v>6.7432124372936554E-3</v>
      </c>
      <c r="FC41" s="9">
        <v>4.0769419776911205E-3</v>
      </c>
      <c r="FD41" s="99">
        <v>1.1452459688692873E-2</v>
      </c>
      <c r="FE41" s="99">
        <v>7.1372704721706761E-3</v>
      </c>
      <c r="FF41" s="9">
        <v>4.3151892165221974E-3</v>
      </c>
      <c r="FG41" s="99">
        <v>1.1447727831988897E-2</v>
      </c>
      <c r="FH41" s="99">
        <v>7.1343215387493983E-3</v>
      </c>
      <c r="FI41" s="9">
        <v>4.3134062932394992E-3</v>
      </c>
      <c r="FJ41" s="99">
        <v>1.1494154964180709E-2</v>
      </c>
      <c r="FK41" s="99">
        <v>7.1632553231684212E-3</v>
      </c>
      <c r="FL41" s="9">
        <v>4.3308996410122876E-3</v>
      </c>
      <c r="FM41" s="99">
        <v>1.1494154964180709E-2</v>
      </c>
      <c r="FN41" s="99">
        <v>7.1632553231684212E-3</v>
      </c>
      <c r="FO41" s="9">
        <v>4.3308996410122876E-3</v>
      </c>
      <c r="FP41" s="99">
        <v>1.1443158405426196E-2</v>
      </c>
      <c r="FQ41" s="99">
        <v>7.131473833176338E-3</v>
      </c>
      <c r="FR41" s="9">
        <v>4.3116845722498583E-3</v>
      </c>
      <c r="FS41" s="99">
        <v>1.1237980307249335E-2</v>
      </c>
      <c r="FT41" s="99">
        <v>7.003605093930769E-3</v>
      </c>
      <c r="FU41" s="9">
        <v>4.2343752133185662E-3</v>
      </c>
      <c r="FV41" s="99">
        <v>1.118913422089703E-2</v>
      </c>
      <c r="FW41" s="99">
        <v>6.9731637966653805E-3</v>
      </c>
      <c r="FX41" s="9">
        <v>4.2159704242316492E-3</v>
      </c>
      <c r="FY41" s="99">
        <v>9.6267896769711252E-3</v>
      </c>
      <c r="FZ41" s="99">
        <v>6.5183746764459986E-3</v>
      </c>
      <c r="GA41" s="9">
        <v>3.1084150005251266E-3</v>
      </c>
      <c r="GB41" s="99">
        <v>1.0383153149431914E-2</v>
      </c>
      <c r="GC41" s="99">
        <v>6.4708695246169078E-3</v>
      </c>
      <c r="GD41" s="10">
        <v>3.9122836248150061E-3</v>
      </c>
      <c r="GE41" s="99">
        <v>1.0338433997874406E-2</v>
      </c>
      <c r="GF41" s="99">
        <v>6.4430001682840472E-3</v>
      </c>
      <c r="GG41" s="9">
        <v>3.8954338295903584E-3</v>
      </c>
      <c r="GH41" s="99">
        <v>1.0330671239065259E-2</v>
      </c>
      <c r="GI41" s="99">
        <v>6.4381623508424505E-3</v>
      </c>
      <c r="GJ41" s="9">
        <v>3.8925088882228081E-3</v>
      </c>
      <c r="GK41" s="99">
        <v>1.0315059402768258E-2</v>
      </c>
      <c r="GL41" s="99">
        <v>6.4284329214231127E-3</v>
      </c>
      <c r="GM41" s="9">
        <v>3.886626481345145E-3</v>
      </c>
      <c r="GN41" s="99">
        <v>1.0315059402768258E-2</v>
      </c>
      <c r="GO41" s="99">
        <v>6.4284329214231127E-3</v>
      </c>
      <c r="GP41" s="9">
        <v>3.886626481345145E-3</v>
      </c>
      <c r="GQ41" s="100">
        <v>1.3158799176359395E-2</v>
      </c>
      <c r="GR41" s="99">
        <v>6.9480287763301531E-3</v>
      </c>
      <c r="GS41" s="9">
        <v>6.2107704000292415E-3</v>
      </c>
      <c r="GT41" s="99">
        <v>1.0144705798549212E-2</v>
      </c>
      <c r="GU41" s="99">
        <v>6.3222671035751896E-3</v>
      </c>
      <c r="GV41" s="9">
        <v>3.822438694974022E-3</v>
      </c>
      <c r="GW41" s="99">
        <v>1.0660884958878396E-2</v>
      </c>
      <c r="GX41" s="99">
        <v>6.6439543550050918E-3</v>
      </c>
      <c r="GY41" s="9">
        <v>4.0169306038733039E-3</v>
      </c>
      <c r="GZ41" s="99">
        <v>1.049195805830847E-2</v>
      </c>
      <c r="HA41" s="99">
        <v>6.5386776710292093E-3</v>
      </c>
      <c r="HB41" s="9">
        <v>3.9532803872792607E-3</v>
      </c>
      <c r="HC41" s="99">
        <v>1.0007068472760131E-2</v>
      </c>
      <c r="HD41" s="99">
        <v>6.2364903492424222E-3</v>
      </c>
      <c r="HE41" s="9">
        <v>3.7705781235177083E-3</v>
      </c>
      <c r="HF41" s="99">
        <v>1.0029886538428814E-2</v>
      </c>
      <c r="HG41" s="99">
        <v>6.2507107622153607E-3</v>
      </c>
      <c r="HH41" s="9">
        <v>3.779175776213453E-3</v>
      </c>
      <c r="HI41" s="99">
        <v>1.0066314862704723E-2</v>
      </c>
      <c r="HJ41" s="99">
        <v>6.2734132043345669E-3</v>
      </c>
      <c r="HK41" s="9">
        <v>3.7929016583701566E-3</v>
      </c>
      <c r="HL41" s="99">
        <v>1.0124787745368695E-2</v>
      </c>
      <c r="HM41" s="99">
        <v>6.3098540030978529E-3</v>
      </c>
      <c r="HN41" s="9">
        <v>3.8149337422708424E-3</v>
      </c>
      <c r="HO41" s="99">
        <v>9.7890552093061415E-3</v>
      </c>
      <c r="HP41" s="99">
        <v>6.1006226256189976E-3</v>
      </c>
      <c r="HQ41" s="9">
        <v>3.6884325836871439E-3</v>
      </c>
      <c r="HR41" s="99">
        <v>1.2367033926935949E-2</v>
      </c>
      <c r="HS41" s="99">
        <v>7.4968870180338433E-3</v>
      </c>
      <c r="HT41" s="9">
        <v>4.870146908902106E-3</v>
      </c>
      <c r="HU41" s="99">
        <v>1.2085853106282827E-2</v>
      </c>
      <c r="HV41" s="99">
        <v>7.3264354080092905E-3</v>
      </c>
      <c r="HW41" s="9">
        <v>4.7594176982735364E-3</v>
      </c>
      <c r="HX41" s="99">
        <v>1.2368116480108351E-2</v>
      </c>
      <c r="HY41" s="99">
        <v>7.4975432609836424E-3</v>
      </c>
      <c r="HZ41" s="9">
        <v>4.8705732191247084E-3</v>
      </c>
      <c r="IA41" s="99">
        <v>1.2342214004834099E-2</v>
      </c>
      <c r="IB41" s="99">
        <v>7.4818411992147718E-3</v>
      </c>
      <c r="IC41" s="9">
        <v>4.8603728056193273E-3</v>
      </c>
      <c r="ID41" s="100">
        <v>1.229309189339647E-2</v>
      </c>
      <c r="IE41" s="100">
        <v>7.4520634108048069E-3</v>
      </c>
      <c r="IF41" s="9">
        <v>4.8410284825916635E-3</v>
      </c>
      <c r="IG41" s="99">
        <v>1.2334047397029905E-2</v>
      </c>
      <c r="IH41" s="99">
        <v>7.4768906074730215E-3</v>
      </c>
      <c r="II41" s="9">
        <v>4.857156789556883E-3</v>
      </c>
      <c r="IJ41" s="99">
        <v>1.2013999149200653E-2</v>
      </c>
      <c r="IK41" s="99">
        <v>7.2828775912177927E-3</v>
      </c>
      <c r="IL41" s="9">
        <v>4.73112155798286E-3</v>
      </c>
      <c r="IM41" s="99">
        <v>1.1775623702585631E-2</v>
      </c>
      <c r="IN41" s="99">
        <v>7.1383745679622452E-3</v>
      </c>
      <c r="IO41" s="9">
        <v>4.6372491346233858E-3</v>
      </c>
      <c r="IP41" s="99">
        <v>1.1503721170855392E-2</v>
      </c>
      <c r="IQ41" s="99">
        <v>6.9735474499692078E-3</v>
      </c>
      <c r="IR41" s="9">
        <v>4.5301737208861843E-3</v>
      </c>
      <c r="IS41" s="99">
        <v>1.1498157838777147E-2</v>
      </c>
      <c r="IT41" s="99">
        <v>6.9701749620888617E-3</v>
      </c>
      <c r="IU41" s="9">
        <v>4.5279828766882852E-3</v>
      </c>
      <c r="IV41" s="99">
        <v>1.1204993693893795E-2</v>
      </c>
      <c r="IW41" s="99">
        <v>6.7924590695867754E-3</v>
      </c>
      <c r="IX41" s="9">
        <v>4.4125346243070193E-3</v>
      </c>
      <c r="IY41" s="99">
        <v>1.2145421789224117E-2</v>
      </c>
      <c r="IZ41" s="99">
        <v>7.3625459005058971E-3</v>
      </c>
      <c r="JA41" s="9">
        <v>4.7828758887182195E-3</v>
      </c>
      <c r="JB41" s="99">
        <v>1.2141470342221057E-2</v>
      </c>
      <c r="JC41" s="99">
        <v>7.3601505361918108E-3</v>
      </c>
      <c r="JD41" s="9">
        <v>4.781319806029246E-3</v>
      </c>
      <c r="JE41" s="99">
        <v>1.1704361170239451E-2</v>
      </c>
      <c r="JF41" s="99">
        <v>7.0951752724177667E-3</v>
      </c>
      <c r="JG41" s="9">
        <v>4.6091858978216842E-3</v>
      </c>
      <c r="JH41" s="99">
        <v>1.1755225463577264E-2</v>
      </c>
      <c r="JI41" s="99">
        <v>7.1260091702350266E-3</v>
      </c>
      <c r="JJ41" s="9">
        <v>4.6292162933422379E-3</v>
      </c>
      <c r="JK41" s="99">
        <v>1.2027528723547778E-2</v>
      </c>
      <c r="JL41" s="99">
        <v>7.2910792093973577E-3</v>
      </c>
      <c r="JM41" s="9">
        <v>4.7364495141504204E-3</v>
      </c>
      <c r="JN41" s="99">
        <v>1.1680351433358268E-2</v>
      </c>
      <c r="JO41" s="99">
        <v>7.0806205872932342E-3</v>
      </c>
      <c r="JP41" s="9">
        <v>4.5997308460650338E-3</v>
      </c>
      <c r="JQ41" s="99">
        <v>1.1154421956161051E-2</v>
      </c>
      <c r="JR41" s="99">
        <v>6.7618025187656233E-3</v>
      </c>
      <c r="JS41" s="9">
        <v>4.3926194373954276E-3</v>
      </c>
      <c r="JT41" s="99">
        <v>1.1154421956161051E-2</v>
      </c>
      <c r="JU41" s="99">
        <v>6.7618025187656233E-3</v>
      </c>
      <c r="JV41" s="9">
        <v>4.3926194373954276E-3</v>
      </c>
      <c r="JW41" s="99">
        <v>1.2738296809253605E-2</v>
      </c>
      <c r="JX41" s="99">
        <v>7.7219463086583215E-3</v>
      </c>
      <c r="JY41" s="9">
        <v>5.0163505005952833E-3</v>
      </c>
      <c r="JZ41" s="99">
        <v>1.2680821618673737E-2</v>
      </c>
      <c r="KA41" s="99">
        <v>7.6871048897164083E-3</v>
      </c>
      <c r="KB41" s="9">
        <v>4.993716728957329E-3</v>
      </c>
      <c r="KC41" s="99">
        <v>1.2680821618673737E-2</v>
      </c>
      <c r="KD41" s="99">
        <v>7.6871048897164083E-3</v>
      </c>
      <c r="KE41" s="9">
        <v>4.993716728957329E-3</v>
      </c>
      <c r="KF41" s="99">
        <v>1.2634234496301633E-2</v>
      </c>
      <c r="KG41" s="99">
        <v>7.6588638098437061E-3</v>
      </c>
      <c r="KH41" s="9">
        <v>4.9753706864579268E-3</v>
      </c>
      <c r="KI41" s="99">
        <v>1.2910070570047621E-2</v>
      </c>
      <c r="KJ41" s="99">
        <v>7.8260754381604784E-3</v>
      </c>
      <c r="KK41" s="9">
        <v>5.0839951318871427E-3</v>
      </c>
      <c r="KL41" s="99">
        <v>1.2759860749033985E-2</v>
      </c>
      <c r="KM41" s="99">
        <v>7.7350183533500616E-3</v>
      </c>
      <c r="KN41" s="9">
        <v>5.0248423956839238E-3</v>
      </c>
      <c r="KO41" s="99">
        <v>1.2364993668045863E-2</v>
      </c>
      <c r="KP41" s="99">
        <v>7.4956502145709508E-3</v>
      </c>
      <c r="KQ41" s="9">
        <v>4.8693434534749121E-3</v>
      </c>
      <c r="KR41" s="99">
        <v>1.2366429083293082E-2</v>
      </c>
      <c r="KS41" s="99">
        <v>7.4965203622551881E-3</v>
      </c>
      <c r="KT41" s="9">
        <v>4.8699087210378944E-3</v>
      </c>
      <c r="KU41" s="99">
        <v>1.5805749989694438E-2</v>
      </c>
      <c r="KV41" s="99">
        <v>9.5814342071095723E-3</v>
      </c>
      <c r="KW41" s="9">
        <v>6.2243157825848661E-3</v>
      </c>
      <c r="KX41" s="99">
        <v>1.7485327473759724E-2</v>
      </c>
      <c r="KY41" s="99">
        <v>1.0599592862649927E-2</v>
      </c>
      <c r="KZ41" s="9">
        <v>6.8857346111097974E-3</v>
      </c>
      <c r="LA41" s="99">
        <v>1.7891389958040321E-2</v>
      </c>
      <c r="LB41" s="99">
        <v>1.0845747646804217E-2</v>
      </c>
      <c r="LC41" s="9">
        <v>7.0456423112361041E-3</v>
      </c>
      <c r="LD41" s="99">
        <v>1.8427259878992977E-2</v>
      </c>
      <c r="LE41" s="99">
        <v>1.1170591605143724E-2</v>
      </c>
      <c r="LF41" s="9">
        <v>7.2566682738492531E-3</v>
      </c>
      <c r="LG41" s="99">
        <v>1.3578755354504519E-2</v>
      </c>
      <c r="LH41" s="99">
        <v>4.9222988160078866E-3</v>
      </c>
      <c r="LI41" s="9">
        <v>8.6564565384966326E-3</v>
      </c>
      <c r="LJ41" s="99">
        <v>1.2665593140852071E-2</v>
      </c>
      <c r="LK41" s="99">
        <v>4.5912775135588738E-3</v>
      </c>
      <c r="LL41" s="9">
        <v>8.0743156272931969E-3</v>
      </c>
      <c r="LM41" s="99">
        <v>1.6473188582360684E-2</v>
      </c>
      <c r="LN41" s="99">
        <v>4.5497377989377127E-3</v>
      </c>
      <c r="LO41" s="9">
        <v>1.1923450783422971E-2</v>
      </c>
      <c r="LP41" s="99">
        <v>1.3698074807820287E-2</v>
      </c>
      <c r="LQ41" s="99">
        <v>4.673460816785744E-3</v>
      </c>
      <c r="LR41" s="9">
        <v>9.0246139910345434E-3</v>
      </c>
      <c r="LS41" s="99">
        <v>1.3777575596356784E-2</v>
      </c>
      <c r="LT41" s="99">
        <v>4.7005846152276074E-3</v>
      </c>
      <c r="LU41" s="9">
        <v>9.0769909811291762E-3</v>
      </c>
      <c r="LV41" s="99">
        <v>1.2977789377802626E-2</v>
      </c>
      <c r="LW41" s="99">
        <v>4.7044486494534519E-3</v>
      </c>
      <c r="LX41" s="9">
        <v>8.2733407283491732E-3</v>
      </c>
      <c r="LY41" s="99">
        <v>1.299523757173136E-2</v>
      </c>
      <c r="LZ41" s="99">
        <v>4.7107736197526187E-3</v>
      </c>
      <c r="MA41" s="9">
        <v>8.2844639519787412E-3</v>
      </c>
      <c r="MB41" s="99">
        <v>1.128934784031084E-2</v>
      </c>
      <c r="MC41" s="99">
        <v>4.0923885921126772E-3</v>
      </c>
      <c r="MD41" s="9">
        <v>7.1969592481981627E-3</v>
      </c>
      <c r="ME41" s="99">
        <v>9.8869290404150906E-3</v>
      </c>
      <c r="MF41" s="99">
        <v>3.5840117771504696E-3</v>
      </c>
      <c r="MG41" s="9">
        <v>6.3029172632646209E-3</v>
      </c>
      <c r="MH41" s="99">
        <v>9.8969672269840509E-3</v>
      </c>
      <c r="MI41" s="99">
        <v>3.5876506197817177E-3</v>
      </c>
      <c r="MJ41" s="9">
        <v>6.3093166072023333E-3</v>
      </c>
      <c r="MK41" s="99">
        <v>9.8909975933938223E-3</v>
      </c>
      <c r="ML41" s="99">
        <v>3.58548662760526E-3</v>
      </c>
      <c r="MM41" s="9">
        <v>6.3055109657885623E-3</v>
      </c>
      <c r="MN41" s="99">
        <v>9.9362426531783427E-3</v>
      </c>
      <c r="MO41" s="99">
        <v>3.6018879617771486E-3</v>
      </c>
      <c r="MP41" s="9">
        <v>6.3343546914011936E-3</v>
      </c>
      <c r="MQ41" s="99">
        <v>9.8664758490886999E-3</v>
      </c>
      <c r="MR41" s="99">
        <v>3.5765974952946533E-3</v>
      </c>
      <c r="MS41" s="9">
        <v>6.2898783537940466E-3</v>
      </c>
      <c r="MT41" s="99">
        <v>9.8658724663976162E-3</v>
      </c>
      <c r="MU41" s="99">
        <v>3.5763787690691355E-3</v>
      </c>
      <c r="MV41" s="9">
        <v>6.2894936973284807E-3</v>
      </c>
      <c r="MW41" s="99">
        <v>9.7669300568127108E-3</v>
      </c>
      <c r="MX41" s="99">
        <v>3.5405121455946058E-3</v>
      </c>
      <c r="MY41" s="9">
        <v>6.226417911218105E-3</v>
      </c>
      <c r="MZ41" s="99">
        <v>9.7124483844276133E-3</v>
      </c>
      <c r="NA41" s="99">
        <v>3.5207625393550096E-3</v>
      </c>
      <c r="NB41" s="9">
        <v>6.1916858450726036E-3</v>
      </c>
      <c r="NC41" s="99">
        <v>9.7655608434903066E-3</v>
      </c>
      <c r="ND41" s="99">
        <v>3.5400158057652359E-3</v>
      </c>
      <c r="NE41" s="9">
        <v>6.2255450377250703E-3</v>
      </c>
      <c r="NF41" s="100">
        <v>9.1324890029045747E-3</v>
      </c>
      <c r="NG41" s="100">
        <v>3.5312290811231016E-3</v>
      </c>
      <c r="NH41" s="9">
        <v>5.6012599217814731E-3</v>
      </c>
      <c r="NI41" s="99">
        <v>9.613696532279576E-3</v>
      </c>
      <c r="NJ41" s="99">
        <v>3.4849649929513463E-3</v>
      </c>
      <c r="NK41" s="9">
        <v>6.1287315393282298E-3</v>
      </c>
      <c r="NL41" s="99">
        <v>9.6544536322920455E-3</v>
      </c>
      <c r="NM41" s="99">
        <v>3.4997394417058654E-3</v>
      </c>
      <c r="NN41" s="9">
        <v>6.15471419058618E-3</v>
      </c>
      <c r="NO41" s="99">
        <v>9.6985291955553211E-3</v>
      </c>
      <c r="NP41" s="99">
        <v>3.5157168333888036E-3</v>
      </c>
      <c r="NQ41" s="9">
        <v>6.1828123621665175E-3</v>
      </c>
      <c r="NR41" s="99">
        <v>9.7129474601676327E-3</v>
      </c>
      <c r="NS41" s="99">
        <v>3.5209434543107664E-3</v>
      </c>
      <c r="NT41" s="9">
        <v>6.1920040058568663E-3</v>
      </c>
      <c r="NU41" s="99">
        <v>9.6638565696341473E-3</v>
      </c>
      <c r="NV41" s="99">
        <v>3.503148006492378E-3</v>
      </c>
      <c r="NW41" s="9">
        <v>6.1607085631417693E-3</v>
      </c>
      <c r="NX41" s="99">
        <v>9.4857775049816146E-3</v>
      </c>
      <c r="NY41" s="99">
        <v>3.4385943455558354E-3</v>
      </c>
      <c r="NZ41" s="9">
        <v>6.0471831594257792E-3</v>
      </c>
      <c r="OA41" s="99">
        <v>9.5775220671339405E-3</v>
      </c>
      <c r="OB41" s="99">
        <v>3.4718517493360522E-3</v>
      </c>
      <c r="OC41" s="9">
        <v>6.1056703177978884E-3</v>
      </c>
      <c r="OD41" s="99">
        <v>9.6624653568497844E-3</v>
      </c>
      <c r="OE41" s="99">
        <v>3.5026436918580463E-3</v>
      </c>
      <c r="OF41" s="9">
        <v>6.1598216649917381E-3</v>
      </c>
      <c r="OG41" s="99">
        <v>9.6799617340658905E-3</v>
      </c>
      <c r="OH41" s="99">
        <v>3.5089861285988845E-3</v>
      </c>
      <c r="OI41" s="9">
        <v>6.1709756054670059E-3</v>
      </c>
      <c r="OJ41" s="99">
        <v>9.6334357573202491E-3</v>
      </c>
      <c r="OK41" s="99">
        <v>3.4921204620285903E-3</v>
      </c>
      <c r="OL41" s="9">
        <v>6.1413152952916588E-3</v>
      </c>
      <c r="OM41" s="99">
        <v>9.7098812325186745E-3</v>
      </c>
      <c r="ON41" s="99">
        <v>3.5198319467880201E-3</v>
      </c>
      <c r="OO41" s="9">
        <v>6.190049285730654E-3</v>
      </c>
      <c r="OP41" s="99">
        <v>4.9958486344843624E-3</v>
      </c>
      <c r="OQ41" s="99">
        <v>3.4910749493987105E-3</v>
      </c>
      <c r="OR41" s="9">
        <v>1.5047736850856519E-3</v>
      </c>
      <c r="OS41" s="99">
        <v>4.9681652943670751E-3</v>
      </c>
      <c r="OT41" s="99">
        <v>3.4717299647384382E-3</v>
      </c>
      <c r="OU41" s="9">
        <v>1.4964353296286368E-3</v>
      </c>
      <c r="OV41" s="99">
        <v>4.7304486702462898E-3</v>
      </c>
      <c r="OW41" s="99">
        <v>3.3056147334251185E-3</v>
      </c>
      <c r="OX41" s="9">
        <v>1.4248339368211713E-3</v>
      </c>
      <c r="OY41" s="99">
        <v>4.5791049523361297E-3</v>
      </c>
      <c r="OZ41" s="99">
        <v>3.1998564727168137E-3</v>
      </c>
      <c r="PA41" s="9">
        <v>1.3792484796193161E-3</v>
      </c>
      <c r="PB41" s="99">
        <v>4.5759034850004002E-3</v>
      </c>
      <c r="PC41" s="99">
        <v>3.197619302771364E-3</v>
      </c>
      <c r="PD41" s="9">
        <v>1.3782841822290361E-3</v>
      </c>
      <c r="PE41" s="99">
        <v>4.6502166667420327E-3</v>
      </c>
      <c r="PF41" s="99">
        <v>3.249548996036601E-3</v>
      </c>
      <c r="PG41" s="9">
        <v>1.4006676707054317E-3</v>
      </c>
      <c r="PH41" s="99">
        <v>4.8331320447742247E-3</v>
      </c>
      <c r="PI41" s="99">
        <v>3.3773693806856018E-3</v>
      </c>
      <c r="PJ41" s="9">
        <v>1.4557626640886228E-3</v>
      </c>
      <c r="PK41" s="99">
        <v>4.2435358469709817E-3</v>
      </c>
      <c r="PL41" s="99">
        <v>2.9653623990881558E-3</v>
      </c>
      <c r="PM41" s="9">
        <v>1.2781734478828259E-3</v>
      </c>
      <c r="PN41" s="99">
        <v>4.9540553958578324E-3</v>
      </c>
      <c r="PO41" s="99">
        <v>3.4618700356596902E-3</v>
      </c>
      <c r="PP41" s="9">
        <v>1.4921853601981422E-3</v>
      </c>
      <c r="PQ41" s="99">
        <v>4.9540553958578324E-3</v>
      </c>
      <c r="PR41" s="99">
        <v>3.4618700356596902E-3</v>
      </c>
      <c r="PS41" s="9">
        <v>1.4921853601981422E-3</v>
      </c>
      <c r="PT41" s="99">
        <v>5.0959184424091038E-3</v>
      </c>
      <c r="PU41" s="99">
        <v>3.5610032489123847E-3</v>
      </c>
      <c r="PV41" s="9">
        <v>1.5349151934967191E-3</v>
      </c>
      <c r="PW41" s="99">
        <v>4.918849907372091E-3</v>
      </c>
      <c r="PX41" s="99">
        <v>3.4372686099708579E-3</v>
      </c>
      <c r="PY41" s="9">
        <v>1.481581297401233E-3</v>
      </c>
      <c r="PZ41" s="99">
        <v>4.8996235320476807E-3</v>
      </c>
      <c r="QA41" s="99">
        <v>3.4238333115513904E-3</v>
      </c>
      <c r="QB41" s="9">
        <v>1.4757902204962903E-3</v>
      </c>
      <c r="QC41" s="99">
        <v>4.9523485617251947E-3</v>
      </c>
      <c r="QD41" s="99">
        <v>3.4606773081935095E-3</v>
      </c>
      <c r="QE41" s="9">
        <v>1.4916712535316852E-3</v>
      </c>
      <c r="QF41" s="99">
        <v>4.9435929684198349E-3</v>
      </c>
      <c r="QG41" s="99">
        <v>3.4545589417873546E-3</v>
      </c>
      <c r="QH41" s="9">
        <v>1.4890340266324803E-3</v>
      </c>
      <c r="QI41" s="99">
        <v>5.0268014406438305E-3</v>
      </c>
      <c r="QJ41" s="99">
        <v>3.512704621172797E-3</v>
      </c>
      <c r="QK41" s="9">
        <v>1.5140968194710335E-3</v>
      </c>
      <c r="QL41" s="99">
        <v>4.9973716746590912E-3</v>
      </c>
      <c r="QM41" s="99">
        <v>3.4921392425328584E-3</v>
      </c>
      <c r="QN41" s="9">
        <v>1.5052324321262328E-3</v>
      </c>
      <c r="QO41" s="99">
        <v>4.8394431864159648E-3</v>
      </c>
      <c r="QP41" s="99">
        <v>3.3817795760497102E-3</v>
      </c>
      <c r="QQ41" s="9">
        <v>1.4576636103662546E-3</v>
      </c>
      <c r="QR41" s="99">
        <v>4.8396422383027524E-3</v>
      </c>
      <c r="QS41" s="99">
        <v>3.3819186725489109E-3</v>
      </c>
      <c r="QT41" s="9">
        <v>1.4577235657538415E-3</v>
      </c>
      <c r="QU41" s="99">
        <v>4.8442416495825761E-3</v>
      </c>
      <c r="QV41" s="99">
        <v>3.3851327189854145E-3</v>
      </c>
      <c r="QW41" s="9">
        <v>1.4591089305971616E-3</v>
      </c>
      <c r="QX41" s="99">
        <v>4.8894878539628523E-3</v>
      </c>
      <c r="QY41" s="99">
        <v>3.4167505485523551E-3</v>
      </c>
      <c r="QZ41" s="9">
        <v>1.4727373054104972E-3</v>
      </c>
      <c r="RA41" s="99">
        <v>4.9264908755288217E-3</v>
      </c>
      <c r="RB41" s="99">
        <v>3.442608081694839E-3</v>
      </c>
      <c r="RC41" s="9">
        <v>1.4838827938339827E-3</v>
      </c>
      <c r="RD41" s="99">
        <v>4.8514575268926198E-3</v>
      </c>
      <c r="RE41" s="99">
        <v>3.3901751392743603E-3</v>
      </c>
      <c r="RF41" s="9">
        <v>1.4612823876182595E-3</v>
      </c>
      <c r="RG41" s="99">
        <v>4.1776483587414063E-3</v>
      </c>
      <c r="RH41" s="99">
        <v>2.9193205398433926E-3</v>
      </c>
      <c r="RI41" s="9">
        <v>1.2583278188980137E-3</v>
      </c>
      <c r="RJ41" s="99">
        <v>4.9895739555525908E-3</v>
      </c>
      <c r="RK41" s="99">
        <v>3.4866902340006051E-3</v>
      </c>
      <c r="RL41" s="9">
        <v>1.5028837215519857E-3</v>
      </c>
      <c r="RM41" s="99">
        <v>4.9220154244875025E-3</v>
      </c>
      <c r="RN41" s="99">
        <v>3.4394806580756031E-3</v>
      </c>
      <c r="RO41" s="9">
        <v>1.4825347664118994E-3</v>
      </c>
      <c r="RP41" s="99">
        <v>4.6891392500752194E-3</v>
      </c>
      <c r="RQ41" s="99">
        <v>3.276747909691118E-3</v>
      </c>
      <c r="RR41" s="9">
        <v>1.4123913403841014E-3</v>
      </c>
      <c r="RS41" s="99">
        <v>4.8592032958380098E-3</v>
      </c>
      <c r="RT41" s="99">
        <v>3.3955878452843927E-3</v>
      </c>
      <c r="RU41" s="9">
        <v>1.4636154505536171E-3</v>
      </c>
      <c r="RV41" s="99">
        <v>5.009983464083414E-3</v>
      </c>
      <c r="RW41" s="99">
        <v>3.5009523002028677E-3</v>
      </c>
      <c r="RX41" s="9">
        <v>1.5090311638805464E-3</v>
      </c>
      <c r="RY41" s="99">
        <v>5.0778622131783793E-3</v>
      </c>
      <c r="RZ41" s="99">
        <v>3.5483856429439275E-3</v>
      </c>
      <c r="SA41" s="9">
        <v>1.5294765702344518E-3</v>
      </c>
      <c r="SB41" s="99">
        <v>5.0806317884099905E-3</v>
      </c>
      <c r="SC41" s="99">
        <v>3.5503210087684273E-3</v>
      </c>
      <c r="SD41" s="9">
        <v>1.5303107796415631E-3</v>
      </c>
      <c r="SE41" s="99">
        <v>3.5930393530436261E-3</v>
      </c>
      <c r="SF41" s="99">
        <v>3.5024585290173152E-3</v>
      </c>
      <c r="SG41" s="9">
        <v>9.0580824026310989E-5</v>
      </c>
      <c r="SH41" s="99">
        <v>3.5186450490156751E-3</v>
      </c>
      <c r="SI41" s="99">
        <v>3.4299397116455323E-3</v>
      </c>
      <c r="SJ41" s="9">
        <v>8.8705337370142794E-5</v>
      </c>
      <c r="SK41" s="99">
        <v>3.5237160836189014E-3</v>
      </c>
      <c r="SL41" s="99">
        <v>3.4348829050402734E-3</v>
      </c>
      <c r="SM41" s="9">
        <v>8.8833178578627981E-5</v>
      </c>
      <c r="SN41" s="99">
        <v>3.5142925655697582E-3</v>
      </c>
      <c r="SO41" s="99">
        <v>3.4256969546730409E-3</v>
      </c>
      <c r="SP41" s="9">
        <v>8.8595610896717233E-5</v>
      </c>
      <c r="SQ41" s="99">
        <v>3.3837021492505517E-3</v>
      </c>
      <c r="SR41" s="99">
        <v>3.2983987337232255E-3</v>
      </c>
      <c r="SS41" s="9">
        <v>8.5303415527326204E-5</v>
      </c>
      <c r="ST41" s="99">
        <v>3.4885763586475185E-3</v>
      </c>
      <c r="SU41" s="99">
        <v>3.4006290554883362E-3</v>
      </c>
      <c r="SV41" s="9">
        <v>8.7947303159182331E-5</v>
      </c>
      <c r="SW41" s="99">
        <v>3.4971468416092732E-3</v>
      </c>
      <c r="SX41" s="99">
        <v>3.4089834758544175E-3</v>
      </c>
      <c r="SY41" s="9">
        <v>8.8163365754855699E-5</v>
      </c>
      <c r="SZ41" s="99">
        <v>3.5020776003467755E-3</v>
      </c>
      <c r="TA41" s="99">
        <v>3.4137899297497984E-3</v>
      </c>
      <c r="TB41" s="9">
        <v>8.8287670596977081E-5</v>
      </c>
      <c r="TC41" s="99">
        <v>3.5122802262472952E-3</v>
      </c>
      <c r="TD41" s="99">
        <v>3.423735346594002E-3</v>
      </c>
      <c r="TE41" s="9">
        <v>8.8544879653293211E-5</v>
      </c>
      <c r="TF41" s="99">
        <v>3.5033358944433083E-3</v>
      </c>
      <c r="TG41" s="99">
        <v>3.4150165021464172E-3</v>
      </c>
      <c r="TH41" s="9">
        <v>8.831939229689105E-5</v>
      </c>
      <c r="TI41" s="99">
        <v>2.2983906177889818E-3</v>
      </c>
      <c r="TJ41" s="99">
        <v>2.2404479971724527E-3</v>
      </c>
      <c r="TK41" s="9">
        <v>5.7942620616529151E-5</v>
      </c>
      <c r="TL41" s="100">
        <v>2.7343159617277202E-3</v>
      </c>
      <c r="TM41" s="100">
        <v>2.5998414062329139E-3</v>
      </c>
      <c r="TN41" s="9">
        <v>1.3447455549480628E-4</v>
      </c>
      <c r="TO41" s="99">
        <v>2.6670786839803171E-3</v>
      </c>
      <c r="TP41" s="99">
        <v>2.5998414062329139E-3</v>
      </c>
      <c r="TQ41" s="10">
        <v>6.7237277747403141E-5</v>
      </c>
      <c r="TR41" s="99">
        <v>2.6670786839803171E-3</v>
      </c>
      <c r="TS41" s="99">
        <v>2.5998414062329139E-3</v>
      </c>
      <c r="TT41" s="10">
        <v>6.7237277747403141E-5</v>
      </c>
      <c r="TU41" s="99">
        <v>2.6670786839803171E-3</v>
      </c>
      <c r="TV41" s="99">
        <v>2.5998414062329139E-3</v>
      </c>
      <c r="TW41" s="10">
        <v>6.7237277747403141E-5</v>
      </c>
      <c r="TX41" s="99">
        <v>2.6670786839803171E-3</v>
      </c>
      <c r="TY41" s="99">
        <v>2.5998414062329139E-3</v>
      </c>
      <c r="TZ41" s="10">
        <v>6.7237277747403141E-5</v>
      </c>
      <c r="UA41" s="99">
        <v>2.6670786839803171E-3</v>
      </c>
      <c r="UB41" s="99">
        <v>2.5998414062329139E-3</v>
      </c>
      <c r="UC41" s="10">
        <v>6.7237277747403141E-5</v>
      </c>
      <c r="UD41" s="99">
        <v>3.2605573187534168E-3</v>
      </c>
      <c r="UE41" s="99">
        <v>3.1783583947512292E-3</v>
      </c>
      <c r="UF41" s="10">
        <v>8.2198924002187604E-5</v>
      </c>
      <c r="UG41" s="99">
        <v>3.2462566287588847E-3</v>
      </c>
      <c r="UH41" s="99">
        <v>3.1644182263531988E-3</v>
      </c>
      <c r="UI41" s="10">
        <v>8.1838402405685906E-5</v>
      </c>
      <c r="UJ41" s="99">
        <v>3.2391062837616178E-3</v>
      </c>
      <c r="UK41" s="99">
        <v>3.1574481421541832E-3</v>
      </c>
      <c r="UL41" s="10">
        <v>8.1658141607434623E-5</v>
      </c>
      <c r="UM41" s="99">
        <v>3.2462566287588847E-3</v>
      </c>
      <c r="UN41" s="99">
        <v>3.1644182263531988E-3</v>
      </c>
      <c r="UO41" s="10">
        <v>8.1838402405685906E-5</v>
      </c>
      <c r="UP41" s="99">
        <v>3.3125343803849499E-3</v>
      </c>
      <c r="UQ41" s="99">
        <v>3.2290251102912119E-3</v>
      </c>
      <c r="UR41" s="10">
        <v>8.3509270093738014E-5</v>
      </c>
      <c r="US41" s="99">
        <v>3.2103410417001045E-3</v>
      </c>
      <c r="UT41" s="99">
        <v>3.1294080742622866E-3</v>
      </c>
      <c r="UU41" s="10">
        <v>8.0932967437817929E-5</v>
      </c>
      <c r="UV41" s="99">
        <v>3.3503909760570156E-3</v>
      </c>
      <c r="UW41" s="99">
        <v>3.2659273380051582E-3</v>
      </c>
      <c r="UX41" s="10">
        <v>8.4463638051857342E-5</v>
      </c>
      <c r="UY41" s="99">
        <v>3.2143705590364181E-3</v>
      </c>
      <c r="UZ41" s="99">
        <v>3.1333360071279367E-3</v>
      </c>
      <c r="VA41" s="10">
        <v>8.1034551908481384E-5</v>
      </c>
      <c r="VB41" s="99">
        <v>3.3547432547863599E-3</v>
      </c>
      <c r="VC41" s="99">
        <v>3.2701698954219977E-3</v>
      </c>
      <c r="VD41" s="10">
        <v>8.4573359364362166E-5</v>
      </c>
      <c r="VE41" s="99">
        <v>3.0498753827176584E-3</v>
      </c>
      <c r="VF41" s="99">
        <v>2.972987768027297E-3</v>
      </c>
      <c r="VG41" s="10">
        <v>7.6887614690361421E-5</v>
      </c>
      <c r="VH41" s="99">
        <v>3.0079952674675866E-3</v>
      </c>
      <c r="VI41" s="99">
        <v>3.0079952674675866E-3</v>
      </c>
      <c r="VJ41" s="9">
        <v>0</v>
      </c>
      <c r="VK41" s="99">
        <v>3.1004938666796909E-3</v>
      </c>
      <c r="VL41" s="99">
        <v>3.0223301557549937E-3</v>
      </c>
      <c r="VM41" s="9">
        <v>7.8163710924697167E-5</v>
      </c>
      <c r="VN41" s="99">
        <v>2.9885100882717447E-3</v>
      </c>
      <c r="VO41" s="99">
        <v>2.9131694978111124E-3</v>
      </c>
      <c r="VP41" s="9">
        <v>7.534059046063234E-5</v>
      </c>
      <c r="VQ41" s="99">
        <v>2.9843907118739196E-3</v>
      </c>
      <c r="VR41" s="99">
        <v>2.9091539712384424E-3</v>
      </c>
      <c r="VS41" s="9">
        <v>7.5236740635477219E-5</v>
      </c>
      <c r="VT41" s="99">
        <v>3.0323669685046999E-3</v>
      </c>
      <c r="VU41" s="99">
        <v>2.9559207424079432E-3</v>
      </c>
      <c r="VV41" s="9">
        <v>7.6446226096756748E-5</v>
      </c>
      <c r="VW41" s="99">
        <v>3.0080036575955635E-3</v>
      </c>
      <c r="VX41" s="99">
        <v>2.9321716326141632E-3</v>
      </c>
      <c r="VY41" s="9">
        <v>7.5832024981400264E-5</v>
      </c>
      <c r="VZ41" s="99">
        <v>2.9188742407869951E-3</v>
      </c>
      <c r="WA41" s="99">
        <v>2.8452891758932058E-3</v>
      </c>
      <c r="WB41" s="9">
        <v>7.358506489378927E-5</v>
      </c>
      <c r="WC41" s="99">
        <v>2.9268993798008645E-3</v>
      </c>
      <c r="WD41" s="99">
        <v>2.8531120004781536E-3</v>
      </c>
      <c r="WE41" s="9">
        <v>7.37873793227109E-5</v>
      </c>
      <c r="WF41" s="99">
        <v>3.0396315204099123E-3</v>
      </c>
      <c r="WG41" s="99">
        <v>2.9630021543491578E-3</v>
      </c>
      <c r="WH41" s="9">
        <v>7.6629366060754558E-5</v>
      </c>
      <c r="WI41" s="99">
        <v>2.899851860723026E-3</v>
      </c>
      <c r="WJ41" s="99">
        <v>2.8267463516291687E-3</v>
      </c>
      <c r="WK41" s="9">
        <v>7.3105509093857306E-5</v>
      </c>
      <c r="WL41" s="99">
        <v>3.0889490388190267E-3</v>
      </c>
      <c r="WM41" s="99">
        <v>3.011076373974849E-3</v>
      </c>
      <c r="WN41" s="9">
        <v>7.7872664844177639E-5</v>
      </c>
      <c r="WO41" s="99">
        <v>3.3606621487151443E-3</v>
      </c>
      <c r="WP41" s="99">
        <v>3.2759395735374518E-3</v>
      </c>
      <c r="WQ41" s="9">
        <v>8.472257517769255E-5</v>
      </c>
      <c r="WR41" s="99">
        <v>3.3392111137233462E-3</v>
      </c>
      <c r="WS41" s="99">
        <v>3.255029320940404E-3</v>
      </c>
      <c r="WT41" s="9">
        <v>8.4181792782942171E-5</v>
      </c>
      <c r="WU41" s="99">
        <v>3.2748580087479497E-3</v>
      </c>
      <c r="WV41" s="99">
        <v>3.1922985631492617E-3</v>
      </c>
      <c r="WW41" s="9">
        <v>8.2559445598688001E-5</v>
      </c>
      <c r="WX41" s="99">
        <v>2.7869060413211449E-3</v>
      </c>
      <c r="WY41" s="99">
        <v>2.7166479058256541E-3</v>
      </c>
      <c r="WZ41" s="9">
        <v>7.0258135495490821E-5</v>
      </c>
      <c r="XA41" s="99">
        <v>2.8572803436672737E-3</v>
      </c>
      <c r="XB41" s="99">
        <v>2.7852480660958299E-3</v>
      </c>
      <c r="XC41" s="9">
        <v>7.203227757144378E-5</v>
      </c>
      <c r="XD41" s="99">
        <v>2.9090582759294277E-3</v>
      </c>
      <c r="XE41" s="99">
        <v>2.8357206723345673E-3</v>
      </c>
      <c r="XF41" s="9">
        <v>7.3337603594860433E-5</v>
      </c>
      <c r="XG41" s="99">
        <v>2.9433724836436391E-3</v>
      </c>
      <c r="XH41" s="99">
        <v>2.8691698159887587E-3</v>
      </c>
      <c r="XI41" s="9">
        <v>7.4202667654880376E-5</v>
      </c>
      <c r="XJ41" s="99">
        <v>2.9253153797641255E-3</v>
      </c>
      <c r="XK41" s="99">
        <v>2.8515679332154495E-3</v>
      </c>
      <c r="XL41" s="9">
        <v>7.374744654867595E-5</v>
      </c>
      <c r="XM41" s="99">
        <v>2.919207793410337E-3</v>
      </c>
      <c r="XN41" s="99">
        <v>2.8456143196268829E-3</v>
      </c>
      <c r="XO41" s="9">
        <v>7.3593473783454145E-5</v>
      </c>
      <c r="XP41" s="99">
        <v>2.7706732290786245E-3</v>
      </c>
      <c r="XQ41" s="99">
        <v>2.700824324143869E-3</v>
      </c>
      <c r="XR41" s="9">
        <v>6.9848904934755561E-5</v>
      </c>
      <c r="XS41" s="99">
        <v>2.8785029648605411E-3</v>
      </c>
      <c r="XT41" s="99">
        <v>2.8059356632254015E-3</v>
      </c>
      <c r="XU41" s="9">
        <v>7.2567301635139553E-5</v>
      </c>
      <c r="XV41" s="99">
        <v>2.7544842032964918E-3</v>
      </c>
      <c r="XW41" s="99">
        <v>2.6850434250621264E-3</v>
      </c>
      <c r="XX41" s="9">
        <v>6.9440778234365445E-5</v>
      </c>
      <c r="XY41" s="99">
        <v>2.4794789553917247E-3</v>
      </c>
      <c r="XZ41" s="99">
        <v>2.4169710825667234E-3</v>
      </c>
      <c r="YA41" s="9">
        <v>6.2507872825001351E-5</v>
      </c>
      <c r="YB41" s="99">
        <v>2.4492488857084417E-3</v>
      </c>
      <c r="YC41" s="99">
        <v>2.3875031154804976E-3</v>
      </c>
      <c r="YD41" s="9">
        <v>6.1745770227944127E-5</v>
      </c>
      <c r="YE41" s="99">
        <v>2.5454979914395558E-3</v>
      </c>
      <c r="YF41" s="99">
        <v>2.4813257731679706E-3</v>
      </c>
      <c r="YG41" s="9">
        <v>6.4172218271585195E-5</v>
      </c>
      <c r="YH41" s="99">
        <v>2.5054066606999452E-3</v>
      </c>
      <c r="YI41" s="99">
        <v>2.4422451482453249E-3</v>
      </c>
      <c r="YJ41" s="9">
        <v>6.3161512454620351E-5</v>
      </c>
      <c r="YK41" s="99">
        <v>2.459774102056033E-3</v>
      </c>
      <c r="YL41" s="99">
        <v>2.397762990239494E-3</v>
      </c>
      <c r="YM41" s="9">
        <v>6.2011111816538938E-5</v>
      </c>
      <c r="YN41" s="99">
        <v>2.6503514495887963E-3</v>
      </c>
      <c r="YO41" s="99">
        <v>2.5835358668260533E-3</v>
      </c>
      <c r="YP41" s="9">
        <v>6.6815582762743027E-5</v>
      </c>
      <c r="YQ41" s="99">
        <v>2.6360108728058019E-3</v>
      </c>
      <c r="YR41" s="99">
        <v>2.569556817188848E-3</v>
      </c>
      <c r="YS41" s="9">
        <v>6.645405561695383E-5</v>
      </c>
      <c r="YT41" s="99">
        <v>2.597711314920832E-3</v>
      </c>
      <c r="YU41" s="99">
        <v>2.5322227943766085E-3</v>
      </c>
      <c r="YV41" s="9">
        <v>6.5488520544223442E-5</v>
      </c>
      <c r="YW41" s="99">
        <v>2.414251919359249E-3</v>
      </c>
      <c r="YX41" s="99">
        <v>2.3533884255938901E-3</v>
      </c>
      <c r="YY41" s="9">
        <v>6.0863493765358871E-5</v>
      </c>
      <c r="YZ41" s="99">
        <v>2.2361512254750423E-3</v>
      </c>
      <c r="ZA41" s="99">
        <v>2.1797776651689494E-3</v>
      </c>
      <c r="ZB41" s="9">
        <v>5.6373560306092942E-5</v>
      </c>
      <c r="ZC41" s="99">
        <v>3.0889490388190267E-3</v>
      </c>
      <c r="ZD41" s="99">
        <v>3.011076373974849E-3</v>
      </c>
      <c r="ZE41" s="9">
        <v>7.7872664844177639E-5</v>
      </c>
      <c r="ZF41" s="99">
        <v>4.0510009190814655E-2</v>
      </c>
      <c r="ZG41" s="99">
        <v>6.9426244707490436E-3</v>
      </c>
      <c r="ZH41" s="9">
        <v>3.356738472006561E-2</v>
      </c>
      <c r="ZI41" s="99">
        <v>4.1759216522689997E-2</v>
      </c>
      <c r="ZJ41" s="99">
        <v>7.1567142121377811E-3</v>
      </c>
      <c r="ZK41" s="9">
        <v>3.4602502310552216E-2</v>
      </c>
      <c r="ZL41" s="99">
        <v>3.5788333888989318E-2</v>
      </c>
      <c r="ZM41" s="99">
        <v>6.1334215318166862E-3</v>
      </c>
      <c r="ZN41" s="9">
        <v>2.965491235717263E-2</v>
      </c>
      <c r="ZO41" s="99">
        <v>3.638331845248377E-2</v>
      </c>
      <c r="ZP41" s="99">
        <v>6.2353902667724725E-3</v>
      </c>
      <c r="ZQ41" s="9">
        <v>3.0147928185711298E-2</v>
      </c>
      <c r="ZR41" s="99">
        <v>4.2221003134992052E-2</v>
      </c>
      <c r="ZS41" s="99">
        <v>7.2358554194312964E-3</v>
      </c>
      <c r="ZT41" s="9">
        <v>3.4985147715560758E-2</v>
      </c>
      <c r="ZU41" s="99">
        <v>4.3660911200079429E-2</v>
      </c>
      <c r="ZV41" s="99">
        <v>7.4826275423705135E-3</v>
      </c>
      <c r="ZW41" s="9">
        <v>3.6178283657708914E-2</v>
      </c>
      <c r="ZX41" s="99">
        <v>7.2179928690560502E-2</v>
      </c>
      <c r="ZY41" s="99">
        <v>1.6240483955376112E-2</v>
      </c>
      <c r="ZZ41" s="9">
        <v>5.593944473518439E-2</v>
      </c>
      <c r="AAA41" s="99">
        <v>3.9502452190256519E-2</v>
      </c>
      <c r="AAB41" s="99">
        <v>6.7699488770506955E-3</v>
      </c>
      <c r="AAC41" s="9">
        <v>3.2732503313205825E-2</v>
      </c>
      <c r="AAD41" s="99">
        <v>3.3158956938722159E-2</v>
      </c>
      <c r="AAE41" s="99">
        <v>5.6827976706429559E-3</v>
      </c>
      <c r="AAF41" s="9">
        <v>2.7476159268079205E-2</v>
      </c>
      <c r="AAG41" s="99">
        <v>2.5447305267270414E-2</v>
      </c>
      <c r="AAH41" s="99">
        <v>3.1287670410578361E-3</v>
      </c>
      <c r="AAI41" s="9">
        <v>2.2318538226212579E-2</v>
      </c>
      <c r="AAJ41" s="99">
        <v>2.8592913457421293E-2</v>
      </c>
      <c r="AAK41" s="99">
        <v>4.9002669864738856E-3</v>
      </c>
      <c r="AAL41" s="9">
        <v>2.3692646470947407E-2</v>
      </c>
      <c r="AAM41" s="99">
        <v>3.3921741772858824E-2</v>
      </c>
      <c r="AAN41" s="99">
        <v>5.8135240950791733E-3</v>
      </c>
      <c r="AAO41" s="9">
        <v>2.810821767777965E-2</v>
      </c>
      <c r="AAP41" s="99">
        <v>2.9827141618233341E-2</v>
      </c>
      <c r="AAQ41" s="99">
        <v>5.1117895904649055E-3</v>
      </c>
      <c r="AAR41" s="9">
        <v>2.4715352027768436E-2</v>
      </c>
      <c r="AAS41" s="99">
        <v>3.2144378940895335E-2</v>
      </c>
      <c r="AAT41" s="99">
        <v>5.5089188151231407E-3</v>
      </c>
      <c r="AAU41" s="9">
        <v>2.6635460125772194E-2</v>
      </c>
      <c r="AAV41" s="99">
        <v>3.3958905286112638E-2</v>
      </c>
      <c r="AAW41" s="99">
        <v>5.8198931954987643E-3</v>
      </c>
      <c r="AAX41" s="9">
        <v>2.8139012090613875E-2</v>
      </c>
      <c r="AAY41" s="99">
        <v>3.1774728635802121E-2</v>
      </c>
      <c r="AAZ41" s="99">
        <v>5.4455679715903291E-3</v>
      </c>
      <c r="ABA41" s="9">
        <v>2.6329160664211794E-2</v>
      </c>
      <c r="ABB41" s="99">
        <v>3.0163709716077777E-2</v>
      </c>
      <c r="ABC41" s="99">
        <v>5.1694707897251141E-3</v>
      </c>
      <c r="ABD41" s="9">
        <v>2.4994238926352663E-2</v>
      </c>
      <c r="ABE41" s="99">
        <v>1.6683910493263975E-2</v>
      </c>
      <c r="ABF41" s="99">
        <v>2.8592964448051726E-3</v>
      </c>
      <c r="ABG41" s="9">
        <v>1.3824614048458802E-2</v>
      </c>
      <c r="ABH41" s="99">
        <v>1.6258284709225419E-2</v>
      </c>
      <c r="ABI41" s="99">
        <v>2.7863524973049622E-3</v>
      </c>
      <c r="ABJ41" s="9">
        <v>1.3471932211920458E-2</v>
      </c>
      <c r="ABK41" s="99">
        <v>2.6793018682747929E-2</v>
      </c>
      <c r="ABL41" s="99">
        <v>4.5918001715551165E-3</v>
      </c>
      <c r="ABM41" s="9">
        <v>2.2201218511192812E-2</v>
      </c>
      <c r="ABN41" s="99">
        <v>2.6383300610724036E-2</v>
      </c>
      <c r="ABO41" s="99">
        <v>4.5215824952385643E-3</v>
      </c>
      <c r="ABP41" s="9">
        <v>2.1861718115485471E-2</v>
      </c>
      <c r="ABQ41" s="99">
        <v>2.6465907298819154E-2</v>
      </c>
      <c r="ABR41" s="99">
        <v>4.5357396683834835E-3</v>
      </c>
      <c r="ABS41" s="9">
        <v>2.1930167630435669E-2</v>
      </c>
      <c r="ABT41" s="99">
        <v>5.0410893621627859E-2</v>
      </c>
      <c r="ABU41" s="99">
        <v>5.0410893621627862E-3</v>
      </c>
      <c r="ABV41" s="9">
        <v>4.5369804259465074E-2</v>
      </c>
      <c r="ABW41" s="99">
        <v>4.5082747159108816E-2</v>
      </c>
      <c r="ABX41" s="99">
        <v>7.7263024592546751E-3</v>
      </c>
      <c r="ABY41" s="9">
        <v>3.7356444699854142E-2</v>
      </c>
      <c r="ABZ41" s="99">
        <v>4.2089178280772285E-2</v>
      </c>
      <c r="ACA41" s="99">
        <v>7.2132632137754532E-3</v>
      </c>
      <c r="ACB41" s="9">
        <v>3.4875915066996832E-2</v>
      </c>
      <c r="ACC41" s="99">
        <v>3.9781614737148398E-2</v>
      </c>
      <c r="ACD41" s="99">
        <v>6.8177918859287992E-3</v>
      </c>
      <c r="ACE41" s="9">
        <v>3.2963822851219599E-2</v>
      </c>
      <c r="ACF41" s="99">
        <v>3.8438467242257447E-2</v>
      </c>
      <c r="ACG41" s="99">
        <v>6.587602635120887E-3</v>
      </c>
      <c r="ACH41" s="9">
        <v>3.1850864607136563E-2</v>
      </c>
      <c r="ACI41" s="99">
        <v>1.9701710765945249E-2</v>
      </c>
      <c r="ACJ41" s="99">
        <v>4.1194486146976421E-3</v>
      </c>
      <c r="ACK41" s="9">
        <v>1.5582262151247608E-2</v>
      </c>
      <c r="ACL41" s="99">
        <v>2.6031411177273461E-2</v>
      </c>
      <c r="ACM41" s="99">
        <v>4.4612755182599972E-3</v>
      </c>
      <c r="ACN41" s="9">
        <v>2.1570135659013463E-2</v>
      </c>
      <c r="ACO41" s="99">
        <v>4.9421517208827981E-2</v>
      </c>
      <c r="ACP41" s="99">
        <v>8.4698829155870139E-3</v>
      </c>
      <c r="ACQ41" s="9">
        <v>4.0951634293240967E-2</v>
      </c>
      <c r="ACR41" s="99">
        <v>1.8223972472898309E-2</v>
      </c>
      <c r="ACS41" s="99">
        <v>3.8436014670112789E-3</v>
      </c>
      <c r="ACT41" s="9">
        <v>1.438037100588703E-2</v>
      </c>
      <c r="ACU41" s="99">
        <v>1.7108692147560035E-2</v>
      </c>
      <c r="ACV41" s="99">
        <v>3.6083787074853903E-3</v>
      </c>
      <c r="ACW41" s="9">
        <v>1.3500313440074645E-2</v>
      </c>
      <c r="ACX41" s="99">
        <v>1.800035530953982E-2</v>
      </c>
      <c r="ACY41" s="99">
        <v>3.7964385743756704E-3</v>
      </c>
      <c r="ACZ41" s="9">
        <v>1.4203916735164149E-2</v>
      </c>
      <c r="ADA41" s="99">
        <v>1.6127401599726705E-2</v>
      </c>
      <c r="ADB41" s="99">
        <v>3.4014156101241774E-3</v>
      </c>
      <c r="ADC41" s="9">
        <v>1.2725985989602527E-2</v>
      </c>
      <c r="ADD41" s="99">
        <v>1.7656987495172187E-2</v>
      </c>
      <c r="ADE41" s="99">
        <v>3.7240191807999513E-3</v>
      </c>
      <c r="ADF41" s="9">
        <v>1.3932968314372235E-2</v>
      </c>
      <c r="ADG41" s="99">
        <v>1.8794962231022096E-2</v>
      </c>
      <c r="ADH41" s="99">
        <v>3.8932421764260048E-3</v>
      </c>
      <c r="ADI41" s="9">
        <v>1.4901720054596092E-2</v>
      </c>
      <c r="ADJ41" s="99">
        <v>1.6380024251502114E-2</v>
      </c>
      <c r="ADK41" s="99">
        <v>3.4546960239531729E-3</v>
      </c>
      <c r="ADL41" s="9">
        <v>1.2925328227548941E-2</v>
      </c>
      <c r="ADM41" s="99">
        <v>1.7035573861228948E-2</v>
      </c>
      <c r="ADN41" s="99">
        <v>3.5929573961864681E-3</v>
      </c>
      <c r="ADO41" s="9">
        <v>1.3442616465042479E-2</v>
      </c>
      <c r="ADP41" s="99">
        <v>1.6477428368054926E-2</v>
      </c>
      <c r="ADQ41" s="99">
        <v>3.4752394376261295E-3</v>
      </c>
      <c r="ADR41" s="9">
        <v>1.3002188930428796E-2</v>
      </c>
      <c r="ADS41" s="99">
        <v>1.6622728647145802E-2</v>
      </c>
      <c r="ADT41" s="99">
        <v>3.5058845873980238E-3</v>
      </c>
      <c r="ADU41" s="9">
        <v>1.3116844059747779E-2</v>
      </c>
      <c r="ADV41" s="99">
        <v>1.59972375310834E-2</v>
      </c>
      <c r="ADW41" s="99">
        <v>3.3739628247375897E-3</v>
      </c>
      <c r="ADX41" s="9">
        <v>1.262327470634581E-2</v>
      </c>
      <c r="ADY41" s="99">
        <v>1.2962935804577871E-2</v>
      </c>
      <c r="ADZ41" s="99">
        <v>2.7340010060564225E-3</v>
      </c>
      <c r="AEA41" s="9">
        <v>1.0228934798521449E-2</v>
      </c>
      <c r="AEB41" s="99">
        <v>1.8444488077930404E-2</v>
      </c>
      <c r="AEC41" s="99">
        <v>3.8901102127998667E-3</v>
      </c>
      <c r="AED41" s="9">
        <v>1.4554377865130537E-2</v>
      </c>
      <c r="AEE41" s="99">
        <v>1.7428888735804501E-2</v>
      </c>
      <c r="AEF41" s="99">
        <v>3.6759110788242228E-3</v>
      </c>
      <c r="AEG41" s="9">
        <v>1.3752977656980279E-2</v>
      </c>
      <c r="AEH41" s="99">
        <v>1.8616429766603458E-2</v>
      </c>
      <c r="AEI41" s="99">
        <v>3.9263742780472743E-3</v>
      </c>
      <c r="AEJ41" s="9">
        <v>1.4690055488556184E-2</v>
      </c>
      <c r="AEK41" s="99">
        <v>1.681357976727595E-2</v>
      </c>
      <c r="AEL41" s="99">
        <v>3.5461368236436542E-3</v>
      </c>
      <c r="AEM41" s="9">
        <v>1.3267442943632295E-2</v>
      </c>
      <c r="AEN41" s="99">
        <v>1.4804566904748195E-2</v>
      </c>
      <c r="AEO41" s="99">
        <v>3.122417747183256E-3</v>
      </c>
      <c r="AEP41" s="9">
        <v>1.168214915756494E-2</v>
      </c>
      <c r="AEQ41" s="99">
        <v>1.4491374206485629E-2</v>
      </c>
      <c r="AER41" s="99">
        <v>3.0563625599133327E-3</v>
      </c>
      <c r="AES41" s="9">
        <v>1.1435011646572296E-2</v>
      </c>
      <c r="AET41" s="99">
        <v>1.453280968172397E-2</v>
      </c>
      <c r="AEU41" s="99">
        <v>3.1218628205184834E-3</v>
      </c>
      <c r="AEV41" s="9">
        <v>1.1410946861205487E-2</v>
      </c>
      <c r="AEW41" s="146" t="s">
        <v>58</v>
      </c>
      <c r="AEY41" s="144">
        <v>0.79983268039861743</v>
      </c>
      <c r="AEZ41" s="144">
        <v>1.1246543253688457</v>
      </c>
      <c r="AFA41" s="144">
        <v>1.924487005767463</v>
      </c>
      <c r="AFB41" s="144">
        <v>9.6224350288373151E-4</v>
      </c>
      <c r="AFC41" s="103"/>
      <c r="AFD41" s="136">
        <v>1.5774999999999999</v>
      </c>
      <c r="AFE41" s="136">
        <v>0.57999999999999996</v>
      </c>
      <c r="AFF41" s="136">
        <v>1.65</v>
      </c>
      <c r="AFG41" s="136">
        <v>0.65500000000000003</v>
      </c>
      <c r="AFH41" s="136">
        <v>1.6333333333333335</v>
      </c>
      <c r="AFI41" s="136">
        <v>1.0179072520745662</v>
      </c>
      <c r="AFJ41" s="136">
        <v>2.1</v>
      </c>
      <c r="AFK41" s="136">
        <v>1.2730184804928131</v>
      </c>
      <c r="AFL41" s="136">
        <v>1.6</v>
      </c>
      <c r="AFM41" s="136">
        <v>0.57999999999999996</v>
      </c>
      <c r="AFN41" s="136">
        <v>0.83</v>
      </c>
      <c r="AFO41" s="136">
        <v>0.57999999999999996</v>
      </c>
      <c r="AFP41" s="136">
        <v>0.59499999999999997</v>
      </c>
      <c r="AFQ41" s="136">
        <v>0.57999999999999996</v>
      </c>
      <c r="AFR41" s="136">
        <v>0.59499999999999997</v>
      </c>
      <c r="AFS41" s="136">
        <v>0.57999999999999996</v>
      </c>
      <c r="AFT41" s="136">
        <v>7.4250000000000007</v>
      </c>
      <c r="AFU41" s="136">
        <v>1.2725</v>
      </c>
      <c r="AFV41" s="136">
        <v>2.75</v>
      </c>
      <c r="AFW41" s="136">
        <v>0.57999999999999996</v>
      </c>
    </row>
    <row r="42" spans="1:855" customFormat="1" x14ac:dyDescent="0.25">
      <c r="A42" s="1" t="s">
        <v>59</v>
      </c>
      <c r="B42" s="98" t="s">
        <v>647</v>
      </c>
      <c r="D42" s="99">
        <v>4.6798518901306502E-3</v>
      </c>
      <c r="E42" s="100">
        <v>3.3510050571305882E-3</v>
      </c>
      <c r="F42" s="9">
        <v>1.328846833000062E-3</v>
      </c>
      <c r="G42" s="99">
        <v>6.6586781523155242E-3</v>
      </c>
      <c r="H42" s="99">
        <v>3.3510050571305882E-3</v>
      </c>
      <c r="I42" s="9">
        <v>3.307673095184936E-3</v>
      </c>
      <c r="J42" s="99">
        <v>6.6586781523155242E-3</v>
      </c>
      <c r="K42" s="99">
        <v>3.3510050571305882E-3</v>
      </c>
      <c r="L42" s="9">
        <v>3.307673095184936E-3</v>
      </c>
      <c r="M42" s="100">
        <v>7.5108734039133884E-3</v>
      </c>
      <c r="N42" s="101">
        <v>3.3510050571305882E-3</v>
      </c>
      <c r="O42" s="9">
        <v>4.1598683467828001E-3</v>
      </c>
      <c r="P42" s="99">
        <v>7.3817547803247388E-3</v>
      </c>
      <c r="Q42" s="99">
        <v>3.7148961150441197E-3</v>
      </c>
      <c r="R42" s="9">
        <v>3.6668586652806191E-3</v>
      </c>
      <c r="S42" s="99">
        <v>7.4419619348944869E-3</v>
      </c>
      <c r="T42" s="99">
        <v>3.7451955941334501E-3</v>
      </c>
      <c r="U42" s="10">
        <v>3.6967663407610368E-3</v>
      </c>
      <c r="V42" s="99">
        <v>7.240108196425692E-3</v>
      </c>
      <c r="W42" s="99">
        <v>3.6436119339929725E-3</v>
      </c>
      <c r="X42" s="9">
        <v>3.5964962624327195E-3</v>
      </c>
      <c r="Y42" s="100">
        <v>7.3880345374969358E-3</v>
      </c>
      <c r="Z42" s="100">
        <v>3.2962000244217086E-3</v>
      </c>
      <c r="AA42" s="9">
        <v>4.0918345130752272E-3</v>
      </c>
      <c r="AB42" s="99">
        <v>6.6583216097583879E-3</v>
      </c>
      <c r="AC42" s="99">
        <v>3.3508256257352405E-3</v>
      </c>
      <c r="AD42" s="10">
        <v>3.3074959840231474E-3</v>
      </c>
      <c r="AE42" s="99">
        <v>5.9757936607968375E-3</v>
      </c>
      <c r="AF42" s="99">
        <v>3.0073408444791019E-3</v>
      </c>
      <c r="AG42" s="10">
        <v>2.9684528163177355E-3</v>
      </c>
      <c r="AH42" s="100">
        <v>5.9886843264057767E-3</v>
      </c>
      <c r="AI42" s="99">
        <v>2.8945307577627915E-3</v>
      </c>
      <c r="AJ42" s="10">
        <v>3.0941535686429852E-3</v>
      </c>
      <c r="AK42" s="99">
        <v>6.2696897358689909E-3</v>
      </c>
      <c r="AL42" s="99">
        <v>3.1552451599167158E-3</v>
      </c>
      <c r="AM42" s="9">
        <v>3.1144445759522751E-3</v>
      </c>
      <c r="AN42" s="99">
        <v>6.5937818753938303E-3</v>
      </c>
      <c r="AO42" s="99">
        <v>3.3183457594172863E-3</v>
      </c>
      <c r="AP42" s="9">
        <v>3.275436115976544E-3</v>
      </c>
      <c r="AQ42" s="99">
        <v>7.9565848888936575E-3</v>
      </c>
      <c r="AR42" s="99">
        <v>3.4183846189320887E-3</v>
      </c>
      <c r="AS42" s="9">
        <v>4.5382002699615688E-3</v>
      </c>
      <c r="AT42" s="99">
        <v>8.6129829049216653E-3</v>
      </c>
      <c r="AU42" s="99">
        <v>3.7003926554478248E-3</v>
      </c>
      <c r="AV42" s="9">
        <v>4.9125902494738406E-3</v>
      </c>
      <c r="AW42" s="100">
        <v>8.3426064391295962E-3</v>
      </c>
      <c r="AX42" s="99">
        <v>3.7220859497655119E-3</v>
      </c>
      <c r="AY42" s="9">
        <v>4.6205204893640843E-3</v>
      </c>
      <c r="AZ42" s="99">
        <v>9.1172966565073992E-3</v>
      </c>
      <c r="BA42" s="99">
        <v>3.917060785758735E-3</v>
      </c>
      <c r="BB42" s="9">
        <v>5.2002358707486642E-3</v>
      </c>
      <c r="BC42" s="100">
        <v>9.3160437099160526E-3</v>
      </c>
      <c r="BD42" s="100">
        <v>3.8595038226795085E-3</v>
      </c>
      <c r="BE42" s="9">
        <v>5.4565398872365445E-3</v>
      </c>
      <c r="BF42" s="99">
        <v>8.7303966140145576E-3</v>
      </c>
      <c r="BG42" s="99">
        <v>3.7508370637988463E-3</v>
      </c>
      <c r="BH42" s="9">
        <v>4.9795595502157113E-3</v>
      </c>
      <c r="BI42" s="99">
        <v>8.6040084452653261E-3</v>
      </c>
      <c r="BJ42" s="99">
        <v>3.6965369616695472E-3</v>
      </c>
      <c r="BK42" s="10">
        <v>4.9074714835957789E-3</v>
      </c>
      <c r="BL42" s="99">
        <v>8.8389993150109515E-3</v>
      </c>
      <c r="BM42" s="99">
        <v>3.7974960020047046E-3</v>
      </c>
      <c r="BN42" s="10">
        <v>5.0415033130062469E-3</v>
      </c>
      <c r="BO42" s="99">
        <v>9.2293868179078621E-3</v>
      </c>
      <c r="BP42" s="99">
        <v>3.9652180402863415E-3</v>
      </c>
      <c r="BQ42" s="10">
        <v>5.2641687776215206E-3</v>
      </c>
      <c r="BR42" s="99">
        <v>9.2344056229207595E-3</v>
      </c>
      <c r="BS42" s="99">
        <v>3.9673742676252146E-3</v>
      </c>
      <c r="BT42" s="10">
        <v>5.2670313552955449E-3</v>
      </c>
      <c r="BU42" s="99">
        <v>9.2754827353265963E-3</v>
      </c>
      <c r="BV42" s="99">
        <v>3.9850222122143897E-3</v>
      </c>
      <c r="BW42" s="10">
        <v>5.2904605231122066E-3</v>
      </c>
      <c r="BX42" s="99">
        <v>9.1357794453644278E-3</v>
      </c>
      <c r="BY42" s="99">
        <v>3.9250015394899015E-3</v>
      </c>
      <c r="BZ42" s="10">
        <v>5.2107779058745262E-3</v>
      </c>
      <c r="CA42" s="99">
        <v>8.9613754777967975E-3</v>
      </c>
      <c r="CB42" s="99">
        <v>3.8500724274978834E-3</v>
      </c>
      <c r="CC42" s="10">
        <v>5.1113030502989137E-3</v>
      </c>
      <c r="CD42" s="99">
        <v>8.9146263184135387E-3</v>
      </c>
      <c r="CE42" s="99">
        <v>3.8299876034665562E-3</v>
      </c>
      <c r="CF42" s="10">
        <v>5.0846387149469825E-3</v>
      </c>
      <c r="CG42" s="99">
        <v>9.0642269772489379E-3</v>
      </c>
      <c r="CH42" s="99">
        <v>3.8942604791143585E-3</v>
      </c>
      <c r="CI42" s="10">
        <v>5.1699664981345794E-3</v>
      </c>
      <c r="CJ42" s="99">
        <v>9.0642269772489379E-3</v>
      </c>
      <c r="CK42" s="99">
        <v>3.8942604791143585E-3</v>
      </c>
      <c r="CL42" s="10">
        <v>5.1699664981345794E-3</v>
      </c>
      <c r="CM42" s="99">
        <v>8.5756990502194458E-3</v>
      </c>
      <c r="CN42" s="99">
        <v>3.6843744067609459E-3</v>
      </c>
      <c r="CO42" s="10">
        <v>4.8913246434584999E-3</v>
      </c>
      <c r="CP42" s="99">
        <v>8.8969432256314155E-3</v>
      </c>
      <c r="CQ42" s="99">
        <v>3.8223904228638665E-3</v>
      </c>
      <c r="CR42" s="10">
        <v>5.074552802767549E-3</v>
      </c>
      <c r="CS42" s="99">
        <v>8.911919237852662E-3</v>
      </c>
      <c r="CT42" s="99">
        <v>3.828824561447809E-3</v>
      </c>
      <c r="CU42" s="10">
        <v>5.0830946764048529E-3</v>
      </c>
      <c r="CV42" s="99">
        <v>8.7184795636460876E-3</v>
      </c>
      <c r="CW42" s="99">
        <v>3.7457171458627628E-3</v>
      </c>
      <c r="CX42" s="10">
        <v>4.9727624177833248E-3</v>
      </c>
      <c r="CY42" s="99">
        <v>8.7228317408875877E-3</v>
      </c>
      <c r="CZ42" s="99">
        <v>3.7475869701591108E-3</v>
      </c>
      <c r="DA42" s="10">
        <v>4.9752447707284769E-3</v>
      </c>
      <c r="DB42" s="99">
        <v>8.7377816735905479E-3</v>
      </c>
      <c r="DC42" s="99">
        <v>3.7540099042092726E-3</v>
      </c>
      <c r="DD42" s="10">
        <v>4.9837717693812754E-3</v>
      </c>
      <c r="DE42" s="99">
        <v>8.7772995240856105E-3</v>
      </c>
      <c r="DF42" s="99">
        <v>3.7709879436812251E-3</v>
      </c>
      <c r="DG42" s="10">
        <v>5.0063115804043854E-3</v>
      </c>
      <c r="DH42" s="99">
        <v>8.9710624078461615E-3</v>
      </c>
      <c r="DI42" s="99">
        <v>3.8542342196672377E-3</v>
      </c>
      <c r="DJ42" s="10">
        <v>5.1168281881789242E-3</v>
      </c>
      <c r="DK42" s="99">
        <v>9.1649386482296515E-3</v>
      </c>
      <c r="DL42" s="99">
        <v>3.9375291970171833E-3</v>
      </c>
      <c r="DM42" s="10">
        <v>5.2274094512124681E-3</v>
      </c>
      <c r="DN42" s="99">
        <v>9.1232074260013552E-3</v>
      </c>
      <c r="DO42" s="99">
        <v>3.9196002274672478E-3</v>
      </c>
      <c r="DP42" s="10">
        <v>5.2036071985341074E-3</v>
      </c>
      <c r="DQ42" s="99">
        <v>9.1614180892702346E-3</v>
      </c>
      <c r="DR42" s="99">
        <v>3.9360166605753606E-3</v>
      </c>
      <c r="DS42" s="10">
        <v>5.225401428694874E-3</v>
      </c>
      <c r="DT42" s="99">
        <v>9.0892507981287039E-3</v>
      </c>
      <c r="DU42" s="99">
        <v>3.9050114540108505E-3</v>
      </c>
      <c r="DV42" s="10">
        <v>5.1842393441178533E-3</v>
      </c>
      <c r="DW42" s="99">
        <v>9.0326662686675187E-3</v>
      </c>
      <c r="DX42" s="99">
        <v>3.8807010635756737E-3</v>
      </c>
      <c r="DY42" s="10">
        <v>5.1519652050918451E-3</v>
      </c>
      <c r="DZ42" s="99">
        <v>8.054521143863333E-3</v>
      </c>
      <c r="EA42" s="99">
        <v>3.4604609358820241E-3</v>
      </c>
      <c r="EB42" s="10">
        <v>4.5940602079813089E-3</v>
      </c>
      <c r="EC42" s="100">
        <v>8.7550403143810303E-3</v>
      </c>
      <c r="ED42" s="100">
        <v>4.0798202529644129E-3</v>
      </c>
      <c r="EE42" s="10">
        <v>4.6752200614166173E-3</v>
      </c>
      <c r="EF42" s="99">
        <v>8.2339069623345394E-3</v>
      </c>
      <c r="EG42" s="99">
        <v>3.7849606192571902E-3</v>
      </c>
      <c r="EH42" s="9">
        <v>4.4489463430773491E-3</v>
      </c>
      <c r="EI42" s="99">
        <v>8.2381041311714101E-3</v>
      </c>
      <c r="EJ42" s="99">
        <v>3.786889972944644E-3</v>
      </c>
      <c r="EK42" s="9">
        <v>4.4512141582267661E-3</v>
      </c>
      <c r="EL42" s="99">
        <v>8.2381041311714101E-3</v>
      </c>
      <c r="EM42" s="99">
        <v>3.786889972944644E-3</v>
      </c>
      <c r="EN42" s="9">
        <v>4.4512141582267661E-3</v>
      </c>
      <c r="EO42" s="99">
        <v>8.3031561286501E-3</v>
      </c>
      <c r="EP42" s="99">
        <v>3.8167930614525871E-3</v>
      </c>
      <c r="EQ42" s="9">
        <v>4.4863630671975133E-3</v>
      </c>
      <c r="ER42" s="99">
        <v>8.2753733914595028E-3</v>
      </c>
      <c r="ES42" s="99">
        <v>3.8040218986689161E-3</v>
      </c>
      <c r="ET42" s="9">
        <v>4.4713514927905863E-3</v>
      </c>
      <c r="EU42" s="99">
        <v>8.2753733914595028E-3</v>
      </c>
      <c r="EV42" s="99">
        <v>3.8040218986689161E-3</v>
      </c>
      <c r="EW42" s="9">
        <v>4.4713514927905863E-3</v>
      </c>
      <c r="EX42" s="99">
        <v>7.5776582267676525E-3</v>
      </c>
      <c r="EY42" s="100" t="s">
        <v>0</v>
      </c>
      <c r="EZ42" s="9" t="s">
        <v>0</v>
      </c>
      <c r="FA42" s="99">
        <v>8.7223693753448687E-3</v>
      </c>
      <c r="FB42" s="99">
        <v>4.0094969184513267E-3</v>
      </c>
      <c r="FC42" s="9">
        <v>4.712872456893542E-3</v>
      </c>
      <c r="FD42" s="99">
        <v>9.2320848510891521E-3</v>
      </c>
      <c r="FE42" s="99">
        <v>4.2438028210493653E-3</v>
      </c>
      <c r="FF42" s="9">
        <v>4.9882820300397868E-3</v>
      </c>
      <c r="FG42" s="99">
        <v>9.2282703951747265E-3</v>
      </c>
      <c r="FH42" s="99">
        <v>4.2420493927575412E-3</v>
      </c>
      <c r="FI42" s="9">
        <v>4.9862210024171853E-3</v>
      </c>
      <c r="FJ42" s="99">
        <v>9.2656963486762826E-3</v>
      </c>
      <c r="FK42" s="99">
        <v>4.2592533471851966E-3</v>
      </c>
      <c r="FL42" s="9">
        <v>5.0064430014910861E-3</v>
      </c>
      <c r="FM42" s="99">
        <v>9.2656963486762826E-3</v>
      </c>
      <c r="FN42" s="99">
        <v>4.2592533471851966E-3</v>
      </c>
      <c r="FO42" s="9">
        <v>5.0064430014910861E-3</v>
      </c>
      <c r="FP42" s="99">
        <v>9.2245868778435651E-3</v>
      </c>
      <c r="FQ42" s="99">
        <v>4.2403561542861115E-3</v>
      </c>
      <c r="FR42" s="9">
        <v>4.9842307235574536E-3</v>
      </c>
      <c r="FS42" s="99">
        <v>9.0591882068642576E-3</v>
      </c>
      <c r="FT42" s="99">
        <v>4.1643257280257863E-3</v>
      </c>
      <c r="FU42" s="9">
        <v>4.8948624788384713E-3</v>
      </c>
      <c r="FV42" s="99">
        <v>9.0198122801108688E-3</v>
      </c>
      <c r="FW42" s="99">
        <v>4.1462254103041898E-3</v>
      </c>
      <c r="FX42" s="9">
        <v>4.873586869806679E-3</v>
      </c>
      <c r="FY42" s="99">
        <v>6.5324644236589777E-3</v>
      </c>
      <c r="FZ42" s="99">
        <v>3.9882414376023233E-3</v>
      </c>
      <c r="GA42" s="9">
        <v>2.5442229860566544E-3</v>
      </c>
      <c r="GB42" s="99">
        <v>8.3700928449502148E-3</v>
      </c>
      <c r="GC42" s="99">
        <v>3.8475625171116418E-3</v>
      </c>
      <c r="GD42" s="10">
        <v>4.5225303278385726E-3</v>
      </c>
      <c r="GE42" s="99">
        <v>8.3340437329803875E-3</v>
      </c>
      <c r="GF42" s="99">
        <v>3.8309914689094757E-3</v>
      </c>
      <c r="GG42" s="9">
        <v>4.5030522640709114E-3</v>
      </c>
      <c r="GH42" s="99">
        <v>8.3277859988383218E-3</v>
      </c>
      <c r="GI42" s="99">
        <v>3.8281149149962655E-3</v>
      </c>
      <c r="GJ42" s="9">
        <v>4.4996710838420568E-3</v>
      </c>
      <c r="GK42" s="99">
        <v>8.3152009471295137E-3</v>
      </c>
      <c r="GL42" s="99">
        <v>3.8223298210758412E-3</v>
      </c>
      <c r="GM42" s="9">
        <v>4.4928711260536726E-3</v>
      </c>
      <c r="GN42" s="99">
        <v>8.3152009471295137E-3</v>
      </c>
      <c r="GO42" s="99">
        <v>3.8223298210758412E-3</v>
      </c>
      <c r="GP42" s="9">
        <v>4.4928711260536726E-3</v>
      </c>
      <c r="GQ42" s="100">
        <v>1.1278970722593769E-2</v>
      </c>
      <c r="GR42" s="99">
        <v>3.6552620836113213E-3</v>
      </c>
      <c r="GS42" s="9">
        <v>7.6237086389824476E-3</v>
      </c>
      <c r="GT42" s="99">
        <v>8.1778750825039562E-3</v>
      </c>
      <c r="GU42" s="99">
        <v>3.7592038965310473E-3</v>
      </c>
      <c r="GV42" s="9">
        <v>4.4186711859729088E-3</v>
      </c>
      <c r="GW42" s="99">
        <v>8.5939786913407472E-3</v>
      </c>
      <c r="GX42" s="99">
        <v>3.9504783158537931E-3</v>
      </c>
      <c r="GY42" s="9">
        <v>4.6435003754869541E-3</v>
      </c>
      <c r="GZ42" s="99">
        <v>8.4578029245547855E-3</v>
      </c>
      <c r="HA42" s="99">
        <v>3.8878810680418167E-3</v>
      </c>
      <c r="HB42" s="9">
        <v>4.5699218565129693E-3</v>
      </c>
      <c r="HC42" s="99">
        <v>8.0669225443678605E-3</v>
      </c>
      <c r="HD42" s="99">
        <v>3.7082012571554987E-3</v>
      </c>
      <c r="HE42" s="9">
        <v>4.3587212872123618E-3</v>
      </c>
      <c r="HF42" s="99">
        <v>8.0853166993456738E-3</v>
      </c>
      <c r="HG42" s="99">
        <v>3.7166566784438415E-3</v>
      </c>
      <c r="HH42" s="9">
        <v>4.3686600209018323E-3</v>
      </c>
      <c r="HI42" s="99">
        <v>8.1146823893231933E-3</v>
      </c>
      <c r="HJ42" s="99">
        <v>3.7301554926314024E-3</v>
      </c>
      <c r="HK42" s="9">
        <v>4.3845268966917908E-3</v>
      </c>
      <c r="HL42" s="99">
        <v>8.1618186926951716E-3</v>
      </c>
      <c r="HM42" s="99">
        <v>3.7518230986435205E-3</v>
      </c>
      <c r="HN42" s="9">
        <v>4.4099955940516515E-3</v>
      </c>
      <c r="HO42" s="99">
        <v>7.8911771585222952E-3</v>
      </c>
      <c r="HP42" s="99">
        <v>3.6274146551833761E-3</v>
      </c>
      <c r="HQ42" s="9">
        <v>4.2637625033389191E-3</v>
      </c>
      <c r="HR42" s="99">
        <v>1.0600314794516529E-2</v>
      </c>
      <c r="HS42" s="99">
        <v>3.4647526750226729E-3</v>
      </c>
      <c r="HT42" s="9">
        <v>7.1355621194938556E-3</v>
      </c>
      <c r="HU42" s="99">
        <v>1.0359302662528136E-2</v>
      </c>
      <c r="HV42" s="99">
        <v>3.3859769551306891E-3</v>
      </c>
      <c r="HW42" s="9">
        <v>6.9733257073974469E-3</v>
      </c>
      <c r="HX42" s="99">
        <v>1.060124269723573E-2</v>
      </c>
      <c r="HY42" s="99">
        <v>3.4650559635089895E-3</v>
      </c>
      <c r="HZ42" s="9">
        <v>7.13618673372674E-3</v>
      </c>
      <c r="IA42" s="99">
        <v>1.0579040575572084E-2</v>
      </c>
      <c r="IB42" s="99">
        <v>3.4577991167156208E-3</v>
      </c>
      <c r="IC42" s="9">
        <v>7.1212414588564636E-3</v>
      </c>
      <c r="ID42" s="100">
        <v>1.0536935908625547E-2</v>
      </c>
      <c r="IE42" s="100">
        <v>3.4440370482995575E-3</v>
      </c>
      <c r="IF42" s="9">
        <v>7.0928988603259895E-3</v>
      </c>
      <c r="IG42" s="99">
        <v>1.0572040626025635E-2</v>
      </c>
      <c r="IH42" s="99">
        <v>3.4555111569345926E-3</v>
      </c>
      <c r="II42" s="9">
        <v>7.1165294690910428E-3</v>
      </c>
      <c r="IJ42" s="99">
        <v>1.0297713556457701E-2</v>
      </c>
      <c r="IK42" s="99">
        <v>3.3658463246592062E-3</v>
      </c>
      <c r="IL42" s="9">
        <v>6.9318672317984949E-3</v>
      </c>
      <c r="IM42" s="99">
        <v>1.0093391745073399E-2</v>
      </c>
      <c r="IN42" s="99">
        <v>3.2990629737604717E-3</v>
      </c>
      <c r="IO42" s="9">
        <v>6.7943287713129272E-3</v>
      </c>
      <c r="IP42" s="99">
        <v>9.8603324321617676E-3</v>
      </c>
      <c r="IQ42" s="99">
        <v>3.2228866626317475E-3</v>
      </c>
      <c r="IR42" s="9">
        <v>6.6374457695300201E-3</v>
      </c>
      <c r="IS42" s="99">
        <v>9.855563861808983E-3</v>
      </c>
      <c r="IT42" s="99">
        <v>3.2213280375148401E-3</v>
      </c>
      <c r="IU42" s="9">
        <v>6.634235824294143E-3</v>
      </c>
      <c r="IV42" s="99">
        <v>9.6042803090518238E-3</v>
      </c>
      <c r="IW42" s="99">
        <v>3.1391950651945342E-3</v>
      </c>
      <c r="IX42" s="9">
        <v>6.4650852438572892E-3</v>
      </c>
      <c r="IY42" s="99">
        <v>1.041036153362067E-2</v>
      </c>
      <c r="IZ42" s="99">
        <v>3.402665738778227E-3</v>
      </c>
      <c r="JA42" s="9">
        <v>7.0076957948424431E-3</v>
      </c>
      <c r="JB42" s="99">
        <v>1.0406974579046617E-2</v>
      </c>
      <c r="JC42" s="99">
        <v>3.4015586999639942E-3</v>
      </c>
      <c r="JD42" s="9">
        <v>7.0054158790826236E-3</v>
      </c>
      <c r="JE42" s="99">
        <v>1.0032309574490958E-2</v>
      </c>
      <c r="JF42" s="99">
        <v>3.27909803705584E-3</v>
      </c>
      <c r="JG42" s="9">
        <v>6.7532115374351175E-3</v>
      </c>
      <c r="JH42" s="99">
        <v>1.0075907540209084E-2</v>
      </c>
      <c r="JI42" s="99">
        <v>3.2933481957799532E-3</v>
      </c>
      <c r="JJ42" s="9">
        <v>6.7825593444291316E-3</v>
      </c>
      <c r="JK42" s="99">
        <v>1.030931033446952E-2</v>
      </c>
      <c r="JL42" s="99">
        <v>3.3696367750766687E-3</v>
      </c>
      <c r="JM42" s="9">
        <v>6.9396735593928519E-3</v>
      </c>
      <c r="JN42" s="99">
        <v>1.0011729800021373E-2</v>
      </c>
      <c r="JO42" s="99">
        <v>3.2723714605317395E-3</v>
      </c>
      <c r="JP42" s="9">
        <v>6.7393583394896334E-3</v>
      </c>
      <c r="JQ42" s="99">
        <v>9.5609331052808992E-3</v>
      </c>
      <c r="JR42" s="99">
        <v>3.1250268689540076E-3</v>
      </c>
      <c r="JS42" s="9">
        <v>6.435906236326892E-3</v>
      </c>
      <c r="JT42" s="99">
        <v>9.5609331052808992E-3</v>
      </c>
      <c r="JU42" s="99">
        <v>3.1250268689540076E-3</v>
      </c>
      <c r="JV42" s="9">
        <v>6.435906236326892E-3</v>
      </c>
      <c r="JW42" s="99">
        <v>1.0918540122217376E-2</v>
      </c>
      <c r="JX42" s="99">
        <v>3.5687658177249852E-3</v>
      </c>
      <c r="JY42" s="9">
        <v>7.3497743044923913E-3</v>
      </c>
      <c r="JZ42" s="99">
        <v>1.0869275673148918E-2</v>
      </c>
      <c r="KA42" s="99">
        <v>3.5526635476507279E-3</v>
      </c>
      <c r="KB42" s="9">
        <v>7.3166121254981901E-3</v>
      </c>
      <c r="KC42" s="99">
        <v>1.0869275673148918E-2</v>
      </c>
      <c r="KD42" s="99">
        <v>3.5526635476507279E-3</v>
      </c>
      <c r="KE42" s="9">
        <v>7.3166121254981901E-3</v>
      </c>
      <c r="KF42" s="99">
        <v>1.0829343853972828E-2</v>
      </c>
      <c r="KG42" s="99">
        <v>3.5396116826834296E-3</v>
      </c>
      <c r="KH42" s="9">
        <v>7.2897321712893986E-3</v>
      </c>
      <c r="KI42" s="99">
        <v>1.1065774774326532E-2</v>
      </c>
      <c r="KJ42" s="99">
        <v>3.6168900163587019E-3</v>
      </c>
      <c r="KK42" s="9">
        <v>7.4488847579678302E-3</v>
      </c>
      <c r="KL42" s="99">
        <v>1.0937023499171987E-2</v>
      </c>
      <c r="KM42" s="99">
        <v>3.5748071788532483E-3</v>
      </c>
      <c r="KN42" s="9">
        <v>7.362216320318739E-3</v>
      </c>
      <c r="KO42" s="99">
        <v>1.0598566001182166E-2</v>
      </c>
      <c r="KP42" s="99">
        <v>3.4641810753578755E-3</v>
      </c>
      <c r="KQ42" s="9">
        <v>7.1343849258242902E-3</v>
      </c>
      <c r="KR42" s="99">
        <v>1.059979635710836E-2</v>
      </c>
      <c r="KS42" s="99">
        <v>3.4645832218100471E-3</v>
      </c>
      <c r="KT42" s="9">
        <v>7.135213135298313E-3</v>
      </c>
      <c r="KU42" s="99">
        <v>1.3547785705452373E-2</v>
      </c>
      <c r="KV42" s="99">
        <v>4.4281446045245417E-3</v>
      </c>
      <c r="KW42" s="9">
        <v>9.1196411009278316E-3</v>
      </c>
      <c r="KX42" s="99">
        <v>1.4987423548936906E-2</v>
      </c>
      <c r="KY42" s="99">
        <v>4.8986956368256927E-3</v>
      </c>
      <c r="KZ42" s="9">
        <v>1.0088727912111213E-2</v>
      </c>
      <c r="LA42" s="99">
        <v>1.53354771068917E-2</v>
      </c>
      <c r="LB42" s="99">
        <v>5.0124582485359462E-3</v>
      </c>
      <c r="LC42" s="9">
        <v>1.0323018858355754E-2</v>
      </c>
      <c r="LD42" s="99">
        <v>1.5794794181993983E-2</v>
      </c>
      <c r="LE42" s="99">
        <v>5.1625877584130907E-3</v>
      </c>
      <c r="LF42" s="9">
        <v>1.0632206423580893E-2</v>
      </c>
      <c r="LG42" s="99">
        <v>9.3353943062218555E-3</v>
      </c>
      <c r="LH42" s="99">
        <v>4.9222988160078866E-3</v>
      </c>
      <c r="LI42" s="9">
        <v>4.4130954902139689E-3</v>
      </c>
      <c r="LJ42" s="99">
        <v>8.7075952843357965E-3</v>
      </c>
      <c r="LK42" s="99">
        <v>4.5912775135588738E-3</v>
      </c>
      <c r="LL42" s="9">
        <v>4.1163177707769227E-3</v>
      </c>
      <c r="LM42" s="99">
        <v>1.4119875927737733E-2</v>
      </c>
      <c r="LN42" s="99">
        <v>4.5497377989377127E-3</v>
      </c>
      <c r="LO42" s="9">
        <v>9.5701381288000199E-3</v>
      </c>
      <c r="LP42" s="99">
        <v>8.8634601697660676E-3</v>
      </c>
      <c r="LQ42" s="99">
        <v>4.673460816785744E-3</v>
      </c>
      <c r="LR42" s="9">
        <v>4.1899993529803236E-3</v>
      </c>
      <c r="LS42" s="99">
        <v>8.9149018564661543E-3</v>
      </c>
      <c r="LT42" s="99">
        <v>4.7005846152276074E-3</v>
      </c>
      <c r="LU42" s="9">
        <v>4.2143172412385469E-3</v>
      </c>
      <c r="LV42" s="99">
        <v>8.9222301972393062E-3</v>
      </c>
      <c r="LW42" s="99">
        <v>4.7044486494534519E-3</v>
      </c>
      <c r="LX42" s="9">
        <v>4.2177815477858543E-3</v>
      </c>
      <c r="LY42" s="99">
        <v>8.9342258305653132E-3</v>
      </c>
      <c r="LZ42" s="99">
        <v>4.7107736197526187E-3</v>
      </c>
      <c r="MA42" s="9">
        <v>4.2234522108126945E-3</v>
      </c>
      <c r="MB42" s="99">
        <v>7.7614266402136999E-3</v>
      </c>
      <c r="MC42" s="99">
        <v>4.0923885921126772E-3</v>
      </c>
      <c r="MD42" s="9">
        <v>3.6690380481010226E-3</v>
      </c>
      <c r="ME42" s="99">
        <v>6.7972637152853756E-3</v>
      </c>
      <c r="MF42" s="99">
        <v>3.5840117771504696E-3</v>
      </c>
      <c r="MG42" s="9">
        <v>3.213251938134906E-3</v>
      </c>
      <c r="MH42" s="99">
        <v>6.8041649685515355E-3</v>
      </c>
      <c r="MI42" s="99">
        <v>3.5876506197817177E-3</v>
      </c>
      <c r="MJ42" s="9">
        <v>3.2165143487698179E-3</v>
      </c>
      <c r="MK42" s="99">
        <v>6.800060845458253E-3</v>
      </c>
      <c r="ML42" s="99">
        <v>3.58548662760526E-3</v>
      </c>
      <c r="MM42" s="9">
        <v>3.214574217852993E-3</v>
      </c>
      <c r="MN42" s="99">
        <v>6.8311668240601114E-3</v>
      </c>
      <c r="MO42" s="99">
        <v>3.6018879617771486E-3</v>
      </c>
      <c r="MP42" s="9">
        <v>3.2292788622829628E-3</v>
      </c>
      <c r="MQ42" s="99">
        <v>6.7832021462484824E-3</v>
      </c>
      <c r="MR42" s="99">
        <v>3.5765974952946533E-3</v>
      </c>
      <c r="MS42" s="9">
        <v>3.2066046509538291E-3</v>
      </c>
      <c r="MT42" s="99">
        <v>6.7827873206483622E-3</v>
      </c>
      <c r="MU42" s="99">
        <v>3.5763787690691355E-3</v>
      </c>
      <c r="MV42" s="9">
        <v>3.2064085515792267E-3</v>
      </c>
      <c r="MW42" s="99">
        <v>6.7147644140587376E-3</v>
      </c>
      <c r="MX42" s="99">
        <v>3.5405121455946058E-3</v>
      </c>
      <c r="MY42" s="9">
        <v>3.1742522684641318E-3</v>
      </c>
      <c r="MZ42" s="99">
        <v>6.6773082642939841E-3</v>
      </c>
      <c r="NA42" s="99">
        <v>3.5207625393550096E-3</v>
      </c>
      <c r="NB42" s="9">
        <v>3.1565457249389745E-3</v>
      </c>
      <c r="NC42" s="99">
        <v>6.7138230798995859E-3</v>
      </c>
      <c r="ND42" s="99">
        <v>3.5400158057652359E-3</v>
      </c>
      <c r="NE42" s="9">
        <v>3.17380727413435E-3</v>
      </c>
      <c r="NF42" s="100">
        <v>6.6971586021300211E-3</v>
      </c>
      <c r="NG42" s="100">
        <v>3.5312290811231016E-3</v>
      </c>
      <c r="NH42" s="9">
        <v>3.1659295210069195E-3</v>
      </c>
      <c r="NI42" s="99">
        <v>6.6094163659422087E-3</v>
      </c>
      <c r="NJ42" s="99">
        <v>3.4849649929513463E-3</v>
      </c>
      <c r="NK42" s="9">
        <v>3.1244513729908625E-3</v>
      </c>
      <c r="NL42" s="99">
        <v>6.637436872200783E-3</v>
      </c>
      <c r="NM42" s="99">
        <v>3.4997394417058654E-3</v>
      </c>
      <c r="NN42" s="9">
        <v>3.1376974304949175E-3</v>
      </c>
      <c r="NO42" s="99">
        <v>6.6677388219442829E-3</v>
      </c>
      <c r="NP42" s="99">
        <v>3.5157168333888036E-3</v>
      </c>
      <c r="NQ42" s="9">
        <v>3.1520219885554793E-3</v>
      </c>
      <c r="NR42" s="99">
        <v>6.6776513788652462E-3</v>
      </c>
      <c r="NS42" s="99">
        <v>3.5209434543107664E-3</v>
      </c>
      <c r="NT42" s="9">
        <v>3.1567079245544798E-3</v>
      </c>
      <c r="NU42" s="99">
        <v>6.6439013916234739E-3</v>
      </c>
      <c r="NV42" s="99">
        <v>3.503148006492378E-3</v>
      </c>
      <c r="NW42" s="9">
        <v>3.1407533851310959E-3</v>
      </c>
      <c r="NX42" s="99">
        <v>6.5214720346748606E-3</v>
      </c>
      <c r="NY42" s="99">
        <v>3.4385943455558354E-3</v>
      </c>
      <c r="NZ42" s="9">
        <v>3.0828776891190252E-3</v>
      </c>
      <c r="OA42" s="99">
        <v>6.5845464211545836E-3</v>
      </c>
      <c r="OB42" s="99">
        <v>3.4718517493360522E-3</v>
      </c>
      <c r="OC42" s="9">
        <v>3.1126946718185314E-3</v>
      </c>
      <c r="OD42" s="99">
        <v>6.6429449328342287E-3</v>
      </c>
      <c r="OE42" s="99">
        <v>3.5026436918580463E-3</v>
      </c>
      <c r="OF42" s="9">
        <v>3.1403012409761824E-3</v>
      </c>
      <c r="OG42" s="99">
        <v>6.6549736921703E-3</v>
      </c>
      <c r="OH42" s="99">
        <v>3.5089861285988845E-3</v>
      </c>
      <c r="OI42" s="9">
        <v>3.1459875635714155E-3</v>
      </c>
      <c r="OJ42" s="99">
        <v>6.622987083157672E-3</v>
      </c>
      <c r="OK42" s="99">
        <v>3.4921204620285903E-3</v>
      </c>
      <c r="OL42" s="9">
        <v>3.1308666211290817E-3</v>
      </c>
      <c r="OM42" s="99">
        <v>6.6755433473565879E-3</v>
      </c>
      <c r="ON42" s="99">
        <v>3.5198319467880201E-3</v>
      </c>
      <c r="OO42" s="9">
        <v>3.1557114005685677E-3</v>
      </c>
      <c r="OP42" s="99">
        <v>3.4910749493987105E-3</v>
      </c>
      <c r="OQ42" s="99">
        <v>3.4910749493987105E-3</v>
      </c>
      <c r="OR42" s="9">
        <v>0</v>
      </c>
      <c r="OS42" s="99">
        <v>3.4717299647384382E-3</v>
      </c>
      <c r="OT42" s="99">
        <v>3.4717299647384382E-3</v>
      </c>
      <c r="OU42" s="9">
        <v>0</v>
      </c>
      <c r="OV42" s="99">
        <v>3.3056147334251185E-3</v>
      </c>
      <c r="OW42" s="99">
        <v>3.3056147334251185E-3</v>
      </c>
      <c r="OX42" s="9">
        <v>0</v>
      </c>
      <c r="OY42" s="99">
        <v>3.1998564727168137E-3</v>
      </c>
      <c r="OZ42" s="99">
        <v>3.1998564727168137E-3</v>
      </c>
      <c r="PA42" s="9">
        <v>0</v>
      </c>
      <c r="PB42" s="99">
        <v>3.197619302771364E-3</v>
      </c>
      <c r="PC42" s="99">
        <v>3.197619302771364E-3</v>
      </c>
      <c r="PD42" s="9">
        <v>0</v>
      </c>
      <c r="PE42" s="99">
        <v>3.249548996036601E-3</v>
      </c>
      <c r="PF42" s="99">
        <v>3.249548996036601E-3</v>
      </c>
      <c r="PG42" s="9">
        <v>0</v>
      </c>
      <c r="PH42" s="99">
        <v>3.3773693806856018E-3</v>
      </c>
      <c r="PI42" s="99">
        <v>3.3773693806856018E-3</v>
      </c>
      <c r="PJ42" s="9">
        <v>0</v>
      </c>
      <c r="PK42" s="99">
        <v>2.9653623990881558E-3</v>
      </c>
      <c r="PL42" s="99">
        <v>2.9653623990881558E-3</v>
      </c>
      <c r="PM42" s="9">
        <v>0</v>
      </c>
      <c r="PN42" s="99">
        <v>3.4618700356596902E-3</v>
      </c>
      <c r="PO42" s="99">
        <v>3.4618700356596902E-3</v>
      </c>
      <c r="PP42" s="9">
        <v>0</v>
      </c>
      <c r="PQ42" s="99">
        <v>3.4618700356596902E-3</v>
      </c>
      <c r="PR42" s="99">
        <v>3.4618700356596902E-3</v>
      </c>
      <c r="PS42" s="9">
        <v>0</v>
      </c>
      <c r="PT42" s="99">
        <v>3.5610032489123847E-3</v>
      </c>
      <c r="PU42" s="99">
        <v>3.5610032489123847E-3</v>
      </c>
      <c r="PV42" s="9">
        <v>0</v>
      </c>
      <c r="PW42" s="99">
        <v>3.4372686099708579E-3</v>
      </c>
      <c r="PX42" s="99">
        <v>3.4372686099708579E-3</v>
      </c>
      <c r="PY42" s="9">
        <v>0</v>
      </c>
      <c r="PZ42" s="99">
        <v>3.4238333115513904E-3</v>
      </c>
      <c r="QA42" s="99">
        <v>3.4238333115513904E-3</v>
      </c>
      <c r="QB42" s="9">
        <v>0</v>
      </c>
      <c r="QC42" s="99">
        <v>3.4606773081935095E-3</v>
      </c>
      <c r="QD42" s="99">
        <v>3.4606773081935095E-3</v>
      </c>
      <c r="QE42" s="9">
        <v>0</v>
      </c>
      <c r="QF42" s="99">
        <v>3.4545589417873546E-3</v>
      </c>
      <c r="QG42" s="99">
        <v>3.4545589417873546E-3</v>
      </c>
      <c r="QH42" s="9">
        <v>0</v>
      </c>
      <c r="QI42" s="99">
        <v>3.512704621172797E-3</v>
      </c>
      <c r="QJ42" s="99">
        <v>3.512704621172797E-3</v>
      </c>
      <c r="QK42" s="9">
        <v>0</v>
      </c>
      <c r="QL42" s="99">
        <v>3.4921392425328584E-3</v>
      </c>
      <c r="QM42" s="99">
        <v>3.4921392425328584E-3</v>
      </c>
      <c r="QN42" s="9">
        <v>0</v>
      </c>
      <c r="QO42" s="99">
        <v>3.3817795760497102E-3</v>
      </c>
      <c r="QP42" s="99">
        <v>3.3817795760497102E-3</v>
      </c>
      <c r="QQ42" s="9">
        <v>0</v>
      </c>
      <c r="QR42" s="99">
        <v>3.3819186725489109E-3</v>
      </c>
      <c r="QS42" s="99">
        <v>3.3819186725489109E-3</v>
      </c>
      <c r="QT42" s="9">
        <v>0</v>
      </c>
      <c r="QU42" s="99">
        <v>3.3851327189854145E-3</v>
      </c>
      <c r="QV42" s="99">
        <v>3.3851327189854145E-3</v>
      </c>
      <c r="QW42" s="9">
        <v>0</v>
      </c>
      <c r="QX42" s="99">
        <v>3.4167505485523551E-3</v>
      </c>
      <c r="QY42" s="99">
        <v>3.4167505485523551E-3</v>
      </c>
      <c r="QZ42" s="9">
        <v>0</v>
      </c>
      <c r="RA42" s="99">
        <v>3.442608081694839E-3</v>
      </c>
      <c r="RB42" s="99">
        <v>3.442608081694839E-3</v>
      </c>
      <c r="RC42" s="9">
        <v>0</v>
      </c>
      <c r="RD42" s="99">
        <v>3.3901751392743603E-3</v>
      </c>
      <c r="RE42" s="99">
        <v>3.3901751392743603E-3</v>
      </c>
      <c r="RF42" s="9">
        <v>0</v>
      </c>
      <c r="RG42" s="99">
        <v>2.9193205398433926E-3</v>
      </c>
      <c r="RH42" s="99">
        <v>2.9193205398433926E-3</v>
      </c>
      <c r="RI42" s="9">
        <v>0</v>
      </c>
      <c r="RJ42" s="99">
        <v>3.4866902340006051E-3</v>
      </c>
      <c r="RK42" s="99">
        <v>3.4866902340006051E-3</v>
      </c>
      <c r="RL42" s="9">
        <v>0</v>
      </c>
      <c r="RM42" s="99">
        <v>3.4394806580756031E-3</v>
      </c>
      <c r="RN42" s="99">
        <v>3.4394806580756031E-3</v>
      </c>
      <c r="RO42" s="9">
        <v>0</v>
      </c>
      <c r="RP42" s="99">
        <v>3.276747909691118E-3</v>
      </c>
      <c r="RQ42" s="99">
        <v>3.276747909691118E-3</v>
      </c>
      <c r="RR42" s="9">
        <v>0</v>
      </c>
      <c r="RS42" s="99">
        <v>3.3955878452843927E-3</v>
      </c>
      <c r="RT42" s="99">
        <v>3.3955878452843927E-3</v>
      </c>
      <c r="RU42" s="9">
        <v>0</v>
      </c>
      <c r="RV42" s="99">
        <v>3.5009523002028677E-3</v>
      </c>
      <c r="RW42" s="99">
        <v>3.5009523002028677E-3</v>
      </c>
      <c r="RX42" s="9">
        <v>0</v>
      </c>
      <c r="RY42" s="99">
        <v>3.5483856429439275E-3</v>
      </c>
      <c r="RZ42" s="99">
        <v>3.5483856429439275E-3</v>
      </c>
      <c r="SA42" s="9">
        <v>0</v>
      </c>
      <c r="SB42" s="99">
        <v>3.5503210087684273E-3</v>
      </c>
      <c r="SC42" s="99">
        <v>3.5503210087684273E-3</v>
      </c>
      <c r="SD42" s="9">
        <v>0</v>
      </c>
      <c r="SE42" s="99">
        <v>3.5024585290173152E-3</v>
      </c>
      <c r="SF42" s="99">
        <v>3.5024585290173152E-3</v>
      </c>
      <c r="SG42" s="9">
        <v>0</v>
      </c>
      <c r="SH42" s="99">
        <v>3.4299397116455323E-3</v>
      </c>
      <c r="SI42" s="99">
        <v>3.4299397116455323E-3</v>
      </c>
      <c r="SJ42" s="9">
        <v>0</v>
      </c>
      <c r="SK42" s="99">
        <v>3.4348829050402734E-3</v>
      </c>
      <c r="SL42" s="99">
        <v>3.4348829050402734E-3</v>
      </c>
      <c r="SM42" s="9">
        <v>0</v>
      </c>
      <c r="SN42" s="99">
        <v>3.4256969546730409E-3</v>
      </c>
      <c r="SO42" s="99">
        <v>3.4256969546730409E-3</v>
      </c>
      <c r="SP42" s="9">
        <v>0</v>
      </c>
      <c r="SQ42" s="99">
        <v>3.2983987337232255E-3</v>
      </c>
      <c r="SR42" s="99">
        <v>3.2983987337232255E-3</v>
      </c>
      <c r="SS42" s="9">
        <v>0</v>
      </c>
      <c r="ST42" s="99">
        <v>3.4006290554883362E-3</v>
      </c>
      <c r="SU42" s="99">
        <v>3.4006290554883362E-3</v>
      </c>
      <c r="SV42" s="9">
        <v>0</v>
      </c>
      <c r="SW42" s="99">
        <v>3.4089834758544175E-3</v>
      </c>
      <c r="SX42" s="99">
        <v>3.4089834758544175E-3</v>
      </c>
      <c r="SY42" s="9">
        <v>0</v>
      </c>
      <c r="SZ42" s="99">
        <v>3.4137899297497984E-3</v>
      </c>
      <c r="TA42" s="99">
        <v>3.4137899297497984E-3</v>
      </c>
      <c r="TB42" s="9">
        <v>0</v>
      </c>
      <c r="TC42" s="99">
        <v>3.423735346594002E-3</v>
      </c>
      <c r="TD42" s="99">
        <v>3.423735346594002E-3</v>
      </c>
      <c r="TE42" s="9">
        <v>0</v>
      </c>
      <c r="TF42" s="99">
        <v>3.4150165021464172E-3</v>
      </c>
      <c r="TG42" s="99">
        <v>3.4150165021464172E-3</v>
      </c>
      <c r="TH42" s="9">
        <v>0</v>
      </c>
      <c r="TI42" s="99">
        <v>2.2404479971724527E-3</v>
      </c>
      <c r="TJ42" s="99">
        <v>2.2404479971724527E-3</v>
      </c>
      <c r="TK42" s="9">
        <v>0</v>
      </c>
      <c r="TL42" s="100">
        <v>2.5998414062329139E-3</v>
      </c>
      <c r="TM42" s="100">
        <v>2.5998414062329139E-3</v>
      </c>
      <c r="TN42" s="9">
        <v>0</v>
      </c>
      <c r="TO42" s="99">
        <v>2.5998414062329139E-3</v>
      </c>
      <c r="TP42" s="99">
        <v>2.5998414062329139E-3</v>
      </c>
      <c r="TQ42" s="10">
        <v>0</v>
      </c>
      <c r="TR42" s="99">
        <v>2.5998414062329139E-3</v>
      </c>
      <c r="TS42" s="99">
        <v>2.5998414062329139E-3</v>
      </c>
      <c r="TT42" s="10">
        <v>0</v>
      </c>
      <c r="TU42" s="99">
        <v>2.5998414062329139E-3</v>
      </c>
      <c r="TV42" s="99">
        <v>2.5998414062329139E-3</v>
      </c>
      <c r="TW42" s="10">
        <v>0</v>
      </c>
      <c r="TX42" s="99">
        <v>2.5998414062329139E-3</v>
      </c>
      <c r="TY42" s="99">
        <v>2.5998414062329139E-3</v>
      </c>
      <c r="TZ42" s="10">
        <v>0</v>
      </c>
      <c r="UA42" s="99">
        <v>2.5998414062329139E-3</v>
      </c>
      <c r="UB42" s="99">
        <v>2.5998414062329139E-3</v>
      </c>
      <c r="UC42" s="10">
        <v>0</v>
      </c>
      <c r="UD42" s="99">
        <v>3.1783583947512292E-3</v>
      </c>
      <c r="UE42" s="99">
        <v>3.1783583947512292E-3</v>
      </c>
      <c r="UF42" s="10">
        <v>0</v>
      </c>
      <c r="UG42" s="99">
        <v>3.1644182263531988E-3</v>
      </c>
      <c r="UH42" s="99">
        <v>3.1644182263531988E-3</v>
      </c>
      <c r="UI42" s="10">
        <v>0</v>
      </c>
      <c r="UJ42" s="99">
        <v>3.1574481421541832E-3</v>
      </c>
      <c r="UK42" s="99">
        <v>3.1574481421541832E-3</v>
      </c>
      <c r="UL42" s="10">
        <v>0</v>
      </c>
      <c r="UM42" s="99">
        <v>3.1644182263531988E-3</v>
      </c>
      <c r="UN42" s="99">
        <v>3.1644182263531988E-3</v>
      </c>
      <c r="UO42" s="10">
        <v>0</v>
      </c>
      <c r="UP42" s="99">
        <v>3.2290251102912119E-3</v>
      </c>
      <c r="UQ42" s="99">
        <v>3.2290251102912119E-3</v>
      </c>
      <c r="UR42" s="10">
        <v>0</v>
      </c>
      <c r="US42" s="99">
        <v>3.1294080742622866E-3</v>
      </c>
      <c r="UT42" s="99">
        <v>3.1294080742622866E-3</v>
      </c>
      <c r="UU42" s="10">
        <v>0</v>
      </c>
      <c r="UV42" s="99">
        <v>3.2659273380051582E-3</v>
      </c>
      <c r="UW42" s="99">
        <v>3.2659273380051582E-3</v>
      </c>
      <c r="UX42" s="10">
        <v>0</v>
      </c>
      <c r="UY42" s="99">
        <v>3.1333360071279367E-3</v>
      </c>
      <c r="UZ42" s="99">
        <v>3.1333360071279367E-3</v>
      </c>
      <c r="VA42" s="10">
        <v>0</v>
      </c>
      <c r="VB42" s="99">
        <v>3.2701698954219977E-3</v>
      </c>
      <c r="VC42" s="99">
        <v>3.2701698954219977E-3</v>
      </c>
      <c r="VD42" s="10">
        <v>0</v>
      </c>
      <c r="VE42" s="99">
        <v>2.972987768027297E-3</v>
      </c>
      <c r="VF42" s="99">
        <v>2.972987768027297E-3</v>
      </c>
      <c r="VG42" s="10">
        <v>0</v>
      </c>
      <c r="VH42" s="99">
        <v>3.0079952674675866E-3</v>
      </c>
      <c r="VI42" s="99">
        <v>3.0079952674675866E-3</v>
      </c>
      <c r="VJ42" s="9">
        <v>0</v>
      </c>
      <c r="VK42" s="99">
        <v>3.0223301557549937E-3</v>
      </c>
      <c r="VL42" s="99">
        <v>3.0223301557549937E-3</v>
      </c>
      <c r="VM42" s="9">
        <v>0</v>
      </c>
      <c r="VN42" s="99">
        <v>2.9131694978111124E-3</v>
      </c>
      <c r="VO42" s="99">
        <v>2.9131694978111124E-3</v>
      </c>
      <c r="VP42" s="9">
        <v>0</v>
      </c>
      <c r="VQ42" s="99">
        <v>2.9091539712384424E-3</v>
      </c>
      <c r="VR42" s="99">
        <v>2.9091539712384424E-3</v>
      </c>
      <c r="VS42" s="9">
        <v>0</v>
      </c>
      <c r="VT42" s="99">
        <v>2.9559207424079432E-3</v>
      </c>
      <c r="VU42" s="99">
        <v>2.9559207424079432E-3</v>
      </c>
      <c r="VV42" s="9">
        <v>0</v>
      </c>
      <c r="VW42" s="99">
        <v>2.9321716326141632E-3</v>
      </c>
      <c r="VX42" s="99">
        <v>2.9321716326141632E-3</v>
      </c>
      <c r="VY42" s="9">
        <v>0</v>
      </c>
      <c r="VZ42" s="99">
        <v>2.8452891758932058E-3</v>
      </c>
      <c r="WA42" s="99">
        <v>2.8452891758932058E-3</v>
      </c>
      <c r="WB42" s="9">
        <v>0</v>
      </c>
      <c r="WC42" s="99">
        <v>2.8531120004781536E-3</v>
      </c>
      <c r="WD42" s="99">
        <v>2.8531120004781536E-3</v>
      </c>
      <c r="WE42" s="9">
        <v>0</v>
      </c>
      <c r="WF42" s="99">
        <v>2.9630021543491578E-3</v>
      </c>
      <c r="WG42" s="99">
        <v>2.9630021543491578E-3</v>
      </c>
      <c r="WH42" s="9">
        <v>0</v>
      </c>
      <c r="WI42" s="99">
        <v>2.8267463516291687E-3</v>
      </c>
      <c r="WJ42" s="99">
        <v>2.8267463516291687E-3</v>
      </c>
      <c r="WK42" s="9">
        <v>0</v>
      </c>
      <c r="WL42" s="99">
        <v>3.011076373974849E-3</v>
      </c>
      <c r="WM42" s="99">
        <v>3.011076373974849E-3</v>
      </c>
      <c r="WN42" s="9">
        <v>0</v>
      </c>
      <c r="WO42" s="99">
        <v>3.2759395735374518E-3</v>
      </c>
      <c r="WP42" s="99">
        <v>3.2759395735374518E-3</v>
      </c>
      <c r="WQ42" s="9">
        <v>0</v>
      </c>
      <c r="WR42" s="99">
        <v>3.255029320940404E-3</v>
      </c>
      <c r="WS42" s="99">
        <v>3.255029320940404E-3</v>
      </c>
      <c r="WT42" s="9">
        <v>0</v>
      </c>
      <c r="WU42" s="99">
        <v>3.1922985631492617E-3</v>
      </c>
      <c r="WV42" s="99">
        <v>3.1922985631492617E-3</v>
      </c>
      <c r="WW42" s="9">
        <v>0</v>
      </c>
      <c r="WX42" s="99">
        <v>2.7166479058256541E-3</v>
      </c>
      <c r="WY42" s="99">
        <v>2.7166479058256541E-3</v>
      </c>
      <c r="WZ42" s="9">
        <v>0</v>
      </c>
      <c r="XA42" s="99">
        <v>2.7852480660958299E-3</v>
      </c>
      <c r="XB42" s="99">
        <v>2.7852480660958299E-3</v>
      </c>
      <c r="XC42" s="9">
        <v>0</v>
      </c>
      <c r="XD42" s="99">
        <v>2.8357206723345673E-3</v>
      </c>
      <c r="XE42" s="99">
        <v>2.8357206723345673E-3</v>
      </c>
      <c r="XF42" s="9">
        <v>0</v>
      </c>
      <c r="XG42" s="99">
        <v>2.8691698159887587E-3</v>
      </c>
      <c r="XH42" s="99">
        <v>2.8691698159887587E-3</v>
      </c>
      <c r="XI42" s="9">
        <v>0</v>
      </c>
      <c r="XJ42" s="99">
        <v>2.8515679332154495E-3</v>
      </c>
      <c r="XK42" s="99">
        <v>2.8515679332154495E-3</v>
      </c>
      <c r="XL42" s="9">
        <v>0</v>
      </c>
      <c r="XM42" s="99">
        <v>2.8456143196268829E-3</v>
      </c>
      <c r="XN42" s="99">
        <v>2.8456143196268829E-3</v>
      </c>
      <c r="XO42" s="9">
        <v>0</v>
      </c>
      <c r="XP42" s="99">
        <v>2.700824324143869E-3</v>
      </c>
      <c r="XQ42" s="99">
        <v>2.700824324143869E-3</v>
      </c>
      <c r="XR42" s="9">
        <v>0</v>
      </c>
      <c r="XS42" s="99">
        <v>2.8059356632254015E-3</v>
      </c>
      <c r="XT42" s="99">
        <v>2.8059356632254015E-3</v>
      </c>
      <c r="XU42" s="9">
        <v>0</v>
      </c>
      <c r="XV42" s="99">
        <v>2.6850434250621264E-3</v>
      </c>
      <c r="XW42" s="99">
        <v>2.6850434250621264E-3</v>
      </c>
      <c r="XX42" s="9">
        <v>0</v>
      </c>
      <c r="XY42" s="99">
        <v>2.4169710825667234E-3</v>
      </c>
      <c r="XZ42" s="99">
        <v>2.4169710825667234E-3</v>
      </c>
      <c r="YA42" s="9">
        <v>0</v>
      </c>
      <c r="YB42" s="99">
        <v>2.3875031154804976E-3</v>
      </c>
      <c r="YC42" s="99">
        <v>2.3875031154804976E-3</v>
      </c>
      <c r="YD42" s="9">
        <v>0</v>
      </c>
      <c r="YE42" s="99">
        <v>2.4813257731679706E-3</v>
      </c>
      <c r="YF42" s="99">
        <v>2.4813257731679706E-3</v>
      </c>
      <c r="YG42" s="9">
        <v>0</v>
      </c>
      <c r="YH42" s="99">
        <v>2.4422451482453249E-3</v>
      </c>
      <c r="YI42" s="99">
        <v>2.4422451482453249E-3</v>
      </c>
      <c r="YJ42" s="9">
        <v>0</v>
      </c>
      <c r="YK42" s="99">
        <v>2.397762990239494E-3</v>
      </c>
      <c r="YL42" s="99">
        <v>2.397762990239494E-3</v>
      </c>
      <c r="YM42" s="9">
        <v>0</v>
      </c>
      <c r="YN42" s="99">
        <v>2.5835358668260533E-3</v>
      </c>
      <c r="YO42" s="99">
        <v>2.5835358668260533E-3</v>
      </c>
      <c r="YP42" s="9">
        <v>0</v>
      </c>
      <c r="YQ42" s="99">
        <v>2.569556817188848E-3</v>
      </c>
      <c r="YR42" s="99">
        <v>2.569556817188848E-3</v>
      </c>
      <c r="YS42" s="9">
        <v>0</v>
      </c>
      <c r="YT42" s="99">
        <v>2.5322227943766085E-3</v>
      </c>
      <c r="YU42" s="99">
        <v>2.5322227943766085E-3</v>
      </c>
      <c r="YV42" s="9">
        <v>0</v>
      </c>
      <c r="YW42" s="99">
        <v>2.3533884255938901E-3</v>
      </c>
      <c r="YX42" s="99">
        <v>2.3533884255938901E-3</v>
      </c>
      <c r="YY42" s="9">
        <v>0</v>
      </c>
      <c r="YZ42" s="99">
        <v>2.1797776651689494E-3</v>
      </c>
      <c r="ZA42" s="99">
        <v>2.1797776651689494E-3</v>
      </c>
      <c r="ZB42" s="9">
        <v>0</v>
      </c>
      <c r="ZC42" s="99">
        <v>3.011076373974849E-3</v>
      </c>
      <c r="ZD42" s="99">
        <v>3.011076373974849E-3</v>
      </c>
      <c r="ZE42" s="9">
        <v>0</v>
      </c>
      <c r="ZF42" s="99">
        <v>3.6281691733187543E-2</v>
      </c>
      <c r="ZG42" s="99">
        <v>6.9289847370147643E-3</v>
      </c>
      <c r="ZH42" s="9">
        <v>2.9352706996172779E-2</v>
      </c>
      <c r="ZI42" s="99">
        <v>3.7400510420995084E-2</v>
      </c>
      <c r="ZJ42" s="99">
        <v>7.1426538698742478E-3</v>
      </c>
      <c r="ZK42" s="9">
        <v>3.0257856551120836E-2</v>
      </c>
      <c r="ZL42" s="99">
        <v>3.2052851227175612E-2</v>
      </c>
      <c r="ZM42" s="99">
        <v>6.1213715877463191E-3</v>
      </c>
      <c r="ZN42" s="9">
        <v>2.5931479639429295E-2</v>
      </c>
      <c r="ZO42" s="99">
        <v>3.2585733024783445E-2</v>
      </c>
      <c r="ZP42" s="99">
        <v>6.223139991199245E-3</v>
      </c>
      <c r="ZQ42" s="9">
        <v>2.6362593033584202E-2</v>
      </c>
      <c r="ZR42" s="99">
        <v>3.7814097083864934E-2</v>
      </c>
      <c r="ZS42" s="99">
        <v>7.2216395934599185E-3</v>
      </c>
      <c r="ZT42" s="9">
        <v>3.0592457490405015E-2</v>
      </c>
      <c r="ZU42" s="99">
        <v>3.9103711714549245E-2</v>
      </c>
      <c r="ZV42" s="99">
        <v>7.4679268988688012E-3</v>
      </c>
      <c r="ZW42" s="9">
        <v>3.1635784815680447E-2</v>
      </c>
      <c r="ZX42" s="99">
        <v>5.894694176395774E-2</v>
      </c>
      <c r="ZY42" s="99">
        <v>1.1428488709338746E-2</v>
      </c>
      <c r="ZZ42" s="9">
        <v>4.7518453054618992E-2</v>
      </c>
      <c r="AAA42" s="99">
        <v>3.537930061484254E-2</v>
      </c>
      <c r="AAB42" s="99">
        <v>6.7566483880977472E-3</v>
      </c>
      <c r="AAC42" s="9">
        <v>2.8622652226744795E-2</v>
      </c>
      <c r="AAD42" s="99">
        <v>2.9697921029293244E-2</v>
      </c>
      <c r="AAE42" s="99">
        <v>5.6716330386770552E-3</v>
      </c>
      <c r="AAF42" s="9">
        <v>2.4026287990616187E-2</v>
      </c>
      <c r="AAG42" s="99">
        <v>2.6281643144885833E-2</v>
      </c>
      <c r="AAH42" s="99">
        <v>2.4195798450847269E-3</v>
      </c>
      <c r="AAI42" s="9">
        <v>2.3862063299801107E-2</v>
      </c>
      <c r="AAJ42" s="99">
        <v>2.5608467945030515E-2</v>
      </c>
      <c r="AAK42" s="99">
        <v>4.8906397428855278E-3</v>
      </c>
      <c r="AAL42" s="9">
        <v>2.0717828202144989E-2</v>
      </c>
      <c r="AAM42" s="99">
        <v>3.0381088591179956E-2</v>
      </c>
      <c r="AAN42" s="99">
        <v>5.8021026332027896E-3</v>
      </c>
      <c r="AAO42" s="9">
        <v>2.4578985957977167E-2</v>
      </c>
      <c r="AAP42" s="99">
        <v>2.6713870944276324E-2</v>
      </c>
      <c r="AAQ42" s="99">
        <v>5.1017467818392382E-3</v>
      </c>
      <c r="AAR42" s="9">
        <v>2.1612124162437088E-2</v>
      </c>
      <c r="AAS42" s="99">
        <v>2.8789241745044318E-2</v>
      </c>
      <c r="AAT42" s="99">
        <v>5.4980957919107173E-3</v>
      </c>
      <c r="AAU42" s="9">
        <v>2.3291145953133599E-2</v>
      </c>
      <c r="AAV42" s="99">
        <v>3.0414373084531855E-2</v>
      </c>
      <c r="AAW42" s="99">
        <v>5.8084592206549546E-3</v>
      </c>
      <c r="AAX42" s="9">
        <v>2.4605913863876901E-2</v>
      </c>
      <c r="AAY42" s="99">
        <v>2.845817446842884E-2</v>
      </c>
      <c r="AAZ42" s="99">
        <v>5.4348694097600941E-3</v>
      </c>
      <c r="ABA42" s="9">
        <v>2.3023305058668744E-2</v>
      </c>
      <c r="ABB42" s="99">
        <v>2.7015309038642042E-2</v>
      </c>
      <c r="ABC42" s="99">
        <v>5.1593146585075791E-3</v>
      </c>
      <c r="ABD42" s="9">
        <v>2.1855994380134462E-2</v>
      </c>
      <c r="ABE42" s="99">
        <v>1.494249222629029E-2</v>
      </c>
      <c r="ABF42" s="99">
        <v>2.8536789665246122E-3</v>
      </c>
      <c r="ABG42" s="9">
        <v>1.2088813259765678E-2</v>
      </c>
      <c r="ABH42" s="99">
        <v>1.4561292029137918E-2</v>
      </c>
      <c r="ABI42" s="99">
        <v>2.7808783273691956E-3</v>
      </c>
      <c r="ABJ42" s="9">
        <v>1.1780413701768723E-2</v>
      </c>
      <c r="ABK42" s="99">
        <v>2.399644097512104E-2</v>
      </c>
      <c r="ABL42" s="99">
        <v>4.5827789531434166E-3</v>
      </c>
      <c r="ABM42" s="9">
        <v>1.9413662021977623E-2</v>
      </c>
      <c r="ABN42" s="99">
        <v>2.3629488089065974E-2</v>
      </c>
      <c r="ABO42" s="99">
        <v>4.5126992290396659E-3</v>
      </c>
      <c r="ABP42" s="9">
        <v>1.911678886002631E-2</v>
      </c>
      <c r="ABQ42" s="99">
        <v>2.3703472530255537E-2</v>
      </c>
      <c r="ABR42" s="99">
        <v>4.526828588484892E-3</v>
      </c>
      <c r="ABS42" s="9">
        <v>1.9176643941770644E-2</v>
      </c>
      <c r="ABT42" s="99">
        <v>4.4109531918924375E-2</v>
      </c>
      <c r="ABU42" s="99">
        <v>1.0502269504505807E-2</v>
      </c>
      <c r="ABV42" s="9">
        <v>3.3607262414418568E-2</v>
      </c>
      <c r="ABW42" s="99">
        <v>4.0377140553275903E-2</v>
      </c>
      <c r="ABX42" s="99">
        <v>7.7111230831068273E-3</v>
      </c>
      <c r="ABY42" s="9">
        <v>3.2666017470169076E-2</v>
      </c>
      <c r="ABZ42" s="99">
        <v>3.7696031726213566E-2</v>
      </c>
      <c r="ACA42" s="99">
        <v>7.1990917732768752E-3</v>
      </c>
      <c r="ACB42" s="9">
        <v>3.0496939952936692E-2</v>
      </c>
      <c r="ACC42" s="99">
        <v>3.5629324983439299E-2</v>
      </c>
      <c r="ACD42" s="99">
        <v>6.8043974028523177E-3</v>
      </c>
      <c r="ACE42" s="9">
        <v>2.8824927580586981E-2</v>
      </c>
      <c r="ACF42" s="99">
        <v>3.4426371334816436E-2</v>
      </c>
      <c r="ACG42" s="99">
        <v>6.574660390258176E-3</v>
      </c>
      <c r="ACH42" s="9">
        <v>2.785171094455826E-2</v>
      </c>
      <c r="ACI42" s="99">
        <v>1.8806178458402278E-2</v>
      </c>
      <c r="ACJ42" s="99">
        <v>4.9254276914863122E-3</v>
      </c>
      <c r="ACK42" s="9">
        <v>1.3880750766915965E-2</v>
      </c>
      <c r="ACL42" s="99">
        <v>2.3314327855739871E-2</v>
      </c>
      <c r="ACM42" s="99">
        <v>4.4525107333518235E-3</v>
      </c>
      <c r="ACN42" s="9">
        <v>1.8861817122388047E-2</v>
      </c>
      <c r="ACO42" s="99">
        <v>4.4263042348647266E-2</v>
      </c>
      <c r="ACP42" s="99">
        <v>8.4532426741025599E-3</v>
      </c>
      <c r="ACQ42" s="9">
        <v>3.5809799674544708E-2</v>
      </c>
      <c r="ACR42" s="99">
        <v>1.5904557794529432E-2</v>
      </c>
      <c r="ACS42" s="99">
        <v>3.9098704578218188E-3</v>
      </c>
      <c r="ACT42" s="9">
        <v>1.1994687336707614E-2</v>
      </c>
      <c r="ACU42" s="99">
        <v>1.4931222237870577E-2</v>
      </c>
      <c r="ACV42" s="99">
        <v>3.6705921334765175E-3</v>
      </c>
      <c r="ACW42" s="9">
        <v>1.126063010439406E-2</v>
      </c>
      <c r="ACX42" s="99">
        <v>1.5709400997416564E-2</v>
      </c>
      <c r="ACY42" s="99">
        <v>3.8618944118649062E-3</v>
      </c>
      <c r="ACZ42" s="9">
        <v>1.1847506585551658E-2</v>
      </c>
      <c r="ADA42" s="99">
        <v>1.4074823214306942E-2</v>
      </c>
      <c r="ADB42" s="99">
        <v>3.4600607068504567E-3</v>
      </c>
      <c r="ADC42" s="9">
        <v>1.0614762507456486E-2</v>
      </c>
      <c r="ADD42" s="99">
        <v>1.5409734541241178E-2</v>
      </c>
      <c r="ADE42" s="99">
        <v>3.7882264080551223E-3</v>
      </c>
      <c r="ADF42" s="9">
        <v>1.1621508133186055E-2</v>
      </c>
      <c r="ADG42" s="99">
        <v>1.6781216277698296E-2</v>
      </c>
      <c r="ADH42" s="99">
        <v>3.8932421764260048E-3</v>
      </c>
      <c r="ADI42" s="9">
        <v>1.2887974101272293E-2</v>
      </c>
      <c r="ADJ42" s="99">
        <v>1.4295293892220029E-2</v>
      </c>
      <c r="ADK42" s="99">
        <v>3.5142597485040899E-3</v>
      </c>
      <c r="ADL42" s="9">
        <v>1.078103414371594E-2</v>
      </c>
      <c r="ADM42" s="99">
        <v>1.4867409915254351E-2</v>
      </c>
      <c r="ADN42" s="99">
        <v>3.6549049375000277E-3</v>
      </c>
      <c r="ADO42" s="9">
        <v>1.1212504977754324E-2</v>
      </c>
      <c r="ADP42" s="99">
        <v>1.4380301121211574E-2</v>
      </c>
      <c r="ADQ42" s="99">
        <v>3.535157358964511E-3</v>
      </c>
      <c r="ADR42" s="9">
        <v>1.0845143762247062E-2</v>
      </c>
      <c r="ADS42" s="99">
        <v>1.4507108637509064E-2</v>
      </c>
      <c r="ADT42" s="99">
        <v>3.5663308733876447E-3</v>
      </c>
      <c r="ADU42" s="9">
        <v>1.0940777764121419E-2</v>
      </c>
      <c r="ADV42" s="99">
        <v>1.3961225481672786E-2</v>
      </c>
      <c r="ADW42" s="99">
        <v>3.4321345975778933E-3</v>
      </c>
      <c r="ADX42" s="9">
        <v>1.0529090884094892E-2</v>
      </c>
      <c r="ADY42" s="99">
        <v>1.1313107611267959E-2</v>
      </c>
      <c r="ADZ42" s="99">
        <v>2.781138954436707E-3</v>
      </c>
      <c r="AEA42" s="9">
        <v>8.5319686568312517E-3</v>
      </c>
      <c r="AEB42" s="99">
        <v>1.6097007777102899E-2</v>
      </c>
      <c r="AEC42" s="99">
        <v>3.9571810785377958E-3</v>
      </c>
      <c r="AED42" s="9">
        <v>1.2139826698565104E-2</v>
      </c>
      <c r="AEE42" s="99">
        <v>1.5210666533065745E-2</v>
      </c>
      <c r="AEF42" s="99">
        <v>3.73928885604533E-3</v>
      </c>
      <c r="AEG42" s="9">
        <v>1.1471377677020415E-2</v>
      </c>
      <c r="AEH42" s="99">
        <v>1.6247065978126654E-2</v>
      </c>
      <c r="AEI42" s="99">
        <v>3.994070386289468E-3</v>
      </c>
      <c r="AEJ42" s="9">
        <v>1.2252995591837186E-2</v>
      </c>
      <c r="AEK42" s="99">
        <v>1.4673669615077193E-2</v>
      </c>
      <c r="AEL42" s="99">
        <v>3.6072771137064755E-3</v>
      </c>
      <c r="AEM42" s="9">
        <v>1.1066392501370717E-2</v>
      </c>
      <c r="AEN42" s="99">
        <v>1.2920349298689335E-2</v>
      </c>
      <c r="AEO42" s="99">
        <v>3.1762525359277944E-3</v>
      </c>
      <c r="AEP42" s="9">
        <v>9.7440967627615404E-3</v>
      </c>
      <c r="AEQ42" s="99">
        <v>1.2647017489296546E-2</v>
      </c>
      <c r="AER42" s="99">
        <v>3.1090584661187348E-3</v>
      </c>
      <c r="AES42" s="9">
        <v>9.5379590231778107E-3</v>
      </c>
      <c r="AET42" s="99">
        <v>1.2379800839987087E-2</v>
      </c>
      <c r="AEU42" s="99">
        <v>3.2295132626053271E-3</v>
      </c>
      <c r="AEV42" s="9">
        <v>9.1502875773817605E-3</v>
      </c>
      <c r="AEW42" s="146" t="s">
        <v>59</v>
      </c>
      <c r="AEY42" s="144">
        <v>0.66754363466161504</v>
      </c>
      <c r="AEZ42" s="144">
        <v>0.96985370517782155</v>
      </c>
      <c r="AFA42" s="144">
        <v>1.6373973398394366</v>
      </c>
      <c r="AFB42" s="144">
        <v>8.1869866991971831E-4</v>
      </c>
      <c r="AFC42" s="103"/>
      <c r="AFD42" s="136">
        <v>1.1525000000000001</v>
      </c>
      <c r="AFE42" s="136">
        <v>0.57999999999999996</v>
      </c>
      <c r="AFF42" s="136">
        <v>1.35</v>
      </c>
      <c r="AFG42" s="136">
        <v>0.57999999999999996</v>
      </c>
      <c r="AFH42" s="136">
        <v>1.3166666666666667</v>
      </c>
      <c r="AFI42" s="136">
        <v>0.6052450561827819</v>
      </c>
      <c r="AFJ42" s="136">
        <v>1.8</v>
      </c>
      <c r="AFK42" s="136">
        <v>0.5883367556468172</v>
      </c>
      <c r="AFL42" s="136">
        <v>1.1000000000000001</v>
      </c>
      <c r="AFM42" s="136">
        <v>0.57999999999999996</v>
      </c>
      <c r="AFN42" s="136">
        <v>0.57999999999999996</v>
      </c>
      <c r="AFO42" s="136">
        <v>0.57999999999999996</v>
      </c>
      <c r="AFP42" s="136">
        <v>0.57999999999999996</v>
      </c>
      <c r="AFQ42" s="136">
        <v>0.57999999999999996</v>
      </c>
      <c r="AFR42" s="136">
        <v>0.57999999999999996</v>
      </c>
      <c r="AFS42" s="136">
        <v>0.57999999999999996</v>
      </c>
      <c r="AFT42" s="136">
        <v>6.65</v>
      </c>
      <c r="AFU42" s="136">
        <v>1.27</v>
      </c>
      <c r="AFV42" s="136">
        <v>2.4</v>
      </c>
      <c r="AFW42" s="136">
        <v>0.59</v>
      </c>
    </row>
    <row r="43" spans="1:855" customFormat="1" x14ac:dyDescent="0.25">
      <c r="A43" s="1" t="s">
        <v>60</v>
      </c>
      <c r="B43" s="98" t="s">
        <v>647</v>
      </c>
      <c r="D43" s="99">
        <v>5.7775949260872221E-4</v>
      </c>
      <c r="E43" s="100">
        <v>5.7775949260872221E-4</v>
      </c>
      <c r="F43" s="9">
        <v>0</v>
      </c>
      <c r="G43" s="99">
        <v>5.7775949260872221E-4</v>
      </c>
      <c r="H43" s="99">
        <v>5.7775949260872221E-4</v>
      </c>
      <c r="I43" s="9">
        <v>0</v>
      </c>
      <c r="J43" s="99">
        <v>5.7775949260872221E-4</v>
      </c>
      <c r="K43" s="99">
        <v>5.7775949260872221E-4</v>
      </c>
      <c r="L43" s="9">
        <v>0</v>
      </c>
      <c r="M43" s="100">
        <v>5.7775949260872221E-4</v>
      </c>
      <c r="N43" s="101">
        <v>5.7775949260872221E-4</v>
      </c>
      <c r="O43" s="9">
        <v>0</v>
      </c>
      <c r="P43" s="99">
        <v>6.4049933018002069E-4</v>
      </c>
      <c r="Q43" s="99">
        <v>6.4049933018002069E-4</v>
      </c>
      <c r="R43" s="9">
        <v>0</v>
      </c>
      <c r="S43" s="99">
        <v>6.4572337829887081E-4</v>
      </c>
      <c r="T43" s="99">
        <v>6.4572337829887081E-4</v>
      </c>
      <c r="U43" s="10">
        <v>0</v>
      </c>
      <c r="V43" s="99">
        <v>6.2820895413671939E-4</v>
      </c>
      <c r="W43" s="99">
        <v>6.2820895413671939E-4</v>
      </c>
      <c r="X43" s="9">
        <v>0</v>
      </c>
      <c r="Y43" s="100">
        <v>5.6831034903822588E-4</v>
      </c>
      <c r="Z43" s="100">
        <v>5.6831034903822588E-4</v>
      </c>
      <c r="AA43" s="9">
        <v>0</v>
      </c>
      <c r="AB43" s="99">
        <v>5.7772855616124836E-4</v>
      </c>
      <c r="AC43" s="99">
        <v>5.7772855616124836E-4</v>
      </c>
      <c r="AD43" s="10">
        <v>0</v>
      </c>
      <c r="AE43" s="99">
        <v>5.1850704215156943E-4</v>
      </c>
      <c r="AF43" s="99">
        <v>5.1850704215156943E-4</v>
      </c>
      <c r="AG43" s="10">
        <v>0</v>
      </c>
      <c r="AH43" s="100">
        <v>4.9905702720048125E-4</v>
      </c>
      <c r="AI43" s="99">
        <v>4.9905702720048125E-4</v>
      </c>
      <c r="AJ43" s="10">
        <v>0</v>
      </c>
      <c r="AK43" s="99">
        <v>5.4400778619253728E-4</v>
      </c>
      <c r="AL43" s="99">
        <v>5.4400778619253728E-4</v>
      </c>
      <c r="AM43" s="9">
        <v>0</v>
      </c>
      <c r="AN43" s="99">
        <v>5.7212857920987698E-4</v>
      </c>
      <c r="AO43" s="99">
        <v>5.7212857920987698E-4</v>
      </c>
      <c r="AP43" s="9">
        <v>0</v>
      </c>
      <c r="AQ43" s="99">
        <v>5.8937665843656717E-4</v>
      </c>
      <c r="AR43" s="99">
        <v>5.8937665843656717E-4</v>
      </c>
      <c r="AS43" s="9">
        <v>0</v>
      </c>
      <c r="AT43" s="99">
        <v>6.3799873369790102E-4</v>
      </c>
      <c r="AU43" s="99">
        <v>6.3799873369790102E-4</v>
      </c>
      <c r="AV43" s="9">
        <v>0</v>
      </c>
      <c r="AW43" s="100">
        <v>6.4173895685612275E-4</v>
      </c>
      <c r="AX43" s="99">
        <v>6.4173895685612275E-4</v>
      </c>
      <c r="AY43" s="9">
        <v>0</v>
      </c>
      <c r="AZ43" s="99">
        <v>6.7535530788943713E-4</v>
      </c>
      <c r="BA43" s="99">
        <v>6.7535530788943713E-4</v>
      </c>
      <c r="BB43" s="9">
        <v>0</v>
      </c>
      <c r="BC43" s="100">
        <v>6.6543169356543259E-4</v>
      </c>
      <c r="BD43" s="100">
        <v>6.6543169356543259E-4</v>
      </c>
      <c r="BE43" s="9">
        <v>0</v>
      </c>
      <c r="BF43" s="99">
        <v>6.4669604548255977E-4</v>
      </c>
      <c r="BG43" s="99">
        <v>6.4669604548255977E-4</v>
      </c>
      <c r="BH43" s="9">
        <v>0</v>
      </c>
      <c r="BI43" s="99">
        <v>6.3733395890854276E-4</v>
      </c>
      <c r="BJ43" s="99">
        <v>6.3733395890854276E-4</v>
      </c>
      <c r="BK43" s="10">
        <v>0</v>
      </c>
      <c r="BL43" s="99">
        <v>6.5474069000081116E-4</v>
      </c>
      <c r="BM43" s="99">
        <v>6.5474069000081116E-4</v>
      </c>
      <c r="BN43" s="10">
        <v>0</v>
      </c>
      <c r="BO43" s="99">
        <v>6.8365828280798988E-4</v>
      </c>
      <c r="BP43" s="99">
        <v>6.8365828280798988E-4</v>
      </c>
      <c r="BQ43" s="10">
        <v>0</v>
      </c>
      <c r="BR43" s="99">
        <v>6.8403004614227855E-4</v>
      </c>
      <c r="BS43" s="99">
        <v>6.8403004614227855E-4</v>
      </c>
      <c r="BT43" s="10">
        <v>0</v>
      </c>
      <c r="BU43" s="99">
        <v>6.8707279520937756E-4</v>
      </c>
      <c r="BV43" s="99">
        <v>6.8707279520937756E-4</v>
      </c>
      <c r="BW43" s="10">
        <v>0</v>
      </c>
      <c r="BX43" s="99">
        <v>6.7672440336032785E-4</v>
      </c>
      <c r="BY43" s="99">
        <v>6.7672440336032785E-4</v>
      </c>
      <c r="BZ43" s="10">
        <v>0</v>
      </c>
      <c r="CA43" s="99">
        <v>6.6380559094791078E-4</v>
      </c>
      <c r="CB43" s="99">
        <v>6.6380559094791078E-4</v>
      </c>
      <c r="CC43" s="10">
        <v>0</v>
      </c>
      <c r="CD43" s="99">
        <v>6.6034269025285462E-4</v>
      </c>
      <c r="CE43" s="99">
        <v>6.6034269025285462E-4</v>
      </c>
      <c r="CF43" s="10">
        <v>0</v>
      </c>
      <c r="CG43" s="99">
        <v>6.7142422053695838E-4</v>
      </c>
      <c r="CH43" s="99">
        <v>6.7142422053695838E-4</v>
      </c>
      <c r="CI43" s="10">
        <v>0</v>
      </c>
      <c r="CJ43" s="99">
        <v>6.7142422053695838E-4</v>
      </c>
      <c r="CK43" s="99">
        <v>6.7142422053695838E-4</v>
      </c>
      <c r="CL43" s="10">
        <v>0</v>
      </c>
      <c r="CM43" s="99">
        <v>6.352369666829216E-4</v>
      </c>
      <c r="CN43" s="99">
        <v>6.352369666829216E-4</v>
      </c>
      <c r="CO43" s="10">
        <v>0</v>
      </c>
      <c r="CP43" s="99">
        <v>6.5903283152825287E-4</v>
      </c>
      <c r="CQ43" s="99">
        <v>6.5903283152825287E-4</v>
      </c>
      <c r="CR43" s="10">
        <v>0</v>
      </c>
      <c r="CS43" s="99">
        <v>6.6014216576686384E-4</v>
      </c>
      <c r="CT43" s="99">
        <v>6.6014216576686384E-4</v>
      </c>
      <c r="CU43" s="10">
        <v>0</v>
      </c>
      <c r="CV43" s="99">
        <v>6.4581330101082127E-4</v>
      </c>
      <c r="CW43" s="99">
        <v>6.4581330101082127E-4</v>
      </c>
      <c r="CX43" s="10">
        <v>0</v>
      </c>
      <c r="CY43" s="99">
        <v>6.4613568451019163E-4</v>
      </c>
      <c r="CZ43" s="99">
        <v>6.4613568451019163E-4</v>
      </c>
      <c r="DA43" s="10">
        <v>0</v>
      </c>
      <c r="DB43" s="99">
        <v>6.4724308693263322E-4</v>
      </c>
      <c r="DC43" s="99">
        <v>6.4724308693263322E-4</v>
      </c>
      <c r="DD43" s="10">
        <v>0</v>
      </c>
      <c r="DE43" s="99">
        <v>6.5017033511745271E-4</v>
      </c>
      <c r="DF43" s="99">
        <v>6.5017033511745271E-4</v>
      </c>
      <c r="DG43" s="10">
        <v>0</v>
      </c>
      <c r="DH43" s="99">
        <v>6.6452314132193775E-4</v>
      </c>
      <c r="DI43" s="99">
        <v>6.6452314132193775E-4</v>
      </c>
      <c r="DJ43" s="10">
        <v>0</v>
      </c>
      <c r="DK43" s="99">
        <v>6.7888434431330751E-4</v>
      </c>
      <c r="DL43" s="99">
        <v>6.7888434431330751E-4</v>
      </c>
      <c r="DM43" s="10">
        <v>0</v>
      </c>
      <c r="DN43" s="99">
        <v>6.7579314266676702E-4</v>
      </c>
      <c r="DO43" s="99">
        <v>6.7579314266676702E-4</v>
      </c>
      <c r="DP43" s="10">
        <v>0</v>
      </c>
      <c r="DQ43" s="99">
        <v>6.7862356216816548E-4</v>
      </c>
      <c r="DR43" s="99">
        <v>6.7862356216816548E-4</v>
      </c>
      <c r="DS43" s="10">
        <v>0</v>
      </c>
      <c r="DT43" s="99">
        <v>6.7327783689842254E-4</v>
      </c>
      <c r="DU43" s="99">
        <v>6.7327783689842254E-4</v>
      </c>
      <c r="DV43" s="10">
        <v>0</v>
      </c>
      <c r="DW43" s="99">
        <v>6.6908639027166801E-4</v>
      </c>
      <c r="DX43" s="99">
        <v>6.6908639027166801E-4</v>
      </c>
      <c r="DY43" s="10">
        <v>0</v>
      </c>
      <c r="DZ43" s="99">
        <v>5.9663119584172828E-4</v>
      </c>
      <c r="EA43" s="99">
        <v>5.9663119584172828E-4</v>
      </c>
      <c r="EB43" s="10">
        <v>0</v>
      </c>
      <c r="EC43" s="100">
        <v>6.2536002245578792E-4</v>
      </c>
      <c r="ED43" s="100">
        <v>6.2536002245578792E-4</v>
      </c>
      <c r="EE43" s="10">
        <v>0</v>
      </c>
      <c r="EF43" s="99">
        <v>6.2536002245578803E-4</v>
      </c>
      <c r="EG43" s="99">
        <v>6.4266388826075902E-4</v>
      </c>
      <c r="EH43" s="9">
        <v>-1.7303865804970992E-5</v>
      </c>
      <c r="EI43" s="99">
        <v>6.256787947725123E-4</v>
      </c>
      <c r="EJ43" s="99">
        <v>6.4299148108597898E-4</v>
      </c>
      <c r="EK43" s="9">
        <v>-1.7312686313466683E-5</v>
      </c>
      <c r="EL43" s="99">
        <v>6.256787947725123E-4</v>
      </c>
      <c r="EM43" s="99">
        <v>6.4299148108597898E-4</v>
      </c>
      <c r="EN43" s="9">
        <v>-1.7312686313466683E-5</v>
      </c>
      <c r="EO43" s="99">
        <v>6.3061945280886843E-4</v>
      </c>
      <c r="EP43" s="99">
        <v>6.4806884834674909E-4</v>
      </c>
      <c r="EQ43" s="9">
        <v>-1.7449395537880662E-5</v>
      </c>
      <c r="ER43" s="99">
        <v>6.2850937150325348E-4</v>
      </c>
      <c r="ES43" s="99">
        <v>6.459003805718384E-4</v>
      </c>
      <c r="ET43" s="9">
        <v>-1.7391009068584923E-5</v>
      </c>
      <c r="EU43" s="99">
        <v>6.2850937150325348E-4</v>
      </c>
      <c r="EV43" s="99">
        <v>6.459003805718384E-4</v>
      </c>
      <c r="EW43" s="9">
        <v>-1.7391009068584923E-5</v>
      </c>
      <c r="EX43" s="99">
        <v>6.3147151889730445E-4</v>
      </c>
      <c r="EY43" s="100">
        <v>6.4301983072149647E-4</v>
      </c>
      <c r="EZ43" s="9">
        <v>-1.1548311824192015E-5</v>
      </c>
      <c r="FA43" s="99">
        <v>6.6245843357049645E-4</v>
      </c>
      <c r="FB43" s="99">
        <v>6.8078882154582582E-4</v>
      </c>
      <c r="FC43" s="9">
        <v>-1.8330387975329376E-5</v>
      </c>
      <c r="FD43" s="99">
        <v>7.0117100134854335E-4</v>
      </c>
      <c r="FE43" s="99">
        <v>7.2057257560656225E-4</v>
      </c>
      <c r="FF43" s="9">
        <v>-1.9401574258018904E-5</v>
      </c>
      <c r="FG43" s="99">
        <v>7.0088129583605518E-4</v>
      </c>
      <c r="FH43" s="99">
        <v>7.202748538712089E-4</v>
      </c>
      <c r="FI43" s="9">
        <v>-1.9393558035153712E-5</v>
      </c>
      <c r="FJ43" s="99">
        <v>7.0372377331718618E-4</v>
      </c>
      <c r="FK43" s="99">
        <v>7.2319598340415178E-4</v>
      </c>
      <c r="FL43" s="9">
        <v>-1.9472210086965598E-5</v>
      </c>
      <c r="FM43" s="99">
        <v>7.0372377331718618E-4</v>
      </c>
      <c r="FN43" s="99">
        <v>7.2319598340415178E-4</v>
      </c>
      <c r="FO43" s="9">
        <v>-1.9472210086965598E-5</v>
      </c>
      <c r="FP43" s="99">
        <v>7.0060153502609355E-4</v>
      </c>
      <c r="FQ43" s="99">
        <v>7.1998735201074982E-4</v>
      </c>
      <c r="FR43" s="9">
        <v>-1.9385816984656269E-5</v>
      </c>
      <c r="FS43" s="99">
        <v>6.880396106479184E-4</v>
      </c>
      <c r="FT43" s="99">
        <v>7.0707783609188319E-4</v>
      </c>
      <c r="FU43" s="9">
        <v>-1.9038225443964796E-5</v>
      </c>
      <c r="FV43" s="99">
        <v>6.8504903393247127E-4</v>
      </c>
      <c r="FW43" s="99">
        <v>7.0400450938234418E-4</v>
      </c>
      <c r="FX43" s="9">
        <v>-1.895547544987291E-5</v>
      </c>
      <c r="FY43" s="99">
        <v>6.8762783406936642E-4</v>
      </c>
      <c r="FZ43" s="99">
        <v>7.0087460495336451E-4</v>
      </c>
      <c r="GA43" s="9">
        <v>-1.324677088399809E-5</v>
      </c>
      <c r="GB43" s="99">
        <v>6.3570325404685175E-4</v>
      </c>
      <c r="GC43" s="99">
        <v>6.5329331961678182E-4</v>
      </c>
      <c r="GD43" s="10">
        <v>-1.7590065569930073E-5</v>
      </c>
      <c r="GE43" s="99">
        <v>6.3296534680863724E-4</v>
      </c>
      <c r="GF43" s="99">
        <v>6.504796538111255E-4</v>
      </c>
      <c r="GG43" s="9">
        <v>-1.7514307002488259E-5</v>
      </c>
      <c r="GH43" s="99">
        <v>6.3249007586113821E-4</v>
      </c>
      <c r="GI43" s="99">
        <v>6.499912319994825E-4</v>
      </c>
      <c r="GJ43" s="9">
        <v>-1.7501156138344286E-5</v>
      </c>
      <c r="GK43" s="99">
        <v>6.3153424914907713E-4</v>
      </c>
      <c r="GL43" s="99">
        <v>6.4900895732694359E-4</v>
      </c>
      <c r="GM43" s="9">
        <v>-1.7474708177866462E-5</v>
      </c>
      <c r="GN43" s="99">
        <v>6.3153424914907713E-4</v>
      </c>
      <c r="GO43" s="99">
        <v>6.4900895732694359E-4</v>
      </c>
      <c r="GP43" s="9">
        <v>-1.7474708177866462E-5</v>
      </c>
      <c r="GQ43" s="100">
        <v>6.2660948458854256E-4</v>
      </c>
      <c r="GR43" s="99">
        <v>6.7243255822160115E-4</v>
      </c>
      <c r="GS43" s="9">
        <v>-4.5823073633058592E-5</v>
      </c>
      <c r="GT43" s="99">
        <v>6.211044366458701E-4</v>
      </c>
      <c r="GU43" s="99">
        <v>6.3829054934361976E-4</v>
      </c>
      <c r="GV43" s="9">
        <v>-1.7186112697749659E-5</v>
      </c>
      <c r="GW43" s="99">
        <v>6.5270724238031003E-4</v>
      </c>
      <c r="GX43" s="99">
        <v>6.7076781249435203E-4</v>
      </c>
      <c r="GY43" s="9">
        <v>-1.8060570114041994E-5</v>
      </c>
      <c r="GZ43" s="99">
        <v>6.4236477908011041E-4</v>
      </c>
      <c r="HA43" s="99">
        <v>6.6013917068799099E-4</v>
      </c>
      <c r="HB43" s="9">
        <v>-1.7774391607880587E-5</v>
      </c>
      <c r="HC43" s="99">
        <v>6.1267766159755902E-4</v>
      </c>
      <c r="HD43" s="99">
        <v>6.2963060335478047E-4</v>
      </c>
      <c r="HE43" s="9">
        <v>-1.6952941757221451E-5</v>
      </c>
      <c r="HF43" s="99">
        <v>6.1407468602625375E-4</v>
      </c>
      <c r="HG43" s="99">
        <v>6.3106628379340924E-4</v>
      </c>
      <c r="HH43" s="9">
        <v>-1.6991597767155491E-5</v>
      </c>
      <c r="HI43" s="99">
        <v>6.1630499159416672E-4</v>
      </c>
      <c r="HJ43" s="99">
        <v>6.3335830246555888E-4</v>
      </c>
      <c r="HK43" s="9">
        <v>-1.705331087139216E-5</v>
      </c>
      <c r="HL43" s="99">
        <v>6.1988496400216511E-4</v>
      </c>
      <c r="HM43" s="99">
        <v>6.3703733359159014E-4</v>
      </c>
      <c r="HN43" s="9">
        <v>-1.7152369589425024E-5</v>
      </c>
      <c r="HO43" s="99">
        <v>5.9932991077384546E-4</v>
      </c>
      <c r="HP43" s="99">
        <v>6.1591351697913197E-4</v>
      </c>
      <c r="HQ43" s="9">
        <v>-1.6583606205286517E-5</v>
      </c>
      <c r="HR43" s="99">
        <v>5.8890637747314057E-4</v>
      </c>
      <c r="HS43" s="99">
        <v>6.5541531127400843E-4</v>
      </c>
      <c r="HT43" s="9">
        <v>-6.6508933800867856E-5</v>
      </c>
      <c r="HU43" s="99">
        <v>5.7551681458489648E-4</v>
      </c>
      <c r="HV43" s="99">
        <v>6.4051358009243101E-4</v>
      </c>
      <c r="HW43" s="9">
        <v>-6.4996765507534531E-5</v>
      </c>
      <c r="HX43" s="99">
        <v>5.8895792762420724E-4</v>
      </c>
      <c r="HY43" s="99">
        <v>6.5547268331071925E-4</v>
      </c>
      <c r="HZ43" s="9">
        <v>-6.6514755686512004E-5</v>
      </c>
      <c r="IA43" s="99">
        <v>5.8772447642067133E-4</v>
      </c>
      <c r="IB43" s="99">
        <v>6.5409993063655827E-4</v>
      </c>
      <c r="IC43" s="9">
        <v>-6.6375454215886935E-5</v>
      </c>
      <c r="ID43" s="100">
        <v>5.8538532825697478E-4</v>
      </c>
      <c r="IE43" s="100">
        <v>6.5149660762891257E-4</v>
      </c>
      <c r="IF43" s="9">
        <v>-6.6111279371937792E-5</v>
      </c>
      <c r="IG43" s="99">
        <v>5.8733559033475734E-4</v>
      </c>
      <c r="IH43" s="99">
        <v>6.5366712517749177E-4</v>
      </c>
      <c r="II43" s="9">
        <v>-6.6331534842734431E-5</v>
      </c>
      <c r="IJ43" s="99">
        <v>5.7209519758098337E-4</v>
      </c>
      <c r="IK43" s="99">
        <v>6.3670553817021141E-4</v>
      </c>
      <c r="IL43" s="9">
        <v>-6.4610340589228038E-5</v>
      </c>
      <c r="IM43" s="99">
        <v>5.607439858374111E-4</v>
      </c>
      <c r="IN43" s="99">
        <v>6.2407236206134871E-4</v>
      </c>
      <c r="IO43" s="9">
        <v>-6.3328376223937611E-5</v>
      </c>
      <c r="IP43" s="99">
        <v>5.4779624623120917E-4</v>
      </c>
      <c r="IQ43" s="99">
        <v>6.0966235206840955E-4</v>
      </c>
      <c r="IR43" s="9">
        <v>-6.186610583720038E-5</v>
      </c>
      <c r="IS43" s="99">
        <v>5.475313256560544E-4</v>
      </c>
      <c r="IT43" s="99">
        <v>6.093675123317896E-4</v>
      </c>
      <c r="IU43" s="9">
        <v>-6.1836186675735209E-5</v>
      </c>
      <c r="IV43" s="99">
        <v>5.3357112828065687E-4</v>
      </c>
      <c r="IW43" s="99">
        <v>5.93830701289766E-4</v>
      </c>
      <c r="IX43" s="9">
        <v>-6.0259573009109136E-5</v>
      </c>
      <c r="IY43" s="99">
        <v>5.7835341853448179E-4</v>
      </c>
      <c r="IZ43" s="99">
        <v>6.4367053972420743E-4</v>
      </c>
      <c r="JA43" s="9">
        <v>-6.5317121189725639E-5</v>
      </c>
      <c r="JB43" s="99">
        <v>5.7816525439147875E-4</v>
      </c>
      <c r="JC43" s="99">
        <v>6.4346112501063966E-4</v>
      </c>
      <c r="JD43" s="9">
        <v>-6.5295870619160902E-5</v>
      </c>
      <c r="JE43" s="99">
        <v>5.573505319161644E-4</v>
      </c>
      <c r="JF43" s="99">
        <v>6.2029566385741488E-4</v>
      </c>
      <c r="JG43" s="9">
        <v>-6.2945131941250475E-5</v>
      </c>
      <c r="JH43" s="99">
        <v>5.597726411227269E-4</v>
      </c>
      <c r="JI43" s="99">
        <v>6.2299131722488301E-4</v>
      </c>
      <c r="JJ43" s="9">
        <v>-6.3218676102156117E-5</v>
      </c>
      <c r="JK43" s="99">
        <v>5.7273946302608466E-4</v>
      </c>
      <c r="JL43" s="99">
        <v>6.374225645998724E-4</v>
      </c>
      <c r="JM43" s="9">
        <v>-6.4683101573787742E-5</v>
      </c>
      <c r="JN43" s="99">
        <v>5.562072111122984E-4</v>
      </c>
      <c r="JO43" s="99">
        <v>6.1902322058083323E-4</v>
      </c>
      <c r="JP43" s="9">
        <v>-6.2816009468534832E-5</v>
      </c>
      <c r="JQ43" s="99">
        <v>5.3116295029338333E-4</v>
      </c>
      <c r="JR43" s="99">
        <v>5.9115055248257448E-4</v>
      </c>
      <c r="JS43" s="9">
        <v>-5.9987602189191152E-5</v>
      </c>
      <c r="JT43" s="99">
        <v>5.3116295029338333E-4</v>
      </c>
      <c r="JU43" s="99">
        <v>5.9115055248257448E-4</v>
      </c>
      <c r="JV43" s="9">
        <v>-5.9987602189191152E-5</v>
      </c>
      <c r="JW43" s="99">
        <v>6.065855623454098E-4</v>
      </c>
      <c r="JX43" s="99">
        <v>6.750911186677867E-4</v>
      </c>
      <c r="JY43" s="9">
        <v>-6.8505556322376901E-5</v>
      </c>
      <c r="JZ43" s="99">
        <v>6.0384864850827316E-4</v>
      </c>
      <c r="KA43" s="99">
        <v>6.7204510778538827E-4</v>
      </c>
      <c r="KB43" s="9">
        <v>-6.8196459277115114E-5</v>
      </c>
      <c r="KC43" s="99">
        <v>6.0384864850827316E-4</v>
      </c>
      <c r="KD43" s="99">
        <v>6.7204510778538827E-4</v>
      </c>
      <c r="KE43" s="9">
        <v>-6.8196459277115114E-5</v>
      </c>
      <c r="KF43" s="99">
        <v>6.0163021410960149E-4</v>
      </c>
      <c r="KG43" s="99">
        <v>6.6957613151417679E-4</v>
      </c>
      <c r="KH43" s="9">
        <v>-6.7945917404575295E-5</v>
      </c>
      <c r="KI43" s="99">
        <v>6.1476526524036285E-4</v>
      </c>
      <c r="KJ43" s="99">
        <v>6.8419460731062968E-4</v>
      </c>
      <c r="KK43" s="9">
        <v>-6.9429342070266836E-5</v>
      </c>
      <c r="KL43" s="99">
        <v>6.0761241662066602E-4</v>
      </c>
      <c r="KM43" s="99">
        <v>6.7623394211170629E-4</v>
      </c>
      <c r="KN43" s="9">
        <v>-6.8621525491040268E-5</v>
      </c>
      <c r="KO43" s="99">
        <v>5.8880922228789808E-4</v>
      </c>
      <c r="KP43" s="99">
        <v>6.5530718373724996E-4</v>
      </c>
      <c r="KQ43" s="9">
        <v>-6.6497961449351879E-5</v>
      </c>
      <c r="KR43" s="99">
        <v>5.8887757539490882E-4</v>
      </c>
      <c r="KS43" s="99">
        <v>6.5538325639433398E-4</v>
      </c>
      <c r="KT43" s="9">
        <v>-6.650568099942516E-5</v>
      </c>
      <c r="KU43" s="99">
        <v>7.5265476141402055E-4</v>
      </c>
      <c r="KV43" s="99">
        <v>8.3765683919178463E-4</v>
      </c>
      <c r="KW43" s="9">
        <v>-8.5002077777764085E-5</v>
      </c>
      <c r="KX43" s="99">
        <v>8.3263464160760609E-4</v>
      </c>
      <c r="KY43" s="99">
        <v>9.2666935472550806E-4</v>
      </c>
      <c r="KZ43" s="9">
        <v>-9.403471311790197E-5</v>
      </c>
      <c r="LA43" s="99">
        <v>8.5197095038287241E-4</v>
      </c>
      <c r="LB43" s="99">
        <v>9.4818943553904883E-4</v>
      </c>
      <c r="LC43" s="9">
        <v>-9.6218485156176429E-5</v>
      </c>
      <c r="LD43" s="99">
        <v>8.774885656663324E-4</v>
      </c>
      <c r="LE43" s="99">
        <v>9.7658891702495296E-4</v>
      </c>
      <c r="LF43" s="9">
        <v>-9.9100351358620553E-5</v>
      </c>
      <c r="LG43" s="99">
        <v>8.4867220965653245E-4</v>
      </c>
      <c r="LH43" s="99">
        <v>8.4867220965653245E-4</v>
      </c>
      <c r="LI43" s="9">
        <v>0</v>
      </c>
      <c r="LJ43" s="99">
        <v>7.9159957130325441E-4</v>
      </c>
      <c r="LK43" s="99">
        <v>7.9159957130325441E-4</v>
      </c>
      <c r="LL43" s="9">
        <v>0</v>
      </c>
      <c r="LM43" s="99">
        <v>7.84437551540985E-4</v>
      </c>
      <c r="LN43" s="99">
        <v>7.84437551540985E-4</v>
      </c>
      <c r="LO43" s="9">
        <v>0</v>
      </c>
      <c r="LP43" s="99">
        <v>8.0576910634236982E-4</v>
      </c>
      <c r="LQ43" s="99">
        <v>8.0576910634236982E-4</v>
      </c>
      <c r="LR43" s="9">
        <v>0</v>
      </c>
      <c r="LS43" s="99">
        <v>8.1044562331510496E-4</v>
      </c>
      <c r="LT43" s="99">
        <v>8.1044562331510496E-4</v>
      </c>
      <c r="LU43" s="9">
        <v>0</v>
      </c>
      <c r="LV43" s="99">
        <v>8.1111183611266412E-4</v>
      </c>
      <c r="LW43" s="99">
        <v>8.1111183611266412E-4</v>
      </c>
      <c r="LX43" s="9">
        <v>0</v>
      </c>
      <c r="LY43" s="99">
        <v>8.1220234823321E-4</v>
      </c>
      <c r="LZ43" s="99">
        <v>8.1220234823321E-4</v>
      </c>
      <c r="MA43" s="9">
        <v>0</v>
      </c>
      <c r="MB43" s="99">
        <v>7.055842400194275E-4</v>
      </c>
      <c r="MC43" s="99">
        <v>7.055842400194275E-4</v>
      </c>
      <c r="MD43" s="9">
        <v>0</v>
      </c>
      <c r="ME43" s="99">
        <v>6.1793306502594316E-4</v>
      </c>
      <c r="MF43" s="99">
        <v>6.1793306502594316E-4</v>
      </c>
      <c r="MG43" s="9">
        <v>0</v>
      </c>
      <c r="MH43" s="99">
        <v>6.1856045168650318E-4</v>
      </c>
      <c r="MI43" s="99">
        <v>6.1856045168650318E-4</v>
      </c>
      <c r="MJ43" s="9">
        <v>0</v>
      </c>
      <c r="MK43" s="99">
        <v>6.1818734958711389E-4</v>
      </c>
      <c r="ML43" s="99">
        <v>6.1818734958711389E-4</v>
      </c>
      <c r="MM43" s="9">
        <v>0</v>
      </c>
      <c r="MN43" s="99">
        <v>6.2101516582364642E-4</v>
      </c>
      <c r="MO43" s="99">
        <v>6.2101516582364642E-4</v>
      </c>
      <c r="MP43" s="9">
        <v>0</v>
      </c>
      <c r="MQ43" s="99">
        <v>6.1665474056804375E-4</v>
      </c>
      <c r="MR43" s="99">
        <v>6.1665474056804375E-4</v>
      </c>
      <c r="MS43" s="9">
        <v>0</v>
      </c>
      <c r="MT43" s="99">
        <v>6.1661702914985101E-4</v>
      </c>
      <c r="MU43" s="99">
        <v>6.1661702914985101E-4</v>
      </c>
      <c r="MV43" s="9">
        <v>0</v>
      </c>
      <c r="MW43" s="99">
        <v>6.1043312855079443E-4</v>
      </c>
      <c r="MX43" s="99">
        <v>6.1043312855079443E-4</v>
      </c>
      <c r="MY43" s="9">
        <v>0</v>
      </c>
      <c r="MZ43" s="99">
        <v>6.0702802402672583E-4</v>
      </c>
      <c r="NA43" s="99">
        <v>6.0702802402672583E-4</v>
      </c>
      <c r="NB43" s="9">
        <v>0</v>
      </c>
      <c r="NC43" s="99">
        <v>6.1034755271814416E-4</v>
      </c>
      <c r="ND43" s="99">
        <v>6.1034755271814416E-4</v>
      </c>
      <c r="NE43" s="9">
        <v>0</v>
      </c>
      <c r="NF43" s="100">
        <v>6.0883260019363829E-4</v>
      </c>
      <c r="NG43" s="100">
        <v>6.0883260019363829E-4</v>
      </c>
      <c r="NH43" s="9">
        <v>0</v>
      </c>
      <c r="NI43" s="99">
        <v>6.008560332674735E-4</v>
      </c>
      <c r="NJ43" s="99">
        <v>6.008560332674735E-4</v>
      </c>
      <c r="NK43" s="9">
        <v>0</v>
      </c>
      <c r="NL43" s="99">
        <v>6.0340335201825284E-4</v>
      </c>
      <c r="NM43" s="99">
        <v>6.0340335201825284E-4</v>
      </c>
      <c r="NN43" s="9">
        <v>0</v>
      </c>
      <c r="NO43" s="99">
        <v>6.0615807472220757E-4</v>
      </c>
      <c r="NP43" s="99">
        <v>6.0615807472220757E-4</v>
      </c>
      <c r="NQ43" s="9">
        <v>0</v>
      </c>
      <c r="NR43" s="99">
        <v>6.0705921626047704E-4</v>
      </c>
      <c r="NS43" s="99">
        <v>6.0705921626047704E-4</v>
      </c>
      <c r="NT43" s="9">
        <v>0</v>
      </c>
      <c r="NU43" s="99">
        <v>6.0399103560213421E-4</v>
      </c>
      <c r="NV43" s="99">
        <v>6.0399103560213421E-4</v>
      </c>
      <c r="NW43" s="9">
        <v>0</v>
      </c>
      <c r="NX43" s="99">
        <v>5.9286109406135091E-4</v>
      </c>
      <c r="NY43" s="99">
        <v>5.9286109406135091E-4</v>
      </c>
      <c r="NZ43" s="9">
        <v>0</v>
      </c>
      <c r="OA43" s="99">
        <v>5.9859512919587128E-4</v>
      </c>
      <c r="OB43" s="99">
        <v>5.9859512919587128E-4</v>
      </c>
      <c r="OC43" s="9">
        <v>0</v>
      </c>
      <c r="OD43" s="99">
        <v>6.0390408480311152E-4</v>
      </c>
      <c r="OE43" s="99">
        <v>6.0390408480311152E-4</v>
      </c>
      <c r="OF43" s="9">
        <v>0</v>
      </c>
      <c r="OG43" s="99">
        <v>6.0499760837911816E-4</v>
      </c>
      <c r="OH43" s="99">
        <v>6.0499760837911816E-4</v>
      </c>
      <c r="OI43" s="9">
        <v>0</v>
      </c>
      <c r="OJ43" s="99">
        <v>6.0208973483251557E-4</v>
      </c>
      <c r="OK43" s="99">
        <v>6.0208973483251557E-4</v>
      </c>
      <c r="OL43" s="9">
        <v>0</v>
      </c>
      <c r="OM43" s="99">
        <v>6.0686757703241716E-4</v>
      </c>
      <c r="ON43" s="99">
        <v>6.0686757703241716E-4</v>
      </c>
      <c r="OO43" s="9">
        <v>0</v>
      </c>
      <c r="OP43" s="99">
        <v>6.019094740342606E-4</v>
      </c>
      <c r="OQ43" s="99">
        <v>6.019094740342606E-4</v>
      </c>
      <c r="OR43" s="9">
        <v>0</v>
      </c>
      <c r="OS43" s="99">
        <v>5.9857413185145504E-4</v>
      </c>
      <c r="OT43" s="99">
        <v>5.9857413185145504E-4</v>
      </c>
      <c r="OU43" s="9">
        <v>0</v>
      </c>
      <c r="OV43" s="99">
        <v>5.6993357472846882E-4</v>
      </c>
      <c r="OW43" s="99">
        <v>5.6993357472846882E-4</v>
      </c>
      <c r="OX43" s="9">
        <v>0</v>
      </c>
      <c r="OY43" s="99">
        <v>5.5169939184772647E-4</v>
      </c>
      <c r="OZ43" s="99">
        <v>5.5169939184772647E-4</v>
      </c>
      <c r="PA43" s="9">
        <v>0</v>
      </c>
      <c r="PB43" s="99">
        <v>5.513136728916145E-4</v>
      </c>
      <c r="PC43" s="99">
        <v>5.513136728916145E-4</v>
      </c>
      <c r="PD43" s="9">
        <v>0</v>
      </c>
      <c r="PE43" s="99">
        <v>5.6026706828217281E-4</v>
      </c>
      <c r="PF43" s="99">
        <v>5.6026706828217281E-4</v>
      </c>
      <c r="PG43" s="9">
        <v>0</v>
      </c>
      <c r="PH43" s="99">
        <v>5.8230506563544887E-4</v>
      </c>
      <c r="PI43" s="99">
        <v>5.8230506563544887E-4</v>
      </c>
      <c r="PJ43" s="9">
        <v>0</v>
      </c>
      <c r="PK43" s="99">
        <v>5.112693791531304E-4</v>
      </c>
      <c r="PL43" s="99">
        <v>5.112693791531304E-4</v>
      </c>
      <c r="PM43" s="9">
        <v>0</v>
      </c>
      <c r="PN43" s="99">
        <v>5.9687414407925705E-4</v>
      </c>
      <c r="PO43" s="99">
        <v>5.9687414407925705E-4</v>
      </c>
      <c r="PP43" s="9">
        <v>0</v>
      </c>
      <c r="PQ43" s="99">
        <v>5.9687414407925705E-4</v>
      </c>
      <c r="PR43" s="99">
        <v>5.9687414407925705E-4</v>
      </c>
      <c r="PS43" s="9">
        <v>0</v>
      </c>
      <c r="PT43" s="99">
        <v>6.1396607739868725E-4</v>
      </c>
      <c r="PU43" s="99">
        <v>6.1396607739868725E-4</v>
      </c>
      <c r="PV43" s="9">
        <v>0</v>
      </c>
      <c r="PW43" s="99">
        <v>5.9263251896049301E-4</v>
      </c>
      <c r="PX43" s="99">
        <v>5.9263251896049301E-4</v>
      </c>
      <c r="PY43" s="9">
        <v>0</v>
      </c>
      <c r="PZ43" s="99">
        <v>5.9031608819851578E-4</v>
      </c>
      <c r="QA43" s="99">
        <v>5.9031608819851578E-4</v>
      </c>
      <c r="QB43" s="9">
        <v>0</v>
      </c>
      <c r="QC43" s="99">
        <v>5.9666850141267425E-4</v>
      </c>
      <c r="QD43" s="99">
        <v>5.9666850141267425E-4</v>
      </c>
      <c r="QE43" s="9">
        <v>0</v>
      </c>
      <c r="QF43" s="99">
        <v>5.9561361065299219E-4</v>
      </c>
      <c r="QG43" s="99">
        <v>5.9561361065299219E-4</v>
      </c>
      <c r="QH43" s="9">
        <v>0</v>
      </c>
      <c r="QI43" s="99">
        <v>6.0563872778841344E-4</v>
      </c>
      <c r="QJ43" s="99">
        <v>6.0563872778841344E-4</v>
      </c>
      <c r="QK43" s="9">
        <v>0</v>
      </c>
      <c r="QL43" s="99">
        <v>6.0209297285049302E-4</v>
      </c>
      <c r="QM43" s="99">
        <v>6.0209297285049302E-4</v>
      </c>
      <c r="QN43" s="9">
        <v>0</v>
      </c>
      <c r="QO43" s="99">
        <v>5.8306544414650193E-4</v>
      </c>
      <c r="QP43" s="99">
        <v>5.8306544414650193E-4</v>
      </c>
      <c r="QQ43" s="9">
        <v>0</v>
      </c>
      <c r="QR43" s="99">
        <v>5.8308942630153657E-4</v>
      </c>
      <c r="QS43" s="99">
        <v>5.8308942630153657E-4</v>
      </c>
      <c r="QT43" s="9">
        <v>0</v>
      </c>
      <c r="QU43" s="99">
        <v>5.8364357223886459E-4</v>
      </c>
      <c r="QV43" s="99">
        <v>5.8364357223886459E-4</v>
      </c>
      <c r="QW43" s="9">
        <v>0</v>
      </c>
      <c r="QX43" s="99">
        <v>5.8909492216419924E-4</v>
      </c>
      <c r="QY43" s="99">
        <v>5.8909492216419924E-4</v>
      </c>
      <c r="QZ43" s="9">
        <v>0</v>
      </c>
      <c r="RA43" s="99">
        <v>5.9355311753359302E-4</v>
      </c>
      <c r="RB43" s="99">
        <v>5.9355311753359302E-4</v>
      </c>
      <c r="RC43" s="9">
        <v>0</v>
      </c>
      <c r="RD43" s="99">
        <v>5.8451295504730364E-4</v>
      </c>
      <c r="RE43" s="99">
        <v>5.8451295504730364E-4</v>
      </c>
      <c r="RF43" s="9">
        <v>0</v>
      </c>
      <c r="RG43" s="99">
        <v>5.0333112755920569E-4</v>
      </c>
      <c r="RH43" s="99">
        <v>5.0333112755920569E-4</v>
      </c>
      <c r="RI43" s="9">
        <v>0</v>
      </c>
      <c r="RJ43" s="99">
        <v>6.011534886207941E-4</v>
      </c>
      <c r="RK43" s="99">
        <v>6.011534886207941E-4</v>
      </c>
      <c r="RL43" s="9">
        <v>0</v>
      </c>
      <c r="RM43" s="99">
        <v>5.9301390656475933E-4</v>
      </c>
      <c r="RN43" s="99">
        <v>5.9301390656475933E-4</v>
      </c>
      <c r="RO43" s="9">
        <v>0</v>
      </c>
      <c r="RP43" s="99">
        <v>5.6495653615364094E-4</v>
      </c>
      <c r="RQ43" s="99">
        <v>5.6495653615364094E-4</v>
      </c>
      <c r="RR43" s="9">
        <v>0</v>
      </c>
      <c r="RS43" s="99">
        <v>5.8544618022144702E-4</v>
      </c>
      <c r="RT43" s="99">
        <v>5.8544618022144702E-4</v>
      </c>
      <c r="RU43" s="9">
        <v>0</v>
      </c>
      <c r="RV43" s="99">
        <v>6.0361246555221864E-4</v>
      </c>
      <c r="RW43" s="99">
        <v>6.0361246555221864E-4</v>
      </c>
      <c r="RX43" s="9">
        <v>0</v>
      </c>
      <c r="RY43" s="99">
        <v>6.1179062809378062E-4</v>
      </c>
      <c r="RZ43" s="99">
        <v>6.1179062809378062E-4</v>
      </c>
      <c r="SA43" s="9">
        <v>0</v>
      </c>
      <c r="SB43" s="99">
        <v>6.1212431185662529E-4</v>
      </c>
      <c r="SC43" s="99">
        <v>6.1212431185662529E-4</v>
      </c>
      <c r="SD43" s="9">
        <v>0</v>
      </c>
      <c r="SE43" s="99">
        <v>6.0387216017539929E-4</v>
      </c>
      <c r="SF43" s="99">
        <v>6.0387216017539929E-4</v>
      </c>
      <c r="SG43" s="9">
        <v>0</v>
      </c>
      <c r="SH43" s="99">
        <v>5.9136891580095373E-4</v>
      </c>
      <c r="SI43" s="99">
        <v>5.9136891580095373E-4</v>
      </c>
      <c r="SJ43" s="9">
        <v>0</v>
      </c>
      <c r="SK43" s="99">
        <v>5.9222119052418517E-4</v>
      </c>
      <c r="SL43" s="99">
        <v>5.9222119052418517E-4</v>
      </c>
      <c r="SM43" s="9">
        <v>0</v>
      </c>
      <c r="SN43" s="99">
        <v>5.906374059781107E-4</v>
      </c>
      <c r="SO43" s="99">
        <v>5.906374059781107E-4</v>
      </c>
      <c r="SP43" s="9">
        <v>0</v>
      </c>
      <c r="SQ43" s="99">
        <v>5.6868943684883211E-4</v>
      </c>
      <c r="SR43" s="99">
        <v>5.6868943684883211E-4</v>
      </c>
      <c r="SS43" s="9">
        <v>0</v>
      </c>
      <c r="ST43" s="99">
        <v>5.8631535439454085E-4</v>
      </c>
      <c r="SU43" s="99">
        <v>5.8631535439454085E-4</v>
      </c>
      <c r="SV43" s="9">
        <v>0</v>
      </c>
      <c r="SW43" s="99">
        <v>5.8775577169903771E-4</v>
      </c>
      <c r="SX43" s="99">
        <v>5.8775577169903771E-4</v>
      </c>
      <c r="SY43" s="9">
        <v>0</v>
      </c>
      <c r="SZ43" s="99">
        <v>5.8858447064651705E-4</v>
      </c>
      <c r="TA43" s="99">
        <v>5.8858447064651705E-4</v>
      </c>
      <c r="TB43" s="9">
        <v>0</v>
      </c>
      <c r="TC43" s="99">
        <v>5.9029919768862108E-4</v>
      </c>
      <c r="TD43" s="99">
        <v>5.9029919768862108E-4</v>
      </c>
      <c r="TE43" s="9">
        <v>0</v>
      </c>
      <c r="TF43" s="99">
        <v>5.8879594864593408E-4</v>
      </c>
      <c r="TG43" s="99">
        <v>5.8879594864593408E-4</v>
      </c>
      <c r="TH43" s="9">
        <v>0</v>
      </c>
      <c r="TI43" s="99">
        <v>3.8628413744352648E-4</v>
      </c>
      <c r="TJ43" s="99">
        <v>3.8628413744352648E-4</v>
      </c>
      <c r="TK43" s="9">
        <v>0</v>
      </c>
      <c r="TL43" s="100">
        <v>4.4824851831601976E-4</v>
      </c>
      <c r="TM43" s="100">
        <v>4.4824851831601976E-4</v>
      </c>
      <c r="TN43" s="9">
        <v>0</v>
      </c>
      <c r="TO43" s="99">
        <v>4.4824851831601976E-4</v>
      </c>
      <c r="TP43" s="99">
        <v>4.4824851831601976E-4</v>
      </c>
      <c r="TQ43" s="10">
        <v>0</v>
      </c>
      <c r="TR43" s="99">
        <v>4.4824851831601976E-4</v>
      </c>
      <c r="TS43" s="99">
        <v>4.4824851831601976E-4</v>
      </c>
      <c r="TT43" s="10">
        <v>0</v>
      </c>
      <c r="TU43" s="99">
        <v>4.4824851831601976E-4</v>
      </c>
      <c r="TV43" s="99">
        <v>4.4824851831601976E-4</v>
      </c>
      <c r="TW43" s="10">
        <v>0</v>
      </c>
      <c r="TX43" s="99">
        <v>4.4824851831601976E-4</v>
      </c>
      <c r="TY43" s="99">
        <v>4.4824851831601976E-4</v>
      </c>
      <c r="TZ43" s="10">
        <v>0</v>
      </c>
      <c r="UA43" s="99">
        <v>4.4824851831601976E-4</v>
      </c>
      <c r="UB43" s="99">
        <v>4.4824851831601976E-4</v>
      </c>
      <c r="UC43" s="10">
        <v>0</v>
      </c>
      <c r="UD43" s="99">
        <v>5.4799282668124654E-4</v>
      </c>
      <c r="UE43" s="99">
        <v>5.4799282668124654E-4</v>
      </c>
      <c r="UF43" s="10">
        <v>0</v>
      </c>
      <c r="UG43" s="99">
        <v>5.4558934937124122E-4</v>
      </c>
      <c r="UH43" s="99">
        <v>5.4558934937124122E-4</v>
      </c>
      <c r="UI43" s="10">
        <v>0</v>
      </c>
      <c r="UJ43" s="99">
        <v>5.4438761071623845E-4</v>
      </c>
      <c r="UK43" s="99">
        <v>5.4438761071623845E-4</v>
      </c>
      <c r="UL43" s="10">
        <v>0</v>
      </c>
      <c r="UM43" s="99">
        <v>5.4558934937124122E-4</v>
      </c>
      <c r="UN43" s="99">
        <v>5.4558934937124122E-4</v>
      </c>
      <c r="UO43" s="10">
        <v>0</v>
      </c>
      <c r="UP43" s="99">
        <v>5.5672846729158839E-4</v>
      </c>
      <c r="UQ43" s="99">
        <v>5.5672846729158839E-4</v>
      </c>
      <c r="UR43" s="10">
        <v>0</v>
      </c>
      <c r="US43" s="99">
        <v>5.3955311625211841E-4</v>
      </c>
      <c r="UT43" s="99">
        <v>5.3955311625211841E-4</v>
      </c>
      <c r="UU43" s="10">
        <v>0</v>
      </c>
      <c r="UV43" s="99">
        <v>5.6309092034571699E-4</v>
      </c>
      <c r="UW43" s="99">
        <v>5.6309092034571699E-4</v>
      </c>
      <c r="UX43" s="10">
        <v>0</v>
      </c>
      <c r="UY43" s="99">
        <v>5.402303460565409E-4</v>
      </c>
      <c r="UZ43" s="99">
        <v>5.402303460565409E-4</v>
      </c>
      <c r="VA43" s="10">
        <v>0</v>
      </c>
      <c r="VB43" s="99">
        <v>5.6382239576241357E-4</v>
      </c>
      <c r="VC43" s="99">
        <v>5.6382239576241357E-4</v>
      </c>
      <c r="VD43" s="10">
        <v>0</v>
      </c>
      <c r="VE43" s="99">
        <v>5.1258409793574085E-4</v>
      </c>
      <c r="VF43" s="99">
        <v>5.1258409793574085E-4</v>
      </c>
      <c r="VG43" s="10">
        <v>0</v>
      </c>
      <c r="VH43" s="99">
        <v>5.1861987370130824E-4</v>
      </c>
      <c r="VI43" s="99">
        <v>5.1861987370130824E-4</v>
      </c>
      <c r="VJ43" s="9">
        <v>0</v>
      </c>
      <c r="VK43" s="99">
        <v>5.2109140616465421E-4</v>
      </c>
      <c r="VL43" s="99">
        <v>5.2109140616465421E-4</v>
      </c>
      <c r="VM43" s="9">
        <v>0</v>
      </c>
      <c r="VN43" s="99">
        <v>5.0227060307088162E-4</v>
      </c>
      <c r="VO43" s="99">
        <v>5.0227060307088162E-4</v>
      </c>
      <c r="VP43" s="9">
        <v>0</v>
      </c>
      <c r="VQ43" s="99">
        <v>5.015782709031798E-4</v>
      </c>
      <c r="VR43" s="99">
        <v>5.015782709031798E-4</v>
      </c>
      <c r="VS43" s="9">
        <v>0</v>
      </c>
      <c r="VT43" s="99">
        <v>5.0964150731171447E-4</v>
      </c>
      <c r="VU43" s="99">
        <v>5.0964150731171447E-4</v>
      </c>
      <c r="VV43" s="9">
        <v>0</v>
      </c>
      <c r="VW43" s="99">
        <v>5.0554683320933849E-4</v>
      </c>
      <c r="VX43" s="99">
        <v>5.0554683320933849E-4</v>
      </c>
      <c r="VY43" s="9">
        <v>0</v>
      </c>
      <c r="VZ43" s="99">
        <v>4.9056709929193212E-4</v>
      </c>
      <c r="WA43" s="99">
        <v>4.9056709929193212E-4</v>
      </c>
      <c r="WB43" s="9">
        <v>0</v>
      </c>
      <c r="WC43" s="99">
        <v>4.9191586215140593E-4</v>
      </c>
      <c r="WD43" s="99">
        <v>4.9191586215140593E-4</v>
      </c>
      <c r="WE43" s="9">
        <v>0</v>
      </c>
      <c r="WF43" s="99">
        <v>5.1086244040502728E-4</v>
      </c>
      <c r="WG43" s="99">
        <v>5.1086244040502728E-4</v>
      </c>
      <c r="WH43" s="9">
        <v>0</v>
      </c>
      <c r="WI43" s="99">
        <v>4.8737006062571874E-4</v>
      </c>
      <c r="WJ43" s="99">
        <v>4.8737006062571874E-4</v>
      </c>
      <c r="WK43" s="9">
        <v>0</v>
      </c>
      <c r="WL43" s="99">
        <v>5.1915109896118108E-4</v>
      </c>
      <c r="WM43" s="99">
        <v>5.1915109896118108E-4</v>
      </c>
      <c r="WN43" s="9">
        <v>0</v>
      </c>
      <c r="WO43" s="99">
        <v>5.6481716785128486E-4</v>
      </c>
      <c r="WP43" s="99">
        <v>5.6481716785128486E-4</v>
      </c>
      <c r="WQ43" s="9">
        <v>0</v>
      </c>
      <c r="WR43" s="99">
        <v>5.6121195188627677E-4</v>
      </c>
      <c r="WS43" s="99">
        <v>5.6121195188627677E-4</v>
      </c>
      <c r="WT43" s="9">
        <v>0</v>
      </c>
      <c r="WU43" s="99">
        <v>5.5039630399125218E-4</v>
      </c>
      <c r="WV43" s="99">
        <v>5.5039630399125218E-4</v>
      </c>
      <c r="WW43" s="9">
        <v>0</v>
      </c>
      <c r="WX43" s="99">
        <v>4.6838756996994045E-4</v>
      </c>
      <c r="WY43" s="99">
        <v>4.6838756996994045E-4</v>
      </c>
      <c r="WZ43" s="9">
        <v>0</v>
      </c>
      <c r="XA43" s="99">
        <v>4.8021518380962603E-4</v>
      </c>
      <c r="XB43" s="99">
        <v>4.8021518380962603E-4</v>
      </c>
      <c r="XC43" s="9">
        <v>0</v>
      </c>
      <c r="XD43" s="99">
        <v>4.8891735729906345E-4</v>
      </c>
      <c r="XE43" s="99">
        <v>4.8891735729906345E-4</v>
      </c>
      <c r="XF43" s="9">
        <v>0</v>
      </c>
      <c r="XG43" s="99">
        <v>4.9468445103254466E-4</v>
      </c>
      <c r="XH43" s="99">
        <v>4.9468445103254466E-4</v>
      </c>
      <c r="XI43" s="9">
        <v>0</v>
      </c>
      <c r="XJ43" s="99">
        <v>4.9164964365783627E-4</v>
      </c>
      <c r="XK43" s="99">
        <v>4.9164964365783627E-4</v>
      </c>
      <c r="XL43" s="9">
        <v>0</v>
      </c>
      <c r="XM43" s="99">
        <v>4.9062315855635927E-4</v>
      </c>
      <c r="XN43" s="99">
        <v>4.9062315855635927E-4</v>
      </c>
      <c r="XO43" s="9">
        <v>0</v>
      </c>
      <c r="XP43" s="99">
        <v>4.6565936623170164E-4</v>
      </c>
      <c r="XQ43" s="99">
        <v>4.6565936623170164E-4</v>
      </c>
      <c r="XR43" s="9">
        <v>0</v>
      </c>
      <c r="XS43" s="99">
        <v>4.837820109009314E-4</v>
      </c>
      <c r="XT43" s="99">
        <v>4.837820109009314E-4</v>
      </c>
      <c r="XU43" s="9">
        <v>0</v>
      </c>
      <c r="XV43" s="99">
        <v>4.6293852156243569E-4</v>
      </c>
      <c r="XW43" s="99">
        <v>4.6293852156243569E-4</v>
      </c>
      <c r="XX43" s="9">
        <v>0</v>
      </c>
      <c r="XY43" s="99">
        <v>4.1671915216667652E-4</v>
      </c>
      <c r="XZ43" s="99">
        <v>4.1671915216667652E-4</v>
      </c>
      <c r="YA43" s="9">
        <v>0</v>
      </c>
      <c r="YB43" s="99">
        <v>4.1163846818629272E-4</v>
      </c>
      <c r="YC43" s="99">
        <v>4.1163846818629272E-4</v>
      </c>
      <c r="YD43" s="9">
        <v>0</v>
      </c>
      <c r="YE43" s="99">
        <v>4.278147884772363E-4</v>
      </c>
      <c r="YF43" s="99">
        <v>4.278147884772363E-4</v>
      </c>
      <c r="YG43" s="9">
        <v>0</v>
      </c>
      <c r="YH43" s="99">
        <v>4.2107674969746984E-4</v>
      </c>
      <c r="YI43" s="99">
        <v>4.2107674969746984E-4</v>
      </c>
      <c r="YJ43" s="9">
        <v>0</v>
      </c>
      <c r="YK43" s="99">
        <v>4.1340741211025767E-4</v>
      </c>
      <c r="YL43" s="99">
        <v>4.1340741211025767E-4</v>
      </c>
      <c r="YM43" s="9">
        <v>0</v>
      </c>
      <c r="YN43" s="99">
        <v>4.4543721841828511E-4</v>
      </c>
      <c r="YO43" s="99">
        <v>4.4543721841828511E-4</v>
      </c>
      <c r="YP43" s="9">
        <v>0</v>
      </c>
      <c r="YQ43" s="99">
        <v>4.4302703744635323E-4</v>
      </c>
      <c r="YR43" s="99">
        <v>4.4302703744635323E-4</v>
      </c>
      <c r="YS43" s="9">
        <v>0</v>
      </c>
      <c r="YT43" s="99">
        <v>4.365901369614843E-4</v>
      </c>
      <c r="YU43" s="99">
        <v>4.365901369614843E-4</v>
      </c>
      <c r="YV43" s="9">
        <v>0</v>
      </c>
      <c r="YW43" s="99">
        <v>4.0575662510239482E-4</v>
      </c>
      <c r="YX43" s="99">
        <v>4.0575662510239482E-4</v>
      </c>
      <c r="YY43" s="9">
        <v>0</v>
      </c>
      <c r="YZ43" s="99">
        <v>3.7582373537395678E-4</v>
      </c>
      <c r="ZA43" s="99">
        <v>3.7582373537395678E-4</v>
      </c>
      <c r="ZB43" s="9">
        <v>0</v>
      </c>
      <c r="ZC43" s="99">
        <v>5.1915109896118108E-4</v>
      </c>
      <c r="ZD43" s="99">
        <v>5.1915109896118108E-4</v>
      </c>
      <c r="ZE43" s="9">
        <v>0</v>
      </c>
      <c r="ZF43" s="99">
        <v>3.8873241142700935E-3</v>
      </c>
      <c r="ZG43" s="99">
        <v>5.4558934937124122E-4</v>
      </c>
      <c r="ZH43" s="9">
        <v>3.3417347648988524E-3</v>
      </c>
      <c r="ZI43" s="99">
        <v>4.0071975451066158E-3</v>
      </c>
      <c r="ZJ43" s="99">
        <v>5.6241369054127943E-4</v>
      </c>
      <c r="ZK43" s="9">
        <v>3.4447838545653363E-3</v>
      </c>
      <c r="ZL43" s="99">
        <v>3.4342340600545303E-3</v>
      </c>
      <c r="ZM43" s="99">
        <v>4.8199776281467087E-4</v>
      </c>
      <c r="ZN43" s="9">
        <v>2.9522362972398595E-3</v>
      </c>
      <c r="ZO43" s="99">
        <v>3.4913285383696546E-3</v>
      </c>
      <c r="ZP43" s="99">
        <v>4.9001102292907438E-4</v>
      </c>
      <c r="ZQ43" s="9">
        <v>3.0013175154405803E-3</v>
      </c>
      <c r="ZR43" s="99">
        <v>4.0515104018426706E-3</v>
      </c>
      <c r="ZS43" s="99">
        <v>5.6863303885511176E-4</v>
      </c>
      <c r="ZT43" s="9">
        <v>3.482877362987559E-3</v>
      </c>
      <c r="ZU43" s="99">
        <v>4.1896833979874187E-3</v>
      </c>
      <c r="ZV43" s="99">
        <v>5.8802574006840971E-4</v>
      </c>
      <c r="ZW43" s="9">
        <v>3.6016576579190091E-3</v>
      </c>
      <c r="ZX43" s="99">
        <v>1.4435985738112101E-3</v>
      </c>
      <c r="ZY43" s="99">
        <v>6.0149940575467088E-4</v>
      </c>
      <c r="ZZ43" s="9">
        <v>8.4209916805653919E-4</v>
      </c>
      <c r="AAA43" s="99">
        <v>3.7906393515902718E-3</v>
      </c>
      <c r="AAB43" s="99">
        <v>5.3201955811793295E-4</v>
      </c>
      <c r="AAC43" s="9">
        <v>3.258619793472339E-3</v>
      </c>
      <c r="AAD43" s="99">
        <v>3.181920110281419E-3</v>
      </c>
      <c r="AAE43" s="99">
        <v>4.4658527863598863E-4</v>
      </c>
      <c r="AAF43" s="9">
        <v>2.7353348316454303E-3</v>
      </c>
      <c r="AAG43" s="99">
        <v>8.3433787761542332E-3</v>
      </c>
      <c r="AAH43" s="99">
        <v>4.1716893880771157E-4</v>
      </c>
      <c r="AAI43" s="9">
        <v>7.926209837346522E-3</v>
      </c>
      <c r="AAJ43" s="99">
        <v>2.7437644226818414E-3</v>
      </c>
      <c r="AAK43" s="99">
        <v>3.8508974353429351E-4</v>
      </c>
      <c r="AAL43" s="9">
        <v>2.3586746791475479E-3</v>
      </c>
      <c r="AAM43" s="99">
        <v>3.2551166347692811E-3</v>
      </c>
      <c r="AAN43" s="99">
        <v>4.5685847505533782E-4</v>
      </c>
      <c r="AAO43" s="9">
        <v>2.7982581597139431E-3</v>
      </c>
      <c r="AAP43" s="99">
        <v>2.8622004583153211E-3</v>
      </c>
      <c r="AAQ43" s="99">
        <v>4.0171234502671182E-4</v>
      </c>
      <c r="AAR43" s="9">
        <v>2.4604881132886092E-3</v>
      </c>
      <c r="AAS43" s="99">
        <v>3.084561615540461E-3</v>
      </c>
      <c r="AAT43" s="99">
        <v>4.329209284969068E-4</v>
      </c>
      <c r="AAU43" s="9">
        <v>2.6516406870435542E-3</v>
      </c>
      <c r="AAV43" s="99">
        <v>3.2586828304855568E-3</v>
      </c>
      <c r="AAW43" s="99">
        <v>4.5735899375235877E-4</v>
      </c>
      <c r="AAX43" s="9">
        <v>2.801323836733198E-3</v>
      </c>
      <c r="AAY43" s="99">
        <v>3.049090121617375E-3</v>
      </c>
      <c r="AAZ43" s="99">
        <v>4.2794247320945622E-4</v>
      </c>
      <c r="ABA43" s="9">
        <v>2.6211476484079188E-3</v>
      </c>
      <c r="ABB43" s="99">
        <v>2.8944973969973627E-3</v>
      </c>
      <c r="ABC43" s="99">
        <v>4.062452487013841E-4</v>
      </c>
      <c r="ABD43" s="9">
        <v>2.4882521482959786E-3</v>
      </c>
      <c r="ABE43" s="99">
        <v>1.6009813099596747E-3</v>
      </c>
      <c r="ABF43" s="99">
        <v>2.246991312224104E-4</v>
      </c>
      <c r="ABG43" s="9">
        <v>1.3762821787372643E-3</v>
      </c>
      <c r="ABH43" s="99">
        <v>1.5601384316933477E-3</v>
      </c>
      <c r="ABI43" s="99">
        <v>2.1896679743064541E-4</v>
      </c>
      <c r="ABJ43" s="9">
        <v>1.3411716342627022E-3</v>
      </c>
      <c r="ABK43" s="99">
        <v>2.5710472473343977E-3</v>
      </c>
      <c r="ABL43" s="99">
        <v>3.6084873646798565E-4</v>
      </c>
      <c r="ABM43" s="9">
        <v>2.2101985108664121E-3</v>
      </c>
      <c r="ABN43" s="99">
        <v>2.5317308666856402E-3</v>
      </c>
      <c r="ABO43" s="99">
        <v>3.5533064795587933E-4</v>
      </c>
      <c r="ABP43" s="9">
        <v>2.1764002187297611E-3</v>
      </c>
      <c r="ABQ43" s="99">
        <v>2.5396577710988075E-3</v>
      </c>
      <c r="ABR43" s="99">
        <v>3.5644319594369222E-4</v>
      </c>
      <c r="ABS43" s="9">
        <v>2.1832145751551151E-3</v>
      </c>
      <c r="ABT43" s="99">
        <v>7.7016643033042567E-4</v>
      </c>
      <c r="ABU43" s="99">
        <v>7.0015130030038708E-4</v>
      </c>
      <c r="ABV43" s="9">
        <v>7.0015130030038589E-5</v>
      </c>
      <c r="ABW43" s="99">
        <v>4.326122202136704E-3</v>
      </c>
      <c r="ABX43" s="99">
        <v>6.0717504591392343E-4</v>
      </c>
      <c r="ABY43" s="9">
        <v>3.7189471562227806E-3</v>
      </c>
      <c r="ABZ43" s="99">
        <v>4.0388605420943104E-3</v>
      </c>
      <c r="ACA43" s="99">
        <v>5.6685761994306101E-4</v>
      </c>
      <c r="ACB43" s="9">
        <v>3.4720029221512495E-3</v>
      </c>
      <c r="ACC43" s="99">
        <v>3.8174276767970671E-3</v>
      </c>
      <c r="ACD43" s="99">
        <v>5.3577932305923768E-4</v>
      </c>
      <c r="ACE43" s="9">
        <v>3.2816483537378297E-3</v>
      </c>
      <c r="ACF43" s="99">
        <v>3.6885397858731888E-3</v>
      </c>
      <c r="ACG43" s="99">
        <v>5.1768979450851778E-4</v>
      </c>
      <c r="ACH43" s="9">
        <v>3.1708499913646708E-3</v>
      </c>
      <c r="ACI43" s="99">
        <v>2.2388307688574142E-3</v>
      </c>
      <c r="ACJ43" s="99">
        <v>4.477661537714829E-4</v>
      </c>
      <c r="ACK43" s="9">
        <v>1.7910646150859312E-3</v>
      </c>
      <c r="ACL43" s="99">
        <v>2.497963698829272E-3</v>
      </c>
      <c r="ACM43" s="99">
        <v>3.5059139632691527E-4</v>
      </c>
      <c r="ACN43" s="9">
        <v>2.1473723025023568E-3</v>
      </c>
      <c r="ACO43" s="99">
        <v>4.7424688230693502E-3</v>
      </c>
      <c r="ACP43" s="99">
        <v>6.6560965937815435E-4</v>
      </c>
      <c r="ACQ43" s="9">
        <v>4.0768591636911955E-3</v>
      </c>
      <c r="ACR43" s="99">
        <v>6.6268990810539313E-4</v>
      </c>
      <c r="ACS43" s="99">
        <v>6.6268990810539313E-4</v>
      </c>
      <c r="ACT43" s="9">
        <v>0</v>
      </c>
      <c r="ACU43" s="99">
        <v>6.2213425991127403E-4</v>
      </c>
      <c r="ACV43" s="99">
        <v>6.2213425991127403E-4</v>
      </c>
      <c r="ACW43" s="9">
        <v>0</v>
      </c>
      <c r="ACX43" s="99">
        <v>6.5455837489235714E-4</v>
      </c>
      <c r="ACY43" s="99">
        <v>6.5455837489235714E-4</v>
      </c>
      <c r="ACZ43" s="9">
        <v>0</v>
      </c>
      <c r="ADA43" s="99">
        <v>5.8645096726278926E-4</v>
      </c>
      <c r="ADB43" s="99">
        <v>5.8645096726278926E-4</v>
      </c>
      <c r="ADC43" s="9">
        <v>0</v>
      </c>
      <c r="ADD43" s="99">
        <v>6.4207227255171572E-4</v>
      </c>
      <c r="ADE43" s="99">
        <v>6.4207227255171572E-4</v>
      </c>
      <c r="ADF43" s="9">
        <v>0</v>
      </c>
      <c r="ADG43" s="99">
        <v>6.7124865110793205E-4</v>
      </c>
      <c r="ADH43" s="99">
        <v>6.7124865110793205E-4</v>
      </c>
      <c r="ADI43" s="9">
        <v>0</v>
      </c>
      <c r="ADJ43" s="99">
        <v>5.9563724550916789E-4</v>
      </c>
      <c r="ADK43" s="99">
        <v>5.9563724550916789E-4</v>
      </c>
      <c r="ADL43" s="9">
        <v>0</v>
      </c>
      <c r="ADM43" s="99">
        <v>6.1947541313559797E-4</v>
      </c>
      <c r="ADN43" s="99">
        <v>6.1947541313559797E-4</v>
      </c>
      <c r="ADO43" s="9">
        <v>0</v>
      </c>
      <c r="ADP43" s="99">
        <v>5.9917921338381553E-4</v>
      </c>
      <c r="ADQ43" s="99">
        <v>5.9917921338381553E-4</v>
      </c>
      <c r="ADR43" s="9">
        <v>0</v>
      </c>
      <c r="ADS43" s="99">
        <v>6.0446285989621115E-4</v>
      </c>
      <c r="ADT43" s="99">
        <v>6.0446285989621115E-4</v>
      </c>
      <c r="ADU43" s="9">
        <v>0</v>
      </c>
      <c r="ADV43" s="99">
        <v>5.817177284030327E-4</v>
      </c>
      <c r="ADW43" s="99">
        <v>5.817177284030327E-4</v>
      </c>
      <c r="ADX43" s="9">
        <v>0</v>
      </c>
      <c r="ADY43" s="99">
        <v>4.7137948380283163E-4</v>
      </c>
      <c r="ADZ43" s="99">
        <v>4.7137948380283163E-4</v>
      </c>
      <c r="AEA43" s="9">
        <v>0</v>
      </c>
      <c r="AEB43" s="99">
        <v>6.707086573792874E-4</v>
      </c>
      <c r="AEC43" s="99">
        <v>6.707086573792874E-4</v>
      </c>
      <c r="AED43" s="9">
        <v>0</v>
      </c>
      <c r="AEE43" s="99">
        <v>6.3377777221107295E-4</v>
      </c>
      <c r="AEF43" s="99">
        <v>6.3377777221107295E-4</v>
      </c>
      <c r="AEG43" s="9">
        <v>0</v>
      </c>
      <c r="AEH43" s="99">
        <v>6.7696108242194385E-4</v>
      </c>
      <c r="AEI43" s="99">
        <v>6.7696108242194385E-4</v>
      </c>
      <c r="AEJ43" s="9">
        <v>0</v>
      </c>
      <c r="AEK43" s="99">
        <v>6.1140290062821614E-4</v>
      </c>
      <c r="AEL43" s="99">
        <v>6.1140290062821614E-4</v>
      </c>
      <c r="AEM43" s="9">
        <v>0</v>
      </c>
      <c r="AEN43" s="99">
        <v>5.3834788744538899E-4</v>
      </c>
      <c r="AEO43" s="99">
        <v>5.3834788744538899E-4</v>
      </c>
      <c r="AEP43" s="9">
        <v>0</v>
      </c>
      <c r="AEQ43" s="99">
        <v>5.2695906205402297E-4</v>
      </c>
      <c r="AER43" s="99">
        <v>5.2695906205402297E-4</v>
      </c>
      <c r="AES43" s="9">
        <v>0</v>
      </c>
      <c r="AET43" s="99">
        <v>5.3825221043422118E-4</v>
      </c>
      <c r="AEU43" s="99">
        <v>5.3825221043422118E-4</v>
      </c>
      <c r="AEV43" s="9">
        <v>0</v>
      </c>
      <c r="AEW43" s="146" t="s">
        <v>60</v>
      </c>
      <c r="AEY43" s="144">
        <v>-2.6847830631811904E-3</v>
      </c>
      <c r="AEZ43" s="144">
        <v>8.3782683108740097E-2</v>
      </c>
      <c r="AFA43" s="144">
        <v>8.1097900045558904E-2</v>
      </c>
      <c r="AFB43" s="144">
        <v>4.0548950022779451E-5</v>
      </c>
      <c r="AFC43" s="103"/>
      <c r="AFD43" s="136">
        <v>0.1</v>
      </c>
      <c r="AFE43" s="136">
        <v>0.1</v>
      </c>
      <c r="AFF43" s="136">
        <v>0.1</v>
      </c>
      <c r="AFG43" s="136">
        <v>0.1</v>
      </c>
      <c r="AFH43" s="136">
        <v>0.10000000000000002</v>
      </c>
      <c r="AFI43" s="136">
        <v>0.10276702462319529</v>
      </c>
      <c r="AFJ43" s="136">
        <v>0.1</v>
      </c>
      <c r="AFK43" s="136">
        <v>0.11129363449691992</v>
      </c>
      <c r="AFL43" s="136">
        <v>0.1</v>
      </c>
      <c r="AFM43" s="136">
        <v>0.1</v>
      </c>
      <c r="AFN43" s="136">
        <v>0.1</v>
      </c>
      <c r="AFO43" s="136">
        <v>0.1</v>
      </c>
      <c r="AFP43" s="136">
        <v>0.1</v>
      </c>
      <c r="AFQ43" s="136">
        <v>0.1</v>
      </c>
      <c r="AFR43" s="136">
        <v>0.1</v>
      </c>
      <c r="AFS43" s="136">
        <v>0.1</v>
      </c>
      <c r="AFT43" s="136">
        <v>0.71250000000000002</v>
      </c>
      <c r="AFU43" s="136">
        <v>0.1</v>
      </c>
      <c r="AFV43" s="136">
        <v>0.1</v>
      </c>
      <c r="AFW43" s="136">
        <v>0.1</v>
      </c>
    </row>
    <row r="44" spans="1:855" customFormat="1" x14ac:dyDescent="0.25">
      <c r="A44" s="1" t="s">
        <v>61</v>
      </c>
      <c r="B44" s="98" t="s">
        <v>647</v>
      </c>
      <c r="D44" s="99">
        <v>5.7775949260872221E-4</v>
      </c>
      <c r="E44" s="100">
        <v>5.7775949260872221E-4</v>
      </c>
      <c r="F44" s="9">
        <v>0</v>
      </c>
      <c r="G44" s="99">
        <v>5.7775949260872221E-4</v>
      </c>
      <c r="H44" s="99">
        <v>5.7775949260872221E-4</v>
      </c>
      <c r="I44" s="9">
        <v>0</v>
      </c>
      <c r="J44" s="99">
        <v>5.7775949260872221E-4</v>
      </c>
      <c r="K44" s="99">
        <v>5.7775949260872221E-4</v>
      </c>
      <c r="L44" s="9">
        <v>0</v>
      </c>
      <c r="M44" s="100">
        <v>5.7775949260872221E-4</v>
      </c>
      <c r="N44" s="101">
        <v>5.7775949260872221E-4</v>
      </c>
      <c r="O44" s="9">
        <v>0</v>
      </c>
      <c r="P44" s="99">
        <v>6.4049933018002069E-4</v>
      </c>
      <c r="Q44" s="99">
        <v>6.4049933018002069E-4</v>
      </c>
      <c r="R44" s="9">
        <v>0</v>
      </c>
      <c r="S44" s="99">
        <v>6.4572337829887081E-4</v>
      </c>
      <c r="T44" s="99">
        <v>6.4572337829887081E-4</v>
      </c>
      <c r="U44" s="10">
        <v>0</v>
      </c>
      <c r="V44" s="99">
        <v>6.2820895413671939E-4</v>
      </c>
      <c r="W44" s="99">
        <v>6.2820895413671939E-4</v>
      </c>
      <c r="X44" s="9">
        <v>0</v>
      </c>
      <c r="Y44" s="100">
        <v>5.6831034903822588E-4</v>
      </c>
      <c r="Z44" s="100">
        <v>5.6831034903822588E-4</v>
      </c>
      <c r="AA44" s="9">
        <v>0</v>
      </c>
      <c r="AB44" s="99">
        <v>5.7772855616124836E-4</v>
      </c>
      <c r="AC44" s="99">
        <v>5.7772855616124836E-4</v>
      </c>
      <c r="AD44" s="10">
        <v>0</v>
      </c>
      <c r="AE44" s="99">
        <v>5.1850704215156943E-4</v>
      </c>
      <c r="AF44" s="99">
        <v>5.1850704215156943E-4</v>
      </c>
      <c r="AG44" s="10">
        <v>0</v>
      </c>
      <c r="AH44" s="100">
        <v>4.9905702720048125E-4</v>
      </c>
      <c r="AI44" s="99">
        <v>4.9905702720048125E-4</v>
      </c>
      <c r="AJ44" s="10">
        <v>0</v>
      </c>
      <c r="AK44" s="99">
        <v>5.4400778619253728E-4</v>
      </c>
      <c r="AL44" s="99">
        <v>5.4400778619253728E-4</v>
      </c>
      <c r="AM44" s="9">
        <v>0</v>
      </c>
      <c r="AN44" s="99">
        <v>5.7212857920987698E-4</v>
      </c>
      <c r="AO44" s="99">
        <v>5.7212857920987698E-4</v>
      </c>
      <c r="AP44" s="9">
        <v>0</v>
      </c>
      <c r="AQ44" s="99">
        <v>5.8937665843656717E-4</v>
      </c>
      <c r="AR44" s="99">
        <v>5.8937665843656717E-4</v>
      </c>
      <c r="AS44" s="9">
        <v>0</v>
      </c>
      <c r="AT44" s="99">
        <v>6.3799873369790102E-4</v>
      </c>
      <c r="AU44" s="99">
        <v>6.3799873369790102E-4</v>
      </c>
      <c r="AV44" s="9">
        <v>0</v>
      </c>
      <c r="AW44" s="100">
        <v>6.4173895685612275E-4</v>
      </c>
      <c r="AX44" s="99">
        <v>6.4173895685612275E-4</v>
      </c>
      <c r="AY44" s="9">
        <v>0</v>
      </c>
      <c r="AZ44" s="99">
        <v>6.7535530788943713E-4</v>
      </c>
      <c r="BA44" s="99">
        <v>6.7535530788943713E-4</v>
      </c>
      <c r="BB44" s="9">
        <v>0</v>
      </c>
      <c r="BC44" s="100">
        <v>6.6543169356543259E-4</v>
      </c>
      <c r="BD44" s="100">
        <v>6.6543169356543259E-4</v>
      </c>
      <c r="BE44" s="9">
        <v>0</v>
      </c>
      <c r="BF44" s="99">
        <v>6.4669604548255977E-4</v>
      </c>
      <c r="BG44" s="99">
        <v>6.4669604548255977E-4</v>
      </c>
      <c r="BH44" s="9">
        <v>0</v>
      </c>
      <c r="BI44" s="99">
        <v>6.3733395890854276E-4</v>
      </c>
      <c r="BJ44" s="99">
        <v>6.3733395890854276E-4</v>
      </c>
      <c r="BK44" s="10">
        <v>0</v>
      </c>
      <c r="BL44" s="99">
        <v>6.5474069000081116E-4</v>
      </c>
      <c r="BM44" s="99">
        <v>6.5474069000081116E-4</v>
      </c>
      <c r="BN44" s="10">
        <v>0</v>
      </c>
      <c r="BO44" s="99">
        <v>6.8365828280798988E-4</v>
      </c>
      <c r="BP44" s="99">
        <v>6.8365828280798988E-4</v>
      </c>
      <c r="BQ44" s="10">
        <v>0</v>
      </c>
      <c r="BR44" s="99">
        <v>6.8403004614227855E-4</v>
      </c>
      <c r="BS44" s="99">
        <v>6.8403004614227855E-4</v>
      </c>
      <c r="BT44" s="10">
        <v>0</v>
      </c>
      <c r="BU44" s="99">
        <v>6.8707279520937756E-4</v>
      </c>
      <c r="BV44" s="99">
        <v>6.8707279520937756E-4</v>
      </c>
      <c r="BW44" s="10">
        <v>0</v>
      </c>
      <c r="BX44" s="99">
        <v>6.7672440336032785E-4</v>
      </c>
      <c r="BY44" s="99">
        <v>6.7672440336032785E-4</v>
      </c>
      <c r="BZ44" s="10">
        <v>0</v>
      </c>
      <c r="CA44" s="99">
        <v>6.6380559094791078E-4</v>
      </c>
      <c r="CB44" s="99">
        <v>6.6380559094791078E-4</v>
      </c>
      <c r="CC44" s="10">
        <v>0</v>
      </c>
      <c r="CD44" s="99">
        <v>6.6034269025285462E-4</v>
      </c>
      <c r="CE44" s="99">
        <v>6.6034269025285462E-4</v>
      </c>
      <c r="CF44" s="10">
        <v>0</v>
      </c>
      <c r="CG44" s="99">
        <v>6.7142422053695838E-4</v>
      </c>
      <c r="CH44" s="99">
        <v>6.7142422053695838E-4</v>
      </c>
      <c r="CI44" s="10">
        <v>0</v>
      </c>
      <c r="CJ44" s="99">
        <v>6.7142422053695838E-4</v>
      </c>
      <c r="CK44" s="99">
        <v>6.7142422053695838E-4</v>
      </c>
      <c r="CL44" s="10">
        <v>0</v>
      </c>
      <c r="CM44" s="99">
        <v>6.352369666829216E-4</v>
      </c>
      <c r="CN44" s="99">
        <v>6.352369666829216E-4</v>
      </c>
      <c r="CO44" s="10">
        <v>0</v>
      </c>
      <c r="CP44" s="99">
        <v>6.5903283152825287E-4</v>
      </c>
      <c r="CQ44" s="99">
        <v>6.5903283152825287E-4</v>
      </c>
      <c r="CR44" s="10">
        <v>0</v>
      </c>
      <c r="CS44" s="99">
        <v>6.6014216576686384E-4</v>
      </c>
      <c r="CT44" s="99">
        <v>6.6014216576686384E-4</v>
      </c>
      <c r="CU44" s="10">
        <v>0</v>
      </c>
      <c r="CV44" s="99">
        <v>6.4581330101082127E-4</v>
      </c>
      <c r="CW44" s="99">
        <v>6.4581330101082127E-4</v>
      </c>
      <c r="CX44" s="10">
        <v>0</v>
      </c>
      <c r="CY44" s="99">
        <v>6.4613568451019163E-4</v>
      </c>
      <c r="CZ44" s="99">
        <v>6.4613568451019163E-4</v>
      </c>
      <c r="DA44" s="10">
        <v>0</v>
      </c>
      <c r="DB44" s="99">
        <v>6.4724308693263322E-4</v>
      </c>
      <c r="DC44" s="99">
        <v>6.4724308693263322E-4</v>
      </c>
      <c r="DD44" s="10">
        <v>0</v>
      </c>
      <c r="DE44" s="99">
        <v>6.5017033511745271E-4</v>
      </c>
      <c r="DF44" s="99">
        <v>6.5017033511745271E-4</v>
      </c>
      <c r="DG44" s="10">
        <v>0</v>
      </c>
      <c r="DH44" s="99">
        <v>6.6452314132193775E-4</v>
      </c>
      <c r="DI44" s="99">
        <v>6.6452314132193775E-4</v>
      </c>
      <c r="DJ44" s="10">
        <v>0</v>
      </c>
      <c r="DK44" s="99">
        <v>6.7888434431330751E-4</v>
      </c>
      <c r="DL44" s="99">
        <v>6.7888434431330751E-4</v>
      </c>
      <c r="DM44" s="10">
        <v>0</v>
      </c>
      <c r="DN44" s="99">
        <v>6.7579314266676702E-4</v>
      </c>
      <c r="DO44" s="99">
        <v>6.7579314266676702E-4</v>
      </c>
      <c r="DP44" s="10">
        <v>0</v>
      </c>
      <c r="DQ44" s="99">
        <v>6.7862356216816548E-4</v>
      </c>
      <c r="DR44" s="99">
        <v>6.7862356216816548E-4</v>
      </c>
      <c r="DS44" s="10">
        <v>0</v>
      </c>
      <c r="DT44" s="99">
        <v>6.7327783689842254E-4</v>
      </c>
      <c r="DU44" s="99">
        <v>6.7327783689842254E-4</v>
      </c>
      <c r="DV44" s="10">
        <v>0</v>
      </c>
      <c r="DW44" s="99">
        <v>6.6908639027166801E-4</v>
      </c>
      <c r="DX44" s="99">
        <v>6.6908639027166801E-4</v>
      </c>
      <c r="DY44" s="10">
        <v>0</v>
      </c>
      <c r="DZ44" s="99">
        <v>5.9663119584172828E-4</v>
      </c>
      <c r="EA44" s="99">
        <v>5.9663119584172828E-4</v>
      </c>
      <c r="EB44" s="10">
        <v>0</v>
      </c>
      <c r="EC44" s="100">
        <v>6.2536002245578792E-4</v>
      </c>
      <c r="ED44" s="100">
        <v>6.2536002245578792E-4</v>
      </c>
      <c r="EE44" s="10">
        <v>0</v>
      </c>
      <c r="EF44" s="99">
        <v>6.2536002245578803E-4</v>
      </c>
      <c r="EG44" s="99">
        <v>6.2656032960061673E-4</v>
      </c>
      <c r="EH44" s="9">
        <v>-1.2003071448286971E-6</v>
      </c>
      <c r="EI44" s="99">
        <v>6.256787947725123E-4</v>
      </c>
      <c r="EJ44" s="99">
        <v>6.2687971376439795E-4</v>
      </c>
      <c r="EK44" s="9">
        <v>-1.2009189918856574E-6</v>
      </c>
      <c r="EL44" s="99">
        <v>6.256787947725123E-4</v>
      </c>
      <c r="EM44" s="99">
        <v>6.2687971376439795E-4</v>
      </c>
      <c r="EN44" s="9">
        <v>-1.2009189918856574E-6</v>
      </c>
      <c r="EO44" s="99">
        <v>6.3061945280886843E-4</v>
      </c>
      <c r="EP44" s="99">
        <v>6.3182985482961474E-4</v>
      </c>
      <c r="EQ44" s="9">
        <v>-1.2104020207463068E-6</v>
      </c>
      <c r="ER44" s="99">
        <v>6.2850937150325348E-4</v>
      </c>
      <c r="ES44" s="99">
        <v>6.2971572346391213E-4</v>
      </c>
      <c r="ET44" s="9">
        <v>-1.2063519606586581E-6</v>
      </c>
      <c r="EU44" s="99">
        <v>6.2850937150325348E-4</v>
      </c>
      <c r="EV44" s="99">
        <v>6.2971572346391213E-4</v>
      </c>
      <c r="EW44" s="9">
        <v>-1.2063519606586581E-6</v>
      </c>
      <c r="EX44" s="99">
        <v>6.3147151889730445E-4</v>
      </c>
      <c r="EY44" s="100" t="s">
        <v>0</v>
      </c>
      <c r="EZ44" s="9" t="s">
        <v>0</v>
      </c>
      <c r="FA44" s="99">
        <v>6.6245843357049645E-4</v>
      </c>
      <c r="FB44" s="99">
        <v>6.6372994687869313E-4</v>
      </c>
      <c r="FC44" s="9">
        <v>-1.2715133081966836E-6</v>
      </c>
      <c r="FD44" s="99">
        <v>7.0117100134854335E-4</v>
      </c>
      <c r="FE44" s="99">
        <v>7.0251681900948093E-4</v>
      </c>
      <c r="FF44" s="9">
        <v>-1.3458176609375825E-6</v>
      </c>
      <c r="FG44" s="99">
        <v>7.0088129583605518E-4</v>
      </c>
      <c r="FH44" s="99">
        <v>7.0222655744034694E-4</v>
      </c>
      <c r="FI44" s="9">
        <v>-1.3452616042917585E-6</v>
      </c>
      <c r="FJ44" s="99">
        <v>7.0372377331718618E-4</v>
      </c>
      <c r="FK44" s="99">
        <v>7.0507449073238223E-4</v>
      </c>
      <c r="FL44" s="9">
        <v>-1.350717415196049E-6</v>
      </c>
      <c r="FM44" s="99">
        <v>7.0372377331718618E-4</v>
      </c>
      <c r="FN44" s="99">
        <v>7.0507449073238223E-4</v>
      </c>
      <c r="FO44" s="9">
        <v>-1.350717415196049E-6</v>
      </c>
      <c r="FP44" s="99">
        <v>7.0060153502609355E-4</v>
      </c>
      <c r="FQ44" s="99">
        <v>7.0194625966146025E-4</v>
      </c>
      <c r="FR44" s="9">
        <v>-1.3447246353667048E-6</v>
      </c>
      <c r="FS44" s="99">
        <v>6.880396106479184E-4</v>
      </c>
      <c r="FT44" s="99">
        <v>6.8936022410405625E-4</v>
      </c>
      <c r="FU44" s="9">
        <v>-1.3206134561378514E-6</v>
      </c>
      <c r="FV44" s="99">
        <v>6.8504903393247127E-4</v>
      </c>
      <c r="FW44" s="99">
        <v>6.863639073181381E-4</v>
      </c>
      <c r="FX44" s="9">
        <v>-1.3148733856668295E-6</v>
      </c>
      <c r="FY44" s="99">
        <v>6.8762783406936642E-4</v>
      </c>
      <c r="FZ44" s="99">
        <v>6.8762783406936642E-4</v>
      </c>
      <c r="GA44" s="9">
        <v>0</v>
      </c>
      <c r="GB44" s="99">
        <v>6.3570325404685175E-4</v>
      </c>
      <c r="GC44" s="99">
        <v>6.3692341384348678E-4</v>
      </c>
      <c r="GD44" s="10">
        <v>-1.2201597966350359E-6</v>
      </c>
      <c r="GE44" s="99">
        <v>6.3296534680863724E-4</v>
      </c>
      <c r="GF44" s="99">
        <v>6.3418025150500685E-4</v>
      </c>
      <c r="GG44" s="9">
        <v>-1.2149046963696097E-6</v>
      </c>
      <c r="GH44" s="99">
        <v>6.3249007586113821E-4</v>
      </c>
      <c r="GI44" s="99">
        <v>6.337040683292018E-4</v>
      </c>
      <c r="GJ44" s="9">
        <v>-1.2139924680635867E-6</v>
      </c>
      <c r="GK44" s="99">
        <v>6.3153424914907713E-4</v>
      </c>
      <c r="GL44" s="99">
        <v>6.3274640701692548E-4</v>
      </c>
      <c r="GM44" s="9">
        <v>-1.2121578678483524E-6</v>
      </c>
      <c r="GN44" s="99">
        <v>6.3153424914907713E-4</v>
      </c>
      <c r="GO44" s="99">
        <v>6.3274640701692548E-4</v>
      </c>
      <c r="GP44" s="9">
        <v>-1.2121578678483524E-6</v>
      </c>
      <c r="GQ44" s="100">
        <v>6.2660948458854256E-4</v>
      </c>
      <c r="GR44" s="99">
        <v>6.3021760062264176E-4</v>
      </c>
      <c r="GS44" s="9">
        <v>-3.6081160340992093E-6</v>
      </c>
      <c r="GT44" s="99">
        <v>6.211044366458701E-4</v>
      </c>
      <c r="GU44" s="99">
        <v>6.2229657567973939E-4</v>
      </c>
      <c r="GV44" s="9">
        <v>-1.1921390338692816E-6</v>
      </c>
      <c r="GW44" s="99">
        <v>6.5270724238031003E-4</v>
      </c>
      <c r="GX44" s="99">
        <v>6.5396003939063678E-4</v>
      </c>
      <c r="GY44" s="9">
        <v>-1.2527970103267489E-6</v>
      </c>
      <c r="GZ44" s="99">
        <v>6.4236477908011041E-4</v>
      </c>
      <c r="HA44" s="99">
        <v>6.435977249132775E-4</v>
      </c>
      <c r="HB44" s="9">
        <v>-1.2329458331670953E-6</v>
      </c>
      <c r="HC44" s="99">
        <v>6.1267766159755902E-4</v>
      </c>
      <c r="HD44" s="99">
        <v>6.1385362639908975E-4</v>
      </c>
      <c r="HE44" s="9">
        <v>-1.1759648015307288E-6</v>
      </c>
      <c r="HF44" s="99">
        <v>6.1407468602625375E-4</v>
      </c>
      <c r="HG44" s="99">
        <v>6.1525333225663037E-4</v>
      </c>
      <c r="HH44" s="9">
        <v>-1.178646230376619E-6</v>
      </c>
      <c r="HI44" s="99">
        <v>6.1630499159416672E-4</v>
      </c>
      <c r="HJ44" s="99">
        <v>6.1748791864137229E-4</v>
      </c>
      <c r="HK44" s="9">
        <v>-1.1829270472055653E-6</v>
      </c>
      <c r="HL44" s="99">
        <v>6.1988496400216511E-4</v>
      </c>
      <c r="HM44" s="99">
        <v>6.2107476239756272E-4</v>
      </c>
      <c r="HN44" s="9">
        <v>-1.1897983953976102E-6</v>
      </c>
      <c r="HO44" s="99">
        <v>5.9932991077384546E-4</v>
      </c>
      <c r="HP44" s="99">
        <v>6.0048025609202923E-4</v>
      </c>
      <c r="HQ44" s="9">
        <v>-1.1503453181837707E-6</v>
      </c>
      <c r="HR44" s="99">
        <v>5.8890637747314057E-4</v>
      </c>
      <c r="HS44" s="99">
        <v>5.973711508659781E-4</v>
      </c>
      <c r="HT44" s="9">
        <v>-8.46477339283753E-6</v>
      </c>
      <c r="HU44" s="99">
        <v>5.7551681458489648E-4</v>
      </c>
      <c r="HV44" s="99">
        <v>5.8378913019494633E-4</v>
      </c>
      <c r="HW44" s="9">
        <v>-8.2723156100498454E-6</v>
      </c>
      <c r="HX44" s="99">
        <v>5.8895792762420724E-4</v>
      </c>
      <c r="HY44" s="99">
        <v>5.9742344198430867E-4</v>
      </c>
      <c r="HZ44" s="9">
        <v>-8.4655143601014213E-6</v>
      </c>
      <c r="IA44" s="99">
        <v>5.8772447642067133E-4</v>
      </c>
      <c r="IB44" s="99">
        <v>5.9617226150269337E-4</v>
      </c>
      <c r="IC44" s="9">
        <v>-8.4477850820220387E-6</v>
      </c>
      <c r="ID44" s="100">
        <v>5.8538532825697478E-4</v>
      </c>
      <c r="IE44" s="100">
        <v>5.9379949108613063E-4</v>
      </c>
      <c r="IF44" s="9">
        <v>-8.414162829155857E-6</v>
      </c>
      <c r="IG44" s="99">
        <v>5.8733559033475734E-4</v>
      </c>
      <c r="IH44" s="99">
        <v>5.9577778567837818E-4</v>
      </c>
      <c r="II44" s="9">
        <v>-8.4421953436208345E-6</v>
      </c>
      <c r="IJ44" s="99">
        <v>5.7209519758098337E-4</v>
      </c>
      <c r="IK44" s="99">
        <v>5.8031833183779414E-4</v>
      </c>
      <c r="IL44" s="9">
        <v>-8.2231342568107662E-6</v>
      </c>
      <c r="IM44" s="99">
        <v>5.607439858374111E-4</v>
      </c>
      <c r="IN44" s="99">
        <v>5.6880396099318509E-4</v>
      </c>
      <c r="IO44" s="9">
        <v>-8.0599751557739862E-6</v>
      </c>
      <c r="IP44" s="99">
        <v>5.4779624623120917E-4</v>
      </c>
      <c r="IQ44" s="99">
        <v>5.5567011424685294E-4</v>
      </c>
      <c r="IR44" s="9">
        <v>-7.8738680156437754E-6</v>
      </c>
      <c r="IS44" s="99">
        <v>5.475313256560544E-4</v>
      </c>
      <c r="IT44" s="99">
        <v>5.55401385778421E-4</v>
      </c>
      <c r="IU44" s="9">
        <v>-7.8700601223666029E-6</v>
      </c>
      <c r="IV44" s="99">
        <v>5.3357112828065687E-4</v>
      </c>
      <c r="IW44" s="99">
        <v>5.4124052848181627E-4</v>
      </c>
      <c r="IX44" s="9">
        <v>-7.6694002011593997E-6</v>
      </c>
      <c r="IY44" s="99">
        <v>5.7835341853448179E-4</v>
      </c>
      <c r="IZ44" s="99">
        <v>5.8666650668590136E-4</v>
      </c>
      <c r="JA44" s="9">
        <v>-8.3130881514195676E-6</v>
      </c>
      <c r="JB44" s="99">
        <v>5.7816525439147875E-4</v>
      </c>
      <c r="JC44" s="99">
        <v>5.864756379248265E-4</v>
      </c>
      <c r="JD44" s="9">
        <v>-8.3103835333477472E-6</v>
      </c>
      <c r="JE44" s="99">
        <v>5.573505319161644E-4</v>
      </c>
      <c r="JF44" s="99">
        <v>5.6536173052686893E-4</v>
      </c>
      <c r="JG44" s="9">
        <v>-8.011198610704531E-6</v>
      </c>
      <c r="JH44" s="99">
        <v>5.597726411227269E-4</v>
      </c>
      <c r="JI44" s="99">
        <v>5.6781865444481951E-4</v>
      </c>
      <c r="JJ44" s="9">
        <v>-8.0460133220926124E-6</v>
      </c>
      <c r="JK44" s="99">
        <v>5.7273946302608466E-4</v>
      </c>
      <c r="JL44" s="99">
        <v>5.8097185777183946E-4</v>
      </c>
      <c r="JM44" s="9">
        <v>-8.2323947457547996E-6</v>
      </c>
      <c r="JN44" s="99">
        <v>5.562072111122984E-4</v>
      </c>
      <c r="JO44" s="99">
        <v>5.6420197595374822E-4</v>
      </c>
      <c r="JP44" s="9">
        <v>-7.9947648414498227E-6</v>
      </c>
      <c r="JQ44" s="99">
        <v>5.3116295029338333E-4</v>
      </c>
      <c r="JR44" s="99">
        <v>5.38797736026553E-4</v>
      </c>
      <c r="JS44" s="9">
        <v>-7.6347857331696784E-6</v>
      </c>
      <c r="JT44" s="99">
        <v>5.3116295029338333E-4</v>
      </c>
      <c r="JU44" s="99">
        <v>5.38797736026553E-4</v>
      </c>
      <c r="JV44" s="9">
        <v>-7.6347857331696784E-6</v>
      </c>
      <c r="JW44" s="99">
        <v>6.065855623454098E-4</v>
      </c>
      <c r="JX44" s="99">
        <v>6.1530445133189406E-4</v>
      </c>
      <c r="JY44" s="9">
        <v>-8.7188889864842599E-6</v>
      </c>
      <c r="JZ44" s="99">
        <v>6.0384864850827316E-4</v>
      </c>
      <c r="KA44" s="99">
        <v>6.1252819787081521E-4</v>
      </c>
      <c r="KB44" s="9">
        <v>-8.6795493625420458E-6</v>
      </c>
      <c r="KC44" s="99">
        <v>6.0384864850827316E-4</v>
      </c>
      <c r="KD44" s="99">
        <v>6.1252819787081521E-4</v>
      </c>
      <c r="KE44" s="9">
        <v>-8.6795493625420458E-6</v>
      </c>
      <c r="KF44" s="99">
        <v>6.0163021410960149E-4</v>
      </c>
      <c r="KG44" s="99">
        <v>6.1027787632472936E-4</v>
      </c>
      <c r="KH44" s="9">
        <v>-8.6476622151278673E-6</v>
      </c>
      <c r="KI44" s="99">
        <v>6.1476526524036285E-4</v>
      </c>
      <c r="KJ44" s="99">
        <v>6.2360172695839679E-4</v>
      </c>
      <c r="KK44" s="9">
        <v>-8.8364617180339451E-6</v>
      </c>
      <c r="KL44" s="99">
        <v>6.0761241662066602E-4</v>
      </c>
      <c r="KM44" s="99">
        <v>6.1634606531952565E-4</v>
      </c>
      <c r="KN44" s="9">
        <v>-8.7336486988596291E-6</v>
      </c>
      <c r="KO44" s="99">
        <v>5.8880922228789808E-4</v>
      </c>
      <c r="KP44" s="99">
        <v>5.9727259919963374E-4</v>
      </c>
      <c r="KQ44" s="9">
        <v>-8.4633769117356582E-6</v>
      </c>
      <c r="KR44" s="99">
        <v>5.8887757539490882E-4</v>
      </c>
      <c r="KS44" s="99">
        <v>5.9734193479483565E-4</v>
      </c>
      <c r="KT44" s="9">
        <v>-8.4643593999268307E-6</v>
      </c>
      <c r="KU44" s="99">
        <v>7.5265476141402055E-4</v>
      </c>
      <c r="KV44" s="99">
        <v>7.6347320767664517E-4</v>
      </c>
      <c r="KW44" s="9">
        <v>-1.0818446262624622E-5</v>
      </c>
      <c r="KX44" s="99">
        <v>8.3263464160760609E-4</v>
      </c>
      <c r="KY44" s="99">
        <v>8.4460269600442994E-4</v>
      </c>
      <c r="KZ44" s="9">
        <v>-1.1968054396823856E-5</v>
      </c>
      <c r="LA44" s="99">
        <v>8.5197095038287241E-4</v>
      </c>
      <c r="LB44" s="99">
        <v>8.642169394027495E-4</v>
      </c>
      <c r="LC44" s="9">
        <v>-1.2245989019877093E-5</v>
      </c>
      <c r="LD44" s="99">
        <v>8.774885656663324E-4</v>
      </c>
      <c r="LE44" s="99">
        <v>8.9010133765742949E-4</v>
      </c>
      <c r="LF44" s="9">
        <v>-1.2612771991097086E-5</v>
      </c>
      <c r="LG44" s="99">
        <v>8.4867220965653245E-4</v>
      </c>
      <c r="LH44" s="99">
        <v>8.4867220965653245E-4</v>
      </c>
      <c r="LI44" s="9">
        <v>0</v>
      </c>
      <c r="LJ44" s="99">
        <v>7.9159957130325441E-4</v>
      </c>
      <c r="LK44" s="99">
        <v>7.9159957130325441E-4</v>
      </c>
      <c r="LL44" s="9">
        <v>0</v>
      </c>
      <c r="LM44" s="99">
        <v>7.84437551540985E-4</v>
      </c>
      <c r="LN44" s="99">
        <v>7.84437551540985E-4</v>
      </c>
      <c r="LO44" s="9">
        <v>0</v>
      </c>
      <c r="LP44" s="99">
        <v>8.0576910634236982E-4</v>
      </c>
      <c r="LQ44" s="99">
        <v>8.0576910634236982E-4</v>
      </c>
      <c r="LR44" s="9">
        <v>0</v>
      </c>
      <c r="LS44" s="99">
        <v>8.1044562331510496E-4</v>
      </c>
      <c r="LT44" s="99">
        <v>8.1044562331510496E-4</v>
      </c>
      <c r="LU44" s="9">
        <v>0</v>
      </c>
      <c r="LV44" s="99">
        <v>8.1111183611266412E-4</v>
      </c>
      <c r="LW44" s="99">
        <v>8.1111183611266412E-4</v>
      </c>
      <c r="LX44" s="9">
        <v>0</v>
      </c>
      <c r="LY44" s="99">
        <v>8.1220234823321E-4</v>
      </c>
      <c r="LZ44" s="99">
        <v>8.1220234823321E-4</v>
      </c>
      <c r="MA44" s="9">
        <v>0</v>
      </c>
      <c r="MB44" s="99">
        <v>7.055842400194275E-4</v>
      </c>
      <c r="MC44" s="99">
        <v>7.055842400194275E-4</v>
      </c>
      <c r="MD44" s="9">
        <v>0</v>
      </c>
      <c r="ME44" s="99">
        <v>6.1793306502594316E-4</v>
      </c>
      <c r="MF44" s="99">
        <v>6.1793306502594316E-4</v>
      </c>
      <c r="MG44" s="9">
        <v>0</v>
      </c>
      <c r="MH44" s="99">
        <v>6.1856045168650318E-4</v>
      </c>
      <c r="MI44" s="99">
        <v>6.1856045168650318E-4</v>
      </c>
      <c r="MJ44" s="9">
        <v>0</v>
      </c>
      <c r="MK44" s="99">
        <v>6.1818734958711389E-4</v>
      </c>
      <c r="ML44" s="99">
        <v>6.1818734958711389E-4</v>
      </c>
      <c r="MM44" s="9">
        <v>0</v>
      </c>
      <c r="MN44" s="99">
        <v>6.2101516582364642E-4</v>
      </c>
      <c r="MO44" s="99">
        <v>6.2101516582364642E-4</v>
      </c>
      <c r="MP44" s="9">
        <v>0</v>
      </c>
      <c r="MQ44" s="99">
        <v>6.1665474056804375E-4</v>
      </c>
      <c r="MR44" s="99">
        <v>6.1665474056804375E-4</v>
      </c>
      <c r="MS44" s="9">
        <v>0</v>
      </c>
      <c r="MT44" s="99">
        <v>6.1661702914985101E-4</v>
      </c>
      <c r="MU44" s="99">
        <v>6.1661702914985101E-4</v>
      </c>
      <c r="MV44" s="9">
        <v>0</v>
      </c>
      <c r="MW44" s="99">
        <v>6.1043312855079443E-4</v>
      </c>
      <c r="MX44" s="99">
        <v>6.1043312855079443E-4</v>
      </c>
      <c r="MY44" s="9">
        <v>0</v>
      </c>
      <c r="MZ44" s="99">
        <v>6.0702802402672583E-4</v>
      </c>
      <c r="NA44" s="99">
        <v>6.0702802402672583E-4</v>
      </c>
      <c r="NB44" s="9">
        <v>0</v>
      </c>
      <c r="NC44" s="99">
        <v>6.1034755271814416E-4</v>
      </c>
      <c r="ND44" s="99">
        <v>6.1034755271814416E-4</v>
      </c>
      <c r="NE44" s="9">
        <v>0</v>
      </c>
      <c r="NF44" s="100">
        <v>6.0883260019363829E-4</v>
      </c>
      <c r="NG44" s="100">
        <v>6.0883260019363829E-4</v>
      </c>
      <c r="NH44" s="9">
        <v>0</v>
      </c>
      <c r="NI44" s="99">
        <v>6.008560332674735E-4</v>
      </c>
      <c r="NJ44" s="99">
        <v>6.008560332674735E-4</v>
      </c>
      <c r="NK44" s="9">
        <v>0</v>
      </c>
      <c r="NL44" s="99">
        <v>6.0340335201825284E-4</v>
      </c>
      <c r="NM44" s="99">
        <v>6.0340335201825284E-4</v>
      </c>
      <c r="NN44" s="9">
        <v>0</v>
      </c>
      <c r="NO44" s="99">
        <v>6.0615807472220757E-4</v>
      </c>
      <c r="NP44" s="99">
        <v>6.0615807472220757E-4</v>
      </c>
      <c r="NQ44" s="9">
        <v>0</v>
      </c>
      <c r="NR44" s="99">
        <v>6.0705921626047704E-4</v>
      </c>
      <c r="NS44" s="99">
        <v>6.0705921626047704E-4</v>
      </c>
      <c r="NT44" s="9">
        <v>0</v>
      </c>
      <c r="NU44" s="99">
        <v>6.0399103560213421E-4</v>
      </c>
      <c r="NV44" s="99">
        <v>6.0399103560213421E-4</v>
      </c>
      <c r="NW44" s="9">
        <v>0</v>
      </c>
      <c r="NX44" s="99">
        <v>5.9286109406135091E-4</v>
      </c>
      <c r="NY44" s="99">
        <v>5.9286109406135091E-4</v>
      </c>
      <c r="NZ44" s="9">
        <v>0</v>
      </c>
      <c r="OA44" s="99">
        <v>5.9859512919587128E-4</v>
      </c>
      <c r="OB44" s="99">
        <v>5.9859512919587128E-4</v>
      </c>
      <c r="OC44" s="9">
        <v>0</v>
      </c>
      <c r="OD44" s="99">
        <v>6.0390408480311152E-4</v>
      </c>
      <c r="OE44" s="99">
        <v>6.0390408480311152E-4</v>
      </c>
      <c r="OF44" s="9">
        <v>0</v>
      </c>
      <c r="OG44" s="99">
        <v>6.0499760837911816E-4</v>
      </c>
      <c r="OH44" s="99">
        <v>6.0499760837911816E-4</v>
      </c>
      <c r="OI44" s="9">
        <v>0</v>
      </c>
      <c r="OJ44" s="99">
        <v>6.0208973483251557E-4</v>
      </c>
      <c r="OK44" s="99">
        <v>6.0208973483251557E-4</v>
      </c>
      <c r="OL44" s="9">
        <v>0</v>
      </c>
      <c r="OM44" s="99">
        <v>6.0686757703241716E-4</v>
      </c>
      <c r="ON44" s="99">
        <v>6.0686757703241716E-4</v>
      </c>
      <c r="OO44" s="9">
        <v>0</v>
      </c>
      <c r="OP44" s="99">
        <v>6.019094740342606E-4</v>
      </c>
      <c r="OQ44" s="99">
        <v>6.019094740342606E-4</v>
      </c>
      <c r="OR44" s="9">
        <v>0</v>
      </c>
      <c r="OS44" s="99">
        <v>5.9857413185145504E-4</v>
      </c>
      <c r="OT44" s="99">
        <v>5.9857413185145504E-4</v>
      </c>
      <c r="OU44" s="9">
        <v>0</v>
      </c>
      <c r="OV44" s="99">
        <v>5.6993357472846882E-4</v>
      </c>
      <c r="OW44" s="99">
        <v>5.6993357472846882E-4</v>
      </c>
      <c r="OX44" s="9">
        <v>0</v>
      </c>
      <c r="OY44" s="99">
        <v>5.5169939184772647E-4</v>
      </c>
      <c r="OZ44" s="99">
        <v>5.5169939184772647E-4</v>
      </c>
      <c r="PA44" s="9">
        <v>0</v>
      </c>
      <c r="PB44" s="99">
        <v>5.513136728916145E-4</v>
      </c>
      <c r="PC44" s="99">
        <v>5.513136728916145E-4</v>
      </c>
      <c r="PD44" s="9">
        <v>0</v>
      </c>
      <c r="PE44" s="99">
        <v>5.6026706828217281E-4</v>
      </c>
      <c r="PF44" s="99">
        <v>5.6026706828217281E-4</v>
      </c>
      <c r="PG44" s="9">
        <v>0</v>
      </c>
      <c r="PH44" s="99">
        <v>5.8230506563544887E-4</v>
      </c>
      <c r="PI44" s="99">
        <v>5.8230506563544887E-4</v>
      </c>
      <c r="PJ44" s="9">
        <v>0</v>
      </c>
      <c r="PK44" s="99">
        <v>5.112693791531304E-4</v>
      </c>
      <c r="PL44" s="99">
        <v>5.112693791531304E-4</v>
      </c>
      <c r="PM44" s="9">
        <v>0</v>
      </c>
      <c r="PN44" s="99">
        <v>5.9687414407925705E-4</v>
      </c>
      <c r="PO44" s="99">
        <v>5.9687414407925705E-4</v>
      </c>
      <c r="PP44" s="9">
        <v>0</v>
      </c>
      <c r="PQ44" s="99">
        <v>5.9687414407925705E-4</v>
      </c>
      <c r="PR44" s="99">
        <v>5.9687414407925705E-4</v>
      </c>
      <c r="PS44" s="9">
        <v>0</v>
      </c>
      <c r="PT44" s="99">
        <v>6.1396607739868725E-4</v>
      </c>
      <c r="PU44" s="99">
        <v>6.1396607739868725E-4</v>
      </c>
      <c r="PV44" s="9">
        <v>0</v>
      </c>
      <c r="PW44" s="99">
        <v>5.9263251896049301E-4</v>
      </c>
      <c r="PX44" s="99">
        <v>5.9263251896049301E-4</v>
      </c>
      <c r="PY44" s="9">
        <v>0</v>
      </c>
      <c r="PZ44" s="99">
        <v>5.9031608819851578E-4</v>
      </c>
      <c r="QA44" s="99">
        <v>5.9031608819851578E-4</v>
      </c>
      <c r="QB44" s="9">
        <v>0</v>
      </c>
      <c r="QC44" s="99">
        <v>5.9666850141267425E-4</v>
      </c>
      <c r="QD44" s="99">
        <v>5.9666850141267425E-4</v>
      </c>
      <c r="QE44" s="9">
        <v>0</v>
      </c>
      <c r="QF44" s="99">
        <v>5.9561361065299219E-4</v>
      </c>
      <c r="QG44" s="99">
        <v>5.9561361065299219E-4</v>
      </c>
      <c r="QH44" s="9">
        <v>0</v>
      </c>
      <c r="QI44" s="99">
        <v>6.0563872778841344E-4</v>
      </c>
      <c r="QJ44" s="99">
        <v>6.0563872778841344E-4</v>
      </c>
      <c r="QK44" s="9">
        <v>0</v>
      </c>
      <c r="QL44" s="99">
        <v>6.0209297285049302E-4</v>
      </c>
      <c r="QM44" s="99">
        <v>6.0209297285049302E-4</v>
      </c>
      <c r="QN44" s="9">
        <v>0</v>
      </c>
      <c r="QO44" s="99">
        <v>5.8306544414650193E-4</v>
      </c>
      <c r="QP44" s="99">
        <v>5.8306544414650193E-4</v>
      </c>
      <c r="QQ44" s="9">
        <v>0</v>
      </c>
      <c r="QR44" s="99">
        <v>5.8308942630153657E-4</v>
      </c>
      <c r="QS44" s="99">
        <v>5.8308942630153657E-4</v>
      </c>
      <c r="QT44" s="9">
        <v>0</v>
      </c>
      <c r="QU44" s="99">
        <v>5.8364357223886459E-4</v>
      </c>
      <c r="QV44" s="99">
        <v>5.8364357223886459E-4</v>
      </c>
      <c r="QW44" s="9">
        <v>0</v>
      </c>
      <c r="QX44" s="99">
        <v>5.8909492216419924E-4</v>
      </c>
      <c r="QY44" s="99">
        <v>5.8909492216419924E-4</v>
      </c>
      <c r="QZ44" s="9">
        <v>0</v>
      </c>
      <c r="RA44" s="99">
        <v>5.9355311753359302E-4</v>
      </c>
      <c r="RB44" s="99">
        <v>5.9355311753359302E-4</v>
      </c>
      <c r="RC44" s="9">
        <v>0</v>
      </c>
      <c r="RD44" s="99">
        <v>5.8451295504730364E-4</v>
      </c>
      <c r="RE44" s="99">
        <v>5.8451295504730364E-4</v>
      </c>
      <c r="RF44" s="9">
        <v>0</v>
      </c>
      <c r="RG44" s="99">
        <v>5.0333112755920569E-4</v>
      </c>
      <c r="RH44" s="99">
        <v>5.0333112755920569E-4</v>
      </c>
      <c r="RI44" s="9">
        <v>0</v>
      </c>
      <c r="RJ44" s="99">
        <v>6.011534886207941E-4</v>
      </c>
      <c r="RK44" s="99">
        <v>6.011534886207941E-4</v>
      </c>
      <c r="RL44" s="9">
        <v>0</v>
      </c>
      <c r="RM44" s="99">
        <v>5.9301390656475933E-4</v>
      </c>
      <c r="RN44" s="99">
        <v>5.9301390656475933E-4</v>
      </c>
      <c r="RO44" s="9">
        <v>0</v>
      </c>
      <c r="RP44" s="99">
        <v>5.6495653615364094E-4</v>
      </c>
      <c r="RQ44" s="99">
        <v>5.6495653615364094E-4</v>
      </c>
      <c r="RR44" s="9">
        <v>0</v>
      </c>
      <c r="RS44" s="99">
        <v>5.8544618022144702E-4</v>
      </c>
      <c r="RT44" s="99">
        <v>5.8544618022144702E-4</v>
      </c>
      <c r="RU44" s="9">
        <v>0</v>
      </c>
      <c r="RV44" s="99">
        <v>6.0361246555221864E-4</v>
      </c>
      <c r="RW44" s="99">
        <v>6.0361246555221864E-4</v>
      </c>
      <c r="RX44" s="9">
        <v>0</v>
      </c>
      <c r="RY44" s="99">
        <v>6.1179062809378062E-4</v>
      </c>
      <c r="RZ44" s="99">
        <v>6.1179062809378062E-4</v>
      </c>
      <c r="SA44" s="9">
        <v>0</v>
      </c>
      <c r="SB44" s="99">
        <v>6.1212431185662529E-4</v>
      </c>
      <c r="SC44" s="99">
        <v>6.1212431185662529E-4</v>
      </c>
      <c r="SD44" s="9">
        <v>0</v>
      </c>
      <c r="SE44" s="99">
        <v>6.0387216017539929E-4</v>
      </c>
      <c r="SF44" s="99">
        <v>6.038721601753994E-4</v>
      </c>
      <c r="SG44" s="9">
        <v>-1.0842021724855044E-19</v>
      </c>
      <c r="SH44" s="99">
        <v>5.9136891580095373E-4</v>
      </c>
      <c r="SI44" s="99">
        <v>5.9136891580095384E-4</v>
      </c>
      <c r="SJ44" s="9">
        <v>-1.0842021724855044E-19</v>
      </c>
      <c r="SK44" s="99">
        <v>5.9222119052418517E-4</v>
      </c>
      <c r="SL44" s="99">
        <v>5.9222119052418538E-4</v>
      </c>
      <c r="SM44" s="9">
        <v>-2.1684043449710089E-19</v>
      </c>
      <c r="SN44" s="99">
        <v>5.906374059781107E-4</v>
      </c>
      <c r="SO44" s="99">
        <v>5.9063740597811081E-4</v>
      </c>
      <c r="SP44" s="9">
        <v>-1.0842021724855044E-19</v>
      </c>
      <c r="SQ44" s="99">
        <v>5.6868943684883211E-4</v>
      </c>
      <c r="SR44" s="99">
        <v>5.6868943684883222E-4</v>
      </c>
      <c r="SS44" s="9">
        <v>-1.0842021724855044E-19</v>
      </c>
      <c r="ST44" s="99">
        <v>5.8631535439454085E-4</v>
      </c>
      <c r="SU44" s="99">
        <v>5.8631535439454096E-4</v>
      </c>
      <c r="SV44" s="9">
        <v>-1.0842021724855044E-19</v>
      </c>
      <c r="SW44" s="99">
        <v>5.8775577169903771E-4</v>
      </c>
      <c r="SX44" s="99">
        <v>5.8775577169903771E-4</v>
      </c>
      <c r="SY44" s="9">
        <v>0</v>
      </c>
      <c r="SZ44" s="99">
        <v>5.8858447064651705E-4</v>
      </c>
      <c r="TA44" s="99">
        <v>5.8858447064651705E-4</v>
      </c>
      <c r="TB44" s="9">
        <v>0</v>
      </c>
      <c r="TC44" s="99">
        <v>5.9029919768862108E-4</v>
      </c>
      <c r="TD44" s="99">
        <v>5.9029919768862119E-4</v>
      </c>
      <c r="TE44" s="9">
        <v>-1.0842021724855044E-19</v>
      </c>
      <c r="TF44" s="99">
        <v>5.8879594864593408E-4</v>
      </c>
      <c r="TG44" s="99">
        <v>5.8879594864593419E-4</v>
      </c>
      <c r="TH44" s="9">
        <v>-1.0842021724855044E-19</v>
      </c>
      <c r="TI44" s="99">
        <v>3.8628413744352648E-4</v>
      </c>
      <c r="TJ44" s="99">
        <v>3.8628413744352648E-4</v>
      </c>
      <c r="TK44" s="9">
        <v>0</v>
      </c>
      <c r="TL44" s="100">
        <v>4.4824851831601976E-4</v>
      </c>
      <c r="TM44" s="100">
        <v>4.4824851831601976E-4</v>
      </c>
      <c r="TN44" s="9">
        <v>0</v>
      </c>
      <c r="TO44" s="99">
        <v>4.4824851831601976E-4</v>
      </c>
      <c r="TP44" s="99">
        <v>4.4824851831601976E-4</v>
      </c>
      <c r="TQ44" s="10">
        <v>0</v>
      </c>
      <c r="TR44" s="99">
        <v>4.4824851831601976E-4</v>
      </c>
      <c r="TS44" s="99">
        <v>4.4824851831601976E-4</v>
      </c>
      <c r="TT44" s="10">
        <v>0</v>
      </c>
      <c r="TU44" s="99">
        <v>4.4824851831601976E-4</v>
      </c>
      <c r="TV44" s="99">
        <v>4.4824851831601976E-4</v>
      </c>
      <c r="TW44" s="10">
        <v>0</v>
      </c>
      <c r="TX44" s="99">
        <v>4.4824851831601976E-4</v>
      </c>
      <c r="TY44" s="99">
        <v>4.4824851831601976E-4</v>
      </c>
      <c r="TZ44" s="10">
        <v>0</v>
      </c>
      <c r="UA44" s="99">
        <v>4.4824851831601976E-4</v>
      </c>
      <c r="UB44" s="99">
        <v>4.4824851831601976E-4</v>
      </c>
      <c r="UC44" s="10">
        <v>0</v>
      </c>
      <c r="UD44" s="99">
        <v>5.4799282668124654E-4</v>
      </c>
      <c r="UE44" s="99">
        <v>5.4799282668124675E-4</v>
      </c>
      <c r="UF44" s="10">
        <v>-2.1684043449710089E-19</v>
      </c>
      <c r="UG44" s="99">
        <v>5.4558934937124122E-4</v>
      </c>
      <c r="UH44" s="99">
        <v>5.4558934937124122E-4</v>
      </c>
      <c r="UI44" s="10">
        <v>0</v>
      </c>
      <c r="UJ44" s="99">
        <v>5.4438761071623845E-4</v>
      </c>
      <c r="UK44" s="99">
        <v>5.4438761071623856E-4</v>
      </c>
      <c r="UL44" s="10">
        <v>-1.0842021724855044E-19</v>
      </c>
      <c r="UM44" s="99">
        <v>5.4558934937124122E-4</v>
      </c>
      <c r="UN44" s="99">
        <v>5.4558934937124122E-4</v>
      </c>
      <c r="UO44" s="10">
        <v>0</v>
      </c>
      <c r="UP44" s="99">
        <v>5.5672846729158839E-4</v>
      </c>
      <c r="UQ44" s="99">
        <v>5.5672846729158849E-4</v>
      </c>
      <c r="UR44" s="10">
        <v>-1.0842021724855044E-19</v>
      </c>
      <c r="US44" s="99">
        <v>5.3955311625211841E-4</v>
      </c>
      <c r="UT44" s="99">
        <v>5.3955311625211862E-4</v>
      </c>
      <c r="UU44" s="10">
        <v>-2.1684043449710089E-19</v>
      </c>
      <c r="UV44" s="99">
        <v>5.6309092034571699E-4</v>
      </c>
      <c r="UW44" s="99">
        <v>5.6309092034571699E-4</v>
      </c>
      <c r="UX44" s="10">
        <v>0</v>
      </c>
      <c r="UY44" s="99">
        <v>5.402303460565409E-4</v>
      </c>
      <c r="UZ44" s="99">
        <v>5.4023034605654111E-4</v>
      </c>
      <c r="VA44" s="10">
        <v>-2.1684043449710089E-19</v>
      </c>
      <c r="VB44" s="99">
        <v>5.6382239576241357E-4</v>
      </c>
      <c r="VC44" s="99">
        <v>5.6382239576241357E-4</v>
      </c>
      <c r="VD44" s="10">
        <v>0</v>
      </c>
      <c r="VE44" s="99">
        <v>5.1258409793574085E-4</v>
      </c>
      <c r="VF44" s="99">
        <v>5.1258409793574085E-4</v>
      </c>
      <c r="VG44" s="10">
        <v>0</v>
      </c>
      <c r="VH44" s="99">
        <v>5.1861987370130824E-4</v>
      </c>
      <c r="VI44" s="99">
        <v>5.1861987370130824E-4</v>
      </c>
      <c r="VJ44" s="9">
        <v>0</v>
      </c>
      <c r="VK44" s="99">
        <v>5.2109140616465421E-4</v>
      </c>
      <c r="VL44" s="99">
        <v>5.2109140616465421E-4</v>
      </c>
      <c r="VM44" s="9">
        <v>0</v>
      </c>
      <c r="VN44" s="99">
        <v>5.0227060307088162E-4</v>
      </c>
      <c r="VO44" s="99">
        <v>5.0227060307088162E-4</v>
      </c>
      <c r="VP44" s="9">
        <v>0</v>
      </c>
      <c r="VQ44" s="99">
        <v>5.015782709031798E-4</v>
      </c>
      <c r="VR44" s="99">
        <v>5.0157827090317991E-4</v>
      </c>
      <c r="VS44" s="9">
        <v>-1.0842021724855044E-19</v>
      </c>
      <c r="VT44" s="99">
        <v>5.0964150731171447E-4</v>
      </c>
      <c r="VU44" s="99">
        <v>5.0964150731171447E-4</v>
      </c>
      <c r="VV44" s="9">
        <v>0</v>
      </c>
      <c r="VW44" s="99">
        <v>5.0554683320933849E-4</v>
      </c>
      <c r="VX44" s="99">
        <v>5.0554683320933871E-4</v>
      </c>
      <c r="VY44" s="9">
        <v>-2.1684043449710089E-19</v>
      </c>
      <c r="VZ44" s="99">
        <v>4.9056709929193212E-4</v>
      </c>
      <c r="WA44" s="99">
        <v>4.9056709929193223E-4</v>
      </c>
      <c r="WB44" s="9">
        <v>-1.0842021724855044E-19</v>
      </c>
      <c r="WC44" s="99">
        <v>4.9191586215140593E-4</v>
      </c>
      <c r="WD44" s="99">
        <v>4.9191586215140604E-4</v>
      </c>
      <c r="WE44" s="9">
        <v>-1.0842021724855044E-19</v>
      </c>
      <c r="WF44" s="99">
        <v>5.1086244040502728E-4</v>
      </c>
      <c r="WG44" s="99">
        <v>5.1086244040502739E-4</v>
      </c>
      <c r="WH44" s="9">
        <v>-1.0842021724855044E-19</v>
      </c>
      <c r="WI44" s="99">
        <v>4.8737006062571874E-4</v>
      </c>
      <c r="WJ44" s="99">
        <v>4.8737006062571874E-4</v>
      </c>
      <c r="WK44" s="9">
        <v>0</v>
      </c>
      <c r="WL44" s="99">
        <v>5.1915109896118108E-4</v>
      </c>
      <c r="WM44" s="99">
        <v>5.1915109896118108E-4</v>
      </c>
      <c r="WN44" s="9">
        <v>0</v>
      </c>
      <c r="WO44" s="99">
        <v>5.6481716785128486E-4</v>
      </c>
      <c r="WP44" s="99">
        <v>5.6481716785128496E-4</v>
      </c>
      <c r="WQ44" s="9">
        <v>-1.0842021724855044E-19</v>
      </c>
      <c r="WR44" s="99">
        <v>5.6121195188627677E-4</v>
      </c>
      <c r="WS44" s="99">
        <v>5.6121195188627688E-4</v>
      </c>
      <c r="WT44" s="9">
        <v>-1.0842021724855044E-19</v>
      </c>
      <c r="WU44" s="99">
        <v>5.5039630399125218E-4</v>
      </c>
      <c r="WV44" s="99">
        <v>5.5039630399125218E-4</v>
      </c>
      <c r="WW44" s="9">
        <v>0</v>
      </c>
      <c r="WX44" s="99">
        <v>4.6838756996994045E-4</v>
      </c>
      <c r="WY44" s="99">
        <v>4.6838756996994045E-4</v>
      </c>
      <c r="WZ44" s="9">
        <v>0</v>
      </c>
      <c r="XA44" s="99">
        <v>4.8021518380962603E-4</v>
      </c>
      <c r="XB44" s="99">
        <v>4.8021518380962603E-4</v>
      </c>
      <c r="XC44" s="9">
        <v>0</v>
      </c>
      <c r="XD44" s="99">
        <v>4.8891735729906345E-4</v>
      </c>
      <c r="XE44" s="99">
        <v>4.8891735729906355E-4</v>
      </c>
      <c r="XF44" s="9">
        <v>-1.0842021724855044E-19</v>
      </c>
      <c r="XG44" s="99">
        <v>4.9468445103254466E-4</v>
      </c>
      <c r="XH44" s="99">
        <v>4.9468445103254466E-4</v>
      </c>
      <c r="XI44" s="9">
        <v>0</v>
      </c>
      <c r="XJ44" s="99">
        <v>4.9164964365783627E-4</v>
      </c>
      <c r="XK44" s="99">
        <v>4.9164964365783638E-4</v>
      </c>
      <c r="XL44" s="9">
        <v>-1.0842021724855044E-19</v>
      </c>
      <c r="XM44" s="99">
        <v>4.9062315855635927E-4</v>
      </c>
      <c r="XN44" s="99">
        <v>4.9062315855635927E-4</v>
      </c>
      <c r="XO44" s="9">
        <v>0</v>
      </c>
      <c r="XP44" s="99">
        <v>4.6565936623170164E-4</v>
      </c>
      <c r="XQ44" s="99">
        <v>4.6565936623170164E-4</v>
      </c>
      <c r="XR44" s="9">
        <v>0</v>
      </c>
      <c r="XS44" s="99">
        <v>4.837820109009314E-4</v>
      </c>
      <c r="XT44" s="99">
        <v>4.837820109009314E-4</v>
      </c>
      <c r="XU44" s="9">
        <v>0</v>
      </c>
      <c r="XV44" s="99">
        <v>4.6293852156243569E-4</v>
      </c>
      <c r="XW44" s="99">
        <v>4.629385215624358E-4</v>
      </c>
      <c r="XX44" s="9">
        <v>-1.0842021724855044E-19</v>
      </c>
      <c r="XY44" s="99">
        <v>4.1671915216667652E-4</v>
      </c>
      <c r="XZ44" s="99">
        <v>4.1671915216667658E-4</v>
      </c>
      <c r="YA44" s="9">
        <v>-5.4210108624275222E-20</v>
      </c>
      <c r="YB44" s="99">
        <v>4.1163846818629272E-4</v>
      </c>
      <c r="YC44" s="99">
        <v>4.1163846818629277E-4</v>
      </c>
      <c r="YD44" s="9">
        <v>-5.4210108624275222E-20</v>
      </c>
      <c r="YE44" s="99">
        <v>4.278147884772363E-4</v>
      </c>
      <c r="YF44" s="99">
        <v>4.278147884772364E-4</v>
      </c>
      <c r="YG44" s="9">
        <v>-1.0842021724855044E-19</v>
      </c>
      <c r="YH44" s="99">
        <v>4.2107674969746984E-4</v>
      </c>
      <c r="YI44" s="99">
        <v>4.2107674969746984E-4</v>
      </c>
      <c r="YJ44" s="9">
        <v>0</v>
      </c>
      <c r="YK44" s="99">
        <v>4.1340741211025767E-4</v>
      </c>
      <c r="YL44" s="99">
        <v>4.1340741211025772E-4</v>
      </c>
      <c r="YM44" s="9">
        <v>-5.4210108624275222E-20</v>
      </c>
      <c r="YN44" s="99">
        <v>4.4543721841828511E-4</v>
      </c>
      <c r="YO44" s="99">
        <v>4.4543721841828516E-4</v>
      </c>
      <c r="YP44" s="9">
        <v>-5.4210108624275222E-20</v>
      </c>
      <c r="YQ44" s="99">
        <v>4.4302703744635323E-4</v>
      </c>
      <c r="YR44" s="99">
        <v>4.4302703744635334E-4</v>
      </c>
      <c r="YS44" s="9">
        <v>-1.0842021724855044E-19</v>
      </c>
      <c r="YT44" s="99">
        <v>4.365901369614843E-4</v>
      </c>
      <c r="YU44" s="99">
        <v>4.3659013696148446E-4</v>
      </c>
      <c r="YV44" s="9">
        <v>-1.6263032587282567E-19</v>
      </c>
      <c r="YW44" s="99">
        <v>4.0575662510239482E-4</v>
      </c>
      <c r="YX44" s="99">
        <v>4.0575662510239493E-4</v>
      </c>
      <c r="YY44" s="9">
        <v>-1.0842021724855044E-19</v>
      </c>
      <c r="YZ44" s="99">
        <v>3.7582373537395678E-4</v>
      </c>
      <c r="ZA44" s="99">
        <v>3.7582373537395689E-4</v>
      </c>
      <c r="ZB44" s="9">
        <v>-1.0842021724855044E-19</v>
      </c>
      <c r="ZC44" s="99">
        <v>5.1915109896118108E-4</v>
      </c>
      <c r="ZD44" s="99">
        <v>5.1915109896118108E-4</v>
      </c>
      <c r="ZE44" s="9">
        <v>0</v>
      </c>
      <c r="ZF44" s="99">
        <v>3.7236473094587204E-3</v>
      </c>
      <c r="ZG44" s="99">
        <v>5.4558934937124122E-4</v>
      </c>
      <c r="ZH44" s="9">
        <v>3.1780579600874793E-3</v>
      </c>
      <c r="ZI44" s="99">
        <v>3.8384734379442323E-3</v>
      </c>
      <c r="ZJ44" s="99">
        <v>5.6241369054127943E-4</v>
      </c>
      <c r="ZK44" s="9">
        <v>3.2760597474029529E-3</v>
      </c>
      <c r="ZL44" s="99">
        <v>3.2896347312101281E-3</v>
      </c>
      <c r="ZM44" s="99">
        <v>4.8199776281467087E-4</v>
      </c>
      <c r="ZN44" s="9">
        <v>2.8076369683954572E-3</v>
      </c>
      <c r="ZO44" s="99">
        <v>3.3443252314909323E-3</v>
      </c>
      <c r="ZP44" s="99">
        <v>4.9001102292907438E-4</v>
      </c>
      <c r="ZQ44" s="9">
        <v>2.854314208561858E-3</v>
      </c>
      <c r="ZR44" s="99">
        <v>3.8809204901861377E-3</v>
      </c>
      <c r="ZS44" s="99">
        <v>5.6863303885511176E-4</v>
      </c>
      <c r="ZT44" s="9">
        <v>3.3122874513310261E-3</v>
      </c>
      <c r="ZU44" s="99">
        <v>4.0132756759668955E-3</v>
      </c>
      <c r="ZV44" s="99">
        <v>5.8802574006840971E-4</v>
      </c>
      <c r="ZW44" s="9">
        <v>3.4252499358984859E-3</v>
      </c>
      <c r="ZX44" s="99">
        <v>7.8194922748107216E-4</v>
      </c>
      <c r="ZY44" s="99">
        <v>6.0149940575467088E-4</v>
      </c>
      <c r="ZZ44" s="9">
        <v>1.8044982172640129E-4</v>
      </c>
      <c r="AAA44" s="99">
        <v>3.631033484154892E-3</v>
      </c>
      <c r="AAB44" s="99">
        <v>5.3201955811793295E-4</v>
      </c>
      <c r="AAC44" s="9">
        <v>3.0990139260369592E-3</v>
      </c>
      <c r="AAD44" s="99">
        <v>3.047944526690622E-3</v>
      </c>
      <c r="AAE44" s="99">
        <v>4.4658527863598863E-4</v>
      </c>
      <c r="AAF44" s="9">
        <v>2.6013592480546334E-3</v>
      </c>
      <c r="AAG44" s="99">
        <v>8.3433787761542332E-3</v>
      </c>
      <c r="AAH44" s="99">
        <v>4.1716893880771157E-4</v>
      </c>
      <c r="AAI44" s="9">
        <v>7.926209837346522E-3</v>
      </c>
      <c r="AAJ44" s="99">
        <v>2.6282374996215536E-3</v>
      </c>
      <c r="AAK44" s="99">
        <v>3.8508974353429351E-4</v>
      </c>
      <c r="AAL44" s="9">
        <v>2.2431477560872601E-3</v>
      </c>
      <c r="AAM44" s="99">
        <v>3.1180590922526797E-3</v>
      </c>
      <c r="AAN44" s="99">
        <v>4.5685847505533782E-4</v>
      </c>
      <c r="AAO44" s="9">
        <v>2.6612006171973417E-3</v>
      </c>
      <c r="AAP44" s="99">
        <v>2.7416867548073071E-3</v>
      </c>
      <c r="AAQ44" s="99">
        <v>4.0171234502671182E-4</v>
      </c>
      <c r="AAR44" s="9">
        <v>2.3399744097805952E-3</v>
      </c>
      <c r="AAS44" s="99">
        <v>2.9546853369913891E-3</v>
      </c>
      <c r="AAT44" s="99">
        <v>4.329209284969068E-4</v>
      </c>
      <c r="AAU44" s="9">
        <v>2.5217644084944823E-3</v>
      </c>
      <c r="AAV44" s="99">
        <v>3.1214751323598478E-3</v>
      </c>
      <c r="AAW44" s="99">
        <v>4.5735899375235877E-4</v>
      </c>
      <c r="AAX44" s="9">
        <v>2.664116138607489E-3</v>
      </c>
      <c r="AAY44" s="99">
        <v>2.9207073796545385E-3</v>
      </c>
      <c r="AAZ44" s="99">
        <v>4.2794247320945622E-4</v>
      </c>
      <c r="ABA44" s="9">
        <v>2.4927649064450824E-3</v>
      </c>
      <c r="ABB44" s="99">
        <v>2.7726238223869473E-3</v>
      </c>
      <c r="ABC44" s="99">
        <v>4.062452487013841E-4</v>
      </c>
      <c r="ABD44" s="9">
        <v>2.3663785736855632E-3</v>
      </c>
      <c r="ABE44" s="99">
        <v>1.5335715705929514E-3</v>
      </c>
      <c r="ABF44" s="99">
        <v>2.246991312224104E-4</v>
      </c>
      <c r="ABG44" s="9">
        <v>1.308872439370541E-3</v>
      </c>
      <c r="ABH44" s="99">
        <v>1.4944483924641545E-3</v>
      </c>
      <c r="ABI44" s="99">
        <v>2.1896679743064541E-4</v>
      </c>
      <c r="ABJ44" s="9">
        <v>1.2754815950335092E-3</v>
      </c>
      <c r="ABK44" s="99">
        <v>2.4627926263940014E-3</v>
      </c>
      <c r="ABL44" s="99">
        <v>3.6084873646798565E-4</v>
      </c>
      <c r="ABM44" s="9">
        <v>2.1019438899260159E-3</v>
      </c>
      <c r="ABN44" s="99">
        <v>2.4251316722988759E-3</v>
      </c>
      <c r="ABO44" s="99">
        <v>3.5533064795587933E-4</v>
      </c>
      <c r="ABP44" s="9">
        <v>2.0698010243429968E-3</v>
      </c>
      <c r="ABQ44" s="99">
        <v>2.4327248123156998E-3</v>
      </c>
      <c r="ABR44" s="99">
        <v>3.5644319594369222E-4</v>
      </c>
      <c r="ABS44" s="9">
        <v>2.0762816163720074E-3</v>
      </c>
      <c r="ABT44" s="99">
        <v>7.0015130030038708E-4</v>
      </c>
      <c r="ABU44" s="99">
        <v>7.0015130030038708E-4</v>
      </c>
      <c r="ABV44" s="9">
        <v>0</v>
      </c>
      <c r="ABW44" s="99">
        <v>4.1439696883625275E-3</v>
      </c>
      <c r="ABX44" s="99">
        <v>6.0717504591392343E-4</v>
      </c>
      <c r="ABY44" s="9">
        <v>3.5367946424486041E-3</v>
      </c>
      <c r="ABZ44" s="99">
        <v>3.8688032561113922E-3</v>
      </c>
      <c r="ACA44" s="99">
        <v>5.6685761994306101E-4</v>
      </c>
      <c r="ACB44" s="9">
        <v>3.3019456361683313E-3</v>
      </c>
      <c r="ACC44" s="99">
        <v>3.6566938798792961E-3</v>
      </c>
      <c r="ACD44" s="99">
        <v>5.3577932305923768E-4</v>
      </c>
      <c r="ACE44" s="9">
        <v>3.1209145568200586E-3</v>
      </c>
      <c r="ACF44" s="99">
        <v>3.5332328475206325E-3</v>
      </c>
      <c r="ACG44" s="99">
        <v>5.1768979450851778E-4</v>
      </c>
      <c r="ACH44" s="9">
        <v>3.0155430530121145E-3</v>
      </c>
      <c r="ACI44" s="99">
        <v>2.2388307688574142E-3</v>
      </c>
      <c r="ACJ44" s="99">
        <v>4.477661537714829E-4</v>
      </c>
      <c r="ACK44" s="9">
        <v>1.7910646150859312E-3</v>
      </c>
      <c r="ACL44" s="99">
        <v>2.3927862799311968E-3</v>
      </c>
      <c r="ACM44" s="99">
        <v>3.5059139632691527E-4</v>
      </c>
      <c r="ACN44" s="9">
        <v>2.0421948836042815E-3</v>
      </c>
      <c r="ACO44" s="99">
        <v>4.5427859252559037E-3</v>
      </c>
      <c r="ACP44" s="99">
        <v>6.6560965937815435E-4</v>
      </c>
      <c r="ACQ44" s="9">
        <v>3.8771762658777495E-3</v>
      </c>
      <c r="ACR44" s="99">
        <v>6.6268990810539313E-4</v>
      </c>
      <c r="ACS44" s="99">
        <v>6.6268990810539313E-4</v>
      </c>
      <c r="ACT44" s="9">
        <v>0</v>
      </c>
      <c r="ACU44" s="99">
        <v>6.2213425991127403E-4</v>
      </c>
      <c r="ACV44" s="99">
        <v>6.2213425991127403E-4</v>
      </c>
      <c r="ACW44" s="9">
        <v>0</v>
      </c>
      <c r="ACX44" s="99">
        <v>6.5455837489235714E-4</v>
      </c>
      <c r="ACY44" s="99">
        <v>6.5455837489235714E-4</v>
      </c>
      <c r="ACZ44" s="9">
        <v>0</v>
      </c>
      <c r="ADA44" s="99">
        <v>5.8645096726278926E-4</v>
      </c>
      <c r="ADB44" s="99">
        <v>5.8645096726278926E-4</v>
      </c>
      <c r="ADC44" s="9">
        <v>0</v>
      </c>
      <c r="ADD44" s="99">
        <v>6.4207227255171572E-4</v>
      </c>
      <c r="ADE44" s="99">
        <v>6.4207227255171572E-4</v>
      </c>
      <c r="ADF44" s="9">
        <v>0</v>
      </c>
      <c r="ADG44" s="99">
        <v>6.7124865110793205E-4</v>
      </c>
      <c r="ADH44" s="99">
        <v>6.7124865110793205E-4</v>
      </c>
      <c r="ADI44" s="9">
        <v>0</v>
      </c>
      <c r="ADJ44" s="99">
        <v>5.9563724550916789E-4</v>
      </c>
      <c r="ADK44" s="99">
        <v>5.9563724550916789E-4</v>
      </c>
      <c r="ADL44" s="9">
        <v>0</v>
      </c>
      <c r="ADM44" s="99">
        <v>6.1947541313559797E-4</v>
      </c>
      <c r="ADN44" s="99">
        <v>6.1947541313559797E-4</v>
      </c>
      <c r="ADO44" s="9">
        <v>0</v>
      </c>
      <c r="ADP44" s="99">
        <v>5.9917921338381553E-4</v>
      </c>
      <c r="ADQ44" s="99">
        <v>5.9917921338381553E-4</v>
      </c>
      <c r="ADR44" s="9">
        <v>0</v>
      </c>
      <c r="ADS44" s="99">
        <v>6.0446285989621115E-4</v>
      </c>
      <c r="ADT44" s="99">
        <v>6.0446285989621115E-4</v>
      </c>
      <c r="ADU44" s="9">
        <v>0</v>
      </c>
      <c r="ADV44" s="99">
        <v>5.817177284030327E-4</v>
      </c>
      <c r="ADW44" s="99">
        <v>5.817177284030327E-4</v>
      </c>
      <c r="ADX44" s="9">
        <v>0</v>
      </c>
      <c r="ADY44" s="99">
        <v>4.7137948380283163E-4</v>
      </c>
      <c r="ADZ44" s="99">
        <v>4.7137948380283163E-4</v>
      </c>
      <c r="AEA44" s="9">
        <v>0</v>
      </c>
      <c r="AEB44" s="99">
        <v>6.707086573792874E-4</v>
      </c>
      <c r="AEC44" s="99">
        <v>6.707086573792874E-4</v>
      </c>
      <c r="AED44" s="9">
        <v>0</v>
      </c>
      <c r="AEE44" s="99">
        <v>6.3377777221107295E-4</v>
      </c>
      <c r="AEF44" s="99">
        <v>6.3377777221107295E-4</v>
      </c>
      <c r="AEG44" s="9">
        <v>0</v>
      </c>
      <c r="AEH44" s="99">
        <v>6.7696108242194385E-4</v>
      </c>
      <c r="AEI44" s="99">
        <v>6.7696108242194385E-4</v>
      </c>
      <c r="AEJ44" s="9">
        <v>0</v>
      </c>
      <c r="AEK44" s="99">
        <v>6.1140290062821614E-4</v>
      </c>
      <c r="AEL44" s="99">
        <v>6.1140290062821614E-4</v>
      </c>
      <c r="AEM44" s="9">
        <v>0</v>
      </c>
      <c r="AEN44" s="99">
        <v>5.3834788744538899E-4</v>
      </c>
      <c r="AEO44" s="99">
        <v>5.3834788744538899E-4</v>
      </c>
      <c r="AEP44" s="9">
        <v>0</v>
      </c>
      <c r="AEQ44" s="99">
        <v>5.2695906205402297E-4</v>
      </c>
      <c r="AER44" s="99">
        <v>5.2695906205402297E-4</v>
      </c>
      <c r="AES44" s="9">
        <v>0</v>
      </c>
      <c r="AET44" s="99">
        <v>5.3825221043422118E-4</v>
      </c>
      <c r="AEU44" s="99">
        <v>5.3825221043422118E-4</v>
      </c>
      <c r="AEV44" s="9">
        <v>0</v>
      </c>
      <c r="AEW44" s="146" t="s">
        <v>61</v>
      </c>
      <c r="AEY44" s="144">
        <v>-3.0835589971890307E-4</v>
      </c>
      <c r="AEZ44" s="144">
        <v>7.9468000133201752E-2</v>
      </c>
      <c r="AFA44" s="144">
        <v>7.9159644233482845E-2</v>
      </c>
      <c r="AFB44" s="144">
        <v>3.9579822116741425E-5</v>
      </c>
      <c r="AFC44" s="103"/>
      <c r="AFD44" s="136">
        <v>0.1</v>
      </c>
      <c r="AFE44" s="136">
        <v>0.1</v>
      </c>
      <c r="AFF44" s="136">
        <v>0.1</v>
      </c>
      <c r="AFG44" s="136">
        <v>0.1</v>
      </c>
      <c r="AFH44" s="136">
        <v>0.10000000000000002</v>
      </c>
      <c r="AFI44" s="136">
        <v>0.10019193857965451</v>
      </c>
      <c r="AFJ44" s="136">
        <v>0.1</v>
      </c>
      <c r="AFK44" s="136">
        <v>0.10143737166324436</v>
      </c>
      <c r="AFL44" s="136">
        <v>0.1</v>
      </c>
      <c r="AFM44" s="136">
        <v>0.1</v>
      </c>
      <c r="AFN44" s="136">
        <v>0.1</v>
      </c>
      <c r="AFO44" s="136">
        <v>0.1</v>
      </c>
      <c r="AFP44" s="136">
        <v>0.1</v>
      </c>
      <c r="AFQ44" s="136">
        <v>0.10000000000000002</v>
      </c>
      <c r="AFR44" s="136">
        <v>0.1</v>
      </c>
      <c r="AFS44" s="136">
        <v>0.10000000000000002</v>
      </c>
      <c r="AFT44" s="136">
        <v>0.6825</v>
      </c>
      <c r="AFU44" s="136">
        <v>0.1</v>
      </c>
      <c r="AFV44" s="136">
        <v>0.1</v>
      </c>
      <c r="AFW44" s="136">
        <v>0.1</v>
      </c>
    </row>
    <row r="45" spans="1:855" customFormat="1" x14ac:dyDescent="0.25">
      <c r="A45" s="1" t="s">
        <v>62</v>
      </c>
      <c r="B45" s="98" t="s">
        <v>647</v>
      </c>
      <c r="D45" s="99">
        <v>42.176442960436724</v>
      </c>
      <c r="E45" s="100">
        <v>41.020923975219269</v>
      </c>
      <c r="F45" s="9">
        <v>1.155518985217455</v>
      </c>
      <c r="G45" s="99">
        <v>23.399259450653251</v>
      </c>
      <c r="H45" s="99">
        <v>35.821088541740778</v>
      </c>
      <c r="I45" s="9">
        <v>-12.421829091087528</v>
      </c>
      <c r="J45" s="99">
        <v>23.399259450653251</v>
      </c>
      <c r="K45" s="99">
        <v>35.821088541740778</v>
      </c>
      <c r="L45" s="9">
        <v>-12.421829091087528</v>
      </c>
      <c r="M45" s="100">
        <v>28.887974630436116</v>
      </c>
      <c r="N45" s="101">
        <v>42.754202453045451</v>
      </c>
      <c r="O45" s="9">
        <v>-13.866227822609336</v>
      </c>
      <c r="P45" s="99">
        <v>25.940222872290832</v>
      </c>
      <c r="Q45" s="99">
        <v>39.710958471161277</v>
      </c>
      <c r="R45" s="9">
        <v>-13.770735598870445</v>
      </c>
      <c r="S45" s="99">
        <v>26.15179682110427</v>
      </c>
      <c r="T45" s="99">
        <v>40.03484945452999</v>
      </c>
      <c r="U45" s="10">
        <v>-13.88305263342572</v>
      </c>
      <c r="V45" s="99">
        <v>25.44246264253713</v>
      </c>
      <c r="W45" s="99">
        <v>38.948955156476607</v>
      </c>
      <c r="X45" s="9">
        <v>-13.506492513939477</v>
      </c>
      <c r="Y45" s="100">
        <v>12.502827678840966</v>
      </c>
      <c r="Z45" s="100">
        <v>29.552138149987741</v>
      </c>
      <c r="AA45" s="9">
        <v>-17.049310471146775</v>
      </c>
      <c r="AB45" s="99">
        <v>23.398006524530558</v>
      </c>
      <c r="AC45" s="99">
        <v>35.819170481997396</v>
      </c>
      <c r="AD45" s="10">
        <v>-12.421163957466838</v>
      </c>
      <c r="AE45" s="99">
        <v>20.999535207138557</v>
      </c>
      <c r="AF45" s="99">
        <v>32.147436613397304</v>
      </c>
      <c r="AG45" s="10">
        <v>-11.147901406258747</v>
      </c>
      <c r="AH45" s="100">
        <v>8.4839694624081829</v>
      </c>
      <c r="AI45" s="99">
        <v>25.451908387224549</v>
      </c>
      <c r="AJ45" s="10">
        <v>-16.967938924816366</v>
      </c>
      <c r="AK45" s="99">
        <v>22.032315340797759</v>
      </c>
      <c r="AL45" s="99">
        <v>33.728482743937306</v>
      </c>
      <c r="AM45" s="9">
        <v>-11.696167403139548</v>
      </c>
      <c r="AN45" s="99">
        <v>23.171207458000012</v>
      </c>
      <c r="AO45" s="99">
        <v>35.471971911012368</v>
      </c>
      <c r="AP45" s="9">
        <v>-12.300764453012356</v>
      </c>
      <c r="AQ45" s="99">
        <v>7.956584888893655</v>
      </c>
      <c r="AR45" s="99">
        <v>20.333494716061566</v>
      </c>
      <c r="AS45" s="9">
        <v>-12.376909827167911</v>
      </c>
      <c r="AT45" s="99">
        <v>8.6129829049216635</v>
      </c>
      <c r="AU45" s="99">
        <v>22.010956312577576</v>
      </c>
      <c r="AV45" s="9">
        <v>-13.397973407655913</v>
      </c>
      <c r="AW45" s="100">
        <v>8.3426064391295931</v>
      </c>
      <c r="AX45" s="99">
        <v>24.386080360532659</v>
      </c>
      <c r="AY45" s="9">
        <v>-16.043473921403066</v>
      </c>
      <c r="AZ45" s="99">
        <v>9.1172966565073992</v>
      </c>
      <c r="BA45" s="99">
        <v>23.299758122185576</v>
      </c>
      <c r="BB45" s="9">
        <v>-14.182461465678177</v>
      </c>
      <c r="BC45" s="100">
        <v>9.3160437099160553</v>
      </c>
      <c r="BD45" s="100">
        <v>20.628382500528406</v>
      </c>
      <c r="BE45" s="9">
        <v>-11.312338790612351</v>
      </c>
      <c r="BF45" s="99">
        <v>8.7303966140145555</v>
      </c>
      <c r="BG45" s="99">
        <v>22.311013569148308</v>
      </c>
      <c r="BH45" s="9">
        <v>-13.580616955133753</v>
      </c>
      <c r="BI45" s="99">
        <v>8.6040084452653272</v>
      </c>
      <c r="BJ45" s="99">
        <v>21.988021582344722</v>
      </c>
      <c r="BK45" s="10">
        <v>-13.384013137079394</v>
      </c>
      <c r="BL45" s="99">
        <v>8.8389993150109518</v>
      </c>
      <c r="BM45" s="99">
        <v>22.588553805027985</v>
      </c>
      <c r="BN45" s="10">
        <v>-13.749554490017033</v>
      </c>
      <c r="BO45" s="99">
        <v>9.229386817907864</v>
      </c>
      <c r="BP45" s="99">
        <v>23.586210756875648</v>
      </c>
      <c r="BQ45" s="10">
        <v>-14.356823938967784</v>
      </c>
      <c r="BR45" s="99">
        <v>9.2344056229207592</v>
      </c>
      <c r="BS45" s="99">
        <v>23.599036591908607</v>
      </c>
      <c r="BT45" s="10">
        <v>-14.364630968987848</v>
      </c>
      <c r="BU45" s="99">
        <v>9.2754827353265945</v>
      </c>
      <c r="BV45" s="99">
        <v>23.704011434723526</v>
      </c>
      <c r="BW45" s="10">
        <v>-14.428528699396932</v>
      </c>
      <c r="BX45" s="99">
        <v>9.1357794453644239</v>
      </c>
      <c r="BY45" s="99">
        <v>23.346991915931316</v>
      </c>
      <c r="BZ45" s="10">
        <v>-14.211212470566892</v>
      </c>
      <c r="CA45" s="99">
        <v>8.9613754777967962</v>
      </c>
      <c r="CB45" s="99">
        <v>22.901292887702926</v>
      </c>
      <c r="CC45" s="10">
        <v>-13.93991740990613</v>
      </c>
      <c r="CD45" s="99">
        <v>8.9146263184135375</v>
      </c>
      <c r="CE45" s="99">
        <v>22.781822813723483</v>
      </c>
      <c r="CF45" s="10">
        <v>-13.867196495309946</v>
      </c>
      <c r="CG45" s="99">
        <v>9.0642269772489392</v>
      </c>
      <c r="CH45" s="99">
        <v>23.164135608525061</v>
      </c>
      <c r="CI45" s="10">
        <v>-14.099908631276122</v>
      </c>
      <c r="CJ45" s="99">
        <v>9.0642269772489392</v>
      </c>
      <c r="CK45" s="99">
        <v>23.164135608525061</v>
      </c>
      <c r="CL45" s="10">
        <v>-14.099908631276122</v>
      </c>
      <c r="CM45" s="99">
        <v>8.575699050219443</v>
      </c>
      <c r="CN45" s="99">
        <v>21.9156753505608</v>
      </c>
      <c r="CO45" s="10">
        <v>-13.339976300341357</v>
      </c>
      <c r="CP45" s="99">
        <v>8.896943225631416</v>
      </c>
      <c r="CQ45" s="99">
        <v>22.736632687724722</v>
      </c>
      <c r="CR45" s="10">
        <v>-13.839689462093306</v>
      </c>
      <c r="CS45" s="99">
        <v>8.9119192378526613</v>
      </c>
      <c r="CT45" s="99">
        <v>22.774904718956805</v>
      </c>
      <c r="CU45" s="10">
        <v>-13.862985481104143</v>
      </c>
      <c r="CV45" s="99">
        <v>8.7184795636460866</v>
      </c>
      <c r="CW45" s="99">
        <v>22.280558884873333</v>
      </c>
      <c r="CX45" s="10">
        <v>-13.562079321227246</v>
      </c>
      <c r="CY45" s="99">
        <v>8.7228317408875853</v>
      </c>
      <c r="CZ45" s="99">
        <v>22.291681115601609</v>
      </c>
      <c r="DA45" s="10">
        <v>-13.568849374714024</v>
      </c>
      <c r="DB45" s="99">
        <v>8.7377816735905505</v>
      </c>
      <c r="DC45" s="99">
        <v>22.329886499175849</v>
      </c>
      <c r="DD45" s="10">
        <v>-13.592104825585299</v>
      </c>
      <c r="DE45" s="99">
        <v>8.7772995240856098</v>
      </c>
      <c r="DF45" s="99">
        <v>22.430876561552118</v>
      </c>
      <c r="DG45" s="10">
        <v>-13.653577037466508</v>
      </c>
      <c r="DH45" s="99">
        <v>8.9710624078461585</v>
      </c>
      <c r="DI45" s="99">
        <v>22.926048375606854</v>
      </c>
      <c r="DJ45" s="10">
        <v>-13.954985967760695</v>
      </c>
      <c r="DK45" s="99">
        <v>9.1649386482296507</v>
      </c>
      <c r="DL45" s="99">
        <v>23.421509878809111</v>
      </c>
      <c r="DM45" s="10">
        <v>-14.256571230579461</v>
      </c>
      <c r="DN45" s="99">
        <v>9.123207426001354</v>
      </c>
      <c r="DO45" s="99">
        <v>23.314863422003462</v>
      </c>
      <c r="DP45" s="10">
        <v>-14.191655996002108</v>
      </c>
      <c r="DQ45" s="99">
        <v>9.161418089270235</v>
      </c>
      <c r="DR45" s="99">
        <v>23.412512894801708</v>
      </c>
      <c r="DS45" s="10">
        <v>-14.251094805531473</v>
      </c>
      <c r="DT45" s="99">
        <v>9.0892507981287043</v>
      </c>
      <c r="DU45" s="99">
        <v>23.228085372995572</v>
      </c>
      <c r="DV45" s="10">
        <v>-14.138834574866868</v>
      </c>
      <c r="DW45" s="99">
        <v>9.0326662686675174</v>
      </c>
      <c r="DX45" s="99">
        <v>23.083480464372546</v>
      </c>
      <c r="DY45" s="10">
        <v>-14.050814195705028</v>
      </c>
      <c r="DZ45" s="99">
        <v>8.0545211438633313</v>
      </c>
      <c r="EA45" s="99">
        <v>20.583776256539625</v>
      </c>
      <c r="EB45" s="10">
        <v>-12.529255112676294</v>
      </c>
      <c r="EC45" s="100">
        <v>8.7550403143810289</v>
      </c>
      <c r="ED45" s="100">
        <v>16.435317396252493</v>
      </c>
      <c r="EE45" s="10">
        <v>-7.6802770818714645</v>
      </c>
      <c r="EF45" s="99">
        <v>14.800187198120309</v>
      </c>
      <c r="EG45" s="99">
        <v>29.814102991713789</v>
      </c>
      <c r="EH45" s="9">
        <v>-15.01391579359348</v>
      </c>
      <c r="EI45" s="99">
        <v>14.807731476282786</v>
      </c>
      <c r="EJ45" s="99">
        <v>29.829300494496916</v>
      </c>
      <c r="EK45" s="9">
        <v>-15.02156901821413</v>
      </c>
      <c r="EL45" s="99">
        <v>14.807731476282786</v>
      </c>
      <c r="EM45" s="99">
        <v>29.829300494496916</v>
      </c>
      <c r="EN45" s="9">
        <v>-15.02156901821413</v>
      </c>
      <c r="EO45" s="99">
        <v>14.924660383143216</v>
      </c>
      <c r="EP45" s="99">
        <v>30.064846871389236</v>
      </c>
      <c r="EQ45" s="9">
        <v>-15.14018648824602</v>
      </c>
      <c r="ER45" s="99">
        <v>14.874721792243662</v>
      </c>
      <c r="ES45" s="99">
        <v>29.964248529462225</v>
      </c>
      <c r="ET45" s="9">
        <v>-15.089526737218563</v>
      </c>
      <c r="EU45" s="99">
        <v>14.874721792243662</v>
      </c>
      <c r="EV45" s="99">
        <v>29.964248529462225</v>
      </c>
      <c r="EW45" s="9">
        <v>-15.089526737218563</v>
      </c>
      <c r="EX45" s="99">
        <v>13.260901896843389</v>
      </c>
      <c r="EY45" s="100">
        <v>35.474202545057707</v>
      </c>
      <c r="EZ45" s="9">
        <v>-22.213300648214318</v>
      </c>
      <c r="FA45" s="99">
        <v>15.678182927835078</v>
      </c>
      <c r="FB45" s="99">
        <v>31.582773533619211</v>
      </c>
      <c r="FC45" s="9">
        <v>-15.904590605784133</v>
      </c>
      <c r="FD45" s="99">
        <v>16.594380365248856</v>
      </c>
      <c r="FE45" s="99">
        <v>33.428399159440204</v>
      </c>
      <c r="FF45" s="9">
        <v>-16.834018794191348</v>
      </c>
      <c r="FG45" s="99">
        <v>16.5875240014533</v>
      </c>
      <c r="FH45" s="99">
        <v>33.414587419520096</v>
      </c>
      <c r="FI45" s="9">
        <v>-16.827063418066796</v>
      </c>
      <c r="FJ45" s="99">
        <v>16.65479596850674</v>
      </c>
      <c r="FK45" s="99">
        <v>33.550102823976673</v>
      </c>
      <c r="FL45" s="9">
        <v>-16.895306855469933</v>
      </c>
      <c r="FM45" s="99">
        <v>16.65479596850674</v>
      </c>
      <c r="FN45" s="99">
        <v>33.550102823976673</v>
      </c>
      <c r="FO45" s="9">
        <v>-16.895306855469933</v>
      </c>
      <c r="FP45" s="99">
        <v>16.580902995617542</v>
      </c>
      <c r="FQ45" s="99">
        <v>33.401249794309436</v>
      </c>
      <c r="FR45" s="9">
        <v>-16.820346798691894</v>
      </c>
      <c r="FS45" s="99">
        <v>16.283604118667402</v>
      </c>
      <c r="FT45" s="99">
        <v>32.802358765563653</v>
      </c>
      <c r="FU45" s="9">
        <v>-16.518754646896252</v>
      </c>
      <c r="FV45" s="99">
        <v>16.212827136401817</v>
      </c>
      <c r="FW45" s="99">
        <v>32.659782714973112</v>
      </c>
      <c r="FX45" s="9">
        <v>-16.446955578571295</v>
      </c>
      <c r="FY45" s="99">
        <v>14.440184515456687</v>
      </c>
      <c r="FZ45" s="99">
        <v>36.113105933576442</v>
      </c>
      <c r="GA45" s="9">
        <v>-21.672921418119756</v>
      </c>
      <c r="GB45" s="99">
        <v>15.044977012442157</v>
      </c>
      <c r="GC45" s="99">
        <v>30.307217615050519</v>
      </c>
      <c r="GD45" s="10">
        <v>-15.262240602608362</v>
      </c>
      <c r="GE45" s="99">
        <v>14.980179874471077</v>
      </c>
      <c r="GF45" s="99">
        <v>30.176687607613616</v>
      </c>
      <c r="GG45" s="9">
        <v>-15.196507733142539</v>
      </c>
      <c r="GH45" s="99">
        <v>14.968931795380268</v>
      </c>
      <c r="GI45" s="99">
        <v>30.154029016611823</v>
      </c>
      <c r="GJ45" s="9">
        <v>-15.185097221231555</v>
      </c>
      <c r="GK45" s="99">
        <v>14.946310563194817</v>
      </c>
      <c r="GL45" s="99">
        <v>30.108459880414543</v>
      </c>
      <c r="GM45" s="9">
        <v>-15.162149317219725</v>
      </c>
      <c r="GN45" s="99">
        <v>14.946310563194817</v>
      </c>
      <c r="GO45" s="99">
        <v>30.108459880414543</v>
      </c>
      <c r="GP45" s="9">
        <v>-15.162149317219725</v>
      </c>
      <c r="GQ45" s="100">
        <v>18.171675053067737</v>
      </c>
      <c r="GR45" s="99">
        <v>34.916941567321629</v>
      </c>
      <c r="GS45" s="9">
        <v>-16.745266514253892</v>
      </c>
      <c r="GT45" s="99">
        <v>14.699471667285589</v>
      </c>
      <c r="GU45" s="99">
        <v>29.611217503241534</v>
      </c>
      <c r="GV45" s="9">
        <v>-14.911745835955944</v>
      </c>
      <c r="GW45" s="99">
        <v>15.447404736333997</v>
      </c>
      <c r="GX45" s="99">
        <v>31.117884496909689</v>
      </c>
      <c r="GY45" s="9">
        <v>-15.670479760575692</v>
      </c>
      <c r="GZ45" s="99">
        <v>15.202633104895945</v>
      </c>
      <c r="HA45" s="99">
        <v>30.624806501918464</v>
      </c>
      <c r="HB45" s="9">
        <v>-15.422173397022519</v>
      </c>
      <c r="HC45" s="99">
        <v>14.500037991142225</v>
      </c>
      <c r="HD45" s="99">
        <v>29.209470141471044</v>
      </c>
      <c r="HE45" s="9">
        <v>-14.709432150328819</v>
      </c>
      <c r="HF45" s="99">
        <v>14.533100902621339</v>
      </c>
      <c r="HG45" s="99">
        <v>29.276073423905828</v>
      </c>
      <c r="HH45" s="9">
        <v>-14.742972521284489</v>
      </c>
      <c r="HI45" s="99">
        <v>14.585884801061942</v>
      </c>
      <c r="HJ45" s="99">
        <v>29.382403469826613</v>
      </c>
      <c r="HK45" s="9">
        <v>-14.796518668764671</v>
      </c>
      <c r="HL45" s="99">
        <v>14.670610814717904</v>
      </c>
      <c r="HM45" s="99">
        <v>29.55307902030458</v>
      </c>
      <c r="HN45" s="9">
        <v>-14.882468205586676</v>
      </c>
      <c r="HO45" s="99">
        <v>14.184141221647671</v>
      </c>
      <c r="HP45" s="99">
        <v>28.573114756611012</v>
      </c>
      <c r="HQ45" s="9">
        <v>-14.388973534963341</v>
      </c>
      <c r="HR45" s="99">
        <v>17.078284946721073</v>
      </c>
      <c r="HS45" s="99">
        <v>32.584540549057991</v>
      </c>
      <c r="HT45" s="9">
        <v>-15.506255602336918</v>
      </c>
      <c r="HU45" s="99">
        <v>16.689987622962001</v>
      </c>
      <c r="HV45" s="99">
        <v>31.843688061200456</v>
      </c>
      <c r="HW45" s="9">
        <v>-15.153700438238456</v>
      </c>
      <c r="HX45" s="99">
        <v>17.079779901102007</v>
      </c>
      <c r="HY45" s="99">
        <v>32.587392849613735</v>
      </c>
      <c r="HZ45" s="9">
        <v>-15.507612948511728</v>
      </c>
      <c r="IA45" s="99">
        <v>17.04400981619947</v>
      </c>
      <c r="IB45" s="99">
        <v>32.519145260023429</v>
      </c>
      <c r="IC45" s="9">
        <v>-15.475135443823959</v>
      </c>
      <c r="ID45" s="100">
        <v>16.976174519452268</v>
      </c>
      <c r="IE45" s="100">
        <v>32.389718799204203</v>
      </c>
      <c r="IF45" s="9">
        <v>-15.413544279751935</v>
      </c>
      <c r="IG45" s="99">
        <v>17.032732119707966</v>
      </c>
      <c r="IH45" s="99">
        <v>32.497627961314933</v>
      </c>
      <c r="II45" s="9">
        <v>-15.464895841606968</v>
      </c>
      <c r="IJ45" s="99">
        <v>16.590760729848512</v>
      </c>
      <c r="IK45" s="99">
        <v>31.654367954860732</v>
      </c>
      <c r="IL45" s="9">
        <v>-15.06360722501222</v>
      </c>
      <c r="IM45" s="99">
        <v>16.26157558928492</v>
      </c>
      <c r="IN45" s="99">
        <v>31.02629864964041</v>
      </c>
      <c r="IO45" s="9">
        <v>-14.76472306035549</v>
      </c>
      <c r="IP45" s="99">
        <v>15.886091140705069</v>
      </c>
      <c r="IQ45" s="99">
        <v>30.30989250707632</v>
      </c>
      <c r="IR45" s="9">
        <v>-14.423801366371251</v>
      </c>
      <c r="IS45" s="99">
        <v>15.878408444025581</v>
      </c>
      <c r="IT45" s="99">
        <v>30.29523429389743</v>
      </c>
      <c r="IU45" s="9">
        <v>-14.416825849871849</v>
      </c>
      <c r="IV45" s="99">
        <v>15.47356272013905</v>
      </c>
      <c r="IW45" s="99">
        <v>29.522808260062796</v>
      </c>
      <c r="IX45" s="9">
        <v>-14.049245539923746</v>
      </c>
      <c r="IY45" s="99">
        <v>16.772249137499969</v>
      </c>
      <c r="IZ45" s="99">
        <v>32.000639046879151</v>
      </c>
      <c r="JA45" s="9">
        <v>-15.228389909379182</v>
      </c>
      <c r="JB45" s="99">
        <v>16.766792377352886</v>
      </c>
      <c r="JC45" s="99">
        <v>31.990227812798331</v>
      </c>
      <c r="JD45" s="9">
        <v>-15.223435435445445</v>
      </c>
      <c r="JE45" s="99">
        <v>16.163165425568764</v>
      </c>
      <c r="JF45" s="99">
        <v>30.838536823435241</v>
      </c>
      <c r="JG45" s="9">
        <v>-14.675371397866478</v>
      </c>
      <c r="JH45" s="99">
        <v>16.233406592559078</v>
      </c>
      <c r="JI45" s="99">
        <v>30.972553568158112</v>
      </c>
      <c r="JJ45" s="9">
        <v>-14.739146975599034</v>
      </c>
      <c r="JK45" s="99">
        <v>16.609444427756451</v>
      </c>
      <c r="JL45" s="99">
        <v>31.690015545587016</v>
      </c>
      <c r="JM45" s="9">
        <v>-15.080571117830566</v>
      </c>
      <c r="JN45" s="99">
        <v>16.130009122256649</v>
      </c>
      <c r="JO45" s="99">
        <v>30.77527620252976</v>
      </c>
      <c r="JP45" s="9">
        <v>-14.645267080273111</v>
      </c>
      <c r="JQ45" s="99">
        <v>15.403725558508118</v>
      </c>
      <c r="JR45" s="99">
        <v>29.389562337998992</v>
      </c>
      <c r="JS45" s="9">
        <v>-13.985836779490874</v>
      </c>
      <c r="JT45" s="99">
        <v>15.403725558508118</v>
      </c>
      <c r="JU45" s="99">
        <v>29.389562337998992</v>
      </c>
      <c r="JV45" s="9">
        <v>-13.985836779490874</v>
      </c>
      <c r="JW45" s="99">
        <v>17.590981308016882</v>
      </c>
      <c r="JX45" s="99">
        <v>33.56274037568668</v>
      </c>
      <c r="JY45" s="9">
        <v>-15.971759067669797</v>
      </c>
      <c r="JZ45" s="99">
        <v>17.511610806739924</v>
      </c>
      <c r="KA45" s="99">
        <v>33.411305303293503</v>
      </c>
      <c r="KB45" s="9">
        <v>-15.899694496553579</v>
      </c>
      <c r="KC45" s="99">
        <v>17.511610806739924</v>
      </c>
      <c r="KD45" s="99">
        <v>33.411305303293503</v>
      </c>
      <c r="KE45" s="9">
        <v>-15.899694496553579</v>
      </c>
      <c r="KF45" s="99">
        <v>17.447276209178444</v>
      </c>
      <c r="KG45" s="99">
        <v>33.288558006976032</v>
      </c>
      <c r="KH45" s="9">
        <v>-15.841281797797588</v>
      </c>
      <c r="KI45" s="99">
        <v>17.828192691970521</v>
      </c>
      <c r="KJ45" s="99">
        <v>34.015328207734733</v>
      </c>
      <c r="KK45" s="9">
        <v>-16.187135515764211</v>
      </c>
      <c r="KL45" s="99">
        <v>17.620760081999315</v>
      </c>
      <c r="KM45" s="99">
        <v>33.6195568342104</v>
      </c>
      <c r="KN45" s="9">
        <v>-15.998796752211085</v>
      </c>
      <c r="KO45" s="99">
        <v>17.075467446349045</v>
      </c>
      <c r="KP45" s="99">
        <v>32.579164894804322</v>
      </c>
      <c r="KQ45" s="9">
        <v>-15.503697448455277</v>
      </c>
      <c r="KR45" s="99">
        <v>17.077449686452358</v>
      </c>
      <c r="KS45" s="99">
        <v>32.582946912918302</v>
      </c>
      <c r="KT45" s="9">
        <v>-15.505497226465945</v>
      </c>
      <c r="KU45" s="99">
        <v>21.826988081006601</v>
      </c>
      <c r="KV45" s="99">
        <v>41.644836141811503</v>
      </c>
      <c r="KW45" s="9">
        <v>-19.817848060804902</v>
      </c>
      <c r="KX45" s="99">
        <v>24.146404606620571</v>
      </c>
      <c r="KY45" s="99">
        <v>46.070170539545273</v>
      </c>
      <c r="KZ45" s="9">
        <v>-21.923765932924702</v>
      </c>
      <c r="LA45" s="99">
        <v>24.707157561103301</v>
      </c>
      <c r="LB45" s="99">
        <v>47.140060018515157</v>
      </c>
      <c r="LC45" s="9">
        <v>-22.432902457411856</v>
      </c>
      <c r="LD45" s="99">
        <v>25.447168404323637</v>
      </c>
      <c r="LE45" s="99">
        <v>48.551964867443516</v>
      </c>
      <c r="LF45" s="9">
        <v>-23.104796463119879</v>
      </c>
      <c r="LG45" s="99">
        <v>29.703527337978635</v>
      </c>
      <c r="LH45" s="99">
        <v>44.767459059382084</v>
      </c>
      <c r="LI45" s="9">
        <v>-15.063931721403449</v>
      </c>
      <c r="LJ45" s="99">
        <v>27.705984995613896</v>
      </c>
      <c r="LK45" s="99">
        <v>41.756877386246657</v>
      </c>
      <c r="LL45" s="9">
        <v>-14.050892390632761</v>
      </c>
      <c r="LM45" s="99">
        <v>22.748688994688564</v>
      </c>
      <c r="LN45" s="99">
        <v>36.868564922426295</v>
      </c>
      <c r="LO45" s="9">
        <v>-14.119875927737731</v>
      </c>
      <c r="LP45" s="99">
        <v>29.007687828325309</v>
      </c>
      <c r="LQ45" s="99">
        <v>44.317300848830328</v>
      </c>
      <c r="LR45" s="9">
        <v>-15.309613020505019</v>
      </c>
      <c r="LS45" s="99">
        <v>29.176042439343767</v>
      </c>
      <c r="LT45" s="99">
        <v>44.574509282330766</v>
      </c>
      <c r="LU45" s="9">
        <v>-15.398466842986998</v>
      </c>
      <c r="LV45" s="99">
        <v>28.388914263943249</v>
      </c>
      <c r="LW45" s="99">
        <v>42.786149354943035</v>
      </c>
      <c r="LX45" s="9">
        <v>-14.397235090999786</v>
      </c>
      <c r="LY45" s="99">
        <v>28.427082188162352</v>
      </c>
      <c r="LZ45" s="99">
        <v>42.843673869301838</v>
      </c>
      <c r="MA45" s="9">
        <v>-14.416591681139487</v>
      </c>
      <c r="MB45" s="99">
        <v>24.695448400679954</v>
      </c>
      <c r="MC45" s="99">
        <v>37.219568661024788</v>
      </c>
      <c r="MD45" s="9">
        <v>-12.524120260344834</v>
      </c>
      <c r="ME45" s="99">
        <v>21.62765727590801</v>
      </c>
      <c r="MF45" s="99">
        <v>32.595969180118509</v>
      </c>
      <c r="MG45" s="9">
        <v>-10.968311904210498</v>
      </c>
      <c r="MH45" s="99">
        <v>21.649615809027608</v>
      </c>
      <c r="MI45" s="99">
        <v>32.629063826463039</v>
      </c>
      <c r="MJ45" s="9">
        <v>-10.979448017435431</v>
      </c>
      <c r="MK45" s="99">
        <v>21.636557235548981</v>
      </c>
      <c r="ML45" s="99">
        <v>32.60938269072026</v>
      </c>
      <c r="MM45" s="9">
        <v>-10.972825455171279</v>
      </c>
      <c r="MN45" s="99">
        <v>21.735530803827626</v>
      </c>
      <c r="MO45" s="99">
        <v>32.758549997197349</v>
      </c>
      <c r="MP45" s="9">
        <v>-11.023019193369723</v>
      </c>
      <c r="MQ45" s="99">
        <v>21.582915919881533</v>
      </c>
      <c r="MR45" s="99">
        <v>32.52853756496431</v>
      </c>
      <c r="MS45" s="9">
        <v>-10.945621645082777</v>
      </c>
      <c r="MT45" s="99">
        <v>21.581596020244788</v>
      </c>
      <c r="MU45" s="99">
        <v>32.526548287654634</v>
      </c>
      <c r="MV45" s="9">
        <v>-10.944952267409846</v>
      </c>
      <c r="MW45" s="99">
        <v>21.365159499277802</v>
      </c>
      <c r="MX45" s="99">
        <v>32.200347531054391</v>
      </c>
      <c r="MY45" s="9">
        <v>-10.835188031776589</v>
      </c>
      <c r="MZ45" s="99">
        <v>21.245980840935403</v>
      </c>
      <c r="NA45" s="99">
        <v>32.020728267409787</v>
      </c>
      <c r="NB45" s="9">
        <v>-10.774747426474384</v>
      </c>
      <c r="NC45" s="99">
        <v>21.362164345135042</v>
      </c>
      <c r="ND45" s="99">
        <v>32.195833405882105</v>
      </c>
      <c r="NE45" s="9">
        <v>-10.833669060747063</v>
      </c>
      <c r="NF45" s="100">
        <v>20.700308406583698</v>
      </c>
      <c r="NG45" s="100">
        <v>32.876960410456469</v>
      </c>
      <c r="NH45" s="9">
        <v>-12.176652003872771</v>
      </c>
      <c r="NI45" s="99">
        <v>21.029961164361573</v>
      </c>
      <c r="NJ45" s="99">
        <v>31.695155754859222</v>
      </c>
      <c r="NK45" s="9">
        <v>-10.665194590497649</v>
      </c>
      <c r="NL45" s="99">
        <v>21.11911732063885</v>
      </c>
      <c r="NM45" s="99">
        <v>31.82952681896284</v>
      </c>
      <c r="NN45" s="9">
        <v>-10.71040949832399</v>
      </c>
      <c r="NO45" s="99">
        <v>21.215532615277265</v>
      </c>
      <c r="NP45" s="99">
        <v>31.974838441596454</v>
      </c>
      <c r="NQ45" s="9">
        <v>-10.759305826319189</v>
      </c>
      <c r="NR45" s="99">
        <v>21.247072569116696</v>
      </c>
      <c r="NS45" s="99">
        <v>32.022373657740168</v>
      </c>
      <c r="NT45" s="9">
        <v>-10.775301088623472</v>
      </c>
      <c r="NU45" s="99">
        <v>21.139686246074692</v>
      </c>
      <c r="NV45" s="99">
        <v>31.860527128012578</v>
      </c>
      <c r="NW45" s="9">
        <v>-10.720840881937885</v>
      </c>
      <c r="NX45" s="99">
        <v>20.750138292147284</v>
      </c>
      <c r="NY45" s="99">
        <v>31.273422711736259</v>
      </c>
      <c r="NZ45" s="9">
        <v>-10.523284419588975</v>
      </c>
      <c r="OA45" s="99">
        <v>20.950829521855489</v>
      </c>
      <c r="OB45" s="99">
        <v>31.575893065082212</v>
      </c>
      <c r="OC45" s="9">
        <v>-10.625063543226723</v>
      </c>
      <c r="OD45" s="99">
        <v>21.136642968108902</v>
      </c>
      <c r="OE45" s="99">
        <v>31.855940473364132</v>
      </c>
      <c r="OF45" s="9">
        <v>-10.719297505255231</v>
      </c>
      <c r="OG45" s="99">
        <v>21.174916293269135</v>
      </c>
      <c r="OH45" s="99">
        <v>31.913623841998472</v>
      </c>
      <c r="OI45" s="9">
        <v>-10.738707548729337</v>
      </c>
      <c r="OJ45" s="99">
        <v>21.073140719138046</v>
      </c>
      <c r="OK45" s="99">
        <v>31.760233512415198</v>
      </c>
      <c r="OL45" s="9">
        <v>-10.687092793277152</v>
      </c>
      <c r="OM45" s="99">
        <v>21.240365196134604</v>
      </c>
      <c r="ON45" s="99">
        <v>32.012264688460007</v>
      </c>
      <c r="OO45" s="9">
        <v>-10.771899492325403</v>
      </c>
      <c r="OP45" s="99">
        <v>17.455374746993556</v>
      </c>
      <c r="OQ45" s="99">
        <v>29.493564227678768</v>
      </c>
      <c r="OR45" s="9">
        <v>-12.038189480685212</v>
      </c>
      <c r="OS45" s="99">
        <v>17.358649823692193</v>
      </c>
      <c r="OT45" s="99">
        <v>29.330132460721295</v>
      </c>
      <c r="OU45" s="9">
        <v>-11.971482637029101</v>
      </c>
      <c r="OV45" s="99">
        <v>16.528073667125593</v>
      </c>
      <c r="OW45" s="99">
        <v>27.926745161694964</v>
      </c>
      <c r="OX45" s="9">
        <v>-11.398671494569371</v>
      </c>
      <c r="OY45" s="99">
        <v>15.999282363584067</v>
      </c>
      <c r="OZ45" s="99">
        <v>27.033270200538592</v>
      </c>
      <c r="PA45" s="9">
        <v>-11.033987836954525</v>
      </c>
      <c r="PB45" s="99">
        <v>15.988096513856821</v>
      </c>
      <c r="PC45" s="99">
        <v>27.01436997168911</v>
      </c>
      <c r="PD45" s="9">
        <v>-11.026273457832289</v>
      </c>
      <c r="PE45" s="99">
        <v>16.247744980183004</v>
      </c>
      <c r="PF45" s="99">
        <v>27.453086345826456</v>
      </c>
      <c r="PG45" s="9">
        <v>-11.205341365643452</v>
      </c>
      <c r="PH45" s="99">
        <v>16.886846903428015</v>
      </c>
      <c r="PI45" s="99">
        <v>28.532948216136994</v>
      </c>
      <c r="PJ45" s="9">
        <v>-11.646101312708979</v>
      </c>
      <c r="PK45" s="99">
        <v>14.82681199544078</v>
      </c>
      <c r="PL45" s="99">
        <v>25.052199578503384</v>
      </c>
      <c r="PM45" s="9">
        <v>-10.225387583062604</v>
      </c>
      <c r="PN45" s="99">
        <v>17.309350178298452</v>
      </c>
      <c r="PO45" s="99">
        <v>29.246833059883592</v>
      </c>
      <c r="PP45" s="9">
        <v>-11.93748288158514</v>
      </c>
      <c r="PQ45" s="99">
        <v>17.309350178298452</v>
      </c>
      <c r="PR45" s="99">
        <v>29.246833059883592</v>
      </c>
      <c r="PS45" s="9">
        <v>-11.93748288158514</v>
      </c>
      <c r="PT45" s="99">
        <v>17.805016244561926</v>
      </c>
      <c r="PU45" s="99">
        <v>30.084337792535671</v>
      </c>
      <c r="PV45" s="9">
        <v>-12.279321547973744</v>
      </c>
      <c r="PW45" s="99">
        <v>17.186343049854294</v>
      </c>
      <c r="PX45" s="99">
        <v>29.038993429064149</v>
      </c>
      <c r="PY45" s="9">
        <v>-11.852650379209855</v>
      </c>
      <c r="PZ45" s="99">
        <v>17.119166557756955</v>
      </c>
      <c r="QA45" s="99">
        <v>28.925488321727272</v>
      </c>
      <c r="QB45" s="9">
        <v>-11.806321763970317</v>
      </c>
      <c r="QC45" s="99">
        <v>17.303386540967551</v>
      </c>
      <c r="QD45" s="99">
        <v>29.236756569221029</v>
      </c>
      <c r="QE45" s="9">
        <v>-11.933370028253478</v>
      </c>
      <c r="QF45" s="99">
        <v>17.272794708936775</v>
      </c>
      <c r="QG45" s="99">
        <v>29.185066921996615</v>
      </c>
      <c r="QH45" s="9">
        <v>-11.91227221305984</v>
      </c>
      <c r="QI45" s="99">
        <v>17.563523105863986</v>
      </c>
      <c r="QJ45" s="99">
        <v>29.676297661632258</v>
      </c>
      <c r="QK45" s="9">
        <v>-12.112774555768272</v>
      </c>
      <c r="QL45" s="99">
        <v>17.460696212664296</v>
      </c>
      <c r="QM45" s="99">
        <v>29.502555669674155</v>
      </c>
      <c r="QN45" s="9">
        <v>-12.04185945700986</v>
      </c>
      <c r="QO45" s="99">
        <v>16.908897880248553</v>
      </c>
      <c r="QP45" s="99">
        <v>28.570206763178597</v>
      </c>
      <c r="QQ45" s="9">
        <v>-11.661308882930044</v>
      </c>
      <c r="QR45" s="99">
        <v>16.909593362744559</v>
      </c>
      <c r="QS45" s="99">
        <v>28.571381888775285</v>
      </c>
      <c r="QT45" s="9">
        <v>-11.661788526030726</v>
      </c>
      <c r="QU45" s="99">
        <v>16.925663594927073</v>
      </c>
      <c r="QV45" s="99">
        <v>28.598535039704366</v>
      </c>
      <c r="QW45" s="9">
        <v>-11.672871444777293</v>
      </c>
      <c r="QX45" s="99">
        <v>17.083752742761774</v>
      </c>
      <c r="QY45" s="99">
        <v>28.865651186045753</v>
      </c>
      <c r="QZ45" s="9">
        <v>-11.781898443283978</v>
      </c>
      <c r="RA45" s="99">
        <v>17.213040408474193</v>
      </c>
      <c r="RB45" s="99">
        <v>29.084102759146056</v>
      </c>
      <c r="RC45" s="9">
        <v>-11.871062350671863</v>
      </c>
      <c r="RD45" s="99">
        <v>16.950875696371806</v>
      </c>
      <c r="RE45" s="99">
        <v>28.641134797317868</v>
      </c>
      <c r="RF45" s="9">
        <v>-11.690259100946061</v>
      </c>
      <c r="RG45" s="99">
        <v>14.596602699216966</v>
      </c>
      <c r="RH45" s="99">
        <v>24.663225250401076</v>
      </c>
      <c r="RI45" s="9">
        <v>-10.066622551184111</v>
      </c>
      <c r="RJ45" s="99">
        <v>17.433451170003028</v>
      </c>
      <c r="RK45" s="99">
        <v>29.456520942418916</v>
      </c>
      <c r="RL45" s="9">
        <v>-12.023069772415887</v>
      </c>
      <c r="RM45" s="99">
        <v>17.197403290378016</v>
      </c>
      <c r="RN45" s="99">
        <v>29.057681421673202</v>
      </c>
      <c r="RO45" s="9">
        <v>-11.860278131295185</v>
      </c>
      <c r="RP45" s="99">
        <v>16.383739548455587</v>
      </c>
      <c r="RQ45" s="99">
        <v>27.682870271528401</v>
      </c>
      <c r="RR45" s="9">
        <v>-11.299130723072814</v>
      </c>
      <c r="RS45" s="99">
        <v>16.977939226421967</v>
      </c>
      <c r="RT45" s="99">
        <v>28.686862830850906</v>
      </c>
      <c r="RU45" s="9">
        <v>-11.708923604428939</v>
      </c>
      <c r="RV45" s="99">
        <v>17.50476150101434</v>
      </c>
      <c r="RW45" s="99">
        <v>29.57701081205871</v>
      </c>
      <c r="RX45" s="9">
        <v>-12.07224931104437</v>
      </c>
      <c r="RY45" s="99">
        <v>17.741928214719643</v>
      </c>
      <c r="RZ45" s="99">
        <v>29.977740776595255</v>
      </c>
      <c r="SA45" s="9">
        <v>-12.235812561875612</v>
      </c>
      <c r="SB45" s="99">
        <v>17.751605043842137</v>
      </c>
      <c r="SC45" s="99">
        <v>29.994091280974644</v>
      </c>
      <c r="SD45" s="9">
        <v>-12.242486237132507</v>
      </c>
      <c r="SE45" s="99">
        <v>16.606484404823483</v>
      </c>
      <c r="SF45" s="99">
        <v>27.627151328024517</v>
      </c>
      <c r="SG45" s="9">
        <v>-11.020666923201034</v>
      </c>
      <c r="SH45" s="99">
        <v>16.262645184526228</v>
      </c>
      <c r="SI45" s="99">
        <v>27.055127897893634</v>
      </c>
      <c r="SJ45" s="9">
        <v>-10.792482713367406</v>
      </c>
      <c r="SK45" s="99">
        <v>16.28608273941509</v>
      </c>
      <c r="SL45" s="99">
        <v>27.094119466481473</v>
      </c>
      <c r="SM45" s="9">
        <v>-10.808036727066384</v>
      </c>
      <c r="SN45" s="99">
        <v>16.242528664398044</v>
      </c>
      <c r="SO45" s="99">
        <v>27.021661323498559</v>
      </c>
      <c r="SP45" s="9">
        <v>-10.779132659100515</v>
      </c>
      <c r="SQ45" s="99">
        <v>15.638959513342883</v>
      </c>
      <c r="SR45" s="99">
        <v>26.017541735834072</v>
      </c>
      <c r="SS45" s="9">
        <v>-10.37858222249119</v>
      </c>
      <c r="ST45" s="99">
        <v>16.123672245849871</v>
      </c>
      <c r="SU45" s="99">
        <v>26.823927463550245</v>
      </c>
      <c r="SV45" s="9">
        <v>-10.700255217700374</v>
      </c>
      <c r="SW45" s="99">
        <v>16.163283721723531</v>
      </c>
      <c r="SX45" s="99">
        <v>26.889826555230968</v>
      </c>
      <c r="SY45" s="9">
        <v>-10.726542833507438</v>
      </c>
      <c r="SZ45" s="99">
        <v>16.186072942779216</v>
      </c>
      <c r="TA45" s="99">
        <v>26.927739532078157</v>
      </c>
      <c r="TB45" s="9">
        <v>-10.741666589298941</v>
      </c>
      <c r="TC45" s="99">
        <v>16.233227936437082</v>
      </c>
      <c r="TD45" s="99">
        <v>27.006188294254414</v>
      </c>
      <c r="TE45" s="9">
        <v>-10.772960357817333</v>
      </c>
      <c r="TF45" s="99">
        <v>16.191888587763188</v>
      </c>
      <c r="TG45" s="99">
        <v>26.937414650551482</v>
      </c>
      <c r="TH45" s="9">
        <v>-10.745526062788294</v>
      </c>
      <c r="TI45" s="99">
        <v>10.622813779696976</v>
      </c>
      <c r="TJ45" s="99">
        <v>17.672499288041337</v>
      </c>
      <c r="TK45" s="9">
        <v>-7.0496855083443606</v>
      </c>
      <c r="TL45" s="100">
        <v>11.654461476216515</v>
      </c>
      <c r="TM45" s="100">
        <v>20.619431842536905</v>
      </c>
      <c r="TN45" s="9">
        <v>-8.9649703663203901</v>
      </c>
      <c r="TO45" s="99">
        <v>12.326834253690544</v>
      </c>
      <c r="TP45" s="99">
        <v>20.507369712957903</v>
      </c>
      <c r="TQ45" s="10">
        <v>-8.1805354592673591</v>
      </c>
      <c r="TR45" s="99">
        <v>12.326834253690544</v>
      </c>
      <c r="TS45" s="99">
        <v>20.507369712957903</v>
      </c>
      <c r="TT45" s="10">
        <v>-8.1805354592673591</v>
      </c>
      <c r="TU45" s="99">
        <v>12.326834253690544</v>
      </c>
      <c r="TV45" s="99">
        <v>20.507369712957903</v>
      </c>
      <c r="TW45" s="10">
        <v>-8.1805354592673591</v>
      </c>
      <c r="TX45" s="99">
        <v>12.326834253690544</v>
      </c>
      <c r="TY45" s="99">
        <v>20.507369712957903</v>
      </c>
      <c r="TZ45" s="10">
        <v>-8.1805354592673591</v>
      </c>
      <c r="UA45" s="99">
        <v>12.326834253690544</v>
      </c>
      <c r="UB45" s="99">
        <v>20.507369712957903</v>
      </c>
      <c r="UC45" s="10">
        <v>-8.1805354592673591</v>
      </c>
      <c r="UD45" s="99">
        <v>15.069802733734281</v>
      </c>
      <c r="UE45" s="99">
        <v>25.07067182066703</v>
      </c>
      <c r="UF45" s="10">
        <v>-10.000869086932749</v>
      </c>
      <c r="UG45" s="99">
        <v>15.003707107709131</v>
      </c>
      <c r="UH45" s="99">
        <v>24.960712733734283</v>
      </c>
      <c r="UI45" s="10">
        <v>-9.9570056260251523</v>
      </c>
      <c r="UJ45" s="99">
        <v>14.970659294696556</v>
      </c>
      <c r="UK45" s="99">
        <v>24.90573319026791</v>
      </c>
      <c r="UL45" s="10">
        <v>-9.9350738955713531</v>
      </c>
      <c r="UM45" s="99">
        <v>15.003707107709131</v>
      </c>
      <c r="UN45" s="99">
        <v>24.960712733734283</v>
      </c>
      <c r="UO45" s="10">
        <v>-9.9570056260251523</v>
      </c>
      <c r="UP45" s="99">
        <v>15.310032850518677</v>
      </c>
      <c r="UQ45" s="99">
        <v>25.470327378590163</v>
      </c>
      <c r="UR45" s="10">
        <v>-10.160294528071486</v>
      </c>
      <c r="US45" s="99">
        <v>14.837710696933257</v>
      </c>
      <c r="UT45" s="99">
        <v>24.684555068534415</v>
      </c>
      <c r="UU45" s="10">
        <v>-9.8468443716011578</v>
      </c>
      <c r="UV45" s="99">
        <v>15.485000309507216</v>
      </c>
      <c r="UW45" s="99">
        <v>25.761409605816546</v>
      </c>
      <c r="UX45" s="10">
        <v>-10.27640929630933</v>
      </c>
      <c r="UY45" s="99">
        <v>14.856334516554874</v>
      </c>
      <c r="UZ45" s="99">
        <v>24.715538332086748</v>
      </c>
      <c r="VA45" s="10">
        <v>-9.859203815531874</v>
      </c>
      <c r="VB45" s="99">
        <v>15.505115883466374</v>
      </c>
      <c r="VC45" s="99">
        <v>25.794874606130421</v>
      </c>
      <c r="VD45" s="10">
        <v>-10.289758722664047</v>
      </c>
      <c r="VE45" s="99">
        <v>14.096062693232874</v>
      </c>
      <c r="VF45" s="99">
        <v>23.450722480560145</v>
      </c>
      <c r="VG45" s="10">
        <v>-9.3546597873272717</v>
      </c>
      <c r="VH45" s="99">
        <v>15.039976337337936</v>
      </c>
      <c r="VI45" s="99">
        <v>22.819274442857562</v>
      </c>
      <c r="VJ45" s="9">
        <v>-7.7792981055196258</v>
      </c>
      <c r="VK45" s="99">
        <v>14.330013669527991</v>
      </c>
      <c r="VL45" s="99">
        <v>23.839931832032931</v>
      </c>
      <c r="VM45" s="9">
        <v>-9.50991816250494</v>
      </c>
      <c r="VN45" s="99">
        <v>13.812441584449243</v>
      </c>
      <c r="VO45" s="99">
        <v>22.978880090492833</v>
      </c>
      <c r="VP45" s="9">
        <v>-9.1664385060435905</v>
      </c>
      <c r="VQ45" s="99">
        <v>13.793402449837444</v>
      </c>
      <c r="VR45" s="99">
        <v>22.947205893820474</v>
      </c>
      <c r="VS45" s="9">
        <v>-9.1538034439830298</v>
      </c>
      <c r="VT45" s="99">
        <v>14.015141451072147</v>
      </c>
      <c r="VU45" s="99">
        <v>23.316098959510935</v>
      </c>
      <c r="VV45" s="9">
        <v>-9.3009575084387883</v>
      </c>
      <c r="VW45" s="99">
        <v>13.902537913256811</v>
      </c>
      <c r="VX45" s="99">
        <v>23.128767619327235</v>
      </c>
      <c r="VY45" s="9">
        <v>-9.2262297060704235</v>
      </c>
      <c r="VZ45" s="99">
        <v>13.490595230528132</v>
      </c>
      <c r="WA45" s="99">
        <v>22.443444792605888</v>
      </c>
      <c r="WB45" s="9">
        <v>-8.9528495620777555</v>
      </c>
      <c r="WC45" s="99">
        <v>13.527686209163658</v>
      </c>
      <c r="WD45" s="99">
        <v>22.50515069342682</v>
      </c>
      <c r="WE45" s="9">
        <v>-8.9774644842631623</v>
      </c>
      <c r="WF45" s="99">
        <v>14.048717111138251</v>
      </c>
      <c r="WG45" s="99">
        <v>23.371956648529999</v>
      </c>
      <c r="WH45" s="9">
        <v>-9.323239537391748</v>
      </c>
      <c r="WI45" s="99">
        <v>13.402676667207263</v>
      </c>
      <c r="WJ45" s="99">
        <v>22.29718027362663</v>
      </c>
      <c r="WK45" s="9">
        <v>-8.8945036064193665</v>
      </c>
      <c r="WL45" s="99">
        <v>14.276655221432476</v>
      </c>
      <c r="WM45" s="99">
        <v>23.751162777474033</v>
      </c>
      <c r="WN45" s="9">
        <v>-9.4745075560415568</v>
      </c>
      <c r="WO45" s="99">
        <v>15.532472115910338</v>
      </c>
      <c r="WP45" s="99">
        <v>25.840385429196282</v>
      </c>
      <c r="WQ45" s="9">
        <v>-10.307913313285944</v>
      </c>
      <c r="WR45" s="99">
        <v>15.433328676872605</v>
      </c>
      <c r="WS45" s="99">
        <v>25.675446798797154</v>
      </c>
      <c r="WT45" s="9">
        <v>-10.242118121924548</v>
      </c>
      <c r="WU45" s="99">
        <v>15.135898359759434</v>
      </c>
      <c r="WV45" s="99">
        <v>25.180630907599777</v>
      </c>
      <c r="WW45" s="9">
        <v>-10.044732547840344</v>
      </c>
      <c r="WX45" s="99">
        <v>12.880658174173362</v>
      </c>
      <c r="WY45" s="99">
        <v>21.428731326124772</v>
      </c>
      <c r="WZ45" s="9">
        <v>-8.5480731519514102</v>
      </c>
      <c r="XA45" s="99">
        <v>13.205917554764714</v>
      </c>
      <c r="XB45" s="99">
        <v>21.969844659290384</v>
      </c>
      <c r="XC45" s="9">
        <v>-8.7639271045256706</v>
      </c>
      <c r="XD45" s="99">
        <v>13.445227325724243</v>
      </c>
      <c r="XE45" s="99">
        <v>22.367969096432148</v>
      </c>
      <c r="XF45" s="9">
        <v>-8.9227417707079049</v>
      </c>
      <c r="XG45" s="99">
        <v>13.603822403394977</v>
      </c>
      <c r="XH45" s="99">
        <v>22.631813634738911</v>
      </c>
      <c r="XI45" s="9">
        <v>-9.0279912313439343</v>
      </c>
      <c r="XJ45" s="99">
        <v>13.520365200590492</v>
      </c>
      <c r="XK45" s="99">
        <v>22.492971197346005</v>
      </c>
      <c r="XL45" s="9">
        <v>-8.9726059967555134</v>
      </c>
      <c r="XM45" s="99">
        <v>13.492136860299878</v>
      </c>
      <c r="XN45" s="99">
        <v>22.44600950395343</v>
      </c>
      <c r="XO45" s="9">
        <v>-8.9538726436535523</v>
      </c>
      <c r="XP45" s="99">
        <v>12.805632571371795</v>
      </c>
      <c r="XQ45" s="99">
        <v>21.303916005100344</v>
      </c>
      <c r="XR45" s="9">
        <v>-8.4982834337285489</v>
      </c>
      <c r="XS45" s="99">
        <v>13.304005299775611</v>
      </c>
      <c r="XT45" s="99">
        <v>22.133026998717607</v>
      </c>
      <c r="XU45" s="9">
        <v>-8.8290216989419967</v>
      </c>
      <c r="XV45" s="99">
        <v>12.730809342966982</v>
      </c>
      <c r="XW45" s="99">
        <v>21.179437361481433</v>
      </c>
      <c r="XX45" s="9">
        <v>-8.4486280185144516</v>
      </c>
      <c r="XY45" s="99">
        <v>11.459776684583604</v>
      </c>
      <c r="XZ45" s="99">
        <v>19.064901211625447</v>
      </c>
      <c r="YA45" s="9">
        <v>-7.6051245270418431</v>
      </c>
      <c r="YB45" s="99">
        <v>11.32005787512305</v>
      </c>
      <c r="YC45" s="99">
        <v>18.832459919522893</v>
      </c>
      <c r="YD45" s="9">
        <v>-7.5124020443998436</v>
      </c>
      <c r="YE45" s="99">
        <v>11.764906683123996</v>
      </c>
      <c r="YF45" s="99">
        <v>19.57252657283356</v>
      </c>
      <c r="YG45" s="9">
        <v>-7.8076198897095637</v>
      </c>
      <c r="YH45" s="99">
        <v>11.579610616680421</v>
      </c>
      <c r="YI45" s="99">
        <v>19.264261298659243</v>
      </c>
      <c r="YJ45" s="9">
        <v>-7.6846506819788214</v>
      </c>
      <c r="YK45" s="99">
        <v>11.368703833032088</v>
      </c>
      <c r="YL45" s="99">
        <v>18.913389104044288</v>
      </c>
      <c r="YM45" s="9">
        <v>-7.5446852710122005</v>
      </c>
      <c r="YN45" s="99">
        <v>12.24952350650284</v>
      </c>
      <c r="YO45" s="99">
        <v>20.378752742636539</v>
      </c>
      <c r="YP45" s="9">
        <v>-8.1292292361336997</v>
      </c>
      <c r="YQ45" s="99">
        <v>12.18324352977471</v>
      </c>
      <c r="YR45" s="99">
        <v>20.268486963170659</v>
      </c>
      <c r="YS45" s="9">
        <v>-8.0852434333959486</v>
      </c>
      <c r="YT45" s="99">
        <v>12.00622876644082</v>
      </c>
      <c r="YU45" s="99">
        <v>19.973998765987908</v>
      </c>
      <c r="YV45" s="9">
        <v>-7.9677699995470874</v>
      </c>
      <c r="YW45" s="99">
        <v>11.158307190315858</v>
      </c>
      <c r="YX45" s="99">
        <v>18.563365598434565</v>
      </c>
      <c r="YY45" s="9">
        <v>-7.4050584081187072</v>
      </c>
      <c r="YZ45" s="99">
        <v>10.33515272278381</v>
      </c>
      <c r="ZA45" s="99">
        <v>17.193935893358521</v>
      </c>
      <c r="ZB45" s="9">
        <v>-6.8587831705747107</v>
      </c>
      <c r="ZC45" s="99">
        <v>14.276655221432476</v>
      </c>
      <c r="ZD45" s="99">
        <v>23.751162777474033</v>
      </c>
      <c r="ZE45" s="9">
        <v>-9.4745075560415568</v>
      </c>
      <c r="ZF45" s="99">
        <v>24.824315396391473</v>
      </c>
      <c r="ZG45" s="99">
        <v>282.34248829961723</v>
      </c>
      <c r="ZH45" s="9">
        <v>-257.51817290322577</v>
      </c>
      <c r="ZI45" s="99">
        <v>25.589822919628212</v>
      </c>
      <c r="ZJ45" s="99">
        <v>291.04908485511208</v>
      </c>
      <c r="ZK45" s="9">
        <v>-265.45926193548388</v>
      </c>
      <c r="ZL45" s="99">
        <v>21.930898208067521</v>
      </c>
      <c r="ZM45" s="99">
        <v>249.43384225659213</v>
      </c>
      <c r="ZN45" s="9">
        <v>-227.5029440485246</v>
      </c>
      <c r="ZO45" s="99">
        <v>22.295501543272884</v>
      </c>
      <c r="ZP45" s="99">
        <v>253.58070436579601</v>
      </c>
      <c r="ZQ45" s="9">
        <v>-231.28520282252313</v>
      </c>
      <c r="ZR45" s="99">
        <v>25.872803267907585</v>
      </c>
      <c r="ZS45" s="99">
        <v>294.26759760752032</v>
      </c>
      <c r="ZT45" s="9">
        <v>-268.39479433961276</v>
      </c>
      <c r="ZU45" s="99">
        <v>26.755171173112643</v>
      </c>
      <c r="ZV45" s="99">
        <v>304.30332048540197</v>
      </c>
      <c r="ZW45" s="9">
        <v>-277.5481493122893</v>
      </c>
      <c r="ZX45" s="99">
        <v>28.871971476224196</v>
      </c>
      <c r="ZY45" s="99">
        <v>517.28948894901703</v>
      </c>
      <c r="ZZ45" s="9">
        <v>-488.41751747279284</v>
      </c>
      <c r="AAA45" s="99">
        <v>24.206889894365943</v>
      </c>
      <c r="AAB45" s="99">
        <v>275.32012132603023</v>
      </c>
      <c r="AAC45" s="9">
        <v>-251.1132314316643</v>
      </c>
      <c r="AAD45" s="99">
        <v>20.319630177937476</v>
      </c>
      <c r="AAE45" s="99">
        <v>231.1078816941241</v>
      </c>
      <c r="AAF45" s="9">
        <v>-210.78825151618662</v>
      </c>
      <c r="AAG45" s="99">
        <v>21.692784818001005</v>
      </c>
      <c r="AAH45" s="99">
        <v>400.48218125540313</v>
      </c>
      <c r="AAI45" s="9">
        <v>-378.7893964374021</v>
      </c>
      <c r="AAJ45" s="99">
        <v>17.521583330810355</v>
      </c>
      <c r="AAK45" s="99">
        <v>199.2839422789969</v>
      </c>
      <c r="AAL45" s="9">
        <v>-181.76235894818655</v>
      </c>
      <c r="AAM45" s="99">
        <v>20.787060615017865</v>
      </c>
      <c r="AAN45" s="99">
        <v>236.42426084113725</v>
      </c>
      <c r="AAO45" s="9">
        <v>-215.63720022611938</v>
      </c>
      <c r="AAP45" s="99">
        <v>18.277911698715382</v>
      </c>
      <c r="AAQ45" s="99">
        <v>207.88613855132331</v>
      </c>
      <c r="AAR45" s="9">
        <v>-189.60822685260794</v>
      </c>
      <c r="AAS45" s="99">
        <v>19.697902246609267</v>
      </c>
      <c r="AAT45" s="99">
        <v>224.03658049714929</v>
      </c>
      <c r="AAU45" s="9">
        <v>-204.33867825054003</v>
      </c>
      <c r="AAV45" s="99">
        <v>20.80983421573232</v>
      </c>
      <c r="AAW45" s="99">
        <v>236.6832792668456</v>
      </c>
      <c r="AAX45" s="9">
        <v>-215.87344505111329</v>
      </c>
      <c r="AAY45" s="99">
        <v>19.471382531030258</v>
      </c>
      <c r="AAZ45" s="99">
        <v>221.46022988589357</v>
      </c>
      <c r="ABA45" s="9">
        <v>-201.98884735486331</v>
      </c>
      <c r="ABB45" s="99">
        <v>18.484158815912981</v>
      </c>
      <c r="ABC45" s="99">
        <v>210.23191620296632</v>
      </c>
      <c r="ABD45" s="9">
        <v>-191.74775738705333</v>
      </c>
      <c r="ABE45" s="99">
        <v>10.223810470619673</v>
      </c>
      <c r="ABF45" s="99">
        <v>116.2818004075974</v>
      </c>
      <c r="ABG45" s="9">
        <v>-106.05798993697773</v>
      </c>
      <c r="ABH45" s="99">
        <v>9.9629892830943643</v>
      </c>
      <c r="ABI45" s="99">
        <v>113.31531767035898</v>
      </c>
      <c r="ABJ45" s="9">
        <v>-103.35232838726462</v>
      </c>
      <c r="ABK45" s="99">
        <v>16.418617509293341</v>
      </c>
      <c r="ABL45" s="99">
        <v>186.73922112218256</v>
      </c>
      <c r="ABM45" s="9">
        <v>-170.32060361288922</v>
      </c>
      <c r="ABN45" s="99">
        <v>16.167544481992508</v>
      </c>
      <c r="ABO45" s="99">
        <v>183.88361031716755</v>
      </c>
      <c r="ABP45" s="9">
        <v>-167.71606583517504</v>
      </c>
      <c r="ABQ45" s="99">
        <v>16.218165415438001</v>
      </c>
      <c r="ABR45" s="99">
        <v>184.45935390086072</v>
      </c>
      <c r="ABS45" s="9">
        <v>-168.24118848542273</v>
      </c>
      <c r="ABT45" s="99">
        <v>33.607262414418571</v>
      </c>
      <c r="ABU45" s="99">
        <v>140.03026006007741</v>
      </c>
      <c r="ABV45" s="9">
        <v>-106.42299764565884</v>
      </c>
      <c r="ABW45" s="99">
        <v>27.626464589083518</v>
      </c>
      <c r="ABX45" s="99">
        <v>314.21308626045533</v>
      </c>
      <c r="ABY45" s="9">
        <v>-286.5866216713718</v>
      </c>
      <c r="ABZ45" s="99">
        <v>25.792021707409283</v>
      </c>
      <c r="ACA45" s="99">
        <v>293.34881832053406</v>
      </c>
      <c r="ACB45" s="9">
        <v>-267.55679661312479</v>
      </c>
      <c r="ACC45" s="99">
        <v>24.377959199195306</v>
      </c>
      <c r="ACD45" s="99">
        <v>277.26579968315548</v>
      </c>
      <c r="ACE45" s="9">
        <v>-252.88784048396016</v>
      </c>
      <c r="ACF45" s="99">
        <v>23.554885650137553</v>
      </c>
      <c r="ACG45" s="99">
        <v>267.90446865815795</v>
      </c>
      <c r="ACH45" s="9">
        <v>-244.3495830080204</v>
      </c>
      <c r="ACI45" s="99">
        <v>15.22404922823042</v>
      </c>
      <c r="ACJ45" s="99">
        <v>22.388307688574145</v>
      </c>
      <c r="ACK45" s="9">
        <v>-7.1642584603437243</v>
      </c>
      <c r="ACL45" s="99">
        <v>15.951908532874647</v>
      </c>
      <c r="ACM45" s="99">
        <v>181.43104759917867</v>
      </c>
      <c r="ACN45" s="9">
        <v>-165.47913906630401</v>
      </c>
      <c r="ACO45" s="99">
        <v>30.285239501706027</v>
      </c>
      <c r="ACP45" s="99">
        <v>344.45299872819487</v>
      </c>
      <c r="ACQ45" s="9">
        <v>-314.16775922648884</v>
      </c>
      <c r="ACR45" s="99">
        <v>26.507596324215726</v>
      </c>
      <c r="ACS45" s="99">
        <v>31.47777063500617</v>
      </c>
      <c r="ACT45" s="9">
        <v>-4.9701743107904441</v>
      </c>
      <c r="ACU45" s="99">
        <v>24.885370396450959</v>
      </c>
      <c r="ACV45" s="99">
        <v>29.551377345785518</v>
      </c>
      <c r="ACW45" s="9">
        <v>-4.6660069493345588</v>
      </c>
      <c r="ACX45" s="99">
        <v>26.18233499569428</v>
      </c>
      <c r="ACY45" s="99">
        <v>31.091522807386959</v>
      </c>
      <c r="ACZ45" s="9">
        <v>-4.9091878116926786</v>
      </c>
      <c r="ADA45" s="99">
        <v>23.458038690511579</v>
      </c>
      <c r="ADB45" s="99">
        <v>27.856420944982496</v>
      </c>
      <c r="ADC45" s="9">
        <v>-4.398382254470917</v>
      </c>
      <c r="ADD45" s="99">
        <v>25.682890902068621</v>
      </c>
      <c r="ADE45" s="99">
        <v>30.498432946206492</v>
      </c>
      <c r="ADF45" s="9">
        <v>-4.8155420441378709</v>
      </c>
      <c r="ADG45" s="99">
        <v>25.50744874210141</v>
      </c>
      <c r="ADH45" s="99">
        <v>30.206189299856931</v>
      </c>
      <c r="ADI45" s="9">
        <v>-4.6987405577555208</v>
      </c>
      <c r="ADJ45" s="99">
        <v>23.825489820366712</v>
      </c>
      <c r="ADK45" s="99">
        <v>28.29276916168547</v>
      </c>
      <c r="ADL45" s="9">
        <v>-4.4672793413187577</v>
      </c>
      <c r="ADM45" s="99">
        <v>24.779016525423923</v>
      </c>
      <c r="ADN45" s="99">
        <v>29.425082123940904</v>
      </c>
      <c r="ADO45" s="9">
        <v>-4.6460655985169801</v>
      </c>
      <c r="ADP45" s="99">
        <v>23.967168535352624</v>
      </c>
      <c r="ADQ45" s="99">
        <v>28.461012635731237</v>
      </c>
      <c r="ADR45" s="9">
        <v>-4.4938441003786131</v>
      </c>
      <c r="ADS45" s="99">
        <v>24.178514395848431</v>
      </c>
      <c r="ADT45" s="99">
        <v>28.711985845070025</v>
      </c>
      <c r="ADU45" s="9">
        <v>-4.5334714492215937</v>
      </c>
      <c r="ADV45" s="99">
        <v>23.268709136121309</v>
      </c>
      <c r="ADW45" s="99">
        <v>27.631592099144051</v>
      </c>
      <c r="ADX45" s="9">
        <v>-4.3628829630227415</v>
      </c>
      <c r="ADY45" s="99">
        <v>18.855179352113264</v>
      </c>
      <c r="ADZ45" s="99">
        <v>22.390525480634501</v>
      </c>
      <c r="AEA45" s="9">
        <v>-3.5353461285212369</v>
      </c>
      <c r="AEB45" s="99">
        <v>26.828346295171499</v>
      </c>
      <c r="AEC45" s="99">
        <v>31.858661225516144</v>
      </c>
      <c r="AED45" s="9">
        <v>-5.0303149303446446</v>
      </c>
      <c r="AEE45" s="99">
        <v>25.351110888442911</v>
      </c>
      <c r="AEF45" s="99">
        <v>30.104444180025958</v>
      </c>
      <c r="AEG45" s="9">
        <v>-4.7533332915830471</v>
      </c>
      <c r="AEH45" s="99">
        <v>27.078443296877754</v>
      </c>
      <c r="AEI45" s="99">
        <v>32.155651415042328</v>
      </c>
      <c r="AEJ45" s="9">
        <v>-5.0772081181645738</v>
      </c>
      <c r="AEK45" s="99">
        <v>24.456116025128651</v>
      </c>
      <c r="AEL45" s="99">
        <v>29.041637779840269</v>
      </c>
      <c r="AEM45" s="9">
        <v>-4.5855217547116176</v>
      </c>
      <c r="AEN45" s="99">
        <v>21.533915497815563</v>
      </c>
      <c r="AEO45" s="99">
        <v>25.571524653655977</v>
      </c>
      <c r="AEP45" s="9">
        <v>-4.0376091558404141</v>
      </c>
      <c r="AEQ45" s="99">
        <v>21.078362482160912</v>
      </c>
      <c r="AER45" s="99">
        <v>25.03055544756608</v>
      </c>
      <c r="AES45" s="9">
        <v>-3.9521929654051675</v>
      </c>
      <c r="AET45" s="99">
        <v>22.60659283823729</v>
      </c>
      <c r="AEU45" s="99">
        <v>26.912610521711059</v>
      </c>
      <c r="AEV45" s="9">
        <v>-4.3060176834737689</v>
      </c>
      <c r="AEW45" s="146" t="s">
        <v>62</v>
      </c>
      <c r="AEY45" s="144">
        <v>-2720.3992927441218</v>
      </c>
      <c r="AEZ45" s="144">
        <v>-6807.668454067285</v>
      </c>
      <c r="AFA45" s="144">
        <v>-9528.0677468114063</v>
      </c>
      <c r="AFB45" s="144">
        <v>-4.7640338734057028</v>
      </c>
      <c r="AFC45" s="103"/>
      <c r="AFD45" s="136">
        <v>4050</v>
      </c>
      <c r="AFE45" s="136">
        <v>6200</v>
      </c>
      <c r="AFF45" s="136">
        <v>1350</v>
      </c>
      <c r="AFG45" s="136">
        <v>3450</v>
      </c>
      <c r="AFH45" s="136">
        <v>2366.6666666666665</v>
      </c>
      <c r="AFI45" s="136">
        <v>4767.5102214935105</v>
      </c>
      <c r="AFJ45" s="136">
        <v>2900</v>
      </c>
      <c r="AFK45" s="136">
        <v>5533.0595482546205</v>
      </c>
      <c r="AFL45" s="136">
        <v>3500</v>
      </c>
      <c r="AFM45" s="136">
        <v>5275</v>
      </c>
      <c r="AFN45" s="136">
        <v>2900</v>
      </c>
      <c r="AFO45" s="136">
        <v>4900</v>
      </c>
      <c r="AFP45" s="136">
        <v>2750</v>
      </c>
      <c r="AFQ45" s="136">
        <v>4575</v>
      </c>
      <c r="AFR45" s="136">
        <v>2750</v>
      </c>
      <c r="AFS45" s="136">
        <v>4575</v>
      </c>
      <c r="AFT45" s="136">
        <v>4550</v>
      </c>
      <c r="AFU45" s="136">
        <v>51750</v>
      </c>
      <c r="AFV45" s="136">
        <v>4000</v>
      </c>
      <c r="AFW45" s="136">
        <v>4750</v>
      </c>
    </row>
    <row r="46" spans="1:855" customFormat="1" x14ac:dyDescent="0.25">
      <c r="A46" s="1" t="s">
        <v>63</v>
      </c>
      <c r="B46" s="98" t="s">
        <v>647</v>
      </c>
      <c r="D46" s="99">
        <v>44.487480930871612</v>
      </c>
      <c r="E46" s="100">
        <v>43.331961945654164</v>
      </c>
      <c r="F46" s="9">
        <v>1.1555189852174479</v>
      </c>
      <c r="G46" s="99">
        <v>24.554778435870695</v>
      </c>
      <c r="H46" s="99">
        <v>39.576525243697461</v>
      </c>
      <c r="I46" s="9">
        <v>-15.021746807826766</v>
      </c>
      <c r="J46" s="99">
        <v>24.554778435870695</v>
      </c>
      <c r="K46" s="99">
        <v>39.576525243697461</v>
      </c>
      <c r="L46" s="9">
        <v>-15.021746807826766</v>
      </c>
      <c r="M46" s="100">
        <v>30.043493615653556</v>
      </c>
      <c r="N46" s="101">
        <v>45.642999916089053</v>
      </c>
      <c r="O46" s="9">
        <v>-15.599506300435497</v>
      </c>
      <c r="P46" s="99">
        <v>27.221221532650883</v>
      </c>
      <c r="Q46" s="99">
        <v>43.874204117331416</v>
      </c>
      <c r="R46" s="9">
        <v>-16.652982584680533</v>
      </c>
      <c r="S46" s="99">
        <v>27.443243577702013</v>
      </c>
      <c r="T46" s="99">
        <v>44.232051413472647</v>
      </c>
      <c r="U46" s="10">
        <v>-16.788807835770633</v>
      </c>
      <c r="V46" s="99">
        <v>26.698880550810575</v>
      </c>
      <c r="W46" s="99">
        <v>43.032313358365272</v>
      </c>
      <c r="X46" s="9">
        <v>-16.333432807554697</v>
      </c>
      <c r="Y46" s="100">
        <v>13.071138027879197</v>
      </c>
      <c r="Z46" s="100">
        <v>32.962000244217094</v>
      </c>
      <c r="AA46" s="9">
        <v>-19.890862216337897</v>
      </c>
      <c r="AB46" s="99">
        <v>24.553463636853053</v>
      </c>
      <c r="AC46" s="99">
        <v>39.574406097045511</v>
      </c>
      <c r="AD46" s="10">
        <v>-15.020942460192458</v>
      </c>
      <c r="AE46" s="99">
        <v>22.036549291441702</v>
      </c>
      <c r="AF46" s="99">
        <v>35.517732387382502</v>
      </c>
      <c r="AG46" s="10">
        <v>-13.4811830959408</v>
      </c>
      <c r="AH46" s="100">
        <v>8.9830264896086653</v>
      </c>
      <c r="AI46" s="99">
        <v>30.941535686429845</v>
      </c>
      <c r="AJ46" s="10">
        <v>-21.958509196821179</v>
      </c>
      <c r="AK46" s="99">
        <v>23.120330913182826</v>
      </c>
      <c r="AL46" s="99">
        <v>37.264533354188792</v>
      </c>
      <c r="AM46" s="9">
        <v>-14.144202441005966</v>
      </c>
      <c r="AN46" s="99">
        <v>24.315464616419767</v>
      </c>
      <c r="AO46" s="99">
        <v>39.190807675876563</v>
      </c>
      <c r="AP46" s="9">
        <v>-14.875343059456796</v>
      </c>
      <c r="AQ46" s="99">
        <v>12.082221497949625</v>
      </c>
      <c r="AR46" s="99">
        <v>33.299781201666043</v>
      </c>
      <c r="AS46" s="9">
        <v>-21.217559703716418</v>
      </c>
      <c r="AT46" s="99">
        <v>13.078974040806973</v>
      </c>
      <c r="AU46" s="99">
        <v>36.0469284539314</v>
      </c>
      <c r="AV46" s="9">
        <v>-22.967954413124428</v>
      </c>
      <c r="AW46" s="100">
        <v>9.6260843528418398</v>
      </c>
      <c r="AX46" s="99">
        <v>35.937381583942866</v>
      </c>
      <c r="AY46" s="9">
        <v>-26.311297231101026</v>
      </c>
      <c r="AZ46" s="99">
        <v>13.844783811733459</v>
      </c>
      <c r="BA46" s="99">
        <v>38.1575748957532</v>
      </c>
      <c r="BB46" s="9">
        <v>-24.312791084019743</v>
      </c>
      <c r="BC46" s="100">
        <v>17.301224032701242</v>
      </c>
      <c r="BD46" s="100">
        <v>37.929606533229645</v>
      </c>
      <c r="BE46" s="9">
        <v>-20.628382500528403</v>
      </c>
      <c r="BF46" s="99">
        <v>13.257268932392478</v>
      </c>
      <c r="BG46" s="99">
        <v>36.538326569764621</v>
      </c>
      <c r="BH46" s="9">
        <v>-23.281057637372143</v>
      </c>
      <c r="BI46" s="99">
        <v>13.065346157625129</v>
      </c>
      <c r="BJ46" s="99">
        <v>36.009368678332663</v>
      </c>
      <c r="BK46" s="10">
        <v>-22.944022520707534</v>
      </c>
      <c r="BL46" s="99">
        <v>13.422184145016629</v>
      </c>
      <c r="BM46" s="99">
        <v>36.992848985045825</v>
      </c>
      <c r="BN46" s="10">
        <v>-23.570664840029195</v>
      </c>
      <c r="BO46" s="99">
        <v>14.014994797563787</v>
      </c>
      <c r="BP46" s="99">
        <v>38.62669297865142</v>
      </c>
      <c r="BQ46" s="10">
        <v>-24.611698181087633</v>
      </c>
      <c r="BR46" s="99">
        <v>14.022615945916709</v>
      </c>
      <c r="BS46" s="99">
        <v>38.647697607038737</v>
      </c>
      <c r="BT46" s="10">
        <v>-24.625081661122028</v>
      </c>
      <c r="BU46" s="99">
        <v>14.084992301792239</v>
      </c>
      <c r="BV46" s="99">
        <v>38.819612929329836</v>
      </c>
      <c r="BW46" s="10">
        <v>-24.734620627537595</v>
      </c>
      <c r="BX46" s="99">
        <v>13.872850268886722</v>
      </c>
      <c r="BY46" s="99">
        <v>38.234928789858529</v>
      </c>
      <c r="BZ46" s="10">
        <v>-24.362078520971806</v>
      </c>
      <c r="CA46" s="99">
        <v>13.608014614432175</v>
      </c>
      <c r="CB46" s="99">
        <v>37.505015888556969</v>
      </c>
      <c r="CC46" s="10">
        <v>-23.897001274124793</v>
      </c>
      <c r="CD46" s="99">
        <v>13.537025150183521</v>
      </c>
      <c r="CE46" s="99">
        <v>37.309361999286295</v>
      </c>
      <c r="CF46" s="10">
        <v>-23.772336849102775</v>
      </c>
      <c r="CG46" s="99">
        <v>13.764196521007646</v>
      </c>
      <c r="CH46" s="99">
        <v>37.935468460338143</v>
      </c>
      <c r="CI46" s="10">
        <v>-24.171271939330495</v>
      </c>
      <c r="CJ46" s="99">
        <v>13.764196521007646</v>
      </c>
      <c r="CK46" s="99">
        <v>37.935468460338143</v>
      </c>
      <c r="CL46" s="10">
        <v>-24.171271939330495</v>
      </c>
      <c r="CM46" s="99">
        <v>13.022357816999898</v>
      </c>
      <c r="CN46" s="99">
        <v>35.890888617585084</v>
      </c>
      <c r="CO46" s="10">
        <v>-22.868530800585184</v>
      </c>
      <c r="CP46" s="99">
        <v>13.510173046329182</v>
      </c>
      <c r="CQ46" s="99">
        <v>37.235354981346291</v>
      </c>
      <c r="CR46" s="10">
        <v>-23.725181935017108</v>
      </c>
      <c r="CS46" s="99">
        <v>13.532914398220711</v>
      </c>
      <c r="CT46" s="99">
        <v>37.298032365827801</v>
      </c>
      <c r="CU46" s="10">
        <v>-23.76511796760709</v>
      </c>
      <c r="CV46" s="99">
        <v>13.239172670721834</v>
      </c>
      <c r="CW46" s="99">
        <v>36.4884515071114</v>
      </c>
      <c r="CX46" s="10">
        <v>-23.249278836389564</v>
      </c>
      <c r="CY46" s="99">
        <v>13.245781532458928</v>
      </c>
      <c r="CZ46" s="99">
        <v>36.506666174825824</v>
      </c>
      <c r="DA46" s="10">
        <v>-23.260884642366896</v>
      </c>
      <c r="DB46" s="99">
        <v>13.268483282118984</v>
      </c>
      <c r="DC46" s="99">
        <v>36.569234411693785</v>
      </c>
      <c r="DD46" s="10">
        <v>-23.300751129574799</v>
      </c>
      <c r="DE46" s="99">
        <v>13.328491869907777</v>
      </c>
      <c r="DF46" s="99">
        <v>36.734623934136067</v>
      </c>
      <c r="DG46" s="10">
        <v>-23.406132064228288</v>
      </c>
      <c r="DH46" s="99">
        <v>13.62272439709972</v>
      </c>
      <c r="DI46" s="99">
        <v>37.545557484689482</v>
      </c>
      <c r="DJ46" s="10">
        <v>-23.922833087589762</v>
      </c>
      <c r="DK46" s="99">
        <v>13.917129058422805</v>
      </c>
      <c r="DL46" s="99">
        <v>38.356965453701875</v>
      </c>
      <c r="DM46" s="10">
        <v>-24.43983639527907</v>
      </c>
      <c r="DN46" s="99">
        <v>13.85375942466872</v>
      </c>
      <c r="DO46" s="99">
        <v>38.182312560672329</v>
      </c>
      <c r="DP46" s="10">
        <v>-24.32855313600361</v>
      </c>
      <c r="DQ46" s="99">
        <v>13.911783024447391</v>
      </c>
      <c r="DR46" s="99">
        <v>38.34223126250135</v>
      </c>
      <c r="DS46" s="10">
        <v>-24.430448238053959</v>
      </c>
      <c r="DT46" s="99">
        <v>13.802195656417659</v>
      </c>
      <c r="DU46" s="99">
        <v>38.040197784760871</v>
      </c>
      <c r="DV46" s="10">
        <v>-24.238002128343211</v>
      </c>
      <c r="DW46" s="99">
        <v>13.716271000569193</v>
      </c>
      <c r="DX46" s="99">
        <v>37.803381050349245</v>
      </c>
      <c r="DY46" s="10">
        <v>-24.087110049780051</v>
      </c>
      <c r="DZ46" s="99">
        <v>12.230939514755432</v>
      </c>
      <c r="EA46" s="99">
        <v>33.709662565057641</v>
      </c>
      <c r="EB46" s="10">
        <v>-21.478723050302207</v>
      </c>
      <c r="EC46" s="100">
        <v>16.259360583850484</v>
      </c>
      <c r="ED46" s="100">
        <v>18.014173118346186</v>
      </c>
      <c r="EE46" s="10">
        <v>-1.7548125344957022</v>
      </c>
      <c r="EF46" s="99">
        <v>20.845334081859598</v>
      </c>
      <c r="EG46" s="99">
        <v>28.510018771107784</v>
      </c>
      <c r="EH46" s="9">
        <v>-7.6646846892481868</v>
      </c>
      <c r="EI46" s="99">
        <v>20.855959825750407</v>
      </c>
      <c r="EJ46" s="99">
        <v>28.524551527291699</v>
      </c>
      <c r="EK46" s="9">
        <v>-7.6685917015412919</v>
      </c>
      <c r="EL46" s="99">
        <v>20.855959825750407</v>
      </c>
      <c r="EM46" s="99">
        <v>28.524551527291699</v>
      </c>
      <c r="EN46" s="9">
        <v>-7.6685917015412919</v>
      </c>
      <c r="EO46" s="99">
        <v>21.020648426962278</v>
      </c>
      <c r="EP46" s="99">
        <v>28.749794984340632</v>
      </c>
      <c r="EQ46" s="9">
        <v>-7.7291465573783533</v>
      </c>
      <c r="ER46" s="99">
        <v>20.95031238344178</v>
      </c>
      <c r="ES46" s="99">
        <v>28.653596865702667</v>
      </c>
      <c r="ET46" s="9">
        <v>-7.7032844822608872</v>
      </c>
      <c r="EU46" s="99">
        <v>20.95031238344178</v>
      </c>
      <c r="EV46" s="99">
        <v>28.653596865702667</v>
      </c>
      <c r="EW46" s="9">
        <v>-7.7032844822608872</v>
      </c>
      <c r="EX46" s="99">
        <v>29.047689869275995</v>
      </c>
      <c r="EY46" s="100" t="s">
        <v>0</v>
      </c>
      <c r="EZ46" s="9" t="s">
        <v>0</v>
      </c>
      <c r="FA46" s="99">
        <v>22.081947785683212</v>
      </c>
      <c r="FB46" s="99">
        <v>30.20132675255681</v>
      </c>
      <c r="FC46" s="9">
        <v>-8.1193789668735974</v>
      </c>
      <c r="FD46" s="99">
        <v>23.37236671161811</v>
      </c>
      <c r="FE46" s="99">
        <v>31.966223762915234</v>
      </c>
      <c r="FF46" s="9">
        <v>-8.5938570512971246</v>
      </c>
      <c r="FG46" s="99">
        <v>23.362709861201836</v>
      </c>
      <c r="FH46" s="99">
        <v>31.953016155612964</v>
      </c>
      <c r="FI46" s="9">
        <v>-8.5903062944111284</v>
      </c>
      <c r="FJ46" s="99">
        <v>23.457459110572874</v>
      </c>
      <c r="FK46" s="99">
        <v>32.082604046481428</v>
      </c>
      <c r="FL46" s="9">
        <v>-8.6251449359085548</v>
      </c>
      <c r="FM46" s="99">
        <v>23.457459110572874</v>
      </c>
      <c r="FN46" s="99">
        <v>32.082604046481428</v>
      </c>
      <c r="FO46" s="9">
        <v>-8.6251449359085548</v>
      </c>
      <c r="FP46" s="99">
        <v>23.353384500869787</v>
      </c>
      <c r="FQ46" s="99">
        <v>31.940261924998573</v>
      </c>
      <c r="FR46" s="9">
        <v>-8.5868774241287866</v>
      </c>
      <c r="FS46" s="99">
        <v>22.934653688263943</v>
      </c>
      <c r="FT46" s="99">
        <v>31.367566698308849</v>
      </c>
      <c r="FU46" s="9">
        <v>-8.4329130100449063</v>
      </c>
      <c r="FV46" s="99">
        <v>22.834967797749041</v>
      </c>
      <c r="FW46" s="99">
        <v>31.231226997604892</v>
      </c>
      <c r="FX46" s="9">
        <v>-8.3962591998558516</v>
      </c>
      <c r="FY46" s="99">
        <v>17.190695851734151</v>
      </c>
      <c r="FZ46" s="99">
        <v>38.481869418015044</v>
      </c>
      <c r="GA46" s="9">
        <v>-21.291173566280893</v>
      </c>
      <c r="GB46" s="99">
        <v>21.190108468228395</v>
      </c>
      <c r="GC46" s="99">
        <v>28.981564306841157</v>
      </c>
      <c r="GD46" s="10">
        <v>-7.7914558386127624</v>
      </c>
      <c r="GE46" s="99">
        <v>21.098844893621237</v>
      </c>
      <c r="GF46" s="99">
        <v>28.856743749159008</v>
      </c>
      <c r="GG46" s="9">
        <v>-7.7578988555377713</v>
      </c>
      <c r="GH46" s="99">
        <v>21.083002528704608</v>
      </c>
      <c r="GI46" s="99">
        <v>28.83507625659793</v>
      </c>
      <c r="GJ46" s="9">
        <v>-7.7520737278933218</v>
      </c>
      <c r="GK46" s="99">
        <v>21.051141638302568</v>
      </c>
      <c r="GL46" s="99">
        <v>28.791500337888298</v>
      </c>
      <c r="GM46" s="9">
        <v>-7.7403586995857303</v>
      </c>
      <c r="GN46" s="99">
        <v>21.051141638302568</v>
      </c>
      <c r="GO46" s="99">
        <v>28.791500337888298</v>
      </c>
      <c r="GP46" s="9">
        <v>-7.7403586995857303</v>
      </c>
      <c r="GQ46" s="100">
        <v>18.171675053067737</v>
      </c>
      <c r="GR46" s="99">
        <v>32.583693198604209</v>
      </c>
      <c r="GS46" s="9">
        <v>-14.412018145536472</v>
      </c>
      <c r="GT46" s="99">
        <v>20.703481221529007</v>
      </c>
      <c r="GU46" s="99">
        <v>28.316007598397441</v>
      </c>
      <c r="GV46" s="9">
        <v>-7.6125263768684341</v>
      </c>
      <c r="GW46" s="99">
        <v>21.756908079343667</v>
      </c>
      <c r="GX46" s="99">
        <v>29.756772201753982</v>
      </c>
      <c r="GY46" s="9">
        <v>-7.9998641224103153</v>
      </c>
      <c r="GZ46" s="99">
        <v>21.412159302670347</v>
      </c>
      <c r="HA46" s="99">
        <v>29.285261692223401</v>
      </c>
      <c r="HB46" s="9">
        <v>-7.8731023895530541</v>
      </c>
      <c r="HC46" s="99">
        <v>20.422588719918629</v>
      </c>
      <c r="HD46" s="99">
        <v>27.93183287315069</v>
      </c>
      <c r="HE46" s="9">
        <v>-7.5092441532320606</v>
      </c>
      <c r="HF46" s="99">
        <v>20.469156200875119</v>
      </c>
      <c r="HG46" s="99">
        <v>27.995522893707768</v>
      </c>
      <c r="HH46" s="9">
        <v>-7.5263666928326494</v>
      </c>
      <c r="HI46" s="99">
        <v>20.543499719805553</v>
      </c>
      <c r="HJ46" s="99">
        <v>28.097202008654705</v>
      </c>
      <c r="HK46" s="9">
        <v>-7.5537022888491521</v>
      </c>
      <c r="HL46" s="99">
        <v>20.662832133405498</v>
      </c>
      <c r="HM46" s="99">
        <v>28.260412122648354</v>
      </c>
      <c r="HN46" s="9">
        <v>-7.5975799892428562</v>
      </c>
      <c r="HO46" s="99">
        <v>19.977663692461512</v>
      </c>
      <c r="HP46" s="99">
        <v>27.323312000579158</v>
      </c>
      <c r="HQ46" s="9">
        <v>-7.3456483081176458</v>
      </c>
      <c r="HR46" s="99">
        <v>17.078284946721073</v>
      </c>
      <c r="HS46" s="99">
        <v>33.972763385483383</v>
      </c>
      <c r="HT46" s="9">
        <v>-16.894478438762309</v>
      </c>
      <c r="HU46" s="99">
        <v>16.689987622962001</v>
      </c>
      <c r="HV46" s="99">
        <v>33.200347821248627</v>
      </c>
      <c r="HW46" s="9">
        <v>-16.510360198286627</v>
      </c>
      <c r="HX46" s="99">
        <v>17.079779901102007</v>
      </c>
      <c r="HY46" s="99">
        <v>33.975737204670381</v>
      </c>
      <c r="HZ46" s="9">
        <v>-16.895957303568373</v>
      </c>
      <c r="IA46" s="99">
        <v>17.04400981619947</v>
      </c>
      <c r="IB46" s="99">
        <v>33.904582013475029</v>
      </c>
      <c r="IC46" s="9">
        <v>-16.860572197275559</v>
      </c>
      <c r="ID46" s="100">
        <v>16.976174519452268</v>
      </c>
      <c r="IE46" s="100">
        <v>33.769641503185738</v>
      </c>
      <c r="IF46" s="9">
        <v>-16.79346698373347</v>
      </c>
      <c r="IG46" s="99">
        <v>17.032732119707966</v>
      </c>
      <c r="IH46" s="99">
        <v>33.882147997668731</v>
      </c>
      <c r="II46" s="9">
        <v>-16.849415877960766</v>
      </c>
      <c r="IJ46" s="99">
        <v>16.590760729848512</v>
      </c>
      <c r="IK46" s="99">
        <v>33.002961972977715</v>
      </c>
      <c r="IL46" s="9">
        <v>-16.412201243129203</v>
      </c>
      <c r="IM46" s="99">
        <v>16.26157558928492</v>
      </c>
      <c r="IN46" s="99">
        <v>32.348134575187323</v>
      </c>
      <c r="IO46" s="9">
        <v>-16.086558985902403</v>
      </c>
      <c r="IP46" s="99">
        <v>15.886091140705069</v>
      </c>
      <c r="IQ46" s="99">
        <v>31.60120686164187</v>
      </c>
      <c r="IR46" s="9">
        <v>-15.715115720936801</v>
      </c>
      <c r="IS46" s="99">
        <v>15.878408444025581</v>
      </c>
      <c r="IT46" s="99">
        <v>31.585924153965493</v>
      </c>
      <c r="IU46" s="9">
        <v>-15.707515709939912</v>
      </c>
      <c r="IV46" s="99">
        <v>15.47356272013905</v>
      </c>
      <c r="IW46" s="99">
        <v>30.78058989305292</v>
      </c>
      <c r="IX46" s="9">
        <v>-15.30702717291387</v>
      </c>
      <c r="IY46" s="99">
        <v>16.772249137499969</v>
      </c>
      <c r="IZ46" s="99">
        <v>33.363985503711973</v>
      </c>
      <c r="JA46" s="9">
        <v>-16.591736366212004</v>
      </c>
      <c r="JB46" s="99">
        <v>16.766792377352886</v>
      </c>
      <c r="JC46" s="99">
        <v>33.353130712267358</v>
      </c>
      <c r="JD46" s="9">
        <v>-16.586338334914473</v>
      </c>
      <c r="JE46" s="99">
        <v>16.163165425568764</v>
      </c>
      <c r="JF46" s="99">
        <v>32.152373395590807</v>
      </c>
      <c r="JG46" s="9">
        <v>-15.989207970022044</v>
      </c>
      <c r="JH46" s="99">
        <v>16.233406592559078</v>
      </c>
      <c r="JI46" s="99">
        <v>32.292099752981301</v>
      </c>
      <c r="JJ46" s="9">
        <v>-16.058693160422223</v>
      </c>
      <c r="JK46" s="99">
        <v>16.609444427756451</v>
      </c>
      <c r="JL46" s="99">
        <v>33.040128283890795</v>
      </c>
      <c r="JM46" s="9">
        <v>-16.430683856134344</v>
      </c>
      <c r="JN46" s="99">
        <v>16.130009122256649</v>
      </c>
      <c r="JO46" s="99">
        <v>32.086417636527536</v>
      </c>
      <c r="JP46" s="9">
        <v>-15.956408514270887</v>
      </c>
      <c r="JQ46" s="99">
        <v>15.403725558508118</v>
      </c>
      <c r="JR46" s="99">
        <v>30.641667198238828</v>
      </c>
      <c r="JS46" s="9">
        <v>-15.23794163973071</v>
      </c>
      <c r="JT46" s="99">
        <v>15.403725558508118</v>
      </c>
      <c r="JU46" s="99">
        <v>30.641667198238828</v>
      </c>
      <c r="JV46" s="9">
        <v>-15.23794163973071</v>
      </c>
      <c r="JW46" s="99">
        <v>17.590981308016882</v>
      </c>
      <c r="JX46" s="99">
        <v>34.992638169470098</v>
      </c>
      <c r="JY46" s="9">
        <v>-17.401656861453215</v>
      </c>
      <c r="JZ46" s="99">
        <v>17.511610806739924</v>
      </c>
      <c r="KA46" s="99">
        <v>34.834751398750363</v>
      </c>
      <c r="KB46" s="9">
        <v>-17.323140592010439</v>
      </c>
      <c r="KC46" s="99">
        <v>17.511610806739924</v>
      </c>
      <c r="KD46" s="99">
        <v>34.834751398750363</v>
      </c>
      <c r="KE46" s="9">
        <v>-17.323140592010439</v>
      </c>
      <c r="KF46" s="99">
        <v>17.447276209178444</v>
      </c>
      <c r="KG46" s="99">
        <v>34.706774610256971</v>
      </c>
      <c r="KH46" s="9">
        <v>-17.259498401078528</v>
      </c>
      <c r="KI46" s="99">
        <v>17.828192691970521</v>
      </c>
      <c r="KJ46" s="99">
        <v>35.464507929492299</v>
      </c>
      <c r="KK46" s="9">
        <v>-17.636315237521778</v>
      </c>
      <c r="KL46" s="99">
        <v>17.620760081999315</v>
      </c>
      <c r="KM46" s="99">
        <v>35.051875220823391</v>
      </c>
      <c r="KN46" s="9">
        <v>-17.431115138824076</v>
      </c>
      <c r="KO46" s="99">
        <v>17.075467446349045</v>
      </c>
      <c r="KP46" s="99">
        <v>33.967158708328974</v>
      </c>
      <c r="KQ46" s="9">
        <v>-16.891691261979929</v>
      </c>
      <c r="KR46" s="99">
        <v>17.077449686452358</v>
      </c>
      <c r="KS46" s="99">
        <v>33.971101854506301</v>
      </c>
      <c r="KT46" s="9">
        <v>-16.893652168053944</v>
      </c>
      <c r="KU46" s="99">
        <v>21.826988081006601</v>
      </c>
      <c r="KV46" s="99">
        <v>43.419061328881924</v>
      </c>
      <c r="KW46" s="9">
        <v>-21.592073247875323</v>
      </c>
      <c r="KX46" s="99">
        <v>24.146404606620571</v>
      </c>
      <c r="KY46" s="99">
        <v>48.032931460624397</v>
      </c>
      <c r="KZ46" s="9">
        <v>-23.886526854003826</v>
      </c>
      <c r="LA46" s="99">
        <v>24.707157561103301</v>
      </c>
      <c r="LB46" s="99">
        <v>49.148402217774972</v>
      </c>
      <c r="LC46" s="9">
        <v>-24.441244656671671</v>
      </c>
      <c r="LD46" s="99">
        <v>25.447168404323637</v>
      </c>
      <c r="LE46" s="99">
        <v>50.620459473983452</v>
      </c>
      <c r="LF46" s="9">
        <v>-25.173291069659815</v>
      </c>
      <c r="LG46" s="99">
        <v>33.098216176604758</v>
      </c>
      <c r="LH46" s="99">
        <v>47.737811793179951</v>
      </c>
      <c r="LI46" s="9">
        <v>-14.639595616575193</v>
      </c>
      <c r="LJ46" s="99">
        <v>30.872383280826909</v>
      </c>
      <c r="LK46" s="99">
        <v>44.527475885808045</v>
      </c>
      <c r="LL46" s="9">
        <v>-13.655092604981135</v>
      </c>
      <c r="LM46" s="99">
        <v>22.748688994688564</v>
      </c>
      <c r="LN46" s="99">
        <v>42.359627783213185</v>
      </c>
      <c r="LO46" s="9">
        <v>-19.610938788524621</v>
      </c>
      <c r="LP46" s="99">
        <v>30.619226041010048</v>
      </c>
      <c r="LQ46" s="99">
        <v>45.123069955172703</v>
      </c>
      <c r="LR46" s="9">
        <v>-14.503843914162655</v>
      </c>
      <c r="LS46" s="99">
        <v>30.796933685973983</v>
      </c>
      <c r="LT46" s="99">
        <v>43.764063659015662</v>
      </c>
      <c r="LU46" s="9">
        <v>-12.967129973041679</v>
      </c>
      <c r="LV46" s="99">
        <v>31.633361608393905</v>
      </c>
      <c r="LW46" s="99">
        <v>45.625040781337354</v>
      </c>
      <c r="LX46" s="9">
        <v>-13.991679172943449</v>
      </c>
      <c r="LY46" s="99">
        <v>31.675891581095186</v>
      </c>
      <c r="LZ46" s="99">
        <v>45.686382088118073</v>
      </c>
      <c r="MA46" s="9">
        <v>-14.010490507022887</v>
      </c>
      <c r="MB46" s="99">
        <v>27.517785360757667</v>
      </c>
      <c r="MC46" s="99">
        <v>39.689113501092777</v>
      </c>
      <c r="MD46" s="9">
        <v>-12.17132814033511</v>
      </c>
      <c r="ME46" s="99">
        <v>24.099389536011785</v>
      </c>
      <c r="MF46" s="99">
        <v>34.758734907709304</v>
      </c>
      <c r="MG46" s="9">
        <v>-10.659345371697519</v>
      </c>
      <c r="MH46" s="99">
        <v>24.123857615773623</v>
      </c>
      <c r="MI46" s="99">
        <v>34.794025407365801</v>
      </c>
      <c r="MJ46" s="9">
        <v>-10.670167791592178</v>
      </c>
      <c r="MK46" s="99">
        <v>24.10930663389744</v>
      </c>
      <c r="ML46" s="99">
        <v>34.773038414275149</v>
      </c>
      <c r="MM46" s="9">
        <v>-10.663731780377709</v>
      </c>
      <c r="MN46" s="99">
        <v>24.219591467122207</v>
      </c>
      <c r="MO46" s="99">
        <v>34.932103077580109</v>
      </c>
      <c r="MP46" s="9">
        <v>-10.712511610457902</v>
      </c>
      <c r="MQ46" s="99">
        <v>24.049534882153701</v>
      </c>
      <c r="MR46" s="99">
        <v>34.686829156952463</v>
      </c>
      <c r="MS46" s="9">
        <v>-10.637294274798762</v>
      </c>
      <c r="MT46" s="99">
        <v>24.048064136844189</v>
      </c>
      <c r="MU46" s="99">
        <v>34.684707889679117</v>
      </c>
      <c r="MV46" s="9">
        <v>-10.636643752834928</v>
      </c>
      <c r="MW46" s="99">
        <v>23.806892013480972</v>
      </c>
      <c r="MX46" s="99">
        <v>34.336863480982181</v>
      </c>
      <c r="MY46" s="9">
        <v>-10.529971467501209</v>
      </c>
      <c r="MZ46" s="99">
        <v>23.674092937042303</v>
      </c>
      <c r="NA46" s="99">
        <v>34.145326351503321</v>
      </c>
      <c r="NB46" s="9">
        <v>-10.471233414461018</v>
      </c>
      <c r="NC46" s="99">
        <v>23.803554556007622</v>
      </c>
      <c r="ND46" s="99">
        <v>34.332049840395612</v>
      </c>
      <c r="NE46" s="9">
        <v>-10.52849528438799</v>
      </c>
      <c r="NF46" s="100">
        <v>24.353304007745535</v>
      </c>
      <c r="NG46" s="100">
        <v>37.13878861181194</v>
      </c>
      <c r="NH46" s="9">
        <v>-12.785484604066404</v>
      </c>
      <c r="NI46" s="99">
        <v>23.433385297431467</v>
      </c>
      <c r="NJ46" s="99">
        <v>33.798151871295389</v>
      </c>
      <c r="NK46" s="9">
        <v>-10.364766573863921</v>
      </c>
      <c r="NL46" s="99">
        <v>23.532730728711861</v>
      </c>
      <c r="NM46" s="99">
        <v>33.941438551026721</v>
      </c>
      <c r="NN46" s="9">
        <v>-10.408707822314859</v>
      </c>
      <c r="NO46" s="99">
        <v>23.640164914166093</v>
      </c>
      <c r="NP46" s="99">
        <v>34.096391703124169</v>
      </c>
      <c r="NQ46" s="9">
        <v>-10.456226788958077</v>
      </c>
      <c r="NR46" s="99">
        <v>23.675309434158606</v>
      </c>
      <c r="NS46" s="99">
        <v>34.147080914651831</v>
      </c>
      <c r="NT46" s="9">
        <v>-10.471771480493224</v>
      </c>
      <c r="NU46" s="99">
        <v>23.555650388483233</v>
      </c>
      <c r="NV46" s="99">
        <v>33.974495752620044</v>
      </c>
      <c r="NW46" s="9">
        <v>-10.418845364136811</v>
      </c>
      <c r="NX46" s="99">
        <v>23.121582668392687</v>
      </c>
      <c r="NY46" s="99">
        <v>33.348436540950992</v>
      </c>
      <c r="NZ46" s="9">
        <v>-10.226853872558305</v>
      </c>
      <c r="OA46" s="99">
        <v>23.345210038638974</v>
      </c>
      <c r="OB46" s="99">
        <v>33.670976017267755</v>
      </c>
      <c r="OC46" s="9">
        <v>-10.32576597862878</v>
      </c>
      <c r="OD46" s="99">
        <v>23.552259307321346</v>
      </c>
      <c r="OE46" s="99">
        <v>33.969604770175017</v>
      </c>
      <c r="OF46" s="9">
        <v>-10.417345462853671</v>
      </c>
      <c r="OG46" s="99">
        <v>23.594906726785602</v>
      </c>
      <c r="OH46" s="99">
        <v>34.031115471325393</v>
      </c>
      <c r="OI46" s="9">
        <v>-10.43620874453979</v>
      </c>
      <c r="OJ46" s="99">
        <v>23.481499658468106</v>
      </c>
      <c r="OK46" s="99">
        <v>33.86754758432901</v>
      </c>
      <c r="OL46" s="9">
        <v>-10.386047925860904</v>
      </c>
      <c r="OM46" s="99">
        <v>23.667835504264264</v>
      </c>
      <c r="ON46" s="99">
        <v>34.136301208073462</v>
      </c>
      <c r="OO46" s="9">
        <v>-10.468465703809198</v>
      </c>
      <c r="OP46" s="99">
        <v>16.853465272959298</v>
      </c>
      <c r="OQ46" s="99">
        <v>31.299292649781549</v>
      </c>
      <c r="OR46" s="9">
        <v>-14.445827376822251</v>
      </c>
      <c r="OS46" s="99">
        <v>16.76007569184074</v>
      </c>
      <c r="OT46" s="99">
        <v>31.125854856275652</v>
      </c>
      <c r="OU46" s="9">
        <v>-14.365779164434912</v>
      </c>
      <c r="OV46" s="99">
        <v>15.958140092397123</v>
      </c>
      <c r="OW46" s="99">
        <v>29.636545885880373</v>
      </c>
      <c r="OX46" s="9">
        <v>-13.67840579348325</v>
      </c>
      <c r="OY46" s="99">
        <v>15.447582971736342</v>
      </c>
      <c r="OZ46" s="99">
        <v>28.688368376081772</v>
      </c>
      <c r="PA46" s="9">
        <v>-13.240785404345431</v>
      </c>
      <c r="PB46" s="99">
        <v>15.436782840965201</v>
      </c>
      <c r="PC46" s="99">
        <v>28.668310990363956</v>
      </c>
      <c r="PD46" s="9">
        <v>-13.231528149398756</v>
      </c>
      <c r="PE46" s="99">
        <v>15.687477911900839</v>
      </c>
      <c r="PF46" s="99">
        <v>29.133887550672981</v>
      </c>
      <c r="PG46" s="9">
        <v>-13.446409638772142</v>
      </c>
      <c r="PH46" s="99">
        <v>16.304541837792563</v>
      </c>
      <c r="PI46" s="99">
        <v>30.279863413043337</v>
      </c>
      <c r="PJ46" s="9">
        <v>-13.975321575250774</v>
      </c>
      <c r="PK46" s="99">
        <v>14.315542616287651</v>
      </c>
      <c r="PL46" s="99">
        <v>26.586007715962776</v>
      </c>
      <c r="PM46" s="9">
        <v>-12.270465099675125</v>
      </c>
      <c r="PN46" s="99">
        <v>16.712476034219193</v>
      </c>
      <c r="PO46" s="99">
        <v>31.037455492121364</v>
      </c>
      <c r="PP46" s="9">
        <v>-14.32497945790217</v>
      </c>
      <c r="PQ46" s="99">
        <v>16.712476034219193</v>
      </c>
      <c r="PR46" s="99">
        <v>31.037455492121364</v>
      </c>
      <c r="PS46" s="9">
        <v>-14.32497945790217</v>
      </c>
      <c r="PT46" s="99">
        <v>17.19105016716324</v>
      </c>
      <c r="PU46" s="99">
        <v>31.926236024731729</v>
      </c>
      <c r="PV46" s="9">
        <v>-14.735185857568489</v>
      </c>
      <c r="PW46" s="99">
        <v>16.593710530893802</v>
      </c>
      <c r="PX46" s="99">
        <v>30.816890985945626</v>
      </c>
      <c r="PY46" s="9">
        <v>-14.223180455051825</v>
      </c>
      <c r="PZ46" s="99">
        <v>16.528850469558442</v>
      </c>
      <c r="QA46" s="99">
        <v>30.696436586322815</v>
      </c>
      <c r="QB46" s="9">
        <v>-14.167586116764372</v>
      </c>
      <c r="QC46" s="99">
        <v>16.706718039554879</v>
      </c>
      <c r="QD46" s="99">
        <v>31.026762073459054</v>
      </c>
      <c r="QE46" s="9">
        <v>-14.320044033904175</v>
      </c>
      <c r="QF46" s="99">
        <v>16.677181098283782</v>
      </c>
      <c r="QG46" s="99">
        <v>30.971907753955591</v>
      </c>
      <c r="QH46" s="9">
        <v>-14.294726655671809</v>
      </c>
      <c r="QI46" s="99">
        <v>16.957884378075569</v>
      </c>
      <c r="QJ46" s="99">
        <v>31.493213844997491</v>
      </c>
      <c r="QK46" s="9">
        <v>-14.535329466921922</v>
      </c>
      <c r="QL46" s="99">
        <v>16.858603239813799</v>
      </c>
      <c r="QM46" s="99">
        <v>31.308834588225636</v>
      </c>
      <c r="QN46" s="9">
        <v>-14.450231348411837</v>
      </c>
      <c r="QO46" s="99">
        <v>16.325832436102054</v>
      </c>
      <c r="QP46" s="99">
        <v>30.319403095618092</v>
      </c>
      <c r="QQ46" s="9">
        <v>-13.993570659516038</v>
      </c>
      <c r="QR46" s="99">
        <v>16.326503936443025</v>
      </c>
      <c r="QS46" s="99">
        <v>30.320650167679901</v>
      </c>
      <c r="QT46" s="9">
        <v>-13.994146231236876</v>
      </c>
      <c r="QU46" s="99">
        <v>16.342020022688207</v>
      </c>
      <c r="QV46" s="99">
        <v>30.349465756420955</v>
      </c>
      <c r="QW46" s="9">
        <v>-14.007445733732748</v>
      </c>
      <c r="QX46" s="99">
        <v>16.494657820597574</v>
      </c>
      <c r="QY46" s="99">
        <v>30.632935952538354</v>
      </c>
      <c r="QZ46" s="9">
        <v>-14.13827813194078</v>
      </c>
      <c r="RA46" s="99">
        <v>16.619487290940604</v>
      </c>
      <c r="RB46" s="99">
        <v>30.864762111746835</v>
      </c>
      <c r="RC46" s="9">
        <v>-14.24527482080623</v>
      </c>
      <c r="RD46" s="99">
        <v>16.366362741324501</v>
      </c>
      <c r="RE46" s="99">
        <v>30.394673662459788</v>
      </c>
      <c r="RF46" s="9">
        <v>-14.028310921135287</v>
      </c>
      <c r="RG46" s="99">
        <v>14.093271571657759</v>
      </c>
      <c r="RH46" s="99">
        <v>26.173218633078694</v>
      </c>
      <c r="RI46" s="9">
        <v>-12.079947061420935</v>
      </c>
      <c r="RJ46" s="99">
        <v>16.832297681382233</v>
      </c>
      <c r="RK46" s="99">
        <v>31.259981408281298</v>
      </c>
      <c r="RL46" s="9">
        <v>-14.427683726899065</v>
      </c>
      <c r="RM46" s="99">
        <v>16.60438938381326</v>
      </c>
      <c r="RN46" s="99">
        <v>30.836723141367479</v>
      </c>
      <c r="RO46" s="9">
        <v>-14.232333757554219</v>
      </c>
      <c r="RP46" s="99">
        <v>15.818783012301949</v>
      </c>
      <c r="RQ46" s="99">
        <v>29.377739879989328</v>
      </c>
      <c r="RR46" s="9">
        <v>-13.558956867687378</v>
      </c>
      <c r="RS46" s="99">
        <v>16.392493046200517</v>
      </c>
      <c r="RT46" s="99">
        <v>30.443201371515244</v>
      </c>
      <c r="RU46" s="9">
        <v>-14.050708325314726</v>
      </c>
      <c r="RV46" s="99">
        <v>16.901149035462119</v>
      </c>
      <c r="RW46" s="99">
        <v>31.387848208715369</v>
      </c>
      <c r="RX46" s="9">
        <v>-14.48669917325325</v>
      </c>
      <c r="RY46" s="99">
        <v>17.13013758662586</v>
      </c>
      <c r="RZ46" s="99">
        <v>31.813112660876595</v>
      </c>
      <c r="SA46" s="9">
        <v>-14.682975074250734</v>
      </c>
      <c r="SB46" s="99">
        <v>17.139480731985511</v>
      </c>
      <c r="SC46" s="99">
        <v>31.83046421654452</v>
      </c>
      <c r="SD46" s="9">
        <v>-14.690983484559009</v>
      </c>
      <c r="SE46" s="99">
        <v>16.30454832473578</v>
      </c>
      <c r="SF46" s="99">
        <v>27.375537927951441</v>
      </c>
      <c r="SG46" s="9">
        <v>-11.070989603215661</v>
      </c>
      <c r="SH46" s="99">
        <v>15.966960726625755</v>
      </c>
      <c r="SI46" s="99">
        <v>26.808724182976572</v>
      </c>
      <c r="SJ46" s="9">
        <v>-10.841763456350817</v>
      </c>
      <c r="SK46" s="99">
        <v>15.989972144152997</v>
      </c>
      <c r="SL46" s="99">
        <v>26.847360637096394</v>
      </c>
      <c r="SM46" s="9">
        <v>-10.857388492943397</v>
      </c>
      <c r="SN46" s="99">
        <v>15.947209961408991</v>
      </c>
      <c r="SO46" s="99">
        <v>26.775562404341017</v>
      </c>
      <c r="SP46" s="9">
        <v>-10.828352442932026</v>
      </c>
      <c r="SQ46" s="99">
        <v>15.354614794918469</v>
      </c>
      <c r="SR46" s="99">
        <v>25.78058780381372</v>
      </c>
      <c r="SS46" s="9">
        <v>-10.425973008895252</v>
      </c>
      <c r="ST46" s="99">
        <v>15.8305145686526</v>
      </c>
      <c r="SU46" s="99">
        <v>26.579629399219183</v>
      </c>
      <c r="SV46" s="9">
        <v>-10.749114830566583</v>
      </c>
      <c r="SW46" s="99">
        <v>15.869405835874012</v>
      </c>
      <c r="SX46" s="99">
        <v>26.644928317023037</v>
      </c>
      <c r="SY46" s="9">
        <v>-10.775522481149025</v>
      </c>
      <c r="SZ46" s="99">
        <v>15.891780707455959</v>
      </c>
      <c r="TA46" s="99">
        <v>26.6824960026421</v>
      </c>
      <c r="TB46" s="9">
        <v>-10.790715295186141</v>
      </c>
      <c r="TC46" s="99">
        <v>15.938078337592771</v>
      </c>
      <c r="TD46" s="99">
        <v>26.760230295217493</v>
      </c>
      <c r="TE46" s="9">
        <v>-10.822151957624722</v>
      </c>
      <c r="TF46" s="99">
        <v>15.897490613440219</v>
      </c>
      <c r="TG46" s="99">
        <v>26.692083005282342</v>
      </c>
      <c r="TH46" s="9">
        <v>-10.794592391842123</v>
      </c>
      <c r="TI46" s="99">
        <v>10.429671710975212</v>
      </c>
      <c r="TJ46" s="99">
        <v>17.511547564106525</v>
      </c>
      <c r="TK46" s="9">
        <v>-7.0818758531313133</v>
      </c>
      <c r="TL46" s="100">
        <v>11.206212957900492</v>
      </c>
      <c r="TM46" s="100">
        <v>21.067680360852926</v>
      </c>
      <c r="TN46" s="9">
        <v>-9.8614674029524334</v>
      </c>
      <c r="TO46" s="99">
        <v>12.102709994532534</v>
      </c>
      <c r="TP46" s="99">
        <v>20.320599496992894</v>
      </c>
      <c r="TQ46" s="10">
        <v>-8.2178895024603609</v>
      </c>
      <c r="TR46" s="99">
        <v>12.102709994532534</v>
      </c>
      <c r="TS46" s="99">
        <v>20.320599496992894</v>
      </c>
      <c r="TT46" s="10">
        <v>-8.2178895024603609</v>
      </c>
      <c r="TU46" s="99">
        <v>12.102709994532534</v>
      </c>
      <c r="TV46" s="99">
        <v>20.320599496992894</v>
      </c>
      <c r="TW46" s="10">
        <v>-8.2178895024603609</v>
      </c>
      <c r="TX46" s="99">
        <v>12.102709994532534</v>
      </c>
      <c r="TY46" s="99">
        <v>20.320599496992894</v>
      </c>
      <c r="TZ46" s="10">
        <v>-8.2178895024603609</v>
      </c>
      <c r="UA46" s="99">
        <v>12.102709994532534</v>
      </c>
      <c r="UB46" s="99">
        <v>20.320599496992894</v>
      </c>
      <c r="UC46" s="10">
        <v>-8.2178895024603609</v>
      </c>
      <c r="UD46" s="99">
        <v>14.795806320393655</v>
      </c>
      <c r="UE46" s="99">
        <v>24.842341476216511</v>
      </c>
      <c r="UF46" s="10">
        <v>-10.046535155822856</v>
      </c>
      <c r="UG46" s="99">
        <v>14.73091243302351</v>
      </c>
      <c r="UH46" s="99">
        <v>24.733383838162929</v>
      </c>
      <c r="UI46" s="10">
        <v>-10.002471405139419</v>
      </c>
      <c r="UJ46" s="99">
        <v>14.698465489338435</v>
      </c>
      <c r="UK46" s="99">
        <v>24.678905019136138</v>
      </c>
      <c r="UL46" s="10">
        <v>-9.9804395297977031</v>
      </c>
      <c r="UM46" s="99">
        <v>14.73091243302351</v>
      </c>
      <c r="UN46" s="99">
        <v>24.733383838162929</v>
      </c>
      <c r="UO46" s="10">
        <v>-10.002471405139419</v>
      </c>
      <c r="UP46" s="99">
        <v>15.031668616872885</v>
      </c>
      <c r="UQ46" s="99">
        <v>25.238357183885338</v>
      </c>
      <c r="UR46" s="10">
        <v>-10.206688567012453</v>
      </c>
      <c r="US46" s="99">
        <v>14.567934138807196</v>
      </c>
      <c r="UT46" s="99">
        <v>24.459741270096032</v>
      </c>
      <c r="UU46" s="10">
        <v>-9.8918071312888358</v>
      </c>
      <c r="UV46" s="99">
        <v>15.203454849334355</v>
      </c>
      <c r="UW46" s="99">
        <v>25.52678838900583</v>
      </c>
      <c r="UX46" s="10">
        <v>-10.323333539671475</v>
      </c>
      <c r="UY46" s="99">
        <v>14.586219343526601</v>
      </c>
      <c r="UZ46" s="99">
        <v>24.490442354563189</v>
      </c>
      <c r="VA46" s="10">
        <v>-9.9042230110365885</v>
      </c>
      <c r="VB46" s="99">
        <v>15.223204685585165</v>
      </c>
      <c r="VC46" s="99">
        <v>25.559948607896075</v>
      </c>
      <c r="VD46" s="10">
        <v>-10.336743922310911</v>
      </c>
      <c r="VE46" s="99">
        <v>13.839770644265004</v>
      </c>
      <c r="VF46" s="99">
        <v>23.237145773086915</v>
      </c>
      <c r="VG46" s="10">
        <v>-9.3973751288219116</v>
      </c>
      <c r="VH46" s="99">
        <v>15.039976337337936</v>
      </c>
      <c r="VI46" s="99">
        <v>22.300654569156251</v>
      </c>
      <c r="VJ46" s="9">
        <v>-7.2606782318183143</v>
      </c>
      <c r="VK46" s="99">
        <v>14.069467966445661</v>
      </c>
      <c r="VL46" s="99">
        <v>23.622810412797655</v>
      </c>
      <c r="VM46" s="9">
        <v>-9.5533424463519943</v>
      </c>
      <c r="VN46" s="99">
        <v>13.561306282913801</v>
      </c>
      <c r="VO46" s="99">
        <v>22.76960067254663</v>
      </c>
      <c r="VP46" s="9">
        <v>-9.2082943896328295</v>
      </c>
      <c r="VQ46" s="99">
        <v>13.542613314385854</v>
      </c>
      <c r="VR46" s="99">
        <v>22.738214947610814</v>
      </c>
      <c r="VS46" s="9">
        <v>-9.1956016332249604</v>
      </c>
      <c r="VT46" s="99">
        <v>13.76032069741629</v>
      </c>
      <c r="VU46" s="99">
        <v>23.103748331464384</v>
      </c>
      <c r="VV46" s="9">
        <v>-9.3434276340480942</v>
      </c>
      <c r="VW46" s="99">
        <v>13.649764496652139</v>
      </c>
      <c r="VX46" s="99">
        <v>22.918123105490018</v>
      </c>
      <c r="VY46" s="9">
        <v>-9.2683586088378789</v>
      </c>
      <c r="VZ46" s="99">
        <v>13.245311680882164</v>
      </c>
      <c r="WA46" s="99">
        <v>22.239041834567587</v>
      </c>
      <c r="WB46" s="9">
        <v>-8.9937301536854228</v>
      </c>
      <c r="WC46" s="99">
        <v>13.281728278087961</v>
      </c>
      <c r="WD46" s="99">
        <v>22.300185750863733</v>
      </c>
      <c r="WE46" s="9">
        <v>-9.018457472775772</v>
      </c>
      <c r="WF46" s="99">
        <v>13.793285890935737</v>
      </c>
      <c r="WG46" s="99">
        <v>23.159097298361232</v>
      </c>
      <c r="WH46" s="9">
        <v>-9.365811407425495</v>
      </c>
      <c r="WI46" s="99">
        <v>13.15899163689441</v>
      </c>
      <c r="WJ46" s="99">
        <v>22.09410941503258</v>
      </c>
      <c r="WK46" s="9">
        <v>-8.9351177781381708</v>
      </c>
      <c r="WL46" s="99">
        <v>14.017079671951887</v>
      </c>
      <c r="WM46" s="99">
        <v>23.534849819573537</v>
      </c>
      <c r="WN46" s="9">
        <v>-9.5177701476216505</v>
      </c>
      <c r="WO46" s="99">
        <v>15.25006353198469</v>
      </c>
      <c r="WP46" s="99">
        <v>25.605044942591579</v>
      </c>
      <c r="WQ46" s="9">
        <v>-10.354981410606889</v>
      </c>
      <c r="WR46" s="99">
        <v>15.15272270092947</v>
      </c>
      <c r="WS46" s="99">
        <v>25.441608485511207</v>
      </c>
      <c r="WT46" s="9">
        <v>-10.288885784581737</v>
      </c>
      <c r="WU46" s="99">
        <v>14.860700207763808</v>
      </c>
      <c r="WV46" s="99">
        <v>24.951299114270089</v>
      </c>
      <c r="WW46" s="9">
        <v>-10.090598906506282</v>
      </c>
      <c r="WX46" s="99">
        <v>12.646464389188392</v>
      </c>
      <c r="WY46" s="99">
        <v>21.233569838637298</v>
      </c>
      <c r="WZ46" s="9">
        <v>-8.5871054494489059</v>
      </c>
      <c r="XA46" s="99">
        <v>12.965809962859899</v>
      </c>
      <c r="XB46" s="99">
        <v>21.769754999369709</v>
      </c>
      <c r="XC46" s="9">
        <v>-8.8039450365098109</v>
      </c>
      <c r="XD46" s="99">
        <v>13.200768647074716</v>
      </c>
      <c r="XE46" s="99">
        <v>22.164253530890875</v>
      </c>
      <c r="XF46" s="9">
        <v>-8.9634848838161592</v>
      </c>
      <c r="XG46" s="99">
        <v>13.356480177878705</v>
      </c>
      <c r="XH46" s="99">
        <v>22.425695113475353</v>
      </c>
      <c r="XI46" s="9">
        <v>-9.0692149355966478</v>
      </c>
      <c r="XJ46" s="99">
        <v>13.274540378761579</v>
      </c>
      <c r="XK46" s="99">
        <v>22.288117179155236</v>
      </c>
      <c r="XL46" s="9">
        <v>-9.0135768003936576</v>
      </c>
      <c r="XM46" s="99">
        <v>13.246825281021701</v>
      </c>
      <c r="XN46" s="99">
        <v>22.241583187888278</v>
      </c>
      <c r="XO46" s="9">
        <v>-8.9947579068665764</v>
      </c>
      <c r="XP46" s="99">
        <v>12.572802888255939</v>
      </c>
      <c r="XQ46" s="99">
        <v>21.109891269170468</v>
      </c>
      <c r="XR46" s="9">
        <v>-8.537088380914529</v>
      </c>
      <c r="XS46" s="99">
        <v>13.062114294325143</v>
      </c>
      <c r="XT46" s="99">
        <v>21.931451160842219</v>
      </c>
      <c r="XU46" s="9">
        <v>-8.8693368665170755</v>
      </c>
      <c r="XV46" s="99">
        <v>12.499340082185761</v>
      </c>
      <c r="XW46" s="99">
        <v>20.986546310830413</v>
      </c>
      <c r="XX46" s="9">
        <v>-8.4872062286446521</v>
      </c>
      <c r="XY46" s="99">
        <v>11.251417108500267</v>
      </c>
      <c r="XZ46" s="99">
        <v>18.891268231555998</v>
      </c>
      <c r="YA46" s="9">
        <v>-7.6398511230557311</v>
      </c>
      <c r="YB46" s="99">
        <v>11.114238641029901</v>
      </c>
      <c r="YC46" s="99">
        <v>18.660943891111938</v>
      </c>
      <c r="YD46" s="9">
        <v>-7.5467052500820362</v>
      </c>
      <c r="YE46" s="99">
        <v>11.550999288885379</v>
      </c>
      <c r="YF46" s="99">
        <v>19.394270410968041</v>
      </c>
      <c r="YG46" s="9">
        <v>-7.8432711220826619</v>
      </c>
      <c r="YH46" s="99">
        <v>11.369072241831685</v>
      </c>
      <c r="YI46" s="99">
        <v>19.088812652951965</v>
      </c>
      <c r="YJ46" s="9">
        <v>-7.7197404111202808</v>
      </c>
      <c r="YK46" s="99">
        <v>11.162000126976958</v>
      </c>
      <c r="YL46" s="99">
        <v>18.741136015665017</v>
      </c>
      <c r="YM46" s="9">
        <v>-7.5791358886880591</v>
      </c>
      <c r="YN46" s="99">
        <v>12.026804897293696</v>
      </c>
      <c r="YO46" s="99">
        <v>20.193153901628925</v>
      </c>
      <c r="YP46" s="9">
        <v>-8.1663490043352294</v>
      </c>
      <c r="YQ46" s="99">
        <v>11.961730011051536</v>
      </c>
      <c r="YR46" s="99">
        <v>20.083892364234678</v>
      </c>
      <c r="YS46" s="9">
        <v>-8.1221623531831426</v>
      </c>
      <c r="YT46" s="99">
        <v>11.787933697960078</v>
      </c>
      <c r="YU46" s="99">
        <v>19.792086208920622</v>
      </c>
      <c r="YV46" s="9">
        <v>-8.0041525109605445</v>
      </c>
      <c r="YW46" s="99">
        <v>10.95542887776466</v>
      </c>
      <c r="YX46" s="99">
        <v>18.394300337975231</v>
      </c>
      <c r="YY46" s="9">
        <v>-7.4388714602105708</v>
      </c>
      <c r="YZ46" s="99">
        <v>10.147240855096834</v>
      </c>
      <c r="ZA46" s="99">
        <v>17.037342670286041</v>
      </c>
      <c r="ZB46" s="9">
        <v>-6.8901018151892064</v>
      </c>
      <c r="ZC46" s="99">
        <v>14.017079671951887</v>
      </c>
      <c r="ZD46" s="99">
        <v>23.534849819573537</v>
      </c>
      <c r="ZE46" s="9">
        <v>-9.5177701476216505</v>
      </c>
      <c r="ZF46" s="99">
        <v>21.68717663750683</v>
      </c>
      <c r="ZG46" s="99">
        <v>279.4781442154183</v>
      </c>
      <c r="ZH46" s="9">
        <v>-257.79096757791149</v>
      </c>
      <c r="ZI46" s="99">
        <v>22.355944199015855</v>
      </c>
      <c r="ZJ46" s="99">
        <v>288.09641297977032</v>
      </c>
      <c r="ZK46" s="9">
        <v>-265.74046878075444</v>
      </c>
      <c r="ZL46" s="99">
        <v>19.159411071883166</v>
      </c>
      <c r="ZM46" s="99">
        <v>246.9033540018151</v>
      </c>
      <c r="ZN46" s="9">
        <v>-227.74394292993193</v>
      </c>
      <c r="ZO46" s="99">
        <v>19.477938161430703</v>
      </c>
      <c r="ZP46" s="99">
        <v>251.00814649541832</v>
      </c>
      <c r="ZQ46" s="9">
        <v>-231.53020833398762</v>
      </c>
      <c r="ZR46" s="99">
        <v>22.603163294490695</v>
      </c>
      <c r="ZS46" s="99">
        <v>291.28227415353098</v>
      </c>
      <c r="ZT46" s="9">
        <v>-268.67911085904029</v>
      </c>
      <c r="ZU46" s="99">
        <v>23.374023167719283</v>
      </c>
      <c r="ZV46" s="99">
        <v>301.21618535004285</v>
      </c>
      <c r="ZW46" s="9">
        <v>-277.84216218232359</v>
      </c>
      <c r="ZX46" s="99">
        <v>28.871971476224196</v>
      </c>
      <c r="ZY46" s="99">
        <v>517.28948894901703</v>
      </c>
      <c r="ZZ46" s="9">
        <v>-488.41751747279284</v>
      </c>
      <c r="AAA46" s="99">
        <v>21.14777743518783</v>
      </c>
      <c r="AAB46" s="99">
        <v>272.52701864591114</v>
      </c>
      <c r="AAC46" s="9">
        <v>-251.37924121072331</v>
      </c>
      <c r="AAD46" s="99">
        <v>17.751764825780548</v>
      </c>
      <c r="AAE46" s="99">
        <v>228.76330898128515</v>
      </c>
      <c r="AAF46" s="9">
        <v>-211.01154415550459</v>
      </c>
      <c r="AAG46" s="99">
        <v>17.938264368731598</v>
      </c>
      <c r="AAH46" s="99">
        <v>392.13880247924897</v>
      </c>
      <c r="AAI46" s="9">
        <v>-374.20053811051736</v>
      </c>
      <c r="AAJ46" s="99">
        <v>15.307317305488169</v>
      </c>
      <c r="AAK46" s="99">
        <v>197.26222112544184</v>
      </c>
      <c r="AAL46" s="9">
        <v>-181.95490381995367</v>
      </c>
      <c r="AAM46" s="99">
        <v>18.16012438344967</v>
      </c>
      <c r="AAN46" s="99">
        <v>234.02575384709678</v>
      </c>
      <c r="AAO46" s="9">
        <v>-215.86562946364711</v>
      </c>
      <c r="AAP46" s="99">
        <v>15.968065714811789</v>
      </c>
      <c r="AAQ46" s="99">
        <v>205.77714873993304</v>
      </c>
      <c r="AAR46" s="9">
        <v>-189.80908302512125</v>
      </c>
      <c r="AAS46" s="99">
        <v>17.208606907752049</v>
      </c>
      <c r="AAT46" s="99">
        <v>221.76374562254054</v>
      </c>
      <c r="AAU46" s="9">
        <v>-204.55513871478848</v>
      </c>
      <c r="AAV46" s="99">
        <v>18.18002000165626</v>
      </c>
      <c r="AAW46" s="99">
        <v>234.28214454964575</v>
      </c>
      <c r="AAX46" s="9">
        <v>-216.10212454798949</v>
      </c>
      <c r="AAY46" s="99">
        <v>17.010713310075879</v>
      </c>
      <c r="AAZ46" s="99">
        <v>219.21353190154389</v>
      </c>
      <c r="ABA46" s="9">
        <v>-202.202818591468</v>
      </c>
      <c r="ABB46" s="99">
        <v>16.148248635880023</v>
      </c>
      <c r="ABC46" s="99">
        <v>208.09912864728403</v>
      </c>
      <c r="ABD46" s="9">
        <v>-191.95088001140402</v>
      </c>
      <c r="ABE46" s="99">
        <v>8.9317904660908134</v>
      </c>
      <c r="ABF46" s="99">
        <v>115.10212996867975</v>
      </c>
      <c r="ABG46" s="9">
        <v>-106.17033950258893</v>
      </c>
      <c r="ABH46" s="99">
        <v>8.7039301978681536</v>
      </c>
      <c r="ABI46" s="99">
        <v>112.16574198384808</v>
      </c>
      <c r="ABJ46" s="9">
        <v>-103.46181178597993</v>
      </c>
      <c r="ABK46" s="99">
        <v>14.343737274602427</v>
      </c>
      <c r="ABL46" s="99">
        <v>184.84476525572563</v>
      </c>
      <c r="ABM46" s="9">
        <v>-170.5010279811232</v>
      </c>
      <c r="ABN46" s="99">
        <v>14.124393256246202</v>
      </c>
      <c r="ABO46" s="99">
        <v>182.01812441539914</v>
      </c>
      <c r="ABP46" s="9">
        <v>-167.89373115915294</v>
      </c>
      <c r="ABQ46" s="99">
        <v>14.168617038761766</v>
      </c>
      <c r="ABR46" s="99">
        <v>182.58802712215638</v>
      </c>
      <c r="ABS46" s="9">
        <v>-168.41941008339461</v>
      </c>
      <c r="ABT46" s="99">
        <v>24.505295510513548</v>
      </c>
      <c r="ABU46" s="99">
        <v>140.03026006007741</v>
      </c>
      <c r="ABV46" s="9">
        <v>-115.52496454956386</v>
      </c>
      <c r="ABW46" s="99">
        <v>24.135208075078452</v>
      </c>
      <c r="ABX46" s="99">
        <v>311.02541726940717</v>
      </c>
      <c r="ABY46" s="9">
        <v>-286.89020919432869</v>
      </c>
      <c r="ABZ46" s="99">
        <v>22.532590392736672</v>
      </c>
      <c r="ACA46" s="99">
        <v>290.37281581583306</v>
      </c>
      <c r="ACB46" s="9">
        <v>-267.8402254230964</v>
      </c>
      <c r="ACC46" s="99">
        <v>21.297228091604694</v>
      </c>
      <c r="ACD46" s="99">
        <v>274.45295823709438</v>
      </c>
      <c r="ACE46" s="9">
        <v>-253.15573014548968</v>
      </c>
      <c r="ACF46" s="99">
        <v>20.578169331713582</v>
      </c>
      <c r="ACG46" s="99">
        <v>265.18659723698818</v>
      </c>
      <c r="ACH46" s="9">
        <v>-244.6084279052746</v>
      </c>
      <c r="ACI46" s="99">
        <v>14.776283074458933</v>
      </c>
      <c r="ACJ46" s="99">
        <v>21.940541534802669</v>
      </c>
      <c r="ACK46" s="9">
        <v>-7.1642584603437367</v>
      </c>
      <c r="ACL46" s="99">
        <v>13.936008003994882</v>
      </c>
      <c r="ACM46" s="99">
        <v>179.59044276846237</v>
      </c>
      <c r="ACN46" s="9">
        <v>-165.65443476446748</v>
      </c>
      <c r="ACO46" s="99">
        <v>26.457983960281634</v>
      </c>
      <c r="ACP46" s="99">
        <v>340.95854801645953</v>
      </c>
      <c r="ACQ46" s="9">
        <v>-314.50056405617789</v>
      </c>
      <c r="ACR46" s="99">
        <v>26.176251370163023</v>
      </c>
      <c r="ACS46" s="99">
        <v>30.815080726900781</v>
      </c>
      <c r="ACT46" s="9">
        <v>-4.6388293567377588</v>
      </c>
      <c r="ACU46" s="99">
        <v>24.574303266495328</v>
      </c>
      <c r="ACV46" s="99">
        <v>28.929243085874241</v>
      </c>
      <c r="ACW46" s="9">
        <v>-4.3549398193789131</v>
      </c>
      <c r="ACX46" s="99">
        <v>25.8550558082481</v>
      </c>
      <c r="ACY46" s="99">
        <v>30.436964432494598</v>
      </c>
      <c r="ACZ46" s="9">
        <v>-4.5819086242464984</v>
      </c>
      <c r="ADA46" s="99">
        <v>23.164813206880176</v>
      </c>
      <c r="ADB46" s="99">
        <v>27.2699699777197</v>
      </c>
      <c r="ADC46" s="9">
        <v>-4.1051567708395247</v>
      </c>
      <c r="ADD46" s="99">
        <v>25.361854765792778</v>
      </c>
      <c r="ADE46" s="99">
        <v>29.856360673654784</v>
      </c>
      <c r="ADF46" s="9">
        <v>-4.4945059078620062</v>
      </c>
      <c r="ADG46" s="99">
        <v>25.50744874210141</v>
      </c>
      <c r="ADH46" s="99">
        <v>31.548686602072802</v>
      </c>
      <c r="ADI46" s="9">
        <v>-6.0412378599713925</v>
      </c>
      <c r="ADJ46" s="99">
        <v>23.527671197612122</v>
      </c>
      <c r="ADK46" s="99">
        <v>27.697131916176303</v>
      </c>
      <c r="ADL46" s="9">
        <v>-4.1694607185641814</v>
      </c>
      <c r="ADM46" s="99">
        <v>24.469278818856118</v>
      </c>
      <c r="ADN46" s="99">
        <v>28.805606710805307</v>
      </c>
      <c r="ADO46" s="9">
        <v>-4.336327891949189</v>
      </c>
      <c r="ADP46" s="99">
        <v>23.667578928660713</v>
      </c>
      <c r="ADQ46" s="99">
        <v>27.86183342234742</v>
      </c>
      <c r="ADR46" s="9">
        <v>-4.1942544936867066</v>
      </c>
      <c r="ADS46" s="99">
        <v>23.876282965900334</v>
      </c>
      <c r="ADT46" s="99">
        <v>28.107522985173812</v>
      </c>
      <c r="ADU46" s="9">
        <v>-4.2312400192734785</v>
      </c>
      <c r="ADV46" s="99">
        <v>22.977850271919788</v>
      </c>
      <c r="ADW46" s="99">
        <v>27.049874370741023</v>
      </c>
      <c r="ADX46" s="9">
        <v>-4.0720240988212346</v>
      </c>
      <c r="ADY46" s="99">
        <v>18.619489610211851</v>
      </c>
      <c r="ADZ46" s="99">
        <v>21.919145996831674</v>
      </c>
      <c r="AEA46" s="9">
        <v>-3.299656386619823</v>
      </c>
      <c r="AEB46" s="99">
        <v>26.492991966481853</v>
      </c>
      <c r="AEC46" s="99">
        <v>31.187952568136865</v>
      </c>
      <c r="AED46" s="9">
        <v>-4.6949606016550121</v>
      </c>
      <c r="AEE46" s="99">
        <v>25.03422200233738</v>
      </c>
      <c r="AEF46" s="99">
        <v>29.470666407814889</v>
      </c>
      <c r="AEG46" s="9">
        <v>-4.4364444054775092</v>
      </c>
      <c r="AEH46" s="99">
        <v>26.739962755666781</v>
      </c>
      <c r="AEI46" s="99">
        <v>31.478690332620388</v>
      </c>
      <c r="AEJ46" s="9">
        <v>-4.7387275769536075</v>
      </c>
      <c r="AEK46" s="99">
        <v>24.150414574814544</v>
      </c>
      <c r="AEL46" s="99">
        <v>28.430234879212051</v>
      </c>
      <c r="AEM46" s="9">
        <v>-4.2798203043975072</v>
      </c>
      <c r="AEN46" s="99">
        <v>21.264741554092865</v>
      </c>
      <c r="AEO46" s="99">
        <v>25.033176766210588</v>
      </c>
      <c r="AEP46" s="9">
        <v>-3.7684352121177227</v>
      </c>
      <c r="AEQ46" s="99">
        <v>20.814882951133903</v>
      </c>
      <c r="AER46" s="99">
        <v>24.503596385512061</v>
      </c>
      <c r="AES46" s="9">
        <v>-3.6887134343781582</v>
      </c>
      <c r="AET46" s="99">
        <v>22.068340627803071</v>
      </c>
      <c r="AEU46" s="99">
        <v>24.759601679974175</v>
      </c>
      <c r="AEV46" s="9">
        <v>-2.6912610521711038</v>
      </c>
      <c r="AEW46" s="146" t="s">
        <v>63</v>
      </c>
      <c r="AEY46" s="144">
        <v>-2927.7745739625498</v>
      </c>
      <c r="AEZ46" s="144">
        <v>-6813.2039735156341</v>
      </c>
      <c r="AFA46" s="144">
        <v>-9740.9785474781838</v>
      </c>
      <c r="AFB46" s="144">
        <v>-4.8704892737390919</v>
      </c>
      <c r="AFC46" s="103"/>
      <c r="AFD46" s="136">
        <v>4250</v>
      </c>
      <c r="AFE46" s="136">
        <v>6850</v>
      </c>
      <c r="AFF46" s="136">
        <v>2050</v>
      </c>
      <c r="AFG46" s="136">
        <v>5650</v>
      </c>
      <c r="AFH46" s="136">
        <v>3333.3333333333335</v>
      </c>
      <c r="AFI46" s="136">
        <v>4558.9768689000912</v>
      </c>
      <c r="AFJ46" s="136">
        <v>2900</v>
      </c>
      <c r="AFK46" s="136">
        <v>5768.7885010266937</v>
      </c>
      <c r="AFL46" s="136">
        <v>3900</v>
      </c>
      <c r="AFM46" s="136">
        <v>5625</v>
      </c>
      <c r="AFN46" s="136">
        <v>2800</v>
      </c>
      <c r="AFO46" s="136">
        <v>5200</v>
      </c>
      <c r="AFP46" s="136">
        <v>2700</v>
      </c>
      <c r="AFQ46" s="136">
        <v>4533.333333333333</v>
      </c>
      <c r="AFR46" s="136">
        <v>2700</v>
      </c>
      <c r="AFS46" s="136">
        <v>4533.333333333333</v>
      </c>
      <c r="AFT46" s="136">
        <v>3975</v>
      </c>
      <c r="AFU46" s="136">
        <v>51225</v>
      </c>
      <c r="AFV46" s="136">
        <v>3950</v>
      </c>
      <c r="AFW46" s="136">
        <v>4650</v>
      </c>
    </row>
    <row r="47" spans="1:855" customFormat="1" x14ac:dyDescent="0.25">
      <c r="A47" s="1" t="s">
        <v>64</v>
      </c>
      <c r="B47" s="98" t="s">
        <v>647</v>
      </c>
      <c r="D47" s="99">
        <v>1.2710708837391888E-3</v>
      </c>
      <c r="E47" s="100">
        <v>9.8219113743482772E-4</v>
      </c>
      <c r="F47" s="9">
        <v>2.8887974630436111E-4</v>
      </c>
      <c r="G47" s="99">
        <v>1.2999588583696249E-3</v>
      </c>
      <c r="H47" s="99">
        <v>9.3885917548917354E-4</v>
      </c>
      <c r="I47" s="9">
        <v>3.6109968288045133E-4</v>
      </c>
      <c r="J47" s="99">
        <v>1.2999588583696249E-3</v>
      </c>
      <c r="K47" s="99">
        <v>9.3885917548917354E-4</v>
      </c>
      <c r="L47" s="9">
        <v>3.6109968288045133E-4</v>
      </c>
      <c r="M47" s="100">
        <v>1.3288468330000611E-3</v>
      </c>
      <c r="N47" s="101">
        <v>9.2441518817395563E-4</v>
      </c>
      <c r="O47" s="9">
        <v>4.0443164482610551E-4</v>
      </c>
      <c r="P47" s="99">
        <v>1.4411234929050463E-3</v>
      </c>
      <c r="Q47" s="99">
        <v>1.0408114115425336E-3</v>
      </c>
      <c r="R47" s="9">
        <v>4.0031208136251275E-4</v>
      </c>
      <c r="S47" s="99">
        <v>1.4528776011724595E-3</v>
      </c>
      <c r="T47" s="99">
        <v>1.049300489735665E-3</v>
      </c>
      <c r="U47" s="10">
        <v>4.0357711143679449E-4</v>
      </c>
      <c r="V47" s="99">
        <v>1.4134701468076188E-3</v>
      </c>
      <c r="W47" s="99">
        <v>1.0208395504721691E-3</v>
      </c>
      <c r="X47" s="9">
        <v>3.926305963354497E-4</v>
      </c>
      <c r="Y47" s="100">
        <v>1.1366206980764518E-3</v>
      </c>
      <c r="Z47" s="100">
        <v>9.6612759336498399E-4</v>
      </c>
      <c r="AA47" s="9">
        <v>1.7049310471146776E-4</v>
      </c>
      <c r="AB47" s="99">
        <v>1.2998892513628089E-3</v>
      </c>
      <c r="AC47" s="99">
        <v>9.3880890376202872E-4</v>
      </c>
      <c r="AD47" s="10">
        <v>3.6108034760078014E-4</v>
      </c>
      <c r="AE47" s="99">
        <v>1.1666408448410309E-3</v>
      </c>
      <c r="AF47" s="99">
        <v>8.4257394349630029E-4</v>
      </c>
      <c r="AG47" s="10">
        <v>3.2406690134473065E-4</v>
      </c>
      <c r="AH47" s="100">
        <v>1.2476425680012033E-3</v>
      </c>
      <c r="AI47" s="99">
        <v>7.4858554080072209E-4</v>
      </c>
      <c r="AJ47" s="10">
        <v>4.9905702720048125E-4</v>
      </c>
      <c r="AK47" s="99">
        <v>1.2240175189332087E-3</v>
      </c>
      <c r="AL47" s="99">
        <v>8.8401265256287287E-4</v>
      </c>
      <c r="AM47" s="9">
        <v>3.400048663703358E-4</v>
      </c>
      <c r="AN47" s="99">
        <v>1.287289303222223E-3</v>
      </c>
      <c r="AO47" s="99">
        <v>9.297089412160501E-4</v>
      </c>
      <c r="AP47" s="9">
        <v>3.575803620061729E-4</v>
      </c>
      <c r="AQ47" s="99">
        <v>1.2671598156386191E-3</v>
      </c>
      <c r="AR47" s="99">
        <v>1.1492844839513061E-3</v>
      </c>
      <c r="AS47" s="9">
        <v>1.1787533168731296E-4</v>
      </c>
      <c r="AT47" s="99">
        <v>1.3716972774504871E-3</v>
      </c>
      <c r="AU47" s="99">
        <v>1.2440975307109071E-3</v>
      </c>
      <c r="AV47" s="9">
        <v>1.2759974673958005E-4</v>
      </c>
      <c r="AW47" s="100">
        <v>1.4118257050834697E-3</v>
      </c>
      <c r="AX47" s="99">
        <v>1.2834779137122455E-3</v>
      </c>
      <c r="AY47" s="9">
        <v>1.283477913712242E-4</v>
      </c>
      <c r="AZ47" s="99">
        <v>1.4520139119622896E-3</v>
      </c>
      <c r="BA47" s="99">
        <v>1.3169428503844024E-3</v>
      </c>
      <c r="BB47" s="9">
        <v>1.3507106157788717E-4</v>
      </c>
      <c r="BC47" s="100">
        <v>1.3974065564874081E-3</v>
      </c>
      <c r="BD47" s="100">
        <v>1.2643202177743216E-3</v>
      </c>
      <c r="BE47" s="9">
        <v>1.3308633871308658E-4</v>
      </c>
      <c r="BF47" s="99">
        <v>1.3903964977875034E-3</v>
      </c>
      <c r="BG47" s="99">
        <v>1.2610572886909916E-3</v>
      </c>
      <c r="BH47" s="9">
        <v>1.2933920909651182E-4</v>
      </c>
      <c r="BI47" s="99">
        <v>1.3702680116533666E-3</v>
      </c>
      <c r="BJ47" s="99">
        <v>1.2428012198716584E-3</v>
      </c>
      <c r="BK47" s="10">
        <v>1.2746679178170825E-4</v>
      </c>
      <c r="BL47" s="99">
        <v>1.407692483501744E-3</v>
      </c>
      <c r="BM47" s="99">
        <v>1.2767443455015816E-3</v>
      </c>
      <c r="BN47" s="10">
        <v>1.3094813800016238E-4</v>
      </c>
      <c r="BO47" s="99">
        <v>1.4698653080371781E-3</v>
      </c>
      <c r="BP47" s="99">
        <v>1.3331336514755803E-3</v>
      </c>
      <c r="BQ47" s="10">
        <v>1.367316565615978E-4</v>
      </c>
      <c r="BR47" s="99">
        <v>1.4706645992058989E-3</v>
      </c>
      <c r="BS47" s="99">
        <v>1.333858589977443E-3</v>
      </c>
      <c r="BT47" s="10">
        <v>1.3680600922845584E-4</v>
      </c>
      <c r="BU47" s="99">
        <v>1.4772065097001614E-3</v>
      </c>
      <c r="BV47" s="99">
        <v>1.3397919506582864E-3</v>
      </c>
      <c r="BW47" s="10">
        <v>1.3741455904187506E-4</v>
      </c>
      <c r="BX47" s="99">
        <v>1.4549574672247049E-3</v>
      </c>
      <c r="BY47" s="99">
        <v>1.3196125865526395E-3</v>
      </c>
      <c r="BZ47" s="10">
        <v>1.3534488067206535E-4</v>
      </c>
      <c r="CA47" s="99">
        <v>1.4271820205380083E-3</v>
      </c>
      <c r="CB47" s="99">
        <v>1.2944209023484261E-3</v>
      </c>
      <c r="CC47" s="10">
        <v>1.3276111818958216E-4</v>
      </c>
      <c r="CD47" s="99">
        <v>1.4197367840436373E-3</v>
      </c>
      <c r="CE47" s="99">
        <v>1.2876682459930667E-3</v>
      </c>
      <c r="CF47" s="10">
        <v>1.3206853805057062E-4</v>
      </c>
      <c r="CG47" s="99">
        <v>1.4435620741544606E-3</v>
      </c>
      <c r="CH47" s="99">
        <v>1.3092772300470688E-3</v>
      </c>
      <c r="CI47" s="10">
        <v>1.3428484410739176E-4</v>
      </c>
      <c r="CJ47" s="99">
        <v>1.4435620741544606E-3</v>
      </c>
      <c r="CK47" s="99">
        <v>1.3092772300470688E-3</v>
      </c>
      <c r="CL47" s="10">
        <v>1.3428484410739176E-4</v>
      </c>
      <c r="CM47" s="99">
        <v>1.3657594783682819E-3</v>
      </c>
      <c r="CN47" s="99">
        <v>1.2387120850316973E-3</v>
      </c>
      <c r="CO47" s="10">
        <v>1.2704739333658458E-4</v>
      </c>
      <c r="CP47" s="99">
        <v>1.4169205877857438E-3</v>
      </c>
      <c r="CQ47" s="99">
        <v>1.2851140214800933E-3</v>
      </c>
      <c r="CR47" s="10">
        <v>1.3180656630565053E-4</v>
      </c>
      <c r="CS47" s="99">
        <v>1.4193056563987572E-3</v>
      </c>
      <c r="CT47" s="99">
        <v>1.2872772232453845E-3</v>
      </c>
      <c r="CU47" s="10">
        <v>1.3202843315337272E-4</v>
      </c>
      <c r="CV47" s="99">
        <v>1.3884985971732659E-3</v>
      </c>
      <c r="CW47" s="99">
        <v>1.2593359369711013E-3</v>
      </c>
      <c r="CX47" s="10">
        <v>1.2916266020216458E-4</v>
      </c>
      <c r="CY47" s="99">
        <v>1.389191721696912E-3</v>
      </c>
      <c r="CZ47" s="99">
        <v>1.2599645847948737E-3</v>
      </c>
      <c r="DA47" s="10">
        <v>1.292271369020383E-4</v>
      </c>
      <c r="DB47" s="99">
        <v>1.3915726369051618E-3</v>
      </c>
      <c r="DC47" s="99">
        <v>1.2621240195186351E-3</v>
      </c>
      <c r="DD47" s="10">
        <v>1.2944861738652677E-4</v>
      </c>
      <c r="DE47" s="99">
        <v>1.3978662205025231E-3</v>
      </c>
      <c r="DF47" s="99">
        <v>1.2678321534790324E-3</v>
      </c>
      <c r="DG47" s="10">
        <v>1.3003406702349072E-4</v>
      </c>
      <c r="DH47" s="99">
        <v>1.4287247538421659E-3</v>
      </c>
      <c r="DI47" s="99">
        <v>1.2958201255777785E-3</v>
      </c>
      <c r="DJ47" s="10">
        <v>1.3290462826438744E-4</v>
      </c>
      <c r="DK47" s="99">
        <v>1.459601340273611E-3</v>
      </c>
      <c r="DL47" s="99">
        <v>1.3238244714109495E-3</v>
      </c>
      <c r="DM47" s="10">
        <v>1.357768688626615E-4</v>
      </c>
      <c r="DN47" s="99">
        <v>1.452955256733549E-3</v>
      </c>
      <c r="DO47" s="99">
        <v>1.3177966282001956E-3</v>
      </c>
      <c r="DP47" s="10">
        <v>1.3515862853335343E-4</v>
      </c>
      <c r="DQ47" s="99">
        <v>1.4590406586615558E-3</v>
      </c>
      <c r="DR47" s="99">
        <v>1.3233159462279227E-3</v>
      </c>
      <c r="DS47" s="10">
        <v>1.3572471243363318E-4</v>
      </c>
      <c r="DT47" s="99">
        <v>1.4475473493316081E-3</v>
      </c>
      <c r="DU47" s="99">
        <v>1.3128917819519238E-3</v>
      </c>
      <c r="DV47" s="10">
        <v>1.3465556737968427E-4</v>
      </c>
      <c r="DW47" s="99">
        <v>1.4385357390840859E-3</v>
      </c>
      <c r="DX47" s="99">
        <v>1.3047184610297524E-3</v>
      </c>
      <c r="DY47" s="10">
        <v>1.3381727805433351E-4</v>
      </c>
      <c r="DZ47" s="99">
        <v>1.2827570710597159E-3</v>
      </c>
      <c r="EA47" s="99">
        <v>1.16343083189137E-3</v>
      </c>
      <c r="EB47" s="10">
        <v>1.1932623916834583E-4</v>
      </c>
      <c r="EC47" s="100">
        <v>1.3132560471571541E-3</v>
      </c>
      <c r="ED47" s="100">
        <v>1.2507200449115758E-3</v>
      </c>
      <c r="EE47" s="10">
        <v>6.2536002245578261E-5</v>
      </c>
      <c r="EF47" s="99">
        <v>1.2090293767478566E-3</v>
      </c>
      <c r="EG47" s="99">
        <v>1.05642728173385E-3</v>
      </c>
      <c r="EH47" s="9">
        <v>1.5260209501400659E-4</v>
      </c>
      <c r="EI47" s="99">
        <v>1.2096456698935235E-3</v>
      </c>
      <c r="EJ47" s="99">
        <v>1.0569657871706485E-3</v>
      </c>
      <c r="EK47" s="9">
        <v>1.5267988272287501E-4</v>
      </c>
      <c r="EL47" s="99">
        <v>1.2096456698935235E-3</v>
      </c>
      <c r="EM47" s="99">
        <v>1.0569657871706485E-3</v>
      </c>
      <c r="EN47" s="9">
        <v>1.5267988272287501E-4</v>
      </c>
      <c r="EO47" s="99">
        <v>1.2191976087638124E-3</v>
      </c>
      <c r="EP47" s="99">
        <v>1.06531209290159E-3</v>
      </c>
      <c r="EQ47" s="9">
        <v>1.5388551586222239E-4</v>
      </c>
      <c r="ER47" s="99">
        <v>1.2151181182396234E-3</v>
      </c>
      <c r="ES47" s="99">
        <v>1.0617475102965581E-3</v>
      </c>
      <c r="ET47" s="9">
        <v>1.5337060794306536E-4</v>
      </c>
      <c r="EU47" s="99">
        <v>1.2151181182396234E-3</v>
      </c>
      <c r="EV47" s="99">
        <v>1.0617475102965581E-3</v>
      </c>
      <c r="EW47" s="9">
        <v>1.5337060794306536E-4</v>
      </c>
      <c r="EX47" s="99">
        <v>1.326090189684339E-3</v>
      </c>
      <c r="EY47" s="100">
        <v>9.991746815548202E-4</v>
      </c>
      <c r="EZ47" s="9">
        <v>3.2691550812951882E-4</v>
      </c>
      <c r="FA47" s="99">
        <v>1.2807529715696264E-3</v>
      </c>
      <c r="FB47" s="99">
        <v>1.1190980189144106E-3</v>
      </c>
      <c r="FC47" s="9">
        <v>1.6165495265521579E-4</v>
      </c>
      <c r="FD47" s="99">
        <v>1.3555972692738502E-3</v>
      </c>
      <c r="FE47" s="99">
        <v>1.1844955679711879E-3</v>
      </c>
      <c r="FF47" s="9">
        <v>1.7110170130266232E-4</v>
      </c>
      <c r="FG47" s="99">
        <v>1.3550371719497066E-3</v>
      </c>
      <c r="FH47" s="99">
        <v>1.1840061653933583E-3</v>
      </c>
      <c r="FI47" s="9">
        <v>1.7103100655634822E-4</v>
      </c>
      <c r="FJ47" s="99">
        <v>1.3605326284132269E-3</v>
      </c>
      <c r="FK47" s="99">
        <v>1.188807992582421E-3</v>
      </c>
      <c r="FL47" s="9">
        <v>1.7172463583080581E-4</v>
      </c>
      <c r="FM47" s="99">
        <v>1.3605326284132269E-3</v>
      </c>
      <c r="FN47" s="99">
        <v>1.188807992582421E-3</v>
      </c>
      <c r="FO47" s="9">
        <v>1.7172463583080581E-4</v>
      </c>
      <c r="FP47" s="99">
        <v>1.3544963010504478E-3</v>
      </c>
      <c r="FQ47" s="99">
        <v>1.1835335625063963E-3</v>
      </c>
      <c r="FR47" s="9">
        <v>1.7096273854405142E-4</v>
      </c>
      <c r="FS47" s="99">
        <v>1.3302099139193089E-3</v>
      </c>
      <c r="FT47" s="99">
        <v>1.1623125711611748E-3</v>
      </c>
      <c r="FU47" s="9">
        <v>1.6789734275813413E-4</v>
      </c>
      <c r="FV47" s="99">
        <v>1.3244281322694444E-3</v>
      </c>
      <c r="FW47" s="99">
        <v>1.1572605583735495E-3</v>
      </c>
      <c r="FX47" s="9">
        <v>1.6716757389589497E-4</v>
      </c>
      <c r="FY47" s="99">
        <v>1.3064928847317959E-3</v>
      </c>
      <c r="FZ47" s="99">
        <v>1.1531916180469789E-3</v>
      </c>
      <c r="GA47" s="9">
        <v>1.5330126668481703E-4</v>
      </c>
      <c r="GB47" s="99">
        <v>1.229026291157247E-3</v>
      </c>
      <c r="GC47" s="99">
        <v>1.0739002119528004E-3</v>
      </c>
      <c r="GD47" s="10">
        <v>1.5512607920444661E-4</v>
      </c>
      <c r="GE47" s="99">
        <v>1.2237330038300316E-3</v>
      </c>
      <c r="GF47" s="99">
        <v>1.0692750363780201E-3</v>
      </c>
      <c r="GG47" s="9">
        <v>1.544579674520115E-4</v>
      </c>
      <c r="GH47" s="99">
        <v>1.2228141466648673E-3</v>
      </c>
      <c r="GI47" s="99">
        <v>1.068472156153631E-3</v>
      </c>
      <c r="GJ47" s="9">
        <v>1.543419905112363E-4</v>
      </c>
      <c r="GK47" s="99">
        <v>1.2209662150215489E-3</v>
      </c>
      <c r="GL47" s="99">
        <v>1.0668574680076474E-3</v>
      </c>
      <c r="GM47" s="9">
        <v>1.541087470139015E-4</v>
      </c>
      <c r="GN47" s="99">
        <v>1.2209662150215489E-3</v>
      </c>
      <c r="GO47" s="99">
        <v>1.0668574680076474E-3</v>
      </c>
      <c r="GP47" s="9">
        <v>1.541087470139015E-4</v>
      </c>
      <c r="GQ47" s="100">
        <v>1.127897072259377E-3</v>
      </c>
      <c r="GR47" s="99">
        <v>9.3859125100364442E-4</v>
      </c>
      <c r="GS47" s="9">
        <v>1.8930582125573255E-4</v>
      </c>
      <c r="GT47" s="99">
        <v>1.2008019108486821E-3</v>
      </c>
      <c r="GU47" s="99">
        <v>1.049238275740627E-3</v>
      </c>
      <c r="GV47" s="9">
        <v>1.5156363510805508E-4</v>
      </c>
      <c r="GW47" s="99">
        <v>1.2619006686019325E-3</v>
      </c>
      <c r="GX47" s="99">
        <v>1.1026252287890327E-3</v>
      </c>
      <c r="GY47" s="9">
        <v>1.5927543981289981E-4</v>
      </c>
      <c r="GZ47" s="99">
        <v>1.2419052395548805E-3</v>
      </c>
      <c r="HA47" s="99">
        <v>1.0851535964519429E-3</v>
      </c>
      <c r="HB47" s="9">
        <v>1.5675164310293755E-4</v>
      </c>
      <c r="HC47" s="99">
        <v>1.1845101457552808E-3</v>
      </c>
      <c r="HD47" s="99">
        <v>1.0350028357726053E-3</v>
      </c>
      <c r="HE47" s="9">
        <v>1.4950730998267549E-4</v>
      </c>
      <c r="HF47" s="99">
        <v>1.1872110596507573E-3</v>
      </c>
      <c r="HG47" s="99">
        <v>1.0373628438747002E-3</v>
      </c>
      <c r="HH47" s="9">
        <v>1.4984821577605713E-4</v>
      </c>
      <c r="HI47" s="99">
        <v>1.1915229837487222E-3</v>
      </c>
      <c r="HJ47" s="99">
        <v>1.0411305225940617E-3</v>
      </c>
      <c r="HK47" s="9">
        <v>1.5039246115466053E-4</v>
      </c>
      <c r="HL47" s="99">
        <v>1.1984442637375191E-3</v>
      </c>
      <c r="HM47" s="99">
        <v>1.0471782077415902E-3</v>
      </c>
      <c r="HN47" s="9">
        <v>1.5126605599592897E-4</v>
      </c>
      <c r="HO47" s="99">
        <v>1.1587044941627675E-3</v>
      </c>
      <c r="HP47" s="99">
        <v>1.0124543395246645E-3</v>
      </c>
      <c r="HQ47" s="9">
        <v>1.46250154638103E-4</v>
      </c>
      <c r="HR47" s="99">
        <v>1.0600314794516528E-3</v>
      </c>
      <c r="HS47" s="99">
        <v>8.9049416092653103E-4</v>
      </c>
      <c r="HT47" s="9">
        <v>1.6953731852512174E-4</v>
      </c>
      <c r="HU47" s="99">
        <v>1.0359302662528136E-3</v>
      </c>
      <c r="HV47" s="99">
        <v>8.7024760217724404E-4</v>
      </c>
      <c r="HW47" s="9">
        <v>1.656826640755696E-4</v>
      </c>
      <c r="HX47" s="99">
        <v>1.0601242697235729E-3</v>
      </c>
      <c r="HY47" s="99">
        <v>8.9057211068268216E-4</v>
      </c>
      <c r="HZ47" s="9">
        <v>1.6955215904089071E-4</v>
      </c>
      <c r="IA47" s="99">
        <v>1.0579040575572083E-3</v>
      </c>
      <c r="IB47" s="99">
        <v>8.8870699062871118E-4</v>
      </c>
      <c r="IC47" s="9">
        <v>1.6919706692849709E-4</v>
      </c>
      <c r="ID47" s="100">
        <v>1.0536935908625547E-3</v>
      </c>
      <c r="IE47" s="100">
        <v>8.8516992962717938E-4</v>
      </c>
      <c r="IF47" s="9">
        <v>1.6852366123537533E-4</v>
      </c>
      <c r="IG47" s="99">
        <v>1.0572040626025633E-3</v>
      </c>
      <c r="IH47" s="99">
        <v>8.8811895014890207E-4</v>
      </c>
      <c r="II47" s="9">
        <v>1.6908511245366121E-4</v>
      </c>
      <c r="IJ47" s="99">
        <v>1.0297713556457699E-3</v>
      </c>
      <c r="IK47" s="99">
        <v>8.6507372381650126E-4</v>
      </c>
      <c r="IL47" s="9">
        <v>1.6469763182926859E-4</v>
      </c>
      <c r="IM47" s="99">
        <v>1.0093391745073399E-3</v>
      </c>
      <c r="IN47" s="99">
        <v>8.4790938638741196E-4</v>
      </c>
      <c r="IO47" s="9">
        <v>1.6142978811992798E-4</v>
      </c>
      <c r="IP47" s="99">
        <v>9.8603324321617667E-4</v>
      </c>
      <c r="IQ47" s="99">
        <v>8.2833091524571348E-4</v>
      </c>
      <c r="IR47" s="9">
        <v>1.5770232797046319E-4</v>
      </c>
      <c r="IS47" s="99">
        <v>9.855563861808983E-4</v>
      </c>
      <c r="IT47" s="99">
        <v>8.2793032487293362E-4</v>
      </c>
      <c r="IU47" s="9">
        <v>1.5762606130796468E-4</v>
      </c>
      <c r="IV47" s="99">
        <v>9.6042803090518221E-4</v>
      </c>
      <c r="IW47" s="99">
        <v>8.068209011619623E-4</v>
      </c>
      <c r="IX47" s="9">
        <v>1.5360712974321991E-4</v>
      </c>
      <c r="IY47" s="99">
        <v>1.0410361533620669E-3</v>
      </c>
      <c r="IZ47" s="99">
        <v>8.7453687352934768E-4</v>
      </c>
      <c r="JA47" s="9">
        <v>1.6649927983271925E-4</v>
      </c>
      <c r="JB47" s="99">
        <v>1.0406974579046618E-3</v>
      </c>
      <c r="JC47" s="99">
        <v>8.7425234770818283E-4</v>
      </c>
      <c r="JD47" s="9">
        <v>1.6644511019647899E-4</v>
      </c>
      <c r="JE47" s="99">
        <v>1.0032309574490956E-3</v>
      </c>
      <c r="JF47" s="99">
        <v>8.4277809384612616E-4</v>
      </c>
      <c r="JG47" s="9">
        <v>1.6045286360296947E-4</v>
      </c>
      <c r="JH47" s="99">
        <v>1.0075907540209087E-3</v>
      </c>
      <c r="JI47" s="99">
        <v>8.464406014841399E-4</v>
      </c>
      <c r="JJ47" s="9">
        <v>1.6115015253676879E-4</v>
      </c>
      <c r="JK47" s="99">
        <v>1.0309310334469521E-3</v>
      </c>
      <c r="JL47" s="99">
        <v>8.6604792725340578E-4</v>
      </c>
      <c r="JM47" s="9">
        <v>1.6488310619354636E-4</v>
      </c>
      <c r="JN47" s="99">
        <v>1.001172980002137E-3</v>
      </c>
      <c r="JO47" s="99">
        <v>8.410492613205266E-4</v>
      </c>
      <c r="JP47" s="9">
        <v>1.601237186816104E-4</v>
      </c>
      <c r="JQ47" s="99">
        <v>9.5609331052808999E-4</v>
      </c>
      <c r="JR47" s="99">
        <v>8.0317945912946091E-4</v>
      </c>
      <c r="JS47" s="9">
        <v>1.5291385139862908E-4</v>
      </c>
      <c r="JT47" s="99">
        <v>9.5609331052808999E-4</v>
      </c>
      <c r="JU47" s="99">
        <v>8.0317945912946091E-4</v>
      </c>
      <c r="JV47" s="9">
        <v>1.5291385139862908E-4</v>
      </c>
      <c r="JW47" s="99">
        <v>1.0918540122217373E-3</v>
      </c>
      <c r="JX47" s="99">
        <v>9.172271213781513E-4</v>
      </c>
      <c r="JY47" s="9">
        <v>1.7462689084358596E-4</v>
      </c>
      <c r="JZ47" s="99">
        <v>1.0869275673148918E-3</v>
      </c>
      <c r="KA47" s="99">
        <v>9.1308859293940986E-4</v>
      </c>
      <c r="KB47" s="9">
        <v>1.7383897437548194E-4</v>
      </c>
      <c r="KC47" s="99">
        <v>1.0869275673148918E-3</v>
      </c>
      <c r="KD47" s="99">
        <v>9.1308859293940986E-4</v>
      </c>
      <c r="KE47" s="9">
        <v>1.7383897437548194E-4</v>
      </c>
      <c r="KF47" s="99">
        <v>1.0829343853972825E-3</v>
      </c>
      <c r="KG47" s="99">
        <v>9.097340650314385E-4</v>
      </c>
      <c r="KH47" s="9">
        <v>1.7320032036584397E-4</v>
      </c>
      <c r="KI47" s="99">
        <v>1.106577477432653E-3</v>
      </c>
      <c r="KJ47" s="99">
        <v>9.2959577273717272E-4</v>
      </c>
      <c r="KK47" s="9">
        <v>1.7698170469548024E-4</v>
      </c>
      <c r="KL47" s="99">
        <v>1.0937023499171987E-3</v>
      </c>
      <c r="KM47" s="99">
        <v>9.1877984312003775E-4</v>
      </c>
      <c r="KN47" s="9">
        <v>1.7492250679716098E-4</v>
      </c>
      <c r="KO47" s="99">
        <v>1.0598566001182165E-3</v>
      </c>
      <c r="KP47" s="99">
        <v>8.9034725111459569E-4</v>
      </c>
      <c r="KQ47" s="9">
        <v>1.695093490036208E-4</v>
      </c>
      <c r="KR47" s="99">
        <v>1.0599796357108359E-3</v>
      </c>
      <c r="KS47" s="99">
        <v>8.9045060887230174E-4</v>
      </c>
      <c r="KT47" s="9">
        <v>1.6952902683853418E-4</v>
      </c>
      <c r="KU47" s="99">
        <v>1.3547785705452372E-3</v>
      </c>
      <c r="KV47" s="99">
        <v>1.1381005468281001E-3</v>
      </c>
      <c r="KW47" s="9">
        <v>2.1667802371713707E-4</v>
      </c>
      <c r="KX47" s="99">
        <v>1.4987423548936908E-3</v>
      </c>
      <c r="KY47" s="99">
        <v>1.259039322545875E-3</v>
      </c>
      <c r="KZ47" s="9">
        <v>2.397030323478158E-4</v>
      </c>
      <c r="LA47" s="99">
        <v>1.53354771068917E-3</v>
      </c>
      <c r="LB47" s="99">
        <v>1.2882780448910619E-3</v>
      </c>
      <c r="LC47" s="9">
        <v>2.4526966579810805E-4</v>
      </c>
      <c r="LD47" s="99">
        <v>1.5794794181993982E-3</v>
      </c>
      <c r="LE47" s="99">
        <v>1.326863613463423E-3</v>
      </c>
      <c r="LF47" s="9">
        <v>2.5261580473597521E-4</v>
      </c>
      <c r="LG47" s="99">
        <v>1.4851763668989315E-3</v>
      </c>
      <c r="LH47" s="99">
        <v>1.0820570673120786E-3</v>
      </c>
      <c r="LI47" s="9">
        <v>4.031192995868529E-4</v>
      </c>
      <c r="LJ47" s="99">
        <v>1.3852992497806946E-3</v>
      </c>
      <c r="LK47" s="99">
        <v>1.0092894534116492E-3</v>
      </c>
      <c r="LL47" s="9">
        <v>3.7600979636904543E-4</v>
      </c>
      <c r="LM47" s="99">
        <v>1.4119875927737732E-3</v>
      </c>
      <c r="LN47" s="99">
        <v>1.1766563273114775E-3</v>
      </c>
      <c r="LO47" s="9">
        <v>2.3533126546229567E-4</v>
      </c>
      <c r="LP47" s="99">
        <v>1.3698074807820286E-3</v>
      </c>
      <c r="LQ47" s="99">
        <v>9.6692292761084344E-4</v>
      </c>
      <c r="LR47" s="9">
        <v>4.0288455317118513E-4</v>
      </c>
      <c r="LS47" s="99">
        <v>1.3777575596356784E-3</v>
      </c>
      <c r="LT47" s="99">
        <v>9.7253474797812578E-4</v>
      </c>
      <c r="LU47" s="9">
        <v>4.0522281165755259E-4</v>
      </c>
      <c r="LV47" s="99">
        <v>1.4194457131971622E-3</v>
      </c>
      <c r="LW47" s="99">
        <v>1.0341675910436466E-3</v>
      </c>
      <c r="LX47" s="9">
        <v>3.8527812215351557E-4</v>
      </c>
      <c r="LY47" s="99">
        <v>1.4213541094081174E-3</v>
      </c>
      <c r="LZ47" s="99">
        <v>1.0355579939973429E-3</v>
      </c>
      <c r="MA47" s="9">
        <v>3.8579611541077457E-4</v>
      </c>
      <c r="MB47" s="99">
        <v>1.2347724200339975E-3</v>
      </c>
      <c r="MC47" s="99">
        <v>8.996199060247698E-4</v>
      </c>
      <c r="MD47" s="9">
        <v>3.3515251400922767E-4</v>
      </c>
      <c r="ME47" s="99">
        <v>1.0813828637954005E-3</v>
      </c>
      <c r="MF47" s="99">
        <v>7.878646579080774E-4</v>
      </c>
      <c r="MG47" s="9">
        <v>2.9351820588732313E-4</v>
      </c>
      <c r="MH47" s="99">
        <v>1.0824807904513804E-3</v>
      </c>
      <c r="MI47" s="99">
        <v>7.8866457590029155E-4</v>
      </c>
      <c r="MJ47" s="9">
        <v>2.9381621455108883E-4</v>
      </c>
      <c r="MK47" s="99">
        <v>1.0818278617774494E-3</v>
      </c>
      <c r="ML47" s="99">
        <v>7.8818887072357028E-4</v>
      </c>
      <c r="MM47" s="9">
        <v>2.9363899105387908E-4</v>
      </c>
      <c r="MN47" s="99">
        <v>1.0867765401913812E-3</v>
      </c>
      <c r="MO47" s="99">
        <v>7.9179433642514899E-4</v>
      </c>
      <c r="MP47" s="9">
        <v>2.9498220376623224E-4</v>
      </c>
      <c r="MQ47" s="99">
        <v>1.0791457959940763E-3</v>
      </c>
      <c r="MR47" s="99">
        <v>7.8623479422425583E-4</v>
      </c>
      <c r="MS47" s="9">
        <v>2.9291100176982048E-4</v>
      </c>
      <c r="MT47" s="99">
        <v>1.0790798010122391E-3</v>
      </c>
      <c r="MU47" s="99">
        <v>7.8618671216606009E-4</v>
      </c>
      <c r="MV47" s="9">
        <v>2.9289308884617902E-4</v>
      </c>
      <c r="MW47" s="99">
        <v>1.06825797496389E-3</v>
      </c>
      <c r="MX47" s="99">
        <v>7.783022389022628E-4</v>
      </c>
      <c r="MY47" s="9">
        <v>2.8995573606162717E-4</v>
      </c>
      <c r="MZ47" s="99">
        <v>1.06229904204677E-3</v>
      </c>
      <c r="NA47" s="99">
        <v>7.7396073063407524E-4</v>
      </c>
      <c r="NB47" s="9">
        <v>2.8833831141269475E-4</v>
      </c>
      <c r="NC47" s="99">
        <v>1.068108217256752E-3</v>
      </c>
      <c r="ND47" s="99">
        <v>7.781931297156339E-4</v>
      </c>
      <c r="NE47" s="9">
        <v>2.8991508754111809E-4</v>
      </c>
      <c r="NF47" s="100">
        <v>1.0958986803485489E-3</v>
      </c>
      <c r="NG47" s="100">
        <v>7.3059912023236591E-4</v>
      </c>
      <c r="NH47" s="9">
        <v>3.6529956011618295E-4</v>
      </c>
      <c r="NI47" s="99">
        <v>1.0514980582180785E-3</v>
      </c>
      <c r="NJ47" s="99">
        <v>7.6609144241602872E-4</v>
      </c>
      <c r="NK47" s="9">
        <v>2.8540661580204974E-4</v>
      </c>
      <c r="NL47" s="99">
        <v>1.0559558660319423E-3</v>
      </c>
      <c r="NM47" s="99">
        <v>7.6933927382327239E-4</v>
      </c>
      <c r="NN47" s="9">
        <v>2.8661659220866986E-4</v>
      </c>
      <c r="NO47" s="99">
        <v>1.0607766307638633E-3</v>
      </c>
      <c r="NP47" s="99">
        <v>7.7285154527081479E-4</v>
      </c>
      <c r="NQ47" s="9">
        <v>2.8792508549304848E-4</v>
      </c>
      <c r="NR47" s="99">
        <v>1.0623536284558345E-3</v>
      </c>
      <c r="NS47" s="99">
        <v>7.7400050073210829E-4</v>
      </c>
      <c r="NT47" s="9">
        <v>2.8835312772372622E-4</v>
      </c>
      <c r="NU47" s="99">
        <v>1.0569843123037345E-3</v>
      </c>
      <c r="NV47" s="99">
        <v>7.7008857039272106E-4</v>
      </c>
      <c r="NW47" s="9">
        <v>2.8689574191101343E-4</v>
      </c>
      <c r="NX47" s="99">
        <v>1.0375069146073641E-3</v>
      </c>
      <c r="NY47" s="99">
        <v>7.5589789492822241E-4</v>
      </c>
      <c r="NZ47" s="9">
        <v>2.8160901967914172E-4</v>
      </c>
      <c r="OA47" s="99">
        <v>1.0475414760927745E-3</v>
      </c>
      <c r="OB47" s="99">
        <v>7.6320878972473583E-4</v>
      </c>
      <c r="OC47" s="9">
        <v>2.8433268636803867E-4</v>
      </c>
      <c r="OD47" s="99">
        <v>1.0568321484054452E-3</v>
      </c>
      <c r="OE47" s="99">
        <v>7.6997770812396726E-4</v>
      </c>
      <c r="OF47" s="9">
        <v>2.8685444028147796E-4</v>
      </c>
      <c r="OG47" s="99">
        <v>1.0587458146634563E-3</v>
      </c>
      <c r="OH47" s="99">
        <v>7.7137195068337542E-4</v>
      </c>
      <c r="OI47" s="9">
        <v>2.8737386398008089E-4</v>
      </c>
      <c r="OJ47" s="99">
        <v>1.0536570359569021E-3</v>
      </c>
      <c r="OK47" s="99">
        <v>7.6766441191145735E-4</v>
      </c>
      <c r="OL47" s="9">
        <v>2.8599262404544476E-4</v>
      </c>
      <c r="OM47" s="99">
        <v>1.06201825980673E-3</v>
      </c>
      <c r="ON47" s="99">
        <v>7.7375616071633175E-4</v>
      </c>
      <c r="OO47" s="9">
        <v>2.8826209909039828E-4</v>
      </c>
      <c r="OP47" s="99">
        <v>1.023246105858243E-3</v>
      </c>
      <c r="OQ47" s="99">
        <v>8.4267326364796473E-4</v>
      </c>
      <c r="OR47" s="9">
        <v>1.8057284221027823E-4</v>
      </c>
      <c r="OS47" s="99">
        <v>1.0175760241474736E-3</v>
      </c>
      <c r="OT47" s="99">
        <v>8.3800378459203699E-4</v>
      </c>
      <c r="OU47" s="9">
        <v>1.795722395554366E-4</v>
      </c>
      <c r="OV47" s="99">
        <v>9.6888707703839691E-4</v>
      </c>
      <c r="OW47" s="99">
        <v>7.9790700461985619E-4</v>
      </c>
      <c r="OX47" s="9">
        <v>1.7098007241854072E-4</v>
      </c>
      <c r="OY47" s="99">
        <v>9.3788896614113476E-4</v>
      </c>
      <c r="OZ47" s="99">
        <v>7.723791485868168E-4</v>
      </c>
      <c r="PA47" s="9">
        <v>1.6550981755431796E-4</v>
      </c>
      <c r="PB47" s="99">
        <v>9.372332439157448E-4</v>
      </c>
      <c r="PC47" s="99">
        <v>7.7183914204826038E-4</v>
      </c>
      <c r="PD47" s="9">
        <v>1.6539410186748441E-4</v>
      </c>
      <c r="PE47" s="99">
        <v>9.5245401607969361E-4</v>
      </c>
      <c r="PF47" s="99">
        <v>7.843738955950417E-4</v>
      </c>
      <c r="PG47" s="9">
        <v>1.6808012048465191E-4</v>
      </c>
      <c r="PH47" s="99">
        <v>9.89918611580263E-4</v>
      </c>
      <c r="PI47" s="99">
        <v>8.1522709188962836E-4</v>
      </c>
      <c r="PJ47" s="9">
        <v>1.7469151969063464E-4</v>
      </c>
      <c r="PK47" s="99">
        <v>8.6915794456032163E-4</v>
      </c>
      <c r="PL47" s="99">
        <v>7.1577713081438256E-4</v>
      </c>
      <c r="PM47" s="9">
        <v>1.5338081374593907E-4</v>
      </c>
      <c r="PN47" s="99">
        <v>1.014686044934737E-3</v>
      </c>
      <c r="PO47" s="99">
        <v>8.3562380171095995E-4</v>
      </c>
      <c r="PP47" s="9">
        <v>1.7906224322377707E-4</v>
      </c>
      <c r="PQ47" s="99">
        <v>1.014686044934737E-3</v>
      </c>
      <c r="PR47" s="99">
        <v>8.3562380171095995E-4</v>
      </c>
      <c r="PS47" s="9">
        <v>1.7906224322377707E-4</v>
      </c>
      <c r="PT47" s="99">
        <v>1.0437423315777683E-3</v>
      </c>
      <c r="PU47" s="99">
        <v>8.5955250835816207E-4</v>
      </c>
      <c r="PV47" s="9">
        <v>1.8418982321960627E-4</v>
      </c>
      <c r="PW47" s="99">
        <v>1.0074752822328381E-3</v>
      </c>
      <c r="PX47" s="99">
        <v>8.2968552654469005E-4</v>
      </c>
      <c r="PY47" s="9">
        <v>1.7778975568814805E-4</v>
      </c>
      <c r="PZ47" s="99">
        <v>1.0035373499374769E-3</v>
      </c>
      <c r="QA47" s="99">
        <v>8.2644252347792197E-4</v>
      </c>
      <c r="QB47" s="9">
        <v>1.7709482645955491E-4</v>
      </c>
      <c r="QC47" s="99">
        <v>1.0143364524015461E-3</v>
      </c>
      <c r="QD47" s="99">
        <v>8.35335901977744E-4</v>
      </c>
      <c r="QE47" s="9">
        <v>1.7900055042380215E-4</v>
      </c>
      <c r="QF47" s="99">
        <v>1.0125431381100868E-3</v>
      </c>
      <c r="QG47" s="99">
        <v>8.3385905491418903E-4</v>
      </c>
      <c r="QH47" s="9">
        <v>1.7868408319589779E-4</v>
      </c>
      <c r="QI47" s="99">
        <v>1.0295858372403027E-3</v>
      </c>
      <c r="QJ47" s="99">
        <v>8.4789421890377886E-4</v>
      </c>
      <c r="QK47" s="9">
        <v>1.8169161833652379E-4</v>
      </c>
      <c r="QL47" s="99">
        <v>1.0235580538458381E-3</v>
      </c>
      <c r="QM47" s="99">
        <v>8.4293016199069016E-4</v>
      </c>
      <c r="QN47" s="9">
        <v>1.8062789185514794E-4</v>
      </c>
      <c r="QO47" s="99">
        <v>9.9121125504905315E-4</v>
      </c>
      <c r="QP47" s="99">
        <v>8.1629162180510265E-4</v>
      </c>
      <c r="QQ47" s="9">
        <v>1.7491963324395049E-4</v>
      </c>
      <c r="QR47" s="99">
        <v>9.9125202471261214E-4</v>
      </c>
      <c r="QS47" s="99">
        <v>8.1632519682215115E-4</v>
      </c>
      <c r="QT47" s="9">
        <v>1.7492682789046099E-4</v>
      </c>
      <c r="QU47" s="99">
        <v>9.9219407280606983E-4</v>
      </c>
      <c r="QV47" s="99">
        <v>8.1710100113441036E-4</v>
      </c>
      <c r="QW47" s="9">
        <v>1.7509307167165946E-4</v>
      </c>
      <c r="QX47" s="99">
        <v>1.0014613676791384E-3</v>
      </c>
      <c r="QY47" s="99">
        <v>8.247328910298789E-4</v>
      </c>
      <c r="QZ47" s="9">
        <v>1.7672847664925947E-4</v>
      </c>
      <c r="RA47" s="99">
        <v>1.0090402998071081E-3</v>
      </c>
      <c r="RB47" s="99">
        <v>8.309743645470301E-4</v>
      </c>
      <c r="RC47" s="9">
        <v>1.7806593526007797E-4</v>
      </c>
      <c r="RD47" s="99">
        <v>9.9367202358041618E-4</v>
      </c>
      <c r="RE47" s="99">
        <v>8.1831813706622519E-4</v>
      </c>
      <c r="RF47" s="9">
        <v>1.7535388651419099E-4</v>
      </c>
      <c r="RG47" s="99">
        <v>8.5566291685064964E-4</v>
      </c>
      <c r="RH47" s="99">
        <v>7.0466357858288788E-4</v>
      </c>
      <c r="RI47" s="9">
        <v>1.5099933826776175E-4</v>
      </c>
      <c r="RJ47" s="99">
        <v>1.0219609306553502E-3</v>
      </c>
      <c r="RK47" s="99">
        <v>8.4161488406911205E-4</v>
      </c>
      <c r="RL47" s="9">
        <v>1.8034604658623819E-4</v>
      </c>
      <c r="RM47" s="99">
        <v>1.0081236411600908E-3</v>
      </c>
      <c r="RN47" s="99">
        <v>8.3021946919066298E-4</v>
      </c>
      <c r="RO47" s="9">
        <v>1.7790417196942784E-4</v>
      </c>
      <c r="RP47" s="99">
        <v>9.6042611146118979E-4</v>
      </c>
      <c r="RQ47" s="99">
        <v>7.9093915061509759E-4</v>
      </c>
      <c r="RR47" s="9">
        <v>1.6948696084609219E-4</v>
      </c>
      <c r="RS47" s="99">
        <v>9.9525850637645981E-4</v>
      </c>
      <c r="RT47" s="99">
        <v>8.1962465231002601E-4</v>
      </c>
      <c r="RU47" s="9">
        <v>1.756338540664338E-4</v>
      </c>
      <c r="RV47" s="99">
        <v>1.0261411914387717E-3</v>
      </c>
      <c r="RW47" s="99">
        <v>8.4505745177310598E-4</v>
      </c>
      <c r="RX47" s="9">
        <v>1.810837396656657E-4</v>
      </c>
      <c r="RY47" s="99">
        <v>1.0400440677594274E-3</v>
      </c>
      <c r="RZ47" s="99">
        <v>8.5650687933129304E-4</v>
      </c>
      <c r="SA47" s="9">
        <v>1.8353718842813432E-4</v>
      </c>
      <c r="SB47" s="99">
        <v>1.0406113301562633E-3</v>
      </c>
      <c r="SC47" s="99">
        <v>8.5697403659927562E-4</v>
      </c>
      <c r="SD47" s="9">
        <v>1.836372935569877E-4</v>
      </c>
      <c r="SE47" s="99">
        <v>9.661954562806388E-4</v>
      </c>
      <c r="SF47" s="99">
        <v>7.699370042236343E-4</v>
      </c>
      <c r="SG47" s="9">
        <v>1.962584520570045E-4</v>
      </c>
      <c r="SH47" s="99">
        <v>9.4619026528152609E-4</v>
      </c>
      <c r="SI47" s="99">
        <v>7.5399536764621613E-4</v>
      </c>
      <c r="SJ47" s="9">
        <v>1.9219489763530996E-4</v>
      </c>
      <c r="SK47" s="99">
        <v>9.4755390483869644E-4</v>
      </c>
      <c r="SL47" s="99">
        <v>7.550820179183361E-4</v>
      </c>
      <c r="SM47" s="9">
        <v>1.9247188692036034E-4</v>
      </c>
      <c r="SN47" s="99">
        <v>9.4501984956497725E-4</v>
      </c>
      <c r="SO47" s="99">
        <v>7.5306269262209106E-4</v>
      </c>
      <c r="SP47" s="9">
        <v>1.9195715694288618E-4</v>
      </c>
      <c r="SQ47" s="99">
        <v>9.099030989581315E-4</v>
      </c>
      <c r="SR47" s="99">
        <v>7.2507903198226092E-4</v>
      </c>
      <c r="SS47" s="9">
        <v>1.8482406697587059E-4</v>
      </c>
      <c r="ST47" s="99">
        <v>9.3810456703126541E-4</v>
      </c>
      <c r="SU47" s="99">
        <v>7.4755207685303963E-4</v>
      </c>
      <c r="SV47" s="9">
        <v>1.9055249017822578E-4</v>
      </c>
      <c r="SW47" s="99">
        <v>9.4040923471846007E-4</v>
      </c>
      <c r="SX47" s="99">
        <v>7.4938860891627279E-4</v>
      </c>
      <c r="SY47" s="9">
        <v>1.9102062580218728E-4</v>
      </c>
      <c r="SZ47" s="99">
        <v>9.4173515303442711E-4</v>
      </c>
      <c r="TA47" s="99">
        <v>7.5044520007430931E-4</v>
      </c>
      <c r="TB47" s="9">
        <v>1.912899529601178E-4</v>
      </c>
      <c r="TC47" s="99">
        <v>9.4447871630179371E-4</v>
      </c>
      <c r="TD47" s="99">
        <v>7.5263147705299186E-4</v>
      </c>
      <c r="TE47" s="9">
        <v>1.9184723924880185E-4</v>
      </c>
      <c r="TF47" s="99">
        <v>9.4207351783349459E-4</v>
      </c>
      <c r="TG47" s="99">
        <v>7.507148345235659E-4</v>
      </c>
      <c r="TH47" s="9">
        <v>1.9135868330992869E-4</v>
      </c>
      <c r="TI47" s="99">
        <v>6.1805461990964232E-4</v>
      </c>
      <c r="TJ47" s="99">
        <v>4.9251227524049626E-4</v>
      </c>
      <c r="TK47" s="9">
        <v>1.2554234466914606E-4</v>
      </c>
      <c r="TL47" s="100">
        <v>6.7237277747402946E-4</v>
      </c>
      <c r="TM47" s="100">
        <v>5.3789822197922361E-4</v>
      </c>
      <c r="TN47" s="9">
        <v>1.3447455549480585E-4</v>
      </c>
      <c r="TO47" s="99">
        <v>7.1719762930563141E-4</v>
      </c>
      <c r="TP47" s="99">
        <v>5.7151686085292496E-4</v>
      </c>
      <c r="TQ47" s="10">
        <v>1.4568076845270644E-4</v>
      </c>
      <c r="TR47" s="99">
        <v>7.1719762930563141E-4</v>
      </c>
      <c r="TS47" s="99">
        <v>5.7151686085292496E-4</v>
      </c>
      <c r="TT47" s="10">
        <v>1.4568076845270644E-4</v>
      </c>
      <c r="TU47" s="99">
        <v>7.1719762930563141E-4</v>
      </c>
      <c r="TV47" s="99">
        <v>5.7151686085292496E-4</v>
      </c>
      <c r="TW47" s="10">
        <v>1.4568076845270644E-4</v>
      </c>
      <c r="TX47" s="99">
        <v>7.1719762930563141E-4</v>
      </c>
      <c r="TY47" s="99">
        <v>5.7151686085292496E-4</v>
      </c>
      <c r="TZ47" s="10">
        <v>1.4568076845270644E-4</v>
      </c>
      <c r="UA47" s="99">
        <v>7.1719762930563141E-4</v>
      </c>
      <c r="UB47" s="99">
        <v>5.7151686085292496E-4</v>
      </c>
      <c r="UC47" s="10">
        <v>1.4568076845270644E-4</v>
      </c>
      <c r="UD47" s="99">
        <v>8.7678852268999457E-4</v>
      </c>
      <c r="UE47" s="99">
        <v>6.9869085401858943E-4</v>
      </c>
      <c r="UF47" s="10">
        <v>1.7809766867140514E-4</v>
      </c>
      <c r="UG47" s="99">
        <v>8.7294295899398582E-4</v>
      </c>
      <c r="UH47" s="99">
        <v>6.9562642044833248E-4</v>
      </c>
      <c r="UI47" s="10">
        <v>1.7731653854565334E-4</v>
      </c>
      <c r="UJ47" s="99">
        <v>8.7102017714598139E-4</v>
      </c>
      <c r="UK47" s="99">
        <v>6.9409420366320395E-4</v>
      </c>
      <c r="UL47" s="10">
        <v>1.7692597348277744E-4</v>
      </c>
      <c r="UM47" s="99">
        <v>8.7294295899398582E-4</v>
      </c>
      <c r="UN47" s="99">
        <v>6.9562642044833248E-4</v>
      </c>
      <c r="UO47" s="10">
        <v>1.7731653854565334E-4</v>
      </c>
      <c r="UP47" s="99">
        <v>8.9076554766654131E-4</v>
      </c>
      <c r="UQ47" s="99">
        <v>7.0982879579677507E-4</v>
      </c>
      <c r="UR47" s="10">
        <v>1.8093675186976624E-4</v>
      </c>
      <c r="US47" s="99">
        <v>8.6328498600338937E-4</v>
      </c>
      <c r="UT47" s="99">
        <v>6.879302232214511E-4</v>
      </c>
      <c r="UU47" s="10">
        <v>1.7535476278193827E-4</v>
      </c>
      <c r="UV47" s="99">
        <v>9.0094547255314722E-4</v>
      </c>
      <c r="UW47" s="99">
        <v>7.1794092344078892E-4</v>
      </c>
      <c r="UX47" s="10">
        <v>1.830045491123583E-4</v>
      </c>
      <c r="UY47" s="99">
        <v>8.6436855369046535E-4</v>
      </c>
      <c r="UZ47" s="99">
        <v>6.887936912220897E-4</v>
      </c>
      <c r="VA47" s="10">
        <v>1.7557486246837564E-4</v>
      </c>
      <c r="VB47" s="99">
        <v>9.0211583321986148E-4</v>
      </c>
      <c r="VC47" s="99">
        <v>7.1887355459707722E-4</v>
      </c>
      <c r="VD47" s="10">
        <v>1.8324227862278426E-4</v>
      </c>
      <c r="VE47" s="99">
        <v>8.2013455669718545E-4</v>
      </c>
      <c r="VF47" s="99">
        <v>6.5354472486806969E-4</v>
      </c>
      <c r="VG47" s="10">
        <v>1.6658983182911576E-4</v>
      </c>
      <c r="VH47" s="99">
        <v>8.8165378529222397E-4</v>
      </c>
      <c r="VI47" s="99">
        <v>6.7420583581170065E-4</v>
      </c>
      <c r="VJ47" s="9">
        <v>2.0744794948052332E-4</v>
      </c>
      <c r="VK47" s="99">
        <v>8.3374624986344657E-4</v>
      </c>
      <c r="VL47" s="99">
        <v>6.6439154285993394E-4</v>
      </c>
      <c r="VM47" s="9">
        <v>1.6935470700351262E-4</v>
      </c>
      <c r="VN47" s="99">
        <v>8.0363296491341055E-4</v>
      </c>
      <c r="VO47" s="99">
        <v>6.4039501891537402E-4</v>
      </c>
      <c r="VP47" s="9">
        <v>1.6323794599803652E-4</v>
      </c>
      <c r="VQ47" s="99">
        <v>8.0252523344508759E-4</v>
      </c>
      <c r="VR47" s="99">
        <v>6.395122954015542E-4</v>
      </c>
      <c r="VS47" s="9">
        <v>1.630129380435334E-4</v>
      </c>
      <c r="VT47" s="99">
        <v>8.1542641169874309E-4</v>
      </c>
      <c r="VU47" s="99">
        <v>6.4979292182243593E-4</v>
      </c>
      <c r="VV47" s="9">
        <v>1.6563348987630715E-4</v>
      </c>
      <c r="VW47" s="99">
        <v>8.0887493313494172E-4</v>
      </c>
      <c r="VX47" s="99">
        <v>6.4457221234190658E-4</v>
      </c>
      <c r="VY47" s="9">
        <v>1.6430272079303514E-4</v>
      </c>
      <c r="VZ47" s="99">
        <v>7.8490735886709148E-4</v>
      </c>
      <c r="WA47" s="99">
        <v>6.2547305159721335E-4</v>
      </c>
      <c r="WB47" s="9">
        <v>1.5943430726987813E-4</v>
      </c>
      <c r="WC47" s="99">
        <v>7.8706537944224953E-4</v>
      </c>
      <c r="WD47" s="99">
        <v>6.2719272424304243E-4</v>
      </c>
      <c r="WE47" s="9">
        <v>1.5987265519920709E-4</v>
      </c>
      <c r="WF47" s="99">
        <v>8.1737990464804356E-4</v>
      </c>
      <c r="WG47" s="99">
        <v>6.5134961151640984E-4</v>
      </c>
      <c r="WH47" s="9">
        <v>1.6603029313163372E-4</v>
      </c>
      <c r="WI47" s="99">
        <v>7.7979209700115002E-4</v>
      </c>
      <c r="WJ47" s="99">
        <v>6.2139682729779144E-4</v>
      </c>
      <c r="WK47" s="9">
        <v>1.5839526970335858E-4</v>
      </c>
      <c r="WL47" s="99">
        <v>8.3064175833788957E-4</v>
      </c>
      <c r="WM47" s="99">
        <v>6.619176511755057E-4</v>
      </c>
      <c r="WN47" s="9">
        <v>1.6872410716238387E-4</v>
      </c>
      <c r="WO47" s="99">
        <v>9.0370746856205603E-4</v>
      </c>
      <c r="WP47" s="99">
        <v>7.201418890103883E-4</v>
      </c>
      <c r="WQ47" s="9">
        <v>1.8356557955166773E-4</v>
      </c>
      <c r="WR47" s="99">
        <v>8.9793912301804274E-4</v>
      </c>
      <c r="WS47" s="99">
        <v>7.1554523865500282E-4</v>
      </c>
      <c r="WT47" s="9">
        <v>1.8239388436303993E-4</v>
      </c>
      <c r="WU47" s="99">
        <v>8.8063408638600332E-4</v>
      </c>
      <c r="WV47" s="99">
        <v>7.0175528758884649E-4</v>
      </c>
      <c r="WW47" s="9">
        <v>1.7887879879715683E-4</v>
      </c>
      <c r="WX47" s="99">
        <v>7.4942011195190466E-4</v>
      </c>
      <c r="WY47" s="99">
        <v>5.9719415171167393E-4</v>
      </c>
      <c r="WZ47" s="9">
        <v>1.5222596024023073E-4</v>
      </c>
      <c r="XA47" s="99">
        <v>7.6834429409540148E-4</v>
      </c>
      <c r="XB47" s="99">
        <v>6.12274359357273E-4</v>
      </c>
      <c r="XC47" s="9">
        <v>1.5606993473812848E-4</v>
      </c>
      <c r="XD47" s="99">
        <v>7.822677716785016E-4</v>
      </c>
      <c r="XE47" s="99">
        <v>6.2336963055630587E-4</v>
      </c>
      <c r="XF47" s="9">
        <v>1.5889814112219573E-4</v>
      </c>
      <c r="XG47" s="99">
        <v>7.9149512165207158E-4</v>
      </c>
      <c r="XH47" s="99">
        <v>6.3072267506649447E-4</v>
      </c>
      <c r="XI47" s="9">
        <v>1.6077244658557711E-4</v>
      </c>
      <c r="XJ47" s="99">
        <v>7.8663942985253811E-4</v>
      </c>
      <c r="XK47" s="99">
        <v>6.2685329566374113E-4</v>
      </c>
      <c r="XL47" s="9">
        <v>1.5978613418879699E-4</v>
      </c>
      <c r="XM47" s="99">
        <v>7.8499705369017487E-4</v>
      </c>
      <c r="XN47" s="99">
        <v>6.2554452715935795E-4</v>
      </c>
      <c r="XO47" s="9">
        <v>1.5945252653081692E-4</v>
      </c>
      <c r="XP47" s="99">
        <v>7.4505498597072237E-4</v>
      </c>
      <c r="XQ47" s="99">
        <v>5.9371569194541956E-4</v>
      </c>
      <c r="XR47" s="9">
        <v>1.5133929402530281E-4</v>
      </c>
      <c r="XS47" s="99">
        <v>7.7405121744149004E-4</v>
      </c>
      <c r="XT47" s="99">
        <v>6.168220638986875E-4</v>
      </c>
      <c r="XU47" s="9">
        <v>1.5722915354280255E-4</v>
      </c>
      <c r="XV47" s="99">
        <v>7.4070163449989704E-4</v>
      </c>
      <c r="XW47" s="99">
        <v>5.9024661499210542E-4</v>
      </c>
      <c r="XX47" s="9">
        <v>1.5045501950779162E-4</v>
      </c>
      <c r="XY47" s="99">
        <v>6.6675064346668241E-4</v>
      </c>
      <c r="XZ47" s="99">
        <v>5.3131691901251257E-4</v>
      </c>
      <c r="YA47" s="9">
        <v>1.3543372445416985E-4</v>
      </c>
      <c r="YB47" s="99">
        <v>6.5862154909806831E-4</v>
      </c>
      <c r="YC47" s="99">
        <v>5.2483904693752335E-4</v>
      </c>
      <c r="YD47" s="9">
        <v>1.3378250216054496E-4</v>
      </c>
      <c r="YE47" s="99">
        <v>6.8450366156357805E-4</v>
      </c>
      <c r="YF47" s="99">
        <v>5.4546385530847611E-4</v>
      </c>
      <c r="YG47" s="9">
        <v>1.3903980625510194E-4</v>
      </c>
      <c r="YH47" s="99">
        <v>6.7372279951595179E-4</v>
      </c>
      <c r="YI47" s="99">
        <v>5.3687285586427407E-4</v>
      </c>
      <c r="YJ47" s="9">
        <v>1.3684994365167772E-4</v>
      </c>
      <c r="YK47" s="99">
        <v>6.6145185937641234E-4</v>
      </c>
      <c r="YL47" s="99">
        <v>5.2709445044057837E-4</v>
      </c>
      <c r="YM47" s="9">
        <v>1.3435740893583397E-4</v>
      </c>
      <c r="YN47" s="99">
        <v>7.1269954946925603E-4</v>
      </c>
      <c r="YO47" s="99">
        <v>5.6793245348331345E-4</v>
      </c>
      <c r="YP47" s="9">
        <v>1.4476709598594257E-4</v>
      </c>
      <c r="YQ47" s="99">
        <v>7.0884325991416497E-4</v>
      </c>
      <c r="YR47" s="99">
        <v>5.648594727441004E-4</v>
      </c>
      <c r="YS47" s="9">
        <v>1.4398378717006457E-4</v>
      </c>
      <c r="YT47" s="99">
        <v>6.9854421913837503E-4</v>
      </c>
      <c r="YU47" s="99">
        <v>5.5665242462589254E-4</v>
      </c>
      <c r="YV47" s="9">
        <v>1.418917945124825E-4</v>
      </c>
      <c r="YW47" s="99">
        <v>6.4921060016383172E-4</v>
      </c>
      <c r="YX47" s="99">
        <v>5.1733969700555333E-4</v>
      </c>
      <c r="YY47" s="9">
        <v>1.3187090315827839E-4</v>
      </c>
      <c r="YZ47" s="99">
        <v>6.0131797659833093E-4</v>
      </c>
      <c r="ZA47" s="99">
        <v>4.7917526260179489E-4</v>
      </c>
      <c r="ZB47" s="9">
        <v>1.2214271399653605E-4</v>
      </c>
      <c r="ZC47" s="99">
        <v>8.3064175833788957E-4</v>
      </c>
      <c r="ZD47" s="99">
        <v>6.619176511755057E-4</v>
      </c>
      <c r="ZE47" s="9">
        <v>1.6872410716238387E-4</v>
      </c>
      <c r="ZF47" s="99">
        <v>3.57361023838163E-3</v>
      </c>
      <c r="ZG47" s="99">
        <v>1.0366197638053581E-3</v>
      </c>
      <c r="ZH47" s="9">
        <v>2.5369904745762718E-3</v>
      </c>
      <c r="ZI47" s="99">
        <v>3.6838096730453804E-3</v>
      </c>
      <c r="ZJ47" s="99">
        <v>1.0685860120284308E-3</v>
      </c>
      <c r="ZK47" s="9">
        <v>2.6152236610169494E-3</v>
      </c>
      <c r="ZL47" s="99">
        <v>3.1570853464360938E-3</v>
      </c>
      <c r="ZM47" s="99">
        <v>9.1579574934787472E-4</v>
      </c>
      <c r="ZN47" s="9">
        <v>2.2412895970882192E-3</v>
      </c>
      <c r="ZO47" s="99">
        <v>3.2095722001854376E-3</v>
      </c>
      <c r="ZP47" s="99">
        <v>9.3102094356524142E-4</v>
      </c>
      <c r="ZQ47" s="9">
        <v>2.2785512566201962E-3</v>
      </c>
      <c r="ZR47" s="99">
        <v>3.7245464045009813E-3</v>
      </c>
      <c r="ZS47" s="99">
        <v>1.080402773824712E-3</v>
      </c>
      <c r="ZT47" s="9">
        <v>2.6441436306762693E-3</v>
      </c>
      <c r="ZU47" s="99">
        <v>3.8515685974480829E-3</v>
      </c>
      <c r="ZV47" s="99">
        <v>1.1172489061299783E-3</v>
      </c>
      <c r="ZW47" s="9">
        <v>2.7343196913181046E-3</v>
      </c>
      <c r="ZX47" s="99">
        <v>1.2631487520848089E-3</v>
      </c>
      <c r="ZY47" s="99">
        <v>9.022491086320061E-4</v>
      </c>
      <c r="ZZ47" s="9">
        <v>3.6089964345280279E-4</v>
      </c>
      <c r="AAA47" s="99">
        <v>3.4847281056724598E-3</v>
      </c>
      <c r="AAB47" s="99">
        <v>1.0108371604240726E-3</v>
      </c>
      <c r="AAC47" s="9">
        <v>2.4738909452483872E-3</v>
      </c>
      <c r="AAD47" s="99">
        <v>2.9251335750657258E-3</v>
      </c>
      <c r="AAE47" s="99">
        <v>8.4851202940837834E-4</v>
      </c>
      <c r="AAF47" s="9">
        <v>2.0766215456573473E-3</v>
      </c>
      <c r="AAG47" s="99">
        <v>8.3433787761542332E-3</v>
      </c>
      <c r="AAH47" s="99">
        <v>1.2097899225423634E-3</v>
      </c>
      <c r="AAI47" s="9">
        <v>7.1335888536118702E-3</v>
      </c>
      <c r="AAJ47" s="99">
        <v>2.5223378201496226E-3</v>
      </c>
      <c r="AAK47" s="99">
        <v>7.3167051271515778E-4</v>
      </c>
      <c r="AAL47" s="9">
        <v>1.7906673074344647E-3</v>
      </c>
      <c r="AAM47" s="99">
        <v>2.9924230116124616E-3</v>
      </c>
      <c r="AAN47" s="99">
        <v>8.6803110260514184E-4</v>
      </c>
      <c r="AAO47" s="9">
        <v>2.1243919090073197E-3</v>
      </c>
      <c r="AAP47" s="99">
        <v>2.6312158599249612E-3</v>
      </c>
      <c r="AAQ47" s="99">
        <v>7.6325345555075216E-4</v>
      </c>
      <c r="AAR47" s="9">
        <v>1.867962404374209E-3</v>
      </c>
      <c r="AAS47" s="99">
        <v>2.8356320816547401E-3</v>
      </c>
      <c r="AAT47" s="99">
        <v>8.2254976414412298E-4</v>
      </c>
      <c r="AAU47" s="9">
        <v>2.013082317510617E-3</v>
      </c>
      <c r="AAV47" s="99">
        <v>2.9957014090779494E-3</v>
      </c>
      <c r="AAW47" s="99">
        <v>8.6898208812948171E-4</v>
      </c>
      <c r="AAX47" s="9">
        <v>2.1267193209484675E-3</v>
      </c>
      <c r="AAY47" s="99">
        <v>2.8030231995219376E-3</v>
      </c>
      <c r="AAZ47" s="99">
        <v>8.1309069909796673E-4</v>
      </c>
      <c r="ABA47" s="9">
        <v>1.9899325004239707E-3</v>
      </c>
      <c r="ABB47" s="99">
        <v>2.6609063789940668E-3</v>
      </c>
      <c r="ABC47" s="99">
        <v>7.7186597253263E-4</v>
      </c>
      <c r="ABD47" s="9">
        <v>1.8890404064614368E-3</v>
      </c>
      <c r="ABE47" s="99">
        <v>1.4717793095067884E-3</v>
      </c>
      <c r="ABF47" s="99">
        <v>4.2692834932257984E-4</v>
      </c>
      <c r="ABG47" s="9">
        <v>1.0448509601842086E-3</v>
      </c>
      <c r="ABH47" s="99">
        <v>1.4342325231707269E-3</v>
      </c>
      <c r="ABI47" s="99">
        <v>4.1603691511822615E-4</v>
      </c>
      <c r="ABJ47" s="9">
        <v>1.0181956080525007E-3</v>
      </c>
      <c r="ABK47" s="99">
        <v>2.3635592238653055E-3</v>
      </c>
      <c r="ABL47" s="99">
        <v>6.8561259928917259E-4</v>
      </c>
      <c r="ABM47" s="9">
        <v>1.677946624576133E-3</v>
      </c>
      <c r="ABN47" s="99">
        <v>2.3274157441110091E-3</v>
      </c>
      <c r="ABO47" s="99">
        <v>6.7512823111617057E-4</v>
      </c>
      <c r="ABP47" s="9">
        <v>1.6522875129948386E-3</v>
      </c>
      <c r="ABQ47" s="99">
        <v>2.334702933431184E-3</v>
      </c>
      <c r="ABR47" s="99">
        <v>6.7724207229301532E-4</v>
      </c>
      <c r="ABS47" s="9">
        <v>1.6574608611381687E-3</v>
      </c>
      <c r="ABT47" s="99">
        <v>1.5403328606608513E-3</v>
      </c>
      <c r="ABU47" s="99">
        <v>1.1202420804806196E-3</v>
      </c>
      <c r="ABV47" s="9">
        <v>4.2009078018023175E-4</v>
      </c>
      <c r="ABW47" s="99">
        <v>3.976996550736198E-3</v>
      </c>
      <c r="ABX47" s="99">
        <v>1.1536325872364543E-3</v>
      </c>
      <c r="ABY47" s="9">
        <v>2.8233639634997437E-3</v>
      </c>
      <c r="ABZ47" s="99">
        <v>3.7129174106270493E-3</v>
      </c>
      <c r="ACA47" s="99">
        <v>1.0770294778918157E-3</v>
      </c>
      <c r="ACB47" s="9">
        <v>2.6358879327352336E-3</v>
      </c>
      <c r="ACC47" s="99">
        <v>3.5093545660380061E-3</v>
      </c>
      <c r="ACD47" s="99">
        <v>1.0179807138125515E-3</v>
      </c>
      <c r="ACE47" s="9">
        <v>2.4913738522254546E-3</v>
      </c>
      <c r="ACF47" s="99">
        <v>3.3908681540307907E-3</v>
      </c>
      <c r="ACG47" s="99">
        <v>9.8361060956618377E-4</v>
      </c>
      <c r="ACH47" s="9">
        <v>2.407257544464607E-3</v>
      </c>
      <c r="ACI47" s="99">
        <v>8.5075569216581741E-4</v>
      </c>
      <c r="ACJ47" s="99">
        <v>7.1642584603437269E-4</v>
      </c>
      <c r="ACK47" s="9">
        <v>1.3432984613144473E-4</v>
      </c>
      <c r="ACL47" s="99">
        <v>2.2963736459412952E-3</v>
      </c>
      <c r="ACM47" s="99">
        <v>6.6612365302113892E-4</v>
      </c>
      <c r="ACN47" s="9">
        <v>1.6302499929201563E-3</v>
      </c>
      <c r="ACO47" s="99">
        <v>4.3597432689269112E-3</v>
      </c>
      <c r="ACP47" s="99">
        <v>1.2646583528184933E-3</v>
      </c>
      <c r="ACQ47" s="9">
        <v>3.095084916108418E-3</v>
      </c>
      <c r="ACR47" s="99">
        <v>1.9880697243161789E-3</v>
      </c>
      <c r="ACS47" s="99">
        <v>1.6898592656687523E-3</v>
      </c>
      <c r="ACT47" s="9">
        <v>2.982104586474266E-4</v>
      </c>
      <c r="ACU47" s="99">
        <v>1.8664027797338221E-3</v>
      </c>
      <c r="ACV47" s="99">
        <v>1.5864423627737489E-3</v>
      </c>
      <c r="ACW47" s="9">
        <v>2.7996041696007313E-4</v>
      </c>
      <c r="ACX47" s="99">
        <v>1.9636751246770705E-3</v>
      </c>
      <c r="ACY47" s="99">
        <v>1.6691238559755103E-3</v>
      </c>
      <c r="ACZ47" s="9">
        <v>2.9455126870156024E-4</v>
      </c>
      <c r="ADA47" s="99">
        <v>1.7593529017883678E-3</v>
      </c>
      <c r="ADB47" s="99">
        <v>1.4954499665201129E-3</v>
      </c>
      <c r="ADC47" s="9">
        <v>2.6390293526825487E-4</v>
      </c>
      <c r="ADD47" s="99">
        <v>1.9262168176551473E-3</v>
      </c>
      <c r="ADE47" s="99">
        <v>1.6372842950068754E-3</v>
      </c>
      <c r="ADF47" s="9">
        <v>2.8893252264827187E-4</v>
      </c>
      <c r="ADG47" s="99">
        <v>1.4767470324374508E-3</v>
      </c>
      <c r="ADH47" s="99">
        <v>1.3424973022158641E-3</v>
      </c>
      <c r="ADI47" s="9">
        <v>1.3424973022158667E-4</v>
      </c>
      <c r="ADJ47" s="99">
        <v>1.7869117365275037E-3</v>
      </c>
      <c r="ADK47" s="99">
        <v>1.5188749760483779E-3</v>
      </c>
      <c r="ADL47" s="9">
        <v>2.6803676047912578E-4</v>
      </c>
      <c r="ADM47" s="99">
        <v>1.8584262394067939E-3</v>
      </c>
      <c r="ADN47" s="99">
        <v>1.5796623034957744E-3</v>
      </c>
      <c r="ADO47" s="9">
        <v>2.7876393591101949E-4</v>
      </c>
      <c r="ADP47" s="99">
        <v>1.7975376401514467E-3</v>
      </c>
      <c r="ADQ47" s="99">
        <v>1.5279069941287295E-3</v>
      </c>
      <c r="ADR47" s="9">
        <v>2.6963064602271718E-4</v>
      </c>
      <c r="ADS47" s="99">
        <v>1.813388579688633E-3</v>
      </c>
      <c r="ADT47" s="99">
        <v>1.5413802927353381E-3</v>
      </c>
      <c r="ADU47" s="9">
        <v>2.7200828695329491E-4</v>
      </c>
      <c r="ADV47" s="99">
        <v>1.7451531852090982E-3</v>
      </c>
      <c r="ADW47" s="99">
        <v>1.4833802074277337E-3</v>
      </c>
      <c r="ADX47" s="9">
        <v>2.6177297778136452E-4</v>
      </c>
      <c r="ADY47" s="99">
        <v>1.4141384514084949E-3</v>
      </c>
      <c r="ADZ47" s="99">
        <v>1.2020176836972205E-3</v>
      </c>
      <c r="AEA47" s="9">
        <v>2.1212076771127443E-4</v>
      </c>
      <c r="AEB47" s="99">
        <v>2.0121259721378624E-3</v>
      </c>
      <c r="AEC47" s="99">
        <v>1.7103070763171827E-3</v>
      </c>
      <c r="AED47" s="9">
        <v>3.0181889582067971E-4</v>
      </c>
      <c r="AEE47" s="99">
        <v>1.9013333166332182E-3</v>
      </c>
      <c r="AEF47" s="99">
        <v>1.6161333191382357E-3</v>
      </c>
      <c r="AEG47" s="9">
        <v>2.8519999749498253E-4</v>
      </c>
      <c r="AEH47" s="99">
        <v>2.0308832472658318E-3</v>
      </c>
      <c r="AEI47" s="99">
        <v>1.7262507601759564E-3</v>
      </c>
      <c r="AEJ47" s="9">
        <v>3.0463248708987537E-4</v>
      </c>
      <c r="AEK47" s="99">
        <v>1.8342087018846491E-3</v>
      </c>
      <c r="AEL47" s="99">
        <v>1.5590773966019517E-3</v>
      </c>
      <c r="AEM47" s="9">
        <v>2.7513130528269742E-4</v>
      </c>
      <c r="AEN47" s="99">
        <v>1.6150436623361668E-3</v>
      </c>
      <c r="AEO47" s="99">
        <v>1.3727871129857422E-3</v>
      </c>
      <c r="AEP47" s="9">
        <v>2.4225654935042468E-4</v>
      </c>
      <c r="AEQ47" s="99">
        <v>1.5808771861620682E-3</v>
      </c>
      <c r="AER47" s="99">
        <v>1.3437456082377583E-3</v>
      </c>
      <c r="AES47" s="9">
        <v>2.3713157792430999E-4</v>
      </c>
      <c r="AET47" s="99">
        <v>2.0453583996500407E-3</v>
      </c>
      <c r="AEU47" s="99">
        <v>1.6685818523460858E-3</v>
      </c>
      <c r="AEV47" s="9">
        <v>3.7677654730395487E-4</v>
      </c>
      <c r="AEW47" s="146" t="s">
        <v>64</v>
      </c>
      <c r="AEY47" s="144">
        <v>4.1705680962194652E-2</v>
      </c>
      <c r="AEZ47" s="144">
        <v>7.0571311888704566E-2</v>
      </c>
      <c r="AFA47" s="144">
        <v>0.11227699285089922</v>
      </c>
      <c r="AFB47" s="144">
        <v>5.6138496425449606E-5</v>
      </c>
      <c r="AFC47" s="103"/>
      <c r="AFD47" s="136">
        <v>0.22500000000000001</v>
      </c>
      <c r="AFE47" s="136">
        <v>0.16250000000000001</v>
      </c>
      <c r="AFF47" s="136">
        <v>0.215</v>
      </c>
      <c r="AFG47" s="136">
        <v>0.19500000000000001</v>
      </c>
      <c r="AFH47" s="136">
        <v>0.19333333333333336</v>
      </c>
      <c r="AFI47" s="136">
        <v>0.16893105472032918</v>
      </c>
      <c r="AFJ47" s="136">
        <v>0.18</v>
      </c>
      <c r="AFK47" s="136">
        <v>0.15121149897330596</v>
      </c>
      <c r="AFL47" s="136">
        <v>0.17499999999999999</v>
      </c>
      <c r="AFM47" s="136">
        <v>0.1275</v>
      </c>
      <c r="AFN47" s="136">
        <v>0.17</v>
      </c>
      <c r="AFO47" s="136">
        <v>0.14000000000000001</v>
      </c>
      <c r="AFP47" s="136">
        <v>0.16</v>
      </c>
      <c r="AFQ47" s="136">
        <v>0.1275</v>
      </c>
      <c r="AFR47" s="136">
        <v>0.16</v>
      </c>
      <c r="AFS47" s="136">
        <v>0.1275</v>
      </c>
      <c r="AFT47" s="136">
        <v>0.65500000000000003</v>
      </c>
      <c r="AFU47" s="136">
        <v>0.19</v>
      </c>
      <c r="AFV47" s="136">
        <v>0.3</v>
      </c>
      <c r="AFW47" s="136">
        <v>0.255</v>
      </c>
    </row>
    <row r="48" spans="1:855" customFormat="1" x14ac:dyDescent="0.25">
      <c r="A48" s="1" t="s">
        <v>65</v>
      </c>
      <c r="B48" s="98" t="s">
        <v>647</v>
      </c>
      <c r="D48" s="99">
        <v>1.2132949344783167E-3</v>
      </c>
      <c r="E48" s="100">
        <v>9.8219113743482772E-4</v>
      </c>
      <c r="F48" s="9">
        <v>2.3110379704348902E-4</v>
      </c>
      <c r="G48" s="99">
        <v>1.2999588583696249E-3</v>
      </c>
      <c r="H48" s="99">
        <v>9.2441518817395563E-4</v>
      </c>
      <c r="I48" s="9">
        <v>3.7554367019566924E-4</v>
      </c>
      <c r="J48" s="99">
        <v>1.2999588583696249E-3</v>
      </c>
      <c r="K48" s="99">
        <v>9.2441518817395563E-4</v>
      </c>
      <c r="L48" s="9">
        <v>3.7554367019566924E-4</v>
      </c>
      <c r="M48" s="100">
        <v>1.3288468330000611E-3</v>
      </c>
      <c r="N48" s="101">
        <v>1.1555189852174444E-3</v>
      </c>
      <c r="O48" s="9">
        <v>1.7332784778261671E-4</v>
      </c>
      <c r="P48" s="99">
        <v>1.4411234929050463E-3</v>
      </c>
      <c r="Q48" s="99">
        <v>1.0247989282880332E-3</v>
      </c>
      <c r="R48" s="9">
        <v>4.1632456461701312E-4</v>
      </c>
      <c r="S48" s="99">
        <v>1.4528776011724595E-3</v>
      </c>
      <c r="T48" s="99">
        <v>1.0331574052781932E-3</v>
      </c>
      <c r="U48" s="10">
        <v>4.1972019589426625E-4</v>
      </c>
      <c r="V48" s="99">
        <v>1.4134701468076188E-3</v>
      </c>
      <c r="W48" s="99">
        <v>1.0051343266187511E-3</v>
      </c>
      <c r="X48" s="9">
        <v>4.0833582018886768E-4</v>
      </c>
      <c r="Y48" s="100">
        <v>1.2502827678840967E-3</v>
      </c>
      <c r="Z48" s="100">
        <v>9.0929655846116119E-4</v>
      </c>
      <c r="AA48" s="9">
        <v>3.4098620942293553E-4</v>
      </c>
      <c r="AB48" s="99">
        <v>1.2998892513628089E-3</v>
      </c>
      <c r="AC48" s="99">
        <v>9.2436568985799746E-4</v>
      </c>
      <c r="AD48" s="10">
        <v>3.755235615048114E-4</v>
      </c>
      <c r="AE48" s="99">
        <v>1.1666408448410309E-3</v>
      </c>
      <c r="AF48" s="99">
        <v>8.2961126744251091E-4</v>
      </c>
      <c r="AG48" s="10">
        <v>3.3702957739852003E-4</v>
      </c>
      <c r="AH48" s="100">
        <v>1.1977368652811553E-3</v>
      </c>
      <c r="AI48" s="99">
        <v>5.4896272992052935E-4</v>
      </c>
      <c r="AJ48" s="10">
        <v>6.4877413536062599E-4</v>
      </c>
      <c r="AK48" s="99">
        <v>1.2240175189332087E-3</v>
      </c>
      <c r="AL48" s="99">
        <v>8.7041245790805944E-4</v>
      </c>
      <c r="AM48" s="9">
        <v>3.5360506102514924E-4</v>
      </c>
      <c r="AN48" s="99">
        <v>1.287289303222223E-3</v>
      </c>
      <c r="AO48" s="99">
        <v>9.1540572673580282E-4</v>
      </c>
      <c r="AP48" s="9">
        <v>3.7188357648642017E-4</v>
      </c>
      <c r="AQ48" s="99">
        <v>1.2082221497949628E-3</v>
      </c>
      <c r="AR48" s="99">
        <v>9.4300265349850755E-4</v>
      </c>
      <c r="AS48" s="9">
        <v>2.6521949629645524E-4</v>
      </c>
      <c r="AT48" s="99">
        <v>1.3078974040806968E-3</v>
      </c>
      <c r="AU48" s="99">
        <v>1.0207979739166415E-3</v>
      </c>
      <c r="AV48" s="9">
        <v>2.8709943016405528E-4</v>
      </c>
      <c r="AW48" s="100">
        <v>1.3476518093978578E-3</v>
      </c>
      <c r="AX48" s="99">
        <v>1.1551301223410206E-3</v>
      </c>
      <c r="AY48" s="9">
        <v>1.9252168705683717E-4</v>
      </c>
      <c r="AZ48" s="99">
        <v>1.3844783811733461E-3</v>
      </c>
      <c r="BA48" s="99">
        <v>1.0805684926230993E-3</v>
      </c>
      <c r="BB48" s="9">
        <v>3.0390988855024683E-4</v>
      </c>
      <c r="BC48" s="100">
        <v>1.3308633871308652E-3</v>
      </c>
      <c r="BD48" s="100">
        <v>9.3160437099160554E-4</v>
      </c>
      <c r="BE48" s="9">
        <v>3.9925901613925964E-4</v>
      </c>
      <c r="BF48" s="99">
        <v>1.3257268932392475E-3</v>
      </c>
      <c r="BG48" s="99">
        <v>1.0347136727720957E-3</v>
      </c>
      <c r="BH48" s="9">
        <v>2.9101322046715182E-4</v>
      </c>
      <c r="BI48" s="99">
        <v>1.3065346157625126E-3</v>
      </c>
      <c r="BJ48" s="99">
        <v>1.0197343342536682E-3</v>
      </c>
      <c r="BK48" s="10">
        <v>2.8680028150884448E-4</v>
      </c>
      <c r="BL48" s="99">
        <v>1.3422184145016631E-3</v>
      </c>
      <c r="BM48" s="99">
        <v>1.0475851040012978E-3</v>
      </c>
      <c r="BN48" s="10">
        <v>2.9463331050036531E-4</v>
      </c>
      <c r="BO48" s="99">
        <v>1.401499479756379E-3</v>
      </c>
      <c r="BP48" s="99">
        <v>1.0938532524927835E-3</v>
      </c>
      <c r="BQ48" s="10">
        <v>3.0764622726359549E-4</v>
      </c>
      <c r="BR48" s="99">
        <v>1.402261594591671E-3</v>
      </c>
      <c r="BS48" s="99">
        <v>1.0944480738276454E-3</v>
      </c>
      <c r="BT48" s="10">
        <v>3.0781352076402553E-4</v>
      </c>
      <c r="BU48" s="99">
        <v>1.4084992301792239E-3</v>
      </c>
      <c r="BV48" s="99">
        <v>1.0993164723350039E-3</v>
      </c>
      <c r="BW48" s="10">
        <v>3.0918275784421996E-4</v>
      </c>
      <c r="BX48" s="99">
        <v>1.3872850268886725E-3</v>
      </c>
      <c r="BY48" s="99">
        <v>1.0827590453765246E-3</v>
      </c>
      <c r="BZ48" s="10">
        <v>3.0452598151214797E-4</v>
      </c>
      <c r="CA48" s="99">
        <v>1.3608014614432174E-3</v>
      </c>
      <c r="CB48" s="99">
        <v>1.0620889455166575E-3</v>
      </c>
      <c r="CC48" s="10">
        <v>2.9871251592655996E-4</v>
      </c>
      <c r="CD48" s="99">
        <v>1.3537025150183522E-3</v>
      </c>
      <c r="CE48" s="99">
        <v>1.0565483044045673E-3</v>
      </c>
      <c r="CF48" s="10">
        <v>2.9715421061378487E-4</v>
      </c>
      <c r="CG48" s="99">
        <v>1.3764196521007647E-3</v>
      </c>
      <c r="CH48" s="99">
        <v>1.0742787528591335E-3</v>
      </c>
      <c r="CI48" s="10">
        <v>3.0214089924163125E-4</v>
      </c>
      <c r="CJ48" s="99">
        <v>1.3764196521007647E-3</v>
      </c>
      <c r="CK48" s="99">
        <v>1.0742787528591335E-3</v>
      </c>
      <c r="CL48" s="10">
        <v>3.0214089924163125E-4</v>
      </c>
      <c r="CM48" s="99">
        <v>1.3022357816999896E-3</v>
      </c>
      <c r="CN48" s="99">
        <v>1.0163791466926747E-3</v>
      </c>
      <c r="CO48" s="10">
        <v>2.8585663500731487E-4</v>
      </c>
      <c r="CP48" s="99">
        <v>1.3510173046329186E-3</v>
      </c>
      <c r="CQ48" s="99">
        <v>1.0544525304452045E-3</v>
      </c>
      <c r="CR48" s="10">
        <v>2.9656477418771418E-4</v>
      </c>
      <c r="CS48" s="99">
        <v>1.3532914398220709E-3</v>
      </c>
      <c r="CT48" s="99">
        <v>1.0562274652269822E-3</v>
      </c>
      <c r="CU48" s="10">
        <v>2.9706397459508863E-4</v>
      </c>
      <c r="CV48" s="99">
        <v>1.3239172670721838E-3</v>
      </c>
      <c r="CW48" s="99">
        <v>1.033301281617314E-3</v>
      </c>
      <c r="CX48" s="10">
        <v>2.9061598545486976E-4</v>
      </c>
      <c r="CY48" s="99">
        <v>1.3245781532458928E-3</v>
      </c>
      <c r="CZ48" s="99">
        <v>1.0338170952163064E-3</v>
      </c>
      <c r="DA48" s="10">
        <v>2.907610580295864E-4</v>
      </c>
      <c r="DB48" s="99">
        <v>1.3268483282118985E-3</v>
      </c>
      <c r="DC48" s="99">
        <v>1.0355889390922133E-3</v>
      </c>
      <c r="DD48" s="10">
        <v>2.9125938911968513E-4</v>
      </c>
      <c r="DE48" s="99">
        <v>1.332849186990778E-3</v>
      </c>
      <c r="DF48" s="99">
        <v>1.0402725361879242E-3</v>
      </c>
      <c r="DG48" s="10">
        <v>2.9257665080285379E-4</v>
      </c>
      <c r="DH48" s="99">
        <v>1.3622724397099723E-3</v>
      </c>
      <c r="DI48" s="99">
        <v>1.0632370261151004E-3</v>
      </c>
      <c r="DJ48" s="10">
        <v>2.9903541359487191E-4</v>
      </c>
      <c r="DK48" s="99">
        <v>1.3917129058422803E-3</v>
      </c>
      <c r="DL48" s="99">
        <v>1.0862149509012922E-3</v>
      </c>
      <c r="DM48" s="10">
        <v>3.0549795494098811E-4</v>
      </c>
      <c r="DN48" s="99">
        <v>1.3853759424668722E-3</v>
      </c>
      <c r="DO48" s="99">
        <v>1.081269028266827E-3</v>
      </c>
      <c r="DP48" s="10">
        <v>3.0410691420004526E-4</v>
      </c>
      <c r="DQ48" s="99">
        <v>1.3911783024447395E-3</v>
      </c>
      <c r="DR48" s="99">
        <v>1.085797699469065E-3</v>
      </c>
      <c r="DS48" s="10">
        <v>3.0538060297567444E-4</v>
      </c>
      <c r="DT48" s="99">
        <v>1.3802195656417663E-3</v>
      </c>
      <c r="DU48" s="99">
        <v>1.0772445390374759E-3</v>
      </c>
      <c r="DV48" s="10">
        <v>3.0297502660429042E-4</v>
      </c>
      <c r="DW48" s="99">
        <v>1.3716271000569194E-3</v>
      </c>
      <c r="DX48" s="99">
        <v>1.0705382244346686E-3</v>
      </c>
      <c r="DY48" s="10">
        <v>3.0108887562225084E-4</v>
      </c>
      <c r="DZ48" s="99">
        <v>1.2230939514755431E-3</v>
      </c>
      <c r="EA48" s="99">
        <v>9.5460991334676512E-4</v>
      </c>
      <c r="EB48" s="10">
        <v>2.6848403812877795E-4</v>
      </c>
      <c r="EC48" s="100">
        <v>1.2507200449115758E-3</v>
      </c>
      <c r="ED48" s="100">
        <v>1.0959256058930516E-3</v>
      </c>
      <c r="EE48" s="10">
        <v>1.5479443901852421E-4</v>
      </c>
      <c r="EF48" s="99">
        <v>7.9212269511066448E-4</v>
      </c>
      <c r="EG48" s="99">
        <v>8.4475121918045474E-4</v>
      </c>
      <c r="EH48" s="9">
        <v>-5.2628524069790262E-5</v>
      </c>
      <c r="EI48" s="99">
        <v>7.9252647337851563E-4</v>
      </c>
      <c r="EJ48" s="99">
        <v>8.4518182442147442E-4</v>
      </c>
      <c r="EK48" s="9">
        <v>-5.2655351042958784E-5</v>
      </c>
      <c r="EL48" s="99">
        <v>7.9252647337851563E-4</v>
      </c>
      <c r="EM48" s="99">
        <v>8.4518182442147442E-4</v>
      </c>
      <c r="EN48" s="9">
        <v>-5.2655351042958784E-5</v>
      </c>
      <c r="EO48" s="99">
        <v>7.9878464022456637E-4</v>
      </c>
      <c r="EP48" s="99">
        <v>8.5185578302115561E-4</v>
      </c>
      <c r="EQ48" s="9">
        <v>-5.3071142796589244E-5</v>
      </c>
      <c r="ER48" s="99">
        <v>7.9611187057078772E-4</v>
      </c>
      <c r="ES48" s="99">
        <v>8.4900543491529443E-4</v>
      </c>
      <c r="ET48" s="9">
        <v>-5.289356434450671E-5</v>
      </c>
      <c r="EU48" s="99">
        <v>7.9611187057078772E-4</v>
      </c>
      <c r="EV48" s="99">
        <v>8.4900543491529443E-4</v>
      </c>
      <c r="EW48" s="9">
        <v>-5.289356434450671E-5</v>
      </c>
      <c r="EX48" s="99">
        <v>6.3147151889730445E-4</v>
      </c>
      <c r="EY48" s="100" t="s">
        <v>0</v>
      </c>
      <c r="EZ48" s="9" t="s">
        <v>0</v>
      </c>
      <c r="FA48" s="99">
        <v>8.3911401585596223E-4</v>
      </c>
      <c r="FB48" s="99">
        <v>8.9486463688141305E-4</v>
      </c>
      <c r="FC48" s="9">
        <v>-5.5750621025450818E-5</v>
      </c>
      <c r="FD48" s="99">
        <v>8.8814993504148822E-4</v>
      </c>
      <c r="FE48" s="99">
        <v>9.4715849586473678E-4</v>
      </c>
      <c r="FF48" s="9">
        <v>-5.900856082324856E-5</v>
      </c>
      <c r="FG48" s="99">
        <v>8.8778297472566991E-4</v>
      </c>
      <c r="FH48" s="99">
        <v>9.4676715475547194E-4</v>
      </c>
      <c r="FI48" s="9">
        <v>-5.8984180029802036E-5</v>
      </c>
      <c r="FJ48" s="99">
        <v>8.9138344620176915E-4</v>
      </c>
      <c r="FK48" s="99">
        <v>9.5060684106648544E-4</v>
      </c>
      <c r="FL48" s="9">
        <v>-5.9223394864716295E-5</v>
      </c>
      <c r="FM48" s="99">
        <v>8.9138344620176915E-4</v>
      </c>
      <c r="FN48" s="99">
        <v>9.5060684106648544E-4</v>
      </c>
      <c r="FO48" s="9">
        <v>-5.9223394864716295E-5</v>
      </c>
      <c r="FP48" s="99">
        <v>8.8742861103305196E-4</v>
      </c>
      <c r="FQ48" s="99">
        <v>9.4638924718733869E-4</v>
      </c>
      <c r="FR48" s="9">
        <v>-5.8960636154286737E-5</v>
      </c>
      <c r="FS48" s="99">
        <v>8.7151684015402992E-4</v>
      </c>
      <c r="FT48" s="99">
        <v>9.2942030041641486E-4</v>
      </c>
      <c r="FU48" s="9">
        <v>-5.7903460262384945E-5</v>
      </c>
      <c r="FV48" s="99">
        <v>8.6772877631446346E-4</v>
      </c>
      <c r="FW48" s="99">
        <v>9.253805581308336E-4</v>
      </c>
      <c r="FX48" s="9">
        <v>-5.7651781816370142E-5</v>
      </c>
      <c r="FY48" s="99">
        <v>6.8762783406936642E-4</v>
      </c>
      <c r="FZ48" s="99">
        <v>6.8762783406936642E-4</v>
      </c>
      <c r="GA48" s="9">
        <v>0</v>
      </c>
      <c r="GB48" s="99">
        <v>8.0522412179267902E-4</v>
      </c>
      <c r="GC48" s="99">
        <v>8.5872310286835818E-4</v>
      </c>
      <c r="GD48" s="10">
        <v>-5.349898107567916E-5</v>
      </c>
      <c r="GE48" s="99">
        <v>8.0175610595760709E-4</v>
      </c>
      <c r="GF48" s="99">
        <v>8.5502467253313727E-4</v>
      </c>
      <c r="GG48" s="9">
        <v>-5.3268566575530177E-5</v>
      </c>
      <c r="GH48" s="99">
        <v>8.0115409609077498E-4</v>
      </c>
      <c r="GI48" s="99">
        <v>8.5438266521267563E-4</v>
      </c>
      <c r="GJ48" s="9">
        <v>-5.3228569121900647E-5</v>
      </c>
      <c r="GK48" s="99">
        <v>7.9994338225549755E-4</v>
      </c>
      <c r="GL48" s="99">
        <v>8.5309151171493827E-4</v>
      </c>
      <c r="GM48" s="9">
        <v>-5.3148129459440713E-5</v>
      </c>
      <c r="GN48" s="99">
        <v>7.9994338225549755E-4</v>
      </c>
      <c r="GO48" s="99">
        <v>8.5309151171493827E-4</v>
      </c>
      <c r="GP48" s="9">
        <v>-5.3148129459440713E-5</v>
      </c>
      <c r="GQ48" s="100">
        <v>1.127897072259377E-3</v>
      </c>
      <c r="GR48" s="99">
        <v>8.1459232996510553E-4</v>
      </c>
      <c r="GS48" s="9">
        <v>3.1330474229427144E-4</v>
      </c>
      <c r="GT48" s="99">
        <v>7.8673228641810197E-4</v>
      </c>
      <c r="GU48" s="99">
        <v>8.390026724678938E-4</v>
      </c>
      <c r="GV48" s="9">
        <v>-5.2270386049791838E-5</v>
      </c>
      <c r="GW48" s="99">
        <v>8.2676250701505926E-4</v>
      </c>
      <c r="GX48" s="99">
        <v>8.8169249547393445E-4</v>
      </c>
      <c r="GY48" s="9">
        <v>-5.4929988458875191E-5</v>
      </c>
      <c r="GZ48" s="99">
        <v>8.1366205350147315E-4</v>
      </c>
      <c r="HA48" s="99">
        <v>8.6772164961163717E-4</v>
      </c>
      <c r="HB48" s="9">
        <v>-5.4059596110164016E-5</v>
      </c>
      <c r="HC48" s="99">
        <v>7.7605837135690816E-4</v>
      </c>
      <c r="HD48" s="99">
        <v>8.2761958394255808E-4</v>
      </c>
      <c r="HE48" s="9">
        <v>-5.156121258564992E-5</v>
      </c>
      <c r="HF48" s="99">
        <v>7.7782793563325472E-4</v>
      </c>
      <c r="HG48" s="99">
        <v>8.2950671782862015E-4</v>
      </c>
      <c r="HH48" s="9">
        <v>-5.1678782195365433E-5</v>
      </c>
      <c r="HI48" s="99">
        <v>7.8065298935261096E-4</v>
      </c>
      <c r="HJ48" s="99">
        <v>8.325194677326524E-4</v>
      </c>
      <c r="HK48" s="9">
        <v>-5.1866478380041439E-5</v>
      </c>
      <c r="HL48" s="99">
        <v>7.8518762106940913E-4</v>
      </c>
      <c r="HM48" s="99">
        <v>8.3735537976363408E-4</v>
      </c>
      <c r="HN48" s="9">
        <v>-5.2167758694224948E-5</v>
      </c>
      <c r="HO48" s="99">
        <v>7.5915122031353739E-4</v>
      </c>
      <c r="HP48" s="99">
        <v>8.0958912408461876E-4</v>
      </c>
      <c r="HQ48" s="9">
        <v>-5.0437903771081375E-5</v>
      </c>
      <c r="HR48" s="99">
        <v>1.0600314794516528E-3</v>
      </c>
      <c r="HS48" s="99">
        <v>8.3631961121236964E-4</v>
      </c>
      <c r="HT48" s="9">
        <v>2.2371186823928312E-4</v>
      </c>
      <c r="HU48" s="99">
        <v>1.0359302662528136E-3</v>
      </c>
      <c r="HV48" s="99">
        <v>8.1730478227292475E-4</v>
      </c>
      <c r="HW48" s="9">
        <v>2.186254839798889E-4</v>
      </c>
      <c r="HX48" s="99">
        <v>1.0601242697235729E-3</v>
      </c>
      <c r="HY48" s="99">
        <v>8.3639281877803217E-4</v>
      </c>
      <c r="HZ48" s="9">
        <v>2.2373145094554069E-4</v>
      </c>
      <c r="IA48" s="99">
        <v>1.0579040575572083E-3</v>
      </c>
      <c r="IB48" s="99">
        <v>8.3464116610377061E-4</v>
      </c>
      <c r="IC48" s="9">
        <v>2.2326289145343766E-4</v>
      </c>
      <c r="ID48" s="100">
        <v>1.0536935908625547E-3</v>
      </c>
      <c r="IE48" s="100">
        <v>8.3131928752058315E-4</v>
      </c>
      <c r="IF48" s="9">
        <v>2.2237430334197156E-4</v>
      </c>
      <c r="IG48" s="99">
        <v>1.0572040626025633E-3</v>
      </c>
      <c r="IH48" s="99">
        <v>8.3408889994972951E-4</v>
      </c>
      <c r="II48" s="9">
        <v>2.2311516265283377E-4</v>
      </c>
      <c r="IJ48" s="99">
        <v>1.0297713556457699E-3</v>
      </c>
      <c r="IK48" s="99">
        <v>8.1244566457291164E-4</v>
      </c>
      <c r="IL48" s="9">
        <v>2.1732569107285821E-4</v>
      </c>
      <c r="IM48" s="99">
        <v>1.0093391745073399E-3</v>
      </c>
      <c r="IN48" s="99">
        <v>7.963255453904591E-4</v>
      </c>
      <c r="IO48" s="9">
        <v>2.1301362911688084E-4</v>
      </c>
      <c r="IP48" s="99">
        <v>9.8603324321617667E-4</v>
      </c>
      <c r="IQ48" s="99">
        <v>7.7793815994559403E-4</v>
      </c>
      <c r="IR48" s="9">
        <v>2.0809508327058264E-4</v>
      </c>
      <c r="IS48" s="99">
        <v>9.855563861808983E-4</v>
      </c>
      <c r="IT48" s="99">
        <v>7.7756194008978918E-4</v>
      </c>
      <c r="IU48" s="9">
        <v>2.0799444609110912E-4</v>
      </c>
      <c r="IV48" s="99">
        <v>9.6042803090518221E-4</v>
      </c>
      <c r="IW48" s="99">
        <v>7.5773673987454288E-4</v>
      </c>
      <c r="IX48" s="9">
        <v>2.0269129103063933E-4</v>
      </c>
      <c r="IY48" s="99">
        <v>1.0410361533620669E-3</v>
      </c>
      <c r="IZ48" s="99">
        <v>8.2133310936026199E-4</v>
      </c>
      <c r="JA48" s="9">
        <v>2.1970304400180493E-4</v>
      </c>
      <c r="JB48" s="99">
        <v>1.0406974579046618E-3</v>
      </c>
      <c r="JC48" s="99">
        <v>8.2106589309475717E-4</v>
      </c>
      <c r="JD48" s="9">
        <v>2.1963156480990466E-4</v>
      </c>
      <c r="JE48" s="99">
        <v>1.0032309574490956E-3</v>
      </c>
      <c r="JF48" s="99">
        <v>7.9150642273761659E-4</v>
      </c>
      <c r="JG48" s="9">
        <v>2.1172453471147903E-4</v>
      </c>
      <c r="JH48" s="99">
        <v>1.0075907540209087E-3</v>
      </c>
      <c r="JI48" s="99">
        <v>7.9494611622274729E-4</v>
      </c>
      <c r="JJ48" s="9">
        <v>2.126446377981614E-4</v>
      </c>
      <c r="JK48" s="99">
        <v>1.0309310334469521E-3</v>
      </c>
      <c r="JL48" s="99">
        <v>8.1336060088057517E-4</v>
      </c>
      <c r="JM48" s="9">
        <v>2.1757043256637697E-4</v>
      </c>
      <c r="JN48" s="99">
        <v>1.001172980002137E-3</v>
      </c>
      <c r="JO48" s="99">
        <v>7.8988276633524764E-4</v>
      </c>
      <c r="JP48" s="9">
        <v>2.1129021366688935E-4</v>
      </c>
      <c r="JQ48" s="99">
        <v>9.5609331052808999E-4</v>
      </c>
      <c r="JR48" s="99">
        <v>7.5431683043717431E-4</v>
      </c>
      <c r="JS48" s="9">
        <v>2.0177648009091567E-4</v>
      </c>
      <c r="JT48" s="99">
        <v>9.5609331052808999E-4</v>
      </c>
      <c r="JU48" s="99">
        <v>7.5431683043717431E-4</v>
      </c>
      <c r="JV48" s="9">
        <v>2.0177648009091567E-4</v>
      </c>
      <c r="JW48" s="99">
        <v>1.0918540122217373E-3</v>
      </c>
      <c r="JX48" s="99">
        <v>8.6142623186465182E-4</v>
      </c>
      <c r="JY48" s="9">
        <v>2.3042778035708544E-4</v>
      </c>
      <c r="JZ48" s="99">
        <v>1.0869275673148918E-3</v>
      </c>
      <c r="KA48" s="99">
        <v>8.5753947701914135E-4</v>
      </c>
      <c r="KB48" s="9">
        <v>2.2938809029575044E-4</v>
      </c>
      <c r="KC48" s="99">
        <v>1.0869275673148918E-3</v>
      </c>
      <c r="KD48" s="99">
        <v>8.5753947701914135E-4</v>
      </c>
      <c r="KE48" s="9">
        <v>2.2938809029575044E-4</v>
      </c>
      <c r="KF48" s="99">
        <v>1.0829343853972825E-3</v>
      </c>
      <c r="KG48" s="99">
        <v>8.5438902685462106E-4</v>
      </c>
      <c r="KH48" s="9">
        <v>2.2854535854266141E-4</v>
      </c>
      <c r="KI48" s="99">
        <v>1.106577477432653E-3</v>
      </c>
      <c r="KJ48" s="99">
        <v>8.7304241774175556E-4</v>
      </c>
      <c r="KK48" s="9">
        <v>2.335350596908974E-4</v>
      </c>
      <c r="KL48" s="99">
        <v>1.0937023499171987E-3</v>
      </c>
      <c r="KM48" s="99">
        <v>8.6288449144733591E-4</v>
      </c>
      <c r="KN48" s="9">
        <v>2.3081785846986282E-4</v>
      </c>
      <c r="KO48" s="99">
        <v>1.0598566001182165E-3</v>
      </c>
      <c r="KP48" s="99">
        <v>8.3618163887948737E-4</v>
      </c>
      <c r="KQ48" s="9">
        <v>2.2367496123872912E-4</v>
      </c>
      <c r="KR48" s="99">
        <v>1.0599796357108359E-3</v>
      </c>
      <c r="KS48" s="99">
        <v>8.3627870871276987E-4</v>
      </c>
      <c r="KT48" s="9">
        <v>2.2370092699806605E-4</v>
      </c>
      <c r="KU48" s="99">
        <v>1.3547785705452372E-3</v>
      </c>
      <c r="KV48" s="99">
        <v>1.0688624907473033E-3</v>
      </c>
      <c r="KW48" s="9">
        <v>2.8591607979793388E-4</v>
      </c>
      <c r="KX48" s="99">
        <v>1.4987423548936908E-3</v>
      </c>
      <c r="KY48" s="99">
        <v>1.182443774406202E-3</v>
      </c>
      <c r="KZ48" s="9">
        <v>3.1629858048748882E-4</v>
      </c>
      <c r="LA48" s="99">
        <v>1.53354771068917E-3</v>
      </c>
      <c r="LB48" s="99">
        <v>1.2099037151638492E-3</v>
      </c>
      <c r="LC48" s="9">
        <v>3.2364399552532079E-4</v>
      </c>
      <c r="LD48" s="99">
        <v>1.5794794181993982E-3</v>
      </c>
      <c r="LE48" s="99">
        <v>1.2461418727204015E-3</v>
      </c>
      <c r="LF48" s="9">
        <v>3.3333754547899678E-4</v>
      </c>
      <c r="LG48" s="99">
        <v>1.1032738725534922E-3</v>
      </c>
      <c r="LH48" s="99">
        <v>9.9718984634642556E-4</v>
      </c>
      <c r="LI48" s="9">
        <v>1.0608402620706668E-4</v>
      </c>
      <c r="LJ48" s="99">
        <v>1.0290794426942307E-3</v>
      </c>
      <c r="LK48" s="99">
        <v>9.3012949628132357E-4</v>
      </c>
      <c r="LL48" s="9">
        <v>9.8949946412907113E-5</v>
      </c>
      <c r="LM48" s="99">
        <v>1.4119875927737732E-3</v>
      </c>
      <c r="LN48" s="99">
        <v>1.0197688170032805E-3</v>
      </c>
      <c r="LO48" s="9">
        <v>3.9221877577049272E-4</v>
      </c>
      <c r="LP48" s="99">
        <v>1.2086536595135545E-3</v>
      </c>
      <c r="LQ48" s="99">
        <v>9.6692292761084344E-4</v>
      </c>
      <c r="LR48" s="9">
        <v>2.4173073190271108E-4</v>
      </c>
      <c r="LS48" s="99">
        <v>1.2156684349726573E-3</v>
      </c>
      <c r="LT48" s="99">
        <v>9.7253474797812578E-4</v>
      </c>
      <c r="LU48" s="9">
        <v>2.4313368699453155E-4</v>
      </c>
      <c r="LV48" s="99">
        <v>1.0544453869464634E-3</v>
      </c>
      <c r="LW48" s="99">
        <v>9.5305640743238024E-4</v>
      </c>
      <c r="LX48" s="9">
        <v>1.0138897951408312E-4</v>
      </c>
      <c r="LY48" s="99">
        <v>1.0558630527031734E-3</v>
      </c>
      <c r="LZ48" s="99">
        <v>9.543377591740218E-4</v>
      </c>
      <c r="MA48" s="9">
        <v>1.015252935291516E-4</v>
      </c>
      <c r="MB48" s="99">
        <v>9.1725951202525544E-4</v>
      </c>
      <c r="MC48" s="99">
        <v>8.2906148202282711E-4</v>
      </c>
      <c r="MD48" s="9">
        <v>8.8198030002428329E-5</v>
      </c>
      <c r="ME48" s="99">
        <v>8.0331298453372617E-4</v>
      </c>
      <c r="MF48" s="99">
        <v>7.2607135140548306E-4</v>
      </c>
      <c r="MG48" s="9">
        <v>7.7241633128243112E-5</v>
      </c>
      <c r="MH48" s="99">
        <v>8.0412858719245415E-4</v>
      </c>
      <c r="MI48" s="99">
        <v>7.2680853073164126E-4</v>
      </c>
      <c r="MJ48" s="9">
        <v>7.7320056460812884E-5</v>
      </c>
      <c r="MK48" s="99">
        <v>8.0364355446324825E-4</v>
      </c>
      <c r="ML48" s="99">
        <v>7.2637013576485861E-4</v>
      </c>
      <c r="MM48" s="9">
        <v>7.7273418698389643E-5</v>
      </c>
      <c r="MN48" s="99">
        <v>8.073197155707406E-4</v>
      </c>
      <c r="MO48" s="99">
        <v>7.2969281984278447E-4</v>
      </c>
      <c r="MP48" s="9">
        <v>7.7626895727956127E-5</v>
      </c>
      <c r="MQ48" s="99">
        <v>8.0165116273845684E-4</v>
      </c>
      <c r="MR48" s="99">
        <v>7.2456932016745136E-4</v>
      </c>
      <c r="MS48" s="9">
        <v>7.7081842571005482E-5</v>
      </c>
      <c r="MT48" s="99">
        <v>8.0160213789480625E-4</v>
      </c>
      <c r="MU48" s="99">
        <v>7.2452500925107512E-4</v>
      </c>
      <c r="MV48" s="9">
        <v>7.7077128643731133E-5</v>
      </c>
      <c r="MW48" s="99">
        <v>7.9356306711603241E-4</v>
      </c>
      <c r="MX48" s="99">
        <v>7.1725892604718308E-4</v>
      </c>
      <c r="MY48" s="9">
        <v>7.6304141068849331E-5</v>
      </c>
      <c r="MZ48" s="99">
        <v>7.8913643123474351E-4</v>
      </c>
      <c r="NA48" s="99">
        <v>7.1325792823140278E-4</v>
      </c>
      <c r="NB48" s="9">
        <v>7.5878503003340729E-5</v>
      </c>
      <c r="NC48" s="99">
        <v>7.934518185335874E-4</v>
      </c>
      <c r="ND48" s="99">
        <v>7.1715837444381913E-4</v>
      </c>
      <c r="NE48" s="9">
        <v>7.6293444089768278E-5</v>
      </c>
      <c r="NF48" s="100">
        <v>6.6971586021300216E-4</v>
      </c>
      <c r="NG48" s="100">
        <v>6.0883260019363829E-4</v>
      </c>
      <c r="NH48" s="9">
        <v>6.0883260019363862E-5</v>
      </c>
      <c r="NI48" s="99">
        <v>7.8111284324771562E-4</v>
      </c>
      <c r="NJ48" s="99">
        <v>7.0600583908928124E-4</v>
      </c>
      <c r="NK48" s="9">
        <v>7.5107004158434377E-5</v>
      </c>
      <c r="NL48" s="99">
        <v>7.8442435762372874E-4</v>
      </c>
      <c r="NM48" s="99">
        <v>7.0899893862144713E-4</v>
      </c>
      <c r="NN48" s="9">
        <v>7.5425419002281605E-5</v>
      </c>
      <c r="NO48" s="99">
        <v>7.8800549713886983E-4</v>
      </c>
      <c r="NP48" s="99">
        <v>7.1223573779859379E-4</v>
      </c>
      <c r="NQ48" s="9">
        <v>7.5769759340276041E-5</v>
      </c>
      <c r="NR48" s="99">
        <v>7.8917698113862027E-4</v>
      </c>
      <c r="NS48" s="99">
        <v>7.1329457910606037E-4</v>
      </c>
      <c r="NT48" s="9">
        <v>7.5882402032559902E-5</v>
      </c>
      <c r="NU48" s="99">
        <v>7.8518834628277441E-4</v>
      </c>
      <c r="NV48" s="99">
        <v>7.0968946683250744E-4</v>
      </c>
      <c r="NW48" s="9">
        <v>7.5498879450266966E-5</v>
      </c>
      <c r="NX48" s="99">
        <v>7.7071942227975631E-4</v>
      </c>
      <c r="NY48" s="99">
        <v>6.9661178552208746E-4</v>
      </c>
      <c r="NZ48" s="9">
        <v>7.4107636757668851E-5</v>
      </c>
      <c r="OA48" s="99">
        <v>7.7817366795463242E-4</v>
      </c>
      <c r="OB48" s="99">
        <v>7.033492768051486E-4</v>
      </c>
      <c r="OC48" s="9">
        <v>7.4824391149483816E-5</v>
      </c>
      <c r="OD48" s="99">
        <v>7.8507531024404496E-4</v>
      </c>
      <c r="OE48" s="99">
        <v>7.0958729964365605E-4</v>
      </c>
      <c r="OF48" s="9">
        <v>7.5488010600388913E-5</v>
      </c>
      <c r="OG48" s="99">
        <v>7.8649689089285333E-4</v>
      </c>
      <c r="OH48" s="99">
        <v>7.1087218984546376E-4</v>
      </c>
      <c r="OI48" s="9">
        <v>7.5624701047389566E-5</v>
      </c>
      <c r="OJ48" s="99">
        <v>7.8271665528227043E-4</v>
      </c>
      <c r="OK48" s="99">
        <v>7.074554384282058E-4</v>
      </c>
      <c r="OL48" s="9">
        <v>7.5261216854064623E-5</v>
      </c>
      <c r="OM48" s="99">
        <v>7.8892785014214226E-4</v>
      </c>
      <c r="ON48" s="99">
        <v>7.1306940301309012E-4</v>
      </c>
      <c r="OO48" s="9">
        <v>7.5858447129052145E-5</v>
      </c>
      <c r="OP48" s="99">
        <v>9.0286421105139074E-4</v>
      </c>
      <c r="OQ48" s="99">
        <v>7.2229136884111251E-4</v>
      </c>
      <c r="OR48" s="9">
        <v>1.8057284221027823E-4</v>
      </c>
      <c r="OS48" s="99">
        <v>8.9786119777718245E-4</v>
      </c>
      <c r="OT48" s="99">
        <v>7.1828895822174574E-4</v>
      </c>
      <c r="OU48" s="9">
        <v>1.7957223955543671E-4</v>
      </c>
      <c r="OV48" s="99">
        <v>8.5490036209270284E-4</v>
      </c>
      <c r="OW48" s="99">
        <v>6.8392028967416256E-4</v>
      </c>
      <c r="OX48" s="9">
        <v>1.7098007241854029E-4</v>
      </c>
      <c r="OY48" s="99">
        <v>8.2754908777158971E-4</v>
      </c>
      <c r="OZ48" s="99">
        <v>6.6203927021727185E-4</v>
      </c>
      <c r="PA48" s="9">
        <v>1.6550981755431785E-4</v>
      </c>
      <c r="PB48" s="99">
        <v>8.2697050933742175E-4</v>
      </c>
      <c r="PC48" s="99">
        <v>6.6157640746993744E-4</v>
      </c>
      <c r="PD48" s="9">
        <v>1.6539410186748431E-4</v>
      </c>
      <c r="PE48" s="99">
        <v>8.4040060242325911E-4</v>
      </c>
      <c r="PF48" s="99">
        <v>6.723204819386072E-4</v>
      </c>
      <c r="PG48" s="9">
        <v>1.6808012048465191E-4</v>
      </c>
      <c r="PH48" s="99">
        <v>8.7345759845317299E-4</v>
      </c>
      <c r="PI48" s="99">
        <v>6.9876607876253856E-4</v>
      </c>
      <c r="PJ48" s="9">
        <v>1.7469151969063442E-4</v>
      </c>
      <c r="PK48" s="99">
        <v>7.6690406872969522E-4</v>
      </c>
      <c r="PL48" s="99">
        <v>6.1352325498375637E-4</v>
      </c>
      <c r="PM48" s="9">
        <v>1.5338081374593885E-4</v>
      </c>
      <c r="PN48" s="99">
        <v>8.9531121611888535E-4</v>
      </c>
      <c r="PO48" s="99">
        <v>7.1624897289510839E-4</v>
      </c>
      <c r="PP48" s="9">
        <v>1.7906224322377696E-4</v>
      </c>
      <c r="PQ48" s="99">
        <v>8.9531121611888535E-4</v>
      </c>
      <c r="PR48" s="99">
        <v>7.1624897289510839E-4</v>
      </c>
      <c r="PS48" s="9">
        <v>1.7906224322377696E-4</v>
      </c>
      <c r="PT48" s="99">
        <v>9.2094911609803061E-4</v>
      </c>
      <c r="PU48" s="99">
        <v>7.3675929287842445E-4</v>
      </c>
      <c r="PV48" s="9">
        <v>1.8418982321960617E-4</v>
      </c>
      <c r="PW48" s="99">
        <v>8.8894877844073903E-4</v>
      </c>
      <c r="PX48" s="99">
        <v>7.1115902275259142E-4</v>
      </c>
      <c r="PY48" s="9">
        <v>1.7778975568814761E-4</v>
      </c>
      <c r="PZ48" s="99">
        <v>8.8547413229777346E-4</v>
      </c>
      <c r="QA48" s="99">
        <v>7.0837930583821877E-4</v>
      </c>
      <c r="QB48" s="9">
        <v>1.7709482645955469E-4</v>
      </c>
      <c r="QC48" s="99">
        <v>8.9500275211901116E-4</v>
      </c>
      <c r="QD48" s="99">
        <v>7.1600220169520902E-4</v>
      </c>
      <c r="QE48" s="9">
        <v>1.7900055042380215E-4</v>
      </c>
      <c r="QF48" s="99">
        <v>8.9342041597948829E-4</v>
      </c>
      <c r="QG48" s="99">
        <v>7.147363327835905E-4</v>
      </c>
      <c r="QH48" s="9">
        <v>1.7868408319589779E-4</v>
      </c>
      <c r="QI48" s="99">
        <v>9.0845809168261984E-4</v>
      </c>
      <c r="QJ48" s="99">
        <v>7.2676647334609604E-4</v>
      </c>
      <c r="QK48" s="9">
        <v>1.8169161833652379E-4</v>
      </c>
      <c r="QL48" s="99">
        <v>9.0313945927573936E-4</v>
      </c>
      <c r="QM48" s="99">
        <v>7.2251156742059153E-4</v>
      </c>
      <c r="QN48" s="9">
        <v>1.8062789185514783E-4</v>
      </c>
      <c r="QO48" s="99">
        <v>8.7459816621975289E-4</v>
      </c>
      <c r="QP48" s="99">
        <v>6.9967853297580207E-4</v>
      </c>
      <c r="QQ48" s="9">
        <v>1.7491963324395082E-4</v>
      </c>
      <c r="QR48" s="99">
        <v>8.7463413945230474E-4</v>
      </c>
      <c r="QS48" s="99">
        <v>6.9970731156184375E-4</v>
      </c>
      <c r="QT48" s="9">
        <v>1.7492682789046099E-4</v>
      </c>
      <c r="QU48" s="99">
        <v>8.7546535835829678E-4</v>
      </c>
      <c r="QV48" s="99">
        <v>7.0037228668663753E-4</v>
      </c>
      <c r="QW48" s="9">
        <v>1.7509307167165925E-4</v>
      </c>
      <c r="QX48" s="99">
        <v>8.8364238324629854E-4</v>
      </c>
      <c r="QY48" s="99">
        <v>7.0691390659703896E-4</v>
      </c>
      <c r="QZ48" s="9">
        <v>1.7672847664925958E-4</v>
      </c>
      <c r="RA48" s="99">
        <v>8.9032967630038942E-4</v>
      </c>
      <c r="RB48" s="99">
        <v>7.1226374104031167E-4</v>
      </c>
      <c r="RC48" s="9">
        <v>1.7806593526007775E-4</v>
      </c>
      <c r="RD48" s="99">
        <v>8.767694325709553E-4</v>
      </c>
      <c r="RE48" s="99">
        <v>7.0141554605676431E-4</v>
      </c>
      <c r="RF48" s="9">
        <v>1.7535388651419099E-4</v>
      </c>
      <c r="RG48" s="99">
        <v>7.5499669133880843E-4</v>
      </c>
      <c r="RH48" s="99">
        <v>6.0399735307104679E-4</v>
      </c>
      <c r="RI48" s="9">
        <v>1.5099933826776164E-4</v>
      </c>
      <c r="RJ48" s="99">
        <v>9.0173023293119094E-4</v>
      </c>
      <c r="RK48" s="99">
        <v>7.2138418634495286E-4</v>
      </c>
      <c r="RL48" s="9">
        <v>1.8034604658623808E-4</v>
      </c>
      <c r="RM48" s="99">
        <v>8.8952085984713867E-4</v>
      </c>
      <c r="RN48" s="99">
        <v>7.1161668787771116E-4</v>
      </c>
      <c r="RO48" s="9">
        <v>1.7790417196942752E-4</v>
      </c>
      <c r="RP48" s="99">
        <v>8.474348042304613E-4</v>
      </c>
      <c r="RQ48" s="99">
        <v>6.779478433843691E-4</v>
      </c>
      <c r="RR48" s="9">
        <v>1.6948696084609219E-4</v>
      </c>
      <c r="RS48" s="99">
        <v>8.7816927033217075E-4</v>
      </c>
      <c r="RT48" s="99">
        <v>7.0253541626573641E-4</v>
      </c>
      <c r="RU48" s="9">
        <v>1.7563385406643435E-4</v>
      </c>
      <c r="RV48" s="99">
        <v>9.0541869832832795E-4</v>
      </c>
      <c r="RW48" s="99">
        <v>7.2433495866266226E-4</v>
      </c>
      <c r="RX48" s="9">
        <v>1.810837396656657E-4</v>
      </c>
      <c r="RY48" s="99">
        <v>9.1768594214067115E-4</v>
      </c>
      <c r="RZ48" s="99">
        <v>7.3414875371253662E-4</v>
      </c>
      <c r="SA48" s="9">
        <v>1.8353718842813453E-4</v>
      </c>
      <c r="SB48" s="99">
        <v>9.1818646778493783E-4</v>
      </c>
      <c r="SC48" s="99">
        <v>7.3454917422795035E-4</v>
      </c>
      <c r="SD48" s="9">
        <v>1.8363729355698748E-4</v>
      </c>
      <c r="SE48" s="99">
        <v>8.7561463225432879E-4</v>
      </c>
      <c r="SF48" s="99">
        <v>7.4477566421632586E-4</v>
      </c>
      <c r="SG48" s="9">
        <v>1.3083896803800293E-4</v>
      </c>
      <c r="SH48" s="99">
        <v>8.5748492791138319E-4</v>
      </c>
      <c r="SI48" s="99">
        <v>7.2935499615450967E-4</v>
      </c>
      <c r="SJ48" s="9">
        <v>1.2812993175687353E-4</v>
      </c>
      <c r="SK48" s="99">
        <v>8.5872072626006868E-4</v>
      </c>
      <c r="SL48" s="99">
        <v>7.3040613497982849E-4</v>
      </c>
      <c r="SM48" s="9">
        <v>1.2831459128024019E-4</v>
      </c>
      <c r="SN48" s="99">
        <v>8.5642423866826066E-4</v>
      </c>
      <c r="SO48" s="99">
        <v>7.284528007063364E-4</v>
      </c>
      <c r="SP48" s="9">
        <v>1.2797143796192427E-4</v>
      </c>
      <c r="SQ48" s="99">
        <v>8.245996834308066E-4</v>
      </c>
      <c r="SR48" s="99">
        <v>7.0138363878022617E-4</v>
      </c>
      <c r="SS48" s="9">
        <v>1.2321604465058043E-4</v>
      </c>
      <c r="ST48" s="99">
        <v>8.5015726387208416E-4</v>
      </c>
      <c r="SU48" s="99">
        <v>7.2312227041993393E-4</v>
      </c>
      <c r="SV48" s="9">
        <v>1.2703499345215023E-4</v>
      </c>
      <c r="SW48" s="99">
        <v>8.5224586896360459E-4</v>
      </c>
      <c r="SX48" s="99">
        <v>7.2489878509547959E-4</v>
      </c>
      <c r="SY48" s="9">
        <v>1.27347083868125E-4</v>
      </c>
      <c r="SZ48" s="99">
        <v>8.5344748243744971E-4</v>
      </c>
      <c r="TA48" s="99">
        <v>7.2592084713070425E-4</v>
      </c>
      <c r="TB48" s="9">
        <v>1.2752663530674546E-4</v>
      </c>
      <c r="TC48" s="99">
        <v>8.5593383664850061E-4</v>
      </c>
      <c r="TD48" s="99">
        <v>7.2803567714929945E-4</v>
      </c>
      <c r="TE48" s="9">
        <v>1.2789815949920116E-4</v>
      </c>
      <c r="TF48" s="99">
        <v>8.5375412553660452E-4</v>
      </c>
      <c r="TG48" s="99">
        <v>7.2618166999665202E-4</v>
      </c>
      <c r="TH48" s="9">
        <v>1.275724555399525E-4</v>
      </c>
      <c r="TI48" s="99">
        <v>5.6011199929311328E-4</v>
      </c>
      <c r="TJ48" s="99">
        <v>4.7641710284701593E-4</v>
      </c>
      <c r="TK48" s="9">
        <v>8.3694896446097355E-5</v>
      </c>
      <c r="TL48" s="100">
        <v>6.2754792564242773E-4</v>
      </c>
      <c r="TM48" s="100">
        <v>5.3789822197922361E-4</v>
      </c>
      <c r="TN48" s="9">
        <v>8.9649703663204116E-5</v>
      </c>
      <c r="TO48" s="99">
        <v>6.499603515582287E-4</v>
      </c>
      <c r="TP48" s="99">
        <v>5.528398392564243E-4</v>
      </c>
      <c r="TQ48" s="10">
        <v>9.7120512301804404E-5</v>
      </c>
      <c r="TR48" s="99">
        <v>6.499603515582287E-4</v>
      </c>
      <c r="TS48" s="99">
        <v>5.528398392564243E-4</v>
      </c>
      <c r="TT48" s="10">
        <v>9.7120512301804404E-5</v>
      </c>
      <c r="TU48" s="99">
        <v>6.499603515582287E-4</v>
      </c>
      <c r="TV48" s="99">
        <v>5.528398392564243E-4</v>
      </c>
      <c r="TW48" s="10">
        <v>9.7120512301804404E-5</v>
      </c>
      <c r="TX48" s="99">
        <v>6.499603515582287E-4</v>
      </c>
      <c r="TY48" s="99">
        <v>5.528398392564243E-4</v>
      </c>
      <c r="TZ48" s="10">
        <v>9.7120512301804404E-5</v>
      </c>
      <c r="UA48" s="99">
        <v>6.499603515582287E-4</v>
      </c>
      <c r="UB48" s="99">
        <v>5.528398392564243E-4</v>
      </c>
      <c r="UC48" s="10">
        <v>9.7120512301804404E-5</v>
      </c>
      <c r="UD48" s="99">
        <v>7.9458959868780772E-4</v>
      </c>
      <c r="UE48" s="99">
        <v>6.7585781957353749E-4</v>
      </c>
      <c r="UF48" s="10">
        <v>1.1873177911427024E-4</v>
      </c>
      <c r="UG48" s="99">
        <v>7.9110455658829991E-4</v>
      </c>
      <c r="UH48" s="99">
        <v>6.7289353089119747E-4</v>
      </c>
      <c r="UI48" s="10">
        <v>1.1821102569710244E-4</v>
      </c>
      <c r="UJ48" s="99">
        <v>7.8936203553854579E-4</v>
      </c>
      <c r="UK48" s="99">
        <v>6.7141138655002735E-4</v>
      </c>
      <c r="UL48" s="10">
        <v>1.1795064898851844E-4</v>
      </c>
      <c r="UM48" s="99">
        <v>7.9110455658829991E-4</v>
      </c>
      <c r="UN48" s="99">
        <v>6.7289353089119747E-4</v>
      </c>
      <c r="UO48" s="10">
        <v>1.1821102569710244E-4</v>
      </c>
      <c r="UP48" s="99">
        <v>8.0725627757280319E-4</v>
      </c>
      <c r="UQ48" s="99">
        <v>6.8663177632629236E-4</v>
      </c>
      <c r="UR48" s="10">
        <v>1.2062450124651083E-4</v>
      </c>
      <c r="US48" s="99">
        <v>7.8235201856557165E-4</v>
      </c>
      <c r="UT48" s="99">
        <v>6.6544884337761266E-4</v>
      </c>
      <c r="UU48" s="10">
        <v>1.1690317518795899E-4</v>
      </c>
      <c r="UV48" s="99">
        <v>8.1648183450128955E-4</v>
      </c>
      <c r="UW48" s="99">
        <v>6.9447880175971765E-4</v>
      </c>
      <c r="UX48" s="10">
        <v>1.2200303274157191E-4</v>
      </c>
      <c r="UY48" s="99">
        <v>7.833340017819844E-4</v>
      </c>
      <c r="UZ48" s="99">
        <v>6.6628409346973375E-4</v>
      </c>
      <c r="VA48" s="10">
        <v>1.1704990831225065E-4</v>
      </c>
      <c r="VB48" s="99">
        <v>8.1754247385549996E-4</v>
      </c>
      <c r="VC48" s="99">
        <v>6.9538095477364328E-4</v>
      </c>
      <c r="VD48" s="10">
        <v>1.2216151908185668E-4</v>
      </c>
      <c r="VE48" s="99">
        <v>7.4324694200682436E-4</v>
      </c>
      <c r="VF48" s="99">
        <v>6.3218705412074704E-4</v>
      </c>
      <c r="VG48" s="10">
        <v>1.1105988788607732E-4</v>
      </c>
      <c r="VH48" s="99">
        <v>7.7792981055196204E-4</v>
      </c>
      <c r="VI48" s="99">
        <v>6.7420583581170065E-4</v>
      </c>
      <c r="VJ48" s="9">
        <v>1.0372397474026139E-4</v>
      </c>
      <c r="VK48" s="99">
        <v>7.5558253893874853E-4</v>
      </c>
      <c r="VL48" s="99">
        <v>6.4267940093640664E-4</v>
      </c>
      <c r="VM48" s="9">
        <v>1.1290313800234189E-4</v>
      </c>
      <c r="VN48" s="99">
        <v>7.282923744527782E-4</v>
      </c>
      <c r="VO48" s="99">
        <v>6.1946707712075397E-4</v>
      </c>
      <c r="VP48" s="9">
        <v>1.0882529733202424E-4</v>
      </c>
      <c r="VQ48" s="99">
        <v>7.272884928096107E-4</v>
      </c>
      <c r="VR48" s="99">
        <v>6.186132007805884E-4</v>
      </c>
      <c r="VS48" s="9">
        <v>1.086752920290223E-4</v>
      </c>
      <c r="VT48" s="99">
        <v>7.3898018560198601E-4</v>
      </c>
      <c r="VU48" s="99">
        <v>6.2855785901778114E-4</v>
      </c>
      <c r="VV48" s="9">
        <v>1.1042232658420488E-4</v>
      </c>
      <c r="VW48" s="99">
        <v>7.3304290815354102E-4</v>
      </c>
      <c r="VX48" s="99">
        <v>6.2350776095818419E-4</v>
      </c>
      <c r="VY48" s="9">
        <v>1.0953514719535683E-4</v>
      </c>
      <c r="VZ48" s="99">
        <v>7.1132229397330156E-4</v>
      </c>
      <c r="WA48" s="99">
        <v>6.0503275579338288E-4</v>
      </c>
      <c r="WB48" s="9">
        <v>1.0628953817991868E-4</v>
      </c>
      <c r="WC48" s="99">
        <v>7.1327800011953863E-4</v>
      </c>
      <c r="WD48" s="99">
        <v>6.0669622998673397E-4</v>
      </c>
      <c r="WE48" s="9">
        <v>1.0658177013280466E-4</v>
      </c>
      <c r="WF48" s="99">
        <v>7.4075053858728966E-4</v>
      </c>
      <c r="WG48" s="99">
        <v>6.3006367649953363E-4</v>
      </c>
      <c r="WH48" s="9">
        <v>1.1068686208775603E-4</v>
      </c>
      <c r="WI48" s="99">
        <v>7.0668658790729228E-4</v>
      </c>
      <c r="WJ48" s="99">
        <v>6.0108974143838656E-4</v>
      </c>
      <c r="WK48" s="9">
        <v>1.0559684646890572E-4</v>
      </c>
      <c r="WL48" s="99">
        <v>7.5276909349371248E-4</v>
      </c>
      <c r="WM48" s="99">
        <v>6.4028635538545652E-4</v>
      </c>
      <c r="WN48" s="9">
        <v>1.1248273810825595E-4</v>
      </c>
      <c r="WO48" s="99">
        <v>8.1898489338436305E-4</v>
      </c>
      <c r="WP48" s="99">
        <v>6.9660784034991814E-4</v>
      </c>
      <c r="WQ48" s="9">
        <v>1.223770530344449E-4</v>
      </c>
      <c r="WR48" s="99">
        <v>8.1375733023510122E-4</v>
      </c>
      <c r="WS48" s="99">
        <v>6.921614073264079E-4</v>
      </c>
      <c r="WT48" s="9">
        <v>1.2159592290869332E-4</v>
      </c>
      <c r="WU48" s="99">
        <v>7.9807464078731575E-4</v>
      </c>
      <c r="WV48" s="99">
        <v>6.788221082558775E-4</v>
      </c>
      <c r="WW48" s="9">
        <v>1.1925253253143825E-4</v>
      </c>
      <c r="WX48" s="99">
        <v>6.7916197645641362E-4</v>
      </c>
      <c r="WY48" s="99">
        <v>5.7767800296292643E-4</v>
      </c>
      <c r="WZ48" s="9">
        <v>1.0148397349348719E-4</v>
      </c>
      <c r="XA48" s="99">
        <v>6.963120165239577E-4</v>
      </c>
      <c r="XB48" s="99">
        <v>5.9226539336520534E-4</v>
      </c>
      <c r="XC48" s="9">
        <v>1.0404662315875236E-4</v>
      </c>
      <c r="XD48" s="99">
        <v>7.0893016808364203E-4</v>
      </c>
      <c r="XE48" s="99">
        <v>6.0299807400217818E-4</v>
      </c>
      <c r="XF48" s="9">
        <v>1.0593209408146385E-4</v>
      </c>
      <c r="XG48" s="99">
        <v>7.1729245399718979E-4</v>
      </c>
      <c r="XH48" s="99">
        <v>6.1011082294013831E-4</v>
      </c>
      <c r="XI48" s="9">
        <v>1.0718163105705148E-4</v>
      </c>
      <c r="XJ48" s="99">
        <v>7.128919833038626E-4</v>
      </c>
      <c r="XK48" s="99">
        <v>6.0636789384466464E-4</v>
      </c>
      <c r="XL48" s="9">
        <v>1.0652408945919796E-4</v>
      </c>
      <c r="XM48" s="99">
        <v>7.1140357990672094E-4</v>
      </c>
      <c r="XN48" s="99">
        <v>6.0510189555284296E-4</v>
      </c>
      <c r="XO48" s="9">
        <v>1.0630168435387798E-4</v>
      </c>
      <c r="XP48" s="99">
        <v>6.7520608103596746E-4</v>
      </c>
      <c r="XQ48" s="99">
        <v>5.7431321835243196E-4</v>
      </c>
      <c r="XR48" s="9">
        <v>1.008928626835355E-4</v>
      </c>
      <c r="XS48" s="99">
        <v>7.0148391580635038E-4</v>
      </c>
      <c r="XT48" s="99">
        <v>5.9666448011114865E-4</v>
      </c>
      <c r="XU48" s="9">
        <v>1.0481943569520173E-4</v>
      </c>
      <c r="XV48" s="99">
        <v>6.7126085626553181E-4</v>
      </c>
      <c r="XW48" s="99">
        <v>5.7095750992700381E-4</v>
      </c>
      <c r="XX48" s="9">
        <v>1.00303346338528E-4</v>
      </c>
      <c r="XY48" s="99">
        <v>6.0424277064168096E-4</v>
      </c>
      <c r="XZ48" s="99">
        <v>5.1395362100556765E-4</v>
      </c>
      <c r="YA48" s="9">
        <v>9.0289149636113303E-5</v>
      </c>
      <c r="YB48" s="99">
        <v>5.968757788701244E-4</v>
      </c>
      <c r="YC48" s="99">
        <v>5.0768744409642776E-4</v>
      </c>
      <c r="YD48" s="9">
        <v>8.9188334773696639E-5</v>
      </c>
      <c r="YE48" s="99">
        <v>6.2033144329199264E-4</v>
      </c>
      <c r="YF48" s="99">
        <v>5.2763823912192471E-4</v>
      </c>
      <c r="YG48" s="9">
        <v>9.2693204170067925E-5</v>
      </c>
      <c r="YH48" s="99">
        <v>6.1056128706133144E-4</v>
      </c>
      <c r="YI48" s="99">
        <v>5.1932799129354615E-4</v>
      </c>
      <c r="YJ48" s="9">
        <v>9.1233295767785289E-5</v>
      </c>
      <c r="YK48" s="99">
        <v>5.9944074755987362E-4</v>
      </c>
      <c r="YL48" s="99">
        <v>5.0986914160265108E-4</v>
      </c>
      <c r="YM48" s="9">
        <v>8.9571605957222537E-5</v>
      </c>
      <c r="YN48" s="99">
        <v>6.4588396670651343E-4</v>
      </c>
      <c r="YO48" s="99">
        <v>5.4937256938255164E-4</v>
      </c>
      <c r="YP48" s="9">
        <v>9.6511397323961788E-5</v>
      </c>
      <c r="YQ48" s="99">
        <v>6.4238920429721222E-4</v>
      </c>
      <c r="YR48" s="99">
        <v>5.4640001285050218E-4</v>
      </c>
      <c r="YS48" s="9">
        <v>9.5989191446710039E-5</v>
      </c>
      <c r="YT48" s="99">
        <v>6.3305569859415235E-4</v>
      </c>
      <c r="YU48" s="99">
        <v>5.3846116891916409E-4</v>
      </c>
      <c r="YV48" s="9">
        <v>9.459452967498826E-5</v>
      </c>
      <c r="YW48" s="99">
        <v>5.8834710639847263E-4</v>
      </c>
      <c r="YX48" s="99">
        <v>5.0043317095962037E-4</v>
      </c>
      <c r="YY48" s="9">
        <v>8.7913935438852257E-5</v>
      </c>
      <c r="YZ48" s="99">
        <v>5.4494441629223734E-4</v>
      </c>
      <c r="ZA48" s="99">
        <v>4.6351594029454661E-4</v>
      </c>
      <c r="ZB48" s="9">
        <v>8.1428475997690733E-5</v>
      </c>
      <c r="ZC48" s="99">
        <v>7.5276909349371248E-4</v>
      </c>
      <c r="ZD48" s="99">
        <v>6.4028635538545652E-4</v>
      </c>
      <c r="ZE48" s="9">
        <v>1.1248273810825595E-4</v>
      </c>
      <c r="ZF48" s="99">
        <v>3.5190513034445052E-3</v>
      </c>
      <c r="ZG48" s="99">
        <v>1.0093402963367961E-3</v>
      </c>
      <c r="ZH48" s="9">
        <v>2.5097110071077089E-3</v>
      </c>
      <c r="ZI48" s="99">
        <v>3.6275683039912517E-3</v>
      </c>
      <c r="ZJ48" s="99">
        <v>1.0404653275013671E-3</v>
      </c>
      <c r="ZK48" s="9">
        <v>2.5871029764898846E-3</v>
      </c>
      <c r="ZL48" s="99">
        <v>3.1088855701546271E-3</v>
      </c>
      <c r="ZM48" s="99">
        <v>8.9169586120714105E-4</v>
      </c>
      <c r="ZN48" s="9">
        <v>2.2171897089474863E-3</v>
      </c>
      <c r="ZO48" s="99">
        <v>3.1605710978925296E-3</v>
      </c>
      <c r="ZP48" s="99">
        <v>9.0652039241878785E-4</v>
      </c>
      <c r="ZQ48" s="9">
        <v>2.2540507054737416E-3</v>
      </c>
      <c r="ZR48" s="99">
        <v>3.6676831006154705E-3</v>
      </c>
      <c r="ZS48" s="99">
        <v>1.0519711218819569E-3</v>
      </c>
      <c r="ZT48" s="9">
        <v>2.6157119787335137E-3</v>
      </c>
      <c r="ZU48" s="99">
        <v>3.7927660234412424E-3</v>
      </c>
      <c r="ZV48" s="99">
        <v>1.087847619126558E-3</v>
      </c>
      <c r="ZW48" s="9">
        <v>2.7049184043146843E-3</v>
      </c>
      <c r="ZX48" s="99">
        <v>1.0826989303584075E-3</v>
      </c>
      <c r="ZY48" s="99">
        <v>9.022491086320061E-4</v>
      </c>
      <c r="ZZ48" s="9">
        <v>1.8044982172640139E-4</v>
      </c>
      <c r="AAA48" s="99">
        <v>3.4315261498606667E-3</v>
      </c>
      <c r="AAB48" s="99">
        <v>9.842361825181758E-4</v>
      </c>
      <c r="AAC48" s="9">
        <v>2.4472899673424909E-3</v>
      </c>
      <c r="AAD48" s="99">
        <v>2.8804750472021259E-3</v>
      </c>
      <c r="AAE48" s="99">
        <v>8.26182765476579E-4</v>
      </c>
      <c r="AAF48" s="9">
        <v>2.0542922817255466E-3</v>
      </c>
      <c r="AAG48" s="99">
        <v>8.3433787761542332E-3</v>
      </c>
      <c r="AAH48" s="99">
        <v>1.1680730286615926E-3</v>
      </c>
      <c r="AAI48" s="9">
        <v>7.1753057474926406E-3</v>
      </c>
      <c r="AAJ48" s="99">
        <v>2.4838288457961931E-3</v>
      </c>
      <c r="AAK48" s="99">
        <v>7.1241602553844311E-4</v>
      </c>
      <c r="AAL48" s="9">
        <v>1.7714128202577499E-3</v>
      </c>
      <c r="AAM48" s="99">
        <v>2.9467371641069282E-3</v>
      </c>
      <c r="AAN48" s="99">
        <v>8.4518817885237494E-4</v>
      </c>
      <c r="AAO48" s="9">
        <v>2.1015489852545532E-3</v>
      </c>
      <c r="AAP48" s="99">
        <v>2.5910446254222906E-3</v>
      </c>
      <c r="AAQ48" s="99">
        <v>7.4316783829941652E-4</v>
      </c>
      <c r="AAR48" s="9">
        <v>1.8478767871228741E-3</v>
      </c>
      <c r="AAS48" s="99">
        <v>2.7923399888050491E-3</v>
      </c>
      <c r="AAT48" s="99">
        <v>8.0090371771927783E-4</v>
      </c>
      <c r="AAU48" s="9">
        <v>1.9914362710857711E-3</v>
      </c>
      <c r="AAV48" s="99">
        <v>2.9499655097027138E-3</v>
      </c>
      <c r="AAW48" s="99">
        <v>8.461141384418639E-4</v>
      </c>
      <c r="AAX48" s="9">
        <v>2.1038513712608497E-3</v>
      </c>
      <c r="AAY48" s="99">
        <v>2.7602289522009925E-3</v>
      </c>
      <c r="AAZ48" s="99">
        <v>7.916935754374942E-4</v>
      </c>
      <c r="ABA48" s="9">
        <v>1.9685353767634984E-3</v>
      </c>
      <c r="ABB48" s="99">
        <v>2.6202818541239282E-3</v>
      </c>
      <c r="ABC48" s="99">
        <v>7.515537100975608E-4</v>
      </c>
      <c r="ABD48" s="9">
        <v>1.8687281440263673E-3</v>
      </c>
      <c r="ABE48" s="99">
        <v>1.4493093963845471E-3</v>
      </c>
      <c r="ABF48" s="99">
        <v>4.1569339276145933E-4</v>
      </c>
      <c r="ABG48" s="9">
        <v>1.0336160036230877E-3</v>
      </c>
      <c r="ABH48" s="99">
        <v>1.4123358434276626E-3</v>
      </c>
      <c r="ABI48" s="99">
        <v>4.0508857524669387E-4</v>
      </c>
      <c r="ABJ48" s="9">
        <v>1.0072472681809687E-3</v>
      </c>
      <c r="ABK48" s="99">
        <v>2.3274743502185074E-3</v>
      </c>
      <c r="ABL48" s="99">
        <v>6.675701624657734E-4</v>
      </c>
      <c r="ABM48" s="9">
        <v>1.659904187752734E-3</v>
      </c>
      <c r="ABN48" s="99">
        <v>2.291882679315421E-3</v>
      </c>
      <c r="ABO48" s="99">
        <v>6.5736169871837675E-4</v>
      </c>
      <c r="ABP48" s="9">
        <v>1.6345209805970443E-3</v>
      </c>
      <c r="ABQ48" s="99">
        <v>2.2990586138368157E-3</v>
      </c>
      <c r="ABR48" s="99">
        <v>6.594199124958307E-4</v>
      </c>
      <c r="ABS48" s="9">
        <v>1.639638701340985E-3</v>
      </c>
      <c r="ABT48" s="99">
        <v>1.4703177306308126E-3</v>
      </c>
      <c r="ABU48" s="99">
        <v>9.8021182042054198E-4</v>
      </c>
      <c r="ABV48" s="9">
        <v>4.9010591021027066E-4</v>
      </c>
      <c r="ABW48" s="99">
        <v>3.9162790461448049E-3</v>
      </c>
      <c r="ABX48" s="99">
        <v>1.1232738349407584E-3</v>
      </c>
      <c r="ABY48" s="9">
        <v>2.7930052112040468E-3</v>
      </c>
      <c r="ABZ48" s="99">
        <v>3.6562316486327432E-3</v>
      </c>
      <c r="ACA48" s="99">
        <v>1.0486865968946631E-3</v>
      </c>
      <c r="ACB48" s="9">
        <v>2.6075450517380801E-3</v>
      </c>
      <c r="ACC48" s="99">
        <v>3.4557766337320822E-3</v>
      </c>
      <c r="ACD48" s="99">
        <v>9.9119174765958961E-4</v>
      </c>
      <c r="ACE48" s="9">
        <v>2.4645848860724929E-3</v>
      </c>
      <c r="ACF48" s="99">
        <v>3.3390991745799389E-3</v>
      </c>
      <c r="ACG48" s="99">
        <v>9.5772611984075787E-4</v>
      </c>
      <c r="ACH48" s="9">
        <v>2.3813730547391811E-3</v>
      </c>
      <c r="ACI48" s="99">
        <v>8.5075569216581741E-4</v>
      </c>
      <c r="ACJ48" s="99">
        <v>7.6120246141152086E-4</v>
      </c>
      <c r="ACK48" s="9">
        <v>8.9553230754296559E-5</v>
      </c>
      <c r="ACL48" s="99">
        <v>2.2613145063086035E-3</v>
      </c>
      <c r="ACM48" s="99">
        <v>6.4859408320479348E-4</v>
      </c>
      <c r="ACN48" s="9">
        <v>1.61272042310381E-3</v>
      </c>
      <c r="ACO48" s="99">
        <v>4.293182302989096E-3</v>
      </c>
      <c r="ACP48" s="99">
        <v>1.2313778698495859E-3</v>
      </c>
      <c r="ACQ48" s="9">
        <v>3.0618044331395099E-3</v>
      </c>
      <c r="ACR48" s="99">
        <v>2.0874732105319884E-3</v>
      </c>
      <c r="ACS48" s="99">
        <v>1.7229937610740221E-3</v>
      </c>
      <c r="ACT48" s="9">
        <v>3.6447944945796631E-4</v>
      </c>
      <c r="ACU48" s="99">
        <v>1.959722918720513E-3</v>
      </c>
      <c r="ACV48" s="99">
        <v>1.6175490757693129E-3</v>
      </c>
      <c r="ACW48" s="9">
        <v>3.4217384295120003E-4</v>
      </c>
      <c r="ACX48" s="99">
        <v>2.0618588809109247E-3</v>
      </c>
      <c r="ACY48" s="99">
        <v>1.7018517747201282E-3</v>
      </c>
      <c r="ACZ48" s="9">
        <v>3.6000710619079647E-4</v>
      </c>
      <c r="ADA48" s="99">
        <v>1.8473205468777865E-3</v>
      </c>
      <c r="ADB48" s="99">
        <v>1.5247725148832525E-3</v>
      </c>
      <c r="ADC48" s="9">
        <v>3.2254803199453395E-4</v>
      </c>
      <c r="ADD48" s="99">
        <v>2.0225276585379044E-3</v>
      </c>
      <c r="ADE48" s="99">
        <v>1.6693879086344613E-3</v>
      </c>
      <c r="ADF48" s="9">
        <v>3.5313974990344309E-4</v>
      </c>
      <c r="ADG48" s="99">
        <v>1.409622167326657E-3</v>
      </c>
      <c r="ADH48" s="99">
        <v>1.3424973022158641E-3</v>
      </c>
      <c r="ADI48" s="9">
        <v>6.7124865110792901E-5</v>
      </c>
      <c r="ADJ48" s="99">
        <v>1.8762573233538785E-3</v>
      </c>
      <c r="ADK48" s="99">
        <v>1.5486568383238364E-3</v>
      </c>
      <c r="ADL48" s="9">
        <v>3.2760048503004211E-4</v>
      </c>
      <c r="ADM48" s="99">
        <v>1.951347551377134E-3</v>
      </c>
      <c r="ADN48" s="99">
        <v>1.6106360741525547E-3</v>
      </c>
      <c r="ADO48" s="9">
        <v>3.4071147722457935E-4</v>
      </c>
      <c r="ADP48" s="99">
        <v>1.8874145221590187E-3</v>
      </c>
      <c r="ADQ48" s="99">
        <v>1.5578659547979207E-3</v>
      </c>
      <c r="ADR48" s="9">
        <v>3.2954856736109803E-4</v>
      </c>
      <c r="ADS48" s="99">
        <v>1.9040580086730648E-3</v>
      </c>
      <c r="ADT48" s="99">
        <v>1.571603435730149E-3</v>
      </c>
      <c r="ADU48" s="9">
        <v>3.3245457294291581E-4</v>
      </c>
      <c r="ADV48" s="99">
        <v>1.8324108444695531E-3</v>
      </c>
      <c r="ADW48" s="99">
        <v>1.5124660938478853E-3</v>
      </c>
      <c r="ADX48" s="9">
        <v>3.1994475062166786E-4</v>
      </c>
      <c r="ADY48" s="99">
        <v>1.4848453739789197E-3</v>
      </c>
      <c r="ADZ48" s="99">
        <v>1.2255866578873625E-3</v>
      </c>
      <c r="AEA48" s="9">
        <v>2.592587160915572E-4</v>
      </c>
      <c r="AEB48" s="99">
        <v>2.1127322707447556E-3</v>
      </c>
      <c r="AEC48" s="99">
        <v>1.7438425091861472E-3</v>
      </c>
      <c r="AED48" s="9">
        <v>3.6888976155860834E-4</v>
      </c>
      <c r="AEE48" s="99">
        <v>1.9963999824648792E-3</v>
      </c>
      <c r="AEF48" s="99">
        <v>1.6478222077487895E-3</v>
      </c>
      <c r="AEG48" s="9">
        <v>3.4857777471608976E-4</v>
      </c>
      <c r="AEH48" s="99">
        <v>2.1324274096291233E-3</v>
      </c>
      <c r="AEI48" s="99">
        <v>1.7600988142970537E-3</v>
      </c>
      <c r="AEJ48" s="9">
        <v>3.7232859533206956E-4</v>
      </c>
      <c r="AEK48" s="99">
        <v>1.9259191369788813E-3</v>
      </c>
      <c r="AEL48" s="99">
        <v>1.5896475416333623E-3</v>
      </c>
      <c r="AEM48" s="9">
        <v>3.3627159534551894E-4</v>
      </c>
      <c r="AEN48" s="99">
        <v>1.6957958454529754E-3</v>
      </c>
      <c r="AEO48" s="99">
        <v>1.3997045073580116E-3</v>
      </c>
      <c r="AEP48" s="9">
        <v>2.9609133809496376E-4</v>
      </c>
      <c r="AEQ48" s="99">
        <v>1.6599210454701721E-3</v>
      </c>
      <c r="AER48" s="99">
        <v>1.3700935613404595E-3</v>
      </c>
      <c r="AES48" s="9">
        <v>2.8982748412971254E-4</v>
      </c>
      <c r="AET48" s="99">
        <v>2.2606592838237283E-3</v>
      </c>
      <c r="AEU48" s="99">
        <v>1.7224070733895076E-3</v>
      </c>
      <c r="AEV48" s="9">
        <v>5.3825221043422074E-4</v>
      </c>
      <c r="AEW48" s="146" t="s">
        <v>65</v>
      </c>
      <c r="AEY48" s="144">
        <v>3.3673980525058912E-2</v>
      </c>
      <c r="AEZ48" s="144">
        <v>7.0371280712403103E-2</v>
      </c>
      <c r="AFA48" s="144">
        <v>0.10404526123746202</v>
      </c>
      <c r="AFB48" s="144">
        <v>5.2022630618731013E-5</v>
      </c>
      <c r="AFC48" s="103"/>
      <c r="AFD48" s="136">
        <v>0.22500000000000001</v>
      </c>
      <c r="AFE48" s="136">
        <v>0.16</v>
      </c>
      <c r="AFF48" s="136">
        <v>0.20500000000000002</v>
      </c>
      <c r="AFG48" s="136">
        <v>0.16</v>
      </c>
      <c r="AFH48" s="136">
        <v>0.12666666666666668</v>
      </c>
      <c r="AFI48" s="136">
        <v>0.13508238276299112</v>
      </c>
      <c r="AFJ48" s="136">
        <v>0.18</v>
      </c>
      <c r="AFK48" s="136">
        <v>0.14201232032854211</v>
      </c>
      <c r="AFL48" s="136">
        <v>0.13</v>
      </c>
      <c r="AFM48" s="136">
        <v>0.11749999999999999</v>
      </c>
      <c r="AFN48" s="136">
        <v>0.15</v>
      </c>
      <c r="AFO48" s="136">
        <v>0.12</v>
      </c>
      <c r="AFP48" s="136">
        <v>0.14500000000000002</v>
      </c>
      <c r="AFQ48" s="136">
        <v>0.12333333333333334</v>
      </c>
      <c r="AFR48" s="136">
        <v>0.14500000000000002</v>
      </c>
      <c r="AFS48" s="136">
        <v>0.12333333333333334</v>
      </c>
      <c r="AFT48" s="136">
        <v>0.64500000000000002</v>
      </c>
      <c r="AFU48" s="136">
        <v>0.18500000000000003</v>
      </c>
      <c r="AFV48" s="136">
        <v>0.315</v>
      </c>
      <c r="AFW48" s="136">
        <v>0.26</v>
      </c>
    </row>
    <row r="49" spans="1:855" customFormat="1" x14ac:dyDescent="0.25">
      <c r="A49" s="1" t="s">
        <v>66</v>
      </c>
      <c r="B49" s="98" t="s">
        <v>648</v>
      </c>
      <c r="D49" s="99" t="s">
        <v>0</v>
      </c>
      <c r="E49" s="100" t="s">
        <v>0</v>
      </c>
      <c r="F49" s="9" t="s">
        <v>0</v>
      </c>
      <c r="G49" s="99">
        <v>0</v>
      </c>
      <c r="H49" s="99">
        <v>0</v>
      </c>
      <c r="I49" s="9">
        <v>0</v>
      </c>
      <c r="J49" s="99">
        <v>0</v>
      </c>
      <c r="K49" s="99">
        <v>0</v>
      </c>
      <c r="L49" s="9">
        <v>0</v>
      </c>
      <c r="M49" s="100" t="s">
        <v>0</v>
      </c>
      <c r="N49" s="101" t="s">
        <v>0</v>
      </c>
      <c r="O49" s="9" t="s">
        <v>0</v>
      </c>
      <c r="P49" s="99">
        <v>0</v>
      </c>
      <c r="Q49" s="99">
        <v>0</v>
      </c>
      <c r="R49" s="9">
        <v>0</v>
      </c>
      <c r="S49" s="99">
        <v>0</v>
      </c>
      <c r="T49" s="99">
        <v>0</v>
      </c>
      <c r="U49" s="10">
        <v>0</v>
      </c>
      <c r="V49" s="99">
        <v>0</v>
      </c>
      <c r="W49" s="99">
        <v>0</v>
      </c>
      <c r="X49" s="9">
        <v>0</v>
      </c>
      <c r="Y49" s="100" t="s">
        <v>0</v>
      </c>
      <c r="Z49" s="100" t="s">
        <v>0</v>
      </c>
      <c r="AA49" s="9" t="s">
        <v>0</v>
      </c>
      <c r="AB49" s="99">
        <v>0</v>
      </c>
      <c r="AC49" s="99">
        <v>0</v>
      </c>
      <c r="AD49" s="10">
        <v>0</v>
      </c>
      <c r="AE49" s="99">
        <v>0</v>
      </c>
      <c r="AF49" s="99">
        <v>0</v>
      </c>
      <c r="AG49" s="10">
        <v>0</v>
      </c>
      <c r="AH49" s="100" t="s">
        <v>0</v>
      </c>
      <c r="AI49" s="99" t="s">
        <v>0</v>
      </c>
      <c r="AJ49" s="10" t="s">
        <v>0</v>
      </c>
      <c r="AK49" s="99">
        <v>0</v>
      </c>
      <c r="AL49" s="99">
        <v>0</v>
      </c>
      <c r="AM49" s="9">
        <v>0</v>
      </c>
      <c r="AN49" s="99">
        <v>0</v>
      </c>
      <c r="AO49" s="99">
        <v>0</v>
      </c>
      <c r="AP49" s="9">
        <v>0</v>
      </c>
      <c r="AQ49" s="99">
        <v>0</v>
      </c>
      <c r="AR49" s="99">
        <v>0</v>
      </c>
      <c r="AS49" s="9">
        <v>0</v>
      </c>
      <c r="AT49" s="99">
        <v>0</v>
      </c>
      <c r="AU49" s="99">
        <v>0</v>
      </c>
      <c r="AV49" s="9">
        <v>0</v>
      </c>
      <c r="AW49" s="100" t="s">
        <v>0</v>
      </c>
      <c r="AX49" s="99" t="s">
        <v>0</v>
      </c>
      <c r="AY49" s="9" t="s">
        <v>0</v>
      </c>
      <c r="AZ49" s="99">
        <v>0</v>
      </c>
      <c r="BA49" s="99">
        <v>0</v>
      </c>
      <c r="BB49" s="9">
        <v>0</v>
      </c>
      <c r="BC49" s="100" t="s">
        <v>0</v>
      </c>
      <c r="BD49" s="100" t="s">
        <v>0</v>
      </c>
      <c r="BE49" s="9" t="s">
        <v>0</v>
      </c>
      <c r="BF49" s="99">
        <v>0</v>
      </c>
      <c r="BG49" s="99">
        <v>0</v>
      </c>
      <c r="BH49" s="9">
        <v>0</v>
      </c>
      <c r="BI49" s="99">
        <v>0</v>
      </c>
      <c r="BJ49" s="99">
        <v>0</v>
      </c>
      <c r="BK49" s="10">
        <v>0</v>
      </c>
      <c r="BL49" s="99">
        <v>0</v>
      </c>
      <c r="BM49" s="99">
        <v>0</v>
      </c>
      <c r="BN49" s="10">
        <v>0</v>
      </c>
      <c r="BO49" s="99">
        <v>0</v>
      </c>
      <c r="BP49" s="99">
        <v>0</v>
      </c>
      <c r="BQ49" s="10">
        <v>0</v>
      </c>
      <c r="BR49" s="99">
        <v>0</v>
      </c>
      <c r="BS49" s="99">
        <v>0</v>
      </c>
      <c r="BT49" s="10">
        <v>0</v>
      </c>
      <c r="BU49" s="99">
        <v>0</v>
      </c>
      <c r="BV49" s="99">
        <v>0</v>
      </c>
      <c r="BW49" s="10">
        <v>0</v>
      </c>
      <c r="BX49" s="99">
        <v>0</v>
      </c>
      <c r="BY49" s="99">
        <v>0</v>
      </c>
      <c r="BZ49" s="10">
        <v>0</v>
      </c>
      <c r="CA49" s="99">
        <v>0</v>
      </c>
      <c r="CB49" s="99">
        <v>0</v>
      </c>
      <c r="CC49" s="10">
        <v>0</v>
      </c>
      <c r="CD49" s="99">
        <v>0</v>
      </c>
      <c r="CE49" s="99">
        <v>0</v>
      </c>
      <c r="CF49" s="10">
        <v>0</v>
      </c>
      <c r="CG49" s="99">
        <v>0</v>
      </c>
      <c r="CH49" s="99">
        <v>0</v>
      </c>
      <c r="CI49" s="10">
        <v>0</v>
      </c>
      <c r="CJ49" s="99">
        <v>0</v>
      </c>
      <c r="CK49" s="99">
        <v>0</v>
      </c>
      <c r="CL49" s="10">
        <v>0</v>
      </c>
      <c r="CM49" s="99">
        <v>0</v>
      </c>
      <c r="CN49" s="99">
        <v>0</v>
      </c>
      <c r="CO49" s="10">
        <v>0</v>
      </c>
      <c r="CP49" s="99">
        <v>0</v>
      </c>
      <c r="CQ49" s="99">
        <v>0</v>
      </c>
      <c r="CR49" s="10">
        <v>0</v>
      </c>
      <c r="CS49" s="99">
        <v>0</v>
      </c>
      <c r="CT49" s="99">
        <v>0</v>
      </c>
      <c r="CU49" s="10">
        <v>0</v>
      </c>
      <c r="CV49" s="99">
        <v>0</v>
      </c>
      <c r="CW49" s="99">
        <v>0</v>
      </c>
      <c r="CX49" s="10">
        <v>0</v>
      </c>
      <c r="CY49" s="99">
        <v>0</v>
      </c>
      <c r="CZ49" s="99">
        <v>0</v>
      </c>
      <c r="DA49" s="10">
        <v>0</v>
      </c>
      <c r="DB49" s="99">
        <v>0</v>
      </c>
      <c r="DC49" s="99">
        <v>0</v>
      </c>
      <c r="DD49" s="10">
        <v>0</v>
      </c>
      <c r="DE49" s="99">
        <v>0</v>
      </c>
      <c r="DF49" s="99">
        <v>0</v>
      </c>
      <c r="DG49" s="10">
        <v>0</v>
      </c>
      <c r="DH49" s="99">
        <v>0</v>
      </c>
      <c r="DI49" s="99">
        <v>0</v>
      </c>
      <c r="DJ49" s="10">
        <v>0</v>
      </c>
      <c r="DK49" s="99">
        <v>0</v>
      </c>
      <c r="DL49" s="99">
        <v>0</v>
      </c>
      <c r="DM49" s="10">
        <v>0</v>
      </c>
      <c r="DN49" s="99">
        <v>0</v>
      </c>
      <c r="DO49" s="99">
        <v>0</v>
      </c>
      <c r="DP49" s="10">
        <v>0</v>
      </c>
      <c r="DQ49" s="99">
        <v>0</v>
      </c>
      <c r="DR49" s="99">
        <v>0</v>
      </c>
      <c r="DS49" s="10">
        <v>0</v>
      </c>
      <c r="DT49" s="99">
        <v>0</v>
      </c>
      <c r="DU49" s="99">
        <v>0</v>
      </c>
      <c r="DV49" s="10">
        <v>0</v>
      </c>
      <c r="DW49" s="99">
        <v>0</v>
      </c>
      <c r="DX49" s="99">
        <v>0</v>
      </c>
      <c r="DY49" s="10">
        <v>0</v>
      </c>
      <c r="DZ49" s="99">
        <v>0</v>
      </c>
      <c r="EA49" s="99">
        <v>0</v>
      </c>
      <c r="EB49" s="10">
        <v>0</v>
      </c>
      <c r="EC49" s="100" t="s">
        <v>0</v>
      </c>
      <c r="ED49" s="100" t="s">
        <v>0</v>
      </c>
      <c r="EE49" s="10" t="s">
        <v>0</v>
      </c>
      <c r="EF49" s="99">
        <v>0</v>
      </c>
      <c r="EG49" s="99">
        <v>0</v>
      </c>
      <c r="EH49" s="9">
        <v>0</v>
      </c>
      <c r="EI49" s="99">
        <v>0</v>
      </c>
      <c r="EJ49" s="99">
        <v>0</v>
      </c>
      <c r="EK49" s="9">
        <v>0</v>
      </c>
      <c r="EL49" s="99">
        <v>0</v>
      </c>
      <c r="EM49" s="99">
        <v>0</v>
      </c>
      <c r="EN49" s="9">
        <v>0</v>
      </c>
      <c r="EO49" s="99">
        <v>0</v>
      </c>
      <c r="EP49" s="99">
        <v>0</v>
      </c>
      <c r="EQ49" s="9">
        <v>0</v>
      </c>
      <c r="ER49" s="99">
        <v>0</v>
      </c>
      <c r="ES49" s="99">
        <v>0</v>
      </c>
      <c r="ET49" s="9">
        <v>0</v>
      </c>
      <c r="EU49" s="99">
        <v>0</v>
      </c>
      <c r="EV49" s="99">
        <v>0</v>
      </c>
      <c r="EW49" s="9">
        <v>0</v>
      </c>
      <c r="EX49" s="99" t="s">
        <v>0</v>
      </c>
      <c r="EY49" s="100" t="s">
        <v>0</v>
      </c>
      <c r="EZ49" s="9" t="s">
        <v>0</v>
      </c>
      <c r="FA49" s="99">
        <v>0</v>
      </c>
      <c r="FB49" s="99">
        <v>0</v>
      </c>
      <c r="FC49" s="9">
        <v>0</v>
      </c>
      <c r="FD49" s="99">
        <v>0</v>
      </c>
      <c r="FE49" s="99">
        <v>0</v>
      </c>
      <c r="FF49" s="9">
        <v>0</v>
      </c>
      <c r="FG49" s="99">
        <v>0</v>
      </c>
      <c r="FH49" s="99">
        <v>0</v>
      </c>
      <c r="FI49" s="9">
        <v>0</v>
      </c>
      <c r="FJ49" s="99">
        <v>0</v>
      </c>
      <c r="FK49" s="99">
        <v>0</v>
      </c>
      <c r="FL49" s="9">
        <v>0</v>
      </c>
      <c r="FM49" s="99">
        <v>0</v>
      </c>
      <c r="FN49" s="99">
        <v>0</v>
      </c>
      <c r="FO49" s="9">
        <v>0</v>
      </c>
      <c r="FP49" s="99">
        <v>0</v>
      </c>
      <c r="FQ49" s="99">
        <v>0</v>
      </c>
      <c r="FR49" s="9">
        <v>0</v>
      </c>
      <c r="FS49" s="99">
        <v>0</v>
      </c>
      <c r="FT49" s="99">
        <v>0</v>
      </c>
      <c r="FU49" s="9">
        <v>0</v>
      </c>
      <c r="FV49" s="99">
        <v>0</v>
      </c>
      <c r="FW49" s="99">
        <v>0</v>
      </c>
      <c r="FX49" s="9">
        <v>0</v>
      </c>
      <c r="FY49" s="99" t="s">
        <v>0</v>
      </c>
      <c r="FZ49" s="99" t="s">
        <v>0</v>
      </c>
      <c r="GA49" s="9" t="s">
        <v>0</v>
      </c>
      <c r="GB49" s="99">
        <v>0</v>
      </c>
      <c r="GC49" s="99">
        <v>0</v>
      </c>
      <c r="GD49" s="10">
        <v>0</v>
      </c>
      <c r="GE49" s="99">
        <v>0</v>
      </c>
      <c r="GF49" s="99">
        <v>0</v>
      </c>
      <c r="GG49" s="9">
        <v>0</v>
      </c>
      <c r="GH49" s="99">
        <v>0</v>
      </c>
      <c r="GI49" s="99">
        <v>0</v>
      </c>
      <c r="GJ49" s="9">
        <v>0</v>
      </c>
      <c r="GK49" s="99">
        <v>0</v>
      </c>
      <c r="GL49" s="99">
        <v>0</v>
      </c>
      <c r="GM49" s="9">
        <v>0</v>
      </c>
      <c r="GN49" s="99">
        <v>0</v>
      </c>
      <c r="GO49" s="99">
        <v>0</v>
      </c>
      <c r="GP49" s="9">
        <v>0</v>
      </c>
      <c r="GQ49" s="100" t="s">
        <v>0</v>
      </c>
      <c r="GR49" s="99" t="s">
        <v>0</v>
      </c>
      <c r="GS49" s="9" t="s">
        <v>0</v>
      </c>
      <c r="GT49" s="99">
        <v>0</v>
      </c>
      <c r="GU49" s="99">
        <v>0</v>
      </c>
      <c r="GV49" s="9">
        <v>0</v>
      </c>
      <c r="GW49" s="99">
        <v>0</v>
      </c>
      <c r="GX49" s="99">
        <v>0</v>
      </c>
      <c r="GY49" s="9">
        <v>0</v>
      </c>
      <c r="GZ49" s="99">
        <v>0</v>
      </c>
      <c r="HA49" s="99">
        <v>0</v>
      </c>
      <c r="HB49" s="9">
        <v>0</v>
      </c>
      <c r="HC49" s="99">
        <v>0</v>
      </c>
      <c r="HD49" s="99">
        <v>0</v>
      </c>
      <c r="HE49" s="9">
        <v>0</v>
      </c>
      <c r="HF49" s="99">
        <v>0</v>
      </c>
      <c r="HG49" s="99">
        <v>0</v>
      </c>
      <c r="HH49" s="9">
        <v>0</v>
      </c>
      <c r="HI49" s="99">
        <v>0</v>
      </c>
      <c r="HJ49" s="99">
        <v>0</v>
      </c>
      <c r="HK49" s="9">
        <v>0</v>
      </c>
      <c r="HL49" s="99">
        <v>0</v>
      </c>
      <c r="HM49" s="99">
        <v>0</v>
      </c>
      <c r="HN49" s="9">
        <v>0</v>
      </c>
      <c r="HO49" s="99">
        <v>0</v>
      </c>
      <c r="HP49" s="99">
        <v>0</v>
      </c>
      <c r="HQ49" s="9">
        <v>0</v>
      </c>
      <c r="HR49" s="99">
        <v>0</v>
      </c>
      <c r="HS49" s="99">
        <v>0</v>
      </c>
      <c r="HT49" s="9">
        <v>0</v>
      </c>
      <c r="HU49" s="99">
        <v>0</v>
      </c>
      <c r="HV49" s="99">
        <v>0</v>
      </c>
      <c r="HW49" s="9">
        <v>0</v>
      </c>
      <c r="HX49" s="99">
        <v>0</v>
      </c>
      <c r="HY49" s="99">
        <v>0</v>
      </c>
      <c r="HZ49" s="9">
        <v>0</v>
      </c>
      <c r="IA49" s="99">
        <v>0</v>
      </c>
      <c r="IB49" s="99">
        <v>0</v>
      </c>
      <c r="IC49" s="9">
        <v>0</v>
      </c>
      <c r="ID49" s="100" t="s">
        <v>0</v>
      </c>
      <c r="IE49" s="100" t="s">
        <v>0</v>
      </c>
      <c r="IF49" s="9" t="s">
        <v>0</v>
      </c>
      <c r="IG49" s="99">
        <v>0</v>
      </c>
      <c r="IH49" s="99">
        <v>0</v>
      </c>
      <c r="II49" s="9">
        <v>0</v>
      </c>
      <c r="IJ49" s="99">
        <v>0</v>
      </c>
      <c r="IK49" s="99">
        <v>0</v>
      </c>
      <c r="IL49" s="9">
        <v>0</v>
      </c>
      <c r="IM49" s="99">
        <v>0</v>
      </c>
      <c r="IN49" s="99">
        <v>0</v>
      </c>
      <c r="IO49" s="9">
        <v>0</v>
      </c>
      <c r="IP49" s="99">
        <v>0</v>
      </c>
      <c r="IQ49" s="99">
        <v>0</v>
      </c>
      <c r="IR49" s="9">
        <v>0</v>
      </c>
      <c r="IS49" s="99">
        <v>0</v>
      </c>
      <c r="IT49" s="99">
        <v>0</v>
      </c>
      <c r="IU49" s="9">
        <v>0</v>
      </c>
      <c r="IV49" s="99">
        <v>0</v>
      </c>
      <c r="IW49" s="99">
        <v>0</v>
      </c>
      <c r="IX49" s="9">
        <v>0</v>
      </c>
      <c r="IY49" s="99">
        <v>0</v>
      </c>
      <c r="IZ49" s="99">
        <v>0</v>
      </c>
      <c r="JA49" s="9">
        <v>0</v>
      </c>
      <c r="JB49" s="99">
        <v>0</v>
      </c>
      <c r="JC49" s="99">
        <v>0</v>
      </c>
      <c r="JD49" s="9">
        <v>0</v>
      </c>
      <c r="JE49" s="99">
        <v>0</v>
      </c>
      <c r="JF49" s="99">
        <v>0</v>
      </c>
      <c r="JG49" s="9">
        <v>0</v>
      </c>
      <c r="JH49" s="99">
        <v>0</v>
      </c>
      <c r="JI49" s="99">
        <v>0</v>
      </c>
      <c r="JJ49" s="9">
        <v>0</v>
      </c>
      <c r="JK49" s="99">
        <v>0</v>
      </c>
      <c r="JL49" s="99">
        <v>0</v>
      </c>
      <c r="JM49" s="9">
        <v>0</v>
      </c>
      <c r="JN49" s="99">
        <v>0</v>
      </c>
      <c r="JO49" s="99">
        <v>0</v>
      </c>
      <c r="JP49" s="9">
        <v>0</v>
      </c>
      <c r="JQ49" s="99">
        <v>0</v>
      </c>
      <c r="JR49" s="99">
        <v>0</v>
      </c>
      <c r="JS49" s="9">
        <v>0</v>
      </c>
      <c r="JT49" s="99">
        <v>0</v>
      </c>
      <c r="JU49" s="99">
        <v>0</v>
      </c>
      <c r="JV49" s="9">
        <v>0</v>
      </c>
      <c r="JW49" s="99">
        <v>0</v>
      </c>
      <c r="JX49" s="99">
        <v>0</v>
      </c>
      <c r="JY49" s="9">
        <v>0</v>
      </c>
      <c r="JZ49" s="99">
        <v>0</v>
      </c>
      <c r="KA49" s="99">
        <v>0</v>
      </c>
      <c r="KB49" s="9">
        <v>0</v>
      </c>
      <c r="KC49" s="99">
        <v>0</v>
      </c>
      <c r="KD49" s="99">
        <v>0</v>
      </c>
      <c r="KE49" s="9">
        <v>0</v>
      </c>
      <c r="KF49" s="99">
        <v>0</v>
      </c>
      <c r="KG49" s="99">
        <v>0</v>
      </c>
      <c r="KH49" s="9">
        <v>0</v>
      </c>
      <c r="KI49" s="99">
        <v>0</v>
      </c>
      <c r="KJ49" s="99">
        <v>0</v>
      </c>
      <c r="KK49" s="9">
        <v>0</v>
      </c>
      <c r="KL49" s="99">
        <v>0</v>
      </c>
      <c r="KM49" s="99">
        <v>0</v>
      </c>
      <c r="KN49" s="9">
        <v>0</v>
      </c>
      <c r="KO49" s="99">
        <v>0</v>
      </c>
      <c r="KP49" s="99">
        <v>0</v>
      </c>
      <c r="KQ49" s="9">
        <v>0</v>
      </c>
      <c r="KR49" s="99">
        <v>0</v>
      </c>
      <c r="KS49" s="99">
        <v>0</v>
      </c>
      <c r="KT49" s="9">
        <v>0</v>
      </c>
      <c r="KU49" s="99">
        <v>0</v>
      </c>
      <c r="KV49" s="99">
        <v>0</v>
      </c>
      <c r="KW49" s="9">
        <v>0</v>
      </c>
      <c r="KX49" s="99">
        <v>0</v>
      </c>
      <c r="KY49" s="99">
        <v>0</v>
      </c>
      <c r="KZ49" s="9">
        <v>0</v>
      </c>
      <c r="LA49" s="99">
        <v>0</v>
      </c>
      <c r="LB49" s="99">
        <v>0</v>
      </c>
      <c r="LC49" s="9">
        <v>0</v>
      </c>
      <c r="LD49" s="99">
        <v>0</v>
      </c>
      <c r="LE49" s="99">
        <v>0</v>
      </c>
      <c r="LF49" s="9">
        <v>0</v>
      </c>
      <c r="LG49" s="99">
        <v>0</v>
      </c>
      <c r="LH49" s="99">
        <v>0</v>
      </c>
      <c r="LI49" s="9">
        <v>0</v>
      </c>
      <c r="LJ49" s="99">
        <v>0</v>
      </c>
      <c r="LK49" s="99">
        <v>0</v>
      </c>
      <c r="LL49" s="9">
        <v>0</v>
      </c>
      <c r="LM49" s="99" t="s">
        <v>0</v>
      </c>
      <c r="LN49" s="99" t="s">
        <v>0</v>
      </c>
      <c r="LO49" s="9" t="s">
        <v>0</v>
      </c>
      <c r="LP49" s="99" t="s">
        <v>0</v>
      </c>
      <c r="LQ49" s="99" t="s">
        <v>0</v>
      </c>
      <c r="LR49" s="9" t="s">
        <v>0</v>
      </c>
      <c r="LS49" s="99" t="s">
        <v>0</v>
      </c>
      <c r="LT49" s="99" t="s">
        <v>0</v>
      </c>
      <c r="LU49" s="9" t="s">
        <v>0</v>
      </c>
      <c r="LV49" s="99">
        <v>0</v>
      </c>
      <c r="LW49" s="99">
        <v>0</v>
      </c>
      <c r="LX49" s="9">
        <v>0</v>
      </c>
      <c r="LY49" s="99">
        <v>0</v>
      </c>
      <c r="LZ49" s="99">
        <v>0</v>
      </c>
      <c r="MA49" s="9">
        <v>0</v>
      </c>
      <c r="MB49" s="99">
        <v>0</v>
      </c>
      <c r="MC49" s="99">
        <v>0</v>
      </c>
      <c r="MD49" s="9">
        <v>0</v>
      </c>
      <c r="ME49" s="99">
        <v>0</v>
      </c>
      <c r="MF49" s="99">
        <v>0</v>
      </c>
      <c r="MG49" s="9">
        <v>0</v>
      </c>
      <c r="MH49" s="99">
        <v>0</v>
      </c>
      <c r="MI49" s="99">
        <v>0</v>
      </c>
      <c r="MJ49" s="9">
        <v>0</v>
      </c>
      <c r="MK49" s="99">
        <v>0</v>
      </c>
      <c r="ML49" s="99">
        <v>0</v>
      </c>
      <c r="MM49" s="9">
        <v>0</v>
      </c>
      <c r="MN49" s="99">
        <v>0</v>
      </c>
      <c r="MO49" s="99">
        <v>0</v>
      </c>
      <c r="MP49" s="9">
        <v>0</v>
      </c>
      <c r="MQ49" s="99">
        <v>0</v>
      </c>
      <c r="MR49" s="99">
        <v>0</v>
      </c>
      <c r="MS49" s="9">
        <v>0</v>
      </c>
      <c r="MT49" s="99">
        <v>0</v>
      </c>
      <c r="MU49" s="99">
        <v>0</v>
      </c>
      <c r="MV49" s="9">
        <v>0</v>
      </c>
      <c r="MW49" s="99">
        <v>0</v>
      </c>
      <c r="MX49" s="99">
        <v>0</v>
      </c>
      <c r="MY49" s="9">
        <v>0</v>
      </c>
      <c r="MZ49" s="99">
        <v>0</v>
      </c>
      <c r="NA49" s="99">
        <v>0</v>
      </c>
      <c r="NB49" s="9">
        <v>0</v>
      </c>
      <c r="NC49" s="99">
        <v>0</v>
      </c>
      <c r="ND49" s="99">
        <v>0</v>
      </c>
      <c r="NE49" s="9">
        <v>0</v>
      </c>
      <c r="NF49" s="100" t="s">
        <v>0</v>
      </c>
      <c r="NG49" s="100" t="s">
        <v>0</v>
      </c>
      <c r="NH49" s="9" t="s">
        <v>0</v>
      </c>
      <c r="NI49" s="99">
        <v>0</v>
      </c>
      <c r="NJ49" s="99">
        <v>0</v>
      </c>
      <c r="NK49" s="9">
        <v>0</v>
      </c>
      <c r="NL49" s="99">
        <v>0</v>
      </c>
      <c r="NM49" s="99">
        <v>0</v>
      </c>
      <c r="NN49" s="9">
        <v>0</v>
      </c>
      <c r="NO49" s="99">
        <v>0</v>
      </c>
      <c r="NP49" s="99">
        <v>0</v>
      </c>
      <c r="NQ49" s="9">
        <v>0</v>
      </c>
      <c r="NR49" s="99">
        <v>0</v>
      </c>
      <c r="NS49" s="99">
        <v>0</v>
      </c>
      <c r="NT49" s="9">
        <v>0</v>
      </c>
      <c r="NU49" s="99">
        <v>0</v>
      </c>
      <c r="NV49" s="99">
        <v>0</v>
      </c>
      <c r="NW49" s="9">
        <v>0</v>
      </c>
      <c r="NX49" s="99">
        <v>0</v>
      </c>
      <c r="NY49" s="99">
        <v>0</v>
      </c>
      <c r="NZ49" s="9">
        <v>0</v>
      </c>
      <c r="OA49" s="99">
        <v>0</v>
      </c>
      <c r="OB49" s="99">
        <v>0</v>
      </c>
      <c r="OC49" s="9">
        <v>0</v>
      </c>
      <c r="OD49" s="99">
        <v>0</v>
      </c>
      <c r="OE49" s="99">
        <v>0</v>
      </c>
      <c r="OF49" s="9">
        <v>0</v>
      </c>
      <c r="OG49" s="99">
        <v>0</v>
      </c>
      <c r="OH49" s="99">
        <v>0</v>
      </c>
      <c r="OI49" s="9">
        <v>0</v>
      </c>
      <c r="OJ49" s="99">
        <v>0</v>
      </c>
      <c r="OK49" s="99">
        <v>0</v>
      </c>
      <c r="OL49" s="9">
        <v>0</v>
      </c>
      <c r="OM49" s="99">
        <v>0</v>
      </c>
      <c r="ON49" s="99">
        <v>0</v>
      </c>
      <c r="OO49" s="9">
        <v>0</v>
      </c>
      <c r="OP49" s="99">
        <v>0</v>
      </c>
      <c r="OQ49" s="99">
        <v>0</v>
      </c>
      <c r="OR49" s="9">
        <v>0</v>
      </c>
      <c r="OS49" s="99">
        <v>0</v>
      </c>
      <c r="OT49" s="99">
        <v>0</v>
      </c>
      <c r="OU49" s="9">
        <v>0</v>
      </c>
      <c r="OV49" s="99">
        <v>0</v>
      </c>
      <c r="OW49" s="99">
        <v>0</v>
      </c>
      <c r="OX49" s="9">
        <v>0</v>
      </c>
      <c r="OY49" s="99">
        <v>0</v>
      </c>
      <c r="OZ49" s="99">
        <v>0</v>
      </c>
      <c r="PA49" s="9">
        <v>0</v>
      </c>
      <c r="PB49" s="99">
        <v>0</v>
      </c>
      <c r="PC49" s="99">
        <v>0</v>
      </c>
      <c r="PD49" s="9">
        <v>0</v>
      </c>
      <c r="PE49" s="99">
        <v>0</v>
      </c>
      <c r="PF49" s="99">
        <v>0</v>
      </c>
      <c r="PG49" s="9">
        <v>0</v>
      </c>
      <c r="PH49" s="99">
        <v>0</v>
      </c>
      <c r="PI49" s="99">
        <v>0</v>
      </c>
      <c r="PJ49" s="9">
        <v>0</v>
      </c>
      <c r="PK49" s="99">
        <v>0</v>
      </c>
      <c r="PL49" s="99">
        <v>0</v>
      </c>
      <c r="PM49" s="9">
        <v>0</v>
      </c>
      <c r="PN49" s="99">
        <v>0</v>
      </c>
      <c r="PO49" s="99">
        <v>0</v>
      </c>
      <c r="PP49" s="9">
        <v>0</v>
      </c>
      <c r="PQ49" s="99">
        <v>0</v>
      </c>
      <c r="PR49" s="99">
        <v>0</v>
      </c>
      <c r="PS49" s="9">
        <v>0</v>
      </c>
      <c r="PT49" s="99">
        <v>0</v>
      </c>
      <c r="PU49" s="99">
        <v>0</v>
      </c>
      <c r="PV49" s="9">
        <v>0</v>
      </c>
      <c r="PW49" s="99">
        <v>0</v>
      </c>
      <c r="PX49" s="99">
        <v>0</v>
      </c>
      <c r="PY49" s="9">
        <v>0</v>
      </c>
      <c r="PZ49" s="99">
        <v>0</v>
      </c>
      <c r="QA49" s="99">
        <v>0</v>
      </c>
      <c r="QB49" s="9">
        <v>0</v>
      </c>
      <c r="QC49" s="99">
        <v>0</v>
      </c>
      <c r="QD49" s="99">
        <v>0</v>
      </c>
      <c r="QE49" s="9">
        <v>0</v>
      </c>
      <c r="QF49" s="99">
        <v>0</v>
      </c>
      <c r="QG49" s="99">
        <v>0</v>
      </c>
      <c r="QH49" s="9">
        <v>0</v>
      </c>
      <c r="QI49" s="99">
        <v>0</v>
      </c>
      <c r="QJ49" s="99">
        <v>0</v>
      </c>
      <c r="QK49" s="9">
        <v>0</v>
      </c>
      <c r="QL49" s="99">
        <v>0</v>
      </c>
      <c r="QM49" s="99">
        <v>0</v>
      </c>
      <c r="QN49" s="9">
        <v>0</v>
      </c>
      <c r="QO49" s="99">
        <v>0</v>
      </c>
      <c r="QP49" s="99">
        <v>0</v>
      </c>
      <c r="QQ49" s="9">
        <v>0</v>
      </c>
      <c r="QR49" s="99">
        <v>0</v>
      </c>
      <c r="QS49" s="99">
        <v>0</v>
      </c>
      <c r="QT49" s="9">
        <v>0</v>
      </c>
      <c r="QU49" s="99">
        <v>0</v>
      </c>
      <c r="QV49" s="99">
        <v>0</v>
      </c>
      <c r="QW49" s="9">
        <v>0</v>
      </c>
      <c r="QX49" s="99">
        <v>0</v>
      </c>
      <c r="QY49" s="99">
        <v>0</v>
      </c>
      <c r="QZ49" s="9">
        <v>0</v>
      </c>
      <c r="RA49" s="99">
        <v>0</v>
      </c>
      <c r="RB49" s="99">
        <v>0</v>
      </c>
      <c r="RC49" s="9">
        <v>0</v>
      </c>
      <c r="RD49" s="99">
        <v>0</v>
      </c>
      <c r="RE49" s="99">
        <v>0</v>
      </c>
      <c r="RF49" s="9">
        <v>0</v>
      </c>
      <c r="RG49" s="99">
        <v>0</v>
      </c>
      <c r="RH49" s="99">
        <v>0</v>
      </c>
      <c r="RI49" s="9">
        <v>0</v>
      </c>
      <c r="RJ49" s="99" t="s">
        <v>0</v>
      </c>
      <c r="RK49" s="99" t="s">
        <v>0</v>
      </c>
      <c r="RL49" s="9" t="s">
        <v>0</v>
      </c>
      <c r="RM49" s="99">
        <v>0</v>
      </c>
      <c r="RN49" s="99">
        <v>0</v>
      </c>
      <c r="RO49" s="9">
        <v>0</v>
      </c>
      <c r="RP49" s="99">
        <v>0</v>
      </c>
      <c r="RQ49" s="99">
        <v>0</v>
      </c>
      <c r="RR49" s="9">
        <v>0</v>
      </c>
      <c r="RS49" s="99">
        <v>0</v>
      </c>
      <c r="RT49" s="99">
        <v>0</v>
      </c>
      <c r="RU49" s="9">
        <v>0</v>
      </c>
      <c r="RV49" s="99">
        <v>0</v>
      </c>
      <c r="RW49" s="99">
        <v>0</v>
      </c>
      <c r="RX49" s="9">
        <v>0</v>
      </c>
      <c r="RY49" s="99">
        <v>0</v>
      </c>
      <c r="RZ49" s="99">
        <v>0</v>
      </c>
      <c r="SA49" s="9">
        <v>0</v>
      </c>
      <c r="SB49" s="99">
        <v>0</v>
      </c>
      <c r="SC49" s="99">
        <v>0</v>
      </c>
      <c r="SD49" s="9">
        <v>0</v>
      </c>
      <c r="SE49" s="99">
        <v>0</v>
      </c>
      <c r="SF49" s="99">
        <v>0</v>
      </c>
      <c r="SG49" s="9">
        <v>0</v>
      </c>
      <c r="SH49" s="99">
        <v>0</v>
      </c>
      <c r="SI49" s="99">
        <v>0</v>
      </c>
      <c r="SJ49" s="9">
        <v>0</v>
      </c>
      <c r="SK49" s="99">
        <v>0</v>
      </c>
      <c r="SL49" s="99">
        <v>0</v>
      </c>
      <c r="SM49" s="9">
        <v>0</v>
      </c>
      <c r="SN49" s="99">
        <v>0</v>
      </c>
      <c r="SO49" s="99">
        <v>0</v>
      </c>
      <c r="SP49" s="9">
        <v>0</v>
      </c>
      <c r="SQ49" s="99">
        <v>0</v>
      </c>
      <c r="SR49" s="99">
        <v>0</v>
      </c>
      <c r="SS49" s="9">
        <v>0</v>
      </c>
      <c r="ST49" s="99">
        <v>0</v>
      </c>
      <c r="SU49" s="99">
        <v>0</v>
      </c>
      <c r="SV49" s="9">
        <v>0</v>
      </c>
      <c r="SW49" s="99">
        <v>0</v>
      </c>
      <c r="SX49" s="99">
        <v>0</v>
      </c>
      <c r="SY49" s="9">
        <v>0</v>
      </c>
      <c r="SZ49" s="99">
        <v>0</v>
      </c>
      <c r="TA49" s="99">
        <v>0</v>
      </c>
      <c r="TB49" s="9">
        <v>0</v>
      </c>
      <c r="TC49" s="99">
        <v>0</v>
      </c>
      <c r="TD49" s="99">
        <v>0</v>
      </c>
      <c r="TE49" s="9">
        <v>0</v>
      </c>
      <c r="TF49" s="99">
        <v>0</v>
      </c>
      <c r="TG49" s="99">
        <v>0</v>
      </c>
      <c r="TH49" s="9">
        <v>0</v>
      </c>
      <c r="TI49" s="99">
        <v>0</v>
      </c>
      <c r="TJ49" s="99">
        <v>0</v>
      </c>
      <c r="TK49" s="9">
        <v>0</v>
      </c>
      <c r="TL49" s="100" t="s">
        <v>0</v>
      </c>
      <c r="TM49" s="100" t="s">
        <v>0</v>
      </c>
      <c r="TN49" s="9" t="s">
        <v>0</v>
      </c>
      <c r="TO49" s="99">
        <v>0</v>
      </c>
      <c r="TP49" s="99">
        <v>0</v>
      </c>
      <c r="TQ49" s="10">
        <v>0</v>
      </c>
      <c r="TR49" s="99">
        <v>0</v>
      </c>
      <c r="TS49" s="99">
        <v>0</v>
      </c>
      <c r="TT49" s="10">
        <v>0</v>
      </c>
      <c r="TU49" s="99">
        <v>0</v>
      </c>
      <c r="TV49" s="99">
        <v>0</v>
      </c>
      <c r="TW49" s="10">
        <v>0</v>
      </c>
      <c r="TX49" s="99">
        <v>0</v>
      </c>
      <c r="TY49" s="99">
        <v>0</v>
      </c>
      <c r="TZ49" s="10">
        <v>0</v>
      </c>
      <c r="UA49" s="99">
        <v>0</v>
      </c>
      <c r="UB49" s="99">
        <v>0</v>
      </c>
      <c r="UC49" s="10">
        <v>0</v>
      </c>
      <c r="UD49" s="99">
        <v>0</v>
      </c>
      <c r="UE49" s="99">
        <v>0</v>
      </c>
      <c r="UF49" s="10">
        <v>0</v>
      </c>
      <c r="UG49" s="99">
        <v>0</v>
      </c>
      <c r="UH49" s="99">
        <v>0</v>
      </c>
      <c r="UI49" s="10">
        <v>0</v>
      </c>
      <c r="UJ49" s="99">
        <v>0</v>
      </c>
      <c r="UK49" s="99">
        <v>0</v>
      </c>
      <c r="UL49" s="10">
        <v>0</v>
      </c>
      <c r="UM49" s="99">
        <v>0</v>
      </c>
      <c r="UN49" s="99">
        <v>0</v>
      </c>
      <c r="UO49" s="10">
        <v>0</v>
      </c>
      <c r="UP49" s="99">
        <v>0</v>
      </c>
      <c r="UQ49" s="99">
        <v>0</v>
      </c>
      <c r="UR49" s="10">
        <v>0</v>
      </c>
      <c r="US49" s="99">
        <v>0</v>
      </c>
      <c r="UT49" s="99">
        <v>0</v>
      </c>
      <c r="UU49" s="10">
        <v>0</v>
      </c>
      <c r="UV49" s="99">
        <v>0</v>
      </c>
      <c r="UW49" s="99">
        <v>0</v>
      </c>
      <c r="UX49" s="10">
        <v>0</v>
      </c>
      <c r="UY49" s="99">
        <v>0</v>
      </c>
      <c r="UZ49" s="99">
        <v>0</v>
      </c>
      <c r="VA49" s="10">
        <v>0</v>
      </c>
      <c r="VB49" s="99">
        <v>0</v>
      </c>
      <c r="VC49" s="99">
        <v>0</v>
      </c>
      <c r="VD49" s="10">
        <v>0</v>
      </c>
      <c r="VE49" s="99">
        <v>0</v>
      </c>
      <c r="VF49" s="99">
        <v>0</v>
      </c>
      <c r="VG49" s="10">
        <v>0</v>
      </c>
      <c r="VH49" s="99" t="s">
        <v>0</v>
      </c>
      <c r="VI49" s="99" t="s">
        <v>0</v>
      </c>
      <c r="VJ49" s="9" t="s">
        <v>0</v>
      </c>
      <c r="VK49" s="99">
        <v>0</v>
      </c>
      <c r="VL49" s="99">
        <v>0</v>
      </c>
      <c r="VM49" s="9">
        <v>0</v>
      </c>
      <c r="VN49" s="99">
        <v>0</v>
      </c>
      <c r="VO49" s="99">
        <v>0</v>
      </c>
      <c r="VP49" s="9">
        <v>0</v>
      </c>
      <c r="VQ49" s="99">
        <v>0</v>
      </c>
      <c r="VR49" s="99">
        <v>0</v>
      </c>
      <c r="VS49" s="9">
        <v>0</v>
      </c>
      <c r="VT49" s="99">
        <v>0</v>
      </c>
      <c r="VU49" s="99">
        <v>0</v>
      </c>
      <c r="VV49" s="9">
        <v>0</v>
      </c>
      <c r="VW49" s="99">
        <v>0</v>
      </c>
      <c r="VX49" s="99">
        <v>0</v>
      </c>
      <c r="VY49" s="9">
        <v>0</v>
      </c>
      <c r="VZ49" s="99">
        <v>0</v>
      </c>
      <c r="WA49" s="99">
        <v>0</v>
      </c>
      <c r="WB49" s="9">
        <v>0</v>
      </c>
      <c r="WC49" s="99">
        <v>0</v>
      </c>
      <c r="WD49" s="99">
        <v>0</v>
      </c>
      <c r="WE49" s="9">
        <v>0</v>
      </c>
      <c r="WF49" s="99">
        <v>0</v>
      </c>
      <c r="WG49" s="99">
        <v>0</v>
      </c>
      <c r="WH49" s="9">
        <v>0</v>
      </c>
      <c r="WI49" s="99">
        <v>0</v>
      </c>
      <c r="WJ49" s="99">
        <v>0</v>
      </c>
      <c r="WK49" s="9">
        <v>0</v>
      </c>
      <c r="WL49" s="99">
        <v>0</v>
      </c>
      <c r="WM49" s="99">
        <v>0</v>
      </c>
      <c r="WN49" s="9">
        <v>0</v>
      </c>
      <c r="WO49" s="99">
        <v>0</v>
      </c>
      <c r="WP49" s="99">
        <v>0</v>
      </c>
      <c r="WQ49" s="9">
        <v>0</v>
      </c>
      <c r="WR49" s="99">
        <v>0</v>
      </c>
      <c r="WS49" s="99">
        <v>0</v>
      </c>
      <c r="WT49" s="9">
        <v>0</v>
      </c>
      <c r="WU49" s="99">
        <v>0</v>
      </c>
      <c r="WV49" s="99">
        <v>0</v>
      </c>
      <c r="WW49" s="9">
        <v>0</v>
      </c>
      <c r="WX49" s="99">
        <v>0</v>
      </c>
      <c r="WY49" s="99">
        <v>0</v>
      </c>
      <c r="WZ49" s="9">
        <v>0</v>
      </c>
      <c r="XA49" s="99">
        <v>0</v>
      </c>
      <c r="XB49" s="99">
        <v>0</v>
      </c>
      <c r="XC49" s="9">
        <v>0</v>
      </c>
      <c r="XD49" s="99">
        <v>0</v>
      </c>
      <c r="XE49" s="99">
        <v>0</v>
      </c>
      <c r="XF49" s="9">
        <v>0</v>
      </c>
      <c r="XG49" s="99">
        <v>0</v>
      </c>
      <c r="XH49" s="99">
        <v>0</v>
      </c>
      <c r="XI49" s="9">
        <v>0</v>
      </c>
      <c r="XJ49" s="99">
        <v>0</v>
      </c>
      <c r="XK49" s="99">
        <v>0</v>
      </c>
      <c r="XL49" s="9">
        <v>0</v>
      </c>
      <c r="XM49" s="99">
        <v>0</v>
      </c>
      <c r="XN49" s="99">
        <v>0</v>
      </c>
      <c r="XO49" s="9">
        <v>0</v>
      </c>
      <c r="XP49" s="99">
        <v>0</v>
      </c>
      <c r="XQ49" s="99">
        <v>0</v>
      </c>
      <c r="XR49" s="9">
        <v>0</v>
      </c>
      <c r="XS49" s="99">
        <v>0</v>
      </c>
      <c r="XT49" s="99">
        <v>0</v>
      </c>
      <c r="XU49" s="9">
        <v>0</v>
      </c>
      <c r="XV49" s="99">
        <v>0</v>
      </c>
      <c r="XW49" s="99">
        <v>0</v>
      </c>
      <c r="XX49" s="9">
        <v>0</v>
      </c>
      <c r="XY49" s="99">
        <v>0</v>
      </c>
      <c r="XZ49" s="99">
        <v>0</v>
      </c>
      <c r="YA49" s="9">
        <v>0</v>
      </c>
      <c r="YB49" s="99">
        <v>0</v>
      </c>
      <c r="YC49" s="99">
        <v>0</v>
      </c>
      <c r="YD49" s="9">
        <v>0</v>
      </c>
      <c r="YE49" s="99">
        <v>0</v>
      </c>
      <c r="YF49" s="99">
        <v>0</v>
      </c>
      <c r="YG49" s="9">
        <v>0</v>
      </c>
      <c r="YH49" s="99">
        <v>0</v>
      </c>
      <c r="YI49" s="99">
        <v>0</v>
      </c>
      <c r="YJ49" s="9">
        <v>0</v>
      </c>
      <c r="YK49" s="99">
        <v>0</v>
      </c>
      <c r="YL49" s="99">
        <v>0</v>
      </c>
      <c r="YM49" s="9">
        <v>0</v>
      </c>
      <c r="YN49" s="99">
        <v>0</v>
      </c>
      <c r="YO49" s="99">
        <v>0</v>
      </c>
      <c r="YP49" s="9">
        <v>0</v>
      </c>
      <c r="YQ49" s="99">
        <v>0</v>
      </c>
      <c r="YR49" s="99">
        <v>0</v>
      </c>
      <c r="YS49" s="9">
        <v>0</v>
      </c>
      <c r="YT49" s="99">
        <v>0</v>
      </c>
      <c r="YU49" s="99">
        <v>0</v>
      </c>
      <c r="YV49" s="9">
        <v>0</v>
      </c>
      <c r="YW49" s="99">
        <v>0</v>
      </c>
      <c r="YX49" s="99">
        <v>0</v>
      </c>
      <c r="YY49" s="9">
        <v>0</v>
      </c>
      <c r="YZ49" s="99">
        <v>0</v>
      </c>
      <c r="ZA49" s="99">
        <v>0</v>
      </c>
      <c r="ZB49" s="9">
        <v>0</v>
      </c>
      <c r="ZC49" s="99">
        <v>0</v>
      </c>
      <c r="ZD49" s="99">
        <v>0</v>
      </c>
      <c r="ZE49" s="9">
        <v>0</v>
      </c>
      <c r="ZF49" s="99">
        <v>1.1730171011481687</v>
      </c>
      <c r="ZG49" s="99">
        <v>4.8011862744669218E-2</v>
      </c>
      <c r="ZH49" s="9">
        <v>1.1250052384034994</v>
      </c>
      <c r="ZI49" s="99">
        <v>1.2091894346637508</v>
      </c>
      <c r="ZJ49" s="99">
        <v>4.9492404767632586E-2</v>
      </c>
      <c r="ZK49" s="9">
        <v>1.1596970298961182</v>
      </c>
      <c r="ZL49" s="99">
        <v>1.0362951900515422</v>
      </c>
      <c r="ZM49" s="99">
        <v>4.241580312769104E-2</v>
      </c>
      <c r="ZN49" s="9">
        <v>0.99387938692385125</v>
      </c>
      <c r="ZO49" s="99">
        <v>1.0535236992975097</v>
      </c>
      <c r="ZP49" s="99">
        <v>4.3120970017758546E-2</v>
      </c>
      <c r="ZQ49" s="9">
        <v>1.0104027292797511</v>
      </c>
      <c r="ZR49" s="99">
        <v>1.2225610335384902</v>
      </c>
      <c r="ZS49" s="99">
        <v>5.0039707419249846E-2</v>
      </c>
      <c r="ZT49" s="9">
        <v>1.1725213261192404</v>
      </c>
      <c r="ZU49" s="99">
        <v>1.2642553411470807</v>
      </c>
      <c r="ZV49" s="99">
        <v>5.1746265126020062E-2</v>
      </c>
      <c r="ZW49" s="9">
        <v>1.2125090760210606</v>
      </c>
      <c r="ZX49" s="99" t="s">
        <v>0</v>
      </c>
      <c r="ZY49" s="99" t="s">
        <v>0</v>
      </c>
      <c r="ZZ49" s="9" t="s">
        <v>0</v>
      </c>
      <c r="AAA49" s="99">
        <v>1.1438420499535553</v>
      </c>
      <c r="AAB49" s="99">
        <v>4.6817721114378097E-2</v>
      </c>
      <c r="AAC49" s="9">
        <v>1.0970243288391772</v>
      </c>
      <c r="AAD49" s="99">
        <v>0.96015834906737552</v>
      </c>
      <c r="AAE49" s="99">
        <v>3.9299504519966992E-2</v>
      </c>
      <c r="AAF49" s="9">
        <v>0.92085884454740852</v>
      </c>
      <c r="AAG49" s="99" t="s">
        <v>0</v>
      </c>
      <c r="AAH49" s="99" t="s">
        <v>0</v>
      </c>
      <c r="AAI49" s="9" t="s">
        <v>0</v>
      </c>
      <c r="AAJ49" s="99">
        <v>0.82794294859873119</v>
      </c>
      <c r="AAK49" s="99">
        <v>3.3887897431017833E-2</v>
      </c>
      <c r="AAL49" s="9">
        <v>0.79405505116771335</v>
      </c>
      <c r="AAM49" s="99">
        <v>0.98224572136897614</v>
      </c>
      <c r="AAN49" s="99">
        <v>4.0203545804869727E-2</v>
      </c>
      <c r="AAO49" s="9">
        <v>0.94204217556410641</v>
      </c>
      <c r="AAP49" s="99">
        <v>0.86368154180743006</v>
      </c>
      <c r="AAQ49" s="99">
        <v>3.5350686362350635E-2</v>
      </c>
      <c r="AAR49" s="9">
        <v>0.82833085544507945</v>
      </c>
      <c r="AAS49" s="99">
        <v>0.93077999626834984</v>
      </c>
      <c r="AAT49" s="99">
        <v>3.8097041707727805E-2</v>
      </c>
      <c r="AAU49" s="9">
        <v>0.89268295456062208</v>
      </c>
      <c r="AAV49" s="99">
        <v>0.98332183656757111</v>
      </c>
      <c r="AAW49" s="99">
        <v>4.0247591450207565E-2</v>
      </c>
      <c r="AAX49" s="9">
        <v>0.94307424511736349</v>
      </c>
      <c r="AAY49" s="99">
        <v>0.92007631740033091</v>
      </c>
      <c r="AAZ49" s="99">
        <v>3.7658937642432146E-2</v>
      </c>
      <c r="ABA49" s="9">
        <v>0.8824173797578988</v>
      </c>
      <c r="ABB49" s="99">
        <v>0.87342728470797604</v>
      </c>
      <c r="ABC49" s="99">
        <v>3.5749581885721811E-2</v>
      </c>
      <c r="ABD49" s="9">
        <v>0.83767770282225418</v>
      </c>
      <c r="ABE49" s="99">
        <v>0.4831031321281824</v>
      </c>
      <c r="ABF49" s="99">
        <v>1.9773523547572117E-2</v>
      </c>
      <c r="ABG49" s="9">
        <v>0.46332960858061029</v>
      </c>
      <c r="ABH49" s="99">
        <v>0.47077861447588742</v>
      </c>
      <c r="ABI49" s="99">
        <v>1.9269078173896795E-2</v>
      </c>
      <c r="ABJ49" s="9">
        <v>0.45150953630199064</v>
      </c>
      <c r="ABK49" s="99">
        <v>0.77582478340616889</v>
      </c>
      <c r="ABL49" s="99">
        <v>3.1754688809182731E-2</v>
      </c>
      <c r="ABM49" s="9">
        <v>0.74407009459698614</v>
      </c>
      <c r="ABN49" s="99">
        <v>0.76396089310514037</v>
      </c>
      <c r="ABO49" s="99">
        <v>3.1269097020117383E-2</v>
      </c>
      <c r="ABP49" s="9">
        <v>0.73269179608502299</v>
      </c>
      <c r="ABQ49" s="99">
        <v>0.76635287127893825</v>
      </c>
      <c r="ABR49" s="99">
        <v>3.1367001243044923E-2</v>
      </c>
      <c r="ABS49" s="9">
        <v>0.73498587003589333</v>
      </c>
      <c r="ABT49" s="99">
        <v>1.5403328606608517</v>
      </c>
      <c r="ABU49" s="99">
        <v>7.0015130030038703E-2</v>
      </c>
      <c r="ABV49" s="9">
        <v>1.4703177306308131</v>
      </c>
      <c r="ABW49" s="99">
        <v>1.3054263487149351</v>
      </c>
      <c r="ABX49" s="99">
        <v>5.3431404040425255E-2</v>
      </c>
      <c r="ABY49" s="9">
        <v>1.2519949446745098</v>
      </c>
      <c r="ABZ49" s="99">
        <v>1.2187438828775812</v>
      </c>
      <c r="ACA49" s="99">
        <v>4.9883470554989373E-2</v>
      </c>
      <c r="ACB49" s="9">
        <v>1.1688604123225919</v>
      </c>
      <c r="ACC49" s="99">
        <v>1.1519255445773608</v>
      </c>
      <c r="ACD49" s="99">
        <v>4.7148580429212911E-2</v>
      </c>
      <c r="ACE49" s="9">
        <v>1.104776964148148</v>
      </c>
      <c r="ACF49" s="99">
        <v>1.113033058193313</v>
      </c>
      <c r="ACG49" s="99">
        <v>4.5556701916749563E-2</v>
      </c>
      <c r="ACH49" s="9">
        <v>1.0674763562765635</v>
      </c>
      <c r="ACI49" s="99">
        <v>0.94030892292011414</v>
      </c>
      <c r="ACJ49" s="99">
        <v>3.4030227686632698E-2</v>
      </c>
      <c r="ACK49" s="9">
        <v>0.90627869523348148</v>
      </c>
      <c r="ACL49" s="99">
        <v>0.75377150210286781</v>
      </c>
      <c r="ACM49" s="99">
        <v>3.0852042876768546E-2</v>
      </c>
      <c r="ACN49" s="9">
        <v>0.72291945922609924</v>
      </c>
      <c r="ACO49" s="99">
        <v>1.431060767663032</v>
      </c>
      <c r="ACP49" s="99">
        <v>5.8573650025277577E-2</v>
      </c>
      <c r="ACQ49" s="9">
        <v>1.3724871176377544</v>
      </c>
      <c r="ACR49" s="99">
        <v>1.1265728437791682</v>
      </c>
      <c r="ACS49" s="99">
        <v>6.4280921086223131E-2</v>
      </c>
      <c r="ACT49" s="9">
        <v>1.062291922692945</v>
      </c>
      <c r="ACU49" s="99">
        <v>1.057628241849166</v>
      </c>
      <c r="ACV49" s="99">
        <v>6.034702321139359E-2</v>
      </c>
      <c r="ACW49" s="9">
        <v>0.99728121863777242</v>
      </c>
      <c r="ACX49" s="99">
        <v>1.1127492373170069</v>
      </c>
      <c r="ACY49" s="99">
        <v>6.3492162364558624E-2</v>
      </c>
      <c r="ACZ49" s="9">
        <v>1.0492570749524484</v>
      </c>
      <c r="ADA49" s="99">
        <v>0.99696664434674176</v>
      </c>
      <c r="ADB49" s="99">
        <v>5.6885743824490562E-2</v>
      </c>
      <c r="ADC49" s="9">
        <v>0.94008090052225124</v>
      </c>
      <c r="ADD49" s="99">
        <v>1.0915228633379166</v>
      </c>
      <c r="ADE49" s="99">
        <v>6.2281010437516424E-2</v>
      </c>
      <c r="ADF49" s="9">
        <v>1.0292418529004002</v>
      </c>
      <c r="ADG49" s="99">
        <v>1.2082475719942776</v>
      </c>
      <c r="ADH49" s="99">
        <v>7.3837351621872521E-2</v>
      </c>
      <c r="ADI49" s="9">
        <v>1.1344102203724051</v>
      </c>
      <c r="ADJ49" s="99">
        <v>1.0125833173655854</v>
      </c>
      <c r="ADK49" s="99">
        <v>5.7776812814389275E-2</v>
      </c>
      <c r="ADL49" s="9">
        <v>0.95480650455119609</v>
      </c>
      <c r="ADM49" s="99">
        <v>1.0531082023305165</v>
      </c>
      <c r="ADN49" s="99">
        <v>6.0089115074152981E-2</v>
      </c>
      <c r="ADO49" s="9">
        <v>0.99301908725636356</v>
      </c>
      <c r="ADP49" s="99">
        <v>1.0186046627524863</v>
      </c>
      <c r="ADQ49" s="99">
        <v>5.8120383698230103E-2</v>
      </c>
      <c r="ADR49" s="9">
        <v>0.96048427905425615</v>
      </c>
      <c r="ADS49" s="99">
        <v>1.0275868618235586</v>
      </c>
      <c r="ADT49" s="99">
        <v>5.8632897409932466E-2</v>
      </c>
      <c r="ADU49" s="9">
        <v>0.96895396441362613</v>
      </c>
      <c r="ADV49" s="99">
        <v>0.98892013828515546</v>
      </c>
      <c r="ADW49" s="99">
        <v>5.6426619655094171E-2</v>
      </c>
      <c r="ADX49" s="9">
        <v>0.93249351863006125</v>
      </c>
      <c r="ADY49" s="99">
        <v>0.80134512246481382</v>
      </c>
      <c r="ADZ49" s="99">
        <v>4.5723809928874662E-2</v>
      </c>
      <c r="AEA49" s="9">
        <v>0.75562131253593912</v>
      </c>
      <c r="AEB49" s="99">
        <v>1.1402047175447887</v>
      </c>
      <c r="AEC49" s="99">
        <v>6.5058739765790879E-2</v>
      </c>
      <c r="AED49" s="9">
        <v>1.0751459777789978</v>
      </c>
      <c r="AEE49" s="99">
        <v>1.0774222127588238</v>
      </c>
      <c r="AEF49" s="99">
        <v>6.1476443904474071E-2</v>
      </c>
      <c r="AEG49" s="9">
        <v>1.0159457688543496</v>
      </c>
      <c r="AEH49" s="99">
        <v>1.1508338401173046</v>
      </c>
      <c r="AEI49" s="99">
        <v>6.566522499492855E-2</v>
      </c>
      <c r="AEJ49" s="9">
        <v>1.0851686151223761</v>
      </c>
      <c r="AEK49" s="99">
        <v>1.0393849310679677</v>
      </c>
      <c r="AEL49" s="99">
        <v>5.9306081360936978E-2</v>
      </c>
      <c r="AEM49" s="9">
        <v>0.98007884970703074</v>
      </c>
      <c r="AEN49" s="99">
        <v>0.91519140865716153</v>
      </c>
      <c r="AEO49" s="99">
        <v>5.2219745082202729E-2</v>
      </c>
      <c r="AEP49" s="9">
        <v>0.8629716635749588</v>
      </c>
      <c r="AEQ49" s="99">
        <v>0.8958304054918389</v>
      </c>
      <c r="AER49" s="99">
        <v>5.1115029019240206E-2</v>
      </c>
      <c r="AES49" s="9">
        <v>0.84471537647259864</v>
      </c>
      <c r="AET49" s="99">
        <v>0.86120353669475369</v>
      </c>
      <c r="AEU49" s="99">
        <v>4.5213185676474581E-2</v>
      </c>
      <c r="AEV49" s="9">
        <v>0.8159903510182791</v>
      </c>
      <c r="AEW49" s="146" t="s">
        <v>66</v>
      </c>
      <c r="AEY49" s="144">
        <v>0</v>
      </c>
      <c r="AEZ49" s="144">
        <v>45.461835369263859</v>
      </c>
      <c r="AFA49" s="144">
        <v>45461.835369263856</v>
      </c>
      <c r="AFB49" s="144">
        <v>22.730917684631926</v>
      </c>
      <c r="AFC49" s="103"/>
      <c r="AFD49" s="136"/>
      <c r="AFE49" s="136"/>
      <c r="AFF49" s="136"/>
      <c r="AFG49" s="136"/>
      <c r="AFH49" s="136"/>
      <c r="AFI49" s="136"/>
      <c r="AFJ49" s="136"/>
      <c r="AFK49" s="136"/>
      <c r="AFL49" s="136"/>
      <c r="AFM49" s="136"/>
      <c r="AFN49" s="136"/>
      <c r="AFO49" s="136"/>
      <c r="AFP49" s="136"/>
      <c r="AFQ49" s="136"/>
      <c r="AFR49" s="136"/>
      <c r="AFS49" s="136"/>
      <c r="AFT49" s="136">
        <v>215</v>
      </c>
      <c r="AFU49" s="136">
        <v>8.8000000000000007</v>
      </c>
      <c r="AFV49" s="136">
        <v>170</v>
      </c>
      <c r="AFW49" s="136">
        <v>9.6999999999999993</v>
      </c>
    </row>
    <row r="50" spans="1:855" customFormat="1" x14ac:dyDescent="0.25">
      <c r="A50" s="1" t="s">
        <v>67</v>
      </c>
      <c r="B50" s="98" t="s">
        <v>647</v>
      </c>
      <c r="D50" s="99">
        <v>0.12132949344783164</v>
      </c>
      <c r="E50" s="100">
        <v>4.7954037886523936E-3</v>
      </c>
      <c r="F50" s="9">
        <v>0.11653408965917925</v>
      </c>
      <c r="G50" s="99">
        <v>0.11988509471630986</v>
      </c>
      <c r="H50" s="99">
        <v>9.8074673870330604E-3</v>
      </c>
      <c r="I50" s="9">
        <v>0.1100776273292768</v>
      </c>
      <c r="J50" s="99">
        <v>0.11988509471630986</v>
      </c>
      <c r="K50" s="99">
        <v>9.8074673870330604E-3</v>
      </c>
      <c r="L50" s="9">
        <v>0.1100776273292768</v>
      </c>
      <c r="M50" s="100">
        <v>0.12132949344783164</v>
      </c>
      <c r="N50" s="101">
        <v>2.6576936660001223E-3</v>
      </c>
      <c r="O50" s="9">
        <v>0.11867179978183152</v>
      </c>
      <c r="P50" s="99">
        <v>0.13290361101235426</v>
      </c>
      <c r="Q50" s="99">
        <v>1.0872476129805851E-2</v>
      </c>
      <c r="R50" s="9">
        <v>0.12203113488254841</v>
      </c>
      <c r="S50" s="99">
        <v>0.13398760099701568</v>
      </c>
      <c r="T50" s="99">
        <v>1.0961154346623333E-2</v>
      </c>
      <c r="U50" s="10">
        <v>0.12302644665039235</v>
      </c>
      <c r="V50" s="99">
        <v>0.13035335798336928</v>
      </c>
      <c r="W50" s="99">
        <v>1.066384699647081E-2</v>
      </c>
      <c r="X50" s="9">
        <v>0.11968951098689846</v>
      </c>
      <c r="Y50" s="100">
        <v>0.11366206980764518</v>
      </c>
      <c r="Z50" s="100">
        <v>1.0229586282688063E-2</v>
      </c>
      <c r="AA50" s="9">
        <v>0.10343248352495711</v>
      </c>
      <c r="AB50" s="99">
        <v>0.11987867540345906</v>
      </c>
      <c r="AC50" s="99">
        <v>9.806942240837193E-3</v>
      </c>
      <c r="AD50" s="10">
        <v>0.11007173316262187</v>
      </c>
      <c r="AE50" s="99">
        <v>0.10759021124645066</v>
      </c>
      <c r="AF50" s="99">
        <v>8.8016570405228915E-3</v>
      </c>
      <c r="AG50" s="10">
        <v>9.8788554205927762E-2</v>
      </c>
      <c r="AH50" s="100">
        <v>0.10480197571210106</v>
      </c>
      <c r="AI50" s="99">
        <v>1.8465110006417811E-2</v>
      </c>
      <c r="AJ50" s="10">
        <v>8.6336865705683247E-2</v>
      </c>
      <c r="AK50" s="99">
        <v>0.11288161563495147</v>
      </c>
      <c r="AL50" s="99">
        <v>9.2345321706183182E-3</v>
      </c>
      <c r="AM50" s="9">
        <v>0.10364708346433316</v>
      </c>
      <c r="AN50" s="99">
        <v>0.11871668018604947</v>
      </c>
      <c r="AO50" s="99">
        <v>9.7118826320876598E-3</v>
      </c>
      <c r="AP50" s="9">
        <v>0.10900479755396181</v>
      </c>
      <c r="AQ50" s="99">
        <v>0.1237690982716791</v>
      </c>
      <c r="AR50" s="99">
        <v>5.2454522600854474E-2</v>
      </c>
      <c r="AS50" s="9">
        <v>7.1314575670824637E-2</v>
      </c>
      <c r="AT50" s="99">
        <v>0.13397973407655922</v>
      </c>
      <c r="AU50" s="99">
        <v>5.6781887299113182E-2</v>
      </c>
      <c r="AV50" s="9">
        <v>7.7197846777446039E-2</v>
      </c>
      <c r="AW50" s="100">
        <v>0.13476518093978579</v>
      </c>
      <c r="AX50" s="99">
        <v>6.1606939858187763E-2</v>
      </c>
      <c r="AY50" s="9">
        <v>7.3158241081598019E-2</v>
      </c>
      <c r="AZ50" s="99">
        <v>0.14182461465678176</v>
      </c>
      <c r="BA50" s="99">
        <v>6.0106622402159887E-2</v>
      </c>
      <c r="BB50" s="9">
        <v>8.1717992254621868E-2</v>
      </c>
      <c r="BC50" s="100">
        <v>0.1397406556487408</v>
      </c>
      <c r="BD50" s="100">
        <v>5.4565398872365459E-2</v>
      </c>
      <c r="BE50" s="9">
        <v>8.5175256776375344E-2</v>
      </c>
      <c r="BF50" s="99">
        <v>0.13580616955133754</v>
      </c>
      <c r="BG50" s="99">
        <v>5.7555948047947815E-2</v>
      </c>
      <c r="BH50" s="9">
        <v>7.8250221503389727E-2</v>
      </c>
      <c r="BI50" s="99">
        <v>0.13384013137079398</v>
      </c>
      <c r="BJ50" s="99">
        <v>5.6722722342860292E-2</v>
      </c>
      <c r="BK50" s="10">
        <v>7.7117409027933681E-2</v>
      </c>
      <c r="BL50" s="99">
        <v>0.13749554490017035</v>
      </c>
      <c r="BM50" s="99">
        <v>5.8271921410072175E-2</v>
      </c>
      <c r="BN50" s="10">
        <v>7.9223623490098177E-2</v>
      </c>
      <c r="BO50" s="99">
        <v>0.14356823938967786</v>
      </c>
      <c r="BP50" s="99">
        <v>6.0845587169911092E-2</v>
      </c>
      <c r="BQ50" s="10">
        <v>8.2722652219766768E-2</v>
      </c>
      <c r="BR50" s="99">
        <v>0.14364630968987846</v>
      </c>
      <c r="BS50" s="99">
        <v>6.087867410666277E-2</v>
      </c>
      <c r="BT50" s="10">
        <v>8.276763558321569E-2</v>
      </c>
      <c r="BU50" s="99">
        <v>0.14428528699396931</v>
      </c>
      <c r="BV50" s="99">
        <v>6.1149478773634587E-2</v>
      </c>
      <c r="BW50" s="10">
        <v>8.3135808220334728E-2</v>
      </c>
      <c r="BX50" s="99">
        <v>0.14211212470566886</v>
      </c>
      <c r="BY50" s="99">
        <v>6.0228471899069172E-2</v>
      </c>
      <c r="BZ50" s="10">
        <v>8.1883652806599691E-2</v>
      </c>
      <c r="CA50" s="99">
        <v>0.13939917409906127</v>
      </c>
      <c r="CB50" s="99">
        <v>5.9078697594364057E-2</v>
      </c>
      <c r="CC50" s="10">
        <v>8.0320476504697216E-2</v>
      </c>
      <c r="CD50" s="99">
        <v>0.1386719649530995</v>
      </c>
      <c r="CE50" s="99">
        <v>5.877049943250405E-2</v>
      </c>
      <c r="CF50" s="10">
        <v>7.9901465520595447E-2</v>
      </c>
      <c r="CG50" s="99">
        <v>0.14099908631276126</v>
      </c>
      <c r="CH50" s="99">
        <v>5.9756755627789288E-2</v>
      </c>
      <c r="CI50" s="10">
        <v>8.124233068497197E-2</v>
      </c>
      <c r="CJ50" s="99">
        <v>0.14099908631276126</v>
      </c>
      <c r="CK50" s="99">
        <v>5.9756755627789288E-2</v>
      </c>
      <c r="CL50" s="10">
        <v>8.124233068497197E-2</v>
      </c>
      <c r="CM50" s="99">
        <v>0.13339976300341355</v>
      </c>
      <c r="CN50" s="99">
        <v>5.6536090034780037E-2</v>
      </c>
      <c r="CO50" s="10">
        <v>7.6863672968633515E-2</v>
      </c>
      <c r="CP50" s="99">
        <v>0.1383968946209331</v>
      </c>
      <c r="CQ50" s="99">
        <v>5.8653922006014478E-2</v>
      </c>
      <c r="CR50" s="10">
        <v>7.9742972614918625E-2</v>
      </c>
      <c r="CS50" s="99">
        <v>0.1386298548110414</v>
      </c>
      <c r="CT50" s="99">
        <v>5.8752652753250881E-2</v>
      </c>
      <c r="CU50" s="10">
        <v>7.9877202057790517E-2</v>
      </c>
      <c r="CV50" s="99">
        <v>0.13562079321227247</v>
      </c>
      <c r="CW50" s="99">
        <v>5.7477383789963088E-2</v>
      </c>
      <c r="CX50" s="10">
        <v>7.8143409422309379E-2</v>
      </c>
      <c r="CY50" s="99">
        <v>0.13568849374714026</v>
      </c>
      <c r="CZ50" s="99">
        <v>5.7506075921407052E-2</v>
      </c>
      <c r="DA50" s="10">
        <v>7.8182417825733208E-2</v>
      </c>
      <c r="DB50" s="99">
        <v>0.13592104825585299</v>
      </c>
      <c r="DC50" s="99">
        <v>5.7604634737004348E-2</v>
      </c>
      <c r="DD50" s="10">
        <v>7.8316413518848646E-2</v>
      </c>
      <c r="DE50" s="99">
        <v>0.13653577037466505</v>
      </c>
      <c r="DF50" s="99">
        <v>5.7865159825453275E-2</v>
      </c>
      <c r="DG50" s="10">
        <v>7.8670610549211775E-2</v>
      </c>
      <c r="DH50" s="99">
        <v>0.13954985967760694</v>
      </c>
      <c r="DI50" s="99">
        <v>5.9142559577652465E-2</v>
      </c>
      <c r="DJ50" s="10">
        <v>8.0407300099954476E-2</v>
      </c>
      <c r="DK50" s="99">
        <v>0.14256571230579457</v>
      </c>
      <c r="DL50" s="99">
        <v>6.0420706643884367E-2</v>
      </c>
      <c r="DM50" s="10">
        <v>8.21450056619102E-2</v>
      </c>
      <c r="DN50" s="99">
        <v>0.14191655996002106</v>
      </c>
      <c r="DO50" s="99">
        <v>6.0145589697342239E-2</v>
      </c>
      <c r="DP50" s="10">
        <v>8.1770970262678822E-2</v>
      </c>
      <c r="DQ50" s="99">
        <v>0.14251094805531475</v>
      </c>
      <c r="DR50" s="99">
        <v>6.0397497032966721E-2</v>
      </c>
      <c r="DS50" s="10">
        <v>8.211345102234803E-2</v>
      </c>
      <c r="DT50" s="99">
        <v>0.14138834574866871</v>
      </c>
      <c r="DU50" s="99">
        <v>5.9921727483959575E-2</v>
      </c>
      <c r="DV50" s="10">
        <v>8.1466618264709134E-2</v>
      </c>
      <c r="DW50" s="99">
        <v>0.14050814195705025</v>
      </c>
      <c r="DX50" s="99">
        <v>5.9548688734178443E-2</v>
      </c>
      <c r="DY50" s="10">
        <v>8.0959453222871805E-2</v>
      </c>
      <c r="DZ50" s="99">
        <v>0.12529255112676291</v>
      </c>
      <c r="EA50" s="99">
        <v>5.3100176429913798E-2</v>
      </c>
      <c r="EB50" s="10">
        <v>7.219237469684911E-2</v>
      </c>
      <c r="EC50" s="100">
        <v>0.13132560471571547</v>
      </c>
      <c r="ED50" s="100">
        <v>3.3255837543979649E-2</v>
      </c>
      <c r="EE50" s="10">
        <v>9.8069767171735822E-2</v>
      </c>
      <c r="EF50" s="99">
        <v>0.11048027063385585</v>
      </c>
      <c r="EG50" s="99">
        <v>3.2043067778030232E-2</v>
      </c>
      <c r="EH50" s="9">
        <v>7.8437202855825616E-2</v>
      </c>
      <c r="EI50" s="99">
        <v>0.11053658707647715</v>
      </c>
      <c r="EJ50" s="99">
        <v>3.2059401477953109E-2</v>
      </c>
      <c r="EK50" s="9">
        <v>7.8477185598524041E-2</v>
      </c>
      <c r="EL50" s="99">
        <v>0.11053658707647715</v>
      </c>
      <c r="EM50" s="99">
        <v>3.2059401477953109E-2</v>
      </c>
      <c r="EN50" s="9">
        <v>7.8477185598524041E-2</v>
      </c>
      <c r="EO50" s="99">
        <v>0.11140943666290007</v>
      </c>
      <c r="EP50" s="99">
        <v>3.2312557795341833E-2</v>
      </c>
      <c r="EQ50" s="9">
        <v>7.9096878867558229E-2</v>
      </c>
      <c r="ER50" s="99">
        <v>0.11103665563224144</v>
      </c>
      <c r="ES50" s="99">
        <v>3.2204438510665692E-2</v>
      </c>
      <c r="ET50" s="9">
        <v>7.8832217121575746E-2</v>
      </c>
      <c r="EU50" s="99">
        <v>0.11103665563224144</v>
      </c>
      <c r="EV50" s="99">
        <v>3.2204438510665692E-2</v>
      </c>
      <c r="EW50" s="9">
        <v>7.8832217121575746E-2</v>
      </c>
      <c r="EX50" s="99">
        <v>0.11366487340151477</v>
      </c>
      <c r="EY50" s="100">
        <v>3.0014553848599312E-2</v>
      </c>
      <c r="EZ50" s="9">
        <v>8.365031955291545E-2</v>
      </c>
      <c r="FA50" s="99">
        <v>0.11703432326412103</v>
      </c>
      <c r="FB50" s="99">
        <v>3.3943967834189293E-2</v>
      </c>
      <c r="FC50" s="9">
        <v>8.3090355429931734E-2</v>
      </c>
      <c r="FD50" s="99">
        <v>0.12387354357157598</v>
      </c>
      <c r="FE50" s="99">
        <v>3.5927576297522502E-2</v>
      </c>
      <c r="FF50" s="9">
        <v>8.7945967274053488E-2</v>
      </c>
      <c r="FG50" s="99">
        <v>0.12382236226436973</v>
      </c>
      <c r="FH50" s="99">
        <v>3.5912731962996811E-2</v>
      </c>
      <c r="FI50" s="9">
        <v>8.7909630301372915E-2</v>
      </c>
      <c r="FJ50" s="99">
        <v>0.12432453328603624</v>
      </c>
      <c r="FK50" s="99">
        <v>3.6058378782932193E-2</v>
      </c>
      <c r="FL50" s="9">
        <v>8.8266154503104044E-2</v>
      </c>
      <c r="FM50" s="99">
        <v>0.12432453328603624</v>
      </c>
      <c r="FN50" s="99">
        <v>3.6058378782932193E-2</v>
      </c>
      <c r="FO50" s="9">
        <v>8.8266154503104044E-2</v>
      </c>
      <c r="FP50" s="99">
        <v>0.12377293785460985</v>
      </c>
      <c r="FQ50" s="99">
        <v>3.5898397188989309E-2</v>
      </c>
      <c r="FR50" s="9">
        <v>8.7874540665620546E-2</v>
      </c>
      <c r="FS50" s="99">
        <v>0.1215536645477989</v>
      </c>
      <c r="FT50" s="99">
        <v>3.5254731812536792E-2</v>
      </c>
      <c r="FU50" s="9">
        <v>8.6298932735262096E-2</v>
      </c>
      <c r="FV50" s="99">
        <v>0.12102532932806993</v>
      </c>
      <c r="FW50" s="99">
        <v>3.5101496477773685E-2</v>
      </c>
      <c r="FX50" s="9">
        <v>8.5923832850296256E-2</v>
      </c>
      <c r="FY50" s="99">
        <v>0.1237730101324859</v>
      </c>
      <c r="FZ50" s="99">
        <v>3.6305786237343693E-2</v>
      </c>
      <c r="GA50" s="9">
        <v>8.7467223895142207E-2</v>
      </c>
      <c r="GB50" s="99">
        <v>0.11230757488161047</v>
      </c>
      <c r="GC50" s="99">
        <v>3.2573048683453017E-2</v>
      </c>
      <c r="GD50" s="10">
        <v>7.9734526198157463E-2</v>
      </c>
      <c r="GE50" s="99">
        <v>0.11182387793619256</v>
      </c>
      <c r="GF50" s="99">
        <v>3.2432759979260581E-2</v>
      </c>
      <c r="GG50" s="9">
        <v>7.9391117956931975E-2</v>
      </c>
      <c r="GH50" s="99">
        <v>0.11173991340213443</v>
      </c>
      <c r="GI50" s="99">
        <v>3.2408407384536292E-2</v>
      </c>
      <c r="GJ50" s="9">
        <v>7.9331506017598141E-2</v>
      </c>
      <c r="GK50" s="99">
        <v>0.11157105068300363</v>
      </c>
      <c r="GL50" s="99">
        <v>3.2359431404270791E-2</v>
      </c>
      <c r="GM50" s="9">
        <v>7.9211619278732839E-2</v>
      </c>
      <c r="GN50" s="99">
        <v>0.11157105068300363</v>
      </c>
      <c r="GO50" s="99">
        <v>3.2359431404270791E-2</v>
      </c>
      <c r="GP50" s="9">
        <v>7.9211619278732839E-2</v>
      </c>
      <c r="GQ50" s="100">
        <v>0.10652361238005226</v>
      </c>
      <c r="GR50" s="99">
        <v>3.2238516764675401E-2</v>
      </c>
      <c r="GS50" s="9">
        <v>7.4285095615376856E-2</v>
      </c>
      <c r="GT50" s="99">
        <v>0.10972845047410372</v>
      </c>
      <c r="GU50" s="99">
        <v>3.1825014145489217E-2</v>
      </c>
      <c r="GV50" s="9">
        <v>7.7903436328614503E-2</v>
      </c>
      <c r="GW50" s="99">
        <v>0.11531161282052141</v>
      </c>
      <c r="GX50" s="99">
        <v>3.3444322719369424E-2</v>
      </c>
      <c r="GY50" s="9">
        <v>8.1867290101151985E-2</v>
      </c>
      <c r="GZ50" s="99">
        <v>0.11348444430415285</v>
      </c>
      <c r="HA50" s="99">
        <v>3.2914381180703972E-2</v>
      </c>
      <c r="HB50" s="9">
        <v>8.0570063123448873E-2</v>
      </c>
      <c r="HC50" s="99">
        <v>0.10823972021556875</v>
      </c>
      <c r="HD50" s="99">
        <v>3.13932313094792E-2</v>
      </c>
      <c r="HE50" s="9">
        <v>7.6846488906089555E-2</v>
      </c>
      <c r="HF50" s="99">
        <v>0.10848652786463814</v>
      </c>
      <c r="HG50" s="99">
        <v>3.146481399281166E-2</v>
      </c>
      <c r="HH50" s="9">
        <v>7.7021713871826478E-2</v>
      </c>
      <c r="HI50" s="99">
        <v>0.10888054851496944</v>
      </c>
      <c r="HJ50" s="99">
        <v>3.1579093495677391E-2</v>
      </c>
      <c r="HK50" s="9">
        <v>7.7301455019292045E-2</v>
      </c>
      <c r="HL50" s="99">
        <v>0.10951301030704916</v>
      </c>
      <c r="HM50" s="99">
        <v>3.1762529107794854E-2</v>
      </c>
      <c r="HN50" s="9">
        <v>7.7750481199254304E-2</v>
      </c>
      <c r="HO50" s="99">
        <v>0.10588161757004599</v>
      </c>
      <c r="HP50" s="99">
        <v>3.0709300663178968E-2</v>
      </c>
      <c r="HQ50" s="9">
        <v>7.5172316906867029E-2</v>
      </c>
      <c r="HR50" s="99">
        <v>0.10011408417043388</v>
      </c>
      <c r="HS50" s="99">
        <v>3.3019871752118221E-2</v>
      </c>
      <c r="HT50" s="9">
        <v>6.709421241831566E-2</v>
      </c>
      <c r="HU50" s="99">
        <v>9.783785847943241E-2</v>
      </c>
      <c r="HV50" s="99">
        <v>3.2269121435431591E-2</v>
      </c>
      <c r="HW50" s="9">
        <v>6.5568737044000819E-2</v>
      </c>
      <c r="HX50" s="99">
        <v>0.10012284769611522</v>
      </c>
      <c r="HY50" s="99">
        <v>3.3022762159561805E-2</v>
      </c>
      <c r="HZ50" s="9">
        <v>6.7100085536553417E-2</v>
      </c>
      <c r="IA50" s="99">
        <v>9.9913160991514136E-2</v>
      </c>
      <c r="IB50" s="99">
        <v>3.2953602778527415E-2</v>
      </c>
      <c r="IC50" s="9">
        <v>6.6959558212986714E-2</v>
      </c>
      <c r="ID50" s="100">
        <v>9.9515505803685733E-2</v>
      </c>
      <c r="IE50" s="100">
        <v>3.2822447173275059E-2</v>
      </c>
      <c r="IF50" s="9">
        <v>6.6693058630410668E-2</v>
      </c>
      <c r="IG50" s="99">
        <v>9.9847050356908745E-2</v>
      </c>
      <c r="IH50" s="99">
        <v>3.2931798007558279E-2</v>
      </c>
      <c r="II50" s="9">
        <v>6.6915252349350474E-2</v>
      </c>
      <c r="IJ50" s="99">
        <v>9.725618358876717E-2</v>
      </c>
      <c r="IK50" s="99">
        <v>3.2077272002353857E-2</v>
      </c>
      <c r="IL50" s="9">
        <v>6.5178911586413313E-2</v>
      </c>
      <c r="IM50" s="99">
        <v>9.5326477592359904E-2</v>
      </c>
      <c r="IN50" s="99">
        <v>3.1440811657651641E-2</v>
      </c>
      <c r="IO50" s="9">
        <v>6.3885665934708263E-2</v>
      </c>
      <c r="IP50" s="99">
        <v>9.3125361859305589E-2</v>
      </c>
      <c r="IQ50" s="99">
        <v>3.0714834290737993E-2</v>
      </c>
      <c r="IR50" s="9">
        <v>6.2410527568567596E-2</v>
      </c>
      <c r="IS50" s="99">
        <v>9.308032536152927E-2</v>
      </c>
      <c r="IT50" s="99">
        <v>3.0699980243047688E-2</v>
      </c>
      <c r="IU50" s="9">
        <v>6.2380345118481582E-2</v>
      </c>
      <c r="IV50" s="99">
        <v>9.0707091807711665E-2</v>
      </c>
      <c r="IW50" s="99">
        <v>2.9917234556122413E-2</v>
      </c>
      <c r="IX50" s="9">
        <v>6.0789857251589252E-2</v>
      </c>
      <c r="IY50" s="99">
        <v>9.8320081150861882E-2</v>
      </c>
      <c r="IZ50" s="99">
        <v>3.2428169294666437E-2</v>
      </c>
      <c r="JA50" s="9">
        <v>6.5891911856195445E-2</v>
      </c>
      <c r="JB50" s="99">
        <v>9.8288093246551383E-2</v>
      </c>
      <c r="JC50" s="99">
        <v>3.2417618965941926E-2</v>
      </c>
      <c r="JD50" s="9">
        <v>6.5870474280609465E-2</v>
      </c>
      <c r="JE50" s="99">
        <v>9.4749590425747918E-2</v>
      </c>
      <c r="JF50" s="99">
        <v>3.1250541323414337E-2</v>
      </c>
      <c r="JG50" s="9">
        <v>6.3499049102333588E-2</v>
      </c>
      <c r="JH50" s="99">
        <v>9.5161348990863565E-2</v>
      </c>
      <c r="JI50" s="99">
        <v>3.1386348539008582E-2</v>
      </c>
      <c r="JJ50" s="9">
        <v>6.3775000451854982E-2</v>
      </c>
      <c r="JK50" s="99">
        <v>9.7365708714434382E-2</v>
      </c>
      <c r="JL50" s="99">
        <v>3.211339584679726E-2</v>
      </c>
      <c r="JM50" s="9">
        <v>6.5252312867637122E-2</v>
      </c>
      <c r="JN50" s="99">
        <v>9.4555225889090738E-2</v>
      </c>
      <c r="JO50" s="99">
        <v>3.1186435537232896E-2</v>
      </c>
      <c r="JP50" s="9">
        <v>6.3368790351857843E-2</v>
      </c>
      <c r="JQ50" s="99">
        <v>9.0297701549875167E-2</v>
      </c>
      <c r="JR50" s="99">
        <v>2.9782208461419147E-2</v>
      </c>
      <c r="JS50" s="9">
        <v>6.0515493088456024E-2</v>
      </c>
      <c r="JT50" s="99">
        <v>9.0297701549875167E-2</v>
      </c>
      <c r="JU50" s="99">
        <v>2.9782208461419147E-2</v>
      </c>
      <c r="JV50" s="9">
        <v>6.0515493088456024E-2</v>
      </c>
      <c r="JW50" s="99">
        <v>0.10311954559871964</v>
      </c>
      <c r="JX50" s="99">
        <v>3.4011140380705865E-2</v>
      </c>
      <c r="JY50" s="9">
        <v>6.9108405218013771E-2</v>
      </c>
      <c r="JZ50" s="99">
        <v>0.10265427024640646</v>
      </c>
      <c r="KA50" s="99">
        <v>3.3857682127652791E-2</v>
      </c>
      <c r="KB50" s="9">
        <v>6.8796588118753665E-2</v>
      </c>
      <c r="KC50" s="99">
        <v>0.10265427024640646</v>
      </c>
      <c r="KD50" s="99">
        <v>3.3857682127652791E-2</v>
      </c>
      <c r="KE50" s="9">
        <v>6.8796588118753665E-2</v>
      </c>
      <c r="KF50" s="99">
        <v>0.10227713639863227</v>
      </c>
      <c r="KG50" s="99">
        <v>3.3733294920896877E-2</v>
      </c>
      <c r="KH50" s="9">
        <v>6.8543841477735401E-2</v>
      </c>
      <c r="KI50" s="99">
        <v>0.10451009509086168</v>
      </c>
      <c r="KJ50" s="99">
        <v>3.4469774810376483E-2</v>
      </c>
      <c r="KK50" s="9">
        <v>7.0040320280485194E-2</v>
      </c>
      <c r="KL50" s="99">
        <v>0.10329411082551321</v>
      </c>
      <c r="KM50" s="99">
        <v>3.4068715910151759E-2</v>
      </c>
      <c r="KN50" s="9">
        <v>6.9225394915361449E-2</v>
      </c>
      <c r="KO50" s="99">
        <v>0.10009756778894266</v>
      </c>
      <c r="KP50" s="99">
        <v>3.3014424278836441E-2</v>
      </c>
      <c r="KQ50" s="9">
        <v>6.7083143510106219E-2</v>
      </c>
      <c r="KR50" s="99">
        <v>0.10010918781713452</v>
      </c>
      <c r="KS50" s="99">
        <v>3.3018256824914542E-2</v>
      </c>
      <c r="KT50" s="9">
        <v>6.7090930992219966E-2</v>
      </c>
      <c r="KU50" s="99">
        <v>0.12795130944038352</v>
      </c>
      <c r="KV50" s="99">
        <v>4.2201213378175041E-2</v>
      </c>
      <c r="KW50" s="9">
        <v>8.5750096062208486E-2</v>
      </c>
      <c r="KX50" s="99">
        <v>0.14154788907329302</v>
      </c>
      <c r="KY50" s="99">
        <v>4.668567047995336E-2</v>
      </c>
      <c r="KZ50" s="9">
        <v>9.4862218593339653E-2</v>
      </c>
      <c r="LA50" s="99">
        <v>0.1448350615650883</v>
      </c>
      <c r="LB50" s="99">
        <v>4.7769853739537398E-2</v>
      </c>
      <c r="LC50" s="9">
        <v>9.7065207825550892E-2</v>
      </c>
      <c r="LD50" s="99">
        <v>0.1491730561632765</v>
      </c>
      <c r="LE50" s="99">
        <v>4.9200621712699927E-2</v>
      </c>
      <c r="LF50" s="9">
        <v>9.9972434450576575E-2</v>
      </c>
      <c r="LG50" s="99">
        <v>0.13578755354504515</v>
      </c>
      <c r="LH50" s="99">
        <v>1.0820570673120788E-2</v>
      </c>
      <c r="LI50" s="9">
        <v>0.12496698287192437</v>
      </c>
      <c r="LJ50" s="99">
        <v>0.12665593140852066</v>
      </c>
      <c r="LK50" s="99">
        <v>1.009289453411649E-2</v>
      </c>
      <c r="LL50" s="9">
        <v>0.11656303687440417</v>
      </c>
      <c r="LM50" s="99">
        <v>0.13335438376196745</v>
      </c>
      <c r="LN50" s="99">
        <v>2.7455314303934476E-2</v>
      </c>
      <c r="LO50" s="9">
        <v>0.10589906945803298</v>
      </c>
      <c r="LP50" s="99">
        <v>0.12892305701477913</v>
      </c>
      <c r="LQ50" s="99">
        <v>2.417307319027109E-3</v>
      </c>
      <c r="LR50" s="9">
        <v>0.12650574969575201</v>
      </c>
      <c r="LS50" s="99">
        <v>0.1296712997304168</v>
      </c>
      <c r="LT50" s="99">
        <v>2.4313368699453147E-3</v>
      </c>
      <c r="LU50" s="9">
        <v>0.12723996286047148</v>
      </c>
      <c r="LV50" s="99">
        <v>0.12977789377802626</v>
      </c>
      <c r="LW50" s="99">
        <v>1.0341675910436466E-2</v>
      </c>
      <c r="LX50" s="9">
        <v>0.11943621786758979</v>
      </c>
      <c r="LY50" s="99">
        <v>0.12995237571731361</v>
      </c>
      <c r="LZ50" s="99">
        <v>1.0355579939973429E-2</v>
      </c>
      <c r="MA50" s="9">
        <v>0.11959679577734017</v>
      </c>
      <c r="MB50" s="99">
        <v>0.11289347840310834</v>
      </c>
      <c r="MC50" s="99">
        <v>8.9961990602476991E-3</v>
      </c>
      <c r="MD50" s="9">
        <v>0.10389727934286064</v>
      </c>
      <c r="ME50" s="99">
        <v>9.8869290404150934E-2</v>
      </c>
      <c r="MF50" s="99">
        <v>7.8786465790807742E-3</v>
      </c>
      <c r="MG50" s="9">
        <v>9.0990643825070161E-2</v>
      </c>
      <c r="MH50" s="99">
        <v>9.8969672269840492E-2</v>
      </c>
      <c r="MI50" s="99">
        <v>7.8866457590029138E-3</v>
      </c>
      <c r="MJ50" s="9">
        <v>9.1083026510837578E-2</v>
      </c>
      <c r="MK50" s="99">
        <v>9.890997593393823E-2</v>
      </c>
      <c r="ML50" s="99">
        <v>7.8818887072357006E-3</v>
      </c>
      <c r="MM50" s="9">
        <v>9.1028087226702525E-2</v>
      </c>
      <c r="MN50" s="99">
        <v>9.9362426531783427E-2</v>
      </c>
      <c r="MO50" s="99">
        <v>7.9179433642514903E-3</v>
      </c>
      <c r="MP50" s="9">
        <v>9.144448316753194E-2</v>
      </c>
      <c r="MQ50" s="99">
        <v>9.8664758490886989E-2</v>
      </c>
      <c r="MR50" s="99">
        <v>7.862347942242557E-3</v>
      </c>
      <c r="MS50" s="9">
        <v>9.0802410548644436E-2</v>
      </c>
      <c r="MT50" s="99">
        <v>9.8658724663976155E-2</v>
      </c>
      <c r="MU50" s="99">
        <v>7.8618671216605998E-3</v>
      </c>
      <c r="MV50" s="9">
        <v>9.0796857542315562E-2</v>
      </c>
      <c r="MW50" s="99">
        <v>9.7669300568127088E-2</v>
      </c>
      <c r="MX50" s="99">
        <v>7.7830223890226254E-3</v>
      </c>
      <c r="MY50" s="9">
        <v>8.9886278179104467E-2</v>
      </c>
      <c r="MZ50" s="99">
        <v>9.7124483844276105E-2</v>
      </c>
      <c r="NA50" s="99">
        <v>7.739607306340753E-3</v>
      </c>
      <c r="NB50" s="9">
        <v>8.9384876537935351E-2</v>
      </c>
      <c r="NC50" s="99">
        <v>9.7655608434903063E-2</v>
      </c>
      <c r="ND50" s="99">
        <v>7.7819312971563366E-3</v>
      </c>
      <c r="NE50" s="9">
        <v>8.987367713774673E-2</v>
      </c>
      <c r="NF50" s="100">
        <v>9.7413216030982144E-2</v>
      </c>
      <c r="NG50" s="100">
        <v>6.088326001936384E-3</v>
      </c>
      <c r="NH50" s="9">
        <v>9.1324890029045758E-2</v>
      </c>
      <c r="NI50" s="99">
        <v>9.6136965322795767E-2</v>
      </c>
      <c r="NJ50" s="99">
        <v>7.6609144241602863E-3</v>
      </c>
      <c r="NK50" s="9">
        <v>8.8476050898635486E-2</v>
      </c>
      <c r="NL50" s="99">
        <v>9.6544536322920455E-2</v>
      </c>
      <c r="NM50" s="99">
        <v>7.6933927382327235E-3</v>
      </c>
      <c r="NN50" s="9">
        <v>8.8851143584687736E-2</v>
      </c>
      <c r="NO50" s="99">
        <v>9.6985291955553193E-2</v>
      </c>
      <c r="NP50" s="99">
        <v>7.728515452708147E-3</v>
      </c>
      <c r="NQ50" s="9">
        <v>8.9256776502845053E-2</v>
      </c>
      <c r="NR50" s="99">
        <v>9.7129474601676341E-2</v>
      </c>
      <c r="NS50" s="99">
        <v>7.7400050073210824E-3</v>
      </c>
      <c r="NT50" s="9">
        <v>8.9389469594355259E-2</v>
      </c>
      <c r="NU50" s="99">
        <v>9.6638565696341466E-2</v>
      </c>
      <c r="NV50" s="99">
        <v>7.7008857039272093E-3</v>
      </c>
      <c r="NW50" s="9">
        <v>8.8937679992414254E-2</v>
      </c>
      <c r="NX50" s="99">
        <v>9.4857775049816143E-2</v>
      </c>
      <c r="NY50" s="99">
        <v>7.5589789492822241E-3</v>
      </c>
      <c r="NZ50" s="9">
        <v>8.7298796100533912E-2</v>
      </c>
      <c r="OA50" s="99">
        <v>9.5775220671339423E-2</v>
      </c>
      <c r="OB50" s="99">
        <v>7.6320878972473563E-3</v>
      </c>
      <c r="OC50" s="9">
        <v>8.8143132774092067E-2</v>
      </c>
      <c r="OD50" s="99">
        <v>9.6624653568497837E-2</v>
      </c>
      <c r="OE50" s="99">
        <v>7.6997770812396709E-3</v>
      </c>
      <c r="OF50" s="9">
        <v>8.8924876487258164E-2</v>
      </c>
      <c r="OG50" s="99">
        <v>9.6799617340658894E-2</v>
      </c>
      <c r="OH50" s="99">
        <v>7.7137195068337546E-3</v>
      </c>
      <c r="OI50" s="9">
        <v>8.9085897833825145E-2</v>
      </c>
      <c r="OJ50" s="99">
        <v>9.6334357573202495E-2</v>
      </c>
      <c r="OK50" s="99">
        <v>7.6766441191145722E-3</v>
      </c>
      <c r="OL50" s="9">
        <v>8.8657713454087919E-2</v>
      </c>
      <c r="OM50" s="99">
        <v>9.7098812325186745E-2</v>
      </c>
      <c r="ON50" s="99">
        <v>7.7375616071633183E-3</v>
      </c>
      <c r="OO50" s="9">
        <v>8.9361250718023422E-2</v>
      </c>
      <c r="OP50" s="99">
        <v>9.0286421105139097E-2</v>
      </c>
      <c r="OQ50" s="99">
        <v>1.8057284221027815E-3</v>
      </c>
      <c r="OR50" s="9">
        <v>8.8480692683036322E-2</v>
      </c>
      <c r="OS50" s="99">
        <v>8.9786119777718248E-2</v>
      </c>
      <c r="OT50" s="99">
        <v>1.7957223955543649E-3</v>
      </c>
      <c r="OU50" s="9">
        <v>8.7990397382163882E-2</v>
      </c>
      <c r="OV50" s="99">
        <v>8.5490036209270315E-2</v>
      </c>
      <c r="OW50" s="99">
        <v>1.7098007241854057E-3</v>
      </c>
      <c r="OX50" s="9">
        <v>8.3780235485084911E-2</v>
      </c>
      <c r="OY50" s="99">
        <v>8.2754908777158936E-2</v>
      </c>
      <c r="OZ50" s="99">
        <v>1.6550981755431794E-3</v>
      </c>
      <c r="PA50" s="9">
        <v>8.1099810601615752E-2</v>
      </c>
      <c r="PB50" s="99">
        <v>8.2697050933742175E-2</v>
      </c>
      <c r="PC50" s="99">
        <v>1.6539410186748435E-3</v>
      </c>
      <c r="PD50" s="9">
        <v>8.104310991506733E-2</v>
      </c>
      <c r="PE50" s="99">
        <v>8.4040060242325923E-2</v>
      </c>
      <c r="PF50" s="99">
        <v>1.6808012048465182E-3</v>
      </c>
      <c r="PG50" s="9">
        <v>8.2359259037479399E-2</v>
      </c>
      <c r="PH50" s="99">
        <v>8.7345759845317311E-2</v>
      </c>
      <c r="PI50" s="99">
        <v>1.746915196906346E-3</v>
      </c>
      <c r="PJ50" s="9">
        <v>8.5598844648410971E-2</v>
      </c>
      <c r="PK50" s="99">
        <v>7.669040687296956E-2</v>
      </c>
      <c r="PL50" s="99">
        <v>1.5338081374593904E-3</v>
      </c>
      <c r="PM50" s="9">
        <v>7.5156598735510172E-2</v>
      </c>
      <c r="PN50" s="99">
        <v>8.9531121611888545E-2</v>
      </c>
      <c r="PO50" s="99">
        <v>1.7906224322377707E-3</v>
      </c>
      <c r="PP50" s="9">
        <v>8.774049917965078E-2</v>
      </c>
      <c r="PQ50" s="99">
        <v>8.9531121611888545E-2</v>
      </c>
      <c r="PR50" s="99">
        <v>1.7906224322377707E-3</v>
      </c>
      <c r="PS50" s="9">
        <v>8.774049917965078E-2</v>
      </c>
      <c r="PT50" s="99">
        <v>9.2094911609803043E-2</v>
      </c>
      <c r="PU50" s="99">
        <v>1.8418982321960612E-3</v>
      </c>
      <c r="PV50" s="9">
        <v>9.025301337760698E-2</v>
      </c>
      <c r="PW50" s="99">
        <v>8.8894877844073933E-2</v>
      </c>
      <c r="PX50" s="99">
        <v>1.7778975568814781E-3</v>
      </c>
      <c r="PY50" s="9">
        <v>8.7116980287192461E-2</v>
      </c>
      <c r="PZ50" s="99">
        <v>8.8547413229777355E-2</v>
      </c>
      <c r="QA50" s="99">
        <v>1.7709482645955469E-3</v>
      </c>
      <c r="QB50" s="9">
        <v>8.6776464965181807E-2</v>
      </c>
      <c r="QC50" s="99">
        <v>8.9500275211901126E-2</v>
      </c>
      <c r="QD50" s="99">
        <v>1.7900055042380223E-3</v>
      </c>
      <c r="QE50" s="9">
        <v>8.7710269707663102E-2</v>
      </c>
      <c r="QF50" s="99">
        <v>8.934204159794884E-2</v>
      </c>
      <c r="QG50" s="99">
        <v>1.7868408319589766E-3</v>
      </c>
      <c r="QH50" s="9">
        <v>8.7555200765989868E-2</v>
      </c>
      <c r="QI50" s="99">
        <v>9.0845809168261987E-2</v>
      </c>
      <c r="QJ50" s="99">
        <v>1.8169161833652397E-3</v>
      </c>
      <c r="QK50" s="9">
        <v>8.9028892984896746E-2</v>
      </c>
      <c r="QL50" s="99">
        <v>9.0313945927573955E-2</v>
      </c>
      <c r="QM50" s="99">
        <v>1.8062789185514787E-3</v>
      </c>
      <c r="QN50" s="9">
        <v>8.8507667009022475E-2</v>
      </c>
      <c r="QO50" s="99">
        <v>8.7459816621975273E-2</v>
      </c>
      <c r="QP50" s="99">
        <v>1.7491963324395058E-3</v>
      </c>
      <c r="QQ50" s="9">
        <v>8.5710620289535772E-2</v>
      </c>
      <c r="QR50" s="99">
        <v>8.7463413945230467E-2</v>
      </c>
      <c r="QS50" s="99">
        <v>1.7492682789046095E-3</v>
      </c>
      <c r="QT50" s="9">
        <v>8.5714145666325861E-2</v>
      </c>
      <c r="QU50" s="99">
        <v>8.7546535835829678E-2</v>
      </c>
      <c r="QV50" s="99">
        <v>1.7509307167165936E-3</v>
      </c>
      <c r="QW50" s="9">
        <v>8.5795605119113078E-2</v>
      </c>
      <c r="QX50" s="99">
        <v>8.8364238324629876E-2</v>
      </c>
      <c r="QY50" s="99">
        <v>1.7672847664925971E-3</v>
      </c>
      <c r="QZ50" s="9">
        <v>8.6596953558137277E-2</v>
      </c>
      <c r="RA50" s="99">
        <v>8.9032967630038942E-2</v>
      </c>
      <c r="RB50" s="99">
        <v>1.7806593526007788E-3</v>
      </c>
      <c r="RC50" s="9">
        <v>8.7252308277438156E-2</v>
      </c>
      <c r="RD50" s="99">
        <v>8.7676943257095546E-2</v>
      </c>
      <c r="RE50" s="99">
        <v>1.7535388651419106E-3</v>
      </c>
      <c r="RF50" s="9">
        <v>8.5923404391953631E-2</v>
      </c>
      <c r="RG50" s="99">
        <v>7.5499669133880842E-2</v>
      </c>
      <c r="RH50" s="99">
        <v>1.5099933826776169E-3</v>
      </c>
      <c r="RI50" s="9">
        <v>7.3989675751203229E-2</v>
      </c>
      <c r="RJ50" s="99">
        <v>9.0173023293119117E-2</v>
      </c>
      <c r="RK50" s="99">
        <v>1.8034604658623819E-3</v>
      </c>
      <c r="RL50" s="9">
        <v>8.8369562827256734E-2</v>
      </c>
      <c r="RM50" s="99">
        <v>8.895208598471388E-2</v>
      </c>
      <c r="RN50" s="99">
        <v>1.7790417196942773E-3</v>
      </c>
      <c r="RO50" s="9">
        <v>8.7173044265019609E-2</v>
      </c>
      <c r="RP50" s="99">
        <v>8.4743480423046164E-2</v>
      </c>
      <c r="RQ50" s="99">
        <v>1.6948696084609226E-3</v>
      </c>
      <c r="RR50" s="9">
        <v>8.3048610814585241E-2</v>
      </c>
      <c r="RS50" s="99">
        <v>8.7816927033217057E-2</v>
      </c>
      <c r="RT50" s="99">
        <v>1.7563385406643415E-3</v>
      </c>
      <c r="RU50" s="9">
        <v>8.6060588492552714E-2</v>
      </c>
      <c r="RV50" s="99">
        <v>9.0541869832832786E-2</v>
      </c>
      <c r="RW50" s="99">
        <v>1.8108373966566559E-3</v>
      </c>
      <c r="RX50" s="9">
        <v>8.8731032436176124E-2</v>
      </c>
      <c r="RY50" s="99">
        <v>9.1768594214067092E-2</v>
      </c>
      <c r="RZ50" s="99">
        <v>1.8353718842813423E-3</v>
      </c>
      <c r="SA50" s="9">
        <v>8.9933222329785747E-2</v>
      </c>
      <c r="SB50" s="99">
        <v>9.1818646778493801E-2</v>
      </c>
      <c r="SC50" s="99">
        <v>1.8363729355698757E-3</v>
      </c>
      <c r="SD50" s="9">
        <v>8.9982273842923927E-2</v>
      </c>
      <c r="SE50" s="99">
        <v>7.8503380822801908E-2</v>
      </c>
      <c r="SF50" s="99">
        <v>1.8116164805261979E-3</v>
      </c>
      <c r="SG50" s="9">
        <v>7.6691764342275703E-2</v>
      </c>
      <c r="SH50" s="99">
        <v>7.6877959054123979E-2</v>
      </c>
      <c r="SI50" s="99">
        <v>1.7741067474028611E-3</v>
      </c>
      <c r="SJ50" s="9">
        <v>7.5103852306721119E-2</v>
      </c>
      <c r="SK50" s="99">
        <v>7.6988754768144069E-2</v>
      </c>
      <c r="SL50" s="99">
        <v>1.7766635715725555E-3</v>
      </c>
      <c r="SM50" s="9">
        <v>7.5212091196571518E-2</v>
      </c>
      <c r="SN50" s="99">
        <v>7.6782862777154376E-2</v>
      </c>
      <c r="SO50" s="99">
        <v>1.7719122179343321E-3</v>
      </c>
      <c r="SP50" s="9">
        <v>7.5010950559220038E-2</v>
      </c>
      <c r="SQ50" s="99">
        <v>7.3929626790348174E-2</v>
      </c>
      <c r="SR50" s="99">
        <v>1.7060683105464963E-3</v>
      </c>
      <c r="SS50" s="9">
        <v>7.2223558479801678E-2</v>
      </c>
      <c r="ST50" s="99">
        <v>7.6220996071290306E-2</v>
      </c>
      <c r="SU50" s="99">
        <v>1.7589460631836226E-3</v>
      </c>
      <c r="SV50" s="9">
        <v>7.4462050008106684E-2</v>
      </c>
      <c r="SW50" s="99">
        <v>7.6408250320874865E-2</v>
      </c>
      <c r="SX50" s="99">
        <v>1.7632673150971125E-3</v>
      </c>
      <c r="SY50" s="9">
        <v>7.4644983005777751E-2</v>
      </c>
      <c r="SZ50" s="99">
        <v>7.6515981184047205E-2</v>
      </c>
      <c r="TA50" s="99">
        <v>1.7657534119395507E-3</v>
      </c>
      <c r="TB50" s="9">
        <v>7.4750227772107658E-2</v>
      </c>
      <c r="TC50" s="99">
        <v>7.6738895699520721E-2</v>
      </c>
      <c r="TD50" s="99">
        <v>1.7708975930658634E-3</v>
      </c>
      <c r="TE50" s="9">
        <v>7.4967998106454853E-2</v>
      </c>
      <c r="TF50" s="99">
        <v>7.654347332397142E-2</v>
      </c>
      <c r="TG50" s="99">
        <v>1.7663878459378024E-3</v>
      </c>
      <c r="TH50" s="9">
        <v>7.477708547803362E-2</v>
      </c>
      <c r="TI50" s="99">
        <v>5.0216937867658427E-2</v>
      </c>
      <c r="TJ50" s="99">
        <v>1.1588524123305791E-3</v>
      </c>
      <c r="TK50" s="9">
        <v>4.9058085455327846E-2</v>
      </c>
      <c r="TL50" s="100">
        <v>5.8272307381082564E-2</v>
      </c>
      <c r="TM50" s="100">
        <v>1.3447455549480589E-3</v>
      </c>
      <c r="TN50" s="9">
        <v>5.6927561826134503E-2</v>
      </c>
      <c r="TO50" s="99">
        <v>5.8272307381082564E-2</v>
      </c>
      <c r="TP50" s="99">
        <v>1.3447455549480589E-3</v>
      </c>
      <c r="TQ50" s="10">
        <v>5.6927561826134503E-2</v>
      </c>
      <c r="TR50" s="99">
        <v>5.8272307381082564E-2</v>
      </c>
      <c r="TS50" s="99">
        <v>1.3447455549480589E-3</v>
      </c>
      <c r="TT50" s="10">
        <v>5.6927561826134503E-2</v>
      </c>
      <c r="TU50" s="99">
        <v>5.8272307381082564E-2</v>
      </c>
      <c r="TV50" s="99">
        <v>1.3447455549480589E-3</v>
      </c>
      <c r="TW50" s="10">
        <v>5.6927561826134503E-2</v>
      </c>
      <c r="TX50" s="99">
        <v>5.8272307381082564E-2</v>
      </c>
      <c r="TY50" s="99">
        <v>1.3447455549480589E-3</v>
      </c>
      <c r="TZ50" s="10">
        <v>5.6927561826134503E-2</v>
      </c>
      <c r="UA50" s="99">
        <v>5.8272307381082564E-2</v>
      </c>
      <c r="UB50" s="99">
        <v>1.3447455549480589E-3</v>
      </c>
      <c r="UC50" s="10">
        <v>5.6927561826134503E-2</v>
      </c>
      <c r="UD50" s="99">
        <v>7.1239067468562067E-2</v>
      </c>
      <c r="UE50" s="99">
        <v>1.6439784800437395E-3</v>
      </c>
      <c r="UF50" s="10">
        <v>6.9595088988518322E-2</v>
      </c>
      <c r="UG50" s="99">
        <v>7.0926615418261355E-2</v>
      </c>
      <c r="UH50" s="99">
        <v>1.6367680481137233E-3</v>
      </c>
      <c r="UI50" s="10">
        <v>6.9289847370147636E-2</v>
      </c>
      <c r="UJ50" s="99">
        <v>7.0770389393111005E-2</v>
      </c>
      <c r="UK50" s="99">
        <v>1.6331628321487157E-3</v>
      </c>
      <c r="UL50" s="10">
        <v>6.9137226560962287E-2</v>
      </c>
      <c r="UM50" s="99">
        <v>7.0926615418261355E-2</v>
      </c>
      <c r="UN50" s="99">
        <v>1.6367680481137233E-3</v>
      </c>
      <c r="UO50" s="10">
        <v>6.9289847370147636E-2</v>
      </c>
      <c r="UP50" s="99">
        <v>7.2374700747906473E-2</v>
      </c>
      <c r="UQ50" s="99">
        <v>1.670185401874765E-3</v>
      </c>
      <c r="UR50" s="10">
        <v>7.0704515346031713E-2</v>
      </c>
      <c r="US50" s="99">
        <v>7.0141905112775405E-2</v>
      </c>
      <c r="UT50" s="99">
        <v>1.6186593487563551E-3</v>
      </c>
      <c r="UU50" s="10">
        <v>6.8523245764019053E-2</v>
      </c>
      <c r="UV50" s="99">
        <v>7.3201819644943197E-2</v>
      </c>
      <c r="UW50" s="99">
        <v>1.6892727610371507E-3</v>
      </c>
      <c r="UX50" s="10">
        <v>7.1512546883906042E-2</v>
      </c>
      <c r="UY50" s="99">
        <v>7.0229944987350329E-2</v>
      </c>
      <c r="UZ50" s="99">
        <v>1.6206910381696225E-3</v>
      </c>
      <c r="VA50" s="10">
        <v>6.8609253949180701E-2</v>
      </c>
      <c r="VB50" s="99">
        <v>7.3296911449113766E-2</v>
      </c>
      <c r="VC50" s="99">
        <v>1.6914671872872407E-3</v>
      </c>
      <c r="VD50" s="10">
        <v>7.1605444261826523E-2</v>
      </c>
      <c r="VE50" s="99">
        <v>6.6635932731646308E-2</v>
      </c>
      <c r="VF50" s="99">
        <v>1.5377522938072226E-3</v>
      </c>
      <c r="VG50" s="10">
        <v>6.509818043783909E-2</v>
      </c>
      <c r="VH50" s="99">
        <v>6.7420583581170063E-2</v>
      </c>
      <c r="VI50" s="99">
        <v>1.5558596211039241E-3</v>
      </c>
      <c r="VJ50" s="9">
        <v>6.5864723960066138E-2</v>
      </c>
      <c r="VK50" s="99">
        <v>6.7741882801405057E-2</v>
      </c>
      <c r="VL50" s="99">
        <v>1.5632742184939624E-3</v>
      </c>
      <c r="VM50" s="9">
        <v>6.6178608582911094E-2</v>
      </c>
      <c r="VN50" s="99">
        <v>6.5295178399214601E-2</v>
      </c>
      <c r="VO50" s="99">
        <v>1.5068118092126446E-3</v>
      </c>
      <c r="VP50" s="9">
        <v>6.3788366590001963E-2</v>
      </c>
      <c r="VQ50" s="99">
        <v>6.5205175217413369E-2</v>
      </c>
      <c r="VR50" s="99">
        <v>1.5047348127095394E-3</v>
      </c>
      <c r="VS50" s="9">
        <v>6.3700440404703823E-2</v>
      </c>
      <c r="VT50" s="99">
        <v>6.6253395950522875E-2</v>
      </c>
      <c r="VU50" s="99">
        <v>1.5289245219351432E-3</v>
      </c>
      <c r="VV50" s="9">
        <v>6.4724471428587727E-2</v>
      </c>
      <c r="VW50" s="99">
        <v>6.5721088317214016E-2</v>
      </c>
      <c r="VX50" s="99">
        <v>1.5166404996280155E-3</v>
      </c>
      <c r="VY50" s="9">
        <v>6.4204447817585997E-2</v>
      </c>
      <c r="VZ50" s="99">
        <v>6.3773722907951164E-2</v>
      </c>
      <c r="WA50" s="99">
        <v>1.4717012978757963E-3</v>
      </c>
      <c r="WB50" s="9">
        <v>6.2302021610075364E-2</v>
      </c>
      <c r="WC50" s="99">
        <v>6.3949062079682761E-2</v>
      </c>
      <c r="WD50" s="99">
        <v>1.4757475864542171E-3</v>
      </c>
      <c r="WE50" s="9">
        <v>6.2473314493228543E-2</v>
      </c>
      <c r="WF50" s="99">
        <v>6.6412117252653557E-2</v>
      </c>
      <c r="WG50" s="99">
        <v>1.5325873212150818E-3</v>
      </c>
      <c r="WH50" s="9">
        <v>6.4879529931438473E-2</v>
      </c>
      <c r="WI50" s="99">
        <v>6.3358107881343453E-2</v>
      </c>
      <c r="WJ50" s="99">
        <v>1.4621101818771563E-3</v>
      </c>
      <c r="WK50" s="9">
        <v>6.1895997699466299E-2</v>
      </c>
      <c r="WL50" s="99">
        <v>6.7489642864953528E-2</v>
      </c>
      <c r="WM50" s="99">
        <v>1.5574532968835428E-3</v>
      </c>
      <c r="WN50" s="9">
        <v>6.5932189568069982E-2</v>
      </c>
      <c r="WO50" s="99">
        <v>7.3426231820667043E-2</v>
      </c>
      <c r="WP50" s="99">
        <v>1.6944515035538545E-3</v>
      </c>
      <c r="WQ50" s="9">
        <v>7.1731780317113192E-2</v>
      </c>
      <c r="WR50" s="99">
        <v>7.2957553745215981E-2</v>
      </c>
      <c r="WS50" s="99">
        <v>1.6836358556588295E-3</v>
      </c>
      <c r="WT50" s="9">
        <v>7.1273917889557156E-2</v>
      </c>
      <c r="WU50" s="99">
        <v>7.155151951886278E-2</v>
      </c>
      <c r="WV50" s="99">
        <v>1.6511889119737565E-3</v>
      </c>
      <c r="WW50" s="9">
        <v>6.9900330606889022E-2</v>
      </c>
      <c r="WX50" s="99">
        <v>6.0890384096092251E-2</v>
      </c>
      <c r="WY50" s="99">
        <v>1.4051627099098208E-3</v>
      </c>
      <c r="WZ50" s="9">
        <v>5.9485221386182431E-2</v>
      </c>
      <c r="XA50" s="99">
        <v>6.2427973895251371E-2</v>
      </c>
      <c r="XB50" s="99">
        <v>1.4406455514288775E-3</v>
      </c>
      <c r="XC50" s="9">
        <v>6.0987328343822492E-2</v>
      </c>
      <c r="XD50" s="99">
        <v>6.3559256448878249E-2</v>
      </c>
      <c r="XE50" s="99">
        <v>1.4667520718971904E-3</v>
      </c>
      <c r="XF50" s="9">
        <v>6.2092504376981057E-2</v>
      </c>
      <c r="XG50" s="99">
        <v>6.4308978634230782E-2</v>
      </c>
      <c r="XH50" s="99">
        <v>1.484053353097634E-3</v>
      </c>
      <c r="XI50" s="9">
        <v>6.2824925281133148E-2</v>
      </c>
      <c r="XJ50" s="99">
        <v>6.3914453675518706E-2</v>
      </c>
      <c r="XK50" s="99">
        <v>1.4749489309735082E-3</v>
      </c>
      <c r="XL50" s="9">
        <v>6.2439504744545196E-2</v>
      </c>
      <c r="XM50" s="99">
        <v>6.3781010612326702E-2</v>
      </c>
      <c r="XN50" s="99">
        <v>1.4718694756690775E-3</v>
      </c>
      <c r="XO50" s="9">
        <v>6.2309141136657628E-2</v>
      </c>
      <c r="XP50" s="99">
        <v>6.0535717610121199E-2</v>
      </c>
      <c r="XQ50" s="99">
        <v>1.3969780986951047E-3</v>
      </c>
      <c r="XR50" s="9">
        <v>5.9138739511426092E-2</v>
      </c>
      <c r="XS50" s="99">
        <v>6.2891661417121075E-2</v>
      </c>
      <c r="XT50" s="99">
        <v>1.4513460327027939E-3</v>
      </c>
      <c r="XU50" s="9">
        <v>6.1440315384418284E-2</v>
      </c>
      <c r="XV50" s="99">
        <v>6.0182007803116624E-2</v>
      </c>
      <c r="XW50" s="99">
        <v>1.388815564687307E-3</v>
      </c>
      <c r="XX50" s="9">
        <v>5.8793192238429319E-2</v>
      </c>
      <c r="XY50" s="99">
        <v>5.4173489781667944E-2</v>
      </c>
      <c r="XZ50" s="99">
        <v>1.2501574565000294E-3</v>
      </c>
      <c r="YA50" s="9">
        <v>5.2923332325167917E-2</v>
      </c>
      <c r="YB50" s="99">
        <v>5.3513000864218056E-2</v>
      </c>
      <c r="YC50" s="99">
        <v>1.2349154045588782E-3</v>
      </c>
      <c r="YD50" s="9">
        <v>5.2278085459659181E-2</v>
      </c>
      <c r="YE50" s="99">
        <v>5.5615922502040706E-2</v>
      </c>
      <c r="YF50" s="99">
        <v>1.2834443654317089E-3</v>
      </c>
      <c r="YG50" s="9">
        <v>5.4332478136608998E-2</v>
      </c>
      <c r="YH50" s="99">
        <v>5.4739977460671066E-2</v>
      </c>
      <c r="YI50" s="99">
        <v>1.2632302490924094E-3</v>
      </c>
      <c r="YJ50" s="9">
        <v>5.3476747211578655E-2</v>
      </c>
      <c r="YK50" s="99">
        <v>5.3742963574333502E-2</v>
      </c>
      <c r="YL50" s="99">
        <v>1.2402222363307731E-3</v>
      </c>
      <c r="YM50" s="9">
        <v>5.2502741338002729E-2</v>
      </c>
      <c r="YN50" s="99">
        <v>5.7906838394377061E-2</v>
      </c>
      <c r="YO50" s="99">
        <v>1.3363116552548551E-3</v>
      </c>
      <c r="YP50" s="9">
        <v>5.6570526739122204E-2</v>
      </c>
      <c r="YQ50" s="99">
        <v>5.7593514868025913E-2</v>
      </c>
      <c r="YR50" s="99">
        <v>1.3290811123390597E-3</v>
      </c>
      <c r="YS50" s="9">
        <v>5.6264433755686856E-2</v>
      </c>
      <c r="YT50" s="99">
        <v>5.6756717804992973E-2</v>
      </c>
      <c r="YU50" s="99">
        <v>1.3097704108844528E-3</v>
      </c>
      <c r="YV50" s="9">
        <v>5.544694739410852E-2</v>
      </c>
      <c r="YW50" s="99">
        <v>5.2748361263311325E-2</v>
      </c>
      <c r="YX50" s="99">
        <v>1.2172698753071844E-3</v>
      </c>
      <c r="YY50" s="9">
        <v>5.1531091388004144E-2</v>
      </c>
      <c r="YZ50" s="99">
        <v>4.8857085598614375E-2</v>
      </c>
      <c r="ZA50" s="99">
        <v>1.1274712061218703E-3</v>
      </c>
      <c r="ZB50" s="9">
        <v>4.7729614392492507E-2</v>
      </c>
      <c r="ZC50" s="99">
        <v>6.7489642864953528E-2</v>
      </c>
      <c r="ZD50" s="99">
        <v>1.5574532968835428E-3</v>
      </c>
      <c r="ZE50" s="9">
        <v>6.5932189568069982E-2</v>
      </c>
      <c r="ZF50" s="99">
        <v>0.3300815563696009</v>
      </c>
      <c r="ZG50" s="99">
        <v>4.0782803865500265E-3</v>
      </c>
      <c r="ZH50" s="9">
        <v>0.3260032759830509</v>
      </c>
      <c r="ZI50" s="99">
        <v>0.34026028277747405</v>
      </c>
      <c r="ZJ50" s="99">
        <v>4.2040423367960631E-3</v>
      </c>
      <c r="ZK50" s="9">
        <v>0.336056240440678</v>
      </c>
      <c r="ZL50" s="99">
        <v>0.29160864650287588</v>
      </c>
      <c r="ZM50" s="99">
        <v>3.6029332770396638E-3</v>
      </c>
      <c r="ZN50" s="9">
        <v>0.28800571322583624</v>
      </c>
      <c r="ZO50" s="99">
        <v>0.29645666887208999</v>
      </c>
      <c r="ZP50" s="99">
        <v>3.6628323963948297E-3</v>
      </c>
      <c r="ZQ50" s="9">
        <v>0.29279383647569518</v>
      </c>
      <c r="ZR50" s="99">
        <v>0.34402298850734264</v>
      </c>
      <c r="ZS50" s="99">
        <v>4.2505319654419591E-3</v>
      </c>
      <c r="ZT50" s="9">
        <v>0.33977245654190069</v>
      </c>
      <c r="ZU50" s="99">
        <v>0.35575557274138786</v>
      </c>
      <c r="ZV50" s="99">
        <v>4.3954924070113621E-3</v>
      </c>
      <c r="ZW50" s="9">
        <v>0.35136008033437649</v>
      </c>
      <c r="ZX50" s="99">
        <v>0.52330448300656363</v>
      </c>
      <c r="ZY50" s="99">
        <v>1.0225489897829404E-2</v>
      </c>
      <c r="ZZ50" s="9">
        <v>0.51307899310873417</v>
      </c>
      <c r="AAA50" s="99">
        <v>0.32187183266134933</v>
      </c>
      <c r="AAB50" s="99">
        <v>3.9768461969315466E-3</v>
      </c>
      <c r="AAC50" s="9">
        <v>0.31789498646441777</v>
      </c>
      <c r="AAD50" s="99">
        <v>0.27018409357477302</v>
      </c>
      <c r="AAE50" s="99">
        <v>3.3382249578040139E-3</v>
      </c>
      <c r="AAF50" s="9">
        <v>0.26684586861696902</v>
      </c>
      <c r="AAG50" s="99">
        <v>0.26698812083693546</v>
      </c>
      <c r="AAH50" s="99">
        <v>2.8784656777732097E-3</v>
      </c>
      <c r="AAI50" s="9">
        <v>0.26410965515916224</v>
      </c>
      <c r="AAJ50" s="99">
        <v>0.23297929483824761</v>
      </c>
      <c r="AAK50" s="99">
        <v>2.8785458329188443E-3</v>
      </c>
      <c r="AAL50" s="9">
        <v>0.23010074900532876</v>
      </c>
      <c r="AAM50" s="99">
        <v>0.27639937740847931</v>
      </c>
      <c r="AAN50" s="99">
        <v>3.4150171010386486E-3</v>
      </c>
      <c r="AAO50" s="9">
        <v>0.27298436030744067</v>
      </c>
      <c r="AAP50" s="99">
        <v>0.24303596874116057</v>
      </c>
      <c r="AAQ50" s="99">
        <v>3.0027997790746689E-3</v>
      </c>
      <c r="AAR50" s="9">
        <v>0.2400331689620859</v>
      </c>
      <c r="AAS50" s="99">
        <v>0.26191716174062868</v>
      </c>
      <c r="AAT50" s="99">
        <v>3.2360839405143776E-3</v>
      </c>
      <c r="AAU50" s="9">
        <v>0.25868107780011429</v>
      </c>
      <c r="AAV50" s="99">
        <v>0.27670219122017703</v>
      </c>
      <c r="AAW50" s="99">
        <v>3.4187584782988814E-3</v>
      </c>
      <c r="AAX50" s="9">
        <v>0.27328343274187816</v>
      </c>
      <c r="AAY50" s="99">
        <v>0.25890519629172098</v>
      </c>
      <c r="AAZ50" s="99">
        <v>3.1988699872406846E-3</v>
      </c>
      <c r="ABA50" s="9">
        <v>0.25570632630448031</v>
      </c>
      <c r="ABB50" s="99">
        <v>0.24577837546433751</v>
      </c>
      <c r="ABC50" s="99">
        <v>3.036683234042846E-3</v>
      </c>
      <c r="ABD50" s="9">
        <v>0.24274169223029465</v>
      </c>
      <c r="ABE50" s="99">
        <v>0.1359429743895583</v>
      </c>
      <c r="ABF50" s="99">
        <v>1.6796260058875173E-3</v>
      </c>
      <c r="ABG50" s="9">
        <v>0.13426334838367077</v>
      </c>
      <c r="ABH50" s="99">
        <v>0.13247491244554044</v>
      </c>
      <c r="ABI50" s="99">
        <v>1.6367768107940742E-3</v>
      </c>
      <c r="ABJ50" s="9">
        <v>0.13083813563474636</v>
      </c>
      <c r="ABK50" s="99">
        <v>0.21831348556313129</v>
      </c>
      <c r="ABL50" s="99">
        <v>2.6973443050981919E-3</v>
      </c>
      <c r="ABM50" s="9">
        <v>0.21561614125803311</v>
      </c>
      <c r="ABN50" s="99">
        <v>0.21497504201330697</v>
      </c>
      <c r="ABO50" s="99">
        <v>2.6560965934701972E-3</v>
      </c>
      <c r="ABP50" s="9">
        <v>0.21231894541983679</v>
      </c>
      <c r="ABQ50" s="99">
        <v>0.21564813354593382</v>
      </c>
      <c r="ABR50" s="99">
        <v>2.6644128896790992E-3</v>
      </c>
      <c r="ABS50" s="9">
        <v>0.2129837206562547</v>
      </c>
      <c r="ABT50" s="99">
        <v>0.35007565015019348</v>
      </c>
      <c r="ABU50" s="99">
        <v>2.1004539009011609E-3</v>
      </c>
      <c r="ABV50" s="9">
        <v>0.34797519624929235</v>
      </c>
      <c r="ABW50" s="99">
        <v>0.36734090277792364</v>
      </c>
      <c r="ABX50" s="99">
        <v>4.5386334682065762E-3</v>
      </c>
      <c r="ABY50" s="9">
        <v>0.36280226930971704</v>
      </c>
      <c r="ABZ50" s="99">
        <v>0.34294886006555197</v>
      </c>
      <c r="ACA50" s="99">
        <v>4.2372607090743796E-3</v>
      </c>
      <c r="ACB50" s="9">
        <v>0.3387115993564776</v>
      </c>
      <c r="ACC50" s="99">
        <v>0.32414649045083871</v>
      </c>
      <c r="ACD50" s="99">
        <v>4.0049504398677995E-3</v>
      </c>
      <c r="ACE50" s="9">
        <v>0.32014154001097089</v>
      </c>
      <c r="ACF50" s="99">
        <v>0.31320232567765316</v>
      </c>
      <c r="ACG50" s="99">
        <v>3.8697312139511697E-3</v>
      </c>
      <c r="ACH50" s="9">
        <v>0.30933259446370198</v>
      </c>
      <c r="ACI50" s="99">
        <v>0.18358412304630797</v>
      </c>
      <c r="ACJ50" s="99">
        <v>1.3432984613144486E-3</v>
      </c>
      <c r="ACK50" s="9">
        <v>0.18224082458499352</v>
      </c>
      <c r="ACL50" s="99">
        <v>0.21210779477778374</v>
      </c>
      <c r="ACM50" s="99">
        <v>2.6206706875436915E-3</v>
      </c>
      <c r="ACN50" s="9">
        <v>0.20948712409024006</v>
      </c>
      <c r="ACO50" s="99">
        <v>0.40269384392378338</v>
      </c>
      <c r="ACP50" s="99">
        <v>4.975432203851703E-3</v>
      </c>
      <c r="ACQ50" s="9">
        <v>0.39771841171993166</v>
      </c>
      <c r="ACR50" s="99">
        <v>0.23194146783688757</v>
      </c>
      <c r="ACS50" s="99">
        <v>2.0874732105319884E-3</v>
      </c>
      <c r="ACT50" s="9">
        <v>0.22985399462635558</v>
      </c>
      <c r="ACU50" s="99">
        <v>0.21774699096894592</v>
      </c>
      <c r="ACV50" s="99">
        <v>1.959722918720513E-3</v>
      </c>
      <c r="ACW50" s="9">
        <v>0.21578726805022541</v>
      </c>
      <c r="ACX50" s="99">
        <v>0.2290954312123249</v>
      </c>
      <c r="ACY50" s="99">
        <v>2.0618588809109247E-3</v>
      </c>
      <c r="ACZ50" s="9">
        <v>0.22703357233141397</v>
      </c>
      <c r="ADA50" s="99">
        <v>0.20525783854197627</v>
      </c>
      <c r="ADB50" s="99">
        <v>1.8473205468777865E-3</v>
      </c>
      <c r="ADC50" s="9">
        <v>0.20341051799509849</v>
      </c>
      <c r="ADD50" s="99">
        <v>0.22472529539310046</v>
      </c>
      <c r="ADE50" s="99">
        <v>2.0225276585379044E-3</v>
      </c>
      <c r="ADF50" s="9">
        <v>0.22270276773456255</v>
      </c>
      <c r="ADG50" s="99">
        <v>0.23493702788777621</v>
      </c>
      <c r="ADH50" s="99">
        <v>2.0137459533237957E-3</v>
      </c>
      <c r="ADI50" s="9">
        <v>0.23292328193445241</v>
      </c>
      <c r="ADJ50" s="99">
        <v>0.20847303592820873</v>
      </c>
      <c r="ADK50" s="99">
        <v>1.8762573233538785E-3</v>
      </c>
      <c r="ADL50" s="9">
        <v>0.20659677860485484</v>
      </c>
      <c r="ADM50" s="99">
        <v>0.21681639459745927</v>
      </c>
      <c r="ADN50" s="99">
        <v>1.951347551377134E-3</v>
      </c>
      <c r="ADO50" s="9">
        <v>0.21486504704608214</v>
      </c>
      <c r="ADP50" s="99">
        <v>0.20971272468433544</v>
      </c>
      <c r="ADQ50" s="99">
        <v>1.8874145221590187E-3</v>
      </c>
      <c r="ADR50" s="9">
        <v>0.20782531016217642</v>
      </c>
      <c r="ADS50" s="99">
        <v>0.21156200096367384</v>
      </c>
      <c r="ADT50" s="99">
        <v>1.9040580086730648E-3</v>
      </c>
      <c r="ADU50" s="9">
        <v>0.20965794295500076</v>
      </c>
      <c r="ADV50" s="99">
        <v>0.20360120494106149</v>
      </c>
      <c r="ADW50" s="99">
        <v>1.8324108444695531E-3</v>
      </c>
      <c r="ADX50" s="9">
        <v>0.20176879409659193</v>
      </c>
      <c r="ADY50" s="99">
        <v>0.16498281933099107</v>
      </c>
      <c r="ADZ50" s="99">
        <v>1.4848453739789197E-3</v>
      </c>
      <c r="AEA50" s="9">
        <v>0.16349797395701215</v>
      </c>
      <c r="AEB50" s="99">
        <v>0.23474803008275064</v>
      </c>
      <c r="AEC50" s="99">
        <v>2.1127322707447556E-3</v>
      </c>
      <c r="AED50" s="9">
        <v>0.23263529781200587</v>
      </c>
      <c r="AEE50" s="99">
        <v>0.22182222027387544</v>
      </c>
      <c r="AEF50" s="99">
        <v>1.9963999824648792E-3</v>
      </c>
      <c r="AEG50" s="9">
        <v>0.21982582029141057</v>
      </c>
      <c r="AEH50" s="99">
        <v>0.23693637884768037</v>
      </c>
      <c r="AEI50" s="99">
        <v>2.1324274096291233E-3</v>
      </c>
      <c r="AEJ50" s="9">
        <v>0.23480395143805124</v>
      </c>
      <c r="AEK50" s="99">
        <v>0.21399101521987574</v>
      </c>
      <c r="AEL50" s="99">
        <v>1.9259191369788813E-3</v>
      </c>
      <c r="AEM50" s="9">
        <v>0.21206509608289686</v>
      </c>
      <c r="AEN50" s="99">
        <v>0.18842176060588617</v>
      </c>
      <c r="AEO50" s="99">
        <v>1.6957958454529754E-3</v>
      </c>
      <c r="AEP50" s="9">
        <v>0.18672596476043318</v>
      </c>
      <c r="AEQ50" s="99">
        <v>0.18443567171890801</v>
      </c>
      <c r="AER50" s="99">
        <v>1.6599210454701721E-3</v>
      </c>
      <c r="AES50" s="9">
        <v>0.18277575067343785</v>
      </c>
      <c r="AET50" s="99">
        <v>0.18838827365197741</v>
      </c>
      <c r="AEU50" s="99">
        <v>1.7762322944329296E-3</v>
      </c>
      <c r="AEV50" s="9">
        <v>0.18661204135754447</v>
      </c>
      <c r="AEW50" s="146" t="s">
        <v>67</v>
      </c>
      <c r="AEY50" s="144">
        <v>17.170410865064699</v>
      </c>
      <c r="AEZ50" s="144">
        <v>13.154470632081271</v>
      </c>
      <c r="AFA50" s="144">
        <v>30.32488149714597</v>
      </c>
      <c r="AFB50" s="144">
        <v>1.5162440748572986E-2</v>
      </c>
      <c r="AFC50" s="103"/>
      <c r="AFD50" s="136">
        <v>20.75</v>
      </c>
      <c r="AFE50" s="136">
        <v>1.6975</v>
      </c>
      <c r="AFF50" s="136">
        <v>21</v>
      </c>
      <c r="AFG50" s="136">
        <v>8.8999999999999986</v>
      </c>
      <c r="AFH50" s="136">
        <v>17.666666666666668</v>
      </c>
      <c r="AFI50" s="136">
        <v>5.1239392713651828</v>
      </c>
      <c r="AFJ50" s="136">
        <v>17</v>
      </c>
      <c r="AFK50" s="136">
        <v>5.6069815195071868</v>
      </c>
      <c r="AFL50" s="136">
        <v>16</v>
      </c>
      <c r="AFM50" s="136">
        <v>1.2749999999999999</v>
      </c>
      <c r="AFN50" s="136">
        <v>15</v>
      </c>
      <c r="AFO50" s="136">
        <v>0.3</v>
      </c>
      <c r="AFP50" s="136">
        <v>13</v>
      </c>
      <c r="AFQ50" s="136">
        <v>0.3</v>
      </c>
      <c r="AFR50" s="136">
        <v>13</v>
      </c>
      <c r="AFS50" s="136">
        <v>0.3</v>
      </c>
      <c r="AFT50" s="136">
        <v>60.5</v>
      </c>
      <c r="AFU50" s="136">
        <v>0.74749999999999983</v>
      </c>
      <c r="AFV50" s="136">
        <v>35</v>
      </c>
      <c r="AFW50" s="136">
        <v>0.315</v>
      </c>
    </row>
    <row r="51" spans="1:855" customFormat="1" x14ac:dyDescent="0.25">
      <c r="A51" s="1" t="s">
        <v>68</v>
      </c>
      <c r="B51" s="98" t="s">
        <v>647</v>
      </c>
      <c r="D51" s="99">
        <v>1.7332784778261662E-3</v>
      </c>
      <c r="E51" s="100">
        <v>1.7332784778261662E-3</v>
      </c>
      <c r="F51" s="9">
        <v>0</v>
      </c>
      <c r="G51" s="99">
        <v>2.5609189509881614E-2</v>
      </c>
      <c r="H51" s="99">
        <v>1.7332784778261662E-3</v>
      </c>
      <c r="I51" s="9">
        <v>2.3875911032055448E-2</v>
      </c>
      <c r="J51" s="99">
        <v>2.5609189509881614E-2</v>
      </c>
      <c r="K51" s="99">
        <v>1.7332784778261662E-3</v>
      </c>
      <c r="L51" s="9">
        <v>2.3875911032055448E-2</v>
      </c>
      <c r="M51" s="100">
        <v>2.9465734123044832E-3</v>
      </c>
      <c r="N51" s="101">
        <v>1.7332784778261662E-3</v>
      </c>
      <c r="O51" s="9">
        <v>1.213294934478317E-3</v>
      </c>
      <c r="P51" s="99">
        <v>2.839013281022942E-2</v>
      </c>
      <c r="Q51" s="99">
        <v>1.9214979905400617E-3</v>
      </c>
      <c r="R51" s="9">
        <v>2.6468634819689359E-2</v>
      </c>
      <c r="S51" s="99">
        <v>2.8621688743097454E-2</v>
      </c>
      <c r="T51" s="99">
        <v>1.9371701348966123E-3</v>
      </c>
      <c r="U51" s="10">
        <v>2.6684518608200841E-2</v>
      </c>
      <c r="V51" s="99">
        <v>2.7845361892110093E-2</v>
      </c>
      <c r="W51" s="99">
        <v>1.884626862410158E-3</v>
      </c>
      <c r="X51" s="9">
        <v>2.5960735029699936E-2</v>
      </c>
      <c r="Y51" s="100">
        <v>5.2284552111516776E-3</v>
      </c>
      <c r="Z51" s="100">
        <v>1.7049310471146774E-3</v>
      </c>
      <c r="AA51" s="9">
        <v>3.5235241640370002E-3</v>
      </c>
      <c r="AB51" s="99">
        <v>2.5607818251847339E-2</v>
      </c>
      <c r="AC51" s="99">
        <v>1.7331856684837453E-3</v>
      </c>
      <c r="AD51" s="10">
        <v>2.3874632583363593E-2</v>
      </c>
      <c r="AE51" s="99">
        <v>2.2982824643368316E-2</v>
      </c>
      <c r="AF51" s="99">
        <v>1.5555211264547081E-3</v>
      </c>
      <c r="AG51" s="10">
        <v>2.1427303516913607E-2</v>
      </c>
      <c r="AH51" s="100">
        <v>7.9849124352077014E-2</v>
      </c>
      <c r="AI51" s="99">
        <v>1.4971710816014442E-3</v>
      </c>
      <c r="AJ51" s="10">
        <v>7.8351953270475574E-2</v>
      </c>
      <c r="AK51" s="99">
        <v>2.4113145122984209E-2</v>
      </c>
      <c r="AL51" s="99">
        <v>1.6320233585776114E-3</v>
      </c>
      <c r="AM51" s="9">
        <v>2.2481121764406597E-2</v>
      </c>
      <c r="AN51" s="99">
        <v>2.5359599273477796E-2</v>
      </c>
      <c r="AO51" s="99">
        <v>1.7163857376296303E-3</v>
      </c>
      <c r="AP51" s="9">
        <v>2.3643213535848164E-2</v>
      </c>
      <c r="AQ51" s="99">
        <v>1.7681299753097015E-3</v>
      </c>
      <c r="AR51" s="99">
        <v>3.8309482798376867E-3</v>
      </c>
      <c r="AS51" s="9">
        <v>-2.0628183045279854E-3</v>
      </c>
      <c r="AT51" s="99">
        <v>1.9139962010937027E-3</v>
      </c>
      <c r="AU51" s="99">
        <v>4.1469917690363563E-3</v>
      </c>
      <c r="AV51" s="9">
        <v>-2.2329955679426536E-3</v>
      </c>
      <c r="AW51" s="100">
        <v>1.9252168705683676E-3</v>
      </c>
      <c r="AX51" s="99">
        <v>6.4173895685612284E-3</v>
      </c>
      <c r="AY51" s="9">
        <v>-4.4921726979928606E-3</v>
      </c>
      <c r="AZ51" s="99">
        <v>2.0260659236683107E-3</v>
      </c>
      <c r="BA51" s="99">
        <v>4.3898095012813408E-3</v>
      </c>
      <c r="BB51" s="9">
        <v>-2.3637435776130301E-3</v>
      </c>
      <c r="BC51" s="100">
        <v>1.9962950806962972E-3</v>
      </c>
      <c r="BD51" s="100">
        <v>1.9962950806962972E-3</v>
      </c>
      <c r="BE51" s="9">
        <v>0</v>
      </c>
      <c r="BF51" s="99">
        <v>1.9400881364476791E-3</v>
      </c>
      <c r="BG51" s="99">
        <v>4.2035242956366386E-3</v>
      </c>
      <c r="BH51" s="9">
        <v>-2.2634361591889595E-3</v>
      </c>
      <c r="BI51" s="99">
        <v>1.9120018767256278E-3</v>
      </c>
      <c r="BJ51" s="99">
        <v>4.1426707329055281E-3</v>
      </c>
      <c r="BK51" s="10">
        <v>-2.2306688561799003E-3</v>
      </c>
      <c r="BL51" s="99">
        <v>1.9642220700024334E-3</v>
      </c>
      <c r="BM51" s="99">
        <v>4.255814485005273E-3</v>
      </c>
      <c r="BN51" s="10">
        <v>-2.2915924150028397E-3</v>
      </c>
      <c r="BO51" s="99">
        <v>2.0509748484239692E-3</v>
      </c>
      <c r="BP51" s="99">
        <v>4.4437788382519338E-3</v>
      </c>
      <c r="BQ51" s="10">
        <v>-2.3928039898279646E-3</v>
      </c>
      <c r="BR51" s="99">
        <v>2.0520901384268354E-3</v>
      </c>
      <c r="BS51" s="99">
        <v>4.4461952999248098E-3</v>
      </c>
      <c r="BT51" s="10">
        <v>-2.3941051614979744E-3</v>
      </c>
      <c r="BU51" s="99">
        <v>2.0612183856281328E-3</v>
      </c>
      <c r="BV51" s="99">
        <v>4.4659731688609546E-3</v>
      </c>
      <c r="BW51" s="10">
        <v>-2.4047547832328217E-3</v>
      </c>
      <c r="BX51" s="99">
        <v>2.0301732100809836E-3</v>
      </c>
      <c r="BY51" s="99">
        <v>4.398708621842131E-3</v>
      </c>
      <c r="BZ51" s="10">
        <v>-2.3685354117611475E-3</v>
      </c>
      <c r="CA51" s="99">
        <v>1.9914167728437323E-3</v>
      </c>
      <c r="CB51" s="99">
        <v>4.3147363411614207E-3</v>
      </c>
      <c r="CC51" s="10">
        <v>-2.3233195683176884E-3</v>
      </c>
      <c r="CD51" s="99">
        <v>1.9810280707585641E-3</v>
      </c>
      <c r="CE51" s="99">
        <v>4.2922274866435562E-3</v>
      </c>
      <c r="CF51" s="10">
        <v>-2.3111994158849921E-3</v>
      </c>
      <c r="CG51" s="99">
        <v>2.0142726616108747E-3</v>
      </c>
      <c r="CH51" s="99">
        <v>4.3642574334902297E-3</v>
      </c>
      <c r="CI51" s="10">
        <v>-2.349984771879355E-3</v>
      </c>
      <c r="CJ51" s="99">
        <v>2.0142726616108747E-3</v>
      </c>
      <c r="CK51" s="99">
        <v>4.3642574334902297E-3</v>
      </c>
      <c r="CL51" s="10">
        <v>-2.349984771879355E-3</v>
      </c>
      <c r="CM51" s="99">
        <v>1.9057109000487652E-3</v>
      </c>
      <c r="CN51" s="99">
        <v>4.1290402834389915E-3</v>
      </c>
      <c r="CO51" s="10">
        <v>-2.2233293833902263E-3</v>
      </c>
      <c r="CP51" s="99">
        <v>1.9770984945847586E-3</v>
      </c>
      <c r="CQ51" s="99">
        <v>4.2837134049336437E-3</v>
      </c>
      <c r="CR51" s="10">
        <v>-2.3066149103488851E-3</v>
      </c>
      <c r="CS51" s="99">
        <v>1.9804264973005913E-3</v>
      </c>
      <c r="CT51" s="99">
        <v>4.2909240774846149E-3</v>
      </c>
      <c r="CU51" s="10">
        <v>-2.3104975801840236E-3</v>
      </c>
      <c r="CV51" s="99">
        <v>1.9374399030324635E-3</v>
      </c>
      <c r="CW51" s="99">
        <v>4.1977864565703382E-3</v>
      </c>
      <c r="CX51" s="10">
        <v>-2.2603465535378747E-3</v>
      </c>
      <c r="CY51" s="99">
        <v>1.938407053530575E-3</v>
      </c>
      <c r="CZ51" s="99">
        <v>4.1998819493162453E-3</v>
      </c>
      <c r="DA51" s="10">
        <v>-2.2614748957856703E-3</v>
      </c>
      <c r="DB51" s="99">
        <v>1.9417292607978999E-3</v>
      </c>
      <c r="DC51" s="99">
        <v>4.2070800650621165E-3</v>
      </c>
      <c r="DD51" s="10">
        <v>-2.2653508042642166E-3</v>
      </c>
      <c r="DE51" s="99">
        <v>1.9505110053523577E-3</v>
      </c>
      <c r="DF51" s="99">
        <v>4.226107178263442E-3</v>
      </c>
      <c r="DG51" s="10">
        <v>-2.2755961729110843E-3</v>
      </c>
      <c r="DH51" s="99">
        <v>1.9935694239658131E-3</v>
      </c>
      <c r="DI51" s="99">
        <v>4.3194004185925956E-3</v>
      </c>
      <c r="DJ51" s="10">
        <v>-2.3258309946267825E-3</v>
      </c>
      <c r="DK51" s="99">
        <v>2.0366530329399227E-3</v>
      </c>
      <c r="DL51" s="99">
        <v>4.4127482380364996E-3</v>
      </c>
      <c r="DM51" s="10">
        <v>-2.3760952050965768E-3</v>
      </c>
      <c r="DN51" s="99">
        <v>2.0273794280003007E-3</v>
      </c>
      <c r="DO51" s="99">
        <v>4.3926554273339847E-3</v>
      </c>
      <c r="DP51" s="10">
        <v>-2.365275999333684E-3</v>
      </c>
      <c r="DQ51" s="99">
        <v>2.0358706865044964E-3</v>
      </c>
      <c r="DR51" s="99">
        <v>4.4110531540930758E-3</v>
      </c>
      <c r="DS51" s="10">
        <v>-2.3751824675885794E-3</v>
      </c>
      <c r="DT51" s="99">
        <v>2.0198335106952673E-3</v>
      </c>
      <c r="DU51" s="99">
        <v>4.3763059398397464E-3</v>
      </c>
      <c r="DV51" s="10">
        <v>-2.3564724291444791E-3</v>
      </c>
      <c r="DW51" s="99">
        <v>2.0072591708150036E-3</v>
      </c>
      <c r="DX51" s="99">
        <v>4.3490615367658423E-3</v>
      </c>
      <c r="DY51" s="10">
        <v>-2.3418023659508387E-3</v>
      </c>
      <c r="DZ51" s="99">
        <v>1.7898935875251846E-3</v>
      </c>
      <c r="EA51" s="99">
        <v>3.8781027729712335E-3</v>
      </c>
      <c r="EB51" s="10">
        <v>-2.0882091854460489E-3</v>
      </c>
      <c r="EC51" s="100">
        <v>1.8760800673673639E-3</v>
      </c>
      <c r="ED51" s="100">
        <v>1.8760800673673639E-3</v>
      </c>
      <c r="EE51" s="10">
        <v>0</v>
      </c>
      <c r="EF51" s="99">
        <v>1.8760800673673639E-3</v>
      </c>
      <c r="EG51" s="99">
        <v>2.0981368891606852E-3</v>
      </c>
      <c r="EH51" s="9">
        <v>-2.2205682179332132E-4</v>
      </c>
      <c r="EI51" s="99">
        <v>1.8770363843175362E-3</v>
      </c>
      <c r="EJ51" s="99">
        <v>2.0992063978164132E-3</v>
      </c>
      <c r="EK51" s="9">
        <v>-2.2217001349887698E-4</v>
      </c>
      <c r="EL51" s="99">
        <v>1.8770363843175362E-3</v>
      </c>
      <c r="EM51" s="99">
        <v>2.0992063978164132E-3</v>
      </c>
      <c r="EN51" s="9">
        <v>-2.2217001349887698E-4</v>
      </c>
      <c r="EO51" s="99">
        <v>1.891858358426605E-3</v>
      </c>
      <c r="EP51" s="99">
        <v>2.1157827322646869E-3</v>
      </c>
      <c r="EQ51" s="9">
        <v>-2.2392437383808193E-4</v>
      </c>
      <c r="ER51" s="99">
        <v>1.8855281145097602E-3</v>
      </c>
      <c r="ES51" s="99">
        <v>2.1087032272316449E-3</v>
      </c>
      <c r="ET51" s="9">
        <v>-2.2317511272188471E-4</v>
      </c>
      <c r="EU51" s="99">
        <v>1.8855281145097602E-3</v>
      </c>
      <c r="EV51" s="99">
        <v>2.1087032272316449E-3</v>
      </c>
      <c r="EW51" s="9">
        <v>-2.2317511272188471E-4</v>
      </c>
      <c r="EX51" s="99">
        <v>1.8944145566919131E-3</v>
      </c>
      <c r="EY51" s="100" t="s">
        <v>0</v>
      </c>
      <c r="EZ51" s="9" t="s">
        <v>0</v>
      </c>
      <c r="FA51" s="99">
        <v>1.9873753007114887E-3</v>
      </c>
      <c r="FB51" s="99">
        <v>2.222605262727884E-3</v>
      </c>
      <c r="FC51" s="9">
        <v>-2.3522996201639536E-4</v>
      </c>
      <c r="FD51" s="99">
        <v>2.1035130040456293E-3</v>
      </c>
      <c r="FE51" s="99">
        <v>2.3524892713191045E-3</v>
      </c>
      <c r="FF51" s="9">
        <v>-2.489762672734752E-4</v>
      </c>
      <c r="FG51" s="99">
        <v>2.102643887508165E-3</v>
      </c>
      <c r="FH51" s="99">
        <v>2.3515172843021582E-3</v>
      </c>
      <c r="FI51" s="9">
        <v>-2.4887339679399321E-4</v>
      </c>
      <c r="FJ51" s="99">
        <v>2.1111713199515585E-3</v>
      </c>
      <c r="FK51" s="99">
        <v>2.3610540417628436E-3</v>
      </c>
      <c r="FL51" s="9">
        <v>-2.498827218112851E-4</v>
      </c>
      <c r="FM51" s="99">
        <v>2.1111713199515585E-3</v>
      </c>
      <c r="FN51" s="99">
        <v>2.3610540417628436E-3</v>
      </c>
      <c r="FO51" s="9">
        <v>-2.498827218112851E-4</v>
      </c>
      <c r="FP51" s="99">
        <v>2.1018046050782805E-3</v>
      </c>
      <c r="FQ51" s="99">
        <v>2.3505786626211349E-3</v>
      </c>
      <c r="FR51" s="9">
        <v>-2.4877405754285438E-4</v>
      </c>
      <c r="FS51" s="99">
        <v>2.064118831943755E-3</v>
      </c>
      <c r="FT51" s="99">
        <v>2.3084323213292922E-3</v>
      </c>
      <c r="FU51" s="9">
        <v>-2.4431348938553721E-4</v>
      </c>
      <c r="FV51" s="99">
        <v>2.0551471017974132E-3</v>
      </c>
      <c r="FW51" s="99">
        <v>2.2983986781457957E-3</v>
      </c>
      <c r="FX51" s="9">
        <v>-2.4325157634838253E-4</v>
      </c>
      <c r="FY51" s="99">
        <v>2.0628835022080982E-3</v>
      </c>
      <c r="FZ51" s="99">
        <v>2.0628835022080978E-3</v>
      </c>
      <c r="GA51" s="9">
        <v>4.3368086899420177E-19</v>
      </c>
      <c r="GB51" s="99">
        <v>1.9071097621405552E-3</v>
      </c>
      <c r="GC51" s="99">
        <v>2.1328393245180362E-3</v>
      </c>
      <c r="GD51" s="10">
        <v>-2.2572956237748099E-4</v>
      </c>
      <c r="GE51" s="99">
        <v>1.8988960404259111E-3</v>
      </c>
      <c r="GF51" s="99">
        <v>2.1236534092543137E-3</v>
      </c>
      <c r="GG51" s="9">
        <v>-2.2475736882840262E-4</v>
      </c>
      <c r="GH51" s="99">
        <v>1.8974702275834146E-3</v>
      </c>
      <c r="GI51" s="99">
        <v>2.1220588341751812E-3</v>
      </c>
      <c r="GJ51" s="9">
        <v>-2.2458860659176657E-4</v>
      </c>
      <c r="GK51" s="99">
        <v>1.8946027474472311E-3</v>
      </c>
      <c r="GL51" s="99">
        <v>2.1188519529992062E-3</v>
      </c>
      <c r="GM51" s="9">
        <v>-2.2424920555197511E-4</v>
      </c>
      <c r="GN51" s="99">
        <v>1.8946027474472311E-3</v>
      </c>
      <c r="GO51" s="99">
        <v>2.1188519529992062E-3</v>
      </c>
      <c r="GP51" s="9">
        <v>-2.2424920555197511E-4</v>
      </c>
      <c r="GQ51" s="100">
        <v>1.8798284537656276E-3</v>
      </c>
      <c r="GR51" s="99">
        <v>2.5473299200739607E-3</v>
      </c>
      <c r="GS51" s="9">
        <v>-6.6750146630833312E-4</v>
      </c>
      <c r="GT51" s="99">
        <v>1.8633133099376104E-3</v>
      </c>
      <c r="GU51" s="99">
        <v>2.0838590312034179E-3</v>
      </c>
      <c r="GV51" s="9">
        <v>-2.2054572126580744E-4</v>
      </c>
      <c r="GW51" s="99">
        <v>1.9581217271409292E-3</v>
      </c>
      <c r="GX51" s="99">
        <v>2.1898891740514039E-3</v>
      </c>
      <c r="GY51" s="9">
        <v>-2.3176744691047468E-4</v>
      </c>
      <c r="GZ51" s="99">
        <v>1.927094337240331E-3</v>
      </c>
      <c r="HA51" s="99">
        <v>2.1551893163762629E-3</v>
      </c>
      <c r="HB51" s="9">
        <v>-2.2809497913593192E-4</v>
      </c>
      <c r="HC51" s="99">
        <v>1.8380329847926767E-3</v>
      </c>
      <c r="HD51" s="99">
        <v>2.0555864730758791E-3</v>
      </c>
      <c r="HE51" s="9">
        <v>-2.1755348828320239E-4</v>
      </c>
      <c r="HF51" s="99">
        <v>1.8422240580787609E-3</v>
      </c>
      <c r="HG51" s="99">
        <v>2.060273610698448E-3</v>
      </c>
      <c r="HH51" s="9">
        <v>-2.180495526196871E-4</v>
      </c>
      <c r="HI51" s="99">
        <v>1.8489149747824996E-3</v>
      </c>
      <c r="HJ51" s="99">
        <v>2.0677564785155532E-3</v>
      </c>
      <c r="HK51" s="9">
        <v>-2.1884150373305353E-4</v>
      </c>
      <c r="HL51" s="99">
        <v>1.8596548920064948E-3</v>
      </c>
      <c r="HM51" s="99">
        <v>2.079767595155056E-3</v>
      </c>
      <c r="HN51" s="9">
        <v>-2.2011270314856125E-4</v>
      </c>
      <c r="HO51" s="99">
        <v>1.7979897323215357E-3</v>
      </c>
      <c r="HP51" s="99">
        <v>2.0108036161855685E-3</v>
      </c>
      <c r="HQ51" s="9">
        <v>-2.1281388386403281E-4</v>
      </c>
      <c r="HR51" s="99">
        <v>1.7667191324194213E-3</v>
      </c>
      <c r="HS51" s="99">
        <v>1.792113452597935E-3</v>
      </c>
      <c r="HT51" s="9">
        <v>-2.5394320178513674E-5</v>
      </c>
      <c r="HU51" s="99">
        <v>1.7265504437546891E-3</v>
      </c>
      <c r="HV51" s="99">
        <v>1.7513673905848394E-3</v>
      </c>
      <c r="HW51" s="9">
        <v>-2.4816946830150295E-5</v>
      </c>
      <c r="HX51" s="99">
        <v>1.7668737828726217E-3</v>
      </c>
      <c r="HY51" s="99">
        <v>1.7922703259529266E-3</v>
      </c>
      <c r="HZ51" s="9">
        <v>-2.5396543080304914E-5</v>
      </c>
      <c r="IA51" s="99">
        <v>1.7631734292620138E-3</v>
      </c>
      <c r="IB51" s="99">
        <v>1.78851678450808E-3</v>
      </c>
      <c r="IC51" s="9">
        <v>-2.5343355246066224E-5</v>
      </c>
      <c r="ID51" s="100">
        <v>1.7561559847709251E-3</v>
      </c>
      <c r="IE51" s="100">
        <v>1.7813984732583919E-3</v>
      </c>
      <c r="IF51" s="9">
        <v>-2.5242488487466812E-5</v>
      </c>
      <c r="IG51" s="99">
        <v>1.7620067710042717E-3</v>
      </c>
      <c r="IH51" s="99">
        <v>1.7873333570351344E-3</v>
      </c>
      <c r="II51" s="9">
        <v>-2.532658603086272E-5</v>
      </c>
      <c r="IJ51" s="99">
        <v>1.7162855927429499E-3</v>
      </c>
      <c r="IK51" s="99">
        <v>1.7409549955133827E-3</v>
      </c>
      <c r="IL51" s="9">
        <v>-2.4669402770432841E-5</v>
      </c>
      <c r="IM51" s="99">
        <v>1.6822319575122329E-3</v>
      </c>
      <c r="IN51" s="99">
        <v>1.706411882979555E-3</v>
      </c>
      <c r="IO51" s="9">
        <v>-2.4179925467322175E-5</v>
      </c>
      <c r="IP51" s="99">
        <v>1.6433887386936275E-3</v>
      </c>
      <c r="IQ51" s="99">
        <v>1.667010342740559E-3</v>
      </c>
      <c r="IR51" s="9">
        <v>-2.3621604046931543E-5</v>
      </c>
      <c r="IS51" s="99">
        <v>1.6425939769681634E-3</v>
      </c>
      <c r="IT51" s="99">
        <v>1.6662041573352626E-3</v>
      </c>
      <c r="IU51" s="9">
        <v>-2.3610180367099158E-5</v>
      </c>
      <c r="IV51" s="99">
        <v>1.6007133848419703E-3</v>
      </c>
      <c r="IW51" s="99">
        <v>1.6237215854454485E-3</v>
      </c>
      <c r="IX51" s="9">
        <v>-2.3008200603478199E-5</v>
      </c>
      <c r="IY51" s="99">
        <v>1.7350602556034452E-3</v>
      </c>
      <c r="IZ51" s="99">
        <v>1.7599995200577043E-3</v>
      </c>
      <c r="JA51" s="9">
        <v>-2.4939264454259136E-5</v>
      </c>
      <c r="JB51" s="99">
        <v>1.7344957631744364E-3</v>
      </c>
      <c r="JC51" s="99">
        <v>1.7594269137744798E-3</v>
      </c>
      <c r="JD51" s="9">
        <v>-2.4931150600043459E-5</v>
      </c>
      <c r="JE51" s="99">
        <v>1.672051595748493E-3</v>
      </c>
      <c r="JF51" s="99">
        <v>1.6960851915806068E-3</v>
      </c>
      <c r="JG51" s="9">
        <v>-2.403359583211381E-5</v>
      </c>
      <c r="JH51" s="99">
        <v>1.6793179233681806E-3</v>
      </c>
      <c r="JI51" s="99">
        <v>1.7034559633344586E-3</v>
      </c>
      <c r="JJ51" s="9">
        <v>-2.4138039966278054E-5</v>
      </c>
      <c r="JK51" s="99">
        <v>1.7182183890782536E-3</v>
      </c>
      <c r="JL51" s="99">
        <v>1.7429155733155182E-3</v>
      </c>
      <c r="JM51" s="9">
        <v>-2.4697184237264507E-5</v>
      </c>
      <c r="JN51" s="99">
        <v>1.6686216333368952E-3</v>
      </c>
      <c r="JO51" s="99">
        <v>1.6926059278612447E-3</v>
      </c>
      <c r="JP51" s="9">
        <v>-2.3984294524349468E-5</v>
      </c>
      <c r="JQ51" s="99">
        <v>1.5934888508801494E-3</v>
      </c>
      <c r="JR51" s="99">
        <v>1.6163932080796592E-3</v>
      </c>
      <c r="JS51" s="9">
        <v>-2.2904357199509794E-5</v>
      </c>
      <c r="JT51" s="99">
        <v>1.5934888508801494E-3</v>
      </c>
      <c r="JU51" s="99">
        <v>1.6163932080796592E-3</v>
      </c>
      <c r="JV51" s="9">
        <v>-2.2904357199509794E-5</v>
      </c>
      <c r="JW51" s="99">
        <v>1.8197566870362288E-3</v>
      </c>
      <c r="JX51" s="99">
        <v>1.8459133539956822E-3</v>
      </c>
      <c r="JY51" s="9">
        <v>-2.615666695945343E-5</v>
      </c>
      <c r="JZ51" s="99">
        <v>1.8115459455248194E-3</v>
      </c>
      <c r="KA51" s="99">
        <v>1.8375845936124456E-3</v>
      </c>
      <c r="KB51" s="9">
        <v>-2.6038648087626246E-5</v>
      </c>
      <c r="KC51" s="99">
        <v>1.8115459455248194E-3</v>
      </c>
      <c r="KD51" s="99">
        <v>1.8375845936124456E-3</v>
      </c>
      <c r="KE51" s="9">
        <v>-2.6038648087626246E-5</v>
      </c>
      <c r="KF51" s="99">
        <v>1.8048906423288047E-3</v>
      </c>
      <c r="KG51" s="99">
        <v>1.8308336289741881E-3</v>
      </c>
      <c r="KH51" s="9">
        <v>-2.5942986645383385E-5</v>
      </c>
      <c r="KI51" s="99">
        <v>1.8442957957210881E-3</v>
      </c>
      <c r="KJ51" s="99">
        <v>1.8708051808751904E-3</v>
      </c>
      <c r="KK51" s="9">
        <v>-2.6509385154102269E-5</v>
      </c>
      <c r="KL51" s="99">
        <v>1.8228372498619973E-3</v>
      </c>
      <c r="KM51" s="99">
        <v>1.849038195958577E-3</v>
      </c>
      <c r="KN51" s="9">
        <v>-2.6200946096579646E-5</v>
      </c>
      <c r="KO51" s="99">
        <v>1.7664276668636941E-3</v>
      </c>
      <c r="KP51" s="99">
        <v>1.7918177975989017E-3</v>
      </c>
      <c r="KQ51" s="9">
        <v>-2.5390130735207517E-5</v>
      </c>
      <c r="KR51" s="99">
        <v>1.7666327261847265E-3</v>
      </c>
      <c r="KS51" s="99">
        <v>1.7920258043845074E-3</v>
      </c>
      <c r="KT51" s="9">
        <v>-2.5393078199780926E-5</v>
      </c>
      <c r="KU51" s="99">
        <v>2.2579642842420612E-3</v>
      </c>
      <c r="KV51" s="99">
        <v>2.2904196230299355E-3</v>
      </c>
      <c r="KW51" s="9">
        <v>-3.2455338787874301E-5</v>
      </c>
      <c r="KX51" s="99">
        <v>2.4979039248228174E-3</v>
      </c>
      <c r="KY51" s="99">
        <v>2.5338080880132896E-3</v>
      </c>
      <c r="KZ51" s="9">
        <v>-3.5904163190472217E-5</v>
      </c>
      <c r="LA51" s="99">
        <v>2.5559128511486169E-3</v>
      </c>
      <c r="LB51" s="99">
        <v>2.5926508182082487E-3</v>
      </c>
      <c r="LC51" s="9">
        <v>-3.673796705963182E-5</v>
      </c>
      <c r="LD51" s="99">
        <v>2.6324656969989968E-3</v>
      </c>
      <c r="LE51" s="99">
        <v>2.6703040129722891E-3</v>
      </c>
      <c r="LF51" s="9">
        <v>-3.7838315973292343E-5</v>
      </c>
      <c r="LG51" s="99">
        <v>4.2857946587654898E-2</v>
      </c>
      <c r="LH51" s="99">
        <v>4.4555291006967953E-3</v>
      </c>
      <c r="LI51" s="9">
        <v>3.84024174869581E-2</v>
      </c>
      <c r="LJ51" s="99">
        <v>3.9975778350814346E-2</v>
      </c>
      <c r="LK51" s="99">
        <v>4.1558977493420845E-3</v>
      </c>
      <c r="LL51" s="9">
        <v>3.5819880601472259E-2</v>
      </c>
      <c r="LM51" s="99">
        <v>2.353312654622955E-3</v>
      </c>
      <c r="LN51" s="99">
        <v>9.41325061849182E-3</v>
      </c>
      <c r="LO51" s="9">
        <v>-7.0599379638688654E-3</v>
      </c>
      <c r="LP51" s="99">
        <v>2.417307319027109E-3</v>
      </c>
      <c r="LQ51" s="99">
        <v>2.417307319027109E-3</v>
      </c>
      <c r="LR51" s="9">
        <v>0</v>
      </c>
      <c r="LS51" s="99">
        <v>2.4313368699453147E-3</v>
      </c>
      <c r="LT51" s="99">
        <v>2.4313368699453147E-3</v>
      </c>
      <c r="LU51" s="9">
        <v>0</v>
      </c>
      <c r="LV51" s="99">
        <v>4.0961147723689542E-2</v>
      </c>
      <c r="LW51" s="99">
        <v>4.2583371395914869E-3</v>
      </c>
      <c r="LX51" s="9">
        <v>3.6702810584098057E-2</v>
      </c>
      <c r="LY51" s="99">
        <v>4.1016218585777121E-2</v>
      </c>
      <c r="LZ51" s="99">
        <v>4.264062328224353E-3</v>
      </c>
      <c r="MA51" s="9">
        <v>3.6752156257552765E-2</v>
      </c>
      <c r="MB51" s="99">
        <v>3.5632004120981088E-2</v>
      </c>
      <c r="MC51" s="99">
        <v>3.7043172601019937E-3</v>
      </c>
      <c r="MD51" s="9">
        <v>3.1927686860879094E-2</v>
      </c>
      <c r="ME51" s="99">
        <v>3.1205619783810128E-2</v>
      </c>
      <c r="MF51" s="99">
        <v>3.2441485913862018E-3</v>
      </c>
      <c r="MG51" s="9">
        <v>2.7961471192423926E-2</v>
      </c>
      <c r="MH51" s="99">
        <v>3.1237302810168417E-2</v>
      </c>
      <c r="MI51" s="99">
        <v>3.2474423713541424E-3</v>
      </c>
      <c r="MJ51" s="9">
        <v>2.7989860438814275E-2</v>
      </c>
      <c r="MK51" s="99">
        <v>3.1218461154149252E-2</v>
      </c>
      <c r="ML51" s="99">
        <v>3.2454835853323481E-3</v>
      </c>
      <c r="MM51" s="9">
        <v>2.7972977568816903E-2</v>
      </c>
      <c r="MN51" s="99">
        <v>3.1361265874094144E-2</v>
      </c>
      <c r="MO51" s="99">
        <v>3.260329620574143E-3</v>
      </c>
      <c r="MP51" s="9">
        <v>2.810093625352E-2</v>
      </c>
      <c r="MQ51" s="99">
        <v>3.1141064398686212E-2</v>
      </c>
      <c r="MR51" s="99">
        <v>3.2374373879822289E-3</v>
      </c>
      <c r="MS51" s="9">
        <v>2.7903627010703983E-2</v>
      </c>
      <c r="MT51" s="99">
        <v>3.1139159972067482E-2</v>
      </c>
      <c r="MU51" s="99">
        <v>3.2372394030367171E-3</v>
      </c>
      <c r="MV51" s="9">
        <v>2.7901920569030764E-2</v>
      </c>
      <c r="MW51" s="99">
        <v>3.0826872991815111E-2</v>
      </c>
      <c r="MX51" s="99">
        <v>3.2047739248916704E-3</v>
      </c>
      <c r="MY51" s="9">
        <v>2.762209906692344E-2</v>
      </c>
      <c r="MZ51" s="99">
        <v>3.0654915213349655E-2</v>
      </c>
      <c r="NA51" s="99">
        <v>3.1868971261403102E-3</v>
      </c>
      <c r="NB51" s="9">
        <v>2.7468018087209344E-2</v>
      </c>
      <c r="NC51" s="99">
        <v>3.0822551412266287E-2</v>
      </c>
      <c r="ND51" s="99">
        <v>3.2043246517702573E-3</v>
      </c>
      <c r="NE51" s="9">
        <v>2.761822676049603E-2</v>
      </c>
      <c r="NF51" s="100">
        <v>5.9665594818976556E-2</v>
      </c>
      <c r="NG51" s="100">
        <v>1.8264978005809146E-3</v>
      </c>
      <c r="NH51" s="9">
        <v>5.7839097018395638E-2</v>
      </c>
      <c r="NI51" s="99">
        <v>3.0343229680007407E-2</v>
      </c>
      <c r="NJ51" s="99">
        <v>3.1544941746542363E-3</v>
      </c>
      <c r="NK51" s="9">
        <v>2.7188735505353171E-2</v>
      </c>
      <c r="NL51" s="99">
        <v>3.0471869276921769E-2</v>
      </c>
      <c r="NM51" s="99">
        <v>3.1678675980958268E-3</v>
      </c>
      <c r="NN51" s="9">
        <v>2.7304001678825941E-2</v>
      </c>
      <c r="NO51" s="99">
        <v>3.061098277347149E-2</v>
      </c>
      <c r="NP51" s="99">
        <v>3.1823298922915885E-3</v>
      </c>
      <c r="NQ51" s="9">
        <v>2.7428652881179901E-2</v>
      </c>
      <c r="NR51" s="99">
        <v>3.0656490421154096E-2</v>
      </c>
      <c r="NS51" s="99">
        <v>3.1870608853675044E-3</v>
      </c>
      <c r="NT51" s="9">
        <v>2.7469429535786592E-2</v>
      </c>
      <c r="NU51" s="99">
        <v>3.0501547297907779E-2</v>
      </c>
      <c r="NV51" s="99">
        <v>3.1709529369112048E-3</v>
      </c>
      <c r="NW51" s="9">
        <v>2.7330594360996573E-2</v>
      </c>
      <c r="NX51" s="99">
        <v>2.9939485250098229E-2</v>
      </c>
      <c r="NY51" s="99">
        <v>3.1125207438220922E-3</v>
      </c>
      <c r="NZ51" s="9">
        <v>2.6826964506276137E-2</v>
      </c>
      <c r="OA51" s="99">
        <v>3.0229054024391501E-2</v>
      </c>
      <c r="OB51" s="99">
        <v>3.1426244282783248E-3</v>
      </c>
      <c r="OC51" s="9">
        <v>2.7086429596113175E-2</v>
      </c>
      <c r="OD51" s="99">
        <v>3.0497156282557135E-2</v>
      </c>
      <c r="OE51" s="99">
        <v>3.1704964452163357E-3</v>
      </c>
      <c r="OF51" s="9">
        <v>2.7326659837340801E-2</v>
      </c>
      <c r="OG51" s="99">
        <v>3.0552379223145472E-2</v>
      </c>
      <c r="OH51" s="99">
        <v>3.1762374439903698E-3</v>
      </c>
      <c r="OI51" s="9">
        <v>2.7376141779155101E-2</v>
      </c>
      <c r="OJ51" s="99">
        <v>3.0405531609042042E-2</v>
      </c>
      <c r="OK51" s="99">
        <v>3.160971107870707E-3</v>
      </c>
      <c r="OL51" s="9">
        <v>2.7244560501171335E-2</v>
      </c>
      <c r="OM51" s="99">
        <v>3.0646812640137071E-2</v>
      </c>
      <c r="ON51" s="99">
        <v>3.1860547794201901E-3</v>
      </c>
      <c r="OO51" s="9">
        <v>2.7460757860716882E-2</v>
      </c>
      <c r="OP51" s="99">
        <v>1.8057284221027815E-3</v>
      </c>
      <c r="OQ51" s="99">
        <v>1.8057284221027815E-3</v>
      </c>
      <c r="OR51" s="9">
        <v>0</v>
      </c>
      <c r="OS51" s="99">
        <v>1.7957223955543649E-3</v>
      </c>
      <c r="OT51" s="99">
        <v>1.7957223955543649E-3</v>
      </c>
      <c r="OU51" s="9">
        <v>0</v>
      </c>
      <c r="OV51" s="99">
        <v>1.7098007241854057E-3</v>
      </c>
      <c r="OW51" s="99">
        <v>1.7098007241854057E-3</v>
      </c>
      <c r="OX51" s="9">
        <v>0</v>
      </c>
      <c r="OY51" s="99">
        <v>1.6550981755431794E-3</v>
      </c>
      <c r="OZ51" s="99">
        <v>1.6550981755431794E-3</v>
      </c>
      <c r="PA51" s="9">
        <v>0</v>
      </c>
      <c r="PB51" s="99">
        <v>1.6539410186748435E-3</v>
      </c>
      <c r="PC51" s="99">
        <v>1.6539410186748435E-3</v>
      </c>
      <c r="PD51" s="9">
        <v>0</v>
      </c>
      <c r="PE51" s="99">
        <v>1.6808012048465182E-3</v>
      </c>
      <c r="PF51" s="99">
        <v>1.6808012048465182E-3</v>
      </c>
      <c r="PG51" s="9">
        <v>0</v>
      </c>
      <c r="PH51" s="99">
        <v>1.746915196906346E-3</v>
      </c>
      <c r="PI51" s="99">
        <v>1.746915196906346E-3</v>
      </c>
      <c r="PJ51" s="9">
        <v>0</v>
      </c>
      <c r="PK51" s="99">
        <v>1.5338081374593904E-3</v>
      </c>
      <c r="PL51" s="99">
        <v>1.5338081374593904E-3</v>
      </c>
      <c r="PM51" s="9">
        <v>0</v>
      </c>
      <c r="PN51" s="99">
        <v>1.7906224322377707E-3</v>
      </c>
      <c r="PO51" s="99">
        <v>1.7906224322377707E-3</v>
      </c>
      <c r="PP51" s="9">
        <v>0</v>
      </c>
      <c r="PQ51" s="99">
        <v>1.7906224322377707E-3</v>
      </c>
      <c r="PR51" s="99">
        <v>1.7906224322377707E-3</v>
      </c>
      <c r="PS51" s="9">
        <v>0</v>
      </c>
      <c r="PT51" s="99">
        <v>1.8418982321960612E-3</v>
      </c>
      <c r="PU51" s="99">
        <v>1.8418982321960612E-3</v>
      </c>
      <c r="PV51" s="9">
        <v>0</v>
      </c>
      <c r="PW51" s="99">
        <v>1.7778975568814781E-3</v>
      </c>
      <c r="PX51" s="99">
        <v>1.7778975568814781E-3</v>
      </c>
      <c r="PY51" s="9">
        <v>0</v>
      </c>
      <c r="PZ51" s="99">
        <v>1.7709482645955469E-3</v>
      </c>
      <c r="QA51" s="99">
        <v>1.7709482645955469E-3</v>
      </c>
      <c r="QB51" s="9">
        <v>0</v>
      </c>
      <c r="QC51" s="99">
        <v>1.7900055042380223E-3</v>
      </c>
      <c r="QD51" s="99">
        <v>1.7900055042380223E-3</v>
      </c>
      <c r="QE51" s="9">
        <v>0</v>
      </c>
      <c r="QF51" s="99">
        <v>1.7868408319589766E-3</v>
      </c>
      <c r="QG51" s="99">
        <v>1.7868408319589766E-3</v>
      </c>
      <c r="QH51" s="9">
        <v>0</v>
      </c>
      <c r="QI51" s="99">
        <v>1.8169161833652397E-3</v>
      </c>
      <c r="QJ51" s="99">
        <v>1.8169161833652397E-3</v>
      </c>
      <c r="QK51" s="9">
        <v>0</v>
      </c>
      <c r="QL51" s="99">
        <v>1.8062789185514787E-3</v>
      </c>
      <c r="QM51" s="99">
        <v>1.8062789185514787E-3</v>
      </c>
      <c r="QN51" s="9">
        <v>0</v>
      </c>
      <c r="QO51" s="99">
        <v>1.7491963324395058E-3</v>
      </c>
      <c r="QP51" s="99">
        <v>1.7491963324395058E-3</v>
      </c>
      <c r="QQ51" s="9">
        <v>0</v>
      </c>
      <c r="QR51" s="99">
        <v>1.7492682789046095E-3</v>
      </c>
      <c r="QS51" s="99">
        <v>1.7492682789046095E-3</v>
      </c>
      <c r="QT51" s="9">
        <v>0</v>
      </c>
      <c r="QU51" s="99">
        <v>1.7509307167165936E-3</v>
      </c>
      <c r="QV51" s="99">
        <v>1.7509307167165936E-3</v>
      </c>
      <c r="QW51" s="9">
        <v>0</v>
      </c>
      <c r="QX51" s="99">
        <v>1.7672847664925971E-3</v>
      </c>
      <c r="QY51" s="99">
        <v>1.7672847664925971E-3</v>
      </c>
      <c r="QZ51" s="9">
        <v>0</v>
      </c>
      <c r="RA51" s="99">
        <v>1.7806593526007788E-3</v>
      </c>
      <c r="RB51" s="99">
        <v>1.7806593526007788E-3</v>
      </c>
      <c r="RC51" s="9">
        <v>0</v>
      </c>
      <c r="RD51" s="99">
        <v>1.7535388651419106E-3</v>
      </c>
      <c r="RE51" s="99">
        <v>1.7535388651419106E-3</v>
      </c>
      <c r="RF51" s="9">
        <v>0</v>
      </c>
      <c r="RG51" s="99">
        <v>1.5099933826776169E-3</v>
      </c>
      <c r="RH51" s="99">
        <v>1.5099933826776169E-3</v>
      </c>
      <c r="RI51" s="9">
        <v>0</v>
      </c>
      <c r="RJ51" s="99">
        <v>1.8034604658623819E-3</v>
      </c>
      <c r="RK51" s="99">
        <v>1.8034604658623819E-3</v>
      </c>
      <c r="RL51" s="9">
        <v>0</v>
      </c>
      <c r="RM51" s="99">
        <v>1.7790417196942773E-3</v>
      </c>
      <c r="RN51" s="99">
        <v>1.7790417196942773E-3</v>
      </c>
      <c r="RO51" s="9">
        <v>0</v>
      </c>
      <c r="RP51" s="99">
        <v>1.6948696084609226E-3</v>
      </c>
      <c r="RQ51" s="99">
        <v>1.6948696084609226E-3</v>
      </c>
      <c r="RR51" s="9">
        <v>0</v>
      </c>
      <c r="RS51" s="99">
        <v>1.7563385406643415E-3</v>
      </c>
      <c r="RT51" s="99">
        <v>1.7563385406643415E-3</v>
      </c>
      <c r="RU51" s="9">
        <v>0</v>
      </c>
      <c r="RV51" s="99">
        <v>1.8108373966566559E-3</v>
      </c>
      <c r="RW51" s="99">
        <v>1.8108373966566559E-3</v>
      </c>
      <c r="RX51" s="9">
        <v>0</v>
      </c>
      <c r="RY51" s="99">
        <v>1.8353718842813423E-3</v>
      </c>
      <c r="RZ51" s="99">
        <v>1.8353718842813423E-3</v>
      </c>
      <c r="SA51" s="9">
        <v>0</v>
      </c>
      <c r="SB51" s="99">
        <v>1.8363729355698757E-3</v>
      </c>
      <c r="SC51" s="99">
        <v>1.8363729355698757E-3</v>
      </c>
      <c r="SD51" s="9">
        <v>0</v>
      </c>
      <c r="SE51" s="99">
        <v>9.9638906428940882E-3</v>
      </c>
      <c r="SF51" s="99">
        <v>1.8116164805261979E-3</v>
      </c>
      <c r="SG51" s="9">
        <v>8.152274162367891E-3</v>
      </c>
      <c r="SH51" s="99">
        <v>9.757587110715735E-3</v>
      </c>
      <c r="SI51" s="99">
        <v>1.7741067474028611E-3</v>
      </c>
      <c r="SJ51" s="9">
        <v>7.983480363312874E-3</v>
      </c>
      <c r="SK51" s="99">
        <v>9.7716496436490545E-3</v>
      </c>
      <c r="SL51" s="99">
        <v>1.7766635715725555E-3</v>
      </c>
      <c r="SM51" s="9">
        <v>7.9949860720764983E-3</v>
      </c>
      <c r="SN51" s="99">
        <v>9.7455171986388263E-3</v>
      </c>
      <c r="SO51" s="99">
        <v>1.7719122179343321E-3</v>
      </c>
      <c r="SP51" s="9">
        <v>7.9736049807044938E-3</v>
      </c>
      <c r="SQ51" s="99">
        <v>9.3833757080057298E-3</v>
      </c>
      <c r="SR51" s="99">
        <v>1.7060683105464963E-3</v>
      </c>
      <c r="SS51" s="9">
        <v>7.6773073974592335E-3</v>
      </c>
      <c r="ST51" s="99">
        <v>9.6742033475099229E-3</v>
      </c>
      <c r="SU51" s="99">
        <v>1.7589460631836226E-3</v>
      </c>
      <c r="SV51" s="9">
        <v>7.9152572843263005E-3</v>
      </c>
      <c r="SW51" s="99">
        <v>9.69797023303412E-3</v>
      </c>
      <c r="SX51" s="99">
        <v>1.7632673150971125E-3</v>
      </c>
      <c r="SY51" s="9">
        <v>7.9347029179370077E-3</v>
      </c>
      <c r="SZ51" s="99">
        <v>9.7116437656675283E-3</v>
      </c>
      <c r="TA51" s="99">
        <v>1.7657534119395507E-3</v>
      </c>
      <c r="TB51" s="9">
        <v>7.9458903537279781E-3</v>
      </c>
      <c r="TC51" s="99">
        <v>9.7399367618622463E-3</v>
      </c>
      <c r="TD51" s="99">
        <v>1.7708975930658634E-3</v>
      </c>
      <c r="TE51" s="9">
        <v>7.9690391687963838E-3</v>
      </c>
      <c r="TF51" s="99">
        <v>9.7151331526579114E-3</v>
      </c>
      <c r="TG51" s="99">
        <v>1.7663878459378024E-3</v>
      </c>
      <c r="TH51" s="9">
        <v>7.9487453067201095E-3</v>
      </c>
      <c r="TI51" s="99">
        <v>6.3736882678181866E-3</v>
      </c>
      <c r="TJ51" s="99">
        <v>1.1588524123305791E-3</v>
      </c>
      <c r="TK51" s="9">
        <v>5.2148358554876071E-3</v>
      </c>
      <c r="TL51" s="100">
        <v>1.3447455549480589E-3</v>
      </c>
      <c r="TM51" s="100">
        <v>1.3447455549480589E-3</v>
      </c>
      <c r="TN51" s="9">
        <v>0</v>
      </c>
      <c r="TO51" s="99">
        <v>7.3961005522143238E-3</v>
      </c>
      <c r="TP51" s="99">
        <v>1.3447455549480589E-3</v>
      </c>
      <c r="TQ51" s="10">
        <v>6.0513549972662645E-3</v>
      </c>
      <c r="TR51" s="99">
        <v>7.3961005522143238E-3</v>
      </c>
      <c r="TS51" s="99">
        <v>1.3447455549480589E-3</v>
      </c>
      <c r="TT51" s="10">
        <v>6.0513549972662645E-3</v>
      </c>
      <c r="TU51" s="99">
        <v>7.3961005522143238E-3</v>
      </c>
      <c r="TV51" s="99">
        <v>1.3447455549480589E-3</v>
      </c>
      <c r="TW51" s="10">
        <v>6.0513549972662645E-3</v>
      </c>
      <c r="TX51" s="99">
        <v>7.3961005522143238E-3</v>
      </c>
      <c r="TY51" s="99">
        <v>1.3447455549480589E-3</v>
      </c>
      <c r="TZ51" s="10">
        <v>6.0513549972662645E-3</v>
      </c>
      <c r="UA51" s="99">
        <v>7.3961005522143238E-3</v>
      </c>
      <c r="UB51" s="99">
        <v>1.3447455549480589E-3</v>
      </c>
      <c r="UC51" s="10">
        <v>6.0513549972662645E-3</v>
      </c>
      <c r="UD51" s="99">
        <v>9.0418816402405705E-3</v>
      </c>
      <c r="UE51" s="99">
        <v>1.6439784800437395E-3</v>
      </c>
      <c r="UF51" s="10">
        <v>7.3979031601968306E-3</v>
      </c>
      <c r="UG51" s="99">
        <v>9.0022242646254774E-3</v>
      </c>
      <c r="UH51" s="99">
        <v>1.6367680481137233E-3</v>
      </c>
      <c r="UI51" s="10">
        <v>7.3654562165117541E-3</v>
      </c>
      <c r="UJ51" s="99">
        <v>8.9823955768179326E-3</v>
      </c>
      <c r="UK51" s="99">
        <v>1.6331628321487157E-3</v>
      </c>
      <c r="UL51" s="10">
        <v>7.3492327446692167E-3</v>
      </c>
      <c r="UM51" s="99">
        <v>9.0022242646254774E-3</v>
      </c>
      <c r="UN51" s="99">
        <v>1.6367680481137233E-3</v>
      </c>
      <c r="UO51" s="10">
        <v>7.3654562165117541E-3</v>
      </c>
      <c r="UP51" s="99">
        <v>9.1860197103112076E-3</v>
      </c>
      <c r="UQ51" s="99">
        <v>1.670185401874765E-3</v>
      </c>
      <c r="UR51" s="10">
        <v>7.5158343084364421E-3</v>
      </c>
      <c r="US51" s="99">
        <v>8.9026264181599531E-3</v>
      </c>
      <c r="UT51" s="99">
        <v>1.6186593487563551E-3</v>
      </c>
      <c r="UU51" s="10">
        <v>7.283967069403598E-3</v>
      </c>
      <c r="UV51" s="99">
        <v>9.2910001857043276E-3</v>
      </c>
      <c r="UW51" s="99">
        <v>1.6892727610371507E-3</v>
      </c>
      <c r="UX51" s="10">
        <v>7.6017274246671773E-3</v>
      </c>
      <c r="UY51" s="99">
        <v>8.9138007099329244E-3</v>
      </c>
      <c r="UZ51" s="99">
        <v>1.6206910381696225E-3</v>
      </c>
      <c r="VA51" s="10">
        <v>7.293109671763302E-3</v>
      </c>
      <c r="VB51" s="99">
        <v>9.3030695300798244E-3</v>
      </c>
      <c r="VC51" s="99">
        <v>1.6914671872872407E-3</v>
      </c>
      <c r="VD51" s="10">
        <v>7.6116023427925837E-3</v>
      </c>
      <c r="VE51" s="99">
        <v>8.4576376159397233E-3</v>
      </c>
      <c r="VF51" s="99">
        <v>1.5377522938072226E-3</v>
      </c>
      <c r="VG51" s="10">
        <v>6.919885322132501E-3</v>
      </c>
      <c r="VH51" s="99">
        <v>1.5558596211039243E-2</v>
      </c>
      <c r="VI51" s="99">
        <v>1.5558596211039241E-3</v>
      </c>
      <c r="VJ51" s="9">
        <v>1.4002736589935318E-2</v>
      </c>
      <c r="VK51" s="99">
        <v>8.5980082017167933E-3</v>
      </c>
      <c r="VL51" s="99">
        <v>1.5632742184939624E-3</v>
      </c>
      <c r="VM51" s="9">
        <v>7.0347339832228309E-3</v>
      </c>
      <c r="VN51" s="99">
        <v>8.2874649506695444E-3</v>
      </c>
      <c r="VO51" s="99">
        <v>1.5068118092126446E-3</v>
      </c>
      <c r="VP51" s="9">
        <v>6.7806531414568993E-3</v>
      </c>
      <c r="VQ51" s="99">
        <v>8.2760414699024655E-3</v>
      </c>
      <c r="VR51" s="99">
        <v>1.5047348127095394E-3</v>
      </c>
      <c r="VS51" s="9">
        <v>6.7713066571929263E-3</v>
      </c>
      <c r="VT51" s="99">
        <v>8.4090848706432873E-3</v>
      </c>
      <c r="VU51" s="99">
        <v>1.5289245219351432E-3</v>
      </c>
      <c r="VV51" s="9">
        <v>6.8801603487081437E-3</v>
      </c>
      <c r="VW51" s="99">
        <v>8.3415227479540846E-3</v>
      </c>
      <c r="VX51" s="99">
        <v>1.5166404996280155E-3</v>
      </c>
      <c r="VY51" s="9">
        <v>6.8248822483260689E-3</v>
      </c>
      <c r="VZ51" s="99">
        <v>8.0943571383168787E-3</v>
      </c>
      <c r="WA51" s="99">
        <v>1.4717012978757963E-3</v>
      </c>
      <c r="WB51" s="9">
        <v>6.6226558404410829E-3</v>
      </c>
      <c r="WC51" s="99">
        <v>8.1166117254981972E-3</v>
      </c>
      <c r="WD51" s="99">
        <v>1.4757475864542171E-3</v>
      </c>
      <c r="WE51" s="9">
        <v>6.6408641390439801E-3</v>
      </c>
      <c r="WF51" s="99">
        <v>8.4292302666829494E-3</v>
      </c>
      <c r="WG51" s="99">
        <v>1.5325873212150818E-3</v>
      </c>
      <c r="WH51" s="9">
        <v>6.8966429454678678E-3</v>
      </c>
      <c r="WI51" s="99">
        <v>8.0416060003243601E-3</v>
      </c>
      <c r="WJ51" s="99">
        <v>1.4621101818771563E-3</v>
      </c>
      <c r="WK51" s="9">
        <v>6.5794958184472035E-3</v>
      </c>
      <c r="WL51" s="99">
        <v>8.5659931328594847E-3</v>
      </c>
      <c r="WM51" s="99">
        <v>1.5574532968835428E-3</v>
      </c>
      <c r="WN51" s="9">
        <v>7.0085398359759424E-3</v>
      </c>
      <c r="WO51" s="99">
        <v>9.3194832695462013E-3</v>
      </c>
      <c r="WP51" s="99">
        <v>1.6944515035538545E-3</v>
      </c>
      <c r="WQ51" s="9">
        <v>7.6250317659923468E-3</v>
      </c>
      <c r="WR51" s="99">
        <v>9.2599972061235651E-3</v>
      </c>
      <c r="WS51" s="99">
        <v>1.6836358556588295E-3</v>
      </c>
      <c r="WT51" s="9">
        <v>7.5763613504647356E-3</v>
      </c>
      <c r="WU51" s="99">
        <v>9.0815390158556601E-3</v>
      </c>
      <c r="WV51" s="99">
        <v>1.6511889119737565E-3</v>
      </c>
      <c r="WW51" s="9">
        <v>7.4303501038819036E-3</v>
      </c>
      <c r="WX51" s="99">
        <v>7.7283949045040146E-3</v>
      </c>
      <c r="WY51" s="99">
        <v>1.4051627099098208E-3</v>
      </c>
      <c r="WZ51" s="9">
        <v>6.3232321945941939E-3</v>
      </c>
      <c r="XA51" s="99">
        <v>7.9235505328588279E-3</v>
      </c>
      <c r="XB51" s="99">
        <v>1.4406455514288775E-3</v>
      </c>
      <c r="XC51" s="9">
        <v>6.4829049814299506E-3</v>
      </c>
      <c r="XD51" s="99">
        <v>8.067136395434547E-3</v>
      </c>
      <c r="XE51" s="99">
        <v>1.4667520718971904E-3</v>
      </c>
      <c r="XF51" s="9">
        <v>6.6003843235373566E-3</v>
      </c>
      <c r="XG51" s="99">
        <v>8.1622934420369844E-3</v>
      </c>
      <c r="XH51" s="99">
        <v>1.484053353097634E-3</v>
      </c>
      <c r="XI51" s="9">
        <v>6.6782400889393509E-3</v>
      </c>
      <c r="XJ51" s="99">
        <v>8.1122191203542981E-3</v>
      </c>
      <c r="XK51" s="99">
        <v>1.4749489309735082E-3</v>
      </c>
      <c r="XL51" s="9">
        <v>6.6372701893807895E-3</v>
      </c>
      <c r="XM51" s="99">
        <v>8.0952821161799238E-3</v>
      </c>
      <c r="XN51" s="99">
        <v>1.4718694756690775E-3</v>
      </c>
      <c r="XO51" s="9">
        <v>6.6234126405108461E-3</v>
      </c>
      <c r="XP51" s="99">
        <v>7.683379542823077E-3</v>
      </c>
      <c r="XQ51" s="99">
        <v>1.3969780986951047E-3</v>
      </c>
      <c r="XR51" s="9">
        <v>6.2864014441279727E-3</v>
      </c>
      <c r="XS51" s="99">
        <v>7.9824031798653664E-3</v>
      </c>
      <c r="XT51" s="99">
        <v>1.4513460327027939E-3</v>
      </c>
      <c r="XU51" s="9">
        <v>6.5310571471625728E-3</v>
      </c>
      <c r="XV51" s="99">
        <v>7.6384856057801877E-3</v>
      </c>
      <c r="XW51" s="99">
        <v>1.388815564687307E-3</v>
      </c>
      <c r="XX51" s="9">
        <v>6.2496700410928805E-3</v>
      </c>
      <c r="XY51" s="99">
        <v>6.8758660107501634E-3</v>
      </c>
      <c r="XZ51" s="99">
        <v>1.2501574565000294E-3</v>
      </c>
      <c r="YA51" s="9">
        <v>5.6257085542501337E-3</v>
      </c>
      <c r="YB51" s="99">
        <v>6.7920347250738306E-3</v>
      </c>
      <c r="YC51" s="99">
        <v>1.2349154045588782E-3</v>
      </c>
      <c r="YD51" s="9">
        <v>5.5571193205149524E-3</v>
      </c>
      <c r="YE51" s="99">
        <v>7.0589440098743966E-3</v>
      </c>
      <c r="YF51" s="99">
        <v>1.2834443654317089E-3</v>
      </c>
      <c r="YG51" s="9">
        <v>5.7754996444426875E-3</v>
      </c>
      <c r="YH51" s="99">
        <v>6.9477663700082508E-3</v>
      </c>
      <c r="YI51" s="99">
        <v>1.2632302490924094E-3</v>
      </c>
      <c r="YJ51" s="9">
        <v>5.6845361209158412E-3</v>
      </c>
      <c r="YK51" s="99">
        <v>6.8212222998192511E-3</v>
      </c>
      <c r="YL51" s="99">
        <v>1.2402222363307731E-3</v>
      </c>
      <c r="YM51" s="9">
        <v>5.5810000634884775E-3</v>
      </c>
      <c r="YN51" s="99">
        <v>7.3497141039017035E-3</v>
      </c>
      <c r="YO51" s="99">
        <v>1.3363116552548551E-3</v>
      </c>
      <c r="YP51" s="9">
        <v>6.0134024486468481E-3</v>
      </c>
      <c r="YQ51" s="99">
        <v>7.3099461178648276E-3</v>
      </c>
      <c r="YR51" s="99">
        <v>1.3290811123390597E-3</v>
      </c>
      <c r="YS51" s="9">
        <v>5.9808650055257675E-3</v>
      </c>
      <c r="YT51" s="99">
        <v>7.2037372598644928E-3</v>
      </c>
      <c r="YU51" s="99">
        <v>1.3097704108844528E-3</v>
      </c>
      <c r="YV51" s="9">
        <v>5.8939668489800395E-3</v>
      </c>
      <c r="YW51" s="99">
        <v>6.694984314189514E-3</v>
      </c>
      <c r="YX51" s="99">
        <v>1.2172698753071844E-3</v>
      </c>
      <c r="YY51" s="9">
        <v>5.4777144388823296E-3</v>
      </c>
      <c r="YZ51" s="99">
        <v>6.201091633670287E-3</v>
      </c>
      <c r="ZA51" s="99">
        <v>1.1274712061218703E-3</v>
      </c>
      <c r="ZB51" s="9">
        <v>5.0736204275484168E-3</v>
      </c>
      <c r="ZC51" s="99">
        <v>8.5659931328594847E-3</v>
      </c>
      <c r="ZD51" s="99">
        <v>1.5574532968835428E-3</v>
      </c>
      <c r="ZE51" s="9">
        <v>7.0085398359759424E-3</v>
      </c>
      <c r="ZF51" s="99">
        <v>0.27825056817933302</v>
      </c>
      <c r="ZG51" s="99">
        <v>1.6367680481137233E-3</v>
      </c>
      <c r="ZH51" s="9">
        <v>0.27661380013121928</v>
      </c>
      <c r="ZI51" s="99">
        <v>0.28683098217605252</v>
      </c>
      <c r="ZJ51" s="99">
        <v>1.6872410716238383E-3</v>
      </c>
      <c r="ZK51" s="9">
        <v>0.28514374110442869</v>
      </c>
      <c r="ZL51" s="99">
        <v>0.24581885903548209</v>
      </c>
      <c r="ZM51" s="99">
        <v>1.4459932884440124E-3</v>
      </c>
      <c r="ZN51" s="9">
        <v>0.24437286574703806</v>
      </c>
      <c r="ZO51" s="99">
        <v>0.24990562169382796</v>
      </c>
      <c r="ZP51" s="99">
        <v>1.4700330687872228E-3</v>
      </c>
      <c r="ZQ51" s="9">
        <v>0.24843558862504073</v>
      </c>
      <c r="ZR51" s="99">
        <v>0.29000284981610702</v>
      </c>
      <c r="ZS51" s="99">
        <v>1.7058991165653354E-3</v>
      </c>
      <c r="ZT51" s="9">
        <v>0.2882969506995417</v>
      </c>
      <c r="ZU51" s="99">
        <v>0.29989312743488888</v>
      </c>
      <c r="ZV51" s="99">
        <v>1.7640772202052284E-3</v>
      </c>
      <c r="ZW51" s="9">
        <v>0.29812905021468367</v>
      </c>
      <c r="ZX51" s="99">
        <v>0.45713954837354986</v>
      </c>
      <c r="ZY51" s="99">
        <v>1.8044982172640122E-3</v>
      </c>
      <c r="ZZ51" s="9">
        <v>0.45533505015628584</v>
      </c>
      <c r="AAA51" s="99">
        <v>0.2713299746401458</v>
      </c>
      <c r="AAB51" s="99">
        <v>1.5960586743537985E-3</v>
      </c>
      <c r="AAC51" s="9">
        <v>0.26973391596579199</v>
      </c>
      <c r="AAD51" s="99">
        <v>0.22775849210435417</v>
      </c>
      <c r="AAE51" s="99">
        <v>1.3397558359079654E-3</v>
      </c>
      <c r="AAF51" s="9">
        <v>0.22641873626844622</v>
      </c>
      <c r="AAG51" s="99">
        <v>0.26281643144885836</v>
      </c>
      <c r="AAH51" s="99">
        <v>1.2515068164231347E-3</v>
      </c>
      <c r="AAI51" s="9">
        <v>0.26156492463243525</v>
      </c>
      <c r="AAJ51" s="99">
        <v>0.19639576920248969</v>
      </c>
      <c r="AAK51" s="99">
        <v>1.1552692306028808E-3</v>
      </c>
      <c r="AAL51" s="9">
        <v>0.19524049997188681</v>
      </c>
      <c r="AAM51" s="99">
        <v>0.23299782227822224</v>
      </c>
      <c r="AAN51" s="99">
        <v>1.370575425166013E-3</v>
      </c>
      <c r="AAO51" s="9">
        <v>0.23162724685305622</v>
      </c>
      <c r="AAP51" s="99">
        <v>0.20487329596362297</v>
      </c>
      <c r="AAQ51" s="99">
        <v>1.205137035080135E-3</v>
      </c>
      <c r="AAR51" s="9">
        <v>0.20366815892854284</v>
      </c>
      <c r="AAS51" s="99">
        <v>0.22078967353342244</v>
      </c>
      <c r="AAT51" s="99">
        <v>1.2987627854907206E-3</v>
      </c>
      <c r="AAU51" s="9">
        <v>0.21949091074793173</v>
      </c>
      <c r="AAV51" s="99">
        <v>0.23325308681370299</v>
      </c>
      <c r="AAW51" s="99">
        <v>1.3720769812570759E-3</v>
      </c>
      <c r="AAX51" s="9">
        <v>0.23188100983244592</v>
      </c>
      <c r="AAY51" s="99">
        <v>0.21825066133682264</v>
      </c>
      <c r="AAZ51" s="99">
        <v>1.2838274196283685E-3</v>
      </c>
      <c r="ABA51" s="9">
        <v>0.21696683391719426</v>
      </c>
      <c r="ABB51" s="99">
        <v>0.20718507683770598</v>
      </c>
      <c r="ABC51" s="99">
        <v>1.2187357461041527E-3</v>
      </c>
      <c r="ABD51" s="9">
        <v>0.20596634109160183</v>
      </c>
      <c r="ABE51" s="99">
        <v>0.11459655692342929</v>
      </c>
      <c r="ABF51" s="99">
        <v>6.7409739366723121E-4</v>
      </c>
      <c r="ABG51" s="9">
        <v>0.11392245952976206</v>
      </c>
      <c r="ABH51" s="99">
        <v>0.11167306668962912</v>
      </c>
      <c r="ABI51" s="99">
        <v>6.5690039229193611E-4</v>
      </c>
      <c r="ABJ51" s="9">
        <v>0.11101616629733718</v>
      </c>
      <c r="ABK51" s="99">
        <v>0.18403285559867266</v>
      </c>
      <c r="ABL51" s="99">
        <v>1.0825462094039566E-3</v>
      </c>
      <c r="ABM51" s="9">
        <v>0.18295030938926871</v>
      </c>
      <c r="ABN51" s="99">
        <v>0.18121863045749842</v>
      </c>
      <c r="ABO51" s="99">
        <v>1.0659919438676378E-3</v>
      </c>
      <c r="ABP51" s="9">
        <v>0.18015263851363078</v>
      </c>
      <c r="ABQ51" s="99">
        <v>0.18178602993128307</v>
      </c>
      <c r="ABR51" s="99">
        <v>1.0693295878310767E-3</v>
      </c>
      <c r="ABS51" s="9">
        <v>0.180716700343452</v>
      </c>
      <c r="ABT51" s="99">
        <v>0.27305900711715092</v>
      </c>
      <c r="ABU51" s="99">
        <v>2.1004539009011609E-3</v>
      </c>
      <c r="ABV51" s="9">
        <v>0.27095855321624979</v>
      </c>
      <c r="ABW51" s="99">
        <v>0.30965927341610089</v>
      </c>
      <c r="ABX51" s="99">
        <v>1.8215251377417699E-3</v>
      </c>
      <c r="ABY51" s="9">
        <v>0.30783774827835914</v>
      </c>
      <c r="ABZ51" s="99">
        <v>0.28909738617096109</v>
      </c>
      <c r="ACA51" s="99">
        <v>1.7005728598291831E-3</v>
      </c>
      <c r="ACB51" s="9">
        <v>0.28739681331113193</v>
      </c>
      <c r="ACC51" s="99">
        <v>0.27324745476021117</v>
      </c>
      <c r="ACD51" s="99">
        <v>1.6073379691777128E-3</v>
      </c>
      <c r="ACE51" s="9">
        <v>0.27164011679103345</v>
      </c>
      <c r="ACF51" s="99">
        <v>0.26402179519934404</v>
      </c>
      <c r="ACG51" s="99">
        <v>1.5530693835255531E-3</v>
      </c>
      <c r="ACH51" s="9">
        <v>0.26246872581581848</v>
      </c>
      <c r="ACI51" s="99">
        <v>0.11641919998058556</v>
      </c>
      <c r="ACJ51" s="99">
        <v>1.3432984613144486E-3</v>
      </c>
      <c r="ACK51" s="9">
        <v>0.11507590151927111</v>
      </c>
      <c r="ACL51" s="99">
        <v>0.17880161212672679</v>
      </c>
      <c r="ACM51" s="99">
        <v>1.0517741889807461E-3</v>
      </c>
      <c r="ACN51" s="9">
        <v>0.17774983793774604</v>
      </c>
      <c r="ACO51" s="99">
        <v>0.33946092628285879</v>
      </c>
      <c r="ACP51" s="99">
        <v>1.9968289781344632E-3</v>
      </c>
      <c r="ACQ51" s="9">
        <v>0.33746409730472432</v>
      </c>
      <c r="ACR51" s="99">
        <v>4.9701743107904477E-2</v>
      </c>
      <c r="ACS51" s="99">
        <v>1.9880697243161789E-3</v>
      </c>
      <c r="ACT51" s="9">
        <v>4.7713673383588298E-2</v>
      </c>
      <c r="ACU51" s="99">
        <v>4.6660069493345557E-2</v>
      </c>
      <c r="ACV51" s="99">
        <v>1.8664027797338221E-3</v>
      </c>
      <c r="ACW51" s="9">
        <v>4.4793666713611735E-2</v>
      </c>
      <c r="ACX51" s="99">
        <v>4.9091878116926772E-2</v>
      </c>
      <c r="ACY51" s="99">
        <v>1.9636751246770705E-3</v>
      </c>
      <c r="ACZ51" s="9">
        <v>4.71282029922497E-2</v>
      </c>
      <c r="ADA51" s="99">
        <v>4.3983822544709186E-2</v>
      </c>
      <c r="ADB51" s="99">
        <v>1.7593529017883678E-3</v>
      </c>
      <c r="ADC51" s="9">
        <v>4.2224469642920821E-2</v>
      </c>
      <c r="ADD51" s="99">
        <v>4.8155420441378688E-2</v>
      </c>
      <c r="ADE51" s="99">
        <v>1.9262168176551473E-3</v>
      </c>
      <c r="ADF51" s="9">
        <v>4.6229203623723542E-2</v>
      </c>
      <c r="ADG51" s="99">
        <v>4.3631162322015575E-2</v>
      </c>
      <c r="ADH51" s="99">
        <v>2.0137459533237957E-3</v>
      </c>
      <c r="ADI51" s="9">
        <v>4.1617416368691776E-2</v>
      </c>
      <c r="ADJ51" s="99">
        <v>4.4672793413187584E-2</v>
      </c>
      <c r="ADK51" s="99">
        <v>1.7869117365275037E-3</v>
      </c>
      <c r="ADL51" s="9">
        <v>4.2885881676660083E-2</v>
      </c>
      <c r="ADM51" s="99">
        <v>4.6460655985169852E-2</v>
      </c>
      <c r="ADN51" s="99">
        <v>1.8584262394067939E-3</v>
      </c>
      <c r="ADO51" s="9">
        <v>4.4602229745763056E-2</v>
      </c>
      <c r="ADP51" s="99">
        <v>4.4938441003786161E-2</v>
      </c>
      <c r="ADQ51" s="99">
        <v>1.7975376401514467E-3</v>
      </c>
      <c r="ADR51" s="9">
        <v>4.3140903363634714E-2</v>
      </c>
      <c r="ADS51" s="99">
        <v>4.5334714492215822E-2</v>
      </c>
      <c r="ADT51" s="99">
        <v>1.813388579688633E-3</v>
      </c>
      <c r="ADU51" s="9">
        <v>4.3521325912527192E-2</v>
      </c>
      <c r="ADV51" s="99">
        <v>4.3628829630227448E-2</v>
      </c>
      <c r="ADW51" s="99">
        <v>1.7451531852090982E-3</v>
      </c>
      <c r="ADX51" s="9">
        <v>4.188367644501835E-2</v>
      </c>
      <c r="ADY51" s="99">
        <v>3.535346128521237E-2</v>
      </c>
      <c r="ADZ51" s="99">
        <v>1.4141384514084949E-3</v>
      </c>
      <c r="AEA51" s="9">
        <v>3.3939322833803874E-2</v>
      </c>
      <c r="AEB51" s="99">
        <v>5.0303149303446544E-2</v>
      </c>
      <c r="AEC51" s="99">
        <v>2.0121259721378624E-3</v>
      </c>
      <c r="AED51" s="9">
        <v>4.8291023331308684E-2</v>
      </c>
      <c r="AEE51" s="99">
        <v>4.7533332915830451E-2</v>
      </c>
      <c r="AEF51" s="99">
        <v>1.9013333166332182E-3</v>
      </c>
      <c r="AEG51" s="9">
        <v>4.5631999599197233E-2</v>
      </c>
      <c r="AEH51" s="99">
        <v>5.0772081181645785E-2</v>
      </c>
      <c r="AEI51" s="99">
        <v>2.0308832472658318E-3</v>
      </c>
      <c r="AEJ51" s="9">
        <v>4.8741197934379955E-2</v>
      </c>
      <c r="AEK51" s="99">
        <v>4.5855217547116217E-2</v>
      </c>
      <c r="AEL51" s="99">
        <v>1.8342087018846491E-3</v>
      </c>
      <c r="AEM51" s="9">
        <v>4.4021008845231566E-2</v>
      </c>
      <c r="AEN51" s="99">
        <v>4.0376091558404173E-2</v>
      </c>
      <c r="AEO51" s="99">
        <v>1.6150436623361668E-3</v>
      </c>
      <c r="AEP51" s="9">
        <v>3.8761047896068004E-2</v>
      </c>
      <c r="AEQ51" s="99">
        <v>3.9521929654051713E-2</v>
      </c>
      <c r="AER51" s="99">
        <v>1.5808771861620682E-3</v>
      </c>
      <c r="AES51" s="9">
        <v>3.7941052467889647E-2</v>
      </c>
      <c r="AET51" s="99">
        <v>4.5751437886908795E-2</v>
      </c>
      <c r="AEU51" s="99">
        <v>1.6147566313026635E-3</v>
      </c>
      <c r="AEV51" s="9">
        <v>4.4136681255606131E-2</v>
      </c>
      <c r="AEW51" s="146" t="s">
        <v>68</v>
      </c>
      <c r="AEY51" s="144">
        <v>1.3446816112773115</v>
      </c>
      <c r="AEZ51" s="144">
        <v>8.0618923770646571</v>
      </c>
      <c r="AFA51" s="144">
        <v>9.4065739883419681</v>
      </c>
      <c r="AFB51" s="144">
        <v>4.7032869941709844E-3</v>
      </c>
      <c r="AFC51" s="103"/>
      <c r="AFD51" s="136">
        <v>4.4325000000000001</v>
      </c>
      <c r="AFE51" s="136">
        <v>0.3</v>
      </c>
      <c r="AFF51" s="136">
        <v>0.3</v>
      </c>
      <c r="AFG51" s="136">
        <v>0.65</v>
      </c>
      <c r="AFH51" s="136">
        <v>0.3</v>
      </c>
      <c r="AFI51" s="136">
        <v>0.33550863723608443</v>
      </c>
      <c r="AFJ51" s="136">
        <v>0.3</v>
      </c>
      <c r="AFK51" s="136">
        <v>0.3043121149897331</v>
      </c>
      <c r="AFL51" s="136">
        <v>5.0500000000000007</v>
      </c>
      <c r="AFM51" s="136">
        <v>0.52500000000000002</v>
      </c>
      <c r="AFN51" s="136">
        <v>0.3</v>
      </c>
      <c r="AFO51" s="136">
        <v>0.3</v>
      </c>
      <c r="AFP51" s="136">
        <v>1.65</v>
      </c>
      <c r="AFQ51" s="136">
        <v>0.3</v>
      </c>
      <c r="AFR51" s="136">
        <v>1.65</v>
      </c>
      <c r="AFS51" s="136">
        <v>0.3</v>
      </c>
      <c r="AFT51" s="136">
        <v>51</v>
      </c>
      <c r="AFU51" s="136">
        <v>0.3</v>
      </c>
      <c r="AFV51" s="136">
        <v>7.5</v>
      </c>
      <c r="AFW51" s="136">
        <v>0.3</v>
      </c>
    </row>
    <row r="52" spans="1:855" customFormat="1" x14ac:dyDescent="0.25">
      <c r="A52" s="1" t="s">
        <v>69</v>
      </c>
      <c r="B52" s="98" t="s">
        <v>647</v>
      </c>
      <c r="D52" s="99">
        <v>103.99670866956997</v>
      </c>
      <c r="E52" s="100">
        <v>16.755025285652941</v>
      </c>
      <c r="F52" s="9">
        <v>87.241683383917035</v>
      </c>
      <c r="G52" s="99">
        <v>106.88550613261361</v>
      </c>
      <c r="H52" s="99">
        <v>17.116124968533398</v>
      </c>
      <c r="I52" s="9">
        <v>89.769381164080215</v>
      </c>
      <c r="J52" s="99">
        <v>106.88550613261361</v>
      </c>
      <c r="K52" s="99">
        <v>17.116124968533398</v>
      </c>
      <c r="L52" s="9">
        <v>89.769381164080215</v>
      </c>
      <c r="M52" s="100">
        <v>109.77430359565719</v>
      </c>
      <c r="N52" s="101">
        <v>4.3331961945654172</v>
      </c>
      <c r="O52" s="9">
        <v>105.44110740109177</v>
      </c>
      <c r="P52" s="99">
        <v>118.4923760833038</v>
      </c>
      <c r="Q52" s="99">
        <v>18.974792656583112</v>
      </c>
      <c r="R52" s="9">
        <v>99.517583426720677</v>
      </c>
      <c r="S52" s="99">
        <v>119.45882498529113</v>
      </c>
      <c r="T52" s="99">
        <v>19.129555082104051</v>
      </c>
      <c r="U52" s="10">
        <v>100.32926990318708</v>
      </c>
      <c r="V52" s="99">
        <v>116.21865651529311</v>
      </c>
      <c r="W52" s="99">
        <v>18.610690266300313</v>
      </c>
      <c r="X52" s="9">
        <v>97.607966248992795</v>
      </c>
      <c r="Y52" s="100">
        <v>96.612759336498385</v>
      </c>
      <c r="Z52" s="100">
        <v>19.890862216337901</v>
      </c>
      <c r="AA52" s="9">
        <v>76.721897120160492</v>
      </c>
      <c r="AB52" s="99">
        <v>106.87978288983095</v>
      </c>
      <c r="AC52" s="99">
        <v>17.115208476276987</v>
      </c>
      <c r="AD52" s="10">
        <v>89.764574413553959</v>
      </c>
      <c r="AE52" s="99">
        <v>95.923802798040327</v>
      </c>
      <c r="AF52" s="99">
        <v>15.360771123740243</v>
      </c>
      <c r="AG52" s="10">
        <v>80.563031674300078</v>
      </c>
      <c r="AH52" s="100">
        <v>99.81140544009628</v>
      </c>
      <c r="AI52" s="99">
        <v>23.455680278422626</v>
      </c>
      <c r="AJ52" s="10">
        <v>76.355725161673661</v>
      </c>
      <c r="AK52" s="99">
        <v>100.64144044561938</v>
      </c>
      <c r="AL52" s="99">
        <v>16.116230665953914</v>
      </c>
      <c r="AM52" s="9">
        <v>84.52520977966546</v>
      </c>
      <c r="AN52" s="99">
        <v>105.84378715382721</v>
      </c>
      <c r="AO52" s="99">
        <v>16.9493091590926</v>
      </c>
      <c r="AP52" s="9">
        <v>88.894477994734615</v>
      </c>
      <c r="AQ52" s="99">
        <v>106.08779851858209</v>
      </c>
      <c r="AR52" s="99">
        <v>58.642977514438442</v>
      </c>
      <c r="AS52" s="9">
        <v>47.444821004143648</v>
      </c>
      <c r="AT52" s="99">
        <v>114.83977206562218</v>
      </c>
      <c r="AU52" s="99">
        <v>63.48087400294115</v>
      </c>
      <c r="AV52" s="9">
        <v>51.358898062681035</v>
      </c>
      <c r="AW52" s="100">
        <v>115.51301223410208</v>
      </c>
      <c r="AX52" s="99">
        <v>63.532156728756149</v>
      </c>
      <c r="AY52" s="9">
        <v>51.980855505345929</v>
      </c>
      <c r="AZ52" s="99">
        <v>121.56395542009867</v>
      </c>
      <c r="BA52" s="99">
        <v>67.197853134998994</v>
      </c>
      <c r="BB52" s="9">
        <v>54.366102285099672</v>
      </c>
      <c r="BC52" s="100">
        <v>119.77770484177782</v>
      </c>
      <c r="BD52" s="100">
        <v>66.543169356543245</v>
      </c>
      <c r="BE52" s="9">
        <v>53.234535485234574</v>
      </c>
      <c r="BF52" s="99">
        <v>116.40528818686076</v>
      </c>
      <c r="BG52" s="99">
        <v>64.34625652551469</v>
      </c>
      <c r="BH52" s="9">
        <v>52.059031661346069</v>
      </c>
      <c r="BI52" s="99">
        <v>114.7201126035377</v>
      </c>
      <c r="BJ52" s="99">
        <v>63.414728911400012</v>
      </c>
      <c r="BK52" s="10">
        <v>51.305383692137688</v>
      </c>
      <c r="BL52" s="99">
        <v>117.85332420014603</v>
      </c>
      <c r="BM52" s="99">
        <v>65.146698655080698</v>
      </c>
      <c r="BN52" s="10">
        <v>52.706625545065336</v>
      </c>
      <c r="BO52" s="99">
        <v>123.05849090543819</v>
      </c>
      <c r="BP52" s="99">
        <v>68.023999139394974</v>
      </c>
      <c r="BQ52" s="10">
        <v>55.034491766043217</v>
      </c>
      <c r="BR52" s="99">
        <v>123.12540830561014</v>
      </c>
      <c r="BS52" s="99">
        <v>68.060989591156712</v>
      </c>
      <c r="BT52" s="10">
        <v>55.064418714453424</v>
      </c>
      <c r="BU52" s="99">
        <v>123.67310313768795</v>
      </c>
      <c r="BV52" s="99">
        <v>68.363743123333052</v>
      </c>
      <c r="BW52" s="10">
        <v>55.309360014354894</v>
      </c>
      <c r="BX52" s="99">
        <v>121.810392604859</v>
      </c>
      <c r="BY52" s="99">
        <v>67.334078134352637</v>
      </c>
      <c r="BZ52" s="10">
        <v>54.476314470506367</v>
      </c>
      <c r="CA52" s="99">
        <v>119.48500637062395</v>
      </c>
      <c r="CB52" s="99">
        <v>66.048656299317145</v>
      </c>
      <c r="CC52" s="10">
        <v>53.436350071306805</v>
      </c>
      <c r="CD52" s="99">
        <v>118.86168424551383</v>
      </c>
      <c r="CE52" s="99">
        <v>65.704097680159038</v>
      </c>
      <c r="CF52" s="10">
        <v>53.157586565354791</v>
      </c>
      <c r="CG52" s="99">
        <v>120.85635969665252</v>
      </c>
      <c r="CH52" s="99">
        <v>66.80670994342735</v>
      </c>
      <c r="CI52" s="10">
        <v>54.049649753225168</v>
      </c>
      <c r="CJ52" s="99">
        <v>120.85635969665252</v>
      </c>
      <c r="CK52" s="99">
        <v>66.80670994342735</v>
      </c>
      <c r="CL52" s="10">
        <v>54.049649753225168</v>
      </c>
      <c r="CM52" s="99">
        <v>114.34265400292591</v>
      </c>
      <c r="CN52" s="99">
        <v>63.206078184950726</v>
      </c>
      <c r="CO52" s="10">
        <v>51.136575817975185</v>
      </c>
      <c r="CP52" s="99">
        <v>118.62590967508555</v>
      </c>
      <c r="CQ52" s="99">
        <v>65.573766737061163</v>
      </c>
      <c r="CR52" s="10">
        <v>53.052142938024389</v>
      </c>
      <c r="CS52" s="99">
        <v>118.82558983803548</v>
      </c>
      <c r="CT52" s="99">
        <v>65.684145493802959</v>
      </c>
      <c r="CU52" s="10">
        <v>53.141444344232525</v>
      </c>
      <c r="CV52" s="99">
        <v>116.24639418194781</v>
      </c>
      <c r="CW52" s="99">
        <v>64.258423450576714</v>
      </c>
      <c r="CX52" s="10">
        <v>51.987970731371092</v>
      </c>
      <c r="CY52" s="99">
        <v>116.30442321183448</v>
      </c>
      <c r="CZ52" s="99">
        <v>64.290500608764063</v>
      </c>
      <c r="DA52" s="10">
        <v>52.013922603070412</v>
      </c>
      <c r="DB52" s="99">
        <v>116.50375564787399</v>
      </c>
      <c r="DC52" s="99">
        <v>64.400687149797022</v>
      </c>
      <c r="DD52" s="10">
        <v>52.103068498076965</v>
      </c>
      <c r="DE52" s="99">
        <v>117.03066032114148</v>
      </c>
      <c r="DF52" s="99">
        <v>64.691948344186528</v>
      </c>
      <c r="DG52" s="10">
        <v>52.338711976954954</v>
      </c>
      <c r="DH52" s="99">
        <v>119.61416543794883</v>
      </c>
      <c r="DI52" s="99">
        <v>66.120052561532816</v>
      </c>
      <c r="DJ52" s="10">
        <v>53.494112876416011</v>
      </c>
      <c r="DK52" s="99">
        <v>122.19918197639535</v>
      </c>
      <c r="DL52" s="99">
        <v>67.548992259174099</v>
      </c>
      <c r="DM52" s="10">
        <v>54.650189717221252</v>
      </c>
      <c r="DN52" s="99">
        <v>121.64276568001804</v>
      </c>
      <c r="DO52" s="99">
        <v>67.241417695343316</v>
      </c>
      <c r="DP52" s="10">
        <v>54.401347984674729</v>
      </c>
      <c r="DQ52" s="99">
        <v>122.15224119026979</v>
      </c>
      <c r="DR52" s="99">
        <v>67.523044435732459</v>
      </c>
      <c r="DS52" s="10">
        <v>54.629196754537332</v>
      </c>
      <c r="DT52" s="99">
        <v>121.19001064171604</v>
      </c>
      <c r="DU52" s="99">
        <v>66.991144771393024</v>
      </c>
      <c r="DV52" s="10">
        <v>54.198865870323019</v>
      </c>
      <c r="DW52" s="99">
        <v>120.43555024890021</v>
      </c>
      <c r="DX52" s="99">
        <v>66.574095832030949</v>
      </c>
      <c r="DY52" s="10">
        <v>53.861454416869265</v>
      </c>
      <c r="DZ52" s="99">
        <v>107.39361525151108</v>
      </c>
      <c r="EA52" s="99">
        <v>59.364803986251964</v>
      </c>
      <c r="EB52" s="10">
        <v>48.028811265259115</v>
      </c>
      <c r="EC52" s="100">
        <v>112.56480404204183</v>
      </c>
      <c r="ED52" s="100">
        <v>93.185776730198967</v>
      </c>
      <c r="EE52" s="10">
        <v>19.379027311842862</v>
      </c>
      <c r="EF52" s="99">
        <v>91.719469960182209</v>
      </c>
      <c r="EG52" s="99">
        <v>47.72246558894102</v>
      </c>
      <c r="EH52" s="9">
        <v>43.997004371241189</v>
      </c>
      <c r="EI52" s="99">
        <v>91.766223233301758</v>
      </c>
      <c r="EJ52" s="99">
        <v>47.746791737670264</v>
      </c>
      <c r="EK52" s="9">
        <v>44.019431495631494</v>
      </c>
      <c r="EL52" s="99">
        <v>91.766223233301758</v>
      </c>
      <c r="EM52" s="99">
        <v>47.746791737670264</v>
      </c>
      <c r="EN52" s="9">
        <v>44.019431495631494</v>
      </c>
      <c r="EO52" s="99">
        <v>92.490853078634018</v>
      </c>
      <c r="EP52" s="99">
        <v>48.123823167023261</v>
      </c>
      <c r="EQ52" s="9">
        <v>44.367029911610757</v>
      </c>
      <c r="ER52" s="99">
        <v>92.181374487143842</v>
      </c>
      <c r="ES52" s="99">
        <v>47.962798670923185</v>
      </c>
      <c r="ET52" s="9">
        <v>44.218575816220657</v>
      </c>
      <c r="EU52" s="99">
        <v>92.181374487143842</v>
      </c>
      <c r="EV52" s="99">
        <v>47.962798670923185</v>
      </c>
      <c r="EW52" s="9">
        <v>44.218575816220657</v>
      </c>
      <c r="EX52" s="99">
        <v>94.720727834595664</v>
      </c>
      <c r="EY52" s="100">
        <v>31.926290873027504</v>
      </c>
      <c r="EZ52" s="9">
        <v>62.794436961568159</v>
      </c>
      <c r="FA52" s="99">
        <v>97.160570257006128</v>
      </c>
      <c r="FB52" s="99">
        <v>50.55351903695901</v>
      </c>
      <c r="FC52" s="9">
        <v>46.607051220047119</v>
      </c>
      <c r="FD52" s="99">
        <v>102.83841353111967</v>
      </c>
      <c r="FE52" s="99">
        <v>53.507751986472499</v>
      </c>
      <c r="FF52" s="9">
        <v>49.330661544647171</v>
      </c>
      <c r="FG52" s="99">
        <v>102.79592338928806</v>
      </c>
      <c r="FH52" s="99">
        <v>53.485643983315597</v>
      </c>
      <c r="FI52" s="9">
        <v>49.310279405972466</v>
      </c>
      <c r="FJ52" s="99">
        <v>103.21282008652065</v>
      </c>
      <c r="FK52" s="99">
        <v>53.702559086471581</v>
      </c>
      <c r="FL52" s="9">
        <v>49.51026100004907</v>
      </c>
      <c r="FM52" s="99">
        <v>103.21282008652065</v>
      </c>
      <c r="FN52" s="99">
        <v>53.702559086471581</v>
      </c>
      <c r="FO52" s="9">
        <v>49.51026100004907</v>
      </c>
      <c r="FP52" s="99">
        <v>102.75489180382704</v>
      </c>
      <c r="FQ52" s="99">
        <v>53.464294880163649</v>
      </c>
      <c r="FR52" s="9">
        <v>49.290596923663387</v>
      </c>
      <c r="FS52" s="99">
        <v>100.91247622836133</v>
      </c>
      <c r="FT52" s="99">
        <v>52.505669476649409</v>
      </c>
      <c r="FU52" s="9">
        <v>48.406806751711919</v>
      </c>
      <c r="FV52" s="99">
        <v>100.47385831009576</v>
      </c>
      <c r="FW52" s="99">
        <v>52.277452626724227</v>
      </c>
      <c r="FX52" s="9">
        <v>48.196405683371538</v>
      </c>
      <c r="FY52" s="99">
        <v>103.14417511040493</v>
      </c>
      <c r="FZ52" s="99">
        <v>34.070213012884203</v>
      </c>
      <c r="GA52" s="9">
        <v>69.073962097520734</v>
      </c>
      <c r="GB52" s="99">
        <v>93.236477260204936</v>
      </c>
      <c r="GC52" s="99">
        <v>48.511778138445877</v>
      </c>
      <c r="GD52" s="10">
        <v>44.724699121759059</v>
      </c>
      <c r="GE52" s="99">
        <v>92.834917531933428</v>
      </c>
      <c r="GF52" s="99">
        <v>48.302842998255251</v>
      </c>
      <c r="GG52" s="9">
        <v>44.532074533678177</v>
      </c>
      <c r="GH52" s="99">
        <v>92.765211126300272</v>
      </c>
      <c r="GI52" s="99">
        <v>48.266574128127658</v>
      </c>
      <c r="GJ52" s="9">
        <v>44.498636998172614</v>
      </c>
      <c r="GK52" s="99">
        <v>92.625023208531289</v>
      </c>
      <c r="GL52" s="99">
        <v>48.193633092984086</v>
      </c>
      <c r="GM52" s="9">
        <v>44.431390115547202</v>
      </c>
      <c r="GN52" s="99">
        <v>92.625023208531289</v>
      </c>
      <c r="GO52" s="99">
        <v>48.193633092984086</v>
      </c>
      <c r="GP52" s="9">
        <v>44.431390115547202</v>
      </c>
      <c r="GQ52" s="100">
        <v>87.72532784239597</v>
      </c>
      <c r="GR52" s="99">
        <v>35.17191510039796</v>
      </c>
      <c r="GS52" s="9">
        <v>52.553412741998009</v>
      </c>
      <c r="GT52" s="99">
        <v>91.095317374727586</v>
      </c>
      <c r="GU52" s="99">
        <v>47.39771338208093</v>
      </c>
      <c r="GV52" s="9">
        <v>43.697603992646656</v>
      </c>
      <c r="GW52" s="99">
        <v>95.730395549112103</v>
      </c>
      <c r="GX52" s="99">
        <v>49.809386266531128</v>
      </c>
      <c r="GY52" s="9">
        <v>45.921009282580975</v>
      </c>
      <c r="GZ52" s="99">
        <v>94.213500931749508</v>
      </c>
      <c r="HA52" s="99">
        <v>49.020132346828348</v>
      </c>
      <c r="HB52" s="9">
        <v>45.19336858492116</v>
      </c>
      <c r="HC52" s="99">
        <v>89.85939036764195</v>
      </c>
      <c r="HD52" s="99">
        <v>46.754649438387275</v>
      </c>
      <c r="HE52" s="9">
        <v>43.104740929254675</v>
      </c>
      <c r="HF52" s="99">
        <v>90.064287283850547</v>
      </c>
      <c r="HG52" s="99">
        <v>46.861259147724759</v>
      </c>
      <c r="HH52" s="9">
        <v>43.203028136125788</v>
      </c>
      <c r="HI52" s="99">
        <v>90.391398767144423</v>
      </c>
      <c r="HJ52" s="99">
        <v>47.031458196105845</v>
      </c>
      <c r="HK52" s="9">
        <v>43.359940571038578</v>
      </c>
      <c r="HL52" s="99">
        <v>90.916461386984182</v>
      </c>
      <c r="HM52" s="99">
        <v>47.30465300216197</v>
      </c>
      <c r="HN52" s="9">
        <v>43.611808384822211</v>
      </c>
      <c r="HO52" s="99">
        <v>87.901720246830635</v>
      </c>
      <c r="HP52" s="99">
        <v>45.736056057772721</v>
      </c>
      <c r="HQ52" s="9">
        <v>42.165664189057914</v>
      </c>
      <c r="HR52" s="99">
        <v>82.446892846239663</v>
      </c>
      <c r="HS52" s="99">
        <v>44.074140251159221</v>
      </c>
      <c r="HT52" s="9">
        <v>38.372752595080442</v>
      </c>
      <c r="HU52" s="99">
        <v>80.572354041885518</v>
      </c>
      <c r="HV52" s="99">
        <v>43.072056566532979</v>
      </c>
      <c r="HW52" s="9">
        <v>37.500297475352539</v>
      </c>
      <c r="HX52" s="99">
        <v>82.454109867388993</v>
      </c>
      <c r="HY52" s="99">
        <v>44.077998298337839</v>
      </c>
      <c r="HZ52" s="9">
        <v>38.376111569051155</v>
      </c>
      <c r="IA52" s="99">
        <v>82.281426698893995</v>
      </c>
      <c r="IB52" s="99">
        <v>43.985685999783939</v>
      </c>
      <c r="IC52" s="9">
        <v>38.295740699110056</v>
      </c>
      <c r="ID52" s="100">
        <v>81.953945955976479</v>
      </c>
      <c r="IE52" s="100">
        <v>43.810622614195623</v>
      </c>
      <c r="IF52" s="9">
        <v>38.143323341780857</v>
      </c>
      <c r="IG52" s="99">
        <v>82.226982646866034</v>
      </c>
      <c r="IH52" s="99">
        <v>43.956581509583245</v>
      </c>
      <c r="II52" s="9">
        <v>38.270401137282789</v>
      </c>
      <c r="IJ52" s="99">
        <v>80.093327661337653</v>
      </c>
      <c r="IK52" s="99">
        <v>42.815980501669671</v>
      </c>
      <c r="IL52" s="9">
        <v>37.277347159667983</v>
      </c>
      <c r="IM52" s="99">
        <v>78.504158017237543</v>
      </c>
      <c r="IN52" s="99">
        <v>41.966448356078971</v>
      </c>
      <c r="IO52" s="9">
        <v>36.537709661158573</v>
      </c>
      <c r="IP52" s="99">
        <v>76.691474472369293</v>
      </c>
      <c r="IQ52" s="99">
        <v>40.997431016195847</v>
      </c>
      <c r="IR52" s="9">
        <v>35.694043456173446</v>
      </c>
      <c r="IS52" s="99">
        <v>76.654385591847628</v>
      </c>
      <c r="IT52" s="99">
        <v>40.977604186276146</v>
      </c>
      <c r="IU52" s="9">
        <v>35.676781405571482</v>
      </c>
      <c r="IV52" s="99">
        <v>74.699957959291964</v>
      </c>
      <c r="IW52" s="99">
        <v>39.93281384167642</v>
      </c>
      <c r="IX52" s="9">
        <v>34.767144117615544</v>
      </c>
      <c r="IY52" s="99">
        <v>80.969478594827436</v>
      </c>
      <c r="IZ52" s="99">
        <v>43.284349870007524</v>
      </c>
      <c r="JA52" s="9">
        <v>37.685128724819911</v>
      </c>
      <c r="JB52" s="99">
        <v>80.943135614807034</v>
      </c>
      <c r="JC52" s="99">
        <v>43.270267541905504</v>
      </c>
      <c r="JD52" s="9">
        <v>37.67286807290153</v>
      </c>
      <c r="JE52" s="99">
        <v>78.029074468262991</v>
      </c>
      <c r="JF52" s="99">
        <v>41.712480034827941</v>
      </c>
      <c r="JG52" s="9">
        <v>36.31659443343505</v>
      </c>
      <c r="JH52" s="99">
        <v>78.368169757181761</v>
      </c>
      <c r="JI52" s="99">
        <v>41.893752279376756</v>
      </c>
      <c r="JJ52" s="9">
        <v>36.474417477805005</v>
      </c>
      <c r="JK52" s="99">
        <v>80.183524823651837</v>
      </c>
      <c r="JL52" s="99">
        <v>42.864197750917683</v>
      </c>
      <c r="JM52" s="9">
        <v>37.319327072734154</v>
      </c>
      <c r="JN52" s="99">
        <v>77.869009555721789</v>
      </c>
      <c r="JO52" s="99">
        <v>41.626913154608587</v>
      </c>
      <c r="JP52" s="9">
        <v>36.242096401113201</v>
      </c>
      <c r="JQ52" s="99">
        <v>74.36281304107365</v>
      </c>
      <c r="JR52" s="99">
        <v>39.752584218733176</v>
      </c>
      <c r="JS52" s="9">
        <v>34.610228822340474</v>
      </c>
      <c r="JT52" s="99">
        <v>74.36281304107365</v>
      </c>
      <c r="JU52" s="99">
        <v>39.752584218733176</v>
      </c>
      <c r="JV52" s="9">
        <v>34.610228822340474</v>
      </c>
      <c r="JW52" s="99">
        <v>84.921978728357345</v>
      </c>
      <c r="JX52" s="99">
        <v>45.397262063712702</v>
      </c>
      <c r="JY52" s="9">
        <v>39.524716664644643</v>
      </c>
      <c r="JZ52" s="99">
        <v>84.538810791158255</v>
      </c>
      <c r="KA52" s="99">
        <v>45.192429633758593</v>
      </c>
      <c r="KB52" s="9">
        <v>39.346381157399662</v>
      </c>
      <c r="KC52" s="99">
        <v>84.538810791158255</v>
      </c>
      <c r="KD52" s="99">
        <v>45.192429633758593</v>
      </c>
      <c r="KE52" s="9">
        <v>39.346381157399662</v>
      </c>
      <c r="KF52" s="99">
        <v>84.228229975344192</v>
      </c>
      <c r="KG52" s="99">
        <v>45.026400545663847</v>
      </c>
      <c r="KH52" s="9">
        <v>39.201829429680345</v>
      </c>
      <c r="KI52" s="99">
        <v>86.067137133650789</v>
      </c>
      <c r="KJ52" s="99">
        <v>46.009436403124433</v>
      </c>
      <c r="KK52" s="9">
        <v>40.057700730526356</v>
      </c>
      <c r="KL52" s="99">
        <v>85.065738326893225</v>
      </c>
      <c r="KM52" s="99">
        <v>45.474112512402591</v>
      </c>
      <c r="KN52" s="9">
        <v>39.591625814490634</v>
      </c>
      <c r="KO52" s="99">
        <v>82.433291120305739</v>
      </c>
      <c r="KP52" s="99">
        <v>44.06686909325655</v>
      </c>
      <c r="KQ52" s="9">
        <v>38.36642202704919</v>
      </c>
      <c r="KR52" s="99">
        <v>82.44286055528724</v>
      </c>
      <c r="KS52" s="99">
        <v>44.071984684698975</v>
      </c>
      <c r="KT52" s="9">
        <v>38.370875870588264</v>
      </c>
      <c r="KU52" s="99">
        <v>105.37166659796291</v>
      </c>
      <c r="KV52" s="99">
        <v>56.329176901768754</v>
      </c>
      <c r="KW52" s="9">
        <v>49.04248969619416</v>
      </c>
      <c r="KX52" s="99">
        <v>116.5688498250648</v>
      </c>
      <c r="KY52" s="99">
        <v>62.314923688971376</v>
      </c>
      <c r="KZ52" s="9">
        <v>54.253926136093426</v>
      </c>
      <c r="LA52" s="99">
        <v>119.27593305360213</v>
      </c>
      <c r="LB52" s="99">
        <v>63.762065743295082</v>
      </c>
      <c r="LC52" s="9">
        <v>55.513867310307049</v>
      </c>
      <c r="LD52" s="99">
        <v>122.84839919328654</v>
      </c>
      <c r="LE52" s="99">
        <v>65.671820838330774</v>
      </c>
      <c r="LF52" s="9">
        <v>57.176578354955765</v>
      </c>
      <c r="LG52" s="99">
        <v>114.57074830363187</v>
      </c>
      <c r="LH52" s="99">
        <v>9.1868766695319621</v>
      </c>
      <c r="LI52" s="9">
        <v>105.3838716340999</v>
      </c>
      <c r="LJ52" s="99">
        <v>106.86594212593931</v>
      </c>
      <c r="LK52" s="99">
        <v>8.569065359357726</v>
      </c>
      <c r="LL52" s="9">
        <v>98.29687676658159</v>
      </c>
      <c r="LM52" s="99">
        <v>109.8212572157379</v>
      </c>
      <c r="LN52" s="99">
        <v>25.886439200852507</v>
      </c>
      <c r="LO52" s="9">
        <v>83.934818014885394</v>
      </c>
      <c r="LP52" s="99">
        <v>120.86536595135547</v>
      </c>
      <c r="LQ52" s="99">
        <v>1.8532689445874502</v>
      </c>
      <c r="LR52" s="9">
        <v>119.01209700676802</v>
      </c>
      <c r="LS52" s="99">
        <v>121.56684349726572</v>
      </c>
      <c r="LT52" s="99">
        <v>1.9450694959562518</v>
      </c>
      <c r="LU52" s="9">
        <v>119.62177400130948</v>
      </c>
      <c r="LV52" s="99">
        <v>109.50009787520966</v>
      </c>
      <c r="LW52" s="99">
        <v>8.7802856259195892</v>
      </c>
      <c r="LX52" s="9">
        <v>100.71981224929007</v>
      </c>
      <c r="LY52" s="99">
        <v>109.64731701148337</v>
      </c>
      <c r="LZ52" s="99">
        <v>8.7920904196244987</v>
      </c>
      <c r="MA52" s="9">
        <v>100.85522659185887</v>
      </c>
      <c r="MB52" s="99">
        <v>95.253872402622676</v>
      </c>
      <c r="MC52" s="99">
        <v>7.6379493982102993</v>
      </c>
      <c r="MD52" s="9">
        <v>87.61592300441238</v>
      </c>
      <c r="ME52" s="99">
        <v>83.420963778502326</v>
      </c>
      <c r="MF52" s="99">
        <v>6.6891254289058351</v>
      </c>
      <c r="MG52" s="9">
        <v>76.731838349596487</v>
      </c>
      <c r="MH52" s="99">
        <v>83.505660977677934</v>
      </c>
      <c r="MI52" s="99">
        <v>6.6959168895063979</v>
      </c>
      <c r="MJ52" s="9">
        <v>76.809744088171541</v>
      </c>
      <c r="MK52" s="99">
        <v>83.455292194260366</v>
      </c>
      <c r="ML52" s="99">
        <v>6.6918780592805067</v>
      </c>
      <c r="MM52" s="9">
        <v>76.763414134979854</v>
      </c>
      <c r="MN52" s="99">
        <v>83.837047386192268</v>
      </c>
      <c r="MO52" s="99">
        <v>6.7224891700409728</v>
      </c>
      <c r="MP52" s="9">
        <v>77.114558216151295</v>
      </c>
      <c r="MQ52" s="99">
        <v>83.2483899766859</v>
      </c>
      <c r="MR52" s="99">
        <v>6.6752875666490707</v>
      </c>
      <c r="MS52" s="9">
        <v>76.573102410036824</v>
      </c>
      <c r="MT52" s="99">
        <v>83.243298935229873</v>
      </c>
      <c r="MU52" s="99">
        <v>6.6748793405471361</v>
      </c>
      <c r="MV52" s="9">
        <v>76.568419594682737</v>
      </c>
      <c r="MW52" s="99">
        <v>82.40847235435723</v>
      </c>
      <c r="MX52" s="99">
        <v>6.6079386165623468</v>
      </c>
      <c r="MY52" s="9">
        <v>75.800533737794879</v>
      </c>
      <c r="MZ52" s="99">
        <v>81.948783243607977</v>
      </c>
      <c r="NA52" s="99">
        <v>6.5710783600893059</v>
      </c>
      <c r="NB52" s="9">
        <v>75.377704883518675</v>
      </c>
      <c r="NC52" s="99">
        <v>82.396919616949461</v>
      </c>
      <c r="ND52" s="99">
        <v>6.6070122581739099</v>
      </c>
      <c r="NE52" s="9">
        <v>75.789907358775551</v>
      </c>
      <c r="NF52" s="100">
        <v>73.059912023236592</v>
      </c>
      <c r="NG52" s="100">
        <v>3.409462561084375</v>
      </c>
      <c r="NH52" s="9">
        <v>69.65044946215221</v>
      </c>
      <c r="NI52" s="99">
        <v>81.115564491108913</v>
      </c>
      <c r="NJ52" s="99">
        <v>6.5042665601204011</v>
      </c>
      <c r="NK52" s="9">
        <v>74.611297930988513</v>
      </c>
      <c r="NL52" s="99">
        <v>81.459452522464133</v>
      </c>
      <c r="NM52" s="99">
        <v>6.5318412855975874</v>
      </c>
      <c r="NN52" s="9">
        <v>74.927611236866539</v>
      </c>
      <c r="NO52" s="99">
        <v>81.83134008749802</v>
      </c>
      <c r="NP52" s="99">
        <v>6.5616611588678948</v>
      </c>
      <c r="NQ52" s="9">
        <v>75.269678928630128</v>
      </c>
      <c r="NR52" s="99">
        <v>81.952994195164393</v>
      </c>
      <c r="NS52" s="99">
        <v>6.5714160160196649</v>
      </c>
      <c r="NT52" s="9">
        <v>75.381578179144725</v>
      </c>
      <c r="NU52" s="99">
        <v>81.538789806288094</v>
      </c>
      <c r="NV52" s="99">
        <v>6.5382029603931002</v>
      </c>
      <c r="NW52" s="9">
        <v>75.000586845894986</v>
      </c>
      <c r="NX52" s="99">
        <v>80.036247698282367</v>
      </c>
      <c r="NY52" s="99">
        <v>6.417721343214124</v>
      </c>
      <c r="NZ52" s="9">
        <v>73.618526355068241</v>
      </c>
      <c r="OA52" s="99">
        <v>80.810342441442614</v>
      </c>
      <c r="OB52" s="99">
        <v>6.4797922735453053</v>
      </c>
      <c r="OC52" s="9">
        <v>74.330550167897314</v>
      </c>
      <c r="OD52" s="99">
        <v>81.527051448420053</v>
      </c>
      <c r="OE52" s="99">
        <v>6.5372617179936814</v>
      </c>
      <c r="OF52" s="9">
        <v>74.989789730426367</v>
      </c>
      <c r="OG52" s="99">
        <v>81.674677131180943</v>
      </c>
      <c r="OH52" s="99">
        <v>6.5490991107039527</v>
      </c>
      <c r="OI52" s="9">
        <v>75.125578020476993</v>
      </c>
      <c r="OJ52" s="99">
        <v>81.282114202389607</v>
      </c>
      <c r="OK52" s="99">
        <v>6.5176213795619811</v>
      </c>
      <c r="OL52" s="9">
        <v>74.76449282282762</v>
      </c>
      <c r="OM52" s="99">
        <v>81.927122899376315</v>
      </c>
      <c r="ON52" s="99">
        <v>6.5693415213759154</v>
      </c>
      <c r="OO52" s="9">
        <v>75.357781378000396</v>
      </c>
      <c r="OP52" s="99">
        <v>78.248231624453865</v>
      </c>
      <c r="OQ52" s="99">
        <v>1.5649646324890776</v>
      </c>
      <c r="OR52" s="9">
        <v>76.683266991964786</v>
      </c>
      <c r="OS52" s="99">
        <v>77.814637140689143</v>
      </c>
      <c r="OT52" s="99">
        <v>1.5562927428137829</v>
      </c>
      <c r="OU52" s="9">
        <v>76.258344397875362</v>
      </c>
      <c r="OV52" s="99">
        <v>74.091364714700916</v>
      </c>
      <c r="OW52" s="99">
        <v>1.4818272942940187</v>
      </c>
      <c r="OX52" s="9">
        <v>72.609537420406895</v>
      </c>
      <c r="OY52" s="99">
        <v>71.720920940204437</v>
      </c>
      <c r="OZ52" s="99">
        <v>1.4344184188040887</v>
      </c>
      <c r="PA52" s="9">
        <v>70.286502521400351</v>
      </c>
      <c r="PB52" s="99">
        <v>71.670777475909887</v>
      </c>
      <c r="PC52" s="99">
        <v>1.4334155495181975</v>
      </c>
      <c r="PD52" s="9">
        <v>70.237361926391685</v>
      </c>
      <c r="PE52" s="99">
        <v>72.834718876682459</v>
      </c>
      <c r="PF52" s="99">
        <v>1.4566943775336494</v>
      </c>
      <c r="PG52" s="9">
        <v>71.378024499148808</v>
      </c>
      <c r="PH52" s="99">
        <v>75.699658532608353</v>
      </c>
      <c r="PI52" s="99">
        <v>1.5139931706521665</v>
      </c>
      <c r="PJ52" s="9">
        <v>74.185665361956183</v>
      </c>
      <c r="PK52" s="99">
        <v>66.465019289906934</v>
      </c>
      <c r="PL52" s="99">
        <v>1.3293003857981389</v>
      </c>
      <c r="PM52" s="9">
        <v>65.135718904108799</v>
      </c>
      <c r="PN52" s="99">
        <v>77.593638730303411</v>
      </c>
      <c r="PO52" s="99">
        <v>1.5518727746060683</v>
      </c>
      <c r="PP52" s="9">
        <v>76.041765955697343</v>
      </c>
      <c r="PQ52" s="99">
        <v>77.593638730303411</v>
      </c>
      <c r="PR52" s="99">
        <v>1.5518727746060683</v>
      </c>
      <c r="PS52" s="9">
        <v>76.041765955697343</v>
      </c>
      <c r="PT52" s="99">
        <v>79.815590061829326</v>
      </c>
      <c r="PU52" s="99">
        <v>1.5963118012365867</v>
      </c>
      <c r="PV52" s="9">
        <v>78.219278260592745</v>
      </c>
      <c r="PW52" s="99">
        <v>77.042227464864084</v>
      </c>
      <c r="PX52" s="99">
        <v>1.5408445492972813</v>
      </c>
      <c r="PY52" s="9">
        <v>75.501382915566808</v>
      </c>
      <c r="PZ52" s="99">
        <v>76.741091465807045</v>
      </c>
      <c r="QA52" s="99">
        <v>1.5348218293161406</v>
      </c>
      <c r="QB52" s="9">
        <v>75.206269636490902</v>
      </c>
      <c r="QC52" s="99">
        <v>77.566905183647634</v>
      </c>
      <c r="QD52" s="99">
        <v>1.5513381036729528</v>
      </c>
      <c r="QE52" s="9">
        <v>76.015567079974687</v>
      </c>
      <c r="QF52" s="99">
        <v>77.429769384888985</v>
      </c>
      <c r="QG52" s="99">
        <v>1.5485953876977798</v>
      </c>
      <c r="QH52" s="9">
        <v>75.881173997191212</v>
      </c>
      <c r="QI52" s="99">
        <v>78.733034612493725</v>
      </c>
      <c r="QJ52" s="99">
        <v>1.5746606922498749</v>
      </c>
      <c r="QK52" s="9">
        <v>77.158373920243847</v>
      </c>
      <c r="QL52" s="99">
        <v>78.272086470564091</v>
      </c>
      <c r="QM52" s="99">
        <v>1.5654417294112819</v>
      </c>
      <c r="QN52" s="9">
        <v>76.706644741152815</v>
      </c>
      <c r="QO52" s="99">
        <v>75.798507739045249</v>
      </c>
      <c r="QP52" s="99">
        <v>1.5159701547809052</v>
      </c>
      <c r="QQ52" s="9">
        <v>74.282537584264347</v>
      </c>
      <c r="QR52" s="99">
        <v>75.801625419199752</v>
      </c>
      <c r="QS52" s="99">
        <v>1.5160325083839949</v>
      </c>
      <c r="QT52" s="9">
        <v>74.285592910815751</v>
      </c>
      <c r="QU52" s="99">
        <v>75.873664391052387</v>
      </c>
      <c r="QV52" s="99">
        <v>1.517473287821048</v>
      </c>
      <c r="QW52" s="9">
        <v>74.356191103231339</v>
      </c>
      <c r="QX52" s="99">
        <v>76.582339881345888</v>
      </c>
      <c r="QY52" s="99">
        <v>1.5316467976269177</v>
      </c>
      <c r="QZ52" s="9">
        <v>75.050693083718969</v>
      </c>
      <c r="RA52" s="99">
        <v>77.16190527936709</v>
      </c>
      <c r="RB52" s="99">
        <v>1.5432381055873416</v>
      </c>
      <c r="RC52" s="9">
        <v>75.618667173779755</v>
      </c>
      <c r="RD52" s="99">
        <v>75.986684156149479</v>
      </c>
      <c r="RE52" s="99">
        <v>1.5197336831229897</v>
      </c>
      <c r="RF52" s="9">
        <v>74.466950473026486</v>
      </c>
      <c r="RG52" s="99">
        <v>65.433046582696733</v>
      </c>
      <c r="RH52" s="99">
        <v>1.3086609316539348</v>
      </c>
      <c r="RI52" s="9">
        <v>64.1243856510428</v>
      </c>
      <c r="RJ52" s="99">
        <v>78.149953520703235</v>
      </c>
      <c r="RK52" s="99">
        <v>1.5629990704140648</v>
      </c>
      <c r="RL52" s="9">
        <v>76.58695445028917</v>
      </c>
      <c r="RM52" s="99">
        <v>77.0918078534187</v>
      </c>
      <c r="RN52" s="99">
        <v>1.5418361570683741</v>
      </c>
      <c r="RO52" s="9">
        <v>75.549971696350326</v>
      </c>
      <c r="RP52" s="99">
        <v>73.44434969997333</v>
      </c>
      <c r="RQ52" s="99">
        <v>1.4688869939994664</v>
      </c>
      <c r="RR52" s="9">
        <v>71.975462705973868</v>
      </c>
      <c r="RS52" s="99">
        <v>76.108003428788123</v>
      </c>
      <c r="RT52" s="99">
        <v>1.5221600685757624</v>
      </c>
      <c r="RU52" s="9">
        <v>74.585843360212365</v>
      </c>
      <c r="RV52" s="99">
        <v>78.469620521788443</v>
      </c>
      <c r="RW52" s="99">
        <v>1.5693924104357686</v>
      </c>
      <c r="RX52" s="9">
        <v>76.900228111352675</v>
      </c>
      <c r="RY52" s="99">
        <v>79.532781652191488</v>
      </c>
      <c r="RZ52" s="99">
        <v>1.5906556330438297</v>
      </c>
      <c r="SA52" s="9">
        <v>77.942126019147665</v>
      </c>
      <c r="SB52" s="99">
        <v>79.576160541361304</v>
      </c>
      <c r="SC52" s="99">
        <v>1.5915232108272261</v>
      </c>
      <c r="SD52" s="9">
        <v>77.984637330534085</v>
      </c>
      <c r="SE52" s="99">
        <v>66.425937619293933</v>
      </c>
      <c r="SF52" s="99">
        <v>2.0833589526051277</v>
      </c>
      <c r="SG52" s="9">
        <v>64.342578666688809</v>
      </c>
      <c r="SH52" s="99">
        <v>65.050580738104912</v>
      </c>
      <c r="SI52" s="99">
        <v>2.0402227595132905</v>
      </c>
      <c r="SJ52" s="9">
        <v>63.010357978591621</v>
      </c>
      <c r="SK52" s="99">
        <v>65.144330957660358</v>
      </c>
      <c r="SL52" s="99">
        <v>2.0431631073084389</v>
      </c>
      <c r="SM52" s="9">
        <v>63.101167850351921</v>
      </c>
      <c r="SN52" s="99">
        <v>64.970114657592177</v>
      </c>
      <c r="SO52" s="99">
        <v>2.0376990506244814</v>
      </c>
      <c r="SP52" s="9">
        <v>62.932415606967695</v>
      </c>
      <c r="SQ52" s="99">
        <v>62.555838053371531</v>
      </c>
      <c r="SR52" s="99">
        <v>1.9619785571284707</v>
      </c>
      <c r="SS52" s="9">
        <v>60.593859496243063</v>
      </c>
      <c r="ST52" s="99">
        <v>64.494688983399485</v>
      </c>
      <c r="SU52" s="99">
        <v>2.0227879726611659</v>
      </c>
      <c r="SV52" s="9">
        <v>62.471901010738321</v>
      </c>
      <c r="SW52" s="99">
        <v>64.653134886894122</v>
      </c>
      <c r="SX52" s="99">
        <v>2.0277574123616797</v>
      </c>
      <c r="SY52" s="9">
        <v>62.625377474532442</v>
      </c>
      <c r="SZ52" s="99">
        <v>64.744291771116863</v>
      </c>
      <c r="TA52" s="99">
        <v>2.0306164237304838</v>
      </c>
      <c r="TB52" s="9">
        <v>62.713675347386378</v>
      </c>
      <c r="TC52" s="99">
        <v>64.932911745748328</v>
      </c>
      <c r="TD52" s="99">
        <v>2.0365322320257429</v>
      </c>
      <c r="TE52" s="9">
        <v>62.896379513722586</v>
      </c>
      <c r="TF52" s="99">
        <v>64.767554351052752</v>
      </c>
      <c r="TG52" s="99">
        <v>2.0313460228284725</v>
      </c>
      <c r="TH52" s="9">
        <v>62.736208328224279</v>
      </c>
      <c r="TI52" s="99">
        <v>42.491255118787905</v>
      </c>
      <c r="TJ52" s="99">
        <v>1.332680274180166</v>
      </c>
      <c r="TK52" s="9">
        <v>41.158574844607742</v>
      </c>
      <c r="TL52" s="100">
        <v>49.307337014762176</v>
      </c>
      <c r="TM52" s="100">
        <v>1.6585195177692726</v>
      </c>
      <c r="TN52" s="9">
        <v>47.648817496992905</v>
      </c>
      <c r="TO52" s="99">
        <v>49.307337014762176</v>
      </c>
      <c r="TP52" s="99">
        <v>1.5464573881902681</v>
      </c>
      <c r="TQ52" s="10">
        <v>47.760879626571906</v>
      </c>
      <c r="TR52" s="99">
        <v>49.307337014762176</v>
      </c>
      <c r="TS52" s="99">
        <v>1.5464573881902681</v>
      </c>
      <c r="TT52" s="10">
        <v>47.760879626571906</v>
      </c>
      <c r="TU52" s="99">
        <v>49.307337014762176</v>
      </c>
      <c r="TV52" s="99">
        <v>1.5464573881902681</v>
      </c>
      <c r="TW52" s="10">
        <v>47.760879626571906</v>
      </c>
      <c r="TX52" s="99">
        <v>49.307337014762176</v>
      </c>
      <c r="TY52" s="99">
        <v>1.5464573881902681</v>
      </c>
      <c r="TZ52" s="10">
        <v>47.760879626571906</v>
      </c>
      <c r="UA52" s="99">
        <v>49.307337014762176</v>
      </c>
      <c r="UB52" s="99">
        <v>1.5464573881902681</v>
      </c>
      <c r="UC52" s="10">
        <v>47.760879626571906</v>
      </c>
      <c r="UD52" s="99">
        <v>60.279210934937126</v>
      </c>
      <c r="UE52" s="99">
        <v>1.8905752520503007</v>
      </c>
      <c r="UF52" s="10">
        <v>58.388635682886829</v>
      </c>
      <c r="UG52" s="99">
        <v>60.014828430836523</v>
      </c>
      <c r="UH52" s="99">
        <v>1.882283255330782</v>
      </c>
      <c r="UI52" s="10">
        <v>58.13254517550574</v>
      </c>
      <c r="UJ52" s="99">
        <v>59.882637178786226</v>
      </c>
      <c r="UK52" s="99">
        <v>1.8781372569710224</v>
      </c>
      <c r="UL52" s="10">
        <v>58.004499921815203</v>
      </c>
      <c r="UM52" s="99">
        <v>60.014828430836523</v>
      </c>
      <c r="UN52" s="99">
        <v>1.882283255330782</v>
      </c>
      <c r="UO52" s="10">
        <v>58.13254517550574</v>
      </c>
      <c r="UP52" s="99">
        <v>61.240131402074709</v>
      </c>
      <c r="UQ52" s="99">
        <v>1.92071321215598</v>
      </c>
      <c r="UR52" s="10">
        <v>59.319418189918729</v>
      </c>
      <c r="US52" s="99">
        <v>59.350842787733029</v>
      </c>
      <c r="UT52" s="99">
        <v>1.8614582510698088</v>
      </c>
      <c r="UU52" s="10">
        <v>57.489384536663223</v>
      </c>
      <c r="UV52" s="99">
        <v>61.940001238028863</v>
      </c>
      <c r="UW52" s="99">
        <v>1.9426636751927235</v>
      </c>
      <c r="UX52" s="10">
        <v>59.997337562836137</v>
      </c>
      <c r="UY52" s="99">
        <v>59.425338066219496</v>
      </c>
      <c r="UZ52" s="99">
        <v>1.8637946938950665</v>
      </c>
      <c r="VA52" s="10">
        <v>57.561543372324429</v>
      </c>
      <c r="VB52" s="99">
        <v>62.020463533865495</v>
      </c>
      <c r="VC52" s="99">
        <v>1.9451872653803264</v>
      </c>
      <c r="VD52" s="10">
        <v>60.075276268485169</v>
      </c>
      <c r="VE52" s="99">
        <v>56.384250772931495</v>
      </c>
      <c r="VF52" s="99">
        <v>1.7684151378783062</v>
      </c>
      <c r="VG52" s="10">
        <v>54.615835635053188</v>
      </c>
      <c r="VH52" s="99">
        <v>57.048186107143898</v>
      </c>
      <c r="VI52" s="99">
        <v>2.8005473179870637</v>
      </c>
      <c r="VJ52" s="9">
        <v>54.247638789156838</v>
      </c>
      <c r="VK52" s="99">
        <v>57.320054678111966</v>
      </c>
      <c r="VL52" s="99">
        <v>1.7977653512680565</v>
      </c>
      <c r="VM52" s="9">
        <v>55.522289326843911</v>
      </c>
      <c r="VN52" s="99">
        <v>55.24976633779697</v>
      </c>
      <c r="VO52" s="99">
        <v>1.7328335805945412</v>
      </c>
      <c r="VP52" s="9">
        <v>53.516932757202426</v>
      </c>
      <c r="VQ52" s="99">
        <v>55.173609799349776</v>
      </c>
      <c r="VR52" s="99">
        <v>1.7304450346159701</v>
      </c>
      <c r="VS52" s="9">
        <v>53.443164764733808</v>
      </c>
      <c r="VT52" s="99">
        <v>56.060565804288586</v>
      </c>
      <c r="VU52" s="99">
        <v>1.7582632002254146</v>
      </c>
      <c r="VV52" s="9">
        <v>54.302302604063172</v>
      </c>
      <c r="VW52" s="99">
        <v>55.610151653027245</v>
      </c>
      <c r="VX52" s="99">
        <v>1.7441365745722179</v>
      </c>
      <c r="VY52" s="9">
        <v>53.866015078455028</v>
      </c>
      <c r="VZ52" s="99">
        <v>53.96238092211253</v>
      </c>
      <c r="WA52" s="99">
        <v>1.6924564925571657</v>
      </c>
      <c r="WB52" s="9">
        <v>52.269924429555367</v>
      </c>
      <c r="WC52" s="99">
        <v>54.110744836654632</v>
      </c>
      <c r="WD52" s="99">
        <v>1.6971097244223503</v>
      </c>
      <c r="WE52" s="9">
        <v>52.413635112232285</v>
      </c>
      <c r="WF52" s="99">
        <v>56.194868444553002</v>
      </c>
      <c r="WG52" s="99">
        <v>1.7624754193973442</v>
      </c>
      <c r="WH52" s="9">
        <v>54.432393025155655</v>
      </c>
      <c r="WI52" s="99">
        <v>53.610706668829053</v>
      </c>
      <c r="WJ52" s="99">
        <v>1.6814267091587296</v>
      </c>
      <c r="WK52" s="9">
        <v>51.929279959670325</v>
      </c>
      <c r="WL52" s="99">
        <v>57.106620885729903</v>
      </c>
      <c r="WM52" s="99">
        <v>1.7910712914160745</v>
      </c>
      <c r="WN52" s="9">
        <v>55.315549594313829</v>
      </c>
      <c r="WO52" s="99">
        <v>62.12988846364135</v>
      </c>
      <c r="WP52" s="99">
        <v>1.9486192290869326</v>
      </c>
      <c r="WQ52" s="9">
        <v>60.181269234554421</v>
      </c>
      <c r="WR52" s="99">
        <v>61.733314707490422</v>
      </c>
      <c r="WS52" s="99">
        <v>1.9361812340076541</v>
      </c>
      <c r="WT52" s="9">
        <v>59.797133473482766</v>
      </c>
      <c r="WU52" s="99">
        <v>60.543593439037735</v>
      </c>
      <c r="WV52" s="99">
        <v>1.8988672487698195</v>
      </c>
      <c r="WW52" s="9">
        <v>58.644726190267917</v>
      </c>
      <c r="WX52" s="99">
        <v>51.522632696693449</v>
      </c>
      <c r="WY52" s="99">
        <v>1.6159371163962941</v>
      </c>
      <c r="WZ52" s="9">
        <v>49.906695580297153</v>
      </c>
      <c r="XA52" s="99">
        <v>52.823670219058855</v>
      </c>
      <c r="XB52" s="99">
        <v>1.6567423841432096</v>
      </c>
      <c r="XC52" s="9">
        <v>51.166927834915647</v>
      </c>
      <c r="XD52" s="99">
        <v>53.780909302896973</v>
      </c>
      <c r="XE52" s="99">
        <v>1.6867648826817687</v>
      </c>
      <c r="XF52" s="9">
        <v>52.094144420215201</v>
      </c>
      <c r="XG52" s="99">
        <v>54.415289613579908</v>
      </c>
      <c r="XH52" s="99">
        <v>1.7066613560622788</v>
      </c>
      <c r="XI52" s="9">
        <v>52.708628257517631</v>
      </c>
      <c r="XJ52" s="99">
        <v>54.081460802361967</v>
      </c>
      <c r="XK52" s="99">
        <v>1.696191270619535</v>
      </c>
      <c r="XL52" s="9">
        <v>52.385269531742431</v>
      </c>
      <c r="XM52" s="99">
        <v>53.968547441199512</v>
      </c>
      <c r="XN52" s="99">
        <v>1.692649897019439</v>
      </c>
      <c r="XO52" s="9">
        <v>52.275897544180076</v>
      </c>
      <c r="XP52" s="99">
        <v>51.222530285487181</v>
      </c>
      <c r="XQ52" s="99">
        <v>1.6065248134993704</v>
      </c>
      <c r="XR52" s="9">
        <v>49.616005471987812</v>
      </c>
      <c r="XS52" s="99">
        <v>53.216021199102443</v>
      </c>
      <c r="XT52" s="99">
        <v>1.669047937608213</v>
      </c>
      <c r="XU52" s="9">
        <v>51.54697326149423</v>
      </c>
      <c r="XV52" s="99">
        <v>50.923237371867927</v>
      </c>
      <c r="XW52" s="99">
        <v>1.5971378993904031</v>
      </c>
      <c r="XX52" s="9">
        <v>49.326099472477523</v>
      </c>
      <c r="XY52" s="99">
        <v>45.839106738334415</v>
      </c>
      <c r="XZ52" s="99">
        <v>1.4376810749750342</v>
      </c>
      <c r="YA52" s="9">
        <v>44.401425663359383</v>
      </c>
      <c r="YB52" s="99">
        <v>45.280231500492199</v>
      </c>
      <c r="YC52" s="99">
        <v>1.4201527152427103</v>
      </c>
      <c r="YD52" s="9">
        <v>43.860078785249492</v>
      </c>
      <c r="YE52" s="99">
        <v>47.059626732495985</v>
      </c>
      <c r="YF52" s="99">
        <v>1.4759610202464652</v>
      </c>
      <c r="YG52" s="9">
        <v>45.58366571224952</v>
      </c>
      <c r="YH52" s="99">
        <v>46.318442466721685</v>
      </c>
      <c r="YI52" s="99">
        <v>1.4527147864562708</v>
      </c>
      <c r="YJ52" s="9">
        <v>44.865727680265415</v>
      </c>
      <c r="YK52" s="99">
        <v>45.474815332128351</v>
      </c>
      <c r="YL52" s="99">
        <v>1.4262555717803891</v>
      </c>
      <c r="YM52" s="9">
        <v>44.048559760347963</v>
      </c>
      <c r="YN52" s="99">
        <v>48.998094026011358</v>
      </c>
      <c r="YO52" s="99">
        <v>1.5367584035430837</v>
      </c>
      <c r="YP52" s="9">
        <v>47.461335622468276</v>
      </c>
      <c r="YQ52" s="99">
        <v>48.732974119098841</v>
      </c>
      <c r="YR52" s="99">
        <v>1.5284432791899185</v>
      </c>
      <c r="YS52" s="9">
        <v>47.204530839908927</v>
      </c>
      <c r="YT52" s="99">
        <v>48.024915065763281</v>
      </c>
      <c r="YU52" s="99">
        <v>1.506235972517121</v>
      </c>
      <c r="YV52" s="9">
        <v>46.518679093246163</v>
      </c>
      <c r="YW52" s="99">
        <v>44.633228761263432</v>
      </c>
      <c r="YX52" s="99">
        <v>1.3998603566032619</v>
      </c>
      <c r="YY52" s="9">
        <v>43.233368404660169</v>
      </c>
      <c r="YZ52" s="99">
        <v>41.340610891135242</v>
      </c>
      <c r="ZA52" s="99">
        <v>1.2965918870401509</v>
      </c>
      <c r="ZB52" s="9">
        <v>40.044019004095091</v>
      </c>
      <c r="ZC52" s="99">
        <v>57.106620885729903</v>
      </c>
      <c r="ZD52" s="99">
        <v>1.7910712914160745</v>
      </c>
      <c r="ZE52" s="9">
        <v>55.315549594313829</v>
      </c>
      <c r="ZF52" s="99">
        <v>200.50408589393112</v>
      </c>
      <c r="ZG52" s="99">
        <v>2.1823573974849646</v>
      </c>
      <c r="ZH52" s="9">
        <v>198.32172849644616</v>
      </c>
      <c r="ZI52" s="99">
        <v>206.68703127392018</v>
      </c>
      <c r="ZJ52" s="99">
        <v>2.2496547621651182</v>
      </c>
      <c r="ZK52" s="9">
        <v>204.43737651175508</v>
      </c>
      <c r="ZL52" s="99">
        <v>177.13417783439149</v>
      </c>
      <c r="ZM52" s="99">
        <v>1.9279910512586835</v>
      </c>
      <c r="ZN52" s="9">
        <v>175.20618678313281</v>
      </c>
      <c r="ZO52" s="99">
        <v>180.07905092643483</v>
      </c>
      <c r="ZP52" s="99">
        <v>1.9600440917162973</v>
      </c>
      <c r="ZQ52" s="9">
        <v>178.11900683471853</v>
      </c>
      <c r="ZR52" s="99">
        <v>208.97264177925359</v>
      </c>
      <c r="ZS52" s="99">
        <v>2.274532155420447</v>
      </c>
      <c r="ZT52" s="9">
        <v>206.69810962383315</v>
      </c>
      <c r="ZU52" s="99">
        <v>216.09945947514052</v>
      </c>
      <c r="ZV52" s="99">
        <v>2.3521029602736383</v>
      </c>
      <c r="ZW52" s="9">
        <v>213.74735651486688</v>
      </c>
      <c r="ZX52" s="99">
        <v>288.71971476224201</v>
      </c>
      <c r="ZY52" s="99">
        <v>5.6540944140939073</v>
      </c>
      <c r="ZZ52" s="9">
        <v>283.06562034814812</v>
      </c>
      <c r="AAA52" s="99">
        <v>195.51718760834035</v>
      </c>
      <c r="AAB52" s="99">
        <v>2.1280782324717311</v>
      </c>
      <c r="AAC52" s="9">
        <v>193.38910937586863</v>
      </c>
      <c r="AAD52" s="99">
        <v>164.12008989872581</v>
      </c>
      <c r="AAE52" s="99">
        <v>1.7863411145439541</v>
      </c>
      <c r="AAF52" s="9">
        <v>162.33374878418186</v>
      </c>
      <c r="AAG52" s="99">
        <v>171.03926491116175</v>
      </c>
      <c r="AAH52" s="99">
        <v>1.2515068164231347</v>
      </c>
      <c r="AAI52" s="9">
        <v>169.78775809473862</v>
      </c>
      <c r="AAJ52" s="99">
        <v>141.52048074885289</v>
      </c>
      <c r="AAK52" s="99">
        <v>1.5403589741371744</v>
      </c>
      <c r="AAL52" s="9">
        <v>139.98012177471571</v>
      </c>
      <c r="AAM52" s="99">
        <v>167.8954895828366</v>
      </c>
      <c r="AAN52" s="99">
        <v>1.8274339002213507</v>
      </c>
      <c r="AAO52" s="9">
        <v>166.06805568261527</v>
      </c>
      <c r="AAP52" s="99">
        <v>147.62928679731652</v>
      </c>
      <c r="AAQ52" s="99">
        <v>1.6068493801068469</v>
      </c>
      <c r="AAR52" s="9">
        <v>146.02243741720969</v>
      </c>
      <c r="AAS52" s="99">
        <v>159.09844122261325</v>
      </c>
      <c r="AAT52" s="99">
        <v>1.7316837139876275</v>
      </c>
      <c r="AAU52" s="9">
        <v>157.36675750862562</v>
      </c>
      <c r="AAV52" s="99">
        <v>168.07943020399185</v>
      </c>
      <c r="AAW52" s="99">
        <v>1.8294359750094351</v>
      </c>
      <c r="AAX52" s="9">
        <v>166.24999422898242</v>
      </c>
      <c r="AAY52" s="99">
        <v>157.26885890447517</v>
      </c>
      <c r="AAZ52" s="99">
        <v>1.7117698928378244</v>
      </c>
      <c r="ABA52" s="9">
        <v>155.55708901163734</v>
      </c>
      <c r="ABB52" s="99">
        <v>149.29512889775867</v>
      </c>
      <c r="ABC52" s="99">
        <v>1.6249809948055367</v>
      </c>
      <c r="ABD52" s="9">
        <v>147.67014790295315</v>
      </c>
      <c r="ABE52" s="99">
        <v>82.576930724235837</v>
      </c>
      <c r="ABF52" s="99">
        <v>0.89879652488964179</v>
      </c>
      <c r="ABG52" s="9">
        <v>81.678134199346189</v>
      </c>
      <c r="ABH52" s="99">
        <v>80.470298055762157</v>
      </c>
      <c r="ABI52" s="99">
        <v>0.87586718972258137</v>
      </c>
      <c r="ABJ52" s="9">
        <v>79.594430866039573</v>
      </c>
      <c r="ABK52" s="99">
        <v>132.61191065198472</v>
      </c>
      <c r="ABL52" s="99">
        <v>1.4433949458719426</v>
      </c>
      <c r="ABM52" s="9">
        <v>131.16851570611277</v>
      </c>
      <c r="ABN52" s="99">
        <v>130.58401312378561</v>
      </c>
      <c r="ABO52" s="99">
        <v>1.4213225918235171</v>
      </c>
      <c r="ABP52" s="9">
        <v>129.16269053196208</v>
      </c>
      <c r="ABQ52" s="99">
        <v>130.99287450930689</v>
      </c>
      <c r="ABR52" s="99">
        <v>1.4257727837747689</v>
      </c>
      <c r="ABS52" s="9">
        <v>129.56710172553213</v>
      </c>
      <c r="ABT52" s="99">
        <v>231.04992909912775</v>
      </c>
      <c r="ABU52" s="99">
        <v>0.980211820420542</v>
      </c>
      <c r="ABV52" s="9">
        <v>230.0697172787072</v>
      </c>
      <c r="ABW52" s="99">
        <v>223.13682937336685</v>
      </c>
      <c r="ABX52" s="99">
        <v>2.428700183655693</v>
      </c>
      <c r="ABY52" s="9">
        <v>220.70812918971114</v>
      </c>
      <c r="ABZ52" s="99">
        <v>208.32017532907497</v>
      </c>
      <c r="ACA52" s="99">
        <v>2.2674304797722447</v>
      </c>
      <c r="ACB52" s="9">
        <v>206.05274484930271</v>
      </c>
      <c r="ACC52" s="99">
        <v>196.89890122426982</v>
      </c>
      <c r="ACD52" s="99">
        <v>2.1431172922369504</v>
      </c>
      <c r="ACE52" s="9">
        <v>194.75578393203287</v>
      </c>
      <c r="ACF52" s="99">
        <v>190.25099948188029</v>
      </c>
      <c r="ACG52" s="99">
        <v>2.0707591780340713</v>
      </c>
      <c r="ACH52" s="9">
        <v>188.1802403038462</v>
      </c>
      <c r="ACI52" s="99">
        <v>111.94153844287069</v>
      </c>
      <c r="ACJ52" s="99">
        <v>0.98508553829726242</v>
      </c>
      <c r="ACK52" s="9">
        <v>110.95645290457344</v>
      </c>
      <c r="ACL52" s="99">
        <v>128.84233815014139</v>
      </c>
      <c r="ACM52" s="99">
        <v>1.4023655853076611</v>
      </c>
      <c r="ACN52" s="9">
        <v>127.43997256483372</v>
      </c>
      <c r="ACO52" s="99">
        <v>244.61154982147173</v>
      </c>
      <c r="ACP52" s="99">
        <v>2.6624386375126177</v>
      </c>
      <c r="ACQ52" s="9">
        <v>241.9491111839591</v>
      </c>
      <c r="ACR52" s="99">
        <v>145.79177978318643</v>
      </c>
      <c r="ACS52" s="99">
        <v>2.3194146783688754</v>
      </c>
      <c r="ACT52" s="9">
        <v>143.47236510481756</v>
      </c>
      <c r="ACU52" s="99">
        <v>136.86953718048028</v>
      </c>
      <c r="ACV52" s="99">
        <v>2.1774699096894592</v>
      </c>
      <c r="ACW52" s="9">
        <v>134.69206727079083</v>
      </c>
      <c r="ACX52" s="99">
        <v>144.00284247631853</v>
      </c>
      <c r="ACY52" s="99">
        <v>2.2909543121232496</v>
      </c>
      <c r="ACZ52" s="9">
        <v>141.71188816419527</v>
      </c>
      <c r="ADA52" s="99">
        <v>129.01921279781368</v>
      </c>
      <c r="ADB52" s="99">
        <v>2.0525783854197623</v>
      </c>
      <c r="ADC52" s="9">
        <v>126.96663441239392</v>
      </c>
      <c r="ADD52" s="99">
        <v>141.25589996137745</v>
      </c>
      <c r="ADE52" s="99">
        <v>2.2472529539310049</v>
      </c>
      <c r="ADF52" s="9">
        <v>139.00864700744646</v>
      </c>
      <c r="ADG52" s="99">
        <v>147.67470324374506</v>
      </c>
      <c r="ADH52" s="99">
        <v>3.7589924462044193</v>
      </c>
      <c r="ADI52" s="9">
        <v>143.91571079754064</v>
      </c>
      <c r="ADJ52" s="99">
        <v>131.04019401201691</v>
      </c>
      <c r="ADK52" s="99">
        <v>2.0847303592820876</v>
      </c>
      <c r="ADL52" s="9">
        <v>128.95546365273484</v>
      </c>
      <c r="ADM52" s="99">
        <v>136.28459088983155</v>
      </c>
      <c r="ADN52" s="99">
        <v>2.1681639459745927</v>
      </c>
      <c r="ADO52" s="9">
        <v>134.11642694385696</v>
      </c>
      <c r="ADP52" s="99">
        <v>131.81942694443939</v>
      </c>
      <c r="ADQ52" s="99">
        <v>2.0971272468433542</v>
      </c>
      <c r="ADR52" s="9">
        <v>129.72229969759604</v>
      </c>
      <c r="ADS52" s="99">
        <v>132.98182917716645</v>
      </c>
      <c r="ADT52" s="99">
        <v>2.1156200096367379</v>
      </c>
      <c r="ADU52" s="9">
        <v>130.86620916752972</v>
      </c>
      <c r="ADV52" s="99">
        <v>127.9779002486672</v>
      </c>
      <c r="ADW52" s="99">
        <v>2.0360120494106146</v>
      </c>
      <c r="ADX52" s="9">
        <v>125.94188819925658</v>
      </c>
      <c r="ADY52" s="99">
        <v>103.70348643662297</v>
      </c>
      <c r="ADZ52" s="99">
        <v>1.6498281933099106</v>
      </c>
      <c r="AEA52" s="9">
        <v>102.05365824331305</v>
      </c>
      <c r="AEB52" s="99">
        <v>147.55590462344324</v>
      </c>
      <c r="AEC52" s="99">
        <v>2.3474803008275056</v>
      </c>
      <c r="AED52" s="9">
        <v>145.20842432261574</v>
      </c>
      <c r="AEE52" s="99">
        <v>139.43110988643602</v>
      </c>
      <c r="AEF52" s="99">
        <v>2.2182222027387546</v>
      </c>
      <c r="AEG52" s="9">
        <v>137.21288768369726</v>
      </c>
      <c r="AEH52" s="99">
        <v>148.93143813282765</v>
      </c>
      <c r="AEI52" s="99">
        <v>2.3693637884768033</v>
      </c>
      <c r="AEJ52" s="9">
        <v>146.56207434435086</v>
      </c>
      <c r="AEK52" s="99">
        <v>134.50863813820757</v>
      </c>
      <c r="AEL52" s="99">
        <v>2.1399101521987571</v>
      </c>
      <c r="AEM52" s="9">
        <v>132.36872798600882</v>
      </c>
      <c r="AEN52" s="99">
        <v>118.43653523798557</v>
      </c>
      <c r="AEO52" s="99">
        <v>1.8842176060588618</v>
      </c>
      <c r="AEP52" s="9">
        <v>116.5523176319267</v>
      </c>
      <c r="AEQ52" s="99">
        <v>115.93099365188502</v>
      </c>
      <c r="AER52" s="99">
        <v>1.84435671718908</v>
      </c>
      <c r="AES52" s="9">
        <v>114.08663693469593</v>
      </c>
      <c r="AET52" s="99">
        <v>118.41548629552864</v>
      </c>
      <c r="AEU52" s="99">
        <v>0.75355309460790965</v>
      </c>
      <c r="AEV52" s="9">
        <v>117.66193320092073</v>
      </c>
      <c r="AEW52" s="146" t="s">
        <v>69</v>
      </c>
      <c r="AEY52" s="144">
        <v>12785.930067769825</v>
      </c>
      <c r="AEZ52" s="144">
        <v>8229.7899037902116</v>
      </c>
      <c r="AFA52" s="144">
        <v>21015.719971560036</v>
      </c>
      <c r="AFB52" s="144">
        <v>10.507859985780017</v>
      </c>
      <c r="AFC52" s="103"/>
      <c r="AFD52" s="136">
        <v>18500</v>
      </c>
      <c r="AFE52" s="136">
        <v>2962.5</v>
      </c>
      <c r="AFF52" s="136">
        <v>18000</v>
      </c>
      <c r="AFG52" s="136">
        <v>9950</v>
      </c>
      <c r="AFH52" s="136">
        <v>14666.666666666666</v>
      </c>
      <c r="AFI52" s="136">
        <v>7631.1986496250538</v>
      </c>
      <c r="AFJ52" s="136">
        <v>14000</v>
      </c>
      <c r="AFK52" s="136">
        <v>7484.0657084188915</v>
      </c>
      <c r="AFL52" s="136">
        <v>13500</v>
      </c>
      <c r="AFM52" s="136">
        <v>1082.5</v>
      </c>
      <c r="AFN52" s="136">
        <v>13000</v>
      </c>
      <c r="AFO52" s="136">
        <v>260</v>
      </c>
      <c r="AFP52" s="136">
        <v>11000</v>
      </c>
      <c r="AFQ52" s="136">
        <v>345</v>
      </c>
      <c r="AFR52" s="136">
        <v>11000</v>
      </c>
      <c r="AFS52" s="136">
        <v>345</v>
      </c>
      <c r="AFT52" s="136">
        <v>36750</v>
      </c>
      <c r="AFU52" s="136">
        <v>400</v>
      </c>
      <c r="AFV52" s="136">
        <v>22000</v>
      </c>
      <c r="AFW52" s="136">
        <v>350</v>
      </c>
    </row>
    <row r="53" spans="1:855" s="16" customFormat="1" ht="15.75" thickBot="1" x14ac:dyDescent="0.3">
      <c r="A53" s="12" t="s">
        <v>70</v>
      </c>
      <c r="B53" s="106" t="s">
        <v>647</v>
      </c>
      <c r="D53" s="107">
        <v>103.99670866956997</v>
      </c>
      <c r="E53" s="108">
        <v>3.9287645497393111</v>
      </c>
      <c r="F53" s="13">
        <v>100.06794411983066</v>
      </c>
      <c r="G53" s="107">
        <v>109.77430359565719</v>
      </c>
      <c r="H53" s="107">
        <v>1.2234057255989692</v>
      </c>
      <c r="I53" s="13">
        <v>108.55089787005822</v>
      </c>
      <c r="J53" s="107">
        <v>109.77430359565719</v>
      </c>
      <c r="K53" s="107">
        <v>1.2234057255989692</v>
      </c>
      <c r="L53" s="13">
        <v>108.55089787005822</v>
      </c>
      <c r="M53" s="108">
        <v>109.77430359565719</v>
      </c>
      <c r="N53" s="109">
        <v>0.52576113827393711</v>
      </c>
      <c r="O53" s="13">
        <v>109.24854245738325</v>
      </c>
      <c r="P53" s="107">
        <v>121.6948727342039</v>
      </c>
      <c r="Q53" s="107">
        <v>1.3562573316561939</v>
      </c>
      <c r="R53" s="13">
        <v>120.3386154025477</v>
      </c>
      <c r="S53" s="107">
        <v>122.68744187678546</v>
      </c>
      <c r="T53" s="107">
        <v>1.3673192535478589</v>
      </c>
      <c r="U53" s="14">
        <v>121.32012262323759</v>
      </c>
      <c r="V53" s="107">
        <v>119.35970128597668</v>
      </c>
      <c r="W53" s="107">
        <v>1.3302324603845035</v>
      </c>
      <c r="X53" s="13">
        <v>118.02946882559218</v>
      </c>
      <c r="Y53" s="108">
        <v>107.97896631726287</v>
      </c>
      <c r="Z53" s="108">
        <v>0.2614227605575839</v>
      </c>
      <c r="AA53" s="13">
        <v>107.71754355670529</v>
      </c>
      <c r="AB53" s="107">
        <v>109.76842567063719</v>
      </c>
      <c r="AC53" s="107">
        <v>1.2233402176714436</v>
      </c>
      <c r="AD53" s="14">
        <v>108.54508545296574</v>
      </c>
      <c r="AE53" s="107">
        <v>98.516338008798186</v>
      </c>
      <c r="AF53" s="107">
        <v>1.0979386617559479</v>
      </c>
      <c r="AG53" s="14">
        <v>97.418399347042239</v>
      </c>
      <c r="AH53" s="108">
        <v>99.81140544009628</v>
      </c>
      <c r="AI53" s="107">
        <v>0.14971710816014441</v>
      </c>
      <c r="AJ53" s="14">
        <v>99.661688331936134</v>
      </c>
      <c r="AK53" s="107">
        <v>103.36147937658205</v>
      </c>
      <c r="AL53" s="107">
        <v>1.1519364872626974</v>
      </c>
      <c r="AM53" s="13">
        <v>102.20954288931935</v>
      </c>
      <c r="AN53" s="107">
        <v>108.70443004987659</v>
      </c>
      <c r="AO53" s="107">
        <v>1.2114822664769143</v>
      </c>
      <c r="AP53" s="13">
        <v>107.49294778339967</v>
      </c>
      <c r="AQ53" s="107">
        <v>106.08779851858209</v>
      </c>
      <c r="AR53" s="107">
        <v>0.86933057119393653</v>
      </c>
      <c r="AS53" s="13">
        <v>105.21846794738815</v>
      </c>
      <c r="AT53" s="107">
        <v>114.83977206562218</v>
      </c>
      <c r="AU53" s="107">
        <v>0.94104813220440375</v>
      </c>
      <c r="AV53" s="13">
        <v>113.89872393341778</v>
      </c>
      <c r="AW53" s="108">
        <v>115.51301223410208</v>
      </c>
      <c r="AX53" s="107">
        <v>1.6685212878259188</v>
      </c>
      <c r="AY53" s="13">
        <v>113.84449094627615</v>
      </c>
      <c r="AZ53" s="107">
        <v>121.56395542009867</v>
      </c>
      <c r="BA53" s="107">
        <v>0.99614907913691964</v>
      </c>
      <c r="BB53" s="13">
        <v>120.56780634096175</v>
      </c>
      <c r="BC53" s="108">
        <v>119.77770484177782</v>
      </c>
      <c r="BD53" s="108">
        <v>0.23290109274790138</v>
      </c>
      <c r="BE53" s="13">
        <v>119.54480374902992</v>
      </c>
      <c r="BF53" s="107">
        <v>116.40528818686076</v>
      </c>
      <c r="BG53" s="107">
        <v>0.95387666708677554</v>
      </c>
      <c r="BH53" s="13">
        <v>115.45141151977398</v>
      </c>
      <c r="BI53" s="107">
        <v>114.7201126035377</v>
      </c>
      <c r="BJ53" s="107">
        <v>0.94006758939010049</v>
      </c>
      <c r="BK53" s="14">
        <v>113.7800450141476</v>
      </c>
      <c r="BL53" s="107">
        <v>117.85332420014603</v>
      </c>
      <c r="BM53" s="107">
        <v>0.96574251775119646</v>
      </c>
      <c r="BN53" s="14">
        <v>116.88758168239484</v>
      </c>
      <c r="BO53" s="107">
        <v>123.05849090543819</v>
      </c>
      <c r="BP53" s="107">
        <v>1.008395967141785</v>
      </c>
      <c r="BQ53" s="14">
        <v>122.05009493829641</v>
      </c>
      <c r="BR53" s="107">
        <v>123.12540830561014</v>
      </c>
      <c r="BS53" s="107">
        <v>1.0089443180598605</v>
      </c>
      <c r="BT53" s="14">
        <v>122.11646398755028</v>
      </c>
      <c r="BU53" s="107">
        <v>123.67310313768795</v>
      </c>
      <c r="BV53" s="107">
        <v>1.0134323729338317</v>
      </c>
      <c r="BW53" s="14">
        <v>122.65967076475411</v>
      </c>
      <c r="BX53" s="107">
        <v>121.810392604859</v>
      </c>
      <c r="BY53" s="107">
        <v>0.99816849495648374</v>
      </c>
      <c r="BZ53" s="14">
        <v>120.81222410990252</v>
      </c>
      <c r="CA53" s="107">
        <v>119.48500637062395</v>
      </c>
      <c r="CB53" s="107">
        <v>0.97911324664816846</v>
      </c>
      <c r="CC53" s="14">
        <v>118.50589312397578</v>
      </c>
      <c r="CD53" s="107">
        <v>118.86168424551383</v>
      </c>
      <c r="CE53" s="107">
        <v>0.97400546812296063</v>
      </c>
      <c r="CF53" s="14">
        <v>117.88767877739087</v>
      </c>
      <c r="CG53" s="107">
        <v>120.85635969665252</v>
      </c>
      <c r="CH53" s="107">
        <v>0.9903507252920134</v>
      </c>
      <c r="CI53" s="14">
        <v>119.8660089713605</v>
      </c>
      <c r="CJ53" s="107">
        <v>120.85635969665252</v>
      </c>
      <c r="CK53" s="107">
        <v>0.9903507252920134</v>
      </c>
      <c r="CL53" s="14">
        <v>119.8660089713605</v>
      </c>
      <c r="CM53" s="107">
        <v>114.34265400292591</v>
      </c>
      <c r="CN53" s="107">
        <v>0.93697452585730945</v>
      </c>
      <c r="CO53" s="14">
        <v>113.4056794770686</v>
      </c>
      <c r="CP53" s="107">
        <v>118.62590967508555</v>
      </c>
      <c r="CQ53" s="107">
        <v>0.97207342650417305</v>
      </c>
      <c r="CR53" s="14">
        <v>117.65383624858138</v>
      </c>
      <c r="CS53" s="107">
        <v>118.82558983803548</v>
      </c>
      <c r="CT53" s="107">
        <v>0.9737096945061241</v>
      </c>
      <c r="CU53" s="14">
        <v>117.85188014352936</v>
      </c>
      <c r="CV53" s="107">
        <v>116.24639418194781</v>
      </c>
      <c r="CW53" s="107">
        <v>0.95257461899096141</v>
      </c>
      <c r="CX53" s="14">
        <v>115.29381956295684</v>
      </c>
      <c r="CY53" s="107">
        <v>116.30442321183448</v>
      </c>
      <c r="CZ53" s="107">
        <v>0.95305013465253241</v>
      </c>
      <c r="DA53" s="14">
        <v>115.35137307718195</v>
      </c>
      <c r="DB53" s="107">
        <v>116.50375564787399</v>
      </c>
      <c r="DC53" s="107">
        <v>0.95468355322563403</v>
      </c>
      <c r="DD53" s="14">
        <v>115.54907209464835</v>
      </c>
      <c r="DE53" s="107">
        <v>117.03066032114148</v>
      </c>
      <c r="DF53" s="107">
        <v>0.95900124429824274</v>
      </c>
      <c r="DG53" s="14">
        <v>116.07165907684325</v>
      </c>
      <c r="DH53" s="107">
        <v>119.61416543794883</v>
      </c>
      <c r="DI53" s="107">
        <v>0.98017163344985825</v>
      </c>
      <c r="DJ53" s="14">
        <v>118.63399380449897</v>
      </c>
      <c r="DK53" s="107">
        <v>122.19918197639535</v>
      </c>
      <c r="DL53" s="107">
        <v>1.0013544078621286</v>
      </c>
      <c r="DM53" s="14">
        <v>121.19782756853323</v>
      </c>
      <c r="DN53" s="107">
        <v>121.64276568001804</v>
      </c>
      <c r="DO53" s="107">
        <v>0.99679488543348138</v>
      </c>
      <c r="DP53" s="14">
        <v>120.64597079458456</v>
      </c>
      <c r="DQ53" s="107">
        <v>122.15224119026979</v>
      </c>
      <c r="DR53" s="107">
        <v>1.0009697541980442</v>
      </c>
      <c r="DS53" s="14">
        <v>121.15127143607175</v>
      </c>
      <c r="DT53" s="107">
        <v>121.19001064171604</v>
      </c>
      <c r="DU53" s="107">
        <v>0.99308480942517319</v>
      </c>
      <c r="DV53" s="14">
        <v>120.19692583229087</v>
      </c>
      <c r="DW53" s="107">
        <v>120.43555024890021</v>
      </c>
      <c r="DX53" s="107">
        <v>0.98690242565071018</v>
      </c>
      <c r="DY53" s="14">
        <v>119.4486478232495</v>
      </c>
      <c r="DZ53" s="107">
        <v>107.39361525151108</v>
      </c>
      <c r="EA53" s="107">
        <v>0.88003101386654925</v>
      </c>
      <c r="EB53" s="14">
        <v>106.51358423764454</v>
      </c>
      <c r="EC53" s="108">
        <v>112.56480404204183</v>
      </c>
      <c r="ED53" s="108">
        <v>68.9798260511118</v>
      </c>
      <c r="EE53" s="14">
        <v>43.584977990930028</v>
      </c>
      <c r="EF53" s="107">
        <v>91.719469960182209</v>
      </c>
      <c r="EG53" s="107">
        <v>24.095012088275094</v>
      </c>
      <c r="EH53" s="13">
        <v>67.624457871907111</v>
      </c>
      <c r="EI53" s="107">
        <v>91.766223233301758</v>
      </c>
      <c r="EJ53" s="107">
        <v>24.107294329782498</v>
      </c>
      <c r="EK53" s="13">
        <v>67.658928903519268</v>
      </c>
      <c r="EL53" s="107">
        <v>91.766223233301758</v>
      </c>
      <c r="EM53" s="107">
        <v>24.107294329782498</v>
      </c>
      <c r="EN53" s="13">
        <v>67.658928903519268</v>
      </c>
      <c r="EO53" s="107">
        <v>92.490853078634018</v>
      </c>
      <c r="EP53" s="107">
        <v>24.29765701821043</v>
      </c>
      <c r="EQ53" s="13">
        <v>68.193196060423588</v>
      </c>
      <c r="ER53" s="107">
        <v>92.181374487143842</v>
      </c>
      <c r="ES53" s="107">
        <v>24.216355955238136</v>
      </c>
      <c r="ET53" s="13">
        <v>67.965018531905713</v>
      </c>
      <c r="EU53" s="107">
        <v>92.181374487143842</v>
      </c>
      <c r="EV53" s="107">
        <v>24.216355955238136</v>
      </c>
      <c r="EW53" s="13">
        <v>67.965018531905713</v>
      </c>
      <c r="EX53" s="107">
        <v>94.720727834595664</v>
      </c>
      <c r="EY53" s="108" t="s">
        <v>0</v>
      </c>
      <c r="EZ53" s="13" t="s">
        <v>0</v>
      </c>
      <c r="FA53" s="107">
        <v>97.160570257006128</v>
      </c>
      <c r="FB53" s="107">
        <v>25.524407368060348</v>
      </c>
      <c r="FC53" s="13">
        <v>71.636162888945776</v>
      </c>
      <c r="FD53" s="107">
        <v>102.83841353111967</v>
      </c>
      <c r="FE53" s="107">
        <v>27.015995821247969</v>
      </c>
      <c r="FF53" s="13">
        <v>75.822417709871701</v>
      </c>
      <c r="FG53" s="107">
        <v>102.79592338928806</v>
      </c>
      <c r="FH53" s="107">
        <v>27.004833518614632</v>
      </c>
      <c r="FI53" s="13">
        <v>75.791089870673432</v>
      </c>
      <c r="FJ53" s="107">
        <v>103.21282008652065</v>
      </c>
      <c r="FK53" s="107">
        <v>27.114353677897512</v>
      </c>
      <c r="FL53" s="13">
        <v>76.098466408623139</v>
      </c>
      <c r="FM53" s="107">
        <v>103.21282008652065</v>
      </c>
      <c r="FN53" s="107">
        <v>27.114353677897512</v>
      </c>
      <c r="FO53" s="13">
        <v>76.098466408623139</v>
      </c>
      <c r="FP53" s="107">
        <v>102.75489180382704</v>
      </c>
      <c r="FQ53" s="107">
        <v>26.994054383627109</v>
      </c>
      <c r="FR53" s="13">
        <v>75.76083742019992</v>
      </c>
      <c r="FS53" s="107">
        <v>100.91247622836133</v>
      </c>
      <c r="FT53" s="107">
        <v>26.510045638463794</v>
      </c>
      <c r="FU53" s="13">
        <v>74.402430589897534</v>
      </c>
      <c r="FV53" s="107">
        <v>100.47385831009576</v>
      </c>
      <c r="FW53" s="107">
        <v>26.394819241632987</v>
      </c>
      <c r="FX53" s="13">
        <v>74.079039068462777</v>
      </c>
      <c r="FY53" s="107">
        <v>103.14417511040493</v>
      </c>
      <c r="FZ53" s="107">
        <v>1.5555923899458906</v>
      </c>
      <c r="GA53" s="13">
        <v>101.58858272045904</v>
      </c>
      <c r="GB53" s="107">
        <v>93.236477260204936</v>
      </c>
      <c r="GC53" s="107">
        <v>24.493534989115201</v>
      </c>
      <c r="GD53" s="14">
        <v>68.742942271089731</v>
      </c>
      <c r="GE53" s="107">
        <v>92.834917531933428</v>
      </c>
      <c r="GF53" s="107">
        <v>24.38804390296886</v>
      </c>
      <c r="GG53" s="13">
        <v>68.446873628964568</v>
      </c>
      <c r="GH53" s="107">
        <v>92.765211126300272</v>
      </c>
      <c r="GI53" s="107">
        <v>24.369731796639741</v>
      </c>
      <c r="GJ53" s="13">
        <v>68.395479329660532</v>
      </c>
      <c r="GK53" s="107">
        <v>92.625023208531289</v>
      </c>
      <c r="GL53" s="107">
        <v>24.332903960906059</v>
      </c>
      <c r="GM53" s="13">
        <v>68.292119247625237</v>
      </c>
      <c r="GN53" s="107">
        <v>92.625023208531289</v>
      </c>
      <c r="GO53" s="107">
        <v>24.332903960906059</v>
      </c>
      <c r="GP53" s="13">
        <v>68.292119247625237</v>
      </c>
      <c r="GQ53" s="108">
        <v>87.72532784239597</v>
      </c>
      <c r="GR53" s="107">
        <v>1.8942609179020242</v>
      </c>
      <c r="GS53" s="13">
        <v>85.831066924493939</v>
      </c>
      <c r="GT53" s="107">
        <v>91.095317374727586</v>
      </c>
      <c r="GU53" s="107">
        <v>23.931045112691983</v>
      </c>
      <c r="GV53" s="13">
        <v>67.16427226203561</v>
      </c>
      <c r="GW53" s="107">
        <v>95.730395549112103</v>
      </c>
      <c r="GX53" s="107">
        <v>25.148695680127439</v>
      </c>
      <c r="GY53" s="13">
        <v>70.581699868984657</v>
      </c>
      <c r="GZ53" s="107">
        <v>94.213500931749508</v>
      </c>
      <c r="HA53" s="107">
        <v>24.750202381399713</v>
      </c>
      <c r="HB53" s="13">
        <v>69.463298550349791</v>
      </c>
      <c r="HC53" s="107">
        <v>89.85939036764195</v>
      </c>
      <c r="HD53" s="107">
        <v>23.606362946638452</v>
      </c>
      <c r="HE53" s="13">
        <v>66.253027421003495</v>
      </c>
      <c r="HF53" s="107">
        <v>90.064287283850547</v>
      </c>
      <c r="HG53" s="107">
        <v>23.660190053086396</v>
      </c>
      <c r="HH53" s="13">
        <v>66.404097230764151</v>
      </c>
      <c r="HI53" s="107">
        <v>90.391398767144423</v>
      </c>
      <c r="HJ53" s="107">
        <v>23.746123335819078</v>
      </c>
      <c r="HK53" s="13">
        <v>66.645275431325345</v>
      </c>
      <c r="HL53" s="107">
        <v>90.916461386984182</v>
      </c>
      <c r="HM53" s="107">
        <v>23.884059045408684</v>
      </c>
      <c r="HN53" s="13">
        <v>67.032402341575505</v>
      </c>
      <c r="HO53" s="107">
        <v>87.901720246830635</v>
      </c>
      <c r="HP53" s="107">
        <v>23.092076446222762</v>
      </c>
      <c r="HQ53" s="13">
        <v>64.809643800607873</v>
      </c>
      <c r="HR53" s="107">
        <v>82.446892846239663</v>
      </c>
      <c r="HS53" s="107">
        <v>1.2832596463542028</v>
      </c>
      <c r="HT53" s="13">
        <v>81.163633199885467</v>
      </c>
      <c r="HU53" s="107">
        <v>80.572354041885518</v>
      </c>
      <c r="HV53" s="107">
        <v>1.2540830464835566</v>
      </c>
      <c r="HW53" s="13">
        <v>79.31827099540196</v>
      </c>
      <c r="HX53" s="107">
        <v>82.454109867388993</v>
      </c>
      <c r="HY53" s="107">
        <v>1.2833719769913936</v>
      </c>
      <c r="HZ53" s="13">
        <v>81.170737890397604</v>
      </c>
      <c r="IA53" s="107">
        <v>82.281426698893995</v>
      </c>
      <c r="IB53" s="107">
        <v>1.2806842184345308</v>
      </c>
      <c r="IC53" s="13">
        <v>81.000742480459465</v>
      </c>
      <c r="ID53" s="108">
        <v>81.953945955976479</v>
      </c>
      <c r="IE53" s="108">
        <v>1.2755870849000037</v>
      </c>
      <c r="IF53" s="13">
        <v>80.678358871076469</v>
      </c>
      <c r="IG53" s="107">
        <v>82.226982646866034</v>
      </c>
      <c r="IH53" s="107">
        <v>1.2798368140929046</v>
      </c>
      <c r="II53" s="13">
        <v>80.947145832773131</v>
      </c>
      <c r="IJ53" s="107">
        <v>80.093327661337653</v>
      </c>
      <c r="IK53" s="107">
        <v>1.2466271533325244</v>
      </c>
      <c r="IL53" s="13">
        <v>78.846700508005128</v>
      </c>
      <c r="IM53" s="107">
        <v>78.504158017237543</v>
      </c>
      <c r="IN53" s="107">
        <v>1.2218922336153195</v>
      </c>
      <c r="IO53" s="13">
        <v>77.282265783622222</v>
      </c>
      <c r="IP53" s="107">
        <v>76.691474472369293</v>
      </c>
      <c r="IQ53" s="107">
        <v>1.1936783911715794</v>
      </c>
      <c r="IR53" s="13">
        <v>75.49779608119772</v>
      </c>
      <c r="IS53" s="107">
        <v>76.654385591847628</v>
      </c>
      <c r="IT53" s="107">
        <v>1.1931011145507291</v>
      </c>
      <c r="IU53" s="13">
        <v>75.4612844772969</v>
      </c>
      <c r="IV53" s="107">
        <v>74.699957959291964</v>
      </c>
      <c r="IW53" s="107">
        <v>1.162681070495756</v>
      </c>
      <c r="IX53" s="13">
        <v>73.537276888796214</v>
      </c>
      <c r="IY53" s="107">
        <v>80.969478594827436</v>
      </c>
      <c r="IZ53" s="107">
        <v>1.2602641637552199</v>
      </c>
      <c r="JA53" s="13">
        <v>79.709214431072212</v>
      </c>
      <c r="JB53" s="107">
        <v>80.943135614807034</v>
      </c>
      <c r="JC53" s="107">
        <v>1.259854143655518</v>
      </c>
      <c r="JD53" s="13">
        <v>79.683281471151517</v>
      </c>
      <c r="JE53" s="107">
        <v>78.029074468262991</v>
      </c>
      <c r="JF53" s="107">
        <v>1.2144977093828206</v>
      </c>
      <c r="JG53" s="13">
        <v>76.814576758880165</v>
      </c>
      <c r="JH53" s="107">
        <v>78.368169757181761</v>
      </c>
      <c r="JI53" s="107">
        <v>1.2197756196292358</v>
      </c>
      <c r="JJ53" s="13">
        <v>77.148394137552529</v>
      </c>
      <c r="JK53" s="107">
        <v>80.183524823651837</v>
      </c>
      <c r="JL53" s="107">
        <v>1.248031043456429</v>
      </c>
      <c r="JM53" s="13">
        <v>78.935493780195401</v>
      </c>
      <c r="JN53" s="107">
        <v>77.869009555721789</v>
      </c>
      <c r="JO53" s="107">
        <v>1.212006349963801</v>
      </c>
      <c r="JP53" s="13">
        <v>76.657003205757988</v>
      </c>
      <c r="JQ53" s="107">
        <v>74.36281304107365</v>
      </c>
      <c r="JR53" s="107">
        <v>1.1574335171485388</v>
      </c>
      <c r="JS53" s="13">
        <v>73.205379523925117</v>
      </c>
      <c r="JT53" s="107">
        <v>74.36281304107365</v>
      </c>
      <c r="JU53" s="107">
        <v>1.1574335171485388</v>
      </c>
      <c r="JV53" s="13">
        <v>73.205379523925117</v>
      </c>
      <c r="JW53" s="107">
        <v>84.921978728357345</v>
      </c>
      <c r="JX53" s="107">
        <v>1.3217835703510241</v>
      </c>
      <c r="JY53" s="13">
        <v>83.600195158006315</v>
      </c>
      <c r="JZ53" s="107">
        <v>84.538810791158255</v>
      </c>
      <c r="KA53" s="107">
        <v>1.3158196833613542</v>
      </c>
      <c r="KB53" s="13">
        <v>83.222991107796901</v>
      </c>
      <c r="KC53" s="107">
        <v>84.538810791158255</v>
      </c>
      <c r="KD53" s="107">
        <v>1.3158196833613542</v>
      </c>
      <c r="KE53" s="13">
        <v>83.222991107796901</v>
      </c>
      <c r="KF53" s="107">
        <v>84.228229975344192</v>
      </c>
      <c r="KG53" s="107">
        <v>1.3109855918133657</v>
      </c>
      <c r="KH53" s="13">
        <v>82.917244383530829</v>
      </c>
      <c r="KI53" s="107">
        <v>86.067137133650789</v>
      </c>
      <c r="KJ53" s="107">
        <v>1.3396075964539489</v>
      </c>
      <c r="KK53" s="13">
        <v>84.727529537196844</v>
      </c>
      <c r="KL53" s="107">
        <v>85.065738326893225</v>
      </c>
      <c r="KM53" s="107">
        <v>1.3240211427471267</v>
      </c>
      <c r="KN53" s="13">
        <v>83.741717184146097</v>
      </c>
      <c r="KO53" s="107">
        <v>82.433291120305739</v>
      </c>
      <c r="KP53" s="107">
        <v>1.2830479398191323</v>
      </c>
      <c r="KQ53" s="13">
        <v>81.150243180486612</v>
      </c>
      <c r="KR53" s="107">
        <v>82.44286055528724</v>
      </c>
      <c r="KS53" s="107">
        <v>1.2831968850289064</v>
      </c>
      <c r="KT53" s="13">
        <v>81.15966367025834</v>
      </c>
      <c r="KU53" s="107">
        <v>105.37166659796291</v>
      </c>
      <c r="KV53" s="107">
        <v>1.6400764534138783</v>
      </c>
      <c r="KW53" s="13">
        <v>103.73159014454903</v>
      </c>
      <c r="KX53" s="107">
        <v>116.5688498250648</v>
      </c>
      <c r="KY53" s="107">
        <v>1.8143570465585039</v>
      </c>
      <c r="KZ53" s="13">
        <v>114.7544927785063</v>
      </c>
      <c r="LA53" s="107">
        <v>119.27593305360213</v>
      </c>
      <c r="LB53" s="107">
        <v>1.8564919354133558</v>
      </c>
      <c r="LC53" s="13">
        <v>117.41944111818877</v>
      </c>
      <c r="LD53" s="107">
        <v>122.84839919328654</v>
      </c>
      <c r="LE53" s="107">
        <v>1.9120962338503324</v>
      </c>
      <c r="LF53" s="13">
        <v>120.9363029594362</v>
      </c>
      <c r="LG53" s="107">
        <v>106.08402620706656</v>
      </c>
      <c r="LH53" s="107">
        <v>3.7341577224887423</v>
      </c>
      <c r="LI53" s="13">
        <v>102.34986848457781</v>
      </c>
      <c r="LJ53" s="107">
        <v>98.949946412906755</v>
      </c>
      <c r="LK53" s="107">
        <v>3.4830381137343185</v>
      </c>
      <c r="LL53" s="13">
        <v>95.466908299172431</v>
      </c>
      <c r="LM53" s="107">
        <v>109.8212572157379</v>
      </c>
      <c r="LN53" s="107">
        <v>10.982125721573791</v>
      </c>
      <c r="LO53" s="13">
        <v>98.839131494164107</v>
      </c>
      <c r="LP53" s="107">
        <v>112.80767488793177</v>
      </c>
      <c r="LQ53" s="107">
        <v>0.88634601697660653</v>
      </c>
      <c r="LR53" s="13">
        <v>111.92132887095516</v>
      </c>
      <c r="LS53" s="107">
        <v>113.46238726411467</v>
      </c>
      <c r="LT53" s="107">
        <v>1.0535793103096363</v>
      </c>
      <c r="LU53" s="13">
        <v>112.40880795380504</v>
      </c>
      <c r="LV53" s="107">
        <v>101.38897951408302</v>
      </c>
      <c r="LW53" s="107">
        <v>3.5688920788957228</v>
      </c>
      <c r="LX53" s="13">
        <v>97.82008743518729</v>
      </c>
      <c r="LY53" s="107">
        <v>101.52529352915124</v>
      </c>
      <c r="LZ53" s="107">
        <v>3.573690332226124</v>
      </c>
      <c r="MA53" s="13">
        <v>97.95160319692512</v>
      </c>
      <c r="MB53" s="107">
        <v>88.198030002428425</v>
      </c>
      <c r="MC53" s="107">
        <v>3.1045706560854809</v>
      </c>
      <c r="MD53" s="13">
        <v>85.093459346342939</v>
      </c>
      <c r="ME53" s="107">
        <v>77.241633128242896</v>
      </c>
      <c r="MF53" s="107">
        <v>2.7189054861141502</v>
      </c>
      <c r="MG53" s="13">
        <v>74.522727642128743</v>
      </c>
      <c r="MH53" s="107">
        <v>77.320056460812907</v>
      </c>
      <c r="MI53" s="107">
        <v>2.7216659874206135</v>
      </c>
      <c r="MJ53" s="13">
        <v>74.5983904733923</v>
      </c>
      <c r="MK53" s="107">
        <v>77.273418698389236</v>
      </c>
      <c r="ML53" s="107">
        <v>2.7200243381833005</v>
      </c>
      <c r="MM53" s="13">
        <v>74.553394360205942</v>
      </c>
      <c r="MN53" s="107">
        <v>77.626895727955798</v>
      </c>
      <c r="MO53" s="107">
        <v>2.7324667296240444</v>
      </c>
      <c r="MP53" s="13">
        <v>74.894428998331747</v>
      </c>
      <c r="MQ53" s="107">
        <v>77.081842571005467</v>
      </c>
      <c r="MR53" s="107">
        <v>2.7132808584993926</v>
      </c>
      <c r="MS53" s="13">
        <v>74.368561712506079</v>
      </c>
      <c r="MT53" s="107">
        <v>77.077128643731385</v>
      </c>
      <c r="MU53" s="107">
        <v>2.7131149282593441</v>
      </c>
      <c r="MV53" s="13">
        <v>74.364013715472041</v>
      </c>
      <c r="MW53" s="107">
        <v>76.304141068849276</v>
      </c>
      <c r="MX53" s="107">
        <v>2.6859057656234953</v>
      </c>
      <c r="MY53" s="13">
        <v>73.618235303225788</v>
      </c>
      <c r="MZ53" s="107">
        <v>75.878503003340711</v>
      </c>
      <c r="NA53" s="107">
        <v>2.6709233057175936</v>
      </c>
      <c r="NB53" s="13">
        <v>73.207579697623117</v>
      </c>
      <c r="NC53" s="107">
        <v>76.293444089768002</v>
      </c>
      <c r="ND53" s="107">
        <v>2.6855292319598338</v>
      </c>
      <c r="NE53" s="13">
        <v>73.607914857808169</v>
      </c>
      <c r="NF53" s="108">
        <v>66.971586021300212</v>
      </c>
      <c r="NG53" s="108">
        <v>0.73059912023236584</v>
      </c>
      <c r="NH53" s="13">
        <v>66.240986901067842</v>
      </c>
      <c r="NI53" s="107">
        <v>75.107004158434179</v>
      </c>
      <c r="NJ53" s="107">
        <v>2.6437665463768831</v>
      </c>
      <c r="NK53" s="13">
        <v>72.463237612057299</v>
      </c>
      <c r="NL53" s="107">
        <v>75.4254190022816</v>
      </c>
      <c r="NM53" s="107">
        <v>2.6549747488803126</v>
      </c>
      <c r="NN53" s="13">
        <v>72.770444253401294</v>
      </c>
      <c r="NO53" s="107">
        <v>75.769759340275925</v>
      </c>
      <c r="NP53" s="107">
        <v>2.6670955287777129</v>
      </c>
      <c r="NQ53" s="13">
        <v>73.102663811498218</v>
      </c>
      <c r="NR53" s="107">
        <v>75.882402032559611</v>
      </c>
      <c r="NS53" s="107">
        <v>2.6710605515460992</v>
      </c>
      <c r="NT53" s="13">
        <v>73.211341481013505</v>
      </c>
      <c r="NU53" s="107">
        <v>75.49887945026677</v>
      </c>
      <c r="NV53" s="107">
        <v>2.6575605566493898</v>
      </c>
      <c r="NW53" s="13">
        <v>72.841318893617384</v>
      </c>
      <c r="NX53" s="107">
        <v>74.107636757668871</v>
      </c>
      <c r="NY53" s="107">
        <v>2.608588813869944</v>
      </c>
      <c r="NZ53" s="13">
        <v>71.499047943798928</v>
      </c>
      <c r="OA53" s="107">
        <v>74.824391149483915</v>
      </c>
      <c r="OB53" s="107">
        <v>2.6338185684618334</v>
      </c>
      <c r="OC53" s="13">
        <v>72.190572581022082</v>
      </c>
      <c r="OD53" s="107">
        <v>75.488010600388932</v>
      </c>
      <c r="OE53" s="107">
        <v>2.65717797313369</v>
      </c>
      <c r="OF53" s="13">
        <v>72.830832627255248</v>
      </c>
      <c r="OG53" s="107">
        <v>75.624701047389749</v>
      </c>
      <c r="OH53" s="107">
        <v>2.6619894768681189</v>
      </c>
      <c r="OI53" s="13">
        <v>72.962711570521634</v>
      </c>
      <c r="OJ53" s="107">
        <v>75.261216854064457</v>
      </c>
      <c r="OK53" s="107">
        <v>2.6491948332630684</v>
      </c>
      <c r="OL53" s="13">
        <v>72.61202202080139</v>
      </c>
      <c r="OM53" s="107">
        <v>75.858447129052138</v>
      </c>
      <c r="ON53" s="107">
        <v>2.6702173389426358</v>
      </c>
      <c r="OO53" s="13">
        <v>73.188229790109503</v>
      </c>
      <c r="OP53" s="107">
        <v>72.22913688411127</v>
      </c>
      <c r="OQ53" s="107">
        <v>0.9630551584548166</v>
      </c>
      <c r="OR53" s="13">
        <v>71.266081725656448</v>
      </c>
      <c r="OS53" s="107">
        <v>71.828895822174601</v>
      </c>
      <c r="OT53" s="107">
        <v>0.95771861096232802</v>
      </c>
      <c r="OU53" s="13">
        <v>70.87117721121227</v>
      </c>
      <c r="OV53" s="107">
        <v>68.392028967416252</v>
      </c>
      <c r="OW53" s="107">
        <v>0.91189371956554988</v>
      </c>
      <c r="OX53" s="13">
        <v>67.480135247850697</v>
      </c>
      <c r="OY53" s="107">
        <v>66.203927021727182</v>
      </c>
      <c r="OZ53" s="107">
        <v>0.88271902695636228</v>
      </c>
      <c r="PA53" s="13">
        <v>65.321207994770816</v>
      </c>
      <c r="PB53" s="107">
        <v>66.157640746993735</v>
      </c>
      <c r="PC53" s="107">
        <v>0.88210187662658324</v>
      </c>
      <c r="PD53" s="13">
        <v>65.275538870367157</v>
      </c>
      <c r="PE53" s="107">
        <v>67.23204819386072</v>
      </c>
      <c r="PF53" s="107">
        <v>0.89642730925147629</v>
      </c>
      <c r="PG53" s="13">
        <v>66.335620884609241</v>
      </c>
      <c r="PH53" s="107">
        <v>69.876607876253857</v>
      </c>
      <c r="PI53" s="107">
        <v>0.93168810501671806</v>
      </c>
      <c r="PJ53" s="13">
        <v>68.944919771237139</v>
      </c>
      <c r="PK53" s="107">
        <v>61.352325498375635</v>
      </c>
      <c r="PL53" s="107">
        <v>0.81803100664500839</v>
      </c>
      <c r="PM53" s="13">
        <v>60.534294491730627</v>
      </c>
      <c r="PN53" s="107">
        <v>71.624897289510841</v>
      </c>
      <c r="PO53" s="107">
        <v>0.95499863052681122</v>
      </c>
      <c r="PP53" s="13">
        <v>70.669898658984025</v>
      </c>
      <c r="PQ53" s="107">
        <v>71.624897289510841</v>
      </c>
      <c r="PR53" s="107">
        <v>0.95499863052681122</v>
      </c>
      <c r="PS53" s="13">
        <v>70.669898658984025</v>
      </c>
      <c r="PT53" s="107">
        <v>73.67592928784245</v>
      </c>
      <c r="PU53" s="107">
        <v>0.98234572383789964</v>
      </c>
      <c r="PV53" s="13">
        <v>72.693583564004555</v>
      </c>
      <c r="PW53" s="107">
        <v>71.115902275259145</v>
      </c>
      <c r="PX53" s="107">
        <v>0.94821203033678858</v>
      </c>
      <c r="PY53" s="13">
        <v>70.167690244922355</v>
      </c>
      <c r="PZ53" s="107">
        <v>70.837930583821887</v>
      </c>
      <c r="QA53" s="107">
        <v>0.9445057411176252</v>
      </c>
      <c r="QB53" s="13">
        <v>69.893424842704263</v>
      </c>
      <c r="QC53" s="107">
        <v>71.600220169520895</v>
      </c>
      <c r="QD53" s="107">
        <v>0.95466960226027875</v>
      </c>
      <c r="QE53" s="13">
        <v>70.645550567260614</v>
      </c>
      <c r="QF53" s="107">
        <v>71.473633278359074</v>
      </c>
      <c r="QG53" s="107">
        <v>0.95298177704478748</v>
      </c>
      <c r="QH53" s="13">
        <v>70.52065150131429</v>
      </c>
      <c r="QI53" s="107">
        <v>72.676647334609584</v>
      </c>
      <c r="QJ53" s="107">
        <v>0.96902196446146127</v>
      </c>
      <c r="QK53" s="13">
        <v>71.707625370148122</v>
      </c>
      <c r="QL53" s="107">
        <v>72.251156742059152</v>
      </c>
      <c r="QM53" s="107">
        <v>0.96334875656078878</v>
      </c>
      <c r="QN53" s="13">
        <v>71.287807985498361</v>
      </c>
      <c r="QO53" s="107">
        <v>69.96785329758022</v>
      </c>
      <c r="QP53" s="107">
        <v>0.93290471063440283</v>
      </c>
      <c r="QQ53" s="13">
        <v>69.034948586945816</v>
      </c>
      <c r="QR53" s="107">
        <v>69.970731156184371</v>
      </c>
      <c r="QS53" s="107">
        <v>0.93294308208245846</v>
      </c>
      <c r="QT53" s="13">
        <v>69.037788074101911</v>
      </c>
      <c r="QU53" s="107">
        <v>70.037228668663744</v>
      </c>
      <c r="QV53" s="107">
        <v>0.93382971558218364</v>
      </c>
      <c r="QW53" s="13">
        <v>69.103398953081566</v>
      </c>
      <c r="QX53" s="107">
        <v>70.691390659703899</v>
      </c>
      <c r="QY53" s="107">
        <v>0.94255187546271857</v>
      </c>
      <c r="QZ53" s="13">
        <v>69.748838784241187</v>
      </c>
      <c r="RA53" s="107">
        <v>71.226374104031152</v>
      </c>
      <c r="RB53" s="107">
        <v>0.94968498805374857</v>
      </c>
      <c r="RC53" s="13">
        <v>70.276689115977405</v>
      </c>
      <c r="RD53" s="107">
        <v>70.141554605676447</v>
      </c>
      <c r="RE53" s="107">
        <v>0.9352207280756859</v>
      </c>
      <c r="RF53" s="13">
        <v>69.206333877600755</v>
      </c>
      <c r="RG53" s="107">
        <v>60.399735307104677</v>
      </c>
      <c r="RH53" s="107">
        <v>0.80532980409472898</v>
      </c>
      <c r="RI53" s="13">
        <v>59.594405503009952</v>
      </c>
      <c r="RJ53" s="107">
        <v>72.138418634495281</v>
      </c>
      <c r="RK53" s="107">
        <v>0.96184558179327073</v>
      </c>
      <c r="RL53" s="13">
        <v>71.176573052702011</v>
      </c>
      <c r="RM53" s="107">
        <v>71.161668787771106</v>
      </c>
      <c r="RN53" s="107">
        <v>0.94882225050361479</v>
      </c>
      <c r="RO53" s="13">
        <v>70.212846537267495</v>
      </c>
      <c r="RP53" s="107">
        <v>67.794784338436912</v>
      </c>
      <c r="RQ53" s="107">
        <v>0.90393045784582549</v>
      </c>
      <c r="RR53" s="13">
        <v>66.890853880591081</v>
      </c>
      <c r="RS53" s="107">
        <v>70.253541626573636</v>
      </c>
      <c r="RT53" s="107">
        <v>0.93671388835431502</v>
      </c>
      <c r="RU53" s="13">
        <v>69.316827738219317</v>
      </c>
      <c r="RV53" s="107">
        <v>72.433495866266242</v>
      </c>
      <c r="RW53" s="107">
        <v>0.96577994488354979</v>
      </c>
      <c r="RX53" s="13">
        <v>71.467715921382691</v>
      </c>
      <c r="RY53" s="107">
        <v>73.414875371253686</v>
      </c>
      <c r="RZ53" s="107">
        <v>0.97886500495004891</v>
      </c>
      <c r="SA53" s="13">
        <v>72.436010366303634</v>
      </c>
      <c r="SB53" s="107">
        <v>73.454917422795035</v>
      </c>
      <c r="SC53" s="107">
        <v>0.97939889897060062</v>
      </c>
      <c r="SD53" s="13">
        <v>72.475518523824434</v>
      </c>
      <c r="SE53" s="107">
        <v>66.425937619293933</v>
      </c>
      <c r="SF53" s="107">
        <v>1.5096804004384983</v>
      </c>
      <c r="SG53" s="13">
        <v>64.916257218855435</v>
      </c>
      <c r="SH53" s="107">
        <v>65.050580738104912</v>
      </c>
      <c r="SI53" s="107">
        <v>1.478422289502384</v>
      </c>
      <c r="SJ53" s="13">
        <v>63.572158448602529</v>
      </c>
      <c r="SK53" s="107">
        <v>65.144330957660358</v>
      </c>
      <c r="SL53" s="107">
        <v>1.4805529763104628</v>
      </c>
      <c r="SM53" s="13">
        <v>63.663777981349895</v>
      </c>
      <c r="SN53" s="107">
        <v>64.970114657592177</v>
      </c>
      <c r="SO53" s="107">
        <v>1.4765935149452765</v>
      </c>
      <c r="SP53" s="13">
        <v>63.493521142646898</v>
      </c>
      <c r="SQ53" s="107">
        <v>62.555838053371531</v>
      </c>
      <c r="SR53" s="107">
        <v>1.4217235921220803</v>
      </c>
      <c r="SS53" s="13">
        <v>61.134114461249453</v>
      </c>
      <c r="ST53" s="107">
        <v>64.494688983399485</v>
      </c>
      <c r="SU53" s="107">
        <v>1.4657883859863521</v>
      </c>
      <c r="SV53" s="13">
        <v>63.028900597413134</v>
      </c>
      <c r="SW53" s="107">
        <v>64.653134886894122</v>
      </c>
      <c r="SX53" s="107">
        <v>1.4693894292475937</v>
      </c>
      <c r="SY53" s="13">
        <v>63.18374545764653</v>
      </c>
      <c r="SZ53" s="107">
        <v>64.744291771116863</v>
      </c>
      <c r="TA53" s="107">
        <v>1.4714611766162924</v>
      </c>
      <c r="TB53" s="13">
        <v>63.272830594500569</v>
      </c>
      <c r="TC53" s="107">
        <v>64.932911745748328</v>
      </c>
      <c r="TD53" s="107">
        <v>1.475747994221553</v>
      </c>
      <c r="TE53" s="13">
        <v>63.457163751526778</v>
      </c>
      <c r="TF53" s="107">
        <v>64.767554351052752</v>
      </c>
      <c r="TG53" s="107">
        <v>1.4719898716148352</v>
      </c>
      <c r="TH53" s="13">
        <v>63.295564479437914</v>
      </c>
      <c r="TI53" s="107">
        <v>42.491255118787905</v>
      </c>
      <c r="TJ53" s="107">
        <v>0.96571034360881602</v>
      </c>
      <c r="TK53" s="13">
        <v>41.525544775179085</v>
      </c>
      <c r="TL53" s="108">
        <v>49.307337014762176</v>
      </c>
      <c r="TM53" s="108">
        <v>1.1654461476216511</v>
      </c>
      <c r="TN53" s="13">
        <v>48.141890867140525</v>
      </c>
      <c r="TO53" s="107">
        <v>49.307337014762176</v>
      </c>
      <c r="TP53" s="107">
        <v>1.1206212957900494</v>
      </c>
      <c r="TQ53" s="14">
        <v>48.186715718972124</v>
      </c>
      <c r="TR53" s="107">
        <v>49.307337014762176</v>
      </c>
      <c r="TS53" s="107">
        <v>1.1206212957900494</v>
      </c>
      <c r="TT53" s="14">
        <v>48.186715718972124</v>
      </c>
      <c r="TU53" s="107">
        <v>49.307337014762176</v>
      </c>
      <c r="TV53" s="107">
        <v>1.1206212957900494</v>
      </c>
      <c r="TW53" s="14">
        <v>48.186715718972124</v>
      </c>
      <c r="TX53" s="107">
        <v>49.307337014762176</v>
      </c>
      <c r="TY53" s="107">
        <v>1.1206212957900494</v>
      </c>
      <c r="TZ53" s="14">
        <v>48.186715718972124</v>
      </c>
      <c r="UA53" s="107">
        <v>49.307337014762176</v>
      </c>
      <c r="UB53" s="107">
        <v>1.1206212957900494</v>
      </c>
      <c r="UC53" s="14">
        <v>48.186715718972124</v>
      </c>
      <c r="UD53" s="107">
        <v>60.279210934937126</v>
      </c>
      <c r="UE53" s="107">
        <v>1.3699820667031166</v>
      </c>
      <c r="UF53" s="14">
        <v>58.90922886823401</v>
      </c>
      <c r="UG53" s="107">
        <v>60.014828430836523</v>
      </c>
      <c r="UH53" s="107">
        <v>1.3639733734281028</v>
      </c>
      <c r="UI53" s="14">
        <v>58.650855057408421</v>
      </c>
      <c r="UJ53" s="107">
        <v>59.882637178786226</v>
      </c>
      <c r="UK53" s="107">
        <v>1.3609690267905958</v>
      </c>
      <c r="UL53" s="14">
        <v>58.521668151995627</v>
      </c>
      <c r="UM53" s="107">
        <v>60.014828430836523</v>
      </c>
      <c r="UN53" s="107">
        <v>1.3639733734281028</v>
      </c>
      <c r="UO53" s="14">
        <v>58.650855057408421</v>
      </c>
      <c r="UP53" s="107">
        <v>61.240131402074709</v>
      </c>
      <c r="UQ53" s="107">
        <v>1.3918211682289712</v>
      </c>
      <c r="UR53" s="14">
        <v>59.848310233845737</v>
      </c>
      <c r="US53" s="107">
        <v>59.350842787733029</v>
      </c>
      <c r="UT53" s="107">
        <v>1.348882790630296</v>
      </c>
      <c r="UU53" s="14">
        <v>58.00195999710273</v>
      </c>
      <c r="UV53" s="107">
        <v>61.940001238028863</v>
      </c>
      <c r="UW53" s="107">
        <v>1.4077273008642925</v>
      </c>
      <c r="UX53" s="14">
        <v>60.532273937164568</v>
      </c>
      <c r="UY53" s="107">
        <v>59.425338066219496</v>
      </c>
      <c r="UZ53" s="107">
        <v>1.3505758651413522</v>
      </c>
      <c r="VA53" s="14">
        <v>58.074762201078144</v>
      </c>
      <c r="VB53" s="107">
        <v>62.020463533865495</v>
      </c>
      <c r="VC53" s="107">
        <v>1.4095559894060337</v>
      </c>
      <c r="VD53" s="14">
        <v>60.610907544459465</v>
      </c>
      <c r="VE53" s="107">
        <v>56.384250772931495</v>
      </c>
      <c r="VF53" s="107">
        <v>1.2814602448393524</v>
      </c>
      <c r="VG53" s="14">
        <v>55.102790528092143</v>
      </c>
      <c r="VH53" s="107">
        <v>57.048186107143898</v>
      </c>
      <c r="VI53" s="107">
        <v>1.8670315453247097</v>
      </c>
      <c r="VJ53" s="13">
        <v>55.181154561819191</v>
      </c>
      <c r="VK53" s="107">
        <v>57.320054678111966</v>
      </c>
      <c r="VL53" s="107">
        <v>1.3027285154116353</v>
      </c>
      <c r="VM53" s="13">
        <v>56.017326162700328</v>
      </c>
      <c r="VN53" s="107">
        <v>55.24976633779697</v>
      </c>
      <c r="VO53" s="107">
        <v>1.2556765076772038</v>
      </c>
      <c r="VP53" s="13">
        <v>53.994089830119769</v>
      </c>
      <c r="VQ53" s="107">
        <v>55.173609799349776</v>
      </c>
      <c r="VR53" s="107">
        <v>1.2539456772579494</v>
      </c>
      <c r="VS53" s="13">
        <v>53.919664122091824</v>
      </c>
      <c r="VT53" s="107">
        <v>56.060565804288586</v>
      </c>
      <c r="VU53" s="107">
        <v>1.274103768279286</v>
      </c>
      <c r="VV53" s="13">
        <v>54.786462036009297</v>
      </c>
      <c r="VW53" s="107">
        <v>55.610151653027245</v>
      </c>
      <c r="VX53" s="107">
        <v>1.2638670830233465</v>
      </c>
      <c r="VY53" s="13">
        <v>54.346284570003895</v>
      </c>
      <c r="VZ53" s="107">
        <v>53.96238092211253</v>
      </c>
      <c r="WA53" s="107">
        <v>1.2264177482298302</v>
      </c>
      <c r="WB53" s="13">
        <v>52.735963173882702</v>
      </c>
      <c r="WC53" s="107">
        <v>54.110744836654632</v>
      </c>
      <c r="WD53" s="107">
        <v>1.2297896553785148</v>
      </c>
      <c r="WE53" s="13">
        <v>52.880955181276114</v>
      </c>
      <c r="WF53" s="107">
        <v>56.194868444553002</v>
      </c>
      <c r="WG53" s="107">
        <v>1.2771561010125683</v>
      </c>
      <c r="WH53" s="13">
        <v>54.917712343540437</v>
      </c>
      <c r="WI53" s="107">
        <v>53.610706668829053</v>
      </c>
      <c r="WJ53" s="107">
        <v>1.2184251515642968</v>
      </c>
      <c r="WK53" s="13">
        <v>52.392281517264756</v>
      </c>
      <c r="WL53" s="107">
        <v>57.106620885729903</v>
      </c>
      <c r="WM53" s="107">
        <v>1.2978777474029526</v>
      </c>
      <c r="WN53" s="13">
        <v>55.808743138326953</v>
      </c>
      <c r="WO53" s="107">
        <v>62.12988846364135</v>
      </c>
      <c r="WP53" s="107">
        <v>1.412042919628212</v>
      </c>
      <c r="WQ53" s="13">
        <v>60.717845544013137</v>
      </c>
      <c r="WR53" s="107">
        <v>61.733314707490422</v>
      </c>
      <c r="WS53" s="107">
        <v>1.4030298797156917</v>
      </c>
      <c r="WT53" s="13">
        <v>60.330284827774733</v>
      </c>
      <c r="WU53" s="107">
        <v>60.543593439037735</v>
      </c>
      <c r="WV53" s="107">
        <v>1.3759907599781303</v>
      </c>
      <c r="WW53" s="13">
        <v>59.167602679059605</v>
      </c>
      <c r="WX53" s="107">
        <v>51.522632696693449</v>
      </c>
      <c r="WY53" s="107">
        <v>1.1709689249248507</v>
      </c>
      <c r="WZ53" s="13">
        <v>50.3516637717686</v>
      </c>
      <c r="XA53" s="107">
        <v>52.823670219058855</v>
      </c>
      <c r="XB53" s="107">
        <v>1.2005379595240651</v>
      </c>
      <c r="XC53" s="13">
        <v>51.623132259534792</v>
      </c>
      <c r="XD53" s="107">
        <v>53.780909302896973</v>
      </c>
      <c r="XE53" s="107">
        <v>1.2222933932476585</v>
      </c>
      <c r="XF53" s="13">
        <v>52.558615909649312</v>
      </c>
      <c r="XG53" s="107">
        <v>54.415289613579908</v>
      </c>
      <c r="XH53" s="107">
        <v>1.2367111275813616</v>
      </c>
      <c r="XI53" s="13">
        <v>53.17857848599855</v>
      </c>
      <c r="XJ53" s="107">
        <v>54.081460802361967</v>
      </c>
      <c r="XK53" s="107">
        <v>1.2291241091445906</v>
      </c>
      <c r="XL53" s="13">
        <v>52.852336693217374</v>
      </c>
      <c r="XM53" s="107">
        <v>53.968547441199512</v>
      </c>
      <c r="XN53" s="107">
        <v>1.2265578963908981</v>
      </c>
      <c r="XO53" s="13">
        <v>52.741989544808611</v>
      </c>
      <c r="XP53" s="107">
        <v>51.222530285487181</v>
      </c>
      <c r="XQ53" s="107">
        <v>1.1641484155792539</v>
      </c>
      <c r="XR53" s="13">
        <v>50.058381869907926</v>
      </c>
      <c r="XS53" s="107">
        <v>53.216021199102443</v>
      </c>
      <c r="XT53" s="107">
        <v>1.2094550272523281</v>
      </c>
      <c r="XU53" s="13">
        <v>52.006566171850118</v>
      </c>
      <c r="XV53" s="107">
        <v>50.923237371867927</v>
      </c>
      <c r="XW53" s="107">
        <v>1.1573463039060889</v>
      </c>
      <c r="XX53" s="13">
        <v>49.765891067961839</v>
      </c>
      <c r="XY53" s="107">
        <v>45.839106738334415</v>
      </c>
      <c r="XZ53" s="107">
        <v>1.0417978804166912</v>
      </c>
      <c r="YA53" s="13">
        <v>44.797308857917727</v>
      </c>
      <c r="YB53" s="107">
        <v>45.280231500492199</v>
      </c>
      <c r="YC53" s="107">
        <v>1.0290961704657318</v>
      </c>
      <c r="YD53" s="13">
        <v>44.251135330026464</v>
      </c>
      <c r="YE53" s="107">
        <v>47.059626732495985</v>
      </c>
      <c r="YF53" s="107">
        <v>1.0695369711930907</v>
      </c>
      <c r="YG53" s="13">
        <v>45.990089761302897</v>
      </c>
      <c r="YH53" s="107">
        <v>46.318442466721685</v>
      </c>
      <c r="YI53" s="107">
        <v>1.0526918742436746</v>
      </c>
      <c r="YJ53" s="13">
        <v>45.265750592478007</v>
      </c>
      <c r="YK53" s="107">
        <v>45.474815332128351</v>
      </c>
      <c r="YL53" s="107">
        <v>1.0335185302756442</v>
      </c>
      <c r="YM53" s="13">
        <v>44.441296801852708</v>
      </c>
      <c r="YN53" s="107">
        <v>48.998094026011358</v>
      </c>
      <c r="YO53" s="107">
        <v>1.1135930460457126</v>
      </c>
      <c r="YP53" s="13">
        <v>47.884500979965644</v>
      </c>
      <c r="YQ53" s="107">
        <v>48.732974119098841</v>
      </c>
      <c r="YR53" s="107">
        <v>1.1075675936158826</v>
      </c>
      <c r="YS53" s="13">
        <v>47.625406525482958</v>
      </c>
      <c r="YT53" s="107">
        <v>48.024915065763281</v>
      </c>
      <c r="YU53" s="107">
        <v>1.0914753424037107</v>
      </c>
      <c r="YV53" s="13">
        <v>46.933439723359569</v>
      </c>
      <c r="YW53" s="107">
        <v>44.633228761263432</v>
      </c>
      <c r="YX53" s="107">
        <v>1.014391562755987</v>
      </c>
      <c r="YY53" s="13">
        <v>43.618837198507443</v>
      </c>
      <c r="YZ53" s="107">
        <v>41.340610891135242</v>
      </c>
      <c r="ZA53" s="107">
        <v>0.93955933843489181</v>
      </c>
      <c r="ZB53" s="13">
        <v>40.401051552700352</v>
      </c>
      <c r="ZC53" s="107">
        <v>57.106620885729903</v>
      </c>
      <c r="ZD53" s="107">
        <v>1.2978777474029526</v>
      </c>
      <c r="ZE53" s="13">
        <v>55.808743138326953</v>
      </c>
      <c r="ZF53" s="107">
        <v>195.04819240021874</v>
      </c>
      <c r="ZG53" s="107">
        <v>0.40237214516129027</v>
      </c>
      <c r="ZH53" s="13">
        <v>194.64582025505746</v>
      </c>
      <c r="ZI53" s="107">
        <v>201.06289436850739</v>
      </c>
      <c r="ZJ53" s="107">
        <v>0.41478009677419359</v>
      </c>
      <c r="ZK53" s="13">
        <v>200.64811427173319</v>
      </c>
      <c r="ZL53" s="107">
        <v>172.31420020624481</v>
      </c>
      <c r="ZM53" s="107">
        <v>0.35547335007581971</v>
      </c>
      <c r="ZN53" s="13">
        <v>171.95872685616899</v>
      </c>
      <c r="ZO53" s="107">
        <v>175.17894069714404</v>
      </c>
      <c r="ZP53" s="107">
        <v>0.36138312941019229</v>
      </c>
      <c r="ZQ53" s="13">
        <v>174.81755756773384</v>
      </c>
      <c r="ZR53" s="107">
        <v>203.28631139070245</v>
      </c>
      <c r="ZS53" s="107">
        <v>0.419366866155645</v>
      </c>
      <c r="ZT53" s="13">
        <v>202.8669445245468</v>
      </c>
      <c r="ZU53" s="107">
        <v>210.21920207445652</v>
      </c>
      <c r="ZV53" s="107">
        <v>0.433668983300452</v>
      </c>
      <c r="ZW53" s="13">
        <v>209.78553309115605</v>
      </c>
      <c r="ZX53" s="107">
        <v>270.67473258960183</v>
      </c>
      <c r="ZY53" s="107">
        <v>0.96239904920747343</v>
      </c>
      <c r="ZZ53" s="13">
        <v>269.71233354039435</v>
      </c>
      <c r="AAA53" s="107">
        <v>190.196992027161</v>
      </c>
      <c r="AAB53" s="107">
        <v>0.39236442411197542</v>
      </c>
      <c r="AAC53" s="13">
        <v>189.80462760304903</v>
      </c>
      <c r="AAD53" s="107">
        <v>159.65423711236591</v>
      </c>
      <c r="AAE53" s="107">
        <v>0.32935664299404155</v>
      </c>
      <c r="AAF53" s="13">
        <v>159.32488046937186</v>
      </c>
      <c r="AAG53" s="107">
        <v>171.03926491116175</v>
      </c>
      <c r="AAH53" s="107">
        <v>0.13766574980654483</v>
      </c>
      <c r="AAI53" s="13">
        <v>170.90159916135519</v>
      </c>
      <c r="AAJ53" s="107">
        <v>137.66958331350992</v>
      </c>
      <c r="AAK53" s="107">
        <v>0.28400368585654145</v>
      </c>
      <c r="AAL53" s="13">
        <v>137.38557962765339</v>
      </c>
      <c r="AAM53" s="107">
        <v>163.32690483228322</v>
      </c>
      <c r="AAN53" s="107">
        <v>0.3369331253533116</v>
      </c>
      <c r="AAO53" s="13">
        <v>162.98997170692991</v>
      </c>
      <c r="AAP53" s="107">
        <v>143.61216334704943</v>
      </c>
      <c r="AAQ53" s="107">
        <v>0.29626285445719985</v>
      </c>
      <c r="AAR53" s="13">
        <v>143.31590049259222</v>
      </c>
      <c r="AAS53" s="107">
        <v>154.76923193764421</v>
      </c>
      <c r="AAT53" s="107">
        <v>0.31927918476646883</v>
      </c>
      <c r="AAU53" s="13">
        <v>154.44995275287775</v>
      </c>
      <c r="AAV53" s="107">
        <v>163.50584026646823</v>
      </c>
      <c r="AAW53" s="107">
        <v>0.33730225789236457</v>
      </c>
      <c r="AAX53" s="13">
        <v>163.16853800857587</v>
      </c>
      <c r="AAY53" s="107">
        <v>152.98943417238058</v>
      </c>
      <c r="AAZ53" s="107">
        <v>0.31560757399197392</v>
      </c>
      <c r="ABA53" s="13">
        <v>152.67382659838862</v>
      </c>
      <c r="ABB53" s="107">
        <v>145.23267641074486</v>
      </c>
      <c r="ABC53" s="107">
        <v>0.29960587091727087</v>
      </c>
      <c r="ABD53" s="13">
        <v>144.93307053982758</v>
      </c>
      <c r="ABE53" s="107">
        <v>80.329939412011726</v>
      </c>
      <c r="ABF53" s="107">
        <v>0.16571560927652768</v>
      </c>
      <c r="ABG53" s="13">
        <v>80.164223802735194</v>
      </c>
      <c r="ABH53" s="107">
        <v>78.280630081455712</v>
      </c>
      <c r="ABI53" s="107">
        <v>0.16148801310510094</v>
      </c>
      <c r="ABJ53" s="13">
        <v>78.119142068350612</v>
      </c>
      <c r="ABK53" s="107">
        <v>129.00342328730483</v>
      </c>
      <c r="ABL53" s="107">
        <v>0.26612594314513938</v>
      </c>
      <c r="ABM53" s="13">
        <v>128.73729734415969</v>
      </c>
      <c r="ABN53" s="107">
        <v>127.03070664422687</v>
      </c>
      <c r="ABO53" s="107">
        <v>0.26205635286746098</v>
      </c>
      <c r="ABP53" s="13">
        <v>126.76865029135941</v>
      </c>
      <c r="ABQ53" s="107">
        <v>127.42844254987</v>
      </c>
      <c r="ABR53" s="107">
        <v>0.26287685700847307</v>
      </c>
      <c r="ABS53" s="13">
        <v>127.16556569286152</v>
      </c>
      <c r="ABT53" s="107">
        <v>231.04992909912775</v>
      </c>
      <c r="ABU53" s="107">
        <v>0.39908624117122071</v>
      </c>
      <c r="ABV53" s="13">
        <v>230.65084285795652</v>
      </c>
      <c r="ABW53" s="107">
        <v>217.06507891422763</v>
      </c>
      <c r="ABX53" s="107">
        <v>0.44779159636151855</v>
      </c>
      <c r="ABY53" s="13">
        <v>216.6172873178661</v>
      </c>
      <c r="ABZ53" s="107">
        <v>202.6515991296443</v>
      </c>
      <c r="ACA53" s="107">
        <v>0.41805749470800757</v>
      </c>
      <c r="ACB53" s="13">
        <v>202.2335416349363</v>
      </c>
      <c r="ACC53" s="107">
        <v>191.54110799367743</v>
      </c>
      <c r="ACD53" s="107">
        <v>0.39513725075618766</v>
      </c>
      <c r="ACE53" s="13">
        <v>191.14597074292124</v>
      </c>
      <c r="ACF53" s="107">
        <v>185.07410153679507</v>
      </c>
      <c r="ACG53" s="107">
        <v>0.38179622345003184</v>
      </c>
      <c r="ACH53" s="13">
        <v>184.69230531334503</v>
      </c>
      <c r="ACI53" s="107">
        <v>107.4638769051559</v>
      </c>
      <c r="ACJ53" s="107">
        <v>0.2014947691971673</v>
      </c>
      <c r="ACK53" s="13">
        <v>107.26238213595873</v>
      </c>
      <c r="ACL53" s="107">
        <v>125.33642418687221</v>
      </c>
      <c r="ACM53" s="107">
        <v>0.25856115479110009</v>
      </c>
      <c r="ACN53" s="13">
        <v>125.07786303208111</v>
      </c>
      <c r="ACO53" s="107">
        <v>237.95545322769021</v>
      </c>
      <c r="ACP53" s="107">
        <v>0.49088712379138877</v>
      </c>
      <c r="ACQ53" s="13">
        <v>237.46456610389882</v>
      </c>
      <c r="ACR53" s="107">
        <v>145.79177978318643</v>
      </c>
      <c r="ACS53" s="107">
        <v>0.71570510075382465</v>
      </c>
      <c r="ACT53" s="13">
        <v>145.07607468243259</v>
      </c>
      <c r="ACU53" s="107">
        <v>136.86953718048028</v>
      </c>
      <c r="ACV53" s="107">
        <v>0.67190500070417591</v>
      </c>
      <c r="ACW53" s="13">
        <v>136.19763217977609</v>
      </c>
      <c r="ACX53" s="107">
        <v>144.00284247631853</v>
      </c>
      <c r="ACY53" s="107">
        <v>0.70692304488374536</v>
      </c>
      <c r="ACZ53" s="13">
        <v>143.29591943143478</v>
      </c>
      <c r="ADA53" s="107">
        <v>129.01921279781368</v>
      </c>
      <c r="ADB53" s="107">
        <v>0.63336704464381244</v>
      </c>
      <c r="ADC53" s="13">
        <v>128.38584575316986</v>
      </c>
      <c r="ADD53" s="107">
        <v>141.25589996137745</v>
      </c>
      <c r="ADE53" s="107">
        <v>0.69343805435585293</v>
      </c>
      <c r="ADF53" s="13">
        <v>140.5624619070216</v>
      </c>
      <c r="ADG53" s="107">
        <v>147.67470324374506</v>
      </c>
      <c r="ADH53" s="107">
        <v>1.2753724371050708</v>
      </c>
      <c r="ADI53" s="13">
        <v>146.39933080663999</v>
      </c>
      <c r="ADJ53" s="107">
        <v>131.04019401201691</v>
      </c>
      <c r="ADK53" s="107">
        <v>0.64328822514990125</v>
      </c>
      <c r="ADL53" s="13">
        <v>130.39690578686702</v>
      </c>
      <c r="ADM53" s="107">
        <v>136.28459088983155</v>
      </c>
      <c r="ADN53" s="107">
        <v>0.66903344618644578</v>
      </c>
      <c r="ADO53" s="13">
        <v>135.61555744364512</v>
      </c>
      <c r="ADP53" s="107">
        <v>131.81942694443939</v>
      </c>
      <c r="ADQ53" s="107">
        <v>0.64711355045452068</v>
      </c>
      <c r="ADR53" s="13">
        <v>131.17231339398487</v>
      </c>
      <c r="ADS53" s="107">
        <v>132.98182917716645</v>
      </c>
      <c r="ADT53" s="107">
        <v>0.65281988868790775</v>
      </c>
      <c r="ADU53" s="13">
        <v>132.32900928847855</v>
      </c>
      <c r="ADV53" s="107">
        <v>127.9779002486672</v>
      </c>
      <c r="ADW53" s="107">
        <v>0.62825514667527538</v>
      </c>
      <c r="ADX53" s="13">
        <v>127.34964510199192</v>
      </c>
      <c r="ADY53" s="107">
        <v>103.70348643662297</v>
      </c>
      <c r="ADZ53" s="107">
        <v>0.50908984250705802</v>
      </c>
      <c r="AEA53" s="13">
        <v>103.19439659411591</v>
      </c>
      <c r="AEB53" s="107">
        <v>147.55590462344324</v>
      </c>
      <c r="AEC53" s="107">
        <v>0.72436534996963042</v>
      </c>
      <c r="AED53" s="13">
        <v>146.83153927347362</v>
      </c>
      <c r="AEE53" s="107">
        <v>139.43110988643602</v>
      </c>
      <c r="AEF53" s="107">
        <v>0.68447999398795867</v>
      </c>
      <c r="AEG53" s="13">
        <v>138.74662989244806</v>
      </c>
      <c r="AEH53" s="107">
        <v>148.93143813282765</v>
      </c>
      <c r="AEI53" s="107">
        <v>0.73111796901569948</v>
      </c>
      <c r="AEJ53" s="13">
        <v>148.20032016381194</v>
      </c>
      <c r="AEK53" s="107">
        <v>134.50863813820757</v>
      </c>
      <c r="AEL53" s="107">
        <v>0.66031513267847353</v>
      </c>
      <c r="AEM53" s="13">
        <v>133.8483230055291</v>
      </c>
      <c r="AEN53" s="107">
        <v>118.43653523798557</v>
      </c>
      <c r="AEO53" s="107">
        <v>0.58141571844102014</v>
      </c>
      <c r="AEP53" s="13">
        <v>117.85511951954454</v>
      </c>
      <c r="AEQ53" s="107">
        <v>115.93099365188502</v>
      </c>
      <c r="AER53" s="107">
        <v>0.56911578701834475</v>
      </c>
      <c r="AES53" s="13">
        <v>115.36187786486667</v>
      </c>
      <c r="AET53" s="107">
        <v>118.41548629552864</v>
      </c>
      <c r="AEU53" s="107">
        <v>0.13994557471289751</v>
      </c>
      <c r="AEV53" s="13">
        <v>118.27554072081574</v>
      </c>
      <c r="AEW53" s="147" t="s">
        <v>70</v>
      </c>
      <c r="AEY53" s="145">
        <v>16821.051724097437</v>
      </c>
      <c r="AEZ53" s="145">
        <v>8167.367075917623</v>
      </c>
      <c r="AFA53" s="145">
        <v>24988.418800015061</v>
      </c>
      <c r="AFB53" s="145">
        <v>12.494209400007531</v>
      </c>
      <c r="AFC53" s="110"/>
      <c r="AFD53" s="143">
        <v>19000</v>
      </c>
      <c r="AFE53" s="143">
        <v>211.75</v>
      </c>
      <c r="AFF53" s="143">
        <v>18000</v>
      </c>
      <c r="AFG53" s="143">
        <v>147.5</v>
      </c>
      <c r="AFH53" s="143">
        <v>14666.666666666666</v>
      </c>
      <c r="AFI53" s="143">
        <v>3852.9824777820013</v>
      </c>
      <c r="AFJ53" s="143">
        <v>14000</v>
      </c>
      <c r="AFK53" s="143">
        <v>217.90554414784395</v>
      </c>
      <c r="AFL53" s="143">
        <v>12500</v>
      </c>
      <c r="AFM53" s="143">
        <v>440</v>
      </c>
      <c r="AFN53" s="143">
        <v>12000</v>
      </c>
      <c r="AFO53" s="143">
        <v>160</v>
      </c>
      <c r="AFP53" s="143">
        <v>11000</v>
      </c>
      <c r="AFQ53" s="143">
        <v>250</v>
      </c>
      <c r="AFR53" s="143">
        <v>11000</v>
      </c>
      <c r="AFS53" s="143">
        <v>250</v>
      </c>
      <c r="AFT53" s="143">
        <v>35750</v>
      </c>
      <c r="AFU53" s="143">
        <v>73.75</v>
      </c>
      <c r="AFV53" s="143">
        <v>22000</v>
      </c>
      <c r="AFW53" s="143">
        <v>108</v>
      </c>
    </row>
    <row r="55" spans="1:855" x14ac:dyDescent="0.25">
      <c r="A55" s="11" t="s">
        <v>71</v>
      </c>
    </row>
    <row r="56" spans="1:855" x14ac:dyDescent="0.25">
      <c r="A56" s="11" t="s">
        <v>72</v>
      </c>
    </row>
    <row r="57" spans="1:855" x14ac:dyDescent="0.25">
      <c r="A57" s="11" t="s">
        <v>73</v>
      </c>
    </row>
    <row r="58" spans="1:855" x14ac:dyDescent="0.25">
      <c r="A58" s="11" t="s">
        <v>629</v>
      </c>
    </row>
    <row r="59" spans="1:855" x14ac:dyDescent="0.25">
      <c r="A59" s="11" t="s">
        <v>81</v>
      </c>
    </row>
    <row r="60" spans="1:855" x14ac:dyDescent="0.25">
      <c r="A60" s="11" t="s">
        <v>634</v>
      </c>
    </row>
    <row r="61" spans="1:855" x14ac:dyDescent="0.25">
      <c r="A61" s="11" t="s">
        <v>654</v>
      </c>
    </row>
    <row r="62" spans="1:855" ht="17.25" x14ac:dyDescent="0.25">
      <c r="A62" s="11" t="s">
        <v>74</v>
      </c>
    </row>
    <row r="63" spans="1:855" x14ac:dyDescent="0.25">
      <c r="A63" s="11" t="s">
        <v>75</v>
      </c>
    </row>
    <row r="64" spans="1:855" ht="17.25" x14ac:dyDescent="0.25">
      <c r="A64" s="11" t="s">
        <v>76</v>
      </c>
    </row>
    <row r="65" spans="1:1" x14ac:dyDescent="0.25">
      <c r="A65" s="11" t="s">
        <v>652</v>
      </c>
    </row>
    <row r="66" spans="1:1" x14ac:dyDescent="0.25">
      <c r="A66" s="11" t="s">
        <v>651</v>
      </c>
    </row>
    <row r="67" spans="1:1" x14ac:dyDescent="0.25">
      <c r="A67" s="11" t="s">
        <v>77</v>
      </c>
    </row>
    <row r="68" spans="1:1" x14ac:dyDescent="0.25">
      <c r="A68" s="11" t="s">
        <v>630</v>
      </c>
    </row>
    <row r="69" spans="1:1" x14ac:dyDescent="0.25">
      <c r="A69" s="11" t="s">
        <v>78</v>
      </c>
    </row>
    <row r="70" spans="1:1" x14ac:dyDescent="0.25">
      <c r="A70" s="11" t="s">
        <v>79</v>
      </c>
    </row>
    <row r="71" spans="1:1" x14ac:dyDescent="0.25">
      <c r="A71" s="11" t="s">
        <v>631</v>
      </c>
    </row>
    <row r="72" spans="1:1" x14ac:dyDescent="0.25">
      <c r="A72" s="11" t="s">
        <v>80</v>
      </c>
    </row>
  </sheetData>
  <sheetProtection algorithmName="SHA-512" hashValue="UOph2LBE1iGdnsXegGwqEc0u1+/KVB7MYJnVLwo2qJMi9pukGr5IcPqF9P59AZrd8Y8Ng2q7b5n1fT/oqNkbGA==" saltValue="Oh2tRLack3aOI3ZhE378JQ==" spinCount="100000" sheet="1" objects="1" scenarios="1"/>
  <mergeCells count="4">
    <mergeCell ref="AEY3:AEY4"/>
    <mergeCell ref="AEZ3:AEZ4"/>
    <mergeCell ref="AFA3:AFA4"/>
    <mergeCell ref="AFB3:AFB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A70"/>
  <sheetViews>
    <sheetView workbookViewId="0">
      <selection activeCell="K7" sqref="K7"/>
    </sheetView>
  </sheetViews>
  <sheetFormatPr defaultRowHeight="15" x14ac:dyDescent="0.25"/>
  <cols>
    <col min="1" max="1" width="20.85546875" customWidth="1"/>
  </cols>
  <sheetData>
    <row r="1" spans="1:53" ht="15.75" x14ac:dyDescent="0.25">
      <c r="A1" s="248" t="s">
        <v>704</v>
      </c>
    </row>
    <row r="2" spans="1:53" ht="15.75" thickBot="1" x14ac:dyDescent="0.3">
      <c r="A2" s="22" t="s">
        <v>97</v>
      </c>
    </row>
    <row r="3" spans="1:53" ht="15.75" customHeight="1" thickBot="1" x14ac:dyDescent="0.3">
      <c r="A3" s="23"/>
      <c r="B3" s="329">
        <v>42296</v>
      </c>
      <c r="C3" s="330"/>
      <c r="D3" s="329" t="s">
        <v>98</v>
      </c>
      <c r="E3" s="330"/>
      <c r="F3" s="329" t="s">
        <v>99</v>
      </c>
      <c r="G3" s="330"/>
      <c r="H3" s="329" t="s">
        <v>100</v>
      </c>
      <c r="I3" s="330"/>
      <c r="J3" s="329" t="s">
        <v>101</v>
      </c>
      <c r="K3" s="330"/>
      <c r="L3" s="329" t="s">
        <v>102</v>
      </c>
      <c r="M3" s="330"/>
      <c r="N3" s="331" t="s">
        <v>103</v>
      </c>
      <c r="O3" s="332"/>
      <c r="P3" s="329" t="s">
        <v>104</v>
      </c>
      <c r="Q3" s="330"/>
      <c r="R3" s="329" t="s">
        <v>105</v>
      </c>
      <c r="S3" s="330"/>
      <c r="T3" s="329" t="s">
        <v>106</v>
      </c>
      <c r="U3" s="330"/>
      <c r="V3" s="333" t="s">
        <v>107</v>
      </c>
      <c r="W3" s="334"/>
      <c r="X3" s="329" t="s">
        <v>108</v>
      </c>
      <c r="Y3" s="330"/>
      <c r="Z3" s="329" t="s">
        <v>109</v>
      </c>
      <c r="AA3" s="330"/>
      <c r="AB3" s="329" t="s">
        <v>110</v>
      </c>
      <c r="AC3" s="330"/>
      <c r="AD3" s="333" t="s">
        <v>111</v>
      </c>
      <c r="AE3" s="334"/>
      <c r="AF3" s="333" t="s">
        <v>112</v>
      </c>
      <c r="AG3" s="334"/>
      <c r="AH3" s="329" t="s">
        <v>113</v>
      </c>
      <c r="AI3" s="330"/>
      <c r="AJ3" s="329" t="s">
        <v>114</v>
      </c>
      <c r="AK3" s="330"/>
      <c r="AL3" s="333" t="s">
        <v>115</v>
      </c>
      <c r="AM3" s="334"/>
      <c r="AN3" s="333" t="s">
        <v>116</v>
      </c>
      <c r="AO3" s="334"/>
      <c r="AP3" s="333" t="s">
        <v>117</v>
      </c>
      <c r="AQ3" s="334"/>
      <c r="AR3" s="333" t="s">
        <v>118</v>
      </c>
      <c r="AS3" s="334"/>
      <c r="AT3" s="333" t="s">
        <v>119</v>
      </c>
      <c r="AU3" s="334"/>
      <c r="AV3" s="333" t="s">
        <v>120</v>
      </c>
      <c r="AW3" s="334"/>
      <c r="AX3" s="333" t="s">
        <v>121</v>
      </c>
      <c r="AY3" s="334"/>
      <c r="AZ3" s="333" t="s">
        <v>122</v>
      </c>
      <c r="BA3" s="334"/>
    </row>
    <row r="4" spans="1:53" ht="15.75" thickBot="1" x14ac:dyDescent="0.3">
      <c r="A4" s="24"/>
      <c r="B4" s="25" t="s">
        <v>123</v>
      </c>
      <c r="C4" s="25" t="s">
        <v>124</v>
      </c>
      <c r="D4" s="25" t="s">
        <v>123</v>
      </c>
      <c r="E4" s="25" t="s">
        <v>124</v>
      </c>
      <c r="F4" s="25" t="s">
        <v>123</v>
      </c>
      <c r="G4" s="25" t="s">
        <v>124</v>
      </c>
      <c r="H4" s="25" t="s">
        <v>123</v>
      </c>
      <c r="I4" s="25" t="s">
        <v>124</v>
      </c>
      <c r="J4" s="25" t="s">
        <v>123</v>
      </c>
      <c r="K4" s="25" t="s">
        <v>124</v>
      </c>
      <c r="L4" s="25" t="s">
        <v>123</v>
      </c>
      <c r="M4" s="25" t="s">
        <v>124</v>
      </c>
      <c r="N4" s="26" t="s">
        <v>123</v>
      </c>
      <c r="O4" s="26" t="s">
        <v>124</v>
      </c>
      <c r="P4" s="27" t="s">
        <v>123</v>
      </c>
      <c r="Q4" s="25" t="s">
        <v>124</v>
      </c>
      <c r="R4" s="25" t="s">
        <v>123</v>
      </c>
      <c r="S4" s="25" t="s">
        <v>124</v>
      </c>
      <c r="T4" s="25" t="s">
        <v>123</v>
      </c>
      <c r="U4" s="25" t="s">
        <v>124</v>
      </c>
      <c r="V4" s="25" t="s">
        <v>123</v>
      </c>
      <c r="W4" s="25" t="s">
        <v>124</v>
      </c>
      <c r="X4" s="25" t="s">
        <v>123</v>
      </c>
      <c r="Y4" s="25" t="s">
        <v>124</v>
      </c>
      <c r="Z4" s="25" t="s">
        <v>123</v>
      </c>
      <c r="AA4" s="25" t="s">
        <v>124</v>
      </c>
      <c r="AB4" s="26" t="s">
        <v>123</v>
      </c>
      <c r="AC4" s="26" t="s">
        <v>124</v>
      </c>
      <c r="AD4" s="25" t="s">
        <v>123</v>
      </c>
      <c r="AE4" s="25" t="s">
        <v>124</v>
      </c>
      <c r="AF4" s="25" t="s">
        <v>123</v>
      </c>
      <c r="AG4" s="25" t="s">
        <v>124</v>
      </c>
      <c r="AH4" s="25" t="s">
        <v>123</v>
      </c>
      <c r="AI4" s="25" t="s">
        <v>124</v>
      </c>
      <c r="AJ4" s="25" t="s">
        <v>123</v>
      </c>
      <c r="AK4" s="25" t="s">
        <v>124</v>
      </c>
      <c r="AL4" s="25" t="s">
        <v>123</v>
      </c>
      <c r="AM4" s="25" t="s">
        <v>124</v>
      </c>
      <c r="AN4" s="28" t="s">
        <v>123</v>
      </c>
      <c r="AO4" s="25" t="s">
        <v>124</v>
      </c>
      <c r="AP4" s="25" t="s">
        <v>123</v>
      </c>
      <c r="AQ4" s="25" t="s">
        <v>124</v>
      </c>
      <c r="AR4" s="25" t="s">
        <v>123</v>
      </c>
      <c r="AS4" s="25" t="s">
        <v>124</v>
      </c>
      <c r="AT4" s="25" t="s">
        <v>123</v>
      </c>
      <c r="AU4" s="25" t="s">
        <v>124</v>
      </c>
      <c r="AV4" s="25" t="s">
        <v>123</v>
      </c>
      <c r="AW4" s="25" t="s">
        <v>124</v>
      </c>
      <c r="AX4" s="25" t="s">
        <v>123</v>
      </c>
      <c r="AY4" s="25" t="s">
        <v>124</v>
      </c>
      <c r="AZ4" s="25" t="s">
        <v>123</v>
      </c>
      <c r="BA4" s="25" t="s">
        <v>124</v>
      </c>
    </row>
    <row r="5" spans="1:53" ht="15.75" thickBot="1" x14ac:dyDescent="0.3">
      <c r="A5" s="29" t="s">
        <v>22</v>
      </c>
      <c r="B5" s="111">
        <v>20000</v>
      </c>
      <c r="C5" s="112">
        <v>4100</v>
      </c>
      <c r="D5" s="111">
        <v>20000</v>
      </c>
      <c r="E5" s="112">
        <v>1300</v>
      </c>
      <c r="F5" s="111">
        <v>20000</v>
      </c>
      <c r="G5" s="112">
        <v>4200</v>
      </c>
      <c r="H5" s="111">
        <v>21000</v>
      </c>
      <c r="I5" s="112">
        <v>6500</v>
      </c>
      <c r="J5" s="111">
        <v>21000</v>
      </c>
      <c r="K5" s="111">
        <v>12000</v>
      </c>
      <c r="L5" s="111">
        <v>21000</v>
      </c>
      <c r="M5" s="111">
        <v>12000</v>
      </c>
      <c r="N5" s="112" t="s">
        <v>125</v>
      </c>
      <c r="O5" s="112">
        <v>9400</v>
      </c>
      <c r="P5" s="113">
        <v>17000</v>
      </c>
      <c r="Q5" s="112">
        <v>5100</v>
      </c>
      <c r="R5" s="111">
        <v>17000</v>
      </c>
      <c r="S5" s="112">
        <v>4800</v>
      </c>
      <c r="T5" s="111">
        <v>18000</v>
      </c>
      <c r="U5" s="112">
        <v>5000</v>
      </c>
      <c r="V5" s="112" t="s">
        <v>125</v>
      </c>
      <c r="W5" s="112">
        <v>6300</v>
      </c>
      <c r="X5" s="112" t="s">
        <v>125</v>
      </c>
      <c r="Y5" s="112">
        <v>3200</v>
      </c>
      <c r="Z5" s="111">
        <v>15000</v>
      </c>
      <c r="AA5" s="112">
        <v>330</v>
      </c>
      <c r="AB5" s="112" t="s">
        <v>125</v>
      </c>
      <c r="AC5" s="112">
        <v>320</v>
      </c>
      <c r="AD5" s="114">
        <v>14000</v>
      </c>
      <c r="AE5" s="115">
        <v>820</v>
      </c>
      <c r="AF5" s="115">
        <v>14000</v>
      </c>
      <c r="AG5" s="116">
        <v>200</v>
      </c>
      <c r="AH5" s="53">
        <v>13000</v>
      </c>
      <c r="AI5" s="117" t="s">
        <v>126</v>
      </c>
      <c r="AJ5" s="53">
        <v>13000</v>
      </c>
      <c r="AK5" s="117" t="s">
        <v>127</v>
      </c>
      <c r="AL5" s="53">
        <v>13000</v>
      </c>
      <c r="AM5" s="112" t="s">
        <v>127</v>
      </c>
      <c r="AN5" s="37" t="s">
        <v>128</v>
      </c>
      <c r="AO5" s="37">
        <v>250</v>
      </c>
      <c r="AP5" s="37" t="s">
        <v>129</v>
      </c>
      <c r="AQ5" s="37" t="s">
        <v>130</v>
      </c>
      <c r="AR5" s="119" t="s">
        <v>131</v>
      </c>
      <c r="AS5" s="119" t="s">
        <v>132</v>
      </c>
      <c r="AT5" s="119" t="s">
        <v>133</v>
      </c>
      <c r="AU5" s="119" t="s">
        <v>132</v>
      </c>
      <c r="AV5" s="119" t="s">
        <v>134</v>
      </c>
      <c r="AW5" s="119" t="s">
        <v>135</v>
      </c>
      <c r="AX5" s="119" t="s">
        <v>136</v>
      </c>
      <c r="AY5" s="119" t="s">
        <v>137</v>
      </c>
      <c r="AZ5" s="119" t="s">
        <v>138</v>
      </c>
      <c r="BA5" s="119" t="s">
        <v>139</v>
      </c>
    </row>
    <row r="6" spans="1:53" ht="15.75" thickBot="1" x14ac:dyDescent="0.3">
      <c r="A6" s="29" t="s">
        <v>23</v>
      </c>
      <c r="B6" s="111">
        <v>19000</v>
      </c>
      <c r="C6" s="112">
        <v>1700</v>
      </c>
      <c r="D6" s="111">
        <v>19000</v>
      </c>
      <c r="E6" s="112" t="s">
        <v>140</v>
      </c>
      <c r="F6" s="111">
        <v>19000</v>
      </c>
      <c r="G6" s="112">
        <v>480</v>
      </c>
      <c r="H6" s="111">
        <v>20000</v>
      </c>
      <c r="I6" s="112">
        <v>1500</v>
      </c>
      <c r="J6" s="111">
        <v>19000</v>
      </c>
      <c r="K6" s="112">
        <v>230</v>
      </c>
      <c r="L6" s="111">
        <v>19000</v>
      </c>
      <c r="M6" s="112">
        <v>420</v>
      </c>
      <c r="N6" s="112" t="s">
        <v>125</v>
      </c>
      <c r="O6" s="112" t="s">
        <v>141</v>
      </c>
      <c r="P6" s="113">
        <v>12000</v>
      </c>
      <c r="Q6" s="112" t="s">
        <v>142</v>
      </c>
      <c r="R6" s="111">
        <v>12000</v>
      </c>
      <c r="S6" s="112">
        <v>197</v>
      </c>
      <c r="T6" s="111">
        <v>12000</v>
      </c>
      <c r="U6" s="112">
        <v>370</v>
      </c>
      <c r="V6" s="112" t="s">
        <v>125</v>
      </c>
      <c r="W6" s="112">
        <v>210</v>
      </c>
      <c r="X6" s="112" t="s">
        <v>125</v>
      </c>
      <c r="Y6" s="112">
        <v>1100</v>
      </c>
      <c r="Z6" s="112">
        <v>8000</v>
      </c>
      <c r="AA6" s="112">
        <v>200</v>
      </c>
      <c r="AB6" s="112" t="s">
        <v>125</v>
      </c>
      <c r="AC6" s="112" t="s">
        <v>126</v>
      </c>
      <c r="AD6" s="114">
        <v>12000</v>
      </c>
      <c r="AE6" s="115" t="s">
        <v>143</v>
      </c>
      <c r="AF6" s="115">
        <v>5100</v>
      </c>
      <c r="AG6" s="116" t="s">
        <v>144</v>
      </c>
      <c r="AH6" s="53">
        <v>4700</v>
      </c>
      <c r="AI6" s="117" t="s">
        <v>145</v>
      </c>
      <c r="AJ6" s="53">
        <v>4700</v>
      </c>
      <c r="AK6" s="118"/>
      <c r="AL6" s="53">
        <v>4700</v>
      </c>
      <c r="AM6" s="112" t="s">
        <v>146</v>
      </c>
      <c r="AN6" s="37" t="s">
        <v>147</v>
      </c>
      <c r="AO6" s="37">
        <v>56</v>
      </c>
      <c r="AP6" s="37" t="s">
        <v>148</v>
      </c>
      <c r="AQ6" s="37" t="s">
        <v>126</v>
      </c>
      <c r="AR6" s="119" t="s">
        <v>131</v>
      </c>
      <c r="AS6" s="119" t="s">
        <v>149</v>
      </c>
      <c r="AT6" s="119" t="s">
        <v>150</v>
      </c>
      <c r="AU6" s="119" t="s">
        <v>151</v>
      </c>
      <c r="AV6" s="119" t="s">
        <v>152</v>
      </c>
      <c r="AW6" s="119" t="s">
        <v>153</v>
      </c>
      <c r="AX6" s="119" t="s">
        <v>136</v>
      </c>
      <c r="AY6" s="119" t="s">
        <v>154</v>
      </c>
      <c r="AZ6" s="119" t="s">
        <v>155</v>
      </c>
      <c r="BA6" s="119" t="s">
        <v>156</v>
      </c>
    </row>
    <row r="7" spans="1:53" ht="15.75" thickBot="1" x14ac:dyDescent="0.3">
      <c r="A7" s="29" t="s">
        <v>24</v>
      </c>
      <c r="B7" s="112">
        <v>2.2999999999999998</v>
      </c>
      <c r="C7" s="112" t="s">
        <v>157</v>
      </c>
      <c r="D7" s="112">
        <v>2.5</v>
      </c>
      <c r="E7" s="112" t="s">
        <v>157</v>
      </c>
      <c r="F7" s="112">
        <v>2.2999999999999998</v>
      </c>
      <c r="G7" s="112" t="s">
        <v>157</v>
      </c>
      <c r="H7" s="112">
        <v>2.4</v>
      </c>
      <c r="I7" s="112" t="s">
        <v>157</v>
      </c>
      <c r="J7" s="112">
        <v>2.2999999999999998</v>
      </c>
      <c r="K7" s="112">
        <v>1</v>
      </c>
      <c r="L7" s="112">
        <v>2.2999999999999998</v>
      </c>
      <c r="M7" s="112" t="s">
        <v>158</v>
      </c>
      <c r="N7" s="112" t="s">
        <v>125</v>
      </c>
      <c r="O7" s="112" t="s">
        <v>159</v>
      </c>
      <c r="P7" s="53">
        <v>1.9</v>
      </c>
      <c r="Q7" s="112">
        <v>0.7</v>
      </c>
      <c r="R7" s="112">
        <v>1.9</v>
      </c>
      <c r="S7" s="112">
        <v>0.8</v>
      </c>
      <c r="T7" s="112">
        <v>1.9</v>
      </c>
      <c r="U7" s="112">
        <v>0.8</v>
      </c>
      <c r="V7" s="112" t="s">
        <v>125</v>
      </c>
      <c r="W7" s="112" t="s">
        <v>160</v>
      </c>
      <c r="X7" s="112" t="s">
        <v>125</v>
      </c>
      <c r="Y7" s="112" t="s">
        <v>161</v>
      </c>
      <c r="Z7" s="112">
        <v>1.8</v>
      </c>
      <c r="AA7" s="112" t="s">
        <v>157</v>
      </c>
      <c r="AB7" s="112" t="s">
        <v>125</v>
      </c>
      <c r="AC7" s="112" t="s">
        <v>157</v>
      </c>
      <c r="AD7" s="115">
        <v>1.8</v>
      </c>
      <c r="AE7" s="115" t="s">
        <v>157</v>
      </c>
      <c r="AF7" s="115">
        <v>1.6</v>
      </c>
      <c r="AG7" s="116" t="s">
        <v>157</v>
      </c>
      <c r="AH7" s="53">
        <v>1.4</v>
      </c>
      <c r="AI7" s="117" t="s">
        <v>157</v>
      </c>
      <c r="AJ7" s="53">
        <v>1.4</v>
      </c>
      <c r="AK7" s="117" t="s">
        <v>157</v>
      </c>
      <c r="AL7" s="53">
        <v>1.4</v>
      </c>
      <c r="AM7" s="112" t="s">
        <v>157</v>
      </c>
      <c r="AN7" s="37" t="s">
        <v>162</v>
      </c>
      <c r="AO7" s="37">
        <v>0.4</v>
      </c>
      <c r="AP7" s="37" t="s">
        <v>163</v>
      </c>
      <c r="AQ7" s="37" t="s">
        <v>159</v>
      </c>
      <c r="AR7" s="119" t="s">
        <v>164</v>
      </c>
      <c r="AS7" s="119" t="s">
        <v>157</v>
      </c>
      <c r="AT7" s="119" t="s">
        <v>165</v>
      </c>
      <c r="AU7" s="119" t="s">
        <v>157</v>
      </c>
      <c r="AV7" s="119" t="s">
        <v>166</v>
      </c>
      <c r="AW7" s="119" t="s">
        <v>157</v>
      </c>
      <c r="AX7" s="119" t="s">
        <v>167</v>
      </c>
      <c r="AY7" s="119" t="s">
        <v>157</v>
      </c>
      <c r="AZ7" s="119" t="s">
        <v>168</v>
      </c>
      <c r="BA7" s="119" t="s">
        <v>169</v>
      </c>
    </row>
    <row r="8" spans="1:53" ht="15.75" thickBot="1" x14ac:dyDescent="0.3">
      <c r="A8" s="29" t="s">
        <v>25</v>
      </c>
      <c r="B8" s="112" t="s">
        <v>157</v>
      </c>
      <c r="C8" s="112" t="s">
        <v>157</v>
      </c>
      <c r="D8" s="112" t="s">
        <v>157</v>
      </c>
      <c r="E8" s="112" t="s">
        <v>170</v>
      </c>
      <c r="F8" s="112" t="s">
        <v>171</v>
      </c>
      <c r="G8" s="112" t="s">
        <v>172</v>
      </c>
      <c r="H8" s="112">
        <v>1.9</v>
      </c>
      <c r="I8" s="112" t="s">
        <v>157</v>
      </c>
      <c r="J8" s="112" t="s">
        <v>173</v>
      </c>
      <c r="K8" s="112" t="s">
        <v>157</v>
      </c>
      <c r="L8" s="112" t="s">
        <v>157</v>
      </c>
      <c r="M8" s="112" t="s">
        <v>157</v>
      </c>
      <c r="N8" s="112" t="s">
        <v>125</v>
      </c>
      <c r="O8" s="112" t="s">
        <v>157</v>
      </c>
      <c r="P8" s="53" t="s">
        <v>157</v>
      </c>
      <c r="Q8" s="112" t="s">
        <v>142</v>
      </c>
      <c r="R8" s="112" t="s">
        <v>157</v>
      </c>
      <c r="S8" s="112" t="s">
        <v>157</v>
      </c>
      <c r="T8" s="112" t="s">
        <v>157</v>
      </c>
      <c r="U8" s="112" t="s">
        <v>174</v>
      </c>
      <c r="V8" s="112" t="s">
        <v>125</v>
      </c>
      <c r="W8" s="112" t="s">
        <v>174</v>
      </c>
      <c r="X8" s="112" t="s">
        <v>125</v>
      </c>
      <c r="Y8" s="112" t="s">
        <v>157</v>
      </c>
      <c r="Z8" s="112" t="s">
        <v>157</v>
      </c>
      <c r="AA8" s="112" t="s">
        <v>157</v>
      </c>
      <c r="AB8" s="112" t="s">
        <v>125</v>
      </c>
      <c r="AC8" s="112" t="s">
        <v>157</v>
      </c>
      <c r="AD8" s="115">
        <v>1.3</v>
      </c>
      <c r="AE8" s="115" t="s">
        <v>157</v>
      </c>
      <c r="AF8" s="115" t="s">
        <v>171</v>
      </c>
      <c r="AG8" s="116" t="s">
        <v>175</v>
      </c>
      <c r="AH8" s="53" t="s">
        <v>173</v>
      </c>
      <c r="AI8" s="117" t="s">
        <v>157</v>
      </c>
      <c r="AJ8" s="53" t="s">
        <v>173</v>
      </c>
      <c r="AK8" s="118"/>
      <c r="AL8" s="53" t="s">
        <v>173</v>
      </c>
      <c r="AM8" s="112" t="s">
        <v>157</v>
      </c>
      <c r="AN8" s="37" t="s">
        <v>176</v>
      </c>
      <c r="AO8" s="37">
        <v>0.45</v>
      </c>
      <c r="AP8" s="37" t="s">
        <v>177</v>
      </c>
      <c r="AQ8" s="37" t="s">
        <v>178</v>
      </c>
      <c r="AR8" s="119" t="s">
        <v>164</v>
      </c>
      <c r="AS8" s="119" t="s">
        <v>157</v>
      </c>
      <c r="AT8" s="119" t="s">
        <v>179</v>
      </c>
      <c r="AU8" s="119" t="s">
        <v>157</v>
      </c>
      <c r="AV8" s="119" t="s">
        <v>180</v>
      </c>
      <c r="AW8" s="119" t="s">
        <v>157</v>
      </c>
      <c r="AX8" s="119" t="s">
        <v>175</v>
      </c>
      <c r="AY8" s="119" t="s">
        <v>157</v>
      </c>
      <c r="AZ8" s="119" t="s">
        <v>181</v>
      </c>
      <c r="BA8" s="119" t="s">
        <v>169</v>
      </c>
    </row>
    <row r="9" spans="1:53" ht="15.75" thickBot="1" x14ac:dyDescent="0.3">
      <c r="A9" s="29" t="s">
        <v>26</v>
      </c>
      <c r="B9" s="112">
        <v>26</v>
      </c>
      <c r="C9" s="112" t="s">
        <v>182</v>
      </c>
      <c r="D9" s="112">
        <v>29</v>
      </c>
      <c r="E9" s="112" t="s">
        <v>183</v>
      </c>
      <c r="F9" s="112">
        <v>27</v>
      </c>
      <c r="G9" s="112">
        <v>2.2999999999999998</v>
      </c>
      <c r="H9" s="112">
        <v>30</v>
      </c>
      <c r="I9" s="112">
        <v>4.2</v>
      </c>
      <c r="J9" s="112">
        <v>28</v>
      </c>
      <c r="K9" s="112">
        <v>11</v>
      </c>
      <c r="L9" s="112">
        <v>29</v>
      </c>
      <c r="M9" s="112">
        <v>8.6999999999999993</v>
      </c>
      <c r="N9" s="112" t="s">
        <v>125</v>
      </c>
      <c r="O9" s="112">
        <v>6.1</v>
      </c>
      <c r="P9" s="53">
        <v>24</v>
      </c>
      <c r="Q9" s="112">
        <v>5</v>
      </c>
      <c r="R9" s="112">
        <v>23</v>
      </c>
      <c r="S9" s="112">
        <v>6</v>
      </c>
      <c r="T9" s="112">
        <v>23</v>
      </c>
      <c r="U9" s="112">
        <v>6.9</v>
      </c>
      <c r="V9" s="112" t="s">
        <v>125</v>
      </c>
      <c r="W9" s="112">
        <v>5.9</v>
      </c>
      <c r="X9" s="112" t="s">
        <v>125</v>
      </c>
      <c r="Y9" s="112">
        <v>4</v>
      </c>
      <c r="Z9" s="112">
        <v>23</v>
      </c>
      <c r="AA9" s="112" t="s">
        <v>183</v>
      </c>
      <c r="AB9" s="112" t="s">
        <v>125</v>
      </c>
      <c r="AC9" s="112" t="s">
        <v>183</v>
      </c>
      <c r="AD9" s="115">
        <v>21</v>
      </c>
      <c r="AE9" s="115">
        <v>1</v>
      </c>
      <c r="AF9" s="115">
        <v>20</v>
      </c>
      <c r="AG9" s="116" t="s">
        <v>183</v>
      </c>
      <c r="AH9" s="53">
        <v>17</v>
      </c>
      <c r="AI9" s="117" t="s">
        <v>183</v>
      </c>
      <c r="AJ9" s="53">
        <v>17</v>
      </c>
      <c r="AK9" s="117" t="s">
        <v>183</v>
      </c>
      <c r="AL9" s="53">
        <v>17</v>
      </c>
      <c r="AM9" s="112" t="s">
        <v>183</v>
      </c>
      <c r="AN9" s="37" t="s">
        <v>184</v>
      </c>
      <c r="AO9" s="37">
        <v>0.37</v>
      </c>
      <c r="AP9" s="37" t="s">
        <v>185</v>
      </c>
      <c r="AQ9" s="37" t="s">
        <v>186</v>
      </c>
      <c r="AR9" s="119" t="s">
        <v>187</v>
      </c>
      <c r="AS9" s="119" t="s">
        <v>188</v>
      </c>
      <c r="AT9" s="119" t="s">
        <v>189</v>
      </c>
      <c r="AU9" s="119" t="s">
        <v>183</v>
      </c>
      <c r="AV9" s="119" t="s">
        <v>190</v>
      </c>
      <c r="AW9" s="119" t="s">
        <v>191</v>
      </c>
      <c r="AX9" s="119" t="s">
        <v>192</v>
      </c>
      <c r="AY9" s="119" t="s">
        <v>183</v>
      </c>
      <c r="AZ9" s="119" t="s">
        <v>193</v>
      </c>
      <c r="BA9" s="119" t="s">
        <v>183</v>
      </c>
    </row>
    <row r="10" spans="1:53" ht="15.75" thickBot="1" x14ac:dyDescent="0.3">
      <c r="A10" s="29" t="s">
        <v>27</v>
      </c>
      <c r="B10" s="112">
        <v>1.1000000000000001</v>
      </c>
      <c r="C10" s="112" t="s">
        <v>183</v>
      </c>
      <c r="D10" s="112">
        <v>2.1</v>
      </c>
      <c r="E10" s="112" t="s">
        <v>194</v>
      </c>
      <c r="F10" s="112">
        <v>2.6</v>
      </c>
      <c r="G10" s="112" t="s">
        <v>183</v>
      </c>
      <c r="H10" s="112">
        <v>23</v>
      </c>
      <c r="I10" s="112" t="s">
        <v>183</v>
      </c>
      <c r="J10" s="112">
        <v>1.5</v>
      </c>
      <c r="K10" s="112" t="s">
        <v>183</v>
      </c>
      <c r="L10" s="112">
        <v>1.6</v>
      </c>
      <c r="M10" s="112" t="s">
        <v>183</v>
      </c>
      <c r="N10" s="112" t="s">
        <v>125</v>
      </c>
      <c r="O10" s="112" t="s">
        <v>183</v>
      </c>
      <c r="P10" s="53">
        <v>1.3</v>
      </c>
      <c r="Q10" s="112" t="s">
        <v>142</v>
      </c>
      <c r="R10" s="112">
        <v>1.3</v>
      </c>
      <c r="S10" s="112" t="s">
        <v>183</v>
      </c>
      <c r="T10" s="112">
        <v>1.3</v>
      </c>
      <c r="U10" s="112">
        <v>0.49</v>
      </c>
      <c r="V10" s="112" t="s">
        <v>125</v>
      </c>
      <c r="W10" s="112" t="s">
        <v>195</v>
      </c>
      <c r="X10" s="112" t="s">
        <v>125</v>
      </c>
      <c r="Y10" s="112">
        <v>1.3</v>
      </c>
      <c r="Z10" s="112">
        <v>1.6</v>
      </c>
      <c r="AA10" s="112" t="s">
        <v>183</v>
      </c>
      <c r="AB10" s="112" t="s">
        <v>125</v>
      </c>
      <c r="AC10" s="112" t="s">
        <v>183</v>
      </c>
      <c r="AD10" s="115">
        <v>13</v>
      </c>
      <c r="AE10" s="115" t="s">
        <v>183</v>
      </c>
      <c r="AF10" s="115" t="s">
        <v>196</v>
      </c>
      <c r="AG10" s="116" t="s">
        <v>183</v>
      </c>
      <c r="AH10" s="53">
        <v>1.5</v>
      </c>
      <c r="AI10" s="117" t="s">
        <v>183</v>
      </c>
      <c r="AJ10" s="53">
        <v>1.5</v>
      </c>
      <c r="AK10" s="118"/>
      <c r="AL10" s="53">
        <v>1.5</v>
      </c>
      <c r="AM10" s="112" t="s">
        <v>183</v>
      </c>
      <c r="AN10" s="37" t="s">
        <v>197</v>
      </c>
      <c r="AO10" s="37">
        <v>0.37</v>
      </c>
      <c r="AP10" s="37" t="s">
        <v>198</v>
      </c>
      <c r="AQ10" s="37" t="s">
        <v>183</v>
      </c>
      <c r="AR10" s="119" t="s">
        <v>199</v>
      </c>
      <c r="AS10" s="119" t="s">
        <v>183</v>
      </c>
      <c r="AT10" s="119" t="s">
        <v>200</v>
      </c>
      <c r="AU10" s="119" t="s">
        <v>183</v>
      </c>
      <c r="AV10" s="119" t="s">
        <v>193</v>
      </c>
      <c r="AW10" s="119" t="s">
        <v>201</v>
      </c>
      <c r="AX10" s="119" t="s">
        <v>202</v>
      </c>
      <c r="AY10" s="119" t="s">
        <v>183</v>
      </c>
      <c r="AZ10" s="119" t="s">
        <v>203</v>
      </c>
      <c r="BA10" s="119" t="s">
        <v>183</v>
      </c>
    </row>
    <row r="11" spans="1:53" ht="15.75" thickBot="1" x14ac:dyDescent="0.3">
      <c r="A11" s="29" t="s">
        <v>28</v>
      </c>
      <c r="B11" s="112">
        <v>9.5</v>
      </c>
      <c r="C11" s="112">
        <v>8.5</v>
      </c>
      <c r="D11" s="112">
        <v>9.6</v>
      </c>
      <c r="E11" s="112">
        <v>7.8</v>
      </c>
      <c r="F11" s="112">
        <v>9.1999999999999993</v>
      </c>
      <c r="G11" s="112">
        <v>8.6999999999999993</v>
      </c>
      <c r="H11" s="112">
        <v>9.8000000000000007</v>
      </c>
      <c r="I11" s="112">
        <v>9.6999999999999993</v>
      </c>
      <c r="J11" s="112">
        <v>9.5</v>
      </c>
      <c r="K11" s="112">
        <v>11</v>
      </c>
      <c r="L11" s="112">
        <v>9.6</v>
      </c>
      <c r="M11" s="112">
        <v>9.8000000000000007</v>
      </c>
      <c r="N11" s="112" t="s">
        <v>125</v>
      </c>
      <c r="O11" s="112">
        <v>9.9</v>
      </c>
      <c r="P11" s="53">
        <v>9.6999999999999993</v>
      </c>
      <c r="Q11" s="112">
        <v>8.6</v>
      </c>
      <c r="R11" s="112">
        <v>9.5</v>
      </c>
      <c r="S11" s="112">
        <v>9.1999999999999993</v>
      </c>
      <c r="T11" s="112">
        <v>9</v>
      </c>
      <c r="U11" s="112">
        <v>8.6</v>
      </c>
      <c r="V11" s="112" t="s">
        <v>125</v>
      </c>
      <c r="W11" s="112">
        <v>9.1</v>
      </c>
      <c r="X11" s="112" t="s">
        <v>125</v>
      </c>
      <c r="Y11" s="112">
        <v>8.9</v>
      </c>
      <c r="Z11" s="112">
        <v>10</v>
      </c>
      <c r="AA11" s="112">
        <v>8.4</v>
      </c>
      <c r="AB11" s="112" t="s">
        <v>125</v>
      </c>
      <c r="AC11" s="112">
        <v>8.1999999999999993</v>
      </c>
      <c r="AD11" s="115">
        <v>10</v>
      </c>
      <c r="AE11" s="115">
        <v>8.1</v>
      </c>
      <c r="AF11" s="115">
        <v>10</v>
      </c>
      <c r="AG11" s="116">
        <v>8.3000000000000007</v>
      </c>
      <c r="AH11" s="53">
        <v>9.6</v>
      </c>
      <c r="AI11" s="117">
        <v>8.4</v>
      </c>
      <c r="AJ11" s="53">
        <v>9.6</v>
      </c>
      <c r="AK11" s="117">
        <v>8.4</v>
      </c>
      <c r="AL11" s="53">
        <v>9.6</v>
      </c>
      <c r="AM11" s="112">
        <v>8.5</v>
      </c>
      <c r="AN11" s="37" t="s">
        <v>204</v>
      </c>
      <c r="AO11" s="37">
        <v>9.6</v>
      </c>
      <c r="AP11" s="37" t="s">
        <v>205</v>
      </c>
      <c r="AQ11" s="37" t="s">
        <v>206</v>
      </c>
      <c r="AR11" s="119" t="s">
        <v>207</v>
      </c>
      <c r="AS11" s="119" t="s">
        <v>208</v>
      </c>
      <c r="AT11" s="119" t="s">
        <v>209</v>
      </c>
      <c r="AU11" s="119" t="s">
        <v>210</v>
      </c>
      <c r="AV11" s="119" t="s">
        <v>205</v>
      </c>
      <c r="AW11" s="119" t="s">
        <v>211</v>
      </c>
      <c r="AX11" s="119" t="s">
        <v>212</v>
      </c>
      <c r="AY11" s="119" t="s">
        <v>213</v>
      </c>
      <c r="AZ11" s="119" t="s">
        <v>214</v>
      </c>
      <c r="BA11" s="119" t="s">
        <v>215</v>
      </c>
    </row>
    <row r="12" spans="1:53" ht="15.75" thickBot="1" x14ac:dyDescent="0.3">
      <c r="A12" s="29" t="s">
        <v>29</v>
      </c>
      <c r="B12" s="112">
        <v>9.3000000000000007</v>
      </c>
      <c r="C12" s="112">
        <v>8.8000000000000007</v>
      </c>
      <c r="D12" s="112">
        <v>9.6</v>
      </c>
      <c r="E12" s="112" t="s">
        <v>216</v>
      </c>
      <c r="F12" s="112">
        <v>9.3000000000000007</v>
      </c>
      <c r="G12" s="112">
        <v>8.1999999999999993</v>
      </c>
      <c r="H12" s="112">
        <v>9.8000000000000007</v>
      </c>
      <c r="I12" s="112">
        <v>8.1</v>
      </c>
      <c r="J12" s="112">
        <v>9.6</v>
      </c>
      <c r="K12" s="112">
        <v>8.3000000000000007</v>
      </c>
      <c r="L12" s="112">
        <v>9.6999999999999993</v>
      </c>
      <c r="M12" s="112">
        <v>7.9</v>
      </c>
      <c r="N12" s="112" t="s">
        <v>125</v>
      </c>
      <c r="O12" s="112">
        <v>9.1999999999999993</v>
      </c>
      <c r="P12" s="53">
        <v>160</v>
      </c>
      <c r="Q12" s="112" t="s">
        <v>142</v>
      </c>
      <c r="R12" s="112">
        <v>41</v>
      </c>
      <c r="S12" s="112">
        <v>48</v>
      </c>
      <c r="T12" s="112">
        <v>9.1</v>
      </c>
      <c r="U12" s="112">
        <v>9.5</v>
      </c>
      <c r="V12" s="112" t="s">
        <v>125</v>
      </c>
      <c r="W12" s="112">
        <v>8.1999999999999993</v>
      </c>
      <c r="X12" s="112" t="s">
        <v>125</v>
      </c>
      <c r="Y12" s="112">
        <v>9.1</v>
      </c>
      <c r="Z12" s="112">
        <v>10</v>
      </c>
      <c r="AA12" s="112">
        <v>8.6</v>
      </c>
      <c r="AB12" s="112" t="s">
        <v>125</v>
      </c>
      <c r="AC12" s="112">
        <v>8.3000000000000007</v>
      </c>
      <c r="AD12" s="115">
        <v>35</v>
      </c>
      <c r="AE12" s="115">
        <v>39</v>
      </c>
      <c r="AF12" s="115">
        <v>9.5</v>
      </c>
      <c r="AG12" s="116">
        <v>25</v>
      </c>
      <c r="AH12" s="53">
        <v>9.3000000000000007</v>
      </c>
      <c r="AI12" s="117">
        <v>8.1999999999999993</v>
      </c>
      <c r="AJ12" s="53">
        <v>9.3000000000000007</v>
      </c>
      <c r="AK12" s="118"/>
      <c r="AL12" s="53">
        <v>9.3000000000000007</v>
      </c>
      <c r="AM12" s="112">
        <v>8.6999999999999993</v>
      </c>
      <c r="AN12" s="37" t="s">
        <v>217</v>
      </c>
      <c r="AO12" s="37">
        <v>8.8000000000000007</v>
      </c>
      <c r="AP12" s="37" t="s">
        <v>205</v>
      </c>
      <c r="AQ12" s="37" t="s">
        <v>208</v>
      </c>
      <c r="AR12" s="119" t="s">
        <v>218</v>
      </c>
      <c r="AS12" s="119" t="s">
        <v>219</v>
      </c>
      <c r="AT12" s="119" t="s">
        <v>220</v>
      </c>
      <c r="AU12" s="119" t="s">
        <v>211</v>
      </c>
      <c r="AV12" s="119" t="s">
        <v>205</v>
      </c>
      <c r="AW12" s="119" t="s">
        <v>221</v>
      </c>
      <c r="AX12" s="119" t="s">
        <v>222</v>
      </c>
      <c r="AY12" s="119" t="s">
        <v>213</v>
      </c>
      <c r="AZ12" s="119" t="s">
        <v>214</v>
      </c>
      <c r="BA12" s="119" t="s">
        <v>223</v>
      </c>
    </row>
    <row r="13" spans="1:53" ht="15.75" thickBot="1" x14ac:dyDescent="0.3">
      <c r="A13" s="29" t="s">
        <v>30</v>
      </c>
      <c r="B13" s="112">
        <v>8</v>
      </c>
      <c r="C13" s="112">
        <v>1.3</v>
      </c>
      <c r="D13" s="112">
        <v>9.4</v>
      </c>
      <c r="E13" s="112" t="s">
        <v>224</v>
      </c>
      <c r="F13" s="112">
        <v>9.3000000000000007</v>
      </c>
      <c r="G13" s="112">
        <v>1.7</v>
      </c>
      <c r="H13" s="112">
        <v>9.8000000000000007</v>
      </c>
      <c r="I13" s="112">
        <v>2.4</v>
      </c>
      <c r="J13" s="112">
        <v>8</v>
      </c>
      <c r="K13" s="112">
        <v>4.5999999999999996</v>
      </c>
      <c r="L13" s="112">
        <v>7.3</v>
      </c>
      <c r="M13" s="112">
        <v>4.2</v>
      </c>
      <c r="N13" s="112" t="s">
        <v>125</v>
      </c>
      <c r="O13" s="112">
        <v>4.2</v>
      </c>
      <c r="P13" s="53">
        <v>7.1</v>
      </c>
      <c r="Q13" s="112">
        <v>1.97</v>
      </c>
      <c r="R13" s="112">
        <v>6.9</v>
      </c>
      <c r="S13" s="112">
        <v>2.1</v>
      </c>
      <c r="T13" s="112">
        <v>6.9</v>
      </c>
      <c r="U13" s="112">
        <v>2.2000000000000002</v>
      </c>
      <c r="V13" s="112" t="s">
        <v>125</v>
      </c>
      <c r="W13" s="112">
        <v>2.8</v>
      </c>
      <c r="X13" s="112" t="s">
        <v>125</v>
      </c>
      <c r="Y13" s="112">
        <v>1.3</v>
      </c>
      <c r="Z13" s="112">
        <v>6.9</v>
      </c>
      <c r="AA13" s="112" t="s">
        <v>225</v>
      </c>
      <c r="AB13" s="112" t="s">
        <v>125</v>
      </c>
      <c r="AC13" s="112" t="s">
        <v>225</v>
      </c>
      <c r="AD13" s="115">
        <v>5.8</v>
      </c>
      <c r="AE13" s="115" t="s">
        <v>226</v>
      </c>
      <c r="AF13" s="115">
        <v>5.5</v>
      </c>
      <c r="AG13" s="116" t="s">
        <v>225</v>
      </c>
      <c r="AH13" s="53">
        <v>5</v>
      </c>
      <c r="AI13" s="117" t="s">
        <v>225</v>
      </c>
      <c r="AJ13" s="53">
        <v>5</v>
      </c>
      <c r="AK13" s="117" t="s">
        <v>225</v>
      </c>
      <c r="AL13" s="53">
        <v>5</v>
      </c>
      <c r="AM13" s="112" t="s">
        <v>225</v>
      </c>
      <c r="AN13" s="37" t="s">
        <v>227</v>
      </c>
      <c r="AO13" s="37">
        <v>0.15</v>
      </c>
      <c r="AP13" s="37" t="s">
        <v>228</v>
      </c>
      <c r="AQ13" s="37" t="s">
        <v>225</v>
      </c>
      <c r="AR13" s="119" t="s">
        <v>229</v>
      </c>
      <c r="AS13" s="119" t="s">
        <v>225</v>
      </c>
      <c r="AT13" s="119" t="s">
        <v>230</v>
      </c>
      <c r="AU13" s="119" t="s">
        <v>225</v>
      </c>
      <c r="AV13" s="119" t="s">
        <v>231</v>
      </c>
      <c r="AW13" s="119" t="s">
        <v>225</v>
      </c>
      <c r="AX13" s="119" t="s">
        <v>232</v>
      </c>
      <c r="AY13" s="119" t="s">
        <v>225</v>
      </c>
      <c r="AZ13" s="119" t="s">
        <v>233</v>
      </c>
      <c r="BA13" s="119" t="s">
        <v>225</v>
      </c>
    </row>
    <row r="14" spans="1:53" ht="15.75" thickBot="1" x14ac:dyDescent="0.3">
      <c r="A14" s="29" t="s">
        <v>31</v>
      </c>
      <c r="B14" s="112">
        <v>8.1</v>
      </c>
      <c r="C14" s="112" t="s">
        <v>234</v>
      </c>
      <c r="D14" s="112">
        <v>8.6999999999999993</v>
      </c>
      <c r="E14" s="112" t="s">
        <v>235</v>
      </c>
      <c r="F14" s="112">
        <v>9</v>
      </c>
      <c r="G14" s="112" t="s">
        <v>225</v>
      </c>
      <c r="H14" s="112">
        <v>9.3000000000000007</v>
      </c>
      <c r="I14" s="112" t="s">
        <v>225</v>
      </c>
      <c r="J14" s="112">
        <v>7</v>
      </c>
      <c r="K14" s="112" t="s">
        <v>225</v>
      </c>
      <c r="L14" s="112">
        <v>6.9</v>
      </c>
      <c r="M14" s="112" t="s">
        <v>225</v>
      </c>
      <c r="N14" s="112" t="s">
        <v>125</v>
      </c>
      <c r="O14" s="112">
        <v>1.8</v>
      </c>
      <c r="P14" s="53">
        <v>5.7</v>
      </c>
      <c r="Q14" s="112" t="s">
        <v>142</v>
      </c>
      <c r="R14" s="112">
        <v>5.6</v>
      </c>
      <c r="S14" s="112" t="s">
        <v>225</v>
      </c>
      <c r="T14" s="112">
        <v>5.8</v>
      </c>
      <c r="U14" s="112">
        <v>0.2</v>
      </c>
      <c r="V14" s="112" t="s">
        <v>125</v>
      </c>
      <c r="W14" s="112" t="s">
        <v>225</v>
      </c>
      <c r="X14" s="112" t="s">
        <v>125</v>
      </c>
      <c r="Y14" s="112">
        <v>0.49</v>
      </c>
      <c r="Z14" s="112">
        <v>4.2</v>
      </c>
      <c r="AA14" s="112" t="s">
        <v>225</v>
      </c>
      <c r="AB14" s="112" t="s">
        <v>125</v>
      </c>
      <c r="AC14" s="112" t="s">
        <v>225</v>
      </c>
      <c r="AD14" s="115">
        <v>4.5999999999999996</v>
      </c>
      <c r="AE14" s="115" t="s">
        <v>225</v>
      </c>
      <c r="AF14" s="115">
        <v>2.9</v>
      </c>
      <c r="AG14" s="116" t="s">
        <v>225</v>
      </c>
      <c r="AH14" s="53">
        <v>2.5</v>
      </c>
      <c r="AI14" s="117" t="s">
        <v>225</v>
      </c>
      <c r="AJ14" s="53">
        <v>2.5</v>
      </c>
      <c r="AK14" s="118"/>
      <c r="AL14" s="53">
        <v>2.5</v>
      </c>
      <c r="AM14" s="112" t="s">
        <v>225</v>
      </c>
      <c r="AN14" s="37" t="s">
        <v>236</v>
      </c>
      <c r="AO14" s="37">
        <v>0.15</v>
      </c>
      <c r="AP14" s="37" t="s">
        <v>232</v>
      </c>
      <c r="AQ14" s="37" t="s">
        <v>225</v>
      </c>
      <c r="AR14" s="119" t="s">
        <v>237</v>
      </c>
      <c r="AS14" s="119" t="s">
        <v>225</v>
      </c>
      <c r="AT14" s="119" t="s">
        <v>212</v>
      </c>
      <c r="AU14" s="119" t="s">
        <v>225</v>
      </c>
      <c r="AV14" s="119" t="s">
        <v>232</v>
      </c>
      <c r="AW14" s="119" t="s">
        <v>225</v>
      </c>
      <c r="AX14" s="119" t="s">
        <v>232</v>
      </c>
      <c r="AY14" s="119" t="s">
        <v>225</v>
      </c>
      <c r="AZ14" s="119" t="s">
        <v>222</v>
      </c>
      <c r="BA14" s="119" t="s">
        <v>225</v>
      </c>
    </row>
    <row r="15" spans="1:53" ht="15.75" thickBot="1" x14ac:dyDescent="0.3">
      <c r="A15" s="29" t="s">
        <v>32</v>
      </c>
      <c r="B15" s="112">
        <v>53</v>
      </c>
      <c r="C15" s="112">
        <v>10</v>
      </c>
      <c r="D15" s="112">
        <v>44</v>
      </c>
      <c r="E15" s="112">
        <v>4.2</v>
      </c>
      <c r="F15" s="112">
        <v>52</v>
      </c>
      <c r="G15" s="112">
        <v>13</v>
      </c>
      <c r="H15" s="112">
        <v>57</v>
      </c>
      <c r="I15" s="112">
        <v>15</v>
      </c>
      <c r="J15" s="112">
        <v>55</v>
      </c>
      <c r="K15" s="112">
        <v>33</v>
      </c>
      <c r="L15" s="112">
        <v>56</v>
      </c>
      <c r="M15" s="112">
        <v>34</v>
      </c>
      <c r="N15" s="112" t="s">
        <v>125</v>
      </c>
      <c r="O15" s="112">
        <v>53</v>
      </c>
      <c r="P15" s="53">
        <v>46</v>
      </c>
      <c r="Q15" s="112">
        <v>16</v>
      </c>
      <c r="R15" s="112">
        <v>45</v>
      </c>
      <c r="S15" s="112">
        <v>19</v>
      </c>
      <c r="T15" s="112">
        <v>46</v>
      </c>
      <c r="U15" s="112">
        <v>16</v>
      </c>
      <c r="V15" s="112" t="s">
        <v>125</v>
      </c>
      <c r="W15" s="112">
        <v>20</v>
      </c>
      <c r="X15" s="112" t="s">
        <v>125</v>
      </c>
      <c r="Y15" s="112">
        <v>16</v>
      </c>
      <c r="Z15" s="112">
        <v>46</v>
      </c>
      <c r="AA15" s="112">
        <v>4.2</v>
      </c>
      <c r="AB15" s="112" t="s">
        <v>125</v>
      </c>
      <c r="AC15" s="112">
        <v>4.2</v>
      </c>
      <c r="AD15" s="115">
        <v>36</v>
      </c>
      <c r="AE15" s="115">
        <v>4.4000000000000004</v>
      </c>
      <c r="AF15" s="115">
        <v>40</v>
      </c>
      <c r="AG15" s="116">
        <v>4.5</v>
      </c>
      <c r="AH15" s="53">
        <v>36</v>
      </c>
      <c r="AI15" s="117">
        <v>5.8</v>
      </c>
      <c r="AJ15" s="53">
        <v>36</v>
      </c>
      <c r="AK15" s="117">
        <v>4.5999999999999996</v>
      </c>
      <c r="AL15" s="53">
        <v>36</v>
      </c>
      <c r="AM15" s="112">
        <v>4.4000000000000004</v>
      </c>
      <c r="AN15" s="37" t="s">
        <v>238</v>
      </c>
      <c r="AO15" s="37">
        <v>6.2</v>
      </c>
      <c r="AP15" s="37" t="s">
        <v>239</v>
      </c>
      <c r="AQ15" s="37" t="s">
        <v>240</v>
      </c>
      <c r="AR15" s="119" t="s">
        <v>241</v>
      </c>
      <c r="AS15" s="119" t="s">
        <v>177</v>
      </c>
      <c r="AT15" s="119" t="s">
        <v>242</v>
      </c>
      <c r="AU15" s="119" t="s">
        <v>236</v>
      </c>
      <c r="AV15" s="119" t="s">
        <v>200</v>
      </c>
      <c r="AW15" s="119" t="s">
        <v>243</v>
      </c>
      <c r="AX15" s="119" t="s">
        <v>244</v>
      </c>
      <c r="AY15" s="119" t="s">
        <v>245</v>
      </c>
      <c r="AZ15" s="119" t="s">
        <v>246</v>
      </c>
      <c r="BA15" s="119" t="s">
        <v>167</v>
      </c>
    </row>
    <row r="16" spans="1:53" ht="15.75" thickBot="1" x14ac:dyDescent="0.3">
      <c r="A16" s="29" t="s">
        <v>33</v>
      </c>
      <c r="B16" s="112">
        <v>57</v>
      </c>
      <c r="C16" s="112">
        <v>3.3</v>
      </c>
      <c r="D16" s="112">
        <v>44</v>
      </c>
      <c r="E16" s="112" t="s">
        <v>247</v>
      </c>
      <c r="F16" s="112">
        <v>57</v>
      </c>
      <c r="G16" s="112">
        <v>2.8</v>
      </c>
      <c r="H16" s="112">
        <v>56</v>
      </c>
      <c r="I16" s="112" t="s">
        <v>248</v>
      </c>
      <c r="J16" s="112">
        <v>58</v>
      </c>
      <c r="K16" s="112">
        <v>6.3</v>
      </c>
      <c r="L16" s="112">
        <v>57</v>
      </c>
      <c r="M16" s="112">
        <v>2.5</v>
      </c>
      <c r="N16" s="112" t="s">
        <v>125</v>
      </c>
      <c r="O16" s="112">
        <v>44</v>
      </c>
      <c r="P16" s="53">
        <v>47</v>
      </c>
      <c r="Q16" s="112" t="s">
        <v>142</v>
      </c>
      <c r="R16" s="112">
        <v>47</v>
      </c>
      <c r="S16" s="112">
        <v>4.4000000000000004</v>
      </c>
      <c r="T16" s="112">
        <v>49</v>
      </c>
      <c r="U16" s="112">
        <v>4.4000000000000004</v>
      </c>
      <c r="V16" s="112" t="s">
        <v>125</v>
      </c>
      <c r="W16" s="112">
        <v>4.5</v>
      </c>
      <c r="X16" s="112" t="s">
        <v>125</v>
      </c>
      <c r="Y16" s="112">
        <v>10</v>
      </c>
      <c r="Z16" s="112">
        <v>46</v>
      </c>
      <c r="AA16" s="112">
        <v>3.6</v>
      </c>
      <c r="AB16" s="112" t="s">
        <v>125</v>
      </c>
      <c r="AC16" s="112">
        <v>3.8</v>
      </c>
      <c r="AD16" s="115">
        <v>35</v>
      </c>
      <c r="AE16" s="115">
        <v>3.1</v>
      </c>
      <c r="AF16" s="115">
        <v>39</v>
      </c>
      <c r="AG16" s="116">
        <v>4.0999999999999996</v>
      </c>
      <c r="AH16" s="53">
        <v>37</v>
      </c>
      <c r="AI16" s="117">
        <v>5.4</v>
      </c>
      <c r="AJ16" s="53">
        <v>37</v>
      </c>
      <c r="AK16" s="118"/>
      <c r="AL16" s="53">
        <v>37</v>
      </c>
      <c r="AM16" s="112">
        <v>4.0999999999999996</v>
      </c>
      <c r="AN16" s="37" t="s">
        <v>249</v>
      </c>
      <c r="AO16" s="37">
        <v>6.1</v>
      </c>
      <c r="AP16" s="37" t="s">
        <v>250</v>
      </c>
      <c r="AQ16" s="37" t="s">
        <v>251</v>
      </c>
      <c r="AR16" s="119" t="s">
        <v>241</v>
      </c>
      <c r="AS16" s="119" t="s">
        <v>236</v>
      </c>
      <c r="AT16" s="119" t="s">
        <v>242</v>
      </c>
      <c r="AU16" s="119" t="s">
        <v>252</v>
      </c>
      <c r="AV16" s="119" t="s">
        <v>253</v>
      </c>
      <c r="AW16" s="119" t="s">
        <v>254</v>
      </c>
      <c r="AX16" s="119" t="s">
        <v>192</v>
      </c>
      <c r="AY16" s="119" t="s">
        <v>251</v>
      </c>
      <c r="AZ16" s="119" t="s">
        <v>255</v>
      </c>
      <c r="BA16" s="119" t="s">
        <v>256</v>
      </c>
    </row>
    <row r="17" spans="1:53" ht="15.75" thickBot="1" x14ac:dyDescent="0.3">
      <c r="A17" s="29" t="s">
        <v>34</v>
      </c>
      <c r="B17" s="111">
        <v>340000</v>
      </c>
      <c r="C17" s="111">
        <v>470000</v>
      </c>
      <c r="D17" s="111">
        <v>350000</v>
      </c>
      <c r="E17" s="111">
        <v>470000</v>
      </c>
      <c r="F17" s="111">
        <v>350000</v>
      </c>
      <c r="G17" s="111">
        <v>480000</v>
      </c>
      <c r="H17" s="111">
        <v>380000</v>
      </c>
      <c r="I17" s="111">
        <v>550000</v>
      </c>
      <c r="J17" s="111">
        <v>400000</v>
      </c>
      <c r="K17" s="111">
        <v>510000</v>
      </c>
      <c r="L17" s="111">
        <v>380000</v>
      </c>
      <c r="M17" s="111">
        <v>510000</v>
      </c>
      <c r="N17" s="112" t="s">
        <v>125</v>
      </c>
      <c r="O17" s="111">
        <v>440000</v>
      </c>
      <c r="P17" s="113">
        <v>350000</v>
      </c>
      <c r="Q17" s="111">
        <v>450000</v>
      </c>
      <c r="R17" s="111">
        <v>350000</v>
      </c>
      <c r="S17" s="111">
        <v>440000</v>
      </c>
      <c r="T17" s="111">
        <v>370000</v>
      </c>
      <c r="U17" s="111">
        <v>460000</v>
      </c>
      <c r="V17" s="112" t="s">
        <v>125</v>
      </c>
      <c r="W17" s="111">
        <v>460000</v>
      </c>
      <c r="X17" s="112" t="s">
        <v>125</v>
      </c>
      <c r="Y17" s="111">
        <v>450000</v>
      </c>
      <c r="Z17" s="111">
        <v>370000</v>
      </c>
      <c r="AA17" s="111">
        <v>450000</v>
      </c>
      <c r="AB17" s="112" t="s">
        <v>125</v>
      </c>
      <c r="AC17" s="111">
        <v>460000</v>
      </c>
      <c r="AD17" s="114">
        <v>360000</v>
      </c>
      <c r="AE17" s="114">
        <v>450000</v>
      </c>
      <c r="AF17" s="115">
        <v>370000</v>
      </c>
      <c r="AG17" s="116">
        <v>430000</v>
      </c>
      <c r="AH17" s="53">
        <v>360000</v>
      </c>
      <c r="AI17" s="117">
        <v>420000</v>
      </c>
      <c r="AJ17" s="53">
        <v>360000</v>
      </c>
      <c r="AK17" s="117">
        <v>420000</v>
      </c>
      <c r="AL17" s="53">
        <v>360000</v>
      </c>
      <c r="AM17" s="112">
        <v>420000</v>
      </c>
      <c r="AN17" s="37" t="s">
        <v>257</v>
      </c>
      <c r="AO17" s="37">
        <v>390000</v>
      </c>
      <c r="AP17" s="37" t="s">
        <v>258</v>
      </c>
      <c r="AQ17" s="37" t="s">
        <v>259</v>
      </c>
      <c r="AR17" s="119" t="s">
        <v>258</v>
      </c>
      <c r="AS17" s="119" t="s">
        <v>260</v>
      </c>
      <c r="AT17" s="119" t="s">
        <v>257</v>
      </c>
      <c r="AU17" s="119" t="s">
        <v>261</v>
      </c>
      <c r="AV17" s="119" t="s">
        <v>262</v>
      </c>
      <c r="AW17" s="119" t="s">
        <v>263</v>
      </c>
      <c r="AX17" s="119" t="s">
        <v>264</v>
      </c>
      <c r="AY17" s="119" t="s">
        <v>265</v>
      </c>
      <c r="AZ17" s="119" t="s">
        <v>266</v>
      </c>
      <c r="BA17" s="119" t="s">
        <v>267</v>
      </c>
    </row>
    <row r="18" spans="1:53" ht="15.75" thickBot="1" x14ac:dyDescent="0.3">
      <c r="A18" s="29" t="s">
        <v>35</v>
      </c>
      <c r="B18" s="111">
        <v>340000</v>
      </c>
      <c r="C18" s="111">
        <v>470000</v>
      </c>
      <c r="D18" s="111">
        <v>350000</v>
      </c>
      <c r="E18" s="111">
        <v>480000</v>
      </c>
      <c r="F18" s="111">
        <v>360000</v>
      </c>
      <c r="G18" s="111">
        <v>480000</v>
      </c>
      <c r="H18" s="111">
        <v>370000</v>
      </c>
      <c r="I18" s="111">
        <v>530000</v>
      </c>
      <c r="J18" s="111">
        <v>390000</v>
      </c>
      <c r="K18" s="111">
        <v>520000</v>
      </c>
      <c r="L18" s="111">
        <v>380000</v>
      </c>
      <c r="M18" s="111">
        <v>510000</v>
      </c>
      <c r="N18" s="112" t="s">
        <v>125</v>
      </c>
      <c r="O18" s="111">
        <v>430000</v>
      </c>
      <c r="P18" s="113">
        <v>340000</v>
      </c>
      <c r="Q18" s="112" t="s">
        <v>142</v>
      </c>
      <c r="R18" s="111">
        <v>350000</v>
      </c>
      <c r="S18" s="111">
        <v>430000</v>
      </c>
      <c r="T18" s="111">
        <v>360000</v>
      </c>
      <c r="U18" s="111">
        <v>420000</v>
      </c>
      <c r="V18" s="112" t="s">
        <v>125</v>
      </c>
      <c r="W18" s="111">
        <v>470000</v>
      </c>
      <c r="X18" s="112" t="s">
        <v>125</v>
      </c>
      <c r="Y18" s="111">
        <v>440000</v>
      </c>
      <c r="Z18" s="111">
        <v>370000</v>
      </c>
      <c r="AA18" s="111">
        <v>440000</v>
      </c>
      <c r="AB18" s="112" t="s">
        <v>125</v>
      </c>
      <c r="AC18" s="111">
        <v>440000</v>
      </c>
      <c r="AD18" s="114">
        <v>370000</v>
      </c>
      <c r="AE18" s="114">
        <v>450000</v>
      </c>
      <c r="AF18" s="115">
        <v>370000</v>
      </c>
      <c r="AG18" s="116">
        <v>430000</v>
      </c>
      <c r="AH18" s="53">
        <v>360000</v>
      </c>
      <c r="AI18" s="117">
        <v>420000</v>
      </c>
      <c r="AJ18" s="53">
        <v>360000</v>
      </c>
      <c r="AK18" s="118"/>
      <c r="AL18" s="53">
        <v>360000</v>
      </c>
      <c r="AM18" s="112">
        <v>410000</v>
      </c>
      <c r="AN18" s="37" t="s">
        <v>257</v>
      </c>
      <c r="AO18" s="37">
        <v>390000</v>
      </c>
      <c r="AP18" s="37" t="s">
        <v>268</v>
      </c>
      <c r="AQ18" s="37" t="s">
        <v>269</v>
      </c>
      <c r="AR18" s="119" t="s">
        <v>258</v>
      </c>
      <c r="AS18" s="119" t="s">
        <v>270</v>
      </c>
      <c r="AT18" s="119" t="s">
        <v>257</v>
      </c>
      <c r="AU18" s="119" t="s">
        <v>271</v>
      </c>
      <c r="AV18" s="119" t="s">
        <v>262</v>
      </c>
      <c r="AW18" s="119" t="s">
        <v>272</v>
      </c>
      <c r="AX18" s="119" t="s">
        <v>264</v>
      </c>
      <c r="AY18" s="119" t="s">
        <v>265</v>
      </c>
      <c r="AZ18" s="119" t="s">
        <v>273</v>
      </c>
      <c r="BA18" s="119" t="s">
        <v>265</v>
      </c>
    </row>
    <row r="19" spans="1:53" ht="15.75" thickBot="1" x14ac:dyDescent="0.3">
      <c r="A19" s="29" t="s">
        <v>36</v>
      </c>
      <c r="B19" s="112">
        <v>2.5</v>
      </c>
      <c r="C19" s="112" t="s">
        <v>274</v>
      </c>
      <c r="D19" s="112">
        <v>2.9</v>
      </c>
      <c r="E19" s="112" t="s">
        <v>274</v>
      </c>
      <c r="F19" s="112">
        <v>2.8</v>
      </c>
      <c r="G19" s="112" t="s">
        <v>274</v>
      </c>
      <c r="H19" s="112">
        <v>2.8</v>
      </c>
      <c r="I19" s="112" t="s">
        <v>275</v>
      </c>
      <c r="J19" s="112">
        <v>2.9</v>
      </c>
      <c r="K19" s="112" t="s">
        <v>276</v>
      </c>
      <c r="L19" s="112">
        <v>2.9</v>
      </c>
      <c r="M19" s="112" t="s">
        <v>277</v>
      </c>
      <c r="N19" s="112" t="s">
        <v>125</v>
      </c>
      <c r="O19" s="112" t="s">
        <v>278</v>
      </c>
      <c r="P19" s="53">
        <v>2.6</v>
      </c>
      <c r="Q19" s="112">
        <v>1.7</v>
      </c>
      <c r="R19" s="112">
        <v>2.5</v>
      </c>
      <c r="S19" s="112">
        <v>1.8</v>
      </c>
      <c r="T19" s="112">
        <v>2.2000000000000002</v>
      </c>
      <c r="U19" s="112">
        <v>1.8</v>
      </c>
      <c r="V19" s="112" t="s">
        <v>125</v>
      </c>
      <c r="W19" s="112">
        <v>1.9</v>
      </c>
      <c r="X19" s="112" t="s">
        <v>125</v>
      </c>
      <c r="Y19" s="112" t="s">
        <v>274</v>
      </c>
      <c r="Z19" s="112">
        <v>2.4</v>
      </c>
      <c r="AA19" s="112" t="s">
        <v>274</v>
      </c>
      <c r="AB19" s="112" t="s">
        <v>125</v>
      </c>
      <c r="AC19" s="112" t="s">
        <v>274</v>
      </c>
      <c r="AD19" s="115">
        <v>2.1</v>
      </c>
      <c r="AE19" s="115" t="s">
        <v>274</v>
      </c>
      <c r="AF19" s="115">
        <v>2</v>
      </c>
      <c r="AG19" s="116" t="s">
        <v>274</v>
      </c>
      <c r="AH19" s="53" t="s">
        <v>277</v>
      </c>
      <c r="AI19" s="117" t="s">
        <v>274</v>
      </c>
      <c r="AJ19" s="53" t="s">
        <v>277</v>
      </c>
      <c r="AK19" s="117" t="s">
        <v>274</v>
      </c>
      <c r="AL19" s="53" t="s">
        <v>277</v>
      </c>
      <c r="AM19" s="112" t="s">
        <v>274</v>
      </c>
      <c r="AN19" s="37" t="s">
        <v>236</v>
      </c>
      <c r="AO19" s="37">
        <v>1</v>
      </c>
      <c r="AP19" s="37" t="s">
        <v>203</v>
      </c>
      <c r="AQ19" s="37" t="s">
        <v>274</v>
      </c>
      <c r="AR19" s="119" t="s">
        <v>279</v>
      </c>
      <c r="AS19" s="119" t="s">
        <v>274</v>
      </c>
      <c r="AT19" s="119" t="s">
        <v>279</v>
      </c>
      <c r="AU19" s="119" t="s">
        <v>274</v>
      </c>
      <c r="AV19" s="119" t="s">
        <v>280</v>
      </c>
      <c r="AW19" s="119" t="s">
        <v>274</v>
      </c>
      <c r="AX19" s="119" t="s">
        <v>231</v>
      </c>
      <c r="AY19" s="119" t="s">
        <v>274</v>
      </c>
      <c r="AZ19" s="119" t="s">
        <v>227</v>
      </c>
      <c r="BA19" s="119" t="s">
        <v>274</v>
      </c>
    </row>
    <row r="20" spans="1:53" ht="15.75" thickBot="1" x14ac:dyDescent="0.3">
      <c r="A20" s="29" t="s">
        <v>37</v>
      </c>
      <c r="B20" s="112" t="s">
        <v>274</v>
      </c>
      <c r="C20" s="112" t="s">
        <v>274</v>
      </c>
      <c r="D20" s="112" t="s">
        <v>274</v>
      </c>
      <c r="E20" s="112" t="s">
        <v>281</v>
      </c>
      <c r="F20" s="112" t="s">
        <v>274</v>
      </c>
      <c r="G20" s="112" t="s">
        <v>274</v>
      </c>
      <c r="H20" s="112">
        <v>2.2000000000000002</v>
      </c>
      <c r="I20" s="112" t="s">
        <v>274</v>
      </c>
      <c r="J20" s="112" t="s">
        <v>274</v>
      </c>
      <c r="K20" s="112" t="s">
        <v>274</v>
      </c>
      <c r="L20" s="112" t="s">
        <v>274</v>
      </c>
      <c r="M20" s="112" t="s">
        <v>274</v>
      </c>
      <c r="N20" s="112" t="s">
        <v>125</v>
      </c>
      <c r="O20" s="112" t="s">
        <v>274</v>
      </c>
      <c r="P20" s="53" t="s">
        <v>274</v>
      </c>
      <c r="Q20" s="112" t="s">
        <v>142</v>
      </c>
      <c r="R20" s="112" t="s">
        <v>274</v>
      </c>
      <c r="S20" s="112" t="s">
        <v>274</v>
      </c>
      <c r="T20" s="112" t="s">
        <v>274</v>
      </c>
      <c r="U20" s="112" t="s">
        <v>274</v>
      </c>
      <c r="V20" s="112" t="s">
        <v>125</v>
      </c>
      <c r="W20" s="112" t="s">
        <v>274</v>
      </c>
      <c r="X20" s="112" t="s">
        <v>125</v>
      </c>
      <c r="Y20" s="112" t="s">
        <v>274</v>
      </c>
      <c r="Z20" s="112" t="s">
        <v>274</v>
      </c>
      <c r="AA20" s="112" t="s">
        <v>274</v>
      </c>
      <c r="AB20" s="112" t="s">
        <v>125</v>
      </c>
      <c r="AC20" s="112" t="s">
        <v>274</v>
      </c>
      <c r="AD20" s="115" t="s">
        <v>275</v>
      </c>
      <c r="AE20" s="115" t="s">
        <v>274</v>
      </c>
      <c r="AF20" s="115" t="s">
        <v>274</v>
      </c>
      <c r="AG20" s="116" t="s">
        <v>274</v>
      </c>
      <c r="AH20" s="53" t="s">
        <v>274</v>
      </c>
      <c r="AI20" s="117" t="s">
        <v>274</v>
      </c>
      <c r="AJ20" s="53" t="s">
        <v>274</v>
      </c>
      <c r="AK20" s="118"/>
      <c r="AL20" s="53" t="s">
        <v>274</v>
      </c>
      <c r="AM20" s="112" t="s">
        <v>274</v>
      </c>
      <c r="AN20" s="37" t="s">
        <v>274</v>
      </c>
      <c r="AO20" s="37">
        <v>1</v>
      </c>
      <c r="AP20" s="37" t="s">
        <v>282</v>
      </c>
      <c r="AQ20" s="37" t="s">
        <v>274</v>
      </c>
      <c r="AR20" s="119" t="s">
        <v>279</v>
      </c>
      <c r="AS20" s="119" t="s">
        <v>274</v>
      </c>
      <c r="AT20" s="119" t="s">
        <v>279</v>
      </c>
      <c r="AU20" s="119" t="s">
        <v>274</v>
      </c>
      <c r="AV20" s="119" t="s">
        <v>211</v>
      </c>
      <c r="AW20" s="119" t="s">
        <v>274</v>
      </c>
      <c r="AX20" s="119" t="s">
        <v>283</v>
      </c>
      <c r="AY20" s="119" t="s">
        <v>274</v>
      </c>
      <c r="AZ20" s="119" t="s">
        <v>284</v>
      </c>
      <c r="BA20" s="119" t="s">
        <v>274</v>
      </c>
    </row>
    <row r="21" spans="1:53" ht="15.75" thickBot="1" x14ac:dyDescent="0.3">
      <c r="A21" s="29" t="s">
        <v>38</v>
      </c>
      <c r="B21" s="112">
        <v>79</v>
      </c>
      <c r="C21" s="112">
        <v>15</v>
      </c>
      <c r="D21" s="112">
        <v>82</v>
      </c>
      <c r="E21" s="112">
        <v>8.6999999999999993</v>
      </c>
      <c r="F21" s="112">
        <v>76</v>
      </c>
      <c r="G21" s="112">
        <v>21</v>
      </c>
      <c r="H21" s="112">
        <v>86</v>
      </c>
      <c r="I21" s="112">
        <v>23</v>
      </c>
      <c r="J21" s="112">
        <v>80</v>
      </c>
      <c r="K21" s="112">
        <v>51</v>
      </c>
      <c r="L21" s="112">
        <v>82</v>
      </c>
      <c r="M21" s="112">
        <v>49</v>
      </c>
      <c r="N21" s="112" t="s">
        <v>125</v>
      </c>
      <c r="O21" s="112">
        <v>74</v>
      </c>
      <c r="P21" s="53">
        <v>72</v>
      </c>
      <c r="Q21" s="112">
        <v>21</v>
      </c>
      <c r="R21" s="112">
        <v>70</v>
      </c>
      <c r="S21" s="112">
        <v>27</v>
      </c>
      <c r="T21" s="112">
        <v>67</v>
      </c>
      <c r="U21" s="112">
        <v>27</v>
      </c>
      <c r="V21" s="112" t="s">
        <v>125</v>
      </c>
      <c r="W21" s="112">
        <v>33</v>
      </c>
      <c r="X21" s="112" t="s">
        <v>125</v>
      </c>
      <c r="Y21" s="112">
        <v>27</v>
      </c>
      <c r="Z21" s="112">
        <v>63</v>
      </c>
      <c r="AA21" s="112">
        <v>9.9</v>
      </c>
      <c r="AB21" s="112" t="s">
        <v>125</v>
      </c>
      <c r="AC21" s="112">
        <v>10</v>
      </c>
      <c r="AD21" s="115">
        <v>61</v>
      </c>
      <c r="AE21" s="115">
        <v>10</v>
      </c>
      <c r="AF21" s="115">
        <v>60</v>
      </c>
      <c r="AG21" s="116">
        <v>12</v>
      </c>
      <c r="AH21" s="53">
        <v>54</v>
      </c>
      <c r="AI21" s="117">
        <v>14</v>
      </c>
      <c r="AJ21" s="53">
        <v>54</v>
      </c>
      <c r="AK21" s="117">
        <v>11</v>
      </c>
      <c r="AL21" s="53">
        <v>54</v>
      </c>
      <c r="AM21" s="112">
        <v>11</v>
      </c>
      <c r="AN21" s="37" t="s">
        <v>285</v>
      </c>
      <c r="AO21" s="37">
        <v>15</v>
      </c>
      <c r="AP21" s="37" t="s">
        <v>241</v>
      </c>
      <c r="AQ21" s="37" t="s">
        <v>286</v>
      </c>
      <c r="AR21" s="119" t="s">
        <v>200</v>
      </c>
      <c r="AS21" s="119" t="s">
        <v>287</v>
      </c>
      <c r="AT21" s="119" t="s">
        <v>288</v>
      </c>
      <c r="AU21" s="119" t="s">
        <v>186</v>
      </c>
      <c r="AV21" s="119" t="s">
        <v>253</v>
      </c>
      <c r="AW21" s="119" t="s">
        <v>289</v>
      </c>
      <c r="AX21" s="119" t="s">
        <v>290</v>
      </c>
      <c r="AY21" s="119" t="s">
        <v>291</v>
      </c>
      <c r="AZ21" s="119" t="s">
        <v>190</v>
      </c>
      <c r="BA21" s="119" t="s">
        <v>165</v>
      </c>
    </row>
    <row r="22" spans="1:53" ht="15.75" thickBot="1" x14ac:dyDescent="0.3">
      <c r="A22" s="29" t="s">
        <v>39</v>
      </c>
      <c r="B22" s="112">
        <v>79</v>
      </c>
      <c r="C22" s="112">
        <v>5.0999999999999996</v>
      </c>
      <c r="D22" s="112">
        <v>82</v>
      </c>
      <c r="E22" s="112" t="s">
        <v>292</v>
      </c>
      <c r="F22" s="112">
        <v>80</v>
      </c>
      <c r="G22" s="112">
        <v>5.7</v>
      </c>
      <c r="H22" s="112">
        <v>81</v>
      </c>
      <c r="I22" s="112">
        <v>0.89</v>
      </c>
      <c r="J22" s="112">
        <v>81</v>
      </c>
      <c r="K22" s="112">
        <v>12</v>
      </c>
      <c r="L22" s="112">
        <v>80</v>
      </c>
      <c r="M22" s="112">
        <v>3.5</v>
      </c>
      <c r="N22" s="112" t="s">
        <v>125</v>
      </c>
      <c r="O22" s="112">
        <v>58</v>
      </c>
      <c r="P22" s="53">
        <v>69</v>
      </c>
      <c r="Q22" s="112" t="s">
        <v>293</v>
      </c>
      <c r="R22" s="112">
        <v>70</v>
      </c>
      <c r="S22" s="112">
        <v>11</v>
      </c>
      <c r="T22" s="112">
        <v>67</v>
      </c>
      <c r="U22" s="112">
        <v>10</v>
      </c>
      <c r="V22" s="112" t="s">
        <v>125</v>
      </c>
      <c r="W22" s="112">
        <v>11</v>
      </c>
      <c r="X22" s="112" t="s">
        <v>125</v>
      </c>
      <c r="Y22" s="112">
        <v>20</v>
      </c>
      <c r="Z22" s="112">
        <v>61</v>
      </c>
      <c r="AA22" s="112">
        <v>9.3000000000000007</v>
      </c>
      <c r="AB22" s="112" t="s">
        <v>125</v>
      </c>
      <c r="AC22" s="112">
        <v>9.4</v>
      </c>
      <c r="AD22" s="115">
        <v>59</v>
      </c>
      <c r="AE22" s="115">
        <v>8</v>
      </c>
      <c r="AF22" s="115">
        <v>58</v>
      </c>
      <c r="AG22" s="116">
        <v>12</v>
      </c>
      <c r="AH22" s="53">
        <v>53</v>
      </c>
      <c r="AI22" s="117">
        <v>13</v>
      </c>
      <c r="AJ22" s="53">
        <v>53</v>
      </c>
      <c r="AK22" s="118"/>
      <c r="AL22" s="53">
        <v>53</v>
      </c>
      <c r="AM22" s="112">
        <v>11</v>
      </c>
      <c r="AN22" s="37" t="s">
        <v>294</v>
      </c>
      <c r="AO22" s="37">
        <v>15</v>
      </c>
      <c r="AP22" s="37" t="s">
        <v>189</v>
      </c>
      <c r="AQ22" s="37" t="s">
        <v>279</v>
      </c>
      <c r="AR22" s="119" t="s">
        <v>288</v>
      </c>
      <c r="AS22" s="119" t="s">
        <v>295</v>
      </c>
      <c r="AT22" s="119" t="s">
        <v>200</v>
      </c>
      <c r="AU22" s="119" t="s">
        <v>296</v>
      </c>
      <c r="AV22" s="119" t="s">
        <v>253</v>
      </c>
      <c r="AW22" s="119" t="s">
        <v>297</v>
      </c>
      <c r="AX22" s="119" t="s">
        <v>298</v>
      </c>
      <c r="AY22" s="119" t="s">
        <v>299</v>
      </c>
      <c r="AZ22" s="119" t="s">
        <v>300</v>
      </c>
      <c r="BA22" s="119" t="s">
        <v>301</v>
      </c>
    </row>
    <row r="23" spans="1:53" ht="15.75" thickBot="1" x14ac:dyDescent="0.3">
      <c r="A23" s="29" t="s">
        <v>40</v>
      </c>
      <c r="B23" s="112">
        <v>4500</v>
      </c>
      <c r="C23" s="112">
        <v>720</v>
      </c>
      <c r="D23" s="112">
        <v>4600</v>
      </c>
      <c r="E23" s="112">
        <v>170</v>
      </c>
      <c r="F23" s="112">
        <v>4300</v>
      </c>
      <c r="G23" s="112">
        <v>840</v>
      </c>
      <c r="H23" s="112">
        <v>4800</v>
      </c>
      <c r="I23" s="112">
        <v>1200</v>
      </c>
      <c r="J23" s="112">
        <v>4400</v>
      </c>
      <c r="K23" s="112">
        <v>2600</v>
      </c>
      <c r="L23" s="112">
        <v>4500</v>
      </c>
      <c r="M23" s="112">
        <v>2500</v>
      </c>
      <c r="N23" s="112" t="s">
        <v>125</v>
      </c>
      <c r="O23" s="112">
        <v>2100</v>
      </c>
      <c r="P23" s="53">
        <v>3700</v>
      </c>
      <c r="Q23" s="112">
        <v>1300</v>
      </c>
      <c r="R23" s="112">
        <v>3700</v>
      </c>
      <c r="S23" s="112">
        <v>1300</v>
      </c>
      <c r="T23" s="112">
        <v>3600</v>
      </c>
      <c r="U23" s="112">
        <v>1100</v>
      </c>
      <c r="V23" s="112" t="s">
        <v>125</v>
      </c>
      <c r="W23" s="112">
        <v>1500</v>
      </c>
      <c r="X23" s="112" t="s">
        <v>125</v>
      </c>
      <c r="Y23" s="112">
        <v>730</v>
      </c>
      <c r="Z23" s="112">
        <v>3500</v>
      </c>
      <c r="AA23" s="112">
        <v>29</v>
      </c>
      <c r="AB23" s="112" t="s">
        <v>125</v>
      </c>
      <c r="AC23" s="112">
        <v>30</v>
      </c>
      <c r="AD23" s="115">
        <v>3300</v>
      </c>
      <c r="AE23" s="115">
        <v>140</v>
      </c>
      <c r="AF23" s="115">
        <v>3200</v>
      </c>
      <c r="AG23" s="116">
        <v>26</v>
      </c>
      <c r="AH23" s="53">
        <v>2900</v>
      </c>
      <c r="AI23" s="117">
        <v>25</v>
      </c>
      <c r="AJ23" s="53">
        <v>2900</v>
      </c>
      <c r="AK23" s="117">
        <v>20</v>
      </c>
      <c r="AL23" s="53">
        <v>2900</v>
      </c>
      <c r="AM23" s="112">
        <v>22</v>
      </c>
      <c r="AN23" s="37" t="s">
        <v>302</v>
      </c>
      <c r="AO23" s="37">
        <v>49</v>
      </c>
      <c r="AP23" s="37" t="s">
        <v>303</v>
      </c>
      <c r="AQ23" s="37" t="s">
        <v>304</v>
      </c>
      <c r="AR23" s="119" t="s">
        <v>305</v>
      </c>
      <c r="AS23" s="119" t="s">
        <v>306</v>
      </c>
      <c r="AT23" s="119" t="s">
        <v>307</v>
      </c>
      <c r="AU23" s="119" t="s">
        <v>308</v>
      </c>
      <c r="AV23" s="119" t="s">
        <v>309</v>
      </c>
      <c r="AW23" s="119" t="s">
        <v>310</v>
      </c>
      <c r="AX23" s="119" t="s">
        <v>311</v>
      </c>
      <c r="AY23" s="119" t="s">
        <v>312</v>
      </c>
      <c r="AZ23" s="119" t="s">
        <v>313</v>
      </c>
      <c r="BA23" s="119" t="s">
        <v>314</v>
      </c>
    </row>
    <row r="24" spans="1:53" ht="15.75" thickBot="1" x14ac:dyDescent="0.3">
      <c r="A24" s="29" t="s">
        <v>41</v>
      </c>
      <c r="B24" s="112">
        <v>4400</v>
      </c>
      <c r="C24" s="112">
        <v>170</v>
      </c>
      <c r="D24" s="112">
        <v>4500</v>
      </c>
      <c r="E24" s="112" t="s">
        <v>315</v>
      </c>
      <c r="F24" s="112">
        <v>4600</v>
      </c>
      <c r="G24" s="112">
        <v>1.6</v>
      </c>
      <c r="H24" s="112">
        <v>4800</v>
      </c>
      <c r="I24" s="112">
        <v>3.7</v>
      </c>
      <c r="J24" s="112">
        <v>4300</v>
      </c>
      <c r="K24" s="112">
        <v>25</v>
      </c>
      <c r="L24" s="112">
        <v>4300</v>
      </c>
      <c r="M24" s="112">
        <v>1.4</v>
      </c>
      <c r="N24" s="112" t="s">
        <v>125</v>
      </c>
      <c r="O24" s="112">
        <v>680</v>
      </c>
      <c r="P24" s="53">
        <v>3500</v>
      </c>
      <c r="Q24" s="112" t="s">
        <v>142</v>
      </c>
      <c r="R24" s="112">
        <v>3500</v>
      </c>
      <c r="S24" s="112">
        <v>5.5</v>
      </c>
      <c r="T24" s="112">
        <v>3400</v>
      </c>
      <c r="U24" s="112">
        <v>40</v>
      </c>
      <c r="V24" s="112" t="s">
        <v>125</v>
      </c>
      <c r="W24" s="112">
        <v>9.1999999999999993</v>
      </c>
      <c r="X24" s="112" t="s">
        <v>125</v>
      </c>
      <c r="Y24" s="112">
        <v>250</v>
      </c>
      <c r="Z24" s="112">
        <v>3000</v>
      </c>
      <c r="AA24" s="112">
        <v>4.2</v>
      </c>
      <c r="AB24" s="112" t="s">
        <v>125</v>
      </c>
      <c r="AC24" s="112">
        <v>5.4</v>
      </c>
      <c r="AD24" s="115">
        <v>3000</v>
      </c>
      <c r="AE24" s="115">
        <v>1.7</v>
      </c>
      <c r="AF24" s="115">
        <v>2500</v>
      </c>
      <c r="AG24" s="116">
        <v>1.7</v>
      </c>
      <c r="AH24" s="53">
        <v>2100</v>
      </c>
      <c r="AI24" s="117">
        <v>1.5</v>
      </c>
      <c r="AJ24" s="53">
        <v>2100</v>
      </c>
      <c r="AK24" s="118"/>
      <c r="AL24" s="53">
        <v>2100</v>
      </c>
      <c r="AM24" s="112">
        <v>2.2000000000000002</v>
      </c>
      <c r="AN24" s="37" t="s">
        <v>316</v>
      </c>
      <c r="AO24" s="37">
        <v>1.8</v>
      </c>
      <c r="AP24" s="37" t="s">
        <v>317</v>
      </c>
      <c r="AQ24" s="37" t="s">
        <v>318</v>
      </c>
      <c r="AR24" s="119" t="s">
        <v>305</v>
      </c>
      <c r="AS24" s="119" t="s">
        <v>319</v>
      </c>
      <c r="AT24" s="119" t="s">
        <v>307</v>
      </c>
      <c r="AU24" s="119" t="s">
        <v>320</v>
      </c>
      <c r="AV24" s="119" t="s">
        <v>321</v>
      </c>
      <c r="AW24" s="119" t="s">
        <v>322</v>
      </c>
      <c r="AX24" s="119" t="s">
        <v>323</v>
      </c>
      <c r="AY24" s="119" t="s">
        <v>324</v>
      </c>
      <c r="AZ24" s="119" t="s">
        <v>325</v>
      </c>
      <c r="BA24" s="119" t="s">
        <v>326</v>
      </c>
    </row>
    <row r="25" spans="1:53" ht="15.75" thickBot="1" x14ac:dyDescent="0.3">
      <c r="A25" s="29" t="s">
        <v>42</v>
      </c>
      <c r="B25" s="111">
        <v>86000</v>
      </c>
      <c r="C25" s="111">
        <v>10000</v>
      </c>
      <c r="D25" s="111">
        <v>85000</v>
      </c>
      <c r="E25" s="112">
        <v>2700</v>
      </c>
      <c r="F25" s="111">
        <v>84000</v>
      </c>
      <c r="G25" s="112">
        <v>13000</v>
      </c>
      <c r="H25" s="111">
        <v>85000</v>
      </c>
      <c r="I25" s="111">
        <v>18000</v>
      </c>
      <c r="J25" s="111">
        <v>85000</v>
      </c>
      <c r="K25" s="111">
        <v>42000</v>
      </c>
      <c r="L25" s="111">
        <v>85000</v>
      </c>
      <c r="M25" s="111">
        <v>40000</v>
      </c>
      <c r="N25" s="112" t="s">
        <v>125</v>
      </c>
      <c r="O25" s="111">
        <v>50000</v>
      </c>
      <c r="P25" s="113">
        <v>73000</v>
      </c>
      <c r="Q25" s="111">
        <v>18000</v>
      </c>
      <c r="R25" s="111">
        <v>71000</v>
      </c>
      <c r="S25" s="111">
        <v>18800</v>
      </c>
      <c r="T25" s="111">
        <v>74000</v>
      </c>
      <c r="U25" s="111">
        <v>19000</v>
      </c>
      <c r="V25" s="112" t="s">
        <v>125</v>
      </c>
      <c r="W25" s="111">
        <v>24000</v>
      </c>
      <c r="X25" s="112" t="s">
        <v>125</v>
      </c>
      <c r="Y25" s="111">
        <v>14000</v>
      </c>
      <c r="Z25" s="111">
        <v>66000</v>
      </c>
      <c r="AA25" s="112">
        <v>520</v>
      </c>
      <c r="AB25" s="112" t="s">
        <v>125</v>
      </c>
      <c r="AC25" s="112">
        <v>540</v>
      </c>
      <c r="AD25" s="114">
        <v>60000</v>
      </c>
      <c r="AE25" s="115">
        <v>2500</v>
      </c>
      <c r="AF25" s="115">
        <v>57000</v>
      </c>
      <c r="AG25" s="116">
        <v>400</v>
      </c>
      <c r="AH25" s="53">
        <v>52000</v>
      </c>
      <c r="AI25" s="117">
        <v>410</v>
      </c>
      <c r="AJ25" s="53">
        <v>52000</v>
      </c>
      <c r="AK25" s="117">
        <v>300</v>
      </c>
      <c r="AL25" s="53">
        <v>52000</v>
      </c>
      <c r="AM25" s="112">
        <v>340</v>
      </c>
      <c r="AN25" s="37" t="s">
        <v>327</v>
      </c>
      <c r="AO25" s="37">
        <v>790</v>
      </c>
      <c r="AP25" s="37" t="s">
        <v>264</v>
      </c>
      <c r="AQ25" s="37" t="s">
        <v>328</v>
      </c>
      <c r="AR25" s="119" t="s">
        <v>268</v>
      </c>
      <c r="AS25" s="119" t="s">
        <v>316</v>
      </c>
      <c r="AT25" s="119" t="s">
        <v>329</v>
      </c>
      <c r="AU25" s="119" t="s">
        <v>330</v>
      </c>
      <c r="AV25" s="119" t="s">
        <v>331</v>
      </c>
      <c r="AW25" s="119" t="s">
        <v>332</v>
      </c>
      <c r="AX25" s="119" t="s">
        <v>333</v>
      </c>
      <c r="AY25" s="119" t="s">
        <v>334</v>
      </c>
      <c r="AZ25" s="119" t="s">
        <v>335</v>
      </c>
      <c r="BA25" s="119" t="s">
        <v>336</v>
      </c>
    </row>
    <row r="26" spans="1:53" ht="15.75" thickBot="1" x14ac:dyDescent="0.3">
      <c r="A26" s="29" t="s">
        <v>43</v>
      </c>
      <c r="B26" s="111">
        <v>59000</v>
      </c>
      <c r="C26" s="112">
        <v>2300</v>
      </c>
      <c r="D26" s="111">
        <v>60000</v>
      </c>
      <c r="E26" s="112" t="s">
        <v>337</v>
      </c>
      <c r="F26" s="111">
        <v>60000</v>
      </c>
      <c r="G26" s="112" t="s">
        <v>338</v>
      </c>
      <c r="H26" s="111">
        <v>77000</v>
      </c>
      <c r="I26" s="112" t="s">
        <v>339</v>
      </c>
      <c r="J26" s="111">
        <v>59000</v>
      </c>
      <c r="K26" s="112" t="s">
        <v>340</v>
      </c>
      <c r="L26" s="111">
        <v>58000</v>
      </c>
      <c r="M26" s="112" t="s">
        <v>341</v>
      </c>
      <c r="N26" s="112" t="s">
        <v>125</v>
      </c>
      <c r="O26" s="111">
        <v>26000</v>
      </c>
      <c r="P26" s="113">
        <v>52000</v>
      </c>
      <c r="Q26" s="112" t="s">
        <v>142</v>
      </c>
      <c r="R26" s="111">
        <v>52000</v>
      </c>
      <c r="S26" s="112">
        <v>31</v>
      </c>
      <c r="T26" s="111">
        <v>52000</v>
      </c>
      <c r="U26" s="112">
        <v>615</v>
      </c>
      <c r="V26" s="112" t="s">
        <v>125</v>
      </c>
      <c r="W26" s="112">
        <v>32</v>
      </c>
      <c r="X26" s="112" t="s">
        <v>125</v>
      </c>
      <c r="Y26" s="112">
        <v>4400</v>
      </c>
      <c r="Z26" s="111">
        <v>46000</v>
      </c>
      <c r="AA26" s="112">
        <v>72</v>
      </c>
      <c r="AB26" s="112" t="s">
        <v>125</v>
      </c>
      <c r="AC26" s="112">
        <v>71</v>
      </c>
      <c r="AD26" s="114">
        <v>56000</v>
      </c>
      <c r="AE26" s="115" t="s">
        <v>342</v>
      </c>
      <c r="AF26" s="115">
        <v>37000</v>
      </c>
      <c r="AG26" s="116" t="s">
        <v>342</v>
      </c>
      <c r="AH26" s="53">
        <v>36000</v>
      </c>
      <c r="AI26" s="117" t="s">
        <v>342</v>
      </c>
      <c r="AJ26" s="53">
        <v>36000</v>
      </c>
      <c r="AK26" s="118"/>
      <c r="AL26" s="53">
        <v>36000</v>
      </c>
      <c r="AM26" s="112" t="s">
        <v>343</v>
      </c>
      <c r="AN26" s="37" t="s">
        <v>344</v>
      </c>
      <c r="AO26" s="37">
        <v>17</v>
      </c>
      <c r="AP26" s="37" t="s">
        <v>345</v>
      </c>
      <c r="AQ26" s="37" t="s">
        <v>346</v>
      </c>
      <c r="AR26" s="119" t="s">
        <v>347</v>
      </c>
      <c r="AS26" s="119" t="s">
        <v>342</v>
      </c>
      <c r="AT26" s="119" t="s">
        <v>348</v>
      </c>
      <c r="AU26" s="119" t="s">
        <v>349</v>
      </c>
      <c r="AV26" s="119" t="s">
        <v>333</v>
      </c>
      <c r="AW26" s="119" t="s">
        <v>350</v>
      </c>
      <c r="AX26" s="119" t="s">
        <v>351</v>
      </c>
      <c r="AY26" s="119" t="s">
        <v>342</v>
      </c>
      <c r="AZ26" s="119" t="s">
        <v>352</v>
      </c>
      <c r="BA26" s="119" t="s">
        <v>342</v>
      </c>
    </row>
    <row r="27" spans="1:53" ht="15.75" thickBot="1" x14ac:dyDescent="0.3">
      <c r="A27" s="29" t="s">
        <v>44</v>
      </c>
      <c r="B27" s="112">
        <v>32</v>
      </c>
      <c r="C27" s="112">
        <v>3.5</v>
      </c>
      <c r="D27" s="112">
        <v>32</v>
      </c>
      <c r="E27" s="112">
        <v>0.8</v>
      </c>
      <c r="F27" s="112">
        <v>29</v>
      </c>
      <c r="G27" s="112">
        <v>3.7</v>
      </c>
      <c r="H27" s="112">
        <v>30</v>
      </c>
      <c r="I27" s="112">
        <v>6.1</v>
      </c>
      <c r="J27" s="112">
        <v>29</v>
      </c>
      <c r="K27" s="112">
        <v>19</v>
      </c>
      <c r="L27" s="112">
        <v>30</v>
      </c>
      <c r="M27" s="112">
        <v>11</v>
      </c>
      <c r="N27" s="112" t="s">
        <v>125</v>
      </c>
      <c r="O27" s="112">
        <v>6.6</v>
      </c>
      <c r="P27" s="53">
        <v>26</v>
      </c>
      <c r="Q27" s="112">
        <v>5</v>
      </c>
      <c r="R27" s="112">
        <v>26</v>
      </c>
      <c r="S27" s="112">
        <v>6.3</v>
      </c>
      <c r="T27" s="112">
        <v>26</v>
      </c>
      <c r="U27" s="112">
        <v>7.4</v>
      </c>
      <c r="V27" s="112" t="s">
        <v>125</v>
      </c>
      <c r="W27" s="112">
        <v>6.8</v>
      </c>
      <c r="X27" s="112" t="s">
        <v>125</v>
      </c>
      <c r="Y27" s="112">
        <v>4.5999999999999996</v>
      </c>
      <c r="Z27" s="112">
        <v>26</v>
      </c>
      <c r="AA27" s="112" t="s">
        <v>353</v>
      </c>
      <c r="AB27" s="112" t="s">
        <v>125</v>
      </c>
      <c r="AC27" s="112" t="s">
        <v>248</v>
      </c>
      <c r="AD27" s="115">
        <v>25</v>
      </c>
      <c r="AE27" s="115">
        <v>1.7</v>
      </c>
      <c r="AF27" s="115">
        <v>22</v>
      </c>
      <c r="AG27" s="116" t="s">
        <v>354</v>
      </c>
      <c r="AH27" s="53">
        <v>19</v>
      </c>
      <c r="AI27" s="117" t="s">
        <v>248</v>
      </c>
      <c r="AJ27" s="53">
        <v>19</v>
      </c>
      <c r="AK27" s="117" t="s">
        <v>355</v>
      </c>
      <c r="AL27" s="53">
        <v>19</v>
      </c>
      <c r="AM27" s="112" t="s">
        <v>355</v>
      </c>
      <c r="AN27" s="37" t="s">
        <v>282</v>
      </c>
      <c r="AO27" s="37">
        <v>0.26</v>
      </c>
      <c r="AP27" s="37" t="s">
        <v>356</v>
      </c>
      <c r="AQ27" s="37" t="s">
        <v>357</v>
      </c>
      <c r="AR27" s="119" t="s">
        <v>282</v>
      </c>
      <c r="AS27" s="119" t="s">
        <v>358</v>
      </c>
      <c r="AT27" s="119" t="s">
        <v>359</v>
      </c>
      <c r="AU27" s="119" t="s">
        <v>360</v>
      </c>
      <c r="AV27" s="119" t="s">
        <v>361</v>
      </c>
      <c r="AW27" s="119" t="s">
        <v>191</v>
      </c>
      <c r="AX27" s="119" t="s">
        <v>362</v>
      </c>
      <c r="AY27" s="119" t="s">
        <v>363</v>
      </c>
      <c r="AZ27" s="119" t="s">
        <v>364</v>
      </c>
      <c r="BA27" s="119" t="s">
        <v>365</v>
      </c>
    </row>
    <row r="28" spans="1:53" ht="15.75" thickBot="1" x14ac:dyDescent="0.3">
      <c r="A28" s="29" t="s">
        <v>45</v>
      </c>
      <c r="B28" s="112">
        <v>14</v>
      </c>
      <c r="C28" s="112">
        <v>1.2</v>
      </c>
      <c r="D28" s="112">
        <v>15</v>
      </c>
      <c r="E28" s="112" t="s">
        <v>366</v>
      </c>
      <c r="F28" s="112">
        <v>15</v>
      </c>
      <c r="G28" s="112" t="s">
        <v>355</v>
      </c>
      <c r="H28" s="112">
        <v>27</v>
      </c>
      <c r="I28" s="112" t="s">
        <v>367</v>
      </c>
      <c r="J28" s="112">
        <v>9.6</v>
      </c>
      <c r="K28" s="112" t="s">
        <v>368</v>
      </c>
      <c r="L28" s="112">
        <v>7.3</v>
      </c>
      <c r="M28" s="112" t="s">
        <v>355</v>
      </c>
      <c r="N28" s="112" t="s">
        <v>125</v>
      </c>
      <c r="O28" s="112">
        <v>0.3</v>
      </c>
      <c r="P28" s="53">
        <v>2.9</v>
      </c>
      <c r="Q28" s="112" t="s">
        <v>142</v>
      </c>
      <c r="R28" s="112">
        <v>2.6</v>
      </c>
      <c r="S28" s="112" t="s">
        <v>355</v>
      </c>
      <c r="T28" s="112">
        <v>2.9</v>
      </c>
      <c r="U28" s="112">
        <v>0.26</v>
      </c>
      <c r="V28" s="112" t="s">
        <v>125</v>
      </c>
      <c r="W28" s="112" t="s">
        <v>355</v>
      </c>
      <c r="X28" s="112" t="s">
        <v>125</v>
      </c>
      <c r="Y28" s="112">
        <v>1.5</v>
      </c>
      <c r="Z28" s="112">
        <v>1.5</v>
      </c>
      <c r="AA28" s="112" t="s">
        <v>355</v>
      </c>
      <c r="AB28" s="112" t="s">
        <v>125</v>
      </c>
      <c r="AC28" s="112" t="s">
        <v>369</v>
      </c>
      <c r="AD28" s="115">
        <v>18</v>
      </c>
      <c r="AE28" s="115" t="s">
        <v>358</v>
      </c>
      <c r="AF28" s="115">
        <v>0.77</v>
      </c>
      <c r="AG28" s="116" t="s">
        <v>355</v>
      </c>
      <c r="AH28" s="53">
        <v>0.89</v>
      </c>
      <c r="AI28" s="117" t="s">
        <v>370</v>
      </c>
      <c r="AJ28" s="53">
        <v>0.89</v>
      </c>
      <c r="AK28" s="118"/>
      <c r="AL28" s="53">
        <v>0.89</v>
      </c>
      <c r="AM28" s="112" t="s">
        <v>358</v>
      </c>
      <c r="AN28" s="37" t="s">
        <v>371</v>
      </c>
      <c r="AO28" s="37">
        <v>0.06</v>
      </c>
      <c r="AP28" s="37" t="s">
        <v>372</v>
      </c>
      <c r="AQ28" s="37" t="s">
        <v>373</v>
      </c>
      <c r="AR28" s="119" t="s">
        <v>359</v>
      </c>
      <c r="AS28" s="119" t="s">
        <v>355</v>
      </c>
      <c r="AT28" s="119" t="s">
        <v>374</v>
      </c>
      <c r="AU28" s="119" t="s">
        <v>375</v>
      </c>
      <c r="AV28" s="119" t="s">
        <v>184</v>
      </c>
      <c r="AW28" s="119" t="s">
        <v>376</v>
      </c>
      <c r="AX28" s="119" t="s">
        <v>359</v>
      </c>
      <c r="AY28" s="119" t="s">
        <v>355</v>
      </c>
      <c r="AZ28" s="119" t="s">
        <v>377</v>
      </c>
      <c r="BA28" s="119" t="s">
        <v>378</v>
      </c>
    </row>
    <row r="29" spans="1:53" ht="15.75" thickBot="1" x14ac:dyDescent="0.3">
      <c r="A29" s="29" t="s">
        <v>46</v>
      </c>
      <c r="B29" s="111">
        <v>19000</v>
      </c>
      <c r="C29" s="111">
        <v>18000</v>
      </c>
      <c r="D29" s="111">
        <v>20000</v>
      </c>
      <c r="E29" s="111">
        <v>17000</v>
      </c>
      <c r="F29" s="111">
        <v>20000</v>
      </c>
      <c r="G29" s="111">
        <v>18000</v>
      </c>
      <c r="H29" s="111">
        <v>23000</v>
      </c>
      <c r="I29" s="112">
        <v>5500</v>
      </c>
      <c r="J29" s="111">
        <v>22000</v>
      </c>
      <c r="K29" s="111">
        <v>21000</v>
      </c>
      <c r="L29" s="111">
        <v>21000</v>
      </c>
      <c r="M29" s="111">
        <v>19000</v>
      </c>
      <c r="N29" s="112" t="s">
        <v>125</v>
      </c>
      <c r="O29" s="111">
        <v>20000</v>
      </c>
      <c r="P29" s="113">
        <v>19000</v>
      </c>
      <c r="Q29" s="111">
        <v>17000</v>
      </c>
      <c r="R29" s="111">
        <v>19000</v>
      </c>
      <c r="S29" s="111">
        <v>18000</v>
      </c>
      <c r="T29" s="111">
        <v>19000</v>
      </c>
      <c r="U29" s="111">
        <v>17000</v>
      </c>
      <c r="V29" s="112" t="s">
        <v>125</v>
      </c>
      <c r="W29" s="111">
        <v>18000</v>
      </c>
      <c r="X29" s="112" t="s">
        <v>125</v>
      </c>
      <c r="Y29" s="111">
        <v>17000</v>
      </c>
      <c r="Z29" s="111">
        <v>18000</v>
      </c>
      <c r="AA29" s="111">
        <v>17000</v>
      </c>
      <c r="AB29" s="112" t="s">
        <v>125</v>
      </c>
      <c r="AC29" s="111">
        <v>17000</v>
      </c>
      <c r="AD29" s="114">
        <v>17000</v>
      </c>
      <c r="AE29" s="114">
        <v>16000</v>
      </c>
      <c r="AF29" s="115">
        <v>17000</v>
      </c>
      <c r="AG29" s="116">
        <v>15000</v>
      </c>
      <c r="AH29" s="53">
        <v>16000</v>
      </c>
      <c r="AI29" s="117">
        <v>14000</v>
      </c>
      <c r="AJ29" s="53">
        <v>16000</v>
      </c>
      <c r="AK29" s="117">
        <v>14000</v>
      </c>
      <c r="AL29" s="53">
        <v>16000</v>
      </c>
      <c r="AM29" s="112">
        <v>15000</v>
      </c>
      <c r="AN29" s="37" t="s">
        <v>379</v>
      </c>
      <c r="AO29" s="37">
        <v>14000</v>
      </c>
      <c r="AP29" s="37" t="s">
        <v>380</v>
      </c>
      <c r="AQ29" s="37" t="s">
        <v>381</v>
      </c>
      <c r="AR29" s="119" t="s">
        <v>155</v>
      </c>
      <c r="AS29" s="119" t="s">
        <v>382</v>
      </c>
      <c r="AT29" s="119" t="s">
        <v>383</v>
      </c>
      <c r="AU29" s="119" t="s">
        <v>382</v>
      </c>
      <c r="AV29" s="119" t="s">
        <v>384</v>
      </c>
      <c r="AW29" s="119" t="s">
        <v>385</v>
      </c>
      <c r="AX29" s="119" t="s">
        <v>386</v>
      </c>
      <c r="AY29" s="119" t="s">
        <v>387</v>
      </c>
      <c r="AZ29" s="119" t="s">
        <v>384</v>
      </c>
      <c r="BA29" s="119" t="s">
        <v>128</v>
      </c>
    </row>
    <row r="30" spans="1:53" ht="15.75" thickBot="1" x14ac:dyDescent="0.3">
      <c r="A30" s="29" t="s">
        <v>47</v>
      </c>
      <c r="B30" s="111">
        <v>19000</v>
      </c>
      <c r="C30" s="111">
        <v>18000</v>
      </c>
      <c r="D30" s="111">
        <v>20000</v>
      </c>
      <c r="E30" s="111">
        <v>18000</v>
      </c>
      <c r="F30" s="111">
        <v>21000</v>
      </c>
      <c r="G30" s="111">
        <v>18000</v>
      </c>
      <c r="H30" s="111">
        <v>22000</v>
      </c>
      <c r="I30" s="112" t="s">
        <v>388</v>
      </c>
      <c r="J30" s="111">
        <v>22000</v>
      </c>
      <c r="K30" s="111">
        <v>19000</v>
      </c>
      <c r="L30" s="111">
        <v>20000</v>
      </c>
      <c r="M30" s="111">
        <v>18000</v>
      </c>
      <c r="N30" s="112" t="s">
        <v>125</v>
      </c>
      <c r="O30" s="111">
        <v>19000</v>
      </c>
      <c r="P30" s="113">
        <v>19000</v>
      </c>
      <c r="Q30" s="112" t="s">
        <v>293</v>
      </c>
      <c r="R30" s="111">
        <v>19000</v>
      </c>
      <c r="S30" s="111">
        <v>17000</v>
      </c>
      <c r="T30" s="111">
        <v>19000</v>
      </c>
      <c r="U30" s="111">
        <v>16000</v>
      </c>
      <c r="V30" s="112" t="s">
        <v>125</v>
      </c>
      <c r="W30" s="111">
        <v>17000</v>
      </c>
      <c r="X30" s="112" t="s">
        <v>125</v>
      </c>
      <c r="Y30" s="111">
        <v>17000</v>
      </c>
      <c r="Z30" s="111">
        <v>18000</v>
      </c>
      <c r="AA30" s="111">
        <v>16000</v>
      </c>
      <c r="AB30" s="112" t="s">
        <v>125</v>
      </c>
      <c r="AC30" s="111">
        <v>16000</v>
      </c>
      <c r="AD30" s="114">
        <v>18000</v>
      </c>
      <c r="AE30" s="114">
        <v>16000</v>
      </c>
      <c r="AF30" s="115">
        <v>17000</v>
      </c>
      <c r="AG30" s="116">
        <v>16000</v>
      </c>
      <c r="AH30" s="53">
        <v>16000</v>
      </c>
      <c r="AI30" s="117">
        <v>14000</v>
      </c>
      <c r="AJ30" s="53">
        <v>16000</v>
      </c>
      <c r="AK30" s="118"/>
      <c r="AL30" s="53">
        <v>16000</v>
      </c>
      <c r="AM30" s="112">
        <v>14000</v>
      </c>
      <c r="AN30" s="37" t="s">
        <v>379</v>
      </c>
      <c r="AO30" s="37">
        <v>14000</v>
      </c>
      <c r="AP30" s="37" t="s">
        <v>155</v>
      </c>
      <c r="AQ30" s="37" t="s">
        <v>381</v>
      </c>
      <c r="AR30" s="119" t="s">
        <v>155</v>
      </c>
      <c r="AS30" s="119" t="s">
        <v>382</v>
      </c>
      <c r="AT30" s="119" t="s">
        <v>344</v>
      </c>
      <c r="AU30" s="119" t="s">
        <v>389</v>
      </c>
      <c r="AV30" s="119" t="s">
        <v>384</v>
      </c>
      <c r="AW30" s="119" t="s">
        <v>385</v>
      </c>
      <c r="AX30" s="119" t="s">
        <v>386</v>
      </c>
      <c r="AY30" s="119" t="s">
        <v>390</v>
      </c>
      <c r="AZ30" s="119" t="s">
        <v>386</v>
      </c>
      <c r="BA30" s="119" t="s">
        <v>391</v>
      </c>
    </row>
    <row r="31" spans="1:53" ht="15.75" thickBot="1" x14ac:dyDescent="0.3">
      <c r="A31" s="29" t="s">
        <v>48</v>
      </c>
      <c r="B31" s="111">
        <v>28000</v>
      </c>
      <c r="C31" s="111">
        <v>12000</v>
      </c>
      <c r="D31" s="111">
        <v>28000</v>
      </c>
      <c r="E31" s="111">
        <v>11000</v>
      </c>
      <c r="F31" s="111">
        <v>27000</v>
      </c>
      <c r="G31" s="111">
        <v>16000</v>
      </c>
      <c r="H31" s="111">
        <v>29000</v>
      </c>
      <c r="I31" s="112">
        <v>7500</v>
      </c>
      <c r="J31" s="111">
        <v>29000</v>
      </c>
      <c r="K31" s="111">
        <v>26000</v>
      </c>
      <c r="L31" s="111">
        <v>30000</v>
      </c>
      <c r="M31" s="111">
        <v>23000</v>
      </c>
      <c r="N31" s="112" t="s">
        <v>125</v>
      </c>
      <c r="O31" s="111">
        <v>28000</v>
      </c>
      <c r="P31" s="113">
        <v>26000</v>
      </c>
      <c r="Q31" s="111">
        <v>13000</v>
      </c>
      <c r="R31" s="111">
        <v>26000</v>
      </c>
      <c r="S31" s="111">
        <v>19000</v>
      </c>
      <c r="T31" s="111">
        <v>24000</v>
      </c>
      <c r="U31" s="111">
        <v>18000</v>
      </c>
      <c r="V31" s="112" t="s">
        <v>125</v>
      </c>
      <c r="W31" s="111">
        <v>19000</v>
      </c>
      <c r="X31" s="112" t="s">
        <v>125</v>
      </c>
      <c r="Y31" s="111">
        <v>19000</v>
      </c>
      <c r="Z31" s="111">
        <v>24000</v>
      </c>
      <c r="AA31" s="111">
        <v>15000</v>
      </c>
      <c r="AB31" s="112" t="s">
        <v>125</v>
      </c>
      <c r="AC31" s="111">
        <v>15000</v>
      </c>
      <c r="AD31" s="114">
        <v>22000</v>
      </c>
      <c r="AE31" s="114">
        <v>14000</v>
      </c>
      <c r="AF31" s="115" t="s">
        <v>392</v>
      </c>
      <c r="AG31" s="116" t="s">
        <v>393</v>
      </c>
      <c r="AH31" s="53" t="s">
        <v>394</v>
      </c>
      <c r="AI31" s="117" t="s">
        <v>395</v>
      </c>
      <c r="AJ31" s="53" t="s">
        <v>394</v>
      </c>
      <c r="AK31" s="117" t="s">
        <v>395</v>
      </c>
      <c r="AL31" s="53" t="s">
        <v>394</v>
      </c>
      <c r="AM31" s="112" t="s">
        <v>396</v>
      </c>
      <c r="AN31" s="37" t="s">
        <v>397</v>
      </c>
      <c r="AO31" s="37">
        <v>14000</v>
      </c>
      <c r="AP31" s="37" t="s">
        <v>398</v>
      </c>
      <c r="AQ31" s="37" t="s">
        <v>303</v>
      </c>
      <c r="AR31" s="119" t="s">
        <v>399</v>
      </c>
      <c r="AS31" s="119" t="s">
        <v>400</v>
      </c>
      <c r="AT31" s="119" t="s">
        <v>401</v>
      </c>
      <c r="AU31" s="119" t="s">
        <v>402</v>
      </c>
      <c r="AV31" s="119" t="s">
        <v>385</v>
      </c>
      <c r="AW31" s="119" t="s">
        <v>403</v>
      </c>
      <c r="AX31" s="119" t="s">
        <v>385</v>
      </c>
      <c r="AY31" s="119" t="s">
        <v>391</v>
      </c>
      <c r="AZ31" s="119" t="s">
        <v>404</v>
      </c>
      <c r="BA31" s="119" t="s">
        <v>405</v>
      </c>
    </row>
    <row r="32" spans="1:53" ht="15.75" thickBot="1" x14ac:dyDescent="0.3">
      <c r="A32" s="29" t="s">
        <v>49</v>
      </c>
      <c r="B32" s="111">
        <v>28000</v>
      </c>
      <c r="C32" s="111">
        <v>9900</v>
      </c>
      <c r="D32" s="111">
        <v>29000</v>
      </c>
      <c r="E32" s="111">
        <v>12000</v>
      </c>
      <c r="F32" s="111">
        <v>28000</v>
      </c>
      <c r="G32" s="111">
        <v>13000</v>
      </c>
      <c r="H32" s="111">
        <v>29000</v>
      </c>
      <c r="I32" s="112">
        <v>18</v>
      </c>
      <c r="J32" s="111">
        <v>30000</v>
      </c>
      <c r="K32" s="111">
        <v>20000</v>
      </c>
      <c r="L32" s="111">
        <v>29000</v>
      </c>
      <c r="M32" s="111">
        <v>13000</v>
      </c>
      <c r="N32" s="112" t="s">
        <v>125</v>
      </c>
      <c r="O32" s="111">
        <v>25000</v>
      </c>
      <c r="P32" s="113">
        <v>25000</v>
      </c>
      <c r="Q32" s="112" t="s">
        <v>293</v>
      </c>
      <c r="R32" s="111">
        <v>25000</v>
      </c>
      <c r="S32" s="111">
        <v>17000</v>
      </c>
      <c r="T32" s="111">
        <v>24000</v>
      </c>
      <c r="U32" s="111">
        <v>14000</v>
      </c>
      <c r="V32" s="112" t="s">
        <v>125</v>
      </c>
      <c r="W32" s="111">
        <v>15000</v>
      </c>
      <c r="X32" s="112" t="s">
        <v>125</v>
      </c>
      <c r="Y32" s="111">
        <v>19000</v>
      </c>
      <c r="Z32" s="111">
        <v>23000</v>
      </c>
      <c r="AA32" s="111">
        <v>15000</v>
      </c>
      <c r="AB32" s="112" t="s">
        <v>125</v>
      </c>
      <c r="AC32" s="111">
        <v>14000</v>
      </c>
      <c r="AD32" s="114">
        <v>21000</v>
      </c>
      <c r="AE32" s="114">
        <v>13000</v>
      </c>
      <c r="AF32" s="115" t="s">
        <v>406</v>
      </c>
      <c r="AG32" s="116" t="s">
        <v>393</v>
      </c>
      <c r="AH32" s="53" t="s">
        <v>394</v>
      </c>
      <c r="AI32" s="117" t="s">
        <v>395</v>
      </c>
      <c r="AJ32" s="53" t="s">
        <v>394</v>
      </c>
      <c r="AK32" s="118"/>
      <c r="AL32" s="53" t="s">
        <v>394</v>
      </c>
      <c r="AM32" s="112" t="s">
        <v>396</v>
      </c>
      <c r="AN32" s="37" t="s">
        <v>397</v>
      </c>
      <c r="AO32" s="37">
        <v>14000</v>
      </c>
      <c r="AP32" s="37" t="s">
        <v>398</v>
      </c>
      <c r="AQ32" s="37" t="s">
        <v>317</v>
      </c>
      <c r="AR32" s="119" t="s">
        <v>399</v>
      </c>
      <c r="AS32" s="119" t="s">
        <v>407</v>
      </c>
      <c r="AT32" s="119" t="s">
        <v>401</v>
      </c>
      <c r="AU32" s="119" t="s">
        <v>408</v>
      </c>
      <c r="AV32" s="119" t="s">
        <v>390</v>
      </c>
      <c r="AW32" s="119" t="s">
        <v>409</v>
      </c>
      <c r="AX32" s="119" t="s">
        <v>399</v>
      </c>
      <c r="AY32" s="119" t="s">
        <v>305</v>
      </c>
      <c r="AZ32" s="119" t="s">
        <v>392</v>
      </c>
      <c r="BA32" s="119" t="s">
        <v>410</v>
      </c>
    </row>
    <row r="33" spans="1:53" ht="15.75" thickBot="1" x14ac:dyDescent="0.3">
      <c r="A33" s="29" t="s">
        <v>50</v>
      </c>
      <c r="B33" s="112" t="s">
        <v>411</v>
      </c>
      <c r="C33" s="112" t="s">
        <v>411</v>
      </c>
      <c r="D33" s="112" t="s">
        <v>411</v>
      </c>
      <c r="E33" s="112" t="s">
        <v>411</v>
      </c>
      <c r="F33" s="112" t="s">
        <v>411</v>
      </c>
      <c r="G33" s="112" t="s">
        <v>411</v>
      </c>
      <c r="H33" s="112" t="s">
        <v>411</v>
      </c>
      <c r="I33" s="112" t="s">
        <v>411</v>
      </c>
      <c r="J33" s="112" t="s">
        <v>411</v>
      </c>
      <c r="K33" s="112" t="s">
        <v>411</v>
      </c>
      <c r="L33" s="112" t="s">
        <v>411</v>
      </c>
      <c r="M33" s="112" t="s">
        <v>411</v>
      </c>
      <c r="N33" s="112" t="s">
        <v>125</v>
      </c>
      <c r="O33" s="112" t="s">
        <v>412</v>
      </c>
      <c r="P33" s="53" t="s">
        <v>411</v>
      </c>
      <c r="Q33" s="112" t="s">
        <v>411</v>
      </c>
      <c r="R33" s="112" t="s">
        <v>411</v>
      </c>
      <c r="S33" s="112" t="s">
        <v>411</v>
      </c>
      <c r="T33" s="232" t="s">
        <v>411</v>
      </c>
      <c r="U33" s="112" t="s">
        <v>411</v>
      </c>
      <c r="V33" s="112" t="s">
        <v>125</v>
      </c>
      <c r="W33" s="112" t="s">
        <v>411</v>
      </c>
      <c r="X33" s="112" t="s">
        <v>125</v>
      </c>
      <c r="Y33" s="112" t="s">
        <v>413</v>
      </c>
      <c r="Z33" s="112" t="s">
        <v>413</v>
      </c>
      <c r="AA33" s="112" t="s">
        <v>413</v>
      </c>
      <c r="AB33" s="112" t="s">
        <v>125</v>
      </c>
      <c r="AC33" s="112" t="s">
        <v>413</v>
      </c>
      <c r="AD33" s="115" t="s">
        <v>411</v>
      </c>
      <c r="AE33" s="115" t="s">
        <v>411</v>
      </c>
      <c r="AF33" s="115" t="s">
        <v>411</v>
      </c>
      <c r="AG33" s="116" t="s">
        <v>411</v>
      </c>
      <c r="AH33" s="53" t="s">
        <v>411</v>
      </c>
      <c r="AI33" s="117" t="s">
        <v>411</v>
      </c>
      <c r="AJ33" s="53" t="s">
        <v>411</v>
      </c>
      <c r="AK33" s="117" t="s">
        <v>411</v>
      </c>
      <c r="AL33" s="53" t="s">
        <v>411</v>
      </c>
      <c r="AM33" s="112" t="s">
        <v>411</v>
      </c>
      <c r="AN33" s="37" t="s">
        <v>411</v>
      </c>
      <c r="AO33" s="37">
        <v>0.08</v>
      </c>
      <c r="AP33" s="37" t="s">
        <v>411</v>
      </c>
      <c r="AQ33" s="37" t="s">
        <v>411</v>
      </c>
      <c r="AR33" s="119" t="s">
        <v>411</v>
      </c>
      <c r="AS33" s="119" t="s">
        <v>411</v>
      </c>
      <c r="AT33" s="119" t="s">
        <v>411</v>
      </c>
      <c r="AU33" s="119" t="s">
        <v>411</v>
      </c>
      <c r="AV33" s="119" t="s">
        <v>411</v>
      </c>
      <c r="AW33" s="119" t="s">
        <v>411</v>
      </c>
      <c r="AX33" s="119" t="s">
        <v>411</v>
      </c>
      <c r="AY33" s="119" t="s">
        <v>411</v>
      </c>
      <c r="AZ33" s="119" t="s">
        <v>411</v>
      </c>
      <c r="BA33" s="119" t="s">
        <v>411</v>
      </c>
    </row>
    <row r="34" spans="1:53" ht="15.75" thickBot="1" x14ac:dyDescent="0.3">
      <c r="A34" s="29" t="s">
        <v>51</v>
      </c>
      <c r="B34" s="112" t="s">
        <v>411</v>
      </c>
      <c r="C34" s="112" t="s">
        <v>411</v>
      </c>
      <c r="D34" s="112" t="s">
        <v>411</v>
      </c>
      <c r="E34" s="112" t="s">
        <v>411</v>
      </c>
      <c r="F34" s="112" t="s">
        <v>411</v>
      </c>
      <c r="G34" s="112" t="s">
        <v>411</v>
      </c>
      <c r="H34" s="112" t="s">
        <v>411</v>
      </c>
      <c r="I34" s="112" t="s">
        <v>411</v>
      </c>
      <c r="J34" s="112" t="s">
        <v>411</v>
      </c>
      <c r="K34" s="112" t="s">
        <v>411</v>
      </c>
      <c r="L34" s="112" t="s">
        <v>411</v>
      </c>
      <c r="M34" s="112" t="s">
        <v>411</v>
      </c>
      <c r="N34" s="112" t="s">
        <v>125</v>
      </c>
      <c r="O34" s="112" t="s">
        <v>412</v>
      </c>
      <c r="P34" s="53" t="s">
        <v>411</v>
      </c>
      <c r="Q34" s="112" t="s">
        <v>411</v>
      </c>
      <c r="R34" s="112" t="s">
        <v>411</v>
      </c>
      <c r="S34" s="112" t="s">
        <v>411</v>
      </c>
      <c r="T34" s="232" t="s">
        <v>411</v>
      </c>
      <c r="U34" s="112" t="s">
        <v>411</v>
      </c>
      <c r="V34" s="112" t="s">
        <v>125</v>
      </c>
      <c r="W34" s="112" t="s">
        <v>411</v>
      </c>
      <c r="X34" s="112" t="s">
        <v>125</v>
      </c>
      <c r="Y34" s="112" t="s">
        <v>413</v>
      </c>
      <c r="Z34" s="112" t="s">
        <v>413</v>
      </c>
      <c r="AA34" s="112" t="s">
        <v>413</v>
      </c>
      <c r="AB34" s="112" t="s">
        <v>125</v>
      </c>
      <c r="AC34" s="112" t="s">
        <v>413</v>
      </c>
      <c r="AD34" s="115" t="s">
        <v>411</v>
      </c>
      <c r="AE34" s="115" t="s">
        <v>411</v>
      </c>
      <c r="AF34" s="233" t="s">
        <v>411</v>
      </c>
      <c r="AG34" s="234" t="s">
        <v>411</v>
      </c>
      <c r="AH34" s="54" t="s">
        <v>411</v>
      </c>
      <c r="AI34" s="234" t="s">
        <v>411</v>
      </c>
      <c r="AJ34" s="54" t="s">
        <v>411</v>
      </c>
      <c r="AK34" s="235"/>
      <c r="AL34" s="54" t="s">
        <v>411</v>
      </c>
      <c r="AM34" s="233" t="s">
        <v>411</v>
      </c>
      <c r="AN34" s="37" t="s">
        <v>411</v>
      </c>
      <c r="AO34" s="37">
        <v>0.08</v>
      </c>
      <c r="AP34" s="37" t="s">
        <v>411</v>
      </c>
      <c r="AQ34" s="37" t="s">
        <v>411</v>
      </c>
      <c r="AR34" s="119" t="s">
        <v>411</v>
      </c>
      <c r="AS34" s="119" t="s">
        <v>411</v>
      </c>
      <c r="AT34" s="119" t="s">
        <v>411</v>
      </c>
      <c r="AU34" s="119" t="s">
        <v>411</v>
      </c>
      <c r="AV34" s="119" t="s">
        <v>411</v>
      </c>
      <c r="AW34" s="119" t="s">
        <v>411</v>
      </c>
      <c r="AX34" s="119" t="s">
        <v>411</v>
      </c>
      <c r="AY34" s="119" t="s">
        <v>411</v>
      </c>
      <c r="AZ34" s="119" t="s">
        <v>411</v>
      </c>
      <c r="BA34" s="119" t="s">
        <v>411</v>
      </c>
    </row>
    <row r="35" spans="1:53" ht="15.75" thickBot="1" x14ac:dyDescent="0.3">
      <c r="A35" s="29" t="s">
        <v>52</v>
      </c>
      <c r="B35" s="112">
        <v>3.3</v>
      </c>
      <c r="C35" s="112" t="s">
        <v>414</v>
      </c>
      <c r="D35" s="112">
        <v>3.8</v>
      </c>
      <c r="E35" s="112" t="s">
        <v>415</v>
      </c>
      <c r="F35" s="112">
        <v>3.7</v>
      </c>
      <c r="G35" s="112" t="s">
        <v>416</v>
      </c>
      <c r="H35" s="112">
        <v>3.9</v>
      </c>
      <c r="I35" s="112">
        <v>1.5</v>
      </c>
      <c r="J35" s="112">
        <v>3.8</v>
      </c>
      <c r="K35" s="112">
        <v>2.2999999999999998</v>
      </c>
      <c r="L35" s="112">
        <v>3.8</v>
      </c>
      <c r="M35" s="112">
        <v>1.8</v>
      </c>
      <c r="N35" s="112" t="s">
        <v>125</v>
      </c>
      <c r="O35" s="112">
        <v>1.4</v>
      </c>
      <c r="P35" s="53">
        <v>3.6</v>
      </c>
      <c r="Q35" s="112">
        <v>1.8</v>
      </c>
      <c r="R35" s="112">
        <v>3.4</v>
      </c>
      <c r="S35" s="112">
        <v>2</v>
      </c>
      <c r="T35" s="112">
        <v>3.4</v>
      </c>
      <c r="U35" s="112">
        <v>2.1</v>
      </c>
      <c r="V35" s="112" t="s">
        <v>125</v>
      </c>
      <c r="W35" s="112">
        <v>1.9</v>
      </c>
      <c r="X35" s="112" t="s">
        <v>125</v>
      </c>
      <c r="Y35" s="112">
        <v>1.8</v>
      </c>
      <c r="Z35" s="112">
        <v>3.4</v>
      </c>
      <c r="AA35" s="112">
        <v>1.7</v>
      </c>
      <c r="AB35" s="112" t="s">
        <v>125</v>
      </c>
      <c r="AC35" s="112">
        <v>1.7</v>
      </c>
      <c r="AD35" s="115">
        <v>3.2</v>
      </c>
      <c r="AE35" s="115">
        <v>2.4</v>
      </c>
      <c r="AF35" s="112">
        <v>3.1</v>
      </c>
      <c r="AG35" s="117">
        <v>1.8</v>
      </c>
      <c r="AH35" s="53">
        <v>3</v>
      </c>
      <c r="AI35" s="117">
        <v>1.4</v>
      </c>
      <c r="AJ35" s="53">
        <v>3</v>
      </c>
      <c r="AK35" s="117">
        <v>1.2</v>
      </c>
      <c r="AL35" s="53">
        <v>3</v>
      </c>
      <c r="AM35" s="112">
        <v>1.2</v>
      </c>
      <c r="AN35" s="37" t="s">
        <v>236</v>
      </c>
      <c r="AO35" s="37">
        <v>1.4</v>
      </c>
      <c r="AP35" s="37" t="s">
        <v>279</v>
      </c>
      <c r="AQ35" s="37" t="s">
        <v>417</v>
      </c>
      <c r="AR35" s="119" t="s">
        <v>418</v>
      </c>
      <c r="AS35" s="119" t="s">
        <v>419</v>
      </c>
      <c r="AT35" s="119" t="s">
        <v>420</v>
      </c>
      <c r="AU35" s="119" t="s">
        <v>421</v>
      </c>
      <c r="AV35" s="119" t="s">
        <v>420</v>
      </c>
      <c r="AW35" s="119" t="s">
        <v>422</v>
      </c>
      <c r="AX35" s="119" t="s">
        <v>231</v>
      </c>
      <c r="AY35" s="119" t="s">
        <v>423</v>
      </c>
      <c r="AZ35" s="119" t="s">
        <v>424</v>
      </c>
      <c r="BA35" s="119" t="s">
        <v>252</v>
      </c>
    </row>
    <row r="36" spans="1:53" ht="15.75" thickBot="1" x14ac:dyDescent="0.3">
      <c r="A36" s="29" t="s">
        <v>53</v>
      </c>
      <c r="B36" s="112" t="s">
        <v>414</v>
      </c>
      <c r="C36" s="112" t="s">
        <v>414</v>
      </c>
      <c r="D36" s="112" t="s">
        <v>414</v>
      </c>
      <c r="E36" s="112" t="s">
        <v>425</v>
      </c>
      <c r="F36" s="112" t="s">
        <v>426</v>
      </c>
      <c r="G36" s="112" t="s">
        <v>160</v>
      </c>
      <c r="H36" s="112">
        <v>3.1</v>
      </c>
      <c r="I36" s="112">
        <v>1.1000000000000001</v>
      </c>
      <c r="J36" s="112" t="s">
        <v>414</v>
      </c>
      <c r="K36" s="112">
        <v>1.4</v>
      </c>
      <c r="L36" s="112" t="s">
        <v>414</v>
      </c>
      <c r="M36" s="112" t="s">
        <v>427</v>
      </c>
      <c r="N36" s="112" t="s">
        <v>125</v>
      </c>
      <c r="O36" s="112" t="s">
        <v>428</v>
      </c>
      <c r="P36" s="53" t="s">
        <v>429</v>
      </c>
      <c r="Q36" s="112" t="s">
        <v>293</v>
      </c>
      <c r="R36" s="112" t="s">
        <v>172</v>
      </c>
      <c r="S36" s="112">
        <v>1.7</v>
      </c>
      <c r="T36" s="112" t="s">
        <v>430</v>
      </c>
      <c r="U36" s="112">
        <v>1.6</v>
      </c>
      <c r="V36" s="112" t="s">
        <v>125</v>
      </c>
      <c r="W36" s="112">
        <v>1.5</v>
      </c>
      <c r="X36" s="112" t="s">
        <v>125</v>
      </c>
      <c r="Y36" s="112">
        <v>1.7</v>
      </c>
      <c r="Z36" s="112" t="s">
        <v>414</v>
      </c>
      <c r="AA36" s="112">
        <v>1.7</v>
      </c>
      <c r="AB36" s="112" t="s">
        <v>125</v>
      </c>
      <c r="AC36" s="112">
        <v>1.7</v>
      </c>
      <c r="AD36" s="115">
        <v>2.2000000000000002</v>
      </c>
      <c r="AE36" s="115">
        <v>2.2999999999999998</v>
      </c>
      <c r="AF36" s="112">
        <v>0.46</v>
      </c>
      <c r="AG36" s="117">
        <v>1.7</v>
      </c>
      <c r="AH36" s="53" t="s">
        <v>431</v>
      </c>
      <c r="AI36" s="117">
        <v>1.3</v>
      </c>
      <c r="AJ36" s="53" t="s">
        <v>431</v>
      </c>
      <c r="AK36" s="118"/>
      <c r="AL36" s="53" t="s">
        <v>431</v>
      </c>
      <c r="AM36" s="112">
        <v>1</v>
      </c>
      <c r="AN36" s="37" t="s">
        <v>414</v>
      </c>
      <c r="AO36" s="37">
        <v>1.5</v>
      </c>
      <c r="AP36" s="37" t="s">
        <v>205</v>
      </c>
      <c r="AQ36" s="37" t="s">
        <v>419</v>
      </c>
      <c r="AR36" s="119" t="s">
        <v>418</v>
      </c>
      <c r="AS36" s="119" t="s">
        <v>432</v>
      </c>
      <c r="AT36" s="119" t="s">
        <v>222</v>
      </c>
      <c r="AU36" s="119" t="s">
        <v>167</v>
      </c>
      <c r="AV36" s="119" t="s">
        <v>433</v>
      </c>
      <c r="AW36" s="119" t="s">
        <v>422</v>
      </c>
      <c r="AX36" s="119" t="s">
        <v>301</v>
      </c>
      <c r="AY36" s="119" t="s">
        <v>434</v>
      </c>
      <c r="AZ36" s="119" t="s">
        <v>421</v>
      </c>
      <c r="BA36" s="119" t="s">
        <v>435</v>
      </c>
    </row>
    <row r="37" spans="1:53" ht="15.75" thickBot="1" x14ac:dyDescent="0.3">
      <c r="A37" s="29" t="s">
        <v>54</v>
      </c>
      <c r="B37" s="112">
        <v>45</v>
      </c>
      <c r="C37" s="112">
        <v>11</v>
      </c>
      <c r="D37" s="112">
        <v>47</v>
      </c>
      <c r="E37" s="112">
        <v>7.8</v>
      </c>
      <c r="F37" s="112">
        <v>43</v>
      </c>
      <c r="G37" s="112">
        <v>14</v>
      </c>
      <c r="H37" s="112">
        <v>49</v>
      </c>
      <c r="I37" s="112">
        <v>17</v>
      </c>
      <c r="J37" s="112">
        <v>46</v>
      </c>
      <c r="K37" s="112">
        <v>32</v>
      </c>
      <c r="L37" s="112">
        <v>48</v>
      </c>
      <c r="M37" s="112">
        <v>32</v>
      </c>
      <c r="N37" s="112" t="s">
        <v>125</v>
      </c>
      <c r="O37" s="112">
        <v>41</v>
      </c>
      <c r="P37" s="53">
        <v>44</v>
      </c>
      <c r="Q37" s="112">
        <v>20</v>
      </c>
      <c r="R37" s="112">
        <v>43</v>
      </c>
      <c r="S37" s="112">
        <v>24</v>
      </c>
      <c r="T37" s="112">
        <v>46</v>
      </c>
      <c r="U37" s="112">
        <v>28</v>
      </c>
      <c r="V37" s="112" t="s">
        <v>125</v>
      </c>
      <c r="W37" s="112">
        <v>31</v>
      </c>
      <c r="X37" s="112" t="s">
        <v>125</v>
      </c>
      <c r="Y37" s="112">
        <v>17</v>
      </c>
      <c r="Z37" s="112">
        <v>37</v>
      </c>
      <c r="AA37" s="112">
        <v>8.3000000000000007</v>
      </c>
      <c r="AB37" s="112" t="s">
        <v>125</v>
      </c>
      <c r="AC37" s="112">
        <v>8.5</v>
      </c>
      <c r="AD37" s="115">
        <v>38</v>
      </c>
      <c r="AE37" s="115">
        <v>10</v>
      </c>
      <c r="AF37" s="112">
        <v>37</v>
      </c>
      <c r="AG37" s="117">
        <v>13</v>
      </c>
      <c r="AH37" s="53">
        <v>36</v>
      </c>
      <c r="AI37" s="117">
        <v>16</v>
      </c>
      <c r="AJ37" s="53">
        <v>36</v>
      </c>
      <c r="AK37" s="117">
        <v>14</v>
      </c>
      <c r="AL37" s="53">
        <v>36</v>
      </c>
      <c r="AM37" s="112">
        <v>14</v>
      </c>
      <c r="AN37" s="37" t="s">
        <v>314</v>
      </c>
      <c r="AO37" s="37">
        <v>9.6999999999999993</v>
      </c>
      <c r="AP37" s="37" t="s">
        <v>253</v>
      </c>
      <c r="AQ37" s="37" t="s">
        <v>359</v>
      </c>
      <c r="AR37" s="119" t="s">
        <v>436</v>
      </c>
      <c r="AS37" s="119" t="s">
        <v>221</v>
      </c>
      <c r="AT37" s="119" t="s">
        <v>437</v>
      </c>
      <c r="AU37" s="119" t="s">
        <v>299</v>
      </c>
      <c r="AV37" s="119" t="s">
        <v>193</v>
      </c>
      <c r="AW37" s="119" t="s">
        <v>438</v>
      </c>
      <c r="AX37" s="119" t="s">
        <v>439</v>
      </c>
      <c r="AY37" s="119" t="s">
        <v>220</v>
      </c>
      <c r="AZ37" s="119" t="s">
        <v>440</v>
      </c>
      <c r="BA37" s="119" t="s">
        <v>441</v>
      </c>
    </row>
    <row r="38" spans="1:53" ht="15.75" thickBot="1" x14ac:dyDescent="0.3">
      <c r="A38" s="29" t="s">
        <v>55</v>
      </c>
      <c r="B38" s="112">
        <v>47</v>
      </c>
      <c r="C38" s="112">
        <v>5.9</v>
      </c>
      <c r="D38" s="112">
        <v>48</v>
      </c>
      <c r="E38" s="112" t="s">
        <v>442</v>
      </c>
      <c r="F38" s="112">
        <v>46</v>
      </c>
      <c r="G38" s="112">
        <v>6.5</v>
      </c>
      <c r="H38" s="112">
        <v>48</v>
      </c>
      <c r="I38" s="112">
        <v>5.0999999999999996</v>
      </c>
      <c r="J38" s="112">
        <v>47</v>
      </c>
      <c r="K38" s="112">
        <v>11</v>
      </c>
      <c r="L38" s="112">
        <v>47</v>
      </c>
      <c r="M38" s="112">
        <v>6.2</v>
      </c>
      <c r="N38" s="112" t="s">
        <v>125</v>
      </c>
      <c r="O38" s="112">
        <v>33</v>
      </c>
      <c r="P38" s="53">
        <v>44</v>
      </c>
      <c r="Q38" s="112" t="s">
        <v>293</v>
      </c>
      <c r="R38" s="112">
        <v>43</v>
      </c>
      <c r="S38" s="112">
        <v>15</v>
      </c>
      <c r="T38" s="112">
        <v>45</v>
      </c>
      <c r="U38" s="112">
        <v>18</v>
      </c>
      <c r="V38" s="112" t="s">
        <v>125</v>
      </c>
      <c r="W38" s="112">
        <v>19</v>
      </c>
      <c r="X38" s="112" t="s">
        <v>125</v>
      </c>
      <c r="Y38" s="112">
        <v>14</v>
      </c>
      <c r="Z38" s="112">
        <v>36</v>
      </c>
      <c r="AA38" s="112">
        <v>8.3000000000000007</v>
      </c>
      <c r="AB38" s="112" t="s">
        <v>125</v>
      </c>
      <c r="AC38" s="112">
        <v>8.4</v>
      </c>
      <c r="AD38" s="115">
        <v>37</v>
      </c>
      <c r="AE38" s="115">
        <v>9.1</v>
      </c>
      <c r="AF38" s="112">
        <v>37</v>
      </c>
      <c r="AG38" s="117">
        <v>13</v>
      </c>
      <c r="AH38" s="53">
        <v>36</v>
      </c>
      <c r="AI38" s="117">
        <v>16</v>
      </c>
      <c r="AJ38" s="53">
        <v>36</v>
      </c>
      <c r="AK38" s="118"/>
      <c r="AL38" s="53">
        <v>36</v>
      </c>
      <c r="AM38" s="112">
        <v>14</v>
      </c>
      <c r="AN38" s="37" t="s">
        <v>314</v>
      </c>
      <c r="AO38" s="37">
        <v>10</v>
      </c>
      <c r="AP38" s="37" t="s">
        <v>443</v>
      </c>
      <c r="AQ38" s="37" t="s">
        <v>444</v>
      </c>
      <c r="AR38" s="119" t="s">
        <v>306</v>
      </c>
      <c r="AS38" s="119" t="s">
        <v>208</v>
      </c>
      <c r="AT38" s="119" t="s">
        <v>437</v>
      </c>
      <c r="AU38" s="119" t="s">
        <v>291</v>
      </c>
      <c r="AV38" s="119" t="s">
        <v>193</v>
      </c>
      <c r="AW38" s="119" t="s">
        <v>230</v>
      </c>
      <c r="AX38" s="119" t="s">
        <v>445</v>
      </c>
      <c r="AY38" s="119" t="s">
        <v>209</v>
      </c>
      <c r="AZ38" s="119" t="s">
        <v>440</v>
      </c>
      <c r="BA38" s="119" t="s">
        <v>318</v>
      </c>
    </row>
    <row r="39" spans="1:53" ht="15.75" thickBot="1" x14ac:dyDescent="0.3">
      <c r="A39" s="29" t="s">
        <v>56</v>
      </c>
      <c r="B39" s="112">
        <v>2200</v>
      </c>
      <c r="C39" s="112">
        <v>2300</v>
      </c>
      <c r="D39" s="112" t="s">
        <v>446</v>
      </c>
      <c r="E39" s="112" t="s">
        <v>447</v>
      </c>
      <c r="F39" s="112">
        <v>2300</v>
      </c>
      <c r="G39" s="112">
        <v>2400</v>
      </c>
      <c r="H39" s="112" t="s">
        <v>448</v>
      </c>
      <c r="I39" s="112" t="s">
        <v>449</v>
      </c>
      <c r="J39" s="112">
        <v>2300</v>
      </c>
      <c r="K39" s="112">
        <v>2500</v>
      </c>
      <c r="L39" s="112">
        <v>2300</v>
      </c>
      <c r="M39" s="112">
        <v>2400</v>
      </c>
      <c r="N39" s="112" t="s">
        <v>125</v>
      </c>
      <c r="O39" s="112">
        <v>2300</v>
      </c>
      <c r="P39" s="53">
        <v>1900</v>
      </c>
      <c r="Q39" s="112">
        <v>2000</v>
      </c>
      <c r="R39" s="112">
        <v>1900</v>
      </c>
      <c r="S39" s="112">
        <v>2000</v>
      </c>
      <c r="T39" s="112">
        <v>2100</v>
      </c>
      <c r="U39" s="112">
        <v>2100</v>
      </c>
      <c r="V39" s="112" t="s">
        <v>125</v>
      </c>
      <c r="W39" s="112">
        <v>2120</v>
      </c>
      <c r="X39" s="112" t="s">
        <v>125</v>
      </c>
      <c r="Y39" s="112" t="s">
        <v>450</v>
      </c>
      <c r="Z39" s="112" t="s">
        <v>447</v>
      </c>
      <c r="AA39" s="112" t="s">
        <v>451</v>
      </c>
      <c r="AB39" s="112" t="s">
        <v>125</v>
      </c>
      <c r="AC39" s="112" t="s">
        <v>451</v>
      </c>
      <c r="AD39" s="115">
        <v>2100</v>
      </c>
      <c r="AE39" s="115">
        <v>2300</v>
      </c>
      <c r="AF39" s="112">
        <v>1900</v>
      </c>
      <c r="AG39" s="117">
        <v>2000</v>
      </c>
      <c r="AH39" s="53">
        <v>1800</v>
      </c>
      <c r="AI39" s="117">
        <v>1800</v>
      </c>
      <c r="AJ39" s="53">
        <v>1800</v>
      </c>
      <c r="AK39" s="117">
        <v>1800</v>
      </c>
      <c r="AL39" s="53">
        <v>1800</v>
      </c>
      <c r="AM39" s="112">
        <v>1800</v>
      </c>
      <c r="AN39" s="37" t="s">
        <v>452</v>
      </c>
      <c r="AO39" s="37">
        <v>1800</v>
      </c>
      <c r="AP39" s="37" t="s">
        <v>452</v>
      </c>
      <c r="AQ39" s="37" t="s">
        <v>453</v>
      </c>
      <c r="AR39" s="119" t="s">
        <v>454</v>
      </c>
      <c r="AS39" s="119" t="s">
        <v>455</v>
      </c>
      <c r="AT39" s="119" t="s">
        <v>316</v>
      </c>
      <c r="AU39" s="119" t="s">
        <v>456</v>
      </c>
      <c r="AV39" s="119" t="s">
        <v>452</v>
      </c>
      <c r="AW39" s="119" t="s">
        <v>457</v>
      </c>
      <c r="AX39" s="119" t="s">
        <v>458</v>
      </c>
      <c r="AY39" s="119" t="s">
        <v>452</v>
      </c>
      <c r="AZ39" s="119" t="s">
        <v>459</v>
      </c>
      <c r="BA39" s="119" t="s">
        <v>460</v>
      </c>
    </row>
    <row r="40" spans="1:53" ht="15.75" thickBot="1" x14ac:dyDescent="0.3">
      <c r="A40" s="29" t="s">
        <v>57</v>
      </c>
      <c r="B40" s="112">
        <v>2300</v>
      </c>
      <c r="C40" s="112">
        <v>2400</v>
      </c>
      <c r="D40" s="112">
        <v>2300</v>
      </c>
      <c r="E40" s="112" t="s">
        <v>461</v>
      </c>
      <c r="F40" s="112" t="s">
        <v>447</v>
      </c>
      <c r="G40" s="112">
        <v>2400</v>
      </c>
      <c r="H40" s="112" t="s">
        <v>448</v>
      </c>
      <c r="I40" s="112" t="s">
        <v>450</v>
      </c>
      <c r="J40" s="112" t="s">
        <v>447</v>
      </c>
      <c r="K40" s="112">
        <v>2400</v>
      </c>
      <c r="L40" s="112" t="s">
        <v>446</v>
      </c>
      <c r="M40" s="112">
        <v>2300</v>
      </c>
      <c r="N40" s="112" t="s">
        <v>125</v>
      </c>
      <c r="O40" s="112">
        <v>2300</v>
      </c>
      <c r="P40" s="53">
        <v>1800</v>
      </c>
      <c r="Q40" s="112" t="s">
        <v>293</v>
      </c>
      <c r="R40" s="112">
        <v>1900</v>
      </c>
      <c r="S40" s="112">
        <v>1800</v>
      </c>
      <c r="T40" s="112" t="s">
        <v>462</v>
      </c>
      <c r="U40" s="112">
        <v>2000</v>
      </c>
      <c r="V40" s="112" t="s">
        <v>125</v>
      </c>
      <c r="W40" s="112">
        <v>2130</v>
      </c>
      <c r="X40" s="112" t="s">
        <v>125</v>
      </c>
      <c r="Y40" s="112" t="s">
        <v>451</v>
      </c>
      <c r="Z40" s="112" t="s">
        <v>448</v>
      </c>
      <c r="AA40" s="112" t="s">
        <v>451</v>
      </c>
      <c r="AB40" s="112" t="s">
        <v>125</v>
      </c>
      <c r="AC40" s="112" t="s">
        <v>450</v>
      </c>
      <c r="AD40" s="115">
        <v>2100</v>
      </c>
      <c r="AE40" s="115">
        <v>1900</v>
      </c>
      <c r="AF40" s="112">
        <v>1900</v>
      </c>
      <c r="AG40" s="117">
        <v>1900</v>
      </c>
      <c r="AH40" s="53">
        <v>1800</v>
      </c>
      <c r="AI40" s="117">
        <v>1800</v>
      </c>
      <c r="AJ40" s="53">
        <v>1800</v>
      </c>
      <c r="AK40" s="118"/>
      <c r="AL40" s="53">
        <v>1800</v>
      </c>
      <c r="AM40" s="112">
        <v>1800</v>
      </c>
      <c r="AN40" s="37" t="s">
        <v>452</v>
      </c>
      <c r="AO40" s="37">
        <v>1800</v>
      </c>
      <c r="AP40" s="37" t="s">
        <v>454</v>
      </c>
      <c r="AQ40" s="37" t="s">
        <v>453</v>
      </c>
      <c r="AR40" s="119" t="s">
        <v>454</v>
      </c>
      <c r="AS40" s="119" t="s">
        <v>463</v>
      </c>
      <c r="AT40" s="119" t="s">
        <v>316</v>
      </c>
      <c r="AU40" s="119" t="s">
        <v>464</v>
      </c>
      <c r="AV40" s="119" t="s">
        <v>452</v>
      </c>
      <c r="AW40" s="119" t="s">
        <v>457</v>
      </c>
      <c r="AX40" s="119" t="s">
        <v>458</v>
      </c>
      <c r="AY40" s="119" t="s">
        <v>316</v>
      </c>
      <c r="AZ40" s="119" t="s">
        <v>464</v>
      </c>
      <c r="BA40" s="119" t="s">
        <v>459</v>
      </c>
    </row>
    <row r="41" spans="1:53" ht="15.75" thickBot="1" x14ac:dyDescent="0.3">
      <c r="A41" s="29" t="s">
        <v>58</v>
      </c>
      <c r="B41" s="112" t="s">
        <v>465</v>
      </c>
      <c r="C41" s="112" t="s">
        <v>466</v>
      </c>
      <c r="D41" s="112" t="s">
        <v>277</v>
      </c>
      <c r="E41" s="112" t="s">
        <v>466</v>
      </c>
      <c r="F41" s="112" t="s">
        <v>277</v>
      </c>
      <c r="G41" s="112" t="s">
        <v>466</v>
      </c>
      <c r="H41" s="112" t="s">
        <v>277</v>
      </c>
      <c r="I41" s="112" t="s">
        <v>466</v>
      </c>
      <c r="J41" s="112" t="s">
        <v>467</v>
      </c>
      <c r="K41" s="112" t="s">
        <v>468</v>
      </c>
      <c r="L41" s="112" t="s">
        <v>469</v>
      </c>
      <c r="M41" s="112" t="s">
        <v>466</v>
      </c>
      <c r="N41" s="112" t="s">
        <v>125</v>
      </c>
      <c r="O41" s="112" t="s">
        <v>470</v>
      </c>
      <c r="P41" s="53" t="s">
        <v>322</v>
      </c>
      <c r="Q41" s="112">
        <v>1</v>
      </c>
      <c r="R41" s="112" t="s">
        <v>322</v>
      </c>
      <c r="S41" s="112" t="s">
        <v>471</v>
      </c>
      <c r="T41" s="112">
        <v>2.1</v>
      </c>
      <c r="U41" s="112">
        <v>1.1000000000000001</v>
      </c>
      <c r="V41" s="112" t="s">
        <v>125</v>
      </c>
      <c r="W41" s="112">
        <v>1.3</v>
      </c>
      <c r="X41" s="112" t="s">
        <v>125</v>
      </c>
      <c r="Y41" s="112" t="s">
        <v>466</v>
      </c>
      <c r="Z41" s="112" t="s">
        <v>469</v>
      </c>
      <c r="AA41" s="112" t="s">
        <v>466</v>
      </c>
      <c r="AB41" s="112" t="s">
        <v>125</v>
      </c>
      <c r="AC41" s="112" t="s">
        <v>466</v>
      </c>
      <c r="AD41" s="115" t="s">
        <v>278</v>
      </c>
      <c r="AE41" s="115" t="s">
        <v>466</v>
      </c>
      <c r="AF41" s="112" t="s">
        <v>158</v>
      </c>
      <c r="AG41" s="117" t="s">
        <v>466</v>
      </c>
      <c r="AH41" s="53" t="s">
        <v>472</v>
      </c>
      <c r="AI41" s="117" t="s">
        <v>466</v>
      </c>
      <c r="AJ41" s="53" t="s">
        <v>472</v>
      </c>
      <c r="AK41" s="117" t="s">
        <v>466</v>
      </c>
      <c r="AL41" s="53" t="s">
        <v>472</v>
      </c>
      <c r="AM41" s="112" t="s">
        <v>466</v>
      </c>
      <c r="AN41" s="37" t="s">
        <v>466</v>
      </c>
      <c r="AO41" s="37">
        <v>0.57999999999999996</v>
      </c>
      <c r="AP41" s="37" t="s">
        <v>291</v>
      </c>
      <c r="AQ41" s="37" t="s">
        <v>473</v>
      </c>
      <c r="AR41" s="119" t="s">
        <v>474</v>
      </c>
      <c r="AS41" s="119" t="s">
        <v>475</v>
      </c>
      <c r="AT41" s="119" t="s">
        <v>210</v>
      </c>
      <c r="AU41" s="119" t="s">
        <v>431</v>
      </c>
      <c r="AV41" s="119" t="s">
        <v>295</v>
      </c>
      <c r="AW41" s="119" t="s">
        <v>476</v>
      </c>
      <c r="AX41" s="119" t="s">
        <v>477</v>
      </c>
      <c r="AY41" s="119" t="s">
        <v>466</v>
      </c>
      <c r="AZ41" s="119" t="s">
        <v>473</v>
      </c>
      <c r="BA41" s="119" t="s">
        <v>466</v>
      </c>
    </row>
    <row r="42" spans="1:53" ht="15.75" thickBot="1" x14ac:dyDescent="0.3">
      <c r="A42" s="29" t="s">
        <v>59</v>
      </c>
      <c r="B42" s="112" t="s">
        <v>478</v>
      </c>
      <c r="C42" s="112" t="s">
        <v>466</v>
      </c>
      <c r="D42" s="112" t="s">
        <v>479</v>
      </c>
      <c r="E42" s="112" t="s">
        <v>480</v>
      </c>
      <c r="F42" s="112" t="s">
        <v>479</v>
      </c>
      <c r="G42" s="112" t="s">
        <v>466</v>
      </c>
      <c r="H42" s="112" t="s">
        <v>275</v>
      </c>
      <c r="I42" s="112" t="s">
        <v>466</v>
      </c>
      <c r="J42" s="112" t="s">
        <v>479</v>
      </c>
      <c r="K42" s="112" t="s">
        <v>466</v>
      </c>
      <c r="L42" s="112" t="s">
        <v>322</v>
      </c>
      <c r="M42" s="112" t="s">
        <v>466</v>
      </c>
      <c r="N42" s="112" t="s">
        <v>125</v>
      </c>
      <c r="O42" s="112" t="s">
        <v>481</v>
      </c>
      <c r="P42" s="53" t="s">
        <v>275</v>
      </c>
      <c r="Q42" s="112" t="s">
        <v>293</v>
      </c>
      <c r="R42" s="112" t="s">
        <v>471</v>
      </c>
      <c r="S42" s="112" t="s">
        <v>466</v>
      </c>
      <c r="T42" s="112" t="s">
        <v>277</v>
      </c>
      <c r="U42" s="112" t="s">
        <v>466</v>
      </c>
      <c r="V42" s="112" t="s">
        <v>125</v>
      </c>
      <c r="W42" s="112" t="s">
        <v>482</v>
      </c>
      <c r="X42" s="112" t="s">
        <v>125</v>
      </c>
      <c r="Y42" s="112" t="s">
        <v>466</v>
      </c>
      <c r="Z42" s="112" t="s">
        <v>483</v>
      </c>
      <c r="AA42" s="112" t="s">
        <v>466</v>
      </c>
      <c r="AB42" s="112" t="s">
        <v>125</v>
      </c>
      <c r="AC42" s="112" t="s">
        <v>466</v>
      </c>
      <c r="AD42" s="115" t="s">
        <v>483</v>
      </c>
      <c r="AE42" s="115" t="s">
        <v>466</v>
      </c>
      <c r="AF42" s="112" t="s">
        <v>466</v>
      </c>
      <c r="AG42" s="117" t="s">
        <v>466</v>
      </c>
      <c r="AH42" s="53" t="s">
        <v>466</v>
      </c>
      <c r="AI42" s="117" t="s">
        <v>466</v>
      </c>
      <c r="AJ42" s="53" t="s">
        <v>466</v>
      </c>
      <c r="AK42" s="118"/>
      <c r="AL42" s="53" t="s">
        <v>466</v>
      </c>
      <c r="AM42" s="112" t="s">
        <v>466</v>
      </c>
      <c r="AN42" s="37" t="s">
        <v>466</v>
      </c>
      <c r="AO42" s="37">
        <v>0.57999999999999996</v>
      </c>
      <c r="AP42" s="37" t="s">
        <v>289</v>
      </c>
      <c r="AQ42" s="37" t="s">
        <v>276</v>
      </c>
      <c r="AR42" s="119" t="s">
        <v>251</v>
      </c>
      <c r="AS42" s="119" t="s">
        <v>466</v>
      </c>
      <c r="AT42" s="119" t="s">
        <v>251</v>
      </c>
      <c r="AU42" s="119" t="s">
        <v>278</v>
      </c>
      <c r="AV42" s="119" t="s">
        <v>484</v>
      </c>
      <c r="AW42" s="119" t="s">
        <v>483</v>
      </c>
      <c r="AX42" s="119" t="s">
        <v>485</v>
      </c>
      <c r="AY42" s="119" t="s">
        <v>466</v>
      </c>
      <c r="AZ42" s="119" t="s">
        <v>165</v>
      </c>
      <c r="BA42" s="119" t="s">
        <v>159</v>
      </c>
    </row>
    <row r="43" spans="1:53" ht="15.75" thickBot="1" x14ac:dyDescent="0.3">
      <c r="A43" s="29" t="s">
        <v>60</v>
      </c>
      <c r="B43" s="112" t="s">
        <v>412</v>
      </c>
      <c r="C43" s="112" t="s">
        <v>412</v>
      </c>
      <c r="D43" s="112" t="s">
        <v>412</v>
      </c>
      <c r="E43" s="112" t="s">
        <v>412</v>
      </c>
      <c r="F43" s="112" t="s">
        <v>412</v>
      </c>
      <c r="G43" s="112" t="s">
        <v>412</v>
      </c>
      <c r="H43" s="112" t="s">
        <v>412</v>
      </c>
      <c r="I43" s="112" t="s">
        <v>412</v>
      </c>
      <c r="J43" s="112" t="s">
        <v>412</v>
      </c>
      <c r="K43" s="112" t="s">
        <v>412</v>
      </c>
      <c r="L43" s="112" t="s">
        <v>412</v>
      </c>
      <c r="M43" s="112" t="s">
        <v>412</v>
      </c>
      <c r="N43" s="112" t="s">
        <v>125</v>
      </c>
      <c r="O43" s="112" t="s">
        <v>412</v>
      </c>
      <c r="P43" s="53" t="s">
        <v>412</v>
      </c>
      <c r="Q43" s="112" t="s">
        <v>412</v>
      </c>
      <c r="R43" s="112" t="s">
        <v>412</v>
      </c>
      <c r="S43" s="112" t="s">
        <v>412</v>
      </c>
      <c r="T43" s="112" t="s">
        <v>412</v>
      </c>
      <c r="U43" s="112" t="s">
        <v>486</v>
      </c>
      <c r="V43" s="112" t="s">
        <v>125</v>
      </c>
      <c r="W43" s="112" t="s">
        <v>487</v>
      </c>
      <c r="X43" s="112" t="s">
        <v>125</v>
      </c>
      <c r="Y43" s="112" t="s">
        <v>412</v>
      </c>
      <c r="Z43" s="112" t="s">
        <v>412</v>
      </c>
      <c r="AA43" s="112" t="s">
        <v>412</v>
      </c>
      <c r="AB43" s="112" t="s">
        <v>125</v>
      </c>
      <c r="AC43" s="112" t="s">
        <v>412</v>
      </c>
      <c r="AD43" s="115" t="s">
        <v>412</v>
      </c>
      <c r="AE43" s="115" t="s">
        <v>412</v>
      </c>
      <c r="AF43" s="112" t="s">
        <v>412</v>
      </c>
      <c r="AG43" s="117" t="s">
        <v>412</v>
      </c>
      <c r="AH43" s="53" t="s">
        <v>412</v>
      </c>
      <c r="AI43" s="117" t="s">
        <v>412</v>
      </c>
      <c r="AJ43" s="53" t="s">
        <v>412</v>
      </c>
      <c r="AK43" s="117" t="s">
        <v>412</v>
      </c>
      <c r="AL43" s="53" t="s">
        <v>412</v>
      </c>
      <c r="AM43" s="112" t="s">
        <v>412</v>
      </c>
      <c r="AN43" s="37" t="s">
        <v>412</v>
      </c>
      <c r="AO43" s="37">
        <v>0.1</v>
      </c>
      <c r="AP43" s="37" t="s">
        <v>353</v>
      </c>
      <c r="AQ43" s="37" t="s">
        <v>412</v>
      </c>
      <c r="AR43" s="119" t="s">
        <v>180</v>
      </c>
      <c r="AS43" s="119" t="s">
        <v>412</v>
      </c>
      <c r="AT43" s="119" t="s">
        <v>486</v>
      </c>
      <c r="AU43" s="119" t="s">
        <v>412</v>
      </c>
      <c r="AV43" s="119" t="s">
        <v>488</v>
      </c>
      <c r="AW43" s="119" t="s">
        <v>412</v>
      </c>
      <c r="AX43" s="119" t="s">
        <v>412</v>
      </c>
      <c r="AY43" s="119" t="s">
        <v>412</v>
      </c>
      <c r="AZ43" s="119" t="s">
        <v>489</v>
      </c>
      <c r="BA43" s="119" t="s">
        <v>412</v>
      </c>
    </row>
    <row r="44" spans="1:53" ht="15.75" thickBot="1" x14ac:dyDescent="0.3">
      <c r="A44" s="29" t="s">
        <v>61</v>
      </c>
      <c r="B44" s="112" t="s">
        <v>412</v>
      </c>
      <c r="C44" s="112" t="s">
        <v>412</v>
      </c>
      <c r="D44" s="112" t="s">
        <v>412</v>
      </c>
      <c r="E44" s="112" t="s">
        <v>490</v>
      </c>
      <c r="F44" s="112" t="s">
        <v>412</v>
      </c>
      <c r="G44" s="112" t="s">
        <v>412</v>
      </c>
      <c r="H44" s="112" t="s">
        <v>412</v>
      </c>
      <c r="I44" s="112" t="s">
        <v>412</v>
      </c>
      <c r="J44" s="112" t="s">
        <v>412</v>
      </c>
      <c r="K44" s="112" t="s">
        <v>412</v>
      </c>
      <c r="L44" s="112" t="s">
        <v>412</v>
      </c>
      <c r="M44" s="112" t="s">
        <v>412</v>
      </c>
      <c r="N44" s="112" t="s">
        <v>125</v>
      </c>
      <c r="O44" s="112" t="s">
        <v>412</v>
      </c>
      <c r="P44" s="53" t="s">
        <v>412</v>
      </c>
      <c r="Q44" s="112" t="s">
        <v>293</v>
      </c>
      <c r="R44" s="112" t="s">
        <v>412</v>
      </c>
      <c r="S44" s="112" t="s">
        <v>412</v>
      </c>
      <c r="T44" s="112" t="s">
        <v>412</v>
      </c>
      <c r="U44" s="112" t="s">
        <v>491</v>
      </c>
      <c r="V44" s="112" t="s">
        <v>125</v>
      </c>
      <c r="W44" s="112" t="s">
        <v>491</v>
      </c>
      <c r="X44" s="112" t="s">
        <v>125</v>
      </c>
      <c r="Y44" s="112" t="s">
        <v>412</v>
      </c>
      <c r="Z44" s="112" t="s">
        <v>412</v>
      </c>
      <c r="AA44" s="112" t="s">
        <v>412</v>
      </c>
      <c r="AB44" s="112" t="s">
        <v>125</v>
      </c>
      <c r="AC44" s="112" t="s">
        <v>412</v>
      </c>
      <c r="AD44" s="115" t="s">
        <v>412</v>
      </c>
      <c r="AE44" s="115" t="s">
        <v>412</v>
      </c>
      <c r="AF44" s="112" t="s">
        <v>412</v>
      </c>
      <c r="AG44" s="117" t="s">
        <v>412</v>
      </c>
      <c r="AH44" s="53" t="s">
        <v>412</v>
      </c>
      <c r="AI44" s="117" t="s">
        <v>412</v>
      </c>
      <c r="AJ44" s="53" t="s">
        <v>412</v>
      </c>
      <c r="AK44" s="118"/>
      <c r="AL44" s="53" t="s">
        <v>412</v>
      </c>
      <c r="AM44" s="112" t="s">
        <v>412</v>
      </c>
      <c r="AN44" s="37" t="s">
        <v>412</v>
      </c>
      <c r="AO44" s="37">
        <v>0.1</v>
      </c>
      <c r="AP44" s="37" t="s">
        <v>492</v>
      </c>
      <c r="AQ44" s="37" t="s">
        <v>412</v>
      </c>
      <c r="AR44" s="119" t="s">
        <v>180</v>
      </c>
      <c r="AS44" s="119" t="s">
        <v>412</v>
      </c>
      <c r="AT44" s="119" t="s">
        <v>412</v>
      </c>
      <c r="AU44" s="119" t="s">
        <v>412</v>
      </c>
      <c r="AV44" s="119" t="s">
        <v>488</v>
      </c>
      <c r="AW44" s="119" t="s">
        <v>412</v>
      </c>
      <c r="AX44" s="119" t="s">
        <v>412</v>
      </c>
      <c r="AY44" s="119" t="s">
        <v>412</v>
      </c>
      <c r="AZ44" s="119" t="s">
        <v>412</v>
      </c>
      <c r="BA44" s="119" t="s">
        <v>412</v>
      </c>
    </row>
    <row r="45" spans="1:53" ht="15.75" thickBot="1" x14ac:dyDescent="0.3">
      <c r="A45" s="29" t="s">
        <v>62</v>
      </c>
      <c r="B45" s="112">
        <v>7300</v>
      </c>
      <c r="C45" s="112">
        <v>7100</v>
      </c>
      <c r="D45" s="112">
        <v>5000</v>
      </c>
      <c r="E45" s="112">
        <v>7400</v>
      </c>
      <c r="F45" s="112">
        <v>2200</v>
      </c>
      <c r="G45" s="112">
        <v>5200</v>
      </c>
      <c r="H45" s="112">
        <v>1700</v>
      </c>
      <c r="I45" s="112">
        <v>5100</v>
      </c>
      <c r="J45" s="112">
        <v>1300</v>
      </c>
      <c r="K45" s="112">
        <v>3800</v>
      </c>
      <c r="L45" s="112">
        <v>1400</v>
      </c>
      <c r="M45" s="112">
        <v>3100</v>
      </c>
      <c r="N45" s="112" t="s">
        <v>125</v>
      </c>
      <c r="O45" s="112">
        <v>2600</v>
      </c>
      <c r="P45" s="53" t="s">
        <v>493</v>
      </c>
      <c r="Q45" s="112">
        <v>5600</v>
      </c>
      <c r="R45" s="112" t="s">
        <v>493</v>
      </c>
      <c r="S45" s="112">
        <v>5300</v>
      </c>
      <c r="T45" s="112">
        <v>2900</v>
      </c>
      <c r="U45" s="112">
        <v>5600</v>
      </c>
      <c r="V45" s="112" t="s">
        <v>125</v>
      </c>
      <c r="W45" s="112">
        <v>5530</v>
      </c>
      <c r="X45" s="112" t="s">
        <v>125</v>
      </c>
      <c r="Y45" s="112">
        <v>4700</v>
      </c>
      <c r="Z45" s="112">
        <v>3600</v>
      </c>
      <c r="AA45" s="112">
        <v>5500</v>
      </c>
      <c r="AB45" s="112" t="s">
        <v>125</v>
      </c>
      <c r="AC45" s="112">
        <v>5500</v>
      </c>
      <c r="AD45" s="115">
        <v>3400</v>
      </c>
      <c r="AE45" s="115">
        <v>5400</v>
      </c>
      <c r="AF45" s="112">
        <v>2900</v>
      </c>
      <c r="AG45" s="117">
        <v>4900</v>
      </c>
      <c r="AH45" s="53">
        <v>2600</v>
      </c>
      <c r="AI45" s="117">
        <v>4600</v>
      </c>
      <c r="AJ45" s="53">
        <v>2600</v>
      </c>
      <c r="AK45" s="117">
        <v>4700</v>
      </c>
      <c r="AL45" s="53">
        <v>2600</v>
      </c>
      <c r="AM45" s="112">
        <v>4600</v>
      </c>
      <c r="AN45" s="37" t="s">
        <v>453</v>
      </c>
      <c r="AO45" s="37">
        <v>4400</v>
      </c>
      <c r="AP45" s="37" t="s">
        <v>494</v>
      </c>
      <c r="AQ45" s="37" t="s">
        <v>495</v>
      </c>
      <c r="AR45" s="119" t="s">
        <v>496</v>
      </c>
      <c r="AS45" s="119" t="s">
        <v>497</v>
      </c>
      <c r="AT45" s="119" t="s">
        <v>494</v>
      </c>
      <c r="AU45" s="119" t="s">
        <v>498</v>
      </c>
      <c r="AV45" s="119" t="s">
        <v>499</v>
      </c>
      <c r="AW45" s="119" t="s">
        <v>500</v>
      </c>
      <c r="AX45" s="119" t="s">
        <v>147</v>
      </c>
      <c r="AY45" s="119" t="s">
        <v>501</v>
      </c>
      <c r="AZ45" s="119" t="s">
        <v>502</v>
      </c>
      <c r="BA45" s="119" t="s">
        <v>500</v>
      </c>
    </row>
    <row r="46" spans="1:53" ht="15.75" thickBot="1" x14ac:dyDescent="0.3">
      <c r="A46" s="29" t="s">
        <v>63</v>
      </c>
      <c r="B46" s="112">
        <v>7700</v>
      </c>
      <c r="C46" s="112">
        <v>7500</v>
      </c>
      <c r="D46" s="112">
        <v>5200</v>
      </c>
      <c r="E46" s="112" t="s">
        <v>503</v>
      </c>
      <c r="F46" s="112">
        <v>2300</v>
      </c>
      <c r="G46" s="112">
        <v>5800</v>
      </c>
      <c r="H46" s="112">
        <v>1800</v>
      </c>
      <c r="I46" s="112">
        <v>6200</v>
      </c>
      <c r="J46" s="112">
        <v>1500</v>
      </c>
      <c r="K46" s="112">
        <v>5600</v>
      </c>
      <c r="L46" s="112">
        <v>2600</v>
      </c>
      <c r="M46" s="112">
        <v>5700</v>
      </c>
      <c r="N46" s="112" t="s">
        <v>125</v>
      </c>
      <c r="O46" s="112">
        <v>2900</v>
      </c>
      <c r="P46" s="53">
        <v>4600</v>
      </c>
      <c r="Q46" s="112" t="s">
        <v>142</v>
      </c>
      <c r="R46" s="112">
        <v>2500</v>
      </c>
      <c r="S46" s="112">
        <v>5600</v>
      </c>
      <c r="T46" s="112">
        <v>2900</v>
      </c>
      <c r="U46" s="112">
        <v>5200</v>
      </c>
      <c r="V46" s="112" t="s">
        <v>125</v>
      </c>
      <c r="W46" s="112">
        <v>5770</v>
      </c>
      <c r="X46" s="112" t="s">
        <v>125</v>
      </c>
      <c r="Y46" s="112" t="s">
        <v>504</v>
      </c>
      <c r="Z46" s="112" t="s">
        <v>505</v>
      </c>
      <c r="AA46" s="112" t="s">
        <v>506</v>
      </c>
      <c r="AB46" s="112" t="s">
        <v>125</v>
      </c>
      <c r="AC46" s="112" t="s">
        <v>504</v>
      </c>
      <c r="AD46" s="115">
        <v>4000</v>
      </c>
      <c r="AE46" s="115">
        <v>6100</v>
      </c>
      <c r="AF46" s="112">
        <v>2800</v>
      </c>
      <c r="AG46" s="117">
        <v>5200</v>
      </c>
      <c r="AH46" s="53">
        <v>2500</v>
      </c>
      <c r="AI46" s="117">
        <v>4700</v>
      </c>
      <c r="AJ46" s="53">
        <v>2500</v>
      </c>
      <c r="AK46" s="118"/>
      <c r="AL46" s="53">
        <v>2500</v>
      </c>
      <c r="AM46" s="112">
        <v>4600</v>
      </c>
      <c r="AN46" s="37" t="s">
        <v>453</v>
      </c>
      <c r="AO46" s="37">
        <v>4300</v>
      </c>
      <c r="AP46" s="37" t="s">
        <v>494</v>
      </c>
      <c r="AQ46" s="37" t="s">
        <v>495</v>
      </c>
      <c r="AR46" s="119" t="s">
        <v>507</v>
      </c>
      <c r="AS46" s="119" t="s">
        <v>508</v>
      </c>
      <c r="AT46" s="119" t="s">
        <v>509</v>
      </c>
      <c r="AU46" s="119" t="s">
        <v>498</v>
      </c>
      <c r="AV46" s="119" t="s">
        <v>510</v>
      </c>
      <c r="AW46" s="119" t="s">
        <v>328</v>
      </c>
      <c r="AX46" s="119" t="s">
        <v>147</v>
      </c>
      <c r="AY46" s="119" t="s">
        <v>511</v>
      </c>
      <c r="AZ46" s="119" t="s">
        <v>512</v>
      </c>
      <c r="BA46" s="119" t="s">
        <v>513</v>
      </c>
    </row>
    <row r="47" spans="1:53" ht="15.75" thickBot="1" x14ac:dyDescent="0.3">
      <c r="A47" s="29" t="s">
        <v>64</v>
      </c>
      <c r="B47" s="112">
        <v>0.22</v>
      </c>
      <c r="C47" s="112" t="s">
        <v>248</v>
      </c>
      <c r="D47" s="112">
        <v>0.23</v>
      </c>
      <c r="E47" s="112" t="s">
        <v>368</v>
      </c>
      <c r="F47" s="112">
        <v>0.2</v>
      </c>
      <c r="G47" s="112" t="s">
        <v>248</v>
      </c>
      <c r="H47" s="112">
        <v>0.25</v>
      </c>
      <c r="I47" s="112" t="s">
        <v>354</v>
      </c>
      <c r="J47" s="112">
        <v>0.22</v>
      </c>
      <c r="K47" s="112">
        <v>0.2</v>
      </c>
      <c r="L47" s="112">
        <v>0.21</v>
      </c>
      <c r="M47" s="112" t="s">
        <v>514</v>
      </c>
      <c r="N47" s="112" t="s">
        <v>125</v>
      </c>
      <c r="O47" s="112">
        <v>0.2</v>
      </c>
      <c r="P47" s="53">
        <v>0.21</v>
      </c>
      <c r="Q47" s="112">
        <v>0.16</v>
      </c>
      <c r="R47" s="112" t="s">
        <v>514</v>
      </c>
      <c r="S47" s="112" t="s">
        <v>248</v>
      </c>
      <c r="T47" s="112" t="s">
        <v>515</v>
      </c>
      <c r="U47" s="112" t="s">
        <v>354</v>
      </c>
      <c r="V47" s="112" t="s">
        <v>125</v>
      </c>
      <c r="W47" s="112">
        <v>0.15</v>
      </c>
      <c r="X47" s="112" t="s">
        <v>125</v>
      </c>
      <c r="Y47" s="112" t="s">
        <v>354</v>
      </c>
      <c r="Z47" s="112" t="s">
        <v>248</v>
      </c>
      <c r="AA47" s="112" t="s">
        <v>375</v>
      </c>
      <c r="AB47" s="112" t="s">
        <v>125</v>
      </c>
      <c r="AC47" s="112" t="s">
        <v>375</v>
      </c>
      <c r="AD47" s="115" t="s">
        <v>515</v>
      </c>
      <c r="AE47" s="115" t="s">
        <v>375</v>
      </c>
      <c r="AF47" s="112" t="s">
        <v>248</v>
      </c>
      <c r="AG47" s="117" t="s">
        <v>516</v>
      </c>
      <c r="AH47" s="53" t="s">
        <v>354</v>
      </c>
      <c r="AI47" s="117" t="s">
        <v>375</v>
      </c>
      <c r="AJ47" s="53" t="s">
        <v>354</v>
      </c>
      <c r="AK47" s="117" t="s">
        <v>492</v>
      </c>
      <c r="AL47" s="53" t="s">
        <v>354</v>
      </c>
      <c r="AM47" s="112" t="s">
        <v>492</v>
      </c>
      <c r="AN47" s="37" t="s">
        <v>248</v>
      </c>
      <c r="AO47" s="37">
        <v>0.13</v>
      </c>
      <c r="AP47" s="37" t="s">
        <v>517</v>
      </c>
      <c r="AQ47" s="37" t="s">
        <v>354</v>
      </c>
      <c r="AR47" s="119" t="s">
        <v>180</v>
      </c>
      <c r="AS47" s="119" t="s">
        <v>518</v>
      </c>
      <c r="AT47" s="119" t="s">
        <v>519</v>
      </c>
      <c r="AU47" s="119" t="s">
        <v>368</v>
      </c>
      <c r="AV47" s="119" t="s">
        <v>514</v>
      </c>
      <c r="AW47" s="119" t="s">
        <v>368</v>
      </c>
      <c r="AX47" s="119" t="s">
        <v>519</v>
      </c>
      <c r="AY47" s="119" t="s">
        <v>520</v>
      </c>
      <c r="AZ47" s="119" t="s">
        <v>521</v>
      </c>
      <c r="BA47" s="119" t="s">
        <v>522</v>
      </c>
    </row>
    <row r="48" spans="1:53" ht="15.75" thickBot="1" x14ac:dyDescent="0.3">
      <c r="A48" s="29" t="s">
        <v>65</v>
      </c>
      <c r="B48" s="112">
        <v>0.21</v>
      </c>
      <c r="C48" s="112" t="s">
        <v>248</v>
      </c>
      <c r="D48" s="112">
        <v>0.23</v>
      </c>
      <c r="E48" s="112" t="s">
        <v>523</v>
      </c>
      <c r="F48" s="112">
        <v>0.22</v>
      </c>
      <c r="G48" s="112" t="s">
        <v>368</v>
      </c>
      <c r="H48" s="112">
        <v>0.24</v>
      </c>
      <c r="I48" s="112" t="s">
        <v>486</v>
      </c>
      <c r="J48" s="112">
        <v>0.21</v>
      </c>
      <c r="K48" s="112" t="s">
        <v>515</v>
      </c>
      <c r="L48" s="112">
        <v>0.2</v>
      </c>
      <c r="M48" s="112" t="s">
        <v>516</v>
      </c>
      <c r="N48" s="112" t="s">
        <v>125</v>
      </c>
      <c r="O48" s="112" t="s">
        <v>358</v>
      </c>
      <c r="P48" s="53">
        <v>0.1</v>
      </c>
      <c r="Q48" s="112" t="s">
        <v>142</v>
      </c>
      <c r="R48" s="112" t="s">
        <v>412</v>
      </c>
      <c r="S48" s="112" t="s">
        <v>412</v>
      </c>
      <c r="T48" s="112" t="s">
        <v>515</v>
      </c>
      <c r="U48" s="112" t="s">
        <v>492</v>
      </c>
      <c r="V48" s="112" t="s">
        <v>125</v>
      </c>
      <c r="W48" s="112">
        <v>0.14000000000000001</v>
      </c>
      <c r="X48" s="112" t="s">
        <v>125</v>
      </c>
      <c r="Y48" s="112" t="s">
        <v>492</v>
      </c>
      <c r="Z48" s="112" t="s">
        <v>354</v>
      </c>
      <c r="AA48" s="112" t="s">
        <v>375</v>
      </c>
      <c r="AB48" s="112" t="s">
        <v>125</v>
      </c>
      <c r="AC48" s="112" t="s">
        <v>375</v>
      </c>
      <c r="AD48" s="115" t="s">
        <v>486</v>
      </c>
      <c r="AE48" s="115" t="s">
        <v>412</v>
      </c>
      <c r="AF48" s="112" t="s">
        <v>354</v>
      </c>
      <c r="AG48" s="117" t="s">
        <v>375</v>
      </c>
      <c r="AH48" s="53" t="s">
        <v>516</v>
      </c>
      <c r="AI48" s="117" t="s">
        <v>375</v>
      </c>
      <c r="AJ48" s="53" t="s">
        <v>516</v>
      </c>
      <c r="AK48" s="118"/>
      <c r="AL48" s="53" t="s">
        <v>516</v>
      </c>
      <c r="AM48" s="112" t="s">
        <v>375</v>
      </c>
      <c r="AN48" s="37" t="s">
        <v>354</v>
      </c>
      <c r="AO48" s="37">
        <v>0.13</v>
      </c>
      <c r="AP48" s="37" t="s">
        <v>515</v>
      </c>
      <c r="AQ48" s="37" t="s">
        <v>354</v>
      </c>
      <c r="AR48" s="119" t="s">
        <v>180</v>
      </c>
      <c r="AS48" s="119" t="s">
        <v>524</v>
      </c>
      <c r="AT48" s="119" t="s">
        <v>517</v>
      </c>
      <c r="AU48" s="119" t="s">
        <v>516</v>
      </c>
      <c r="AV48" s="119" t="s">
        <v>514</v>
      </c>
      <c r="AW48" s="119" t="s">
        <v>248</v>
      </c>
      <c r="AX48" s="119" t="s">
        <v>517</v>
      </c>
      <c r="AY48" s="119" t="s">
        <v>520</v>
      </c>
      <c r="AZ48" s="119" t="s">
        <v>525</v>
      </c>
      <c r="BA48" s="119" t="s">
        <v>526</v>
      </c>
    </row>
    <row r="49" spans="1:53" ht="15.75" thickBot="1" x14ac:dyDescent="0.3">
      <c r="A49" s="29" t="s">
        <v>66</v>
      </c>
      <c r="B49" s="112"/>
      <c r="C49" s="112"/>
      <c r="D49" s="112"/>
      <c r="E49" s="112"/>
      <c r="F49" s="112"/>
      <c r="G49" s="112"/>
      <c r="H49" s="112"/>
      <c r="I49" s="112"/>
      <c r="J49" s="112"/>
      <c r="K49" s="112"/>
      <c r="L49" s="112"/>
      <c r="M49" s="112"/>
      <c r="N49" s="112"/>
      <c r="O49" s="112"/>
      <c r="P49" s="53"/>
      <c r="Q49" s="112"/>
      <c r="R49" s="112"/>
      <c r="S49" s="112"/>
      <c r="T49" s="112"/>
      <c r="U49" s="112"/>
      <c r="V49" s="112"/>
      <c r="W49" s="112"/>
      <c r="X49" s="112"/>
      <c r="Y49" s="112"/>
      <c r="Z49" s="112"/>
      <c r="AA49" s="112"/>
      <c r="AB49" s="112"/>
      <c r="AC49" s="112"/>
      <c r="AD49" s="115"/>
      <c r="AE49" s="115"/>
      <c r="AF49" s="112"/>
      <c r="AG49" s="117"/>
      <c r="AH49" s="53"/>
      <c r="AI49" s="117"/>
      <c r="AJ49" s="53"/>
      <c r="AK49" s="118"/>
      <c r="AL49" s="53"/>
      <c r="AM49" s="112"/>
      <c r="AN49" s="37"/>
      <c r="AO49" s="37"/>
      <c r="AP49" s="37"/>
      <c r="AQ49" s="37"/>
      <c r="AR49" s="119"/>
      <c r="AS49" s="119"/>
      <c r="AT49" s="119" t="s">
        <v>527</v>
      </c>
      <c r="AU49" s="119" t="s">
        <v>299</v>
      </c>
      <c r="AV49" s="119" t="s">
        <v>349</v>
      </c>
      <c r="AW49" s="119" t="s">
        <v>228</v>
      </c>
      <c r="AX49" s="119" t="s">
        <v>304</v>
      </c>
      <c r="AY49" s="119" t="s">
        <v>205</v>
      </c>
      <c r="AZ49" s="119" t="s">
        <v>528</v>
      </c>
      <c r="BA49" s="119" t="s">
        <v>529</v>
      </c>
    </row>
    <row r="50" spans="1:53" ht="15.75" thickBot="1" x14ac:dyDescent="0.3">
      <c r="A50" s="29" t="s">
        <v>67</v>
      </c>
      <c r="B50" s="112">
        <v>21</v>
      </c>
      <c r="C50" s="112" t="s">
        <v>158</v>
      </c>
      <c r="D50" s="112">
        <v>21</v>
      </c>
      <c r="E50" s="112" t="s">
        <v>530</v>
      </c>
      <c r="F50" s="112">
        <v>20</v>
      </c>
      <c r="G50" s="112">
        <v>1.8</v>
      </c>
      <c r="H50" s="112">
        <v>21</v>
      </c>
      <c r="I50" s="112">
        <v>3.7</v>
      </c>
      <c r="J50" s="112">
        <v>21</v>
      </c>
      <c r="K50" s="112">
        <v>9.6</v>
      </c>
      <c r="L50" s="112">
        <v>21</v>
      </c>
      <c r="M50" s="112">
        <v>8.1999999999999993</v>
      </c>
      <c r="N50" s="112" t="s">
        <v>125</v>
      </c>
      <c r="O50" s="112">
        <v>5.3</v>
      </c>
      <c r="P50" s="53">
        <v>18</v>
      </c>
      <c r="Q50" s="112">
        <v>4.8</v>
      </c>
      <c r="R50" s="112">
        <v>18</v>
      </c>
      <c r="S50" s="112">
        <v>5.3</v>
      </c>
      <c r="T50" s="112">
        <v>17</v>
      </c>
      <c r="U50" s="112">
        <v>5.0999999999999996</v>
      </c>
      <c r="V50" s="112" t="s">
        <v>125</v>
      </c>
      <c r="W50" s="112">
        <v>5.6</v>
      </c>
      <c r="X50" s="112" t="s">
        <v>125</v>
      </c>
      <c r="Y50" s="112">
        <v>3.5</v>
      </c>
      <c r="Z50" s="112">
        <v>16</v>
      </c>
      <c r="AA50" s="112" t="s">
        <v>531</v>
      </c>
      <c r="AB50" s="112" t="s">
        <v>125</v>
      </c>
      <c r="AC50" s="112" t="s">
        <v>531</v>
      </c>
      <c r="AD50" s="115">
        <v>16</v>
      </c>
      <c r="AE50" s="115">
        <v>1</v>
      </c>
      <c r="AF50" s="112">
        <v>15</v>
      </c>
      <c r="AG50" s="117" t="s">
        <v>531</v>
      </c>
      <c r="AH50" s="53">
        <v>13</v>
      </c>
      <c r="AI50" s="117" t="s">
        <v>531</v>
      </c>
      <c r="AJ50" s="53">
        <v>13</v>
      </c>
      <c r="AK50" s="117" t="s">
        <v>531</v>
      </c>
      <c r="AL50" s="53">
        <v>13</v>
      </c>
      <c r="AM50" s="112" t="s">
        <v>531</v>
      </c>
      <c r="AN50" s="37" t="s">
        <v>279</v>
      </c>
      <c r="AO50" s="37">
        <v>0.3</v>
      </c>
      <c r="AP50" s="37" t="s">
        <v>300</v>
      </c>
      <c r="AQ50" s="37" t="s">
        <v>188</v>
      </c>
      <c r="AR50" s="119" t="s">
        <v>532</v>
      </c>
      <c r="AS50" s="119" t="s">
        <v>426</v>
      </c>
      <c r="AT50" s="119" t="s">
        <v>533</v>
      </c>
      <c r="AU50" s="119" t="s">
        <v>531</v>
      </c>
      <c r="AV50" s="119" t="s">
        <v>534</v>
      </c>
      <c r="AW50" s="119" t="s">
        <v>531</v>
      </c>
      <c r="AX50" s="119" t="s">
        <v>238</v>
      </c>
      <c r="AY50" s="119" t="s">
        <v>531</v>
      </c>
      <c r="AZ50" s="119" t="s">
        <v>238</v>
      </c>
      <c r="BA50" s="119" t="s">
        <v>535</v>
      </c>
    </row>
    <row r="51" spans="1:53" ht="15.75" thickBot="1" x14ac:dyDescent="0.3">
      <c r="A51" s="29" t="s">
        <v>68</v>
      </c>
      <c r="B51" s="31" t="s">
        <v>531</v>
      </c>
      <c r="C51" s="31" t="s">
        <v>531</v>
      </c>
      <c r="D51" s="31" t="s">
        <v>176</v>
      </c>
      <c r="E51" s="31" t="s">
        <v>536</v>
      </c>
      <c r="F51" s="31" t="s">
        <v>476</v>
      </c>
      <c r="G51" s="31" t="s">
        <v>531</v>
      </c>
      <c r="H51" s="31">
        <v>16</v>
      </c>
      <c r="I51" s="31" t="s">
        <v>531</v>
      </c>
      <c r="J51" s="31" t="s">
        <v>531</v>
      </c>
      <c r="K51" s="31" t="s">
        <v>537</v>
      </c>
      <c r="L51" s="31" t="s">
        <v>531</v>
      </c>
      <c r="M51" s="31" t="s">
        <v>531</v>
      </c>
      <c r="N51" s="31" t="s">
        <v>125</v>
      </c>
      <c r="O51" s="31" t="s">
        <v>531</v>
      </c>
      <c r="P51" s="35" t="s">
        <v>531</v>
      </c>
      <c r="Q51" s="31" t="s">
        <v>142</v>
      </c>
      <c r="R51" s="31" t="s">
        <v>531</v>
      </c>
      <c r="S51" s="31" t="s">
        <v>531</v>
      </c>
      <c r="T51" s="31" t="s">
        <v>531</v>
      </c>
      <c r="U51" s="31">
        <v>0.4</v>
      </c>
      <c r="V51" s="31" t="s">
        <v>125</v>
      </c>
      <c r="W51" s="31" t="s">
        <v>531</v>
      </c>
      <c r="X51" s="31" t="s">
        <v>125</v>
      </c>
      <c r="Y51" s="31">
        <v>1.2</v>
      </c>
      <c r="Z51" s="31" t="s">
        <v>531</v>
      </c>
      <c r="AA51" s="31" t="s">
        <v>531</v>
      </c>
      <c r="AB51" s="31" t="s">
        <v>125</v>
      </c>
      <c r="AC51" s="31" t="s">
        <v>531</v>
      </c>
      <c r="AD51" s="34">
        <v>9.8000000000000007</v>
      </c>
      <c r="AE51" s="34" t="s">
        <v>531</v>
      </c>
      <c r="AF51" s="31" t="s">
        <v>531</v>
      </c>
      <c r="AG51" s="36" t="s">
        <v>531</v>
      </c>
      <c r="AH51" s="35" t="s">
        <v>531</v>
      </c>
      <c r="AI51" s="36" t="s">
        <v>531</v>
      </c>
      <c r="AJ51" s="35" t="s">
        <v>531</v>
      </c>
      <c r="AK51" s="39"/>
      <c r="AL51" s="35" t="s">
        <v>531</v>
      </c>
      <c r="AM51" s="31" t="s">
        <v>531</v>
      </c>
      <c r="AN51" s="37" t="s">
        <v>538</v>
      </c>
      <c r="AO51" s="37">
        <v>0.3</v>
      </c>
      <c r="AP51" s="37" t="s">
        <v>539</v>
      </c>
      <c r="AQ51" s="37" t="s">
        <v>531</v>
      </c>
      <c r="AR51" s="38" t="s">
        <v>540</v>
      </c>
      <c r="AS51" s="38" t="s">
        <v>531</v>
      </c>
      <c r="AT51" s="38" t="s">
        <v>356</v>
      </c>
      <c r="AU51" s="38" t="s">
        <v>531</v>
      </c>
      <c r="AV51" s="38" t="s">
        <v>541</v>
      </c>
      <c r="AW51" s="38" t="s">
        <v>531</v>
      </c>
      <c r="AX51" s="119" t="s">
        <v>542</v>
      </c>
      <c r="AY51" s="119" t="s">
        <v>531</v>
      </c>
      <c r="AZ51" s="119" t="s">
        <v>543</v>
      </c>
      <c r="BA51" s="119" t="s">
        <v>531</v>
      </c>
    </row>
    <row r="52" spans="1:53" ht="15.75" thickBot="1" x14ac:dyDescent="0.3">
      <c r="A52" s="29" t="s">
        <v>69</v>
      </c>
      <c r="B52" s="30">
        <v>18000</v>
      </c>
      <c r="C52" s="31">
        <v>2900</v>
      </c>
      <c r="D52" s="30">
        <v>19000</v>
      </c>
      <c r="E52" s="31">
        <v>750</v>
      </c>
      <c r="F52" s="30">
        <v>17000</v>
      </c>
      <c r="G52" s="31">
        <v>3500</v>
      </c>
      <c r="H52" s="30">
        <v>20000</v>
      </c>
      <c r="I52" s="31">
        <v>4700</v>
      </c>
      <c r="J52" s="30">
        <v>18000</v>
      </c>
      <c r="K52" s="31">
        <v>9900</v>
      </c>
      <c r="L52" s="30">
        <v>18000</v>
      </c>
      <c r="M52" s="30">
        <v>10000</v>
      </c>
      <c r="N52" s="31" t="s">
        <v>125</v>
      </c>
      <c r="O52" s="30">
        <v>15000</v>
      </c>
      <c r="P52" s="32">
        <v>15000</v>
      </c>
      <c r="Q52" s="31">
        <v>5100</v>
      </c>
      <c r="R52" s="30">
        <v>15000</v>
      </c>
      <c r="S52" s="31">
        <v>5000</v>
      </c>
      <c r="T52" s="30">
        <v>14000</v>
      </c>
      <c r="U52" s="31">
        <v>5600</v>
      </c>
      <c r="V52" s="31" t="s">
        <v>125</v>
      </c>
      <c r="W52" s="31">
        <v>7480</v>
      </c>
      <c r="X52" s="31" t="s">
        <v>125</v>
      </c>
      <c r="Y52" s="31">
        <v>3300</v>
      </c>
      <c r="Z52" s="30">
        <v>15000</v>
      </c>
      <c r="AA52" s="31">
        <v>230</v>
      </c>
      <c r="AB52" s="31" t="s">
        <v>125</v>
      </c>
      <c r="AC52" s="31">
        <v>240</v>
      </c>
      <c r="AD52" s="33">
        <v>12000</v>
      </c>
      <c r="AE52" s="34">
        <v>560</v>
      </c>
      <c r="AF52" s="31" t="s">
        <v>396</v>
      </c>
      <c r="AG52" s="36">
        <v>260</v>
      </c>
      <c r="AH52" s="35" t="s">
        <v>317</v>
      </c>
      <c r="AI52" s="36">
        <v>370</v>
      </c>
      <c r="AJ52" s="35" t="s">
        <v>317</v>
      </c>
      <c r="AK52" s="36">
        <v>240</v>
      </c>
      <c r="AL52" s="35" t="s">
        <v>317</v>
      </c>
      <c r="AM52" s="31">
        <v>230</v>
      </c>
      <c r="AN52" s="37" t="s">
        <v>305</v>
      </c>
      <c r="AO52" s="37">
        <v>540</v>
      </c>
      <c r="AP52" s="37" t="s">
        <v>544</v>
      </c>
      <c r="AQ52" s="37" t="s">
        <v>545</v>
      </c>
      <c r="AR52" s="38" t="s">
        <v>380</v>
      </c>
      <c r="AS52" s="38" t="s">
        <v>546</v>
      </c>
      <c r="AT52" s="38" t="s">
        <v>547</v>
      </c>
      <c r="AU52" s="38" t="s">
        <v>288</v>
      </c>
      <c r="AV52" s="38" t="s">
        <v>386</v>
      </c>
      <c r="AW52" s="38" t="s">
        <v>527</v>
      </c>
      <c r="AX52" s="38" t="s">
        <v>390</v>
      </c>
      <c r="AY52" s="38" t="s">
        <v>548</v>
      </c>
      <c r="AZ52" s="38" t="s">
        <v>406</v>
      </c>
      <c r="BA52" s="38" t="s">
        <v>288</v>
      </c>
    </row>
    <row r="53" spans="1:53" ht="15.75" thickBot="1" x14ac:dyDescent="0.3">
      <c r="A53" s="29" t="s">
        <v>70</v>
      </c>
      <c r="B53" s="30">
        <v>18000</v>
      </c>
      <c r="C53" s="31">
        <v>680</v>
      </c>
      <c r="D53" s="30">
        <v>19000</v>
      </c>
      <c r="E53" s="31" t="s">
        <v>549</v>
      </c>
      <c r="F53" s="30">
        <v>19000</v>
      </c>
      <c r="G53" s="31">
        <v>46</v>
      </c>
      <c r="H53" s="30">
        <v>20000</v>
      </c>
      <c r="I53" s="31">
        <v>30</v>
      </c>
      <c r="J53" s="30">
        <v>18000</v>
      </c>
      <c r="K53" s="31">
        <v>260</v>
      </c>
      <c r="L53" s="30">
        <v>18000</v>
      </c>
      <c r="M53" s="31">
        <v>35</v>
      </c>
      <c r="N53" s="31" t="s">
        <v>125</v>
      </c>
      <c r="O53" s="30">
        <v>11000</v>
      </c>
      <c r="P53" s="32">
        <v>15000</v>
      </c>
      <c r="Q53" s="31" t="s">
        <v>142</v>
      </c>
      <c r="R53" s="30">
        <v>15000</v>
      </c>
      <c r="S53" s="31">
        <v>230</v>
      </c>
      <c r="T53" s="30">
        <v>14000</v>
      </c>
      <c r="U53" s="31">
        <v>300</v>
      </c>
      <c r="V53" s="31" t="s">
        <v>125</v>
      </c>
      <c r="W53" s="31">
        <v>218</v>
      </c>
      <c r="X53" s="31" t="s">
        <v>125</v>
      </c>
      <c r="Y53" s="31" t="s">
        <v>550</v>
      </c>
      <c r="Z53" s="30">
        <v>14000</v>
      </c>
      <c r="AA53" s="31" t="s">
        <v>551</v>
      </c>
      <c r="AB53" s="31" t="s">
        <v>125</v>
      </c>
      <c r="AC53" s="31">
        <v>130</v>
      </c>
      <c r="AD53" s="33">
        <v>11000</v>
      </c>
      <c r="AE53" s="34">
        <v>120</v>
      </c>
      <c r="AF53" s="31" t="s">
        <v>303</v>
      </c>
      <c r="AG53" s="36">
        <v>160</v>
      </c>
      <c r="AH53" s="35" t="s">
        <v>317</v>
      </c>
      <c r="AI53" s="36">
        <v>260</v>
      </c>
      <c r="AJ53" s="35" t="s">
        <v>317</v>
      </c>
      <c r="AK53" s="39"/>
      <c r="AL53" s="35" t="s">
        <v>317</v>
      </c>
      <c r="AM53" s="31">
        <v>130</v>
      </c>
      <c r="AN53" s="37" t="s">
        <v>305</v>
      </c>
      <c r="AO53" s="37">
        <v>360</v>
      </c>
      <c r="AP53" s="37" t="s">
        <v>552</v>
      </c>
      <c r="AQ53" s="37" t="s">
        <v>528</v>
      </c>
      <c r="AR53" s="38" t="s">
        <v>380</v>
      </c>
      <c r="AS53" s="38" t="s">
        <v>553</v>
      </c>
      <c r="AT53" s="38" t="s">
        <v>547</v>
      </c>
      <c r="AU53" s="119" t="s">
        <v>445</v>
      </c>
      <c r="AV53" s="119" t="s">
        <v>399</v>
      </c>
      <c r="AW53" s="119" t="s">
        <v>554</v>
      </c>
      <c r="AX53" s="119" t="s">
        <v>390</v>
      </c>
      <c r="AY53" s="119" t="s">
        <v>199</v>
      </c>
      <c r="AZ53" s="119" t="s">
        <v>406</v>
      </c>
      <c r="BA53" s="119" t="s">
        <v>541</v>
      </c>
    </row>
    <row r="54" spans="1:53" x14ac:dyDescent="0.25">
      <c r="A54" s="40"/>
    </row>
    <row r="55" spans="1:53" x14ac:dyDescent="0.25">
      <c r="A55" s="40" t="s">
        <v>555</v>
      </c>
      <c r="B55" s="40" t="s">
        <v>556</v>
      </c>
    </row>
    <row r="56" spans="1:53" x14ac:dyDescent="0.25">
      <c r="A56" s="40" t="s">
        <v>557</v>
      </c>
      <c r="B56" s="40" t="s">
        <v>558</v>
      </c>
    </row>
    <row r="57" spans="1:53" x14ac:dyDescent="0.25">
      <c r="A57" s="40" t="s">
        <v>559</v>
      </c>
      <c r="B57" s="40" t="s">
        <v>560</v>
      </c>
    </row>
    <row r="58" spans="1:53" x14ac:dyDescent="0.25">
      <c r="A58" s="40" t="s">
        <v>561</v>
      </c>
      <c r="B58" s="40" t="s">
        <v>562</v>
      </c>
    </row>
    <row r="59" spans="1:53" x14ac:dyDescent="0.25">
      <c r="A59" s="40" t="s">
        <v>563</v>
      </c>
      <c r="B59" s="40" t="s">
        <v>564</v>
      </c>
    </row>
    <row r="60" spans="1:53" x14ac:dyDescent="0.25">
      <c r="A60" s="40" t="s">
        <v>565</v>
      </c>
      <c r="B60" s="40" t="s">
        <v>566</v>
      </c>
    </row>
    <row r="61" spans="1:53" x14ac:dyDescent="0.25">
      <c r="A61" s="40" t="s">
        <v>567</v>
      </c>
      <c r="B61" s="40" t="s">
        <v>568</v>
      </c>
    </row>
    <row r="62" spans="1:53" x14ac:dyDescent="0.25">
      <c r="A62" s="40" t="s">
        <v>569</v>
      </c>
      <c r="B62" s="40" t="s">
        <v>570</v>
      </c>
    </row>
    <row r="63" spans="1:53" x14ac:dyDescent="0.25">
      <c r="A63" s="40" t="s">
        <v>571</v>
      </c>
      <c r="B63" s="40" t="s">
        <v>572</v>
      </c>
    </row>
    <row r="64" spans="1:53" x14ac:dyDescent="0.25">
      <c r="A64" s="40" t="s">
        <v>573</v>
      </c>
    </row>
    <row r="65" spans="1:53" x14ac:dyDescent="0.25">
      <c r="A65" s="40" t="s">
        <v>574</v>
      </c>
    </row>
    <row r="66" spans="1:53" x14ac:dyDescent="0.25">
      <c r="A66" s="40" t="s">
        <v>575</v>
      </c>
    </row>
    <row r="67" spans="1:53" x14ac:dyDescent="0.25">
      <c r="A67" s="40" t="s">
        <v>576</v>
      </c>
    </row>
    <row r="68" spans="1:53" x14ac:dyDescent="0.25">
      <c r="A68" s="40" t="s">
        <v>577</v>
      </c>
    </row>
    <row r="69" spans="1:53" x14ac:dyDescent="0.25">
      <c r="A69" s="41" t="s">
        <v>578</v>
      </c>
    </row>
    <row r="70" spans="1:53" x14ac:dyDescent="0.25">
      <c r="A70" s="40" t="s">
        <v>658</v>
      </c>
      <c r="BA70" t="str">
        <f t="shared" ref="BA70" si="0">AY70 &amp; " " &amp; AZ70</f>
        <v xml:space="preserve"> </v>
      </c>
    </row>
  </sheetData>
  <sheetProtection algorithmName="SHA-512" hashValue="4DF+fk5QuJZ6k1SAmjTazszETDoeQ4ZT/bnN9pRck01CuIXGEpkc5VTAvjHC5IeSwLFbytugl6sEca7qJw3eKA==" saltValue="RTESa/R+MRHFnhXuzW1kXQ==" spinCount="100000" sheet="1" objects="1" scenarios="1"/>
  <mergeCells count="26">
    <mergeCell ref="AX3:AY3"/>
    <mergeCell ref="AZ3:BA3"/>
    <mergeCell ref="AL3:AM3"/>
    <mergeCell ref="AN3:AO3"/>
    <mergeCell ref="AP3:AQ3"/>
    <mergeCell ref="AR3:AS3"/>
    <mergeCell ref="AT3:AU3"/>
    <mergeCell ref="AV3:AW3"/>
    <mergeCell ref="AJ3:AK3"/>
    <mergeCell ref="N3:O3"/>
    <mergeCell ref="P3:Q3"/>
    <mergeCell ref="R3:S3"/>
    <mergeCell ref="T3:U3"/>
    <mergeCell ref="V3:W3"/>
    <mergeCell ref="X3:Y3"/>
    <mergeCell ref="Z3:AA3"/>
    <mergeCell ref="AB3:AC3"/>
    <mergeCell ref="AD3:AE3"/>
    <mergeCell ref="AF3:AG3"/>
    <mergeCell ref="AH3:AI3"/>
    <mergeCell ref="L3:M3"/>
    <mergeCell ref="B3:C3"/>
    <mergeCell ref="D3:E3"/>
    <mergeCell ref="F3:G3"/>
    <mergeCell ref="H3:I3"/>
    <mergeCell ref="J3:K3"/>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D38"/>
  <sheetViews>
    <sheetView workbookViewId="0">
      <selection activeCell="L12" sqref="L12"/>
    </sheetView>
  </sheetViews>
  <sheetFormatPr defaultRowHeight="15" x14ac:dyDescent="0.25"/>
  <cols>
    <col min="1" max="1" width="18.85546875" bestFit="1" customWidth="1"/>
    <col min="2" max="5" width="10.140625" bestFit="1" customWidth="1"/>
    <col min="9" max="10" width="10.140625" bestFit="1" customWidth="1"/>
    <col min="21" max="21" width="9.5703125" bestFit="1" customWidth="1"/>
    <col min="23" max="23" width="9.7109375" bestFit="1" customWidth="1"/>
  </cols>
  <sheetData>
    <row r="1" spans="1:30" ht="18.75" x14ac:dyDescent="0.3">
      <c r="A1" s="231" t="s">
        <v>705</v>
      </c>
    </row>
    <row r="2" spans="1:30" ht="15.75" thickBot="1" x14ac:dyDescent="0.3"/>
    <row r="3" spans="1:30" x14ac:dyDescent="0.25">
      <c r="A3" s="335" t="s">
        <v>579</v>
      </c>
      <c r="B3" s="337">
        <v>42296</v>
      </c>
      <c r="C3" s="42">
        <v>42299</v>
      </c>
      <c r="D3" s="42">
        <v>42303</v>
      </c>
      <c r="E3" s="42">
        <v>42306</v>
      </c>
      <c r="F3" s="42">
        <v>42311</v>
      </c>
      <c r="G3" s="42">
        <v>42313</v>
      </c>
      <c r="H3" s="42">
        <v>42346</v>
      </c>
      <c r="I3" s="42">
        <v>42355</v>
      </c>
      <c r="J3" s="42">
        <v>42361</v>
      </c>
      <c r="K3" s="42">
        <v>42374</v>
      </c>
      <c r="L3" s="42">
        <v>42403</v>
      </c>
      <c r="M3" s="42">
        <v>42404</v>
      </c>
      <c r="N3" s="42">
        <v>42405</v>
      </c>
      <c r="O3" s="43">
        <v>42418</v>
      </c>
      <c r="P3" s="44">
        <v>42454</v>
      </c>
      <c r="Q3" s="42">
        <v>42472</v>
      </c>
      <c r="R3" s="42">
        <v>42472</v>
      </c>
      <c r="S3" s="42">
        <v>42472</v>
      </c>
      <c r="T3" s="45">
        <v>42488</v>
      </c>
      <c r="U3" s="45">
        <v>42528</v>
      </c>
      <c r="V3" s="45">
        <v>42531</v>
      </c>
      <c r="W3" s="46">
        <v>42544</v>
      </c>
      <c r="X3" s="46">
        <v>42549</v>
      </c>
      <c r="Y3" s="46">
        <v>42557</v>
      </c>
      <c r="Z3" s="46">
        <v>42570</v>
      </c>
    </row>
    <row r="4" spans="1:30" ht="15.75" thickBot="1" x14ac:dyDescent="0.3">
      <c r="A4" s="336"/>
      <c r="B4" s="338"/>
      <c r="C4" s="47" t="s">
        <v>580</v>
      </c>
      <c r="D4" s="47" t="s">
        <v>581</v>
      </c>
      <c r="E4" s="47" t="s">
        <v>582</v>
      </c>
      <c r="F4" s="47" t="s">
        <v>583</v>
      </c>
      <c r="G4" s="47" t="s">
        <v>584</v>
      </c>
      <c r="H4" s="47" t="s">
        <v>585</v>
      </c>
      <c r="I4" s="47" t="s">
        <v>586</v>
      </c>
      <c r="J4" s="47" t="s">
        <v>587</v>
      </c>
      <c r="K4" s="47" t="s">
        <v>588</v>
      </c>
      <c r="L4" s="47" t="s">
        <v>589</v>
      </c>
      <c r="M4" s="47" t="s">
        <v>590</v>
      </c>
      <c r="N4" s="47" t="s">
        <v>591</v>
      </c>
      <c r="O4" s="48" t="s">
        <v>592</v>
      </c>
      <c r="P4" s="49" t="s">
        <v>585</v>
      </c>
      <c r="Q4" s="26" t="s">
        <v>593</v>
      </c>
      <c r="R4" s="26" t="s">
        <v>594</v>
      </c>
      <c r="S4" s="26" t="s">
        <v>595</v>
      </c>
      <c r="T4" s="50" t="s">
        <v>596</v>
      </c>
      <c r="U4" s="50" t="s">
        <v>597</v>
      </c>
      <c r="V4" s="51" t="s">
        <v>598</v>
      </c>
      <c r="W4" s="52" t="s">
        <v>599</v>
      </c>
      <c r="X4" s="52" t="s">
        <v>600</v>
      </c>
      <c r="Y4" s="52" t="s">
        <v>601</v>
      </c>
      <c r="Z4" s="52" t="s">
        <v>602</v>
      </c>
    </row>
    <row r="5" spans="1:30" ht="15.75" thickBot="1" x14ac:dyDescent="0.3">
      <c r="A5" s="339" t="s">
        <v>603</v>
      </c>
      <c r="B5" s="339"/>
      <c r="C5" s="339"/>
      <c r="D5" s="339"/>
      <c r="E5" s="339"/>
      <c r="F5" s="339"/>
      <c r="G5" s="339"/>
      <c r="H5" s="339"/>
      <c r="I5" s="339"/>
      <c r="J5" s="339"/>
      <c r="K5" s="339"/>
      <c r="L5" s="339"/>
      <c r="M5" s="339"/>
      <c r="N5" s="339"/>
      <c r="O5" s="339"/>
      <c r="P5" s="339"/>
      <c r="Q5" s="339"/>
      <c r="R5" s="339"/>
      <c r="S5" s="339"/>
      <c r="T5" s="339"/>
      <c r="U5" s="339"/>
      <c r="V5" s="339"/>
      <c r="W5" s="339"/>
      <c r="X5" s="339"/>
      <c r="Y5" s="339"/>
      <c r="Z5" s="339"/>
    </row>
    <row r="6" spans="1:30" ht="15.75" thickBot="1" x14ac:dyDescent="0.3">
      <c r="A6" s="29" t="s">
        <v>604</v>
      </c>
      <c r="B6" s="31" t="s">
        <v>413</v>
      </c>
      <c r="C6" s="31" t="s">
        <v>413</v>
      </c>
      <c r="D6" s="31">
        <v>488</v>
      </c>
      <c r="E6" s="31">
        <v>418</v>
      </c>
      <c r="F6" s="31">
        <v>552</v>
      </c>
      <c r="G6" s="31">
        <v>553</v>
      </c>
      <c r="H6" s="31">
        <v>525</v>
      </c>
      <c r="I6" s="31">
        <v>543</v>
      </c>
      <c r="J6" s="31">
        <v>520</v>
      </c>
      <c r="K6" s="31">
        <v>500</v>
      </c>
      <c r="L6" s="31">
        <v>484</v>
      </c>
      <c r="M6" s="31">
        <v>474</v>
      </c>
      <c r="N6" s="31">
        <v>474</v>
      </c>
      <c r="O6" s="34">
        <v>471</v>
      </c>
      <c r="P6" s="35">
        <v>508</v>
      </c>
      <c r="Q6" s="31" t="s">
        <v>605</v>
      </c>
      <c r="R6" s="31" t="s">
        <v>606</v>
      </c>
      <c r="S6" s="31" t="s">
        <v>607</v>
      </c>
      <c r="T6" s="31">
        <v>432</v>
      </c>
      <c r="U6" s="31">
        <v>501</v>
      </c>
      <c r="V6" s="31">
        <v>347</v>
      </c>
      <c r="W6" s="53">
        <v>583</v>
      </c>
      <c r="X6" s="53">
        <v>373</v>
      </c>
      <c r="Y6" s="53">
        <v>559</v>
      </c>
      <c r="Z6" s="54">
        <v>448</v>
      </c>
    </row>
    <row r="7" spans="1:30" ht="16.5" thickBot="1" x14ac:dyDescent="0.3">
      <c r="A7" s="29" t="s">
        <v>608</v>
      </c>
      <c r="B7" s="31" t="s">
        <v>413</v>
      </c>
      <c r="C7" s="31" t="s">
        <v>609</v>
      </c>
      <c r="D7" s="31">
        <v>9.26</v>
      </c>
      <c r="E7" s="31">
        <v>8.34</v>
      </c>
      <c r="F7" s="31">
        <v>7.45</v>
      </c>
      <c r="G7" s="31">
        <v>7.93</v>
      </c>
      <c r="H7" s="31">
        <v>9.3699999999999992</v>
      </c>
      <c r="I7" s="31">
        <v>8.7100000000000009</v>
      </c>
      <c r="J7" s="31">
        <v>8.56</v>
      </c>
      <c r="K7" s="31">
        <v>8.4700000000000006</v>
      </c>
      <c r="L7" s="31">
        <v>8.44</v>
      </c>
      <c r="M7" s="31">
        <v>8.73</v>
      </c>
      <c r="N7" s="31">
        <v>8.75</v>
      </c>
      <c r="O7" s="34">
        <v>8.5500000000000007</v>
      </c>
      <c r="P7" s="35">
        <v>8.4700000000000006</v>
      </c>
      <c r="Q7" s="31" t="s">
        <v>610</v>
      </c>
      <c r="R7" s="31" t="s">
        <v>611</v>
      </c>
      <c r="S7" s="31" t="s">
        <v>611</v>
      </c>
      <c r="T7" s="31">
        <v>8.27</v>
      </c>
      <c r="U7" s="31">
        <v>6.76</v>
      </c>
      <c r="V7" s="31">
        <v>8.66</v>
      </c>
      <c r="W7" s="55">
        <v>8.33</v>
      </c>
      <c r="X7" s="56">
        <v>8.98</v>
      </c>
      <c r="Y7" s="55">
        <v>8.56</v>
      </c>
      <c r="Z7" s="57">
        <v>8.1</v>
      </c>
    </row>
    <row r="8" spans="1:30" ht="15.75" thickBot="1" x14ac:dyDescent="0.3">
      <c r="A8" s="58" t="s">
        <v>612</v>
      </c>
      <c r="B8" s="59" t="s">
        <v>413</v>
      </c>
      <c r="C8" s="59" t="s">
        <v>413</v>
      </c>
      <c r="D8" s="59" t="s">
        <v>413</v>
      </c>
      <c r="E8" s="59" t="s">
        <v>413</v>
      </c>
      <c r="F8" s="59" t="s">
        <v>413</v>
      </c>
      <c r="G8" s="59" t="s">
        <v>413</v>
      </c>
      <c r="H8" s="59">
        <v>2</v>
      </c>
      <c r="I8" s="59">
        <v>2.2000000000000002</v>
      </c>
      <c r="J8" s="59">
        <v>0.7</v>
      </c>
      <c r="K8" s="59">
        <v>2</v>
      </c>
      <c r="L8" s="59">
        <v>46.3</v>
      </c>
      <c r="M8" s="59">
        <v>2.9</v>
      </c>
      <c r="N8" s="59">
        <v>0.3</v>
      </c>
      <c r="O8" s="60">
        <v>10.3</v>
      </c>
      <c r="P8" s="61" t="s">
        <v>613</v>
      </c>
      <c r="Q8" s="59" t="s">
        <v>614</v>
      </c>
      <c r="R8" s="59" t="s">
        <v>615</v>
      </c>
      <c r="S8" s="59" t="s">
        <v>616</v>
      </c>
      <c r="T8" s="59">
        <v>1.02</v>
      </c>
      <c r="U8" s="59">
        <v>8.0299999999999994</v>
      </c>
      <c r="V8" s="59">
        <v>1.91</v>
      </c>
      <c r="W8" s="54">
        <v>1.3</v>
      </c>
      <c r="X8" s="54">
        <v>1.07</v>
      </c>
      <c r="Y8" s="54">
        <v>0.8</v>
      </c>
      <c r="Z8" s="54">
        <v>1.02</v>
      </c>
    </row>
    <row r="9" spans="1:30" ht="15.75" thickBot="1" x14ac:dyDescent="0.3">
      <c r="A9" s="340" t="s">
        <v>617</v>
      </c>
      <c r="B9" s="340"/>
      <c r="C9" s="340"/>
      <c r="D9" s="340"/>
      <c r="E9" s="340"/>
      <c r="F9" s="340"/>
      <c r="G9" s="340"/>
      <c r="H9" s="340"/>
      <c r="I9" s="340"/>
      <c r="J9" s="340"/>
      <c r="K9" s="340"/>
      <c r="L9" s="340"/>
      <c r="M9" s="340"/>
      <c r="N9" s="340"/>
      <c r="O9" s="340"/>
      <c r="P9" s="340"/>
      <c r="Q9" s="340"/>
      <c r="R9" s="340"/>
      <c r="S9" s="340"/>
      <c r="T9" s="340"/>
      <c r="U9" s="340"/>
      <c r="V9" s="340"/>
      <c r="W9" s="340"/>
      <c r="X9" s="340"/>
      <c r="Y9" s="340"/>
      <c r="Z9" s="340"/>
      <c r="AC9" t="s">
        <v>666</v>
      </c>
      <c r="AD9" t="s">
        <v>667</v>
      </c>
    </row>
    <row r="10" spans="1:30" ht="15.75" thickBot="1" x14ac:dyDescent="0.3">
      <c r="A10" s="29" t="s">
        <v>22</v>
      </c>
      <c r="B10" s="62">
        <v>0.79500000000000004</v>
      </c>
      <c r="C10" s="62">
        <v>0.93500000000000005</v>
      </c>
      <c r="D10" s="62">
        <v>0.79</v>
      </c>
      <c r="E10" s="62">
        <v>0.69</v>
      </c>
      <c r="F10" s="62">
        <v>0.42899999999999999</v>
      </c>
      <c r="G10" s="62">
        <v>0.42899999999999999</v>
      </c>
      <c r="H10" s="62">
        <v>0.69699999999999995</v>
      </c>
      <c r="I10" s="62">
        <v>0.71499999999999997</v>
      </c>
      <c r="J10" s="62">
        <v>0.72299999999999998</v>
      </c>
      <c r="K10" s="62">
        <v>0.64800000000000002</v>
      </c>
      <c r="L10" s="62">
        <v>0.78700000000000003</v>
      </c>
      <c r="M10" s="62">
        <v>0.97799999999999998</v>
      </c>
      <c r="N10" s="62">
        <v>0.97899999999999998</v>
      </c>
      <c r="O10" s="63">
        <v>0.94099999999999995</v>
      </c>
      <c r="P10" s="62">
        <v>0.98599999999999999</v>
      </c>
      <c r="Q10" s="62">
        <v>0.98499999999999999</v>
      </c>
      <c r="R10" s="62">
        <v>0.98699999999999999</v>
      </c>
      <c r="S10" s="62">
        <v>0.98699999999999999</v>
      </c>
      <c r="T10" s="62">
        <v>0.98076923076923073</v>
      </c>
      <c r="U10" s="62">
        <v>0.98133333333333328</v>
      </c>
      <c r="V10" s="62">
        <v>0.98656250000000001</v>
      </c>
      <c r="W10" s="64">
        <v>0.98436363636363633</v>
      </c>
      <c r="X10" s="64">
        <v>0.98384615384615381</v>
      </c>
      <c r="Y10" s="64">
        <v>0.97599999999999998</v>
      </c>
      <c r="Z10" s="65">
        <v>0.96250000000000002</v>
      </c>
      <c r="AA10" s="29" t="s">
        <v>22</v>
      </c>
      <c r="AC10" s="139">
        <f>AVERAGE(B10:Z10)</f>
        <v>0.85345499417249415</v>
      </c>
      <c r="AD10" s="137">
        <f>'Influent summarized'!Y8</f>
        <v>26272.727272727272</v>
      </c>
    </row>
    <row r="11" spans="1:30" ht="15.75" thickBot="1" x14ac:dyDescent="0.3">
      <c r="A11" s="29" t="s">
        <v>23</v>
      </c>
      <c r="B11" s="62">
        <v>0.91100000000000003</v>
      </c>
      <c r="C11" s="62">
        <v>0.97</v>
      </c>
      <c r="D11" s="62">
        <v>0.97499999999999998</v>
      </c>
      <c r="E11" s="62">
        <v>0.92500000000000004</v>
      </c>
      <c r="F11" s="62">
        <v>0.98799999999999999</v>
      </c>
      <c r="G11" s="62">
        <v>0.97799999999999998</v>
      </c>
      <c r="H11" s="62" t="s">
        <v>125</v>
      </c>
      <c r="I11" s="62">
        <v>0.98399999999999999</v>
      </c>
      <c r="J11" s="62">
        <v>0.96899999999999997</v>
      </c>
      <c r="K11" s="62">
        <v>0.98199999999999998</v>
      </c>
      <c r="L11" s="62">
        <v>0.86299999999999999</v>
      </c>
      <c r="M11" s="62">
        <v>0.97499999999999998</v>
      </c>
      <c r="N11" s="62">
        <v>0.97599999999999998</v>
      </c>
      <c r="O11" s="63">
        <v>0.99199999999999999</v>
      </c>
      <c r="P11" s="62">
        <v>0.98199999999999998</v>
      </c>
      <c r="Q11" s="62">
        <v>0.97899999999999998</v>
      </c>
      <c r="R11" s="62" t="s">
        <v>618</v>
      </c>
      <c r="S11" s="62">
        <v>0.97699999999999998</v>
      </c>
      <c r="T11" s="62">
        <v>0.98526315789473684</v>
      </c>
      <c r="U11" s="62">
        <v>0.99724637681159423</v>
      </c>
      <c r="V11" s="62">
        <v>0.99312500000000004</v>
      </c>
      <c r="W11" s="66">
        <v>0.98698113207547167</v>
      </c>
      <c r="X11" s="66">
        <v>0.98684210526315785</v>
      </c>
      <c r="Y11" s="66">
        <v>0.99028571428571432</v>
      </c>
      <c r="Z11" s="65">
        <v>0.97027027027027024</v>
      </c>
      <c r="AA11" s="29" t="s">
        <v>23</v>
      </c>
      <c r="AC11" s="139">
        <f t="shared" ref="AC11:AC26" si="0">AVERAGE(B11:Z11)</f>
        <v>0.97113103289569314</v>
      </c>
    </row>
    <row r="12" spans="1:30" ht="15.75" thickBot="1" x14ac:dyDescent="0.3">
      <c r="A12" s="29" t="s">
        <v>26</v>
      </c>
      <c r="B12" s="62">
        <v>0.96399999999999997</v>
      </c>
      <c r="C12" s="62">
        <v>0.98699999999999999</v>
      </c>
      <c r="D12" s="62">
        <v>0.91500000000000004</v>
      </c>
      <c r="E12" s="62">
        <v>0.86</v>
      </c>
      <c r="F12" s="62">
        <v>0.60699999999999998</v>
      </c>
      <c r="G12" s="62">
        <v>0.7</v>
      </c>
      <c r="H12" s="62">
        <v>0.79200000000000004</v>
      </c>
      <c r="I12" s="62">
        <v>0.73799999999999999</v>
      </c>
      <c r="J12" s="62">
        <v>0.70199999999999996</v>
      </c>
      <c r="K12" s="62">
        <v>0.74199999999999999</v>
      </c>
      <c r="L12" s="62">
        <v>0.82599999999999996</v>
      </c>
      <c r="M12" s="62">
        <v>0.98399999999999999</v>
      </c>
      <c r="N12" s="62">
        <v>0.98399999999999999</v>
      </c>
      <c r="O12" s="63">
        <v>0.95199999999999996</v>
      </c>
      <c r="P12" s="62">
        <v>0.98199999999999998</v>
      </c>
      <c r="Q12" s="62">
        <v>0.97799999999999998</v>
      </c>
      <c r="R12" s="62">
        <v>0.97799999999999998</v>
      </c>
      <c r="S12" s="62">
        <v>0.97799999999999998</v>
      </c>
      <c r="T12" s="62">
        <v>0.98052631578947358</v>
      </c>
      <c r="U12" s="62">
        <v>0.98357142857142854</v>
      </c>
      <c r="V12" s="62">
        <v>0.99150000000000005</v>
      </c>
      <c r="W12" s="66">
        <v>0.99753333333333327</v>
      </c>
      <c r="X12" s="66">
        <v>0.98901098901098905</v>
      </c>
      <c r="Y12" s="66">
        <v>0.99486111111111108</v>
      </c>
      <c r="Z12" s="65">
        <v>0.99430769230769223</v>
      </c>
      <c r="AA12" s="29" t="s">
        <v>26</v>
      </c>
      <c r="AC12" s="139">
        <f t="shared" si="0"/>
        <v>0.90401243480496107</v>
      </c>
    </row>
    <row r="13" spans="1:30" ht="15.75" thickBot="1" x14ac:dyDescent="0.3">
      <c r="A13" s="29" t="s">
        <v>27</v>
      </c>
      <c r="B13" s="62">
        <v>0.66400000000000003</v>
      </c>
      <c r="C13" s="62">
        <v>0.82399999999999995</v>
      </c>
      <c r="D13" s="62">
        <v>0.85799999999999998</v>
      </c>
      <c r="E13" s="62">
        <v>0.98399999999999999</v>
      </c>
      <c r="F13" s="62">
        <v>0.753</v>
      </c>
      <c r="G13" s="62">
        <v>0.76900000000000002</v>
      </c>
      <c r="H13" s="62" t="s">
        <v>125</v>
      </c>
      <c r="I13" s="62">
        <v>0.71499999999999997</v>
      </c>
      <c r="J13" s="62">
        <v>0.626</v>
      </c>
      <c r="K13" s="62">
        <v>0.71099999999999997</v>
      </c>
      <c r="L13" s="62">
        <v>0.188</v>
      </c>
      <c r="M13" s="62">
        <v>0.76900000000000002</v>
      </c>
      <c r="N13" s="62">
        <v>0.76900000000000002</v>
      </c>
      <c r="O13" s="63">
        <v>0.97199999999999998</v>
      </c>
      <c r="P13" s="62">
        <v>0.56999999999999995</v>
      </c>
      <c r="Q13" s="62">
        <v>0.753</v>
      </c>
      <c r="R13" s="62" t="s">
        <v>618</v>
      </c>
      <c r="S13" s="62">
        <v>0.753</v>
      </c>
      <c r="T13" s="62">
        <v>0.57471264367816088</v>
      </c>
      <c r="U13" s="62">
        <v>0.99851999999999996</v>
      </c>
      <c r="V13" s="62">
        <v>0.9980526315789473</v>
      </c>
      <c r="W13" s="66">
        <v>0.99715384615384617</v>
      </c>
      <c r="X13" s="66">
        <v>0.98830769230769222</v>
      </c>
      <c r="Y13" s="66">
        <v>0.98458333333333325</v>
      </c>
      <c r="Z13" s="65">
        <v>0.98318181818181816</v>
      </c>
      <c r="AA13" s="29" t="s">
        <v>27</v>
      </c>
      <c r="AC13" s="139">
        <f t="shared" si="0"/>
        <v>0.79141356370581739</v>
      </c>
    </row>
    <row r="14" spans="1:30" ht="15.75" thickBot="1" x14ac:dyDescent="0.3">
      <c r="A14" s="29" t="s">
        <v>32</v>
      </c>
      <c r="B14" s="62">
        <v>0.81100000000000005</v>
      </c>
      <c r="C14" s="62">
        <v>0.90500000000000003</v>
      </c>
      <c r="D14" s="62">
        <v>0.75</v>
      </c>
      <c r="E14" s="62">
        <v>0.73699999999999999</v>
      </c>
      <c r="F14" s="62">
        <v>0.4</v>
      </c>
      <c r="G14" s="62">
        <v>0.39300000000000002</v>
      </c>
      <c r="H14" s="62">
        <v>0.64600000000000002</v>
      </c>
      <c r="I14" s="62">
        <v>0.58899999999999997</v>
      </c>
      <c r="J14" s="62">
        <v>0.64900000000000002</v>
      </c>
      <c r="K14" s="62">
        <v>0.55800000000000005</v>
      </c>
      <c r="L14" s="62">
        <v>0.65200000000000002</v>
      </c>
      <c r="M14" s="62">
        <v>0.90900000000000003</v>
      </c>
      <c r="N14" s="62">
        <v>0.90900000000000003</v>
      </c>
      <c r="O14" s="63">
        <v>0.878</v>
      </c>
      <c r="P14" s="62">
        <v>0.88800000000000001</v>
      </c>
      <c r="Q14" s="62">
        <v>0.83899999999999997</v>
      </c>
      <c r="R14" s="62">
        <v>0.872</v>
      </c>
      <c r="S14" s="62">
        <v>0.878</v>
      </c>
      <c r="T14" s="62">
        <v>0.82285714285714284</v>
      </c>
      <c r="U14" s="62">
        <v>0.93076923076923079</v>
      </c>
      <c r="V14" s="62">
        <v>0.97705882352941176</v>
      </c>
      <c r="W14" s="66">
        <v>0.97833333333333339</v>
      </c>
      <c r="X14" s="66">
        <v>0.95846153846153836</v>
      </c>
      <c r="Y14" s="66">
        <v>0.89558823529411757</v>
      </c>
      <c r="Z14" s="65">
        <v>0.97956989247311821</v>
      </c>
      <c r="AA14" s="29" t="s">
        <v>32</v>
      </c>
      <c r="AC14" s="139">
        <f t="shared" si="0"/>
        <v>0.79222552786871558</v>
      </c>
    </row>
    <row r="15" spans="1:30" ht="15.75" thickBot="1" x14ac:dyDescent="0.3">
      <c r="A15" s="29" t="s">
        <v>33</v>
      </c>
      <c r="B15" s="62">
        <v>0.94199999999999995</v>
      </c>
      <c r="C15" s="62">
        <v>0.93600000000000005</v>
      </c>
      <c r="D15" s="62">
        <v>0.95099999999999996</v>
      </c>
      <c r="E15" s="62">
        <v>0.997</v>
      </c>
      <c r="F15" s="62">
        <v>0.89100000000000001</v>
      </c>
      <c r="G15" s="62">
        <v>0.95599999999999996</v>
      </c>
      <c r="H15" s="62" t="s">
        <v>125</v>
      </c>
      <c r="I15" s="62">
        <v>0.90600000000000003</v>
      </c>
      <c r="J15" s="62">
        <v>0.91100000000000003</v>
      </c>
      <c r="K15" s="62">
        <v>0.90800000000000003</v>
      </c>
      <c r="L15" s="62">
        <v>0.78300000000000003</v>
      </c>
      <c r="M15" s="62">
        <v>0.92200000000000004</v>
      </c>
      <c r="N15" s="62">
        <v>0.91700000000000004</v>
      </c>
      <c r="O15" s="63">
        <v>0.91100000000000003</v>
      </c>
      <c r="P15" s="62">
        <v>0.89500000000000002</v>
      </c>
      <c r="Q15" s="62">
        <v>0.85399999999999998</v>
      </c>
      <c r="R15" s="62" t="s">
        <v>618</v>
      </c>
      <c r="S15" s="62">
        <v>0.88900000000000001</v>
      </c>
      <c r="T15" s="62">
        <v>0.84749999999999992</v>
      </c>
      <c r="U15" s="62">
        <v>0.95153846153846156</v>
      </c>
      <c r="V15" s="62">
        <v>0.98470588235294121</v>
      </c>
      <c r="W15" s="66">
        <v>0.98166666666666669</v>
      </c>
      <c r="X15" s="66">
        <v>0.95454545454545459</v>
      </c>
      <c r="Y15" s="66">
        <v>0.91250000000000009</v>
      </c>
      <c r="Z15" s="65">
        <v>0.98571428571428565</v>
      </c>
      <c r="AA15" s="29" t="s">
        <v>33</v>
      </c>
      <c r="AC15" s="139">
        <f t="shared" si="0"/>
        <v>0.92118133699207838</v>
      </c>
    </row>
    <row r="16" spans="1:30" ht="15.75" thickBot="1" x14ac:dyDescent="0.3">
      <c r="A16" s="29" t="s">
        <v>40</v>
      </c>
      <c r="B16" s="62">
        <v>0.84</v>
      </c>
      <c r="C16" s="62">
        <v>0.96299999999999997</v>
      </c>
      <c r="D16" s="62">
        <v>0.80500000000000005</v>
      </c>
      <c r="E16" s="62">
        <v>0.75</v>
      </c>
      <c r="F16" s="62">
        <v>0.40899999999999997</v>
      </c>
      <c r="G16" s="62">
        <v>0.44400000000000001</v>
      </c>
      <c r="H16" s="62">
        <v>0.64800000000000002</v>
      </c>
      <c r="I16" s="62">
        <v>0.65500000000000003</v>
      </c>
      <c r="J16" s="62">
        <v>0.70199999999999996</v>
      </c>
      <c r="K16" s="62">
        <v>0.57099999999999995</v>
      </c>
      <c r="L16" s="62">
        <v>0.79100000000000004</v>
      </c>
      <c r="M16" s="62">
        <v>0.99199999999999999</v>
      </c>
      <c r="N16" s="62">
        <v>0.99099999999999999</v>
      </c>
      <c r="O16" s="63">
        <v>0.95799999999999996</v>
      </c>
      <c r="P16" s="62">
        <v>0.99199999999999999</v>
      </c>
      <c r="Q16" s="62">
        <v>0.99099999999999999</v>
      </c>
      <c r="R16" s="62">
        <v>0.99299999999999999</v>
      </c>
      <c r="S16" s="62">
        <v>0.99199999999999999</v>
      </c>
      <c r="T16" s="62">
        <v>0.98250000000000004</v>
      </c>
      <c r="U16" s="62">
        <v>0.98499999999999999</v>
      </c>
      <c r="V16" s="62">
        <v>0.99372727272727268</v>
      </c>
      <c r="W16" s="66">
        <v>0.9967441860465116</v>
      </c>
      <c r="X16" s="66">
        <v>0.99797101449275361</v>
      </c>
      <c r="Y16" s="66">
        <v>0.98822580645161295</v>
      </c>
      <c r="Z16" s="65">
        <v>0.99571428571428566</v>
      </c>
      <c r="AA16" s="29" t="s">
        <v>40</v>
      </c>
      <c r="AC16" s="139">
        <f t="shared" si="0"/>
        <v>0.85707530261729759</v>
      </c>
    </row>
    <row r="17" spans="1:29" ht="15.75" thickBot="1" x14ac:dyDescent="0.3">
      <c r="A17" s="29" t="s">
        <v>41</v>
      </c>
      <c r="B17" s="62">
        <v>0.96099999999999997</v>
      </c>
      <c r="C17" s="62">
        <v>0.997</v>
      </c>
      <c r="D17" s="62">
        <v>1</v>
      </c>
      <c r="E17" s="62">
        <v>0.999</v>
      </c>
      <c r="F17" s="62">
        <v>0.99399999999999999</v>
      </c>
      <c r="G17" s="62">
        <v>1</v>
      </c>
      <c r="H17" s="62" t="s">
        <v>125</v>
      </c>
      <c r="I17" s="62">
        <v>0.998</v>
      </c>
      <c r="J17" s="62">
        <v>0.98799999999999999</v>
      </c>
      <c r="K17" s="62">
        <v>0.997</v>
      </c>
      <c r="L17" s="62">
        <v>0.91700000000000004</v>
      </c>
      <c r="M17" s="62">
        <v>0.999</v>
      </c>
      <c r="N17" s="62">
        <v>0.998</v>
      </c>
      <c r="O17" s="63">
        <v>0.999</v>
      </c>
      <c r="P17" s="62">
        <v>0.999</v>
      </c>
      <c r="Q17" s="62">
        <v>0.999</v>
      </c>
      <c r="R17" s="62" t="s">
        <v>618</v>
      </c>
      <c r="S17" s="62">
        <v>0.999</v>
      </c>
      <c r="T17" s="62">
        <v>0.99905263157894741</v>
      </c>
      <c r="U17" s="62">
        <v>0.99965454545454557</v>
      </c>
      <c r="V17" s="62">
        <v>0.99980909090909087</v>
      </c>
      <c r="W17" s="66">
        <v>0.99888372093023248</v>
      </c>
      <c r="X17" s="66">
        <v>0.99978787878787889</v>
      </c>
      <c r="Y17" s="66">
        <v>0.99954687500000006</v>
      </c>
      <c r="Z17" s="65">
        <v>0.99964179104477613</v>
      </c>
      <c r="AA17" s="29" t="s">
        <v>41</v>
      </c>
      <c r="AC17" s="139">
        <f t="shared" si="0"/>
        <v>0.99305984929154234</v>
      </c>
    </row>
    <row r="18" spans="1:29" ht="15.75" thickBot="1" x14ac:dyDescent="0.3">
      <c r="A18" s="29" t="s">
        <v>42</v>
      </c>
      <c r="B18" s="62">
        <v>0.88400000000000001</v>
      </c>
      <c r="C18" s="62">
        <v>0.96799999999999997</v>
      </c>
      <c r="D18" s="62">
        <v>0.84499999999999997</v>
      </c>
      <c r="E18" s="62">
        <v>0.78800000000000003</v>
      </c>
      <c r="F18" s="62">
        <v>0.50600000000000001</v>
      </c>
      <c r="G18" s="62">
        <v>0.52900000000000003</v>
      </c>
      <c r="H18" s="62">
        <v>0.75700000000000001</v>
      </c>
      <c r="I18" s="62">
        <v>0.73499999999999999</v>
      </c>
      <c r="J18" s="62">
        <v>0.74</v>
      </c>
      <c r="K18" s="62">
        <v>0.67200000000000004</v>
      </c>
      <c r="L18" s="62">
        <v>0.78800000000000003</v>
      </c>
      <c r="M18" s="62">
        <v>0.99199999999999999</v>
      </c>
      <c r="N18" s="62">
        <v>0.99199999999999999</v>
      </c>
      <c r="O18" s="63">
        <v>0.95799999999999996</v>
      </c>
      <c r="P18" s="62">
        <v>0.99299999999999999</v>
      </c>
      <c r="Q18" s="62">
        <v>0.99199999999999999</v>
      </c>
      <c r="R18" s="62">
        <v>0.99399999999999999</v>
      </c>
      <c r="S18" s="62">
        <v>0.99299999999999999</v>
      </c>
      <c r="T18" s="62">
        <v>0.98387755102040819</v>
      </c>
      <c r="U18" s="62">
        <v>0.98558823529411765</v>
      </c>
      <c r="V18" s="62">
        <v>0.99344827586206896</v>
      </c>
      <c r="W18" s="66">
        <v>0.99713043478260865</v>
      </c>
      <c r="X18" s="66">
        <v>0.99831250000000005</v>
      </c>
      <c r="Y18" s="66">
        <v>0.99071428571428577</v>
      </c>
      <c r="Z18" s="65">
        <v>0.99586666666666668</v>
      </c>
      <c r="AA18" s="29" t="s">
        <v>42</v>
      </c>
      <c r="AC18" s="139">
        <f t="shared" si="0"/>
        <v>0.88283751797360632</v>
      </c>
    </row>
    <row r="19" spans="1:29" ht="15.75" thickBot="1" x14ac:dyDescent="0.3">
      <c r="A19" s="29" t="s">
        <v>43</v>
      </c>
      <c r="B19" s="62">
        <v>0.96099999999999997</v>
      </c>
      <c r="C19" s="62">
        <v>0.997</v>
      </c>
      <c r="D19" s="62">
        <v>0.999</v>
      </c>
      <c r="E19" s="62">
        <v>1</v>
      </c>
      <c r="F19" s="62">
        <v>0.99299999999999999</v>
      </c>
      <c r="G19" s="62">
        <v>1</v>
      </c>
      <c r="H19" s="62" t="s">
        <v>125</v>
      </c>
      <c r="I19" s="62">
        <v>0.999</v>
      </c>
      <c r="J19" s="62">
        <v>0.98799999999999999</v>
      </c>
      <c r="K19" s="62">
        <v>0.999</v>
      </c>
      <c r="L19" s="62">
        <v>0.90400000000000003</v>
      </c>
      <c r="M19" s="62">
        <v>0.998</v>
      </c>
      <c r="N19" s="62">
        <v>0.998</v>
      </c>
      <c r="O19" s="63">
        <v>1</v>
      </c>
      <c r="P19" s="62">
        <v>1</v>
      </c>
      <c r="Q19" s="62">
        <v>1</v>
      </c>
      <c r="R19" s="62" t="s">
        <v>618</v>
      </c>
      <c r="S19" s="62">
        <v>0.999</v>
      </c>
      <c r="T19" s="62">
        <v>0.99946875000000002</v>
      </c>
      <c r="U19" s="62">
        <v>0.99984193548387101</v>
      </c>
      <c r="V19" s="62">
        <v>0.9999392857142857</v>
      </c>
      <c r="W19" s="66">
        <v>0.999</v>
      </c>
      <c r="X19" s="66">
        <v>0.99985000000000002</v>
      </c>
      <c r="Y19" s="66">
        <v>0.99983</v>
      </c>
      <c r="Z19" s="65">
        <v>0.99984545454545459</v>
      </c>
      <c r="AA19" s="29" t="s">
        <v>43</v>
      </c>
      <c r="AC19" s="139">
        <f t="shared" si="0"/>
        <v>0.99272936633667863</v>
      </c>
    </row>
    <row r="20" spans="1:29" ht="15.75" thickBot="1" x14ac:dyDescent="0.3">
      <c r="A20" s="29" t="s">
        <v>44</v>
      </c>
      <c r="B20" s="62">
        <v>0.89100000000000001</v>
      </c>
      <c r="C20" s="62">
        <v>0.97499999999999998</v>
      </c>
      <c r="D20" s="62">
        <v>0.872</v>
      </c>
      <c r="E20" s="62">
        <v>0.79700000000000004</v>
      </c>
      <c r="F20" s="62">
        <v>0.34499999999999997</v>
      </c>
      <c r="G20" s="62">
        <v>0.63300000000000001</v>
      </c>
      <c r="H20" s="62">
        <v>0.79500000000000004</v>
      </c>
      <c r="I20" s="62">
        <v>0.75700000000000001</v>
      </c>
      <c r="J20" s="62">
        <v>0.71699999999999997</v>
      </c>
      <c r="K20" s="62">
        <v>0.74</v>
      </c>
      <c r="L20" s="62">
        <v>0.82299999999999995</v>
      </c>
      <c r="M20" s="62">
        <v>0.99099999999999999</v>
      </c>
      <c r="N20" s="62">
        <v>0.99299999999999999</v>
      </c>
      <c r="O20" s="63">
        <v>0.93200000000000005</v>
      </c>
      <c r="P20" s="62">
        <v>0.99299999999999999</v>
      </c>
      <c r="Q20" s="62">
        <v>0.99099999999999999</v>
      </c>
      <c r="R20" s="62">
        <v>0.997</v>
      </c>
      <c r="S20" s="62">
        <v>0.997</v>
      </c>
      <c r="T20" s="62">
        <v>0.98699999999999988</v>
      </c>
      <c r="U20" s="62">
        <v>0.98487179487179477</v>
      </c>
      <c r="V20" s="62">
        <v>0.99</v>
      </c>
      <c r="W20" s="66">
        <v>0.99449999999999994</v>
      </c>
      <c r="X20" s="66">
        <v>0.95652173913043481</v>
      </c>
      <c r="Y20" s="66">
        <v>0.97904761904761894</v>
      </c>
      <c r="Z20" s="65">
        <v>0.98605263157894729</v>
      </c>
      <c r="AA20" s="29" t="s">
        <v>44</v>
      </c>
      <c r="AC20" s="139">
        <f t="shared" si="0"/>
        <v>0.88467975138515154</v>
      </c>
    </row>
    <row r="21" spans="1:29" ht="15.75" thickBot="1" x14ac:dyDescent="0.3">
      <c r="A21" s="29" t="s">
        <v>45</v>
      </c>
      <c r="B21" s="62">
        <v>0.91400000000000003</v>
      </c>
      <c r="C21" s="62">
        <v>0.98399999999999999</v>
      </c>
      <c r="D21" s="62">
        <v>0.996</v>
      </c>
      <c r="E21" s="62">
        <v>0.998</v>
      </c>
      <c r="F21" s="62">
        <v>0.98299999999999998</v>
      </c>
      <c r="G21" s="62">
        <v>0.99199999999999999</v>
      </c>
      <c r="H21" s="62" t="s">
        <v>125</v>
      </c>
      <c r="I21" s="62">
        <v>0.97699999999999998</v>
      </c>
      <c r="J21" s="62">
        <v>0.91100000000000003</v>
      </c>
      <c r="K21" s="62">
        <v>0.97799999999999998</v>
      </c>
      <c r="L21" s="62">
        <v>0</v>
      </c>
      <c r="M21" s="62">
        <v>0.96</v>
      </c>
      <c r="N21" s="62">
        <v>0.94799999999999995</v>
      </c>
      <c r="O21" s="63">
        <v>0.98899999999999999</v>
      </c>
      <c r="P21" s="62">
        <v>0.92200000000000004</v>
      </c>
      <c r="Q21" s="62">
        <v>0.91800000000000004</v>
      </c>
      <c r="R21" s="62" t="s">
        <v>618</v>
      </c>
      <c r="S21" s="62">
        <v>0.77500000000000002</v>
      </c>
      <c r="T21" s="62">
        <v>0.82352941176470595</v>
      </c>
      <c r="U21" s="62">
        <v>0.99581818181818182</v>
      </c>
      <c r="V21" s="62">
        <v>0.9966666666666667</v>
      </c>
      <c r="W21" s="66">
        <v>0.99250000000000005</v>
      </c>
      <c r="X21" s="66">
        <v>0.98894736842105258</v>
      </c>
      <c r="Y21" s="66">
        <v>0.9966666666666667</v>
      </c>
      <c r="Z21" s="65">
        <v>0.99828571428571422</v>
      </c>
      <c r="AA21" s="29" t="s">
        <v>45</v>
      </c>
      <c r="AC21" s="139">
        <f t="shared" si="0"/>
        <v>0.91467017433143427</v>
      </c>
    </row>
    <row r="22" spans="1:29" ht="15.75" thickBot="1" x14ac:dyDescent="0.3">
      <c r="A22" s="29" t="s">
        <v>48</v>
      </c>
      <c r="B22" s="62">
        <v>0.57099999999999995</v>
      </c>
      <c r="C22" s="62">
        <v>0.60699999999999998</v>
      </c>
      <c r="D22" s="62">
        <v>0.40699999999999997</v>
      </c>
      <c r="E22" s="62">
        <v>0.74099999999999999</v>
      </c>
      <c r="F22" s="62">
        <v>0.10299999999999999</v>
      </c>
      <c r="G22" s="62">
        <v>0.23300000000000001</v>
      </c>
      <c r="H22" s="62">
        <v>0.49199999999999999</v>
      </c>
      <c r="I22" s="62">
        <v>0.27300000000000002</v>
      </c>
      <c r="J22" s="62">
        <v>0.247</v>
      </c>
      <c r="K22" s="62">
        <v>0.19400000000000001</v>
      </c>
      <c r="L22" s="62">
        <v>0.20799999999999999</v>
      </c>
      <c r="M22" s="62">
        <v>0.375</v>
      </c>
      <c r="N22" s="62">
        <v>0.375</v>
      </c>
      <c r="O22" s="63">
        <v>0.36399999999999999</v>
      </c>
      <c r="P22" s="62">
        <v>0.30399999999999999</v>
      </c>
      <c r="Q22" s="62">
        <v>0.3</v>
      </c>
      <c r="R22" s="62">
        <v>0.3</v>
      </c>
      <c r="S22" s="62">
        <v>0.35</v>
      </c>
      <c r="T22" s="62">
        <v>0.26315789473684209</v>
      </c>
      <c r="U22" s="62"/>
      <c r="V22" s="62">
        <v>0.74583333333333335</v>
      </c>
      <c r="W22" s="66">
        <v>0.71153846153846156</v>
      </c>
      <c r="X22" s="66">
        <v>0.56521739130434778</v>
      </c>
      <c r="Y22" s="66">
        <v>0.47826086956521741</v>
      </c>
      <c r="Z22" s="65">
        <v>0.8</v>
      </c>
      <c r="AA22" s="29" t="s">
        <v>48</v>
      </c>
      <c r="AC22" s="139">
        <f t="shared" si="0"/>
        <v>0.41700033126992508</v>
      </c>
    </row>
    <row r="23" spans="1:29" ht="15.75" thickBot="1" x14ac:dyDescent="0.3">
      <c r="A23" s="29" t="s">
        <v>49</v>
      </c>
      <c r="B23" s="62">
        <v>0.64600000000000002</v>
      </c>
      <c r="C23" s="62">
        <v>0.58599999999999997</v>
      </c>
      <c r="D23" s="62">
        <v>0.53600000000000003</v>
      </c>
      <c r="E23" s="62">
        <v>0.999</v>
      </c>
      <c r="F23" s="62">
        <v>0.33300000000000002</v>
      </c>
      <c r="G23" s="62">
        <v>0.55200000000000005</v>
      </c>
      <c r="H23" s="62" t="s">
        <v>125</v>
      </c>
      <c r="I23" s="62">
        <v>0.32400000000000001</v>
      </c>
      <c r="J23" s="62">
        <v>0.41299999999999998</v>
      </c>
      <c r="K23" s="62">
        <v>0.36099999999999999</v>
      </c>
      <c r="L23" s="62">
        <v>0.17399999999999999</v>
      </c>
      <c r="M23" s="62">
        <v>0.34799999999999998</v>
      </c>
      <c r="N23" s="62">
        <v>0.39100000000000001</v>
      </c>
      <c r="O23" s="63">
        <v>0.38100000000000001</v>
      </c>
      <c r="P23" s="62">
        <v>0.27300000000000002</v>
      </c>
      <c r="Q23" s="62">
        <v>0.3</v>
      </c>
      <c r="R23" s="62" t="s">
        <v>618</v>
      </c>
      <c r="S23" s="62">
        <v>0.35</v>
      </c>
      <c r="T23" s="62">
        <v>0.26315789473684209</v>
      </c>
      <c r="U23" s="62"/>
      <c r="V23" s="62">
        <v>0.75</v>
      </c>
      <c r="W23" s="66">
        <v>0.7153846153846154</v>
      </c>
      <c r="X23" s="66">
        <v>0.56818181818181823</v>
      </c>
      <c r="Y23" s="66">
        <v>0.54166666666666663</v>
      </c>
      <c r="Z23" s="65">
        <v>0.80869565217391304</v>
      </c>
      <c r="AA23" s="29" t="s">
        <v>49</v>
      </c>
      <c r="AC23" s="139">
        <f t="shared" si="0"/>
        <v>0.48245848396108432</v>
      </c>
    </row>
    <row r="24" spans="1:29" ht="15.75" thickBot="1" x14ac:dyDescent="0.3">
      <c r="A24" s="29" t="s">
        <v>66</v>
      </c>
      <c r="B24" s="62"/>
      <c r="C24" s="62"/>
      <c r="D24" s="62"/>
      <c r="E24" s="62"/>
      <c r="F24" s="62"/>
      <c r="G24" s="62"/>
      <c r="H24" s="62"/>
      <c r="I24" s="62"/>
      <c r="J24" s="62"/>
      <c r="K24" s="62"/>
      <c r="L24" s="62"/>
      <c r="M24" s="62"/>
      <c r="N24" s="62"/>
      <c r="O24" s="63"/>
      <c r="P24" s="62"/>
      <c r="Q24" s="62"/>
      <c r="R24" s="62"/>
      <c r="S24" s="62"/>
      <c r="T24" s="62"/>
      <c r="U24" s="62"/>
      <c r="V24" s="62"/>
      <c r="W24" s="66">
        <v>0.95454545454545459</v>
      </c>
      <c r="X24" s="66">
        <v>0.96380952380952378</v>
      </c>
      <c r="Y24" s="66">
        <v>0.93888888888888888</v>
      </c>
      <c r="Z24" s="65">
        <v>0.94750000000000001</v>
      </c>
      <c r="AA24" s="29" t="s">
        <v>66</v>
      </c>
      <c r="AC24" s="139">
        <f t="shared" si="0"/>
        <v>0.95118596681096679</v>
      </c>
    </row>
    <row r="25" spans="1:29" ht="15.75" thickBot="1" x14ac:dyDescent="0.3">
      <c r="A25" s="29" t="s">
        <v>69</v>
      </c>
      <c r="B25" s="62">
        <v>0.83899999999999997</v>
      </c>
      <c r="C25" s="62">
        <v>0.96099999999999997</v>
      </c>
      <c r="D25" s="62">
        <v>0.79400000000000004</v>
      </c>
      <c r="E25" s="62">
        <v>0.76500000000000001</v>
      </c>
      <c r="F25" s="62">
        <v>0.45</v>
      </c>
      <c r="G25" s="62">
        <v>0.44400000000000001</v>
      </c>
      <c r="H25" s="62">
        <v>0.66300000000000003</v>
      </c>
      <c r="I25" s="62">
        <v>0.67</v>
      </c>
      <c r="J25" s="62">
        <v>0.59899999999999998</v>
      </c>
      <c r="K25" s="62">
        <v>0.46500000000000002</v>
      </c>
      <c r="L25" s="62">
        <v>0.78</v>
      </c>
      <c r="M25" s="62">
        <v>0.98499999999999999</v>
      </c>
      <c r="N25" s="62">
        <v>0.98399999999999999</v>
      </c>
      <c r="O25" s="63">
        <v>0.95299999999999996</v>
      </c>
      <c r="P25" s="62">
        <v>0.98</v>
      </c>
      <c r="Q25" s="62">
        <v>0.96599999999999997</v>
      </c>
      <c r="R25" s="62">
        <v>0.97799999999999998</v>
      </c>
      <c r="S25" s="62">
        <v>0.97899999999999998</v>
      </c>
      <c r="T25" s="62">
        <v>0.95090909090909093</v>
      </c>
      <c r="U25" s="62">
        <v>0.98041666666666671</v>
      </c>
      <c r="V25" s="62">
        <v>0.99268292682926829</v>
      </c>
      <c r="W25" s="66">
        <v>0.99575757575757573</v>
      </c>
      <c r="X25" s="66">
        <v>0.99119999999999997</v>
      </c>
      <c r="Y25" s="66">
        <v>0.97454545454545449</v>
      </c>
      <c r="Z25" s="65">
        <v>0.99363636363636365</v>
      </c>
      <c r="AA25" s="29" t="s">
        <v>69</v>
      </c>
      <c r="AC25" s="139">
        <f t="shared" si="0"/>
        <v>0.84536592313377668</v>
      </c>
    </row>
    <row r="26" spans="1:29" ht="15.75" thickBot="1" x14ac:dyDescent="0.3">
      <c r="A26" s="29" t="s">
        <v>70</v>
      </c>
      <c r="B26" s="62">
        <v>0.96199999999999997</v>
      </c>
      <c r="C26" s="62">
        <v>0.995</v>
      </c>
      <c r="D26" s="62">
        <v>0.998</v>
      </c>
      <c r="E26" s="62">
        <v>0.999</v>
      </c>
      <c r="F26" s="62">
        <v>0.98599999999999999</v>
      </c>
      <c r="G26" s="62">
        <v>0.998</v>
      </c>
      <c r="H26" s="62" t="s">
        <v>125</v>
      </c>
      <c r="I26" s="62">
        <v>0.98499999999999999</v>
      </c>
      <c r="J26" s="62">
        <v>0.97799999999999998</v>
      </c>
      <c r="K26" s="62">
        <v>0.98399999999999999</v>
      </c>
      <c r="L26" s="62">
        <v>0.9</v>
      </c>
      <c r="M26" s="62">
        <v>0.99199999999999999</v>
      </c>
      <c r="N26" s="62">
        <v>0.99099999999999999</v>
      </c>
      <c r="O26" s="63">
        <v>0.98899999999999999</v>
      </c>
      <c r="P26" s="62">
        <v>0.98699999999999999</v>
      </c>
      <c r="Q26" s="62">
        <v>0.97599999999999998</v>
      </c>
      <c r="R26" s="62" t="s">
        <v>618</v>
      </c>
      <c r="S26" s="62">
        <v>0.98799999999999999</v>
      </c>
      <c r="T26" s="62">
        <v>0.96727272727272728</v>
      </c>
      <c r="U26" s="62">
        <v>0.99644444444444447</v>
      </c>
      <c r="V26" s="62">
        <v>0.99919512195121951</v>
      </c>
      <c r="W26" s="66">
        <v>0.99827272727272731</v>
      </c>
      <c r="X26" s="66">
        <v>0.99812500000000004</v>
      </c>
      <c r="Y26" s="66">
        <v>0.99136363636363634</v>
      </c>
      <c r="Z26" s="65">
        <v>0.99881818181818183</v>
      </c>
      <c r="AA26" s="29" t="s">
        <v>70</v>
      </c>
      <c r="AC26" s="139">
        <f t="shared" si="0"/>
        <v>0.98510834083143251</v>
      </c>
    </row>
    <row r="27" spans="1:29" x14ac:dyDescent="0.25">
      <c r="A27" s="67"/>
      <c r="B27" s="68"/>
      <c r="C27" s="68"/>
      <c r="D27" s="68"/>
      <c r="E27" s="68"/>
      <c r="F27" s="68"/>
      <c r="G27" s="68"/>
      <c r="H27" s="68"/>
      <c r="I27" s="68"/>
      <c r="J27" s="68"/>
      <c r="K27" s="68"/>
      <c r="L27" s="68"/>
      <c r="M27" s="68"/>
      <c r="N27" s="68"/>
      <c r="O27" s="69"/>
      <c r="P27" s="68"/>
      <c r="Q27" s="68"/>
      <c r="R27" s="68"/>
      <c r="S27" s="68"/>
    </row>
    <row r="28" spans="1:29" x14ac:dyDescent="0.25">
      <c r="A28" s="40" t="s">
        <v>619</v>
      </c>
      <c r="B28" s="40" t="s">
        <v>620</v>
      </c>
    </row>
    <row r="29" spans="1:29" x14ac:dyDescent="0.25">
      <c r="A29" s="40" t="s">
        <v>621</v>
      </c>
      <c r="B29" s="40" t="s">
        <v>622</v>
      </c>
    </row>
    <row r="30" spans="1:29" x14ac:dyDescent="0.25">
      <c r="A30" s="40" t="s">
        <v>623</v>
      </c>
      <c r="B30" s="40" t="s">
        <v>624</v>
      </c>
    </row>
    <row r="31" spans="1:29" x14ac:dyDescent="0.25">
      <c r="A31" s="40" t="s">
        <v>625</v>
      </c>
    </row>
    <row r="32" spans="1:29" x14ac:dyDescent="0.25">
      <c r="A32" s="40" t="s">
        <v>626</v>
      </c>
    </row>
    <row r="33" spans="1:1" x14ac:dyDescent="0.25">
      <c r="A33" s="40" t="s">
        <v>627</v>
      </c>
    </row>
    <row r="34" spans="1:1" x14ac:dyDescent="0.25">
      <c r="A34" s="40" t="s">
        <v>574</v>
      </c>
    </row>
    <row r="35" spans="1:1" x14ac:dyDescent="0.25">
      <c r="A35" s="40" t="s">
        <v>575</v>
      </c>
    </row>
    <row r="36" spans="1:1" x14ac:dyDescent="0.25">
      <c r="A36" s="40" t="s">
        <v>628</v>
      </c>
    </row>
    <row r="37" spans="1:1" x14ac:dyDescent="0.25">
      <c r="A37" s="40" t="s">
        <v>577</v>
      </c>
    </row>
    <row r="38" spans="1:1" x14ac:dyDescent="0.25">
      <c r="A38" s="41" t="s">
        <v>578</v>
      </c>
    </row>
  </sheetData>
  <sheetProtection algorithmName="SHA-512" hashValue="0fPVeGycu2rkmxop6KI4tkx1HgnzPo02w5DnpIyeLFD0qvUm3AAUAYsehtaxxwLMFVFgH8Ok1WXLZXFrxC8QGg==" saltValue="77F4OdYCFAdztARfDm/kHg==" spinCount="100000" sheet="1" objects="1" scenarios="1"/>
  <mergeCells count="4">
    <mergeCell ref="A3:A4"/>
    <mergeCell ref="B3:B4"/>
    <mergeCell ref="A5:Z5"/>
    <mergeCell ref="A9:Z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README</vt:lpstr>
      <vt:lpstr>Monthly Average Graphed</vt:lpstr>
      <vt:lpstr>Table 9-2 Monthly for Report</vt:lpstr>
      <vt:lpstr>Influent summarized</vt:lpstr>
      <vt:lpstr>Compare Effluent Estimate</vt:lpstr>
      <vt:lpstr>PbAl Ratio</vt:lpstr>
      <vt:lpstr>Total Metals Removed</vt:lpstr>
      <vt:lpstr>Metal Loadings</vt:lpstr>
      <vt:lpstr>Influent and Effluent Loads</vt:lpstr>
      <vt:lpstr>Sample Concentrations</vt:lpstr>
      <vt:lpstr>Percent Removal</vt:lpstr>
    </vt:vector>
  </TitlesOfParts>
  <Company>Weston Solutions,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Fieman, James</dc:creator>
  <cp:keywords>Post event</cp:keywords>
  <cp:lastModifiedBy>K Sullivan</cp:lastModifiedBy>
  <cp:lastPrinted>2017-04-25T19:04:20Z</cp:lastPrinted>
  <dcterms:created xsi:type="dcterms:W3CDTF">2016-07-29T17:51:58Z</dcterms:created>
  <dcterms:modified xsi:type="dcterms:W3CDTF">2017-06-30T18:31:25Z</dcterms:modified>
  <cp:category>Treatment</cp:category>
</cp:coreProperties>
</file>