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1.xml" ContentType="application/vnd.openxmlformats-officedocument.drawingml.chartshapes+xml"/>
  <Override PartName="/xl/drawings/drawing2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6925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Supporting Data Files\Report Analytical and Grahics Files\"/>
    </mc:Choice>
  </mc:AlternateContent>
  <bookViews>
    <workbookView xWindow="0" yWindow="0" windowWidth="23880" windowHeight="11010"/>
  </bookViews>
  <sheets>
    <sheet name="README" sheetId="3" r:id="rId1"/>
    <sheet name="Cement RK 12.5" sheetId="5" r:id="rId2"/>
    <sheet name="Silverton RK 16.4" sheetId="6" r:id="rId3"/>
    <sheet name="Bakers Bridge RK64" sheetId="7" r:id="rId4"/>
    <sheet name="Durango RK 94" sheetId="8" r:id="rId5"/>
    <sheet name="NAR06 RK 132" sheetId="4" r:id="rId6"/>
    <sheet name="Aztec RK 164.1" sheetId="9" r:id="rId7"/>
    <sheet name="Animas Farm RK 190" sheetId="11" r:id="rId8"/>
    <sheet name="SJ at Farmington 196" sheetId="12" r:id="rId9"/>
    <sheet name="SJ at Shiprock" sheetId="13" r:id="rId10"/>
    <sheet name="SJ at Four Corners" sheetId="14" r:id="rId11"/>
    <sheet name="SJ at Bluff" sheetId="15" r:id="rId12"/>
    <sheet name="SJ at MexHat" sheetId="16" r:id="rId13"/>
    <sheet name="WASP DATA" sheetId="2" r:id="rId14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89" i="15" l="1"/>
  <c r="C90" i="15"/>
  <c r="C91" i="15"/>
  <c r="C82" i="15"/>
  <c r="C83" i="15"/>
  <c r="C77" i="15"/>
  <c r="C78" i="15"/>
  <c r="C79" i="15"/>
  <c r="C80" i="15"/>
  <c r="AI6" i="2"/>
  <c r="AJ6" i="2"/>
  <c r="AI7" i="2"/>
  <c r="AJ7" i="2"/>
  <c r="AL7" i="2"/>
  <c r="AI8" i="2"/>
  <c r="AJ8" i="2"/>
  <c r="AM8" i="2" s="1"/>
  <c r="AI9" i="2"/>
  <c r="AJ9" i="2"/>
  <c r="AL9" i="2"/>
  <c r="AI10" i="2"/>
  <c r="AJ10" i="2"/>
  <c r="AM10" i="2" s="1"/>
  <c r="AI11" i="2"/>
  <c r="AJ11" i="2"/>
  <c r="AM11" i="2"/>
  <c r="AI12" i="2"/>
  <c r="AJ12" i="2"/>
  <c r="AI13" i="2"/>
  <c r="AJ13" i="2"/>
  <c r="AM13" i="2" s="1"/>
  <c r="AI14" i="2"/>
  <c r="AJ14" i="2"/>
  <c r="AI15" i="2"/>
  <c r="AJ15" i="2"/>
  <c r="AM15" i="2"/>
  <c r="AI16" i="2"/>
  <c r="AJ16" i="2"/>
  <c r="AM16" i="2" s="1"/>
  <c r="AI17" i="2"/>
  <c r="AJ17" i="2"/>
  <c r="AM17" i="2"/>
  <c r="AI18" i="2"/>
  <c r="AJ18" i="2"/>
  <c r="AM18" i="2"/>
  <c r="AI19" i="2"/>
  <c r="AJ19" i="2"/>
  <c r="AM19" i="2"/>
  <c r="AI20" i="2"/>
  <c r="AJ20" i="2"/>
  <c r="AM20" i="2" s="1"/>
  <c r="AI21" i="2"/>
  <c r="AJ21" i="2"/>
  <c r="AM21" i="2"/>
  <c r="AI22" i="2"/>
  <c r="AJ22" i="2"/>
  <c r="AM22" i="2"/>
  <c r="AI23" i="2"/>
  <c r="AJ23" i="2"/>
  <c r="AL23" i="2"/>
  <c r="AI24" i="2"/>
  <c r="AJ24" i="2"/>
  <c r="AL24" i="2" s="1"/>
  <c r="AI25" i="2"/>
  <c r="AJ25" i="2"/>
  <c r="AL25" i="2"/>
  <c r="AI26" i="2"/>
  <c r="AJ26" i="2"/>
  <c r="AL26" i="2"/>
  <c r="AI27" i="2"/>
  <c r="AJ27" i="2"/>
  <c r="AL27" i="2"/>
  <c r="AI28" i="2"/>
  <c r="AJ28" i="2"/>
  <c r="AL28" i="2" s="1"/>
  <c r="AI29" i="2"/>
  <c r="AJ29" i="2"/>
  <c r="AL29" i="2"/>
  <c r="AI30" i="2"/>
  <c r="AJ30" i="2"/>
  <c r="AL30" i="2"/>
  <c r="AI31" i="2"/>
  <c r="AJ31" i="2"/>
  <c r="AL31" i="2"/>
  <c r="AI32" i="2"/>
  <c r="AJ32" i="2"/>
  <c r="AL32" i="2" s="1"/>
  <c r="AI33" i="2"/>
  <c r="AJ33" i="2"/>
  <c r="AL33" i="2"/>
  <c r="AI34" i="2"/>
  <c r="AJ34" i="2"/>
  <c r="AL34" i="2"/>
  <c r="C7" i="12"/>
  <c r="C8" i="12"/>
  <c r="C9" i="12"/>
  <c r="C10" i="12"/>
  <c r="C11" i="12"/>
  <c r="C12" i="12"/>
  <c r="C13" i="12"/>
  <c r="C252" i="16"/>
  <c r="C251" i="16"/>
  <c r="C250" i="16"/>
  <c r="C249" i="16"/>
  <c r="C248" i="16"/>
  <c r="M247" i="16"/>
  <c r="L247" i="16"/>
  <c r="C247" i="16"/>
  <c r="M246" i="16"/>
  <c r="L246" i="16"/>
  <c r="C246" i="16"/>
  <c r="M245" i="16"/>
  <c r="L245" i="16"/>
  <c r="C245" i="16"/>
  <c r="M244" i="16"/>
  <c r="L244" i="16"/>
  <c r="C244" i="16"/>
  <c r="M243" i="16"/>
  <c r="L243" i="16"/>
  <c r="C243" i="16"/>
  <c r="M242" i="16"/>
  <c r="L242" i="16"/>
  <c r="C242" i="16"/>
  <c r="M241" i="16"/>
  <c r="L241" i="16"/>
  <c r="C241" i="16"/>
  <c r="M240" i="16"/>
  <c r="L240" i="16"/>
  <c r="C240" i="16"/>
  <c r="M239" i="16"/>
  <c r="L239" i="16"/>
  <c r="C239" i="16"/>
  <c r="M238" i="16"/>
  <c r="L238" i="16"/>
  <c r="C238" i="16"/>
  <c r="M237" i="16"/>
  <c r="L237" i="16"/>
  <c r="C237" i="16"/>
  <c r="M236" i="16"/>
  <c r="L236" i="16"/>
  <c r="C236" i="16"/>
  <c r="M235" i="16"/>
  <c r="L235" i="16"/>
  <c r="C235" i="16"/>
  <c r="M234" i="16"/>
  <c r="L234" i="16"/>
  <c r="C234" i="16"/>
  <c r="M233" i="16"/>
  <c r="L233" i="16"/>
  <c r="C233" i="16"/>
  <c r="M232" i="16"/>
  <c r="L232" i="16"/>
  <c r="C232" i="16"/>
  <c r="M231" i="16"/>
  <c r="L231" i="16"/>
  <c r="C231" i="16"/>
  <c r="M230" i="16"/>
  <c r="L230" i="16"/>
  <c r="C230" i="16"/>
  <c r="M229" i="16"/>
  <c r="L229" i="16"/>
  <c r="C229" i="16"/>
  <c r="M228" i="16"/>
  <c r="L228" i="16"/>
  <c r="C228" i="16"/>
  <c r="M227" i="16"/>
  <c r="L227" i="16"/>
  <c r="C227" i="16"/>
  <c r="M226" i="16"/>
  <c r="L226" i="16"/>
  <c r="C226" i="16"/>
  <c r="M225" i="16"/>
  <c r="L225" i="16"/>
  <c r="C225" i="16"/>
  <c r="M224" i="16"/>
  <c r="L224" i="16"/>
  <c r="C224" i="16"/>
  <c r="M223" i="16"/>
  <c r="L223" i="16"/>
  <c r="C223" i="16"/>
  <c r="M222" i="16"/>
  <c r="L222" i="16"/>
  <c r="C222" i="16"/>
  <c r="M221" i="16"/>
  <c r="L221" i="16"/>
  <c r="C221" i="16"/>
  <c r="M220" i="16"/>
  <c r="L220" i="16"/>
  <c r="C220" i="16"/>
  <c r="M219" i="16"/>
  <c r="L219" i="16"/>
  <c r="C219" i="16"/>
  <c r="M218" i="16"/>
  <c r="L218" i="16"/>
  <c r="C218" i="16"/>
  <c r="M217" i="16"/>
  <c r="L217" i="16"/>
  <c r="C217" i="16"/>
  <c r="M216" i="16"/>
  <c r="L216" i="16"/>
  <c r="C216" i="16"/>
  <c r="M215" i="16"/>
  <c r="L215" i="16"/>
  <c r="C215" i="16"/>
  <c r="M214" i="16"/>
  <c r="L214" i="16"/>
  <c r="C214" i="16"/>
  <c r="M213" i="16"/>
  <c r="L213" i="16"/>
  <c r="C213" i="16"/>
  <c r="M212" i="16"/>
  <c r="L212" i="16"/>
  <c r="C212" i="16"/>
  <c r="M211" i="16"/>
  <c r="L211" i="16"/>
  <c r="C211" i="16"/>
  <c r="M210" i="16"/>
  <c r="L210" i="16"/>
  <c r="C210" i="16"/>
  <c r="M209" i="16"/>
  <c r="L209" i="16"/>
  <c r="C209" i="16"/>
  <c r="M208" i="16"/>
  <c r="L208" i="16"/>
  <c r="C208" i="16"/>
  <c r="M207" i="16"/>
  <c r="L207" i="16"/>
  <c r="C207" i="16"/>
  <c r="M206" i="16"/>
  <c r="L206" i="16"/>
  <c r="C206" i="16"/>
  <c r="M205" i="16"/>
  <c r="L205" i="16"/>
  <c r="C205" i="16"/>
  <c r="M204" i="16"/>
  <c r="L204" i="16"/>
  <c r="C204" i="16"/>
  <c r="M203" i="16"/>
  <c r="L203" i="16"/>
  <c r="C203" i="16"/>
  <c r="M202" i="16"/>
  <c r="L202" i="16"/>
  <c r="C202" i="16"/>
  <c r="M201" i="16"/>
  <c r="L201" i="16"/>
  <c r="C201" i="16"/>
  <c r="M200" i="16"/>
  <c r="L200" i="16"/>
  <c r="C200" i="16"/>
  <c r="M199" i="16"/>
  <c r="L199" i="16"/>
  <c r="C199" i="16"/>
  <c r="M198" i="16"/>
  <c r="L198" i="16"/>
  <c r="C198" i="16"/>
  <c r="M197" i="16"/>
  <c r="L197" i="16"/>
  <c r="C197" i="16"/>
  <c r="M196" i="16"/>
  <c r="L196" i="16"/>
  <c r="C196" i="16"/>
  <c r="M195" i="16"/>
  <c r="L195" i="16"/>
  <c r="C195" i="16"/>
  <c r="M194" i="16"/>
  <c r="L194" i="16"/>
  <c r="C194" i="16"/>
  <c r="M193" i="16"/>
  <c r="L193" i="16"/>
  <c r="C193" i="16"/>
  <c r="M192" i="16"/>
  <c r="L192" i="16"/>
  <c r="C192" i="16"/>
  <c r="M191" i="16"/>
  <c r="L191" i="16"/>
  <c r="C191" i="16"/>
  <c r="M190" i="16"/>
  <c r="L190" i="16"/>
  <c r="C190" i="16"/>
  <c r="M189" i="16"/>
  <c r="L189" i="16"/>
  <c r="C189" i="16"/>
  <c r="M188" i="16"/>
  <c r="L188" i="16"/>
  <c r="C188" i="16"/>
  <c r="M187" i="16"/>
  <c r="L187" i="16"/>
  <c r="C187" i="16"/>
  <c r="M186" i="16"/>
  <c r="L186" i="16"/>
  <c r="C186" i="16"/>
  <c r="M185" i="16"/>
  <c r="L185" i="16"/>
  <c r="C185" i="16"/>
  <c r="M184" i="16"/>
  <c r="L184" i="16"/>
  <c r="C184" i="16"/>
  <c r="M183" i="16"/>
  <c r="L183" i="16"/>
  <c r="C183" i="16"/>
  <c r="M182" i="16"/>
  <c r="L182" i="16"/>
  <c r="C182" i="16"/>
  <c r="M181" i="16"/>
  <c r="L181" i="16"/>
  <c r="C181" i="16"/>
  <c r="M180" i="16"/>
  <c r="L180" i="16"/>
  <c r="C180" i="16"/>
  <c r="M179" i="16"/>
  <c r="L179" i="16"/>
  <c r="C179" i="16"/>
  <c r="M178" i="16"/>
  <c r="L178" i="16"/>
  <c r="C178" i="16"/>
  <c r="M177" i="16"/>
  <c r="L177" i="16"/>
  <c r="C177" i="16"/>
  <c r="M176" i="16"/>
  <c r="L176" i="16"/>
  <c r="C176" i="16"/>
  <c r="M175" i="16"/>
  <c r="L175" i="16"/>
  <c r="C175" i="16"/>
  <c r="M174" i="16"/>
  <c r="L174" i="16"/>
  <c r="C174" i="16"/>
  <c r="M173" i="16"/>
  <c r="L173" i="16"/>
  <c r="C173" i="16"/>
  <c r="M172" i="16"/>
  <c r="L172" i="16"/>
  <c r="C172" i="16"/>
  <c r="M171" i="16"/>
  <c r="L171" i="16"/>
  <c r="C171" i="16"/>
  <c r="M170" i="16"/>
  <c r="L170" i="16"/>
  <c r="C170" i="16"/>
  <c r="M169" i="16"/>
  <c r="L169" i="16"/>
  <c r="C169" i="16"/>
  <c r="M168" i="16"/>
  <c r="L168" i="16"/>
  <c r="C168" i="16"/>
  <c r="M167" i="16"/>
  <c r="L167" i="16"/>
  <c r="C167" i="16"/>
  <c r="M166" i="16"/>
  <c r="L166" i="16"/>
  <c r="C166" i="16"/>
  <c r="M165" i="16"/>
  <c r="L165" i="16"/>
  <c r="C165" i="16"/>
  <c r="M164" i="16"/>
  <c r="L164" i="16"/>
  <c r="C164" i="16"/>
  <c r="M163" i="16"/>
  <c r="L163" i="16"/>
  <c r="C163" i="16"/>
  <c r="M162" i="16"/>
  <c r="L162" i="16"/>
  <c r="C162" i="16"/>
  <c r="M161" i="16"/>
  <c r="L161" i="16"/>
  <c r="C161" i="16"/>
  <c r="M160" i="16"/>
  <c r="L160" i="16"/>
  <c r="C160" i="16"/>
  <c r="M159" i="16"/>
  <c r="L159" i="16"/>
  <c r="C159" i="16"/>
  <c r="M158" i="16"/>
  <c r="L158" i="16"/>
  <c r="C158" i="16"/>
  <c r="M157" i="16"/>
  <c r="L157" i="16"/>
  <c r="C157" i="16"/>
  <c r="M156" i="16"/>
  <c r="L156" i="16"/>
  <c r="C156" i="16"/>
  <c r="M155" i="16"/>
  <c r="L155" i="16"/>
  <c r="C155" i="16"/>
  <c r="M154" i="16"/>
  <c r="L154" i="16"/>
  <c r="C154" i="16"/>
  <c r="M153" i="16"/>
  <c r="L153" i="16"/>
  <c r="C153" i="16"/>
  <c r="M152" i="16"/>
  <c r="L152" i="16"/>
  <c r="C152" i="16"/>
  <c r="M151" i="16"/>
  <c r="L151" i="16"/>
  <c r="C151" i="16"/>
  <c r="M150" i="16"/>
  <c r="L150" i="16"/>
  <c r="C150" i="16"/>
  <c r="M149" i="16"/>
  <c r="L149" i="16"/>
  <c r="C149" i="16"/>
  <c r="M148" i="16"/>
  <c r="L148" i="16"/>
  <c r="C148" i="16"/>
  <c r="M147" i="16"/>
  <c r="L147" i="16"/>
  <c r="C147" i="16"/>
  <c r="M146" i="16"/>
  <c r="L146" i="16"/>
  <c r="C146" i="16"/>
  <c r="M145" i="16"/>
  <c r="L145" i="16"/>
  <c r="C145" i="16"/>
  <c r="M144" i="16"/>
  <c r="L144" i="16"/>
  <c r="C144" i="16"/>
  <c r="M143" i="16"/>
  <c r="L143" i="16"/>
  <c r="C143" i="16"/>
  <c r="M142" i="16"/>
  <c r="L142" i="16"/>
  <c r="C142" i="16"/>
  <c r="M141" i="16"/>
  <c r="L141" i="16"/>
  <c r="C141" i="16"/>
  <c r="M140" i="16"/>
  <c r="L140" i="16"/>
  <c r="C140" i="16"/>
  <c r="M139" i="16"/>
  <c r="L139" i="16"/>
  <c r="C139" i="16"/>
  <c r="M138" i="16"/>
  <c r="L138" i="16"/>
  <c r="C138" i="16"/>
  <c r="M137" i="16"/>
  <c r="L137" i="16"/>
  <c r="C137" i="16"/>
  <c r="M136" i="16"/>
  <c r="L136" i="16"/>
  <c r="C136" i="16"/>
  <c r="M135" i="16"/>
  <c r="L135" i="16"/>
  <c r="C135" i="16"/>
  <c r="M134" i="16"/>
  <c r="L134" i="16"/>
  <c r="C134" i="16"/>
  <c r="M133" i="16"/>
  <c r="L133" i="16"/>
  <c r="C133" i="16"/>
  <c r="M132" i="16"/>
  <c r="L132" i="16"/>
  <c r="C132" i="16"/>
  <c r="M131" i="16"/>
  <c r="L131" i="16"/>
  <c r="C131" i="16"/>
  <c r="M130" i="16"/>
  <c r="L130" i="16"/>
  <c r="C130" i="16"/>
  <c r="M129" i="16"/>
  <c r="L129" i="16"/>
  <c r="C129" i="16"/>
  <c r="M128" i="16"/>
  <c r="L128" i="16"/>
  <c r="C128" i="16"/>
  <c r="M127" i="16"/>
  <c r="L127" i="16"/>
  <c r="C127" i="16"/>
  <c r="M126" i="16"/>
  <c r="L126" i="16"/>
  <c r="C126" i="16"/>
  <c r="M125" i="16"/>
  <c r="L125" i="16"/>
  <c r="C125" i="16"/>
  <c r="M124" i="16"/>
  <c r="L124" i="16"/>
  <c r="C124" i="16"/>
  <c r="M123" i="16"/>
  <c r="L123" i="16"/>
  <c r="C123" i="16"/>
  <c r="M122" i="16"/>
  <c r="L122" i="16"/>
  <c r="C122" i="16"/>
  <c r="M121" i="16"/>
  <c r="L121" i="16"/>
  <c r="C121" i="16"/>
  <c r="M120" i="16"/>
  <c r="L120" i="16"/>
  <c r="C120" i="16"/>
  <c r="M119" i="16"/>
  <c r="L119" i="16"/>
  <c r="C119" i="16"/>
  <c r="M118" i="16"/>
  <c r="L118" i="16"/>
  <c r="C118" i="16"/>
  <c r="M117" i="16"/>
  <c r="L117" i="16"/>
  <c r="C117" i="16"/>
  <c r="M116" i="16"/>
  <c r="L116" i="16"/>
  <c r="C116" i="16"/>
  <c r="M115" i="16"/>
  <c r="L115" i="16"/>
  <c r="C115" i="16"/>
  <c r="M114" i="16"/>
  <c r="L114" i="16"/>
  <c r="C114" i="16"/>
  <c r="M113" i="16"/>
  <c r="L113" i="16"/>
  <c r="C113" i="16"/>
  <c r="M112" i="16"/>
  <c r="L112" i="16"/>
  <c r="C112" i="16"/>
  <c r="M111" i="16"/>
  <c r="L111" i="16"/>
  <c r="C111" i="16"/>
  <c r="M110" i="16"/>
  <c r="L110" i="16"/>
  <c r="C110" i="16"/>
  <c r="M109" i="16"/>
  <c r="L109" i="16"/>
  <c r="C109" i="16"/>
  <c r="M108" i="16"/>
  <c r="L108" i="16"/>
  <c r="C108" i="16"/>
  <c r="M107" i="16"/>
  <c r="L107" i="16"/>
  <c r="C107" i="16"/>
  <c r="M106" i="16"/>
  <c r="L106" i="16"/>
  <c r="C106" i="16"/>
  <c r="M105" i="16"/>
  <c r="L105" i="16"/>
  <c r="C105" i="16"/>
  <c r="M104" i="16"/>
  <c r="L104" i="16"/>
  <c r="C104" i="16"/>
  <c r="M103" i="16"/>
  <c r="L103" i="16"/>
  <c r="C103" i="16"/>
  <c r="M102" i="16"/>
  <c r="L102" i="16"/>
  <c r="C102" i="16"/>
  <c r="M101" i="16"/>
  <c r="L101" i="16"/>
  <c r="C101" i="16"/>
  <c r="M100" i="16"/>
  <c r="L100" i="16"/>
  <c r="C100" i="16"/>
  <c r="M99" i="16"/>
  <c r="L99" i="16"/>
  <c r="C99" i="16"/>
  <c r="M98" i="16"/>
  <c r="L98" i="16"/>
  <c r="C98" i="16"/>
  <c r="M97" i="16"/>
  <c r="L97" i="16"/>
  <c r="C97" i="16"/>
  <c r="M96" i="16"/>
  <c r="L96" i="16"/>
  <c r="C96" i="16"/>
  <c r="M95" i="16"/>
  <c r="L95" i="16"/>
  <c r="C95" i="16"/>
  <c r="M94" i="16"/>
  <c r="L94" i="16"/>
  <c r="C94" i="16"/>
  <c r="M93" i="16"/>
  <c r="L93" i="16"/>
  <c r="C93" i="16"/>
  <c r="M92" i="16"/>
  <c r="L92" i="16"/>
  <c r="C92" i="16"/>
  <c r="M91" i="16"/>
  <c r="L91" i="16"/>
  <c r="C91" i="16"/>
  <c r="M90" i="16"/>
  <c r="L90" i="16"/>
  <c r="C90" i="16"/>
  <c r="M89" i="16"/>
  <c r="L89" i="16"/>
  <c r="C89" i="16"/>
  <c r="M88" i="16"/>
  <c r="L88" i="16"/>
  <c r="C88" i="16"/>
  <c r="M87" i="16"/>
  <c r="L87" i="16"/>
  <c r="C87" i="16"/>
  <c r="M86" i="16"/>
  <c r="L86" i="16"/>
  <c r="C86" i="16"/>
  <c r="M85" i="16"/>
  <c r="L85" i="16"/>
  <c r="C85" i="16"/>
  <c r="M84" i="16"/>
  <c r="L84" i="16"/>
  <c r="C84" i="16"/>
  <c r="M83" i="16"/>
  <c r="L83" i="16"/>
  <c r="C83" i="16"/>
  <c r="M82" i="16"/>
  <c r="L82" i="16"/>
  <c r="C82" i="16"/>
  <c r="M81" i="16"/>
  <c r="L81" i="16"/>
  <c r="C81" i="16"/>
  <c r="M80" i="16"/>
  <c r="L80" i="16"/>
  <c r="C80" i="16"/>
  <c r="M79" i="16"/>
  <c r="L79" i="16"/>
  <c r="C79" i="16"/>
  <c r="M78" i="16"/>
  <c r="L78" i="16"/>
  <c r="C78" i="16"/>
  <c r="M77" i="16"/>
  <c r="L77" i="16"/>
  <c r="C77" i="16"/>
  <c r="M76" i="16"/>
  <c r="L76" i="16"/>
  <c r="C76" i="16"/>
  <c r="M75" i="16"/>
  <c r="L75" i="16"/>
  <c r="C75" i="16"/>
  <c r="M74" i="16"/>
  <c r="L74" i="16"/>
  <c r="C74" i="16"/>
  <c r="M73" i="16"/>
  <c r="L73" i="16"/>
  <c r="C73" i="16"/>
  <c r="M72" i="16"/>
  <c r="L72" i="16"/>
  <c r="C72" i="16"/>
  <c r="M71" i="16"/>
  <c r="L71" i="16"/>
  <c r="C71" i="16"/>
  <c r="M70" i="16"/>
  <c r="L70" i="16"/>
  <c r="C70" i="16"/>
  <c r="M69" i="16"/>
  <c r="L69" i="16"/>
  <c r="C69" i="16"/>
  <c r="M68" i="16"/>
  <c r="L68" i="16"/>
  <c r="C68" i="16"/>
  <c r="M67" i="16"/>
  <c r="L67" i="16"/>
  <c r="C67" i="16"/>
  <c r="M66" i="16"/>
  <c r="L66" i="16"/>
  <c r="C66" i="16"/>
  <c r="M65" i="16"/>
  <c r="L65" i="16"/>
  <c r="C65" i="16"/>
  <c r="M64" i="16"/>
  <c r="L64" i="16"/>
  <c r="C64" i="16"/>
  <c r="M63" i="16"/>
  <c r="L63" i="16"/>
  <c r="C63" i="16"/>
  <c r="M62" i="16"/>
  <c r="L62" i="16"/>
  <c r="C62" i="16"/>
  <c r="M61" i="16"/>
  <c r="L61" i="16"/>
  <c r="C61" i="16"/>
  <c r="M60" i="16"/>
  <c r="L60" i="16"/>
  <c r="C60" i="16"/>
  <c r="M59" i="16"/>
  <c r="L59" i="16"/>
  <c r="C59" i="16"/>
  <c r="M58" i="16"/>
  <c r="L58" i="16"/>
  <c r="C58" i="16"/>
  <c r="M57" i="16"/>
  <c r="L57" i="16"/>
  <c r="C57" i="16"/>
  <c r="M56" i="16"/>
  <c r="L56" i="16"/>
  <c r="C56" i="16"/>
  <c r="M55" i="16"/>
  <c r="L55" i="16"/>
  <c r="C55" i="16"/>
  <c r="M54" i="16"/>
  <c r="L54" i="16"/>
  <c r="C54" i="16"/>
  <c r="M53" i="16"/>
  <c r="L53" i="16"/>
  <c r="C53" i="16"/>
  <c r="M52" i="16"/>
  <c r="L52" i="16"/>
  <c r="C52" i="16"/>
  <c r="M51" i="16"/>
  <c r="L51" i="16"/>
  <c r="C51" i="16"/>
  <c r="M50" i="16"/>
  <c r="L50" i="16"/>
  <c r="C50" i="16"/>
  <c r="M49" i="16"/>
  <c r="L49" i="16"/>
  <c r="C49" i="16"/>
  <c r="M48" i="16"/>
  <c r="L48" i="16"/>
  <c r="C48" i="16"/>
  <c r="M47" i="16"/>
  <c r="L47" i="16"/>
  <c r="C47" i="16"/>
  <c r="M46" i="16"/>
  <c r="L46" i="16"/>
  <c r="C46" i="16"/>
  <c r="M45" i="16"/>
  <c r="L45" i="16"/>
  <c r="C45" i="16"/>
  <c r="M44" i="16"/>
  <c r="L44" i="16"/>
  <c r="C44" i="16"/>
  <c r="M43" i="16"/>
  <c r="L43" i="16"/>
  <c r="C43" i="16"/>
  <c r="M42" i="16"/>
  <c r="L42" i="16"/>
  <c r="C42" i="16"/>
  <c r="M41" i="16"/>
  <c r="L41" i="16"/>
  <c r="C41" i="16"/>
  <c r="M40" i="16"/>
  <c r="L40" i="16"/>
  <c r="C40" i="16"/>
  <c r="M39" i="16"/>
  <c r="L39" i="16"/>
  <c r="C39" i="16"/>
  <c r="M38" i="16"/>
  <c r="L38" i="16"/>
  <c r="C38" i="16"/>
  <c r="M37" i="16"/>
  <c r="L37" i="16"/>
  <c r="C37" i="16"/>
  <c r="M36" i="16"/>
  <c r="L36" i="16"/>
  <c r="C36" i="16"/>
  <c r="M35" i="16"/>
  <c r="L35" i="16"/>
  <c r="C35" i="16"/>
  <c r="M34" i="16"/>
  <c r="L34" i="16"/>
  <c r="C34" i="16"/>
  <c r="M33" i="16"/>
  <c r="L33" i="16"/>
  <c r="C33" i="16"/>
  <c r="M32" i="16"/>
  <c r="L32" i="16"/>
  <c r="C32" i="16"/>
  <c r="M31" i="16"/>
  <c r="L31" i="16"/>
  <c r="C31" i="16"/>
  <c r="M30" i="16"/>
  <c r="L30" i="16"/>
  <c r="C30" i="16"/>
  <c r="M29" i="16"/>
  <c r="L29" i="16"/>
  <c r="C29" i="16"/>
  <c r="M28" i="16"/>
  <c r="L28" i="16"/>
  <c r="C28" i="16"/>
  <c r="M27" i="16"/>
  <c r="L27" i="16"/>
  <c r="C27" i="16"/>
  <c r="M26" i="16"/>
  <c r="L26" i="16"/>
  <c r="C26" i="16"/>
  <c r="M25" i="16"/>
  <c r="L25" i="16"/>
  <c r="C25" i="16"/>
  <c r="M24" i="16"/>
  <c r="L24" i="16"/>
  <c r="C24" i="16"/>
  <c r="M23" i="16"/>
  <c r="L23" i="16"/>
  <c r="C23" i="16"/>
  <c r="M22" i="16"/>
  <c r="L22" i="16"/>
  <c r="C22" i="16"/>
  <c r="M21" i="16"/>
  <c r="L21" i="16"/>
  <c r="C21" i="16"/>
  <c r="M20" i="16"/>
  <c r="L20" i="16"/>
  <c r="C20" i="16"/>
  <c r="M19" i="16"/>
  <c r="L19" i="16"/>
  <c r="C19" i="16"/>
  <c r="M18" i="16"/>
  <c r="L18" i="16"/>
  <c r="C18" i="16"/>
  <c r="M17" i="16"/>
  <c r="L17" i="16"/>
  <c r="C17" i="16"/>
  <c r="M16" i="16"/>
  <c r="L16" i="16"/>
  <c r="C16" i="16"/>
  <c r="M15" i="16"/>
  <c r="L15" i="16"/>
  <c r="C15" i="16"/>
  <c r="M14" i="16"/>
  <c r="L14" i="16"/>
  <c r="C14" i="16"/>
  <c r="M13" i="16"/>
  <c r="L13" i="16"/>
  <c r="C13" i="16"/>
  <c r="M12" i="16"/>
  <c r="L12" i="16"/>
  <c r="C12" i="16"/>
  <c r="M11" i="16"/>
  <c r="L11" i="16"/>
  <c r="C11" i="16"/>
  <c r="M10" i="16"/>
  <c r="L10" i="16"/>
  <c r="C10" i="16"/>
  <c r="M9" i="16"/>
  <c r="L9" i="16"/>
  <c r="C9" i="16"/>
  <c r="M8" i="16"/>
  <c r="L8" i="16"/>
  <c r="C8" i="16"/>
  <c r="M7" i="16"/>
  <c r="L7" i="16"/>
  <c r="C7" i="16"/>
  <c r="M6" i="16"/>
  <c r="L6" i="16"/>
  <c r="C6" i="16"/>
  <c r="M5" i="16"/>
  <c r="L5" i="16"/>
  <c r="C5" i="16"/>
  <c r="M4" i="16"/>
  <c r="L4" i="16"/>
  <c r="C4" i="16"/>
  <c r="C266" i="15"/>
  <c r="C265" i="15"/>
  <c r="C264" i="15"/>
  <c r="C263" i="15"/>
  <c r="C262" i="15"/>
  <c r="C261" i="15"/>
  <c r="C260" i="15"/>
  <c r="C259" i="15"/>
  <c r="C258" i="15"/>
  <c r="C257" i="15"/>
  <c r="C256" i="15"/>
  <c r="C255" i="15"/>
  <c r="M254" i="15"/>
  <c r="L254" i="15"/>
  <c r="C254" i="15"/>
  <c r="M253" i="15"/>
  <c r="L253" i="15"/>
  <c r="C253" i="15"/>
  <c r="M252" i="15"/>
  <c r="L252" i="15"/>
  <c r="C252" i="15"/>
  <c r="M251" i="15"/>
  <c r="L251" i="15"/>
  <c r="C251" i="15"/>
  <c r="M250" i="15"/>
  <c r="L250" i="15"/>
  <c r="C250" i="15"/>
  <c r="M249" i="15"/>
  <c r="L249" i="15"/>
  <c r="C249" i="15"/>
  <c r="M248" i="15"/>
  <c r="L248" i="15"/>
  <c r="C248" i="15"/>
  <c r="M247" i="15"/>
  <c r="L247" i="15"/>
  <c r="C247" i="15"/>
  <c r="M246" i="15"/>
  <c r="L246" i="15"/>
  <c r="C246" i="15"/>
  <c r="M245" i="15"/>
  <c r="L245" i="15"/>
  <c r="C245" i="15"/>
  <c r="M244" i="15"/>
  <c r="L244" i="15"/>
  <c r="C244" i="15"/>
  <c r="M243" i="15"/>
  <c r="L243" i="15"/>
  <c r="C243" i="15"/>
  <c r="M242" i="15"/>
  <c r="L242" i="15"/>
  <c r="C242" i="15"/>
  <c r="M241" i="15"/>
  <c r="L241" i="15"/>
  <c r="C241" i="15"/>
  <c r="M240" i="15"/>
  <c r="L240" i="15"/>
  <c r="C240" i="15"/>
  <c r="M239" i="15"/>
  <c r="L239" i="15"/>
  <c r="C239" i="15"/>
  <c r="M238" i="15"/>
  <c r="L238" i="15"/>
  <c r="C238" i="15"/>
  <c r="M237" i="15"/>
  <c r="L237" i="15"/>
  <c r="C237" i="15"/>
  <c r="M236" i="15"/>
  <c r="L236" i="15"/>
  <c r="C236" i="15"/>
  <c r="M235" i="15"/>
  <c r="L235" i="15"/>
  <c r="C235" i="15"/>
  <c r="M234" i="15"/>
  <c r="L234" i="15"/>
  <c r="C234" i="15"/>
  <c r="M233" i="15"/>
  <c r="L233" i="15"/>
  <c r="C233" i="15"/>
  <c r="M232" i="15"/>
  <c r="L232" i="15"/>
  <c r="C232" i="15"/>
  <c r="M231" i="15"/>
  <c r="L231" i="15"/>
  <c r="C231" i="15"/>
  <c r="M230" i="15"/>
  <c r="L230" i="15"/>
  <c r="C230" i="15"/>
  <c r="M229" i="15"/>
  <c r="L229" i="15"/>
  <c r="C229" i="15"/>
  <c r="M228" i="15"/>
  <c r="L228" i="15"/>
  <c r="C228" i="15"/>
  <c r="M227" i="15"/>
  <c r="L227" i="15"/>
  <c r="C227" i="15"/>
  <c r="M226" i="15"/>
  <c r="L226" i="15"/>
  <c r="C226" i="15"/>
  <c r="M225" i="15"/>
  <c r="L225" i="15"/>
  <c r="C225" i="15"/>
  <c r="M224" i="15"/>
  <c r="L224" i="15"/>
  <c r="C224" i="15"/>
  <c r="M223" i="15"/>
  <c r="L223" i="15"/>
  <c r="C223" i="15"/>
  <c r="M222" i="15"/>
  <c r="L222" i="15"/>
  <c r="C222" i="15"/>
  <c r="M221" i="15"/>
  <c r="L221" i="15"/>
  <c r="C221" i="15"/>
  <c r="M220" i="15"/>
  <c r="L220" i="15"/>
  <c r="C220" i="15"/>
  <c r="M219" i="15"/>
  <c r="L219" i="15"/>
  <c r="C219" i="15"/>
  <c r="M218" i="15"/>
  <c r="L218" i="15"/>
  <c r="C218" i="15"/>
  <c r="M217" i="15"/>
  <c r="L217" i="15"/>
  <c r="C217" i="15"/>
  <c r="M216" i="15"/>
  <c r="L216" i="15"/>
  <c r="C216" i="15"/>
  <c r="M215" i="15"/>
  <c r="L215" i="15"/>
  <c r="C215" i="15"/>
  <c r="M214" i="15"/>
  <c r="L214" i="15"/>
  <c r="C214" i="15"/>
  <c r="M213" i="15"/>
  <c r="L213" i="15"/>
  <c r="C213" i="15"/>
  <c r="M212" i="15"/>
  <c r="L212" i="15"/>
  <c r="C212" i="15"/>
  <c r="M211" i="15"/>
  <c r="L211" i="15"/>
  <c r="C211" i="15"/>
  <c r="M210" i="15"/>
  <c r="L210" i="15"/>
  <c r="C210" i="15"/>
  <c r="M209" i="15"/>
  <c r="L209" i="15"/>
  <c r="C209" i="15"/>
  <c r="M208" i="15"/>
  <c r="L208" i="15"/>
  <c r="C208" i="15"/>
  <c r="M207" i="15"/>
  <c r="L207" i="15"/>
  <c r="C207" i="15"/>
  <c r="M206" i="15"/>
  <c r="L206" i="15"/>
  <c r="C206" i="15"/>
  <c r="M205" i="15"/>
  <c r="L205" i="15"/>
  <c r="C205" i="15"/>
  <c r="M204" i="15"/>
  <c r="L204" i="15"/>
  <c r="C204" i="15"/>
  <c r="M203" i="15"/>
  <c r="L203" i="15"/>
  <c r="C203" i="15"/>
  <c r="M202" i="15"/>
  <c r="L202" i="15"/>
  <c r="C202" i="15"/>
  <c r="M201" i="15"/>
  <c r="L201" i="15"/>
  <c r="C201" i="15"/>
  <c r="M200" i="15"/>
  <c r="L200" i="15"/>
  <c r="C200" i="15"/>
  <c r="M199" i="15"/>
  <c r="L199" i="15"/>
  <c r="C199" i="15"/>
  <c r="M198" i="15"/>
  <c r="L198" i="15"/>
  <c r="C198" i="15"/>
  <c r="M197" i="15"/>
  <c r="L197" i="15"/>
  <c r="C197" i="15"/>
  <c r="M196" i="15"/>
  <c r="L196" i="15"/>
  <c r="C196" i="15"/>
  <c r="M195" i="15"/>
  <c r="L195" i="15"/>
  <c r="C195" i="15"/>
  <c r="M194" i="15"/>
  <c r="L194" i="15"/>
  <c r="C194" i="15"/>
  <c r="M193" i="15"/>
  <c r="L193" i="15"/>
  <c r="C193" i="15"/>
  <c r="M192" i="15"/>
  <c r="L192" i="15"/>
  <c r="C192" i="15"/>
  <c r="M191" i="15"/>
  <c r="L191" i="15"/>
  <c r="C191" i="15"/>
  <c r="M190" i="15"/>
  <c r="L190" i="15"/>
  <c r="C190" i="15"/>
  <c r="M189" i="15"/>
  <c r="L189" i="15"/>
  <c r="C189" i="15"/>
  <c r="M188" i="15"/>
  <c r="L188" i="15"/>
  <c r="C188" i="15"/>
  <c r="M187" i="15"/>
  <c r="L187" i="15"/>
  <c r="C187" i="15"/>
  <c r="M186" i="15"/>
  <c r="L186" i="15"/>
  <c r="C186" i="15"/>
  <c r="M185" i="15"/>
  <c r="L185" i="15"/>
  <c r="C185" i="15"/>
  <c r="M184" i="15"/>
  <c r="L184" i="15"/>
  <c r="C184" i="15"/>
  <c r="M183" i="15"/>
  <c r="L183" i="15"/>
  <c r="C183" i="15"/>
  <c r="M182" i="15"/>
  <c r="L182" i="15"/>
  <c r="C182" i="15"/>
  <c r="M181" i="15"/>
  <c r="L181" i="15"/>
  <c r="C181" i="15"/>
  <c r="M180" i="15"/>
  <c r="L180" i="15"/>
  <c r="C180" i="15"/>
  <c r="M179" i="15"/>
  <c r="L179" i="15"/>
  <c r="C179" i="15"/>
  <c r="M178" i="15"/>
  <c r="L178" i="15"/>
  <c r="C178" i="15"/>
  <c r="M177" i="15"/>
  <c r="L177" i="15"/>
  <c r="C177" i="15"/>
  <c r="M176" i="15"/>
  <c r="L176" i="15"/>
  <c r="C176" i="15"/>
  <c r="M175" i="15"/>
  <c r="L175" i="15"/>
  <c r="C175" i="15"/>
  <c r="M174" i="15"/>
  <c r="L174" i="15"/>
  <c r="C174" i="15"/>
  <c r="M173" i="15"/>
  <c r="L173" i="15"/>
  <c r="C173" i="15"/>
  <c r="M172" i="15"/>
  <c r="L172" i="15"/>
  <c r="C172" i="15"/>
  <c r="M171" i="15"/>
  <c r="L171" i="15"/>
  <c r="C171" i="15"/>
  <c r="M170" i="15"/>
  <c r="L170" i="15"/>
  <c r="C170" i="15"/>
  <c r="M169" i="15"/>
  <c r="L169" i="15"/>
  <c r="C169" i="15"/>
  <c r="M168" i="15"/>
  <c r="L168" i="15"/>
  <c r="C168" i="15"/>
  <c r="M167" i="15"/>
  <c r="L167" i="15"/>
  <c r="C167" i="15"/>
  <c r="M166" i="15"/>
  <c r="L166" i="15"/>
  <c r="C166" i="15"/>
  <c r="M165" i="15"/>
  <c r="L165" i="15"/>
  <c r="C165" i="15"/>
  <c r="M164" i="15"/>
  <c r="L164" i="15"/>
  <c r="C164" i="15"/>
  <c r="M163" i="15"/>
  <c r="L163" i="15"/>
  <c r="C163" i="15"/>
  <c r="M162" i="15"/>
  <c r="L162" i="15"/>
  <c r="C162" i="15"/>
  <c r="M161" i="15"/>
  <c r="L161" i="15"/>
  <c r="C161" i="15"/>
  <c r="M160" i="15"/>
  <c r="L160" i="15"/>
  <c r="C160" i="15"/>
  <c r="M159" i="15"/>
  <c r="L159" i="15"/>
  <c r="C159" i="15"/>
  <c r="M158" i="15"/>
  <c r="L158" i="15"/>
  <c r="C158" i="15"/>
  <c r="M157" i="15"/>
  <c r="L157" i="15"/>
  <c r="C157" i="15"/>
  <c r="M156" i="15"/>
  <c r="L156" i="15"/>
  <c r="C156" i="15"/>
  <c r="M155" i="15"/>
  <c r="L155" i="15"/>
  <c r="C155" i="15"/>
  <c r="M154" i="15"/>
  <c r="L154" i="15"/>
  <c r="C154" i="15"/>
  <c r="M153" i="15"/>
  <c r="L153" i="15"/>
  <c r="C153" i="15"/>
  <c r="M152" i="15"/>
  <c r="L152" i="15"/>
  <c r="C152" i="15"/>
  <c r="M151" i="15"/>
  <c r="L151" i="15"/>
  <c r="C151" i="15"/>
  <c r="M150" i="15"/>
  <c r="L150" i="15"/>
  <c r="C150" i="15"/>
  <c r="M149" i="15"/>
  <c r="L149" i="15"/>
  <c r="C149" i="15"/>
  <c r="M148" i="15"/>
  <c r="L148" i="15"/>
  <c r="C148" i="15"/>
  <c r="M147" i="15"/>
  <c r="L147" i="15"/>
  <c r="C147" i="15"/>
  <c r="M146" i="15"/>
  <c r="L146" i="15"/>
  <c r="C146" i="15"/>
  <c r="M145" i="15"/>
  <c r="L145" i="15"/>
  <c r="C145" i="15"/>
  <c r="M144" i="15"/>
  <c r="L144" i="15"/>
  <c r="C144" i="15"/>
  <c r="M143" i="15"/>
  <c r="L143" i="15"/>
  <c r="C143" i="15"/>
  <c r="M142" i="15"/>
  <c r="L142" i="15"/>
  <c r="C142" i="15"/>
  <c r="M141" i="15"/>
  <c r="L141" i="15"/>
  <c r="C141" i="15"/>
  <c r="M140" i="15"/>
  <c r="L140" i="15"/>
  <c r="C140" i="15"/>
  <c r="M139" i="15"/>
  <c r="L139" i="15"/>
  <c r="C139" i="15"/>
  <c r="M138" i="15"/>
  <c r="L138" i="15"/>
  <c r="C138" i="15"/>
  <c r="M137" i="15"/>
  <c r="L137" i="15"/>
  <c r="C137" i="15"/>
  <c r="M136" i="15"/>
  <c r="L136" i="15"/>
  <c r="C136" i="15"/>
  <c r="M135" i="15"/>
  <c r="L135" i="15"/>
  <c r="C135" i="15"/>
  <c r="M134" i="15"/>
  <c r="L134" i="15"/>
  <c r="C134" i="15"/>
  <c r="M133" i="15"/>
  <c r="L133" i="15"/>
  <c r="C133" i="15"/>
  <c r="M132" i="15"/>
  <c r="L132" i="15"/>
  <c r="C132" i="15"/>
  <c r="M131" i="15"/>
  <c r="L131" i="15"/>
  <c r="C131" i="15"/>
  <c r="M130" i="15"/>
  <c r="L130" i="15"/>
  <c r="C130" i="15"/>
  <c r="M129" i="15"/>
  <c r="L129" i="15"/>
  <c r="C129" i="15"/>
  <c r="M128" i="15"/>
  <c r="L128" i="15"/>
  <c r="C128" i="15"/>
  <c r="M127" i="15"/>
  <c r="L127" i="15"/>
  <c r="C127" i="15"/>
  <c r="M126" i="15"/>
  <c r="L126" i="15"/>
  <c r="C126" i="15"/>
  <c r="M125" i="15"/>
  <c r="L125" i="15"/>
  <c r="C125" i="15"/>
  <c r="M124" i="15"/>
  <c r="L124" i="15"/>
  <c r="C124" i="15"/>
  <c r="M123" i="15"/>
  <c r="L123" i="15"/>
  <c r="C123" i="15"/>
  <c r="M122" i="15"/>
  <c r="L122" i="15"/>
  <c r="C122" i="15"/>
  <c r="M121" i="15"/>
  <c r="L121" i="15"/>
  <c r="C121" i="15"/>
  <c r="M120" i="15"/>
  <c r="L120" i="15"/>
  <c r="C120" i="15"/>
  <c r="M119" i="15"/>
  <c r="L119" i="15"/>
  <c r="C119" i="15"/>
  <c r="M118" i="15"/>
  <c r="L118" i="15"/>
  <c r="C118" i="15"/>
  <c r="M117" i="15"/>
  <c r="L117" i="15"/>
  <c r="C117" i="15"/>
  <c r="M116" i="15"/>
  <c r="L116" i="15"/>
  <c r="C116" i="15"/>
  <c r="M115" i="15"/>
  <c r="L115" i="15"/>
  <c r="C115" i="15"/>
  <c r="M114" i="15"/>
  <c r="L114" i="15"/>
  <c r="C114" i="15"/>
  <c r="M113" i="15"/>
  <c r="L113" i="15"/>
  <c r="C113" i="15"/>
  <c r="M112" i="15"/>
  <c r="L112" i="15"/>
  <c r="C112" i="15"/>
  <c r="M111" i="15"/>
  <c r="L111" i="15"/>
  <c r="C111" i="15"/>
  <c r="M110" i="15"/>
  <c r="L110" i="15"/>
  <c r="C110" i="15"/>
  <c r="M109" i="15"/>
  <c r="L109" i="15"/>
  <c r="C109" i="15"/>
  <c r="M108" i="15"/>
  <c r="L108" i="15"/>
  <c r="C108" i="15"/>
  <c r="M107" i="15"/>
  <c r="L107" i="15"/>
  <c r="C107" i="15"/>
  <c r="M106" i="15"/>
  <c r="L106" i="15"/>
  <c r="C106" i="15"/>
  <c r="M105" i="15"/>
  <c r="L105" i="15"/>
  <c r="C105" i="15"/>
  <c r="M104" i="15"/>
  <c r="L104" i="15"/>
  <c r="C104" i="15"/>
  <c r="M103" i="15"/>
  <c r="L103" i="15"/>
  <c r="C103" i="15"/>
  <c r="M102" i="15"/>
  <c r="L102" i="15"/>
  <c r="C102" i="15"/>
  <c r="M101" i="15"/>
  <c r="L101" i="15"/>
  <c r="C101" i="15"/>
  <c r="M100" i="15"/>
  <c r="L100" i="15"/>
  <c r="C100" i="15"/>
  <c r="M99" i="15"/>
  <c r="L99" i="15"/>
  <c r="C99" i="15"/>
  <c r="M98" i="15"/>
  <c r="L98" i="15"/>
  <c r="C98" i="15"/>
  <c r="M97" i="15"/>
  <c r="L97" i="15"/>
  <c r="C97" i="15"/>
  <c r="M96" i="15"/>
  <c r="L96" i="15"/>
  <c r="C96" i="15"/>
  <c r="M95" i="15"/>
  <c r="L95" i="15"/>
  <c r="C95" i="15"/>
  <c r="M94" i="15"/>
  <c r="L94" i="15"/>
  <c r="C94" i="15"/>
  <c r="M93" i="15"/>
  <c r="L93" i="15"/>
  <c r="C93" i="15"/>
  <c r="M92" i="15"/>
  <c r="L92" i="15"/>
  <c r="C92" i="15"/>
  <c r="M91" i="15"/>
  <c r="L91" i="15"/>
  <c r="M90" i="15"/>
  <c r="L90" i="15"/>
  <c r="M89" i="15"/>
  <c r="L89" i="15"/>
  <c r="M88" i="15"/>
  <c r="L88" i="15"/>
  <c r="C88" i="15"/>
  <c r="M87" i="15"/>
  <c r="L87" i="15"/>
  <c r="C87" i="15"/>
  <c r="M86" i="15"/>
  <c r="L86" i="15"/>
  <c r="C86" i="15"/>
  <c r="M85" i="15"/>
  <c r="L85" i="15"/>
  <c r="C85" i="15"/>
  <c r="M84" i="15"/>
  <c r="L84" i="15"/>
  <c r="C84" i="15"/>
  <c r="M83" i="15"/>
  <c r="L83" i="15"/>
  <c r="M82" i="15"/>
  <c r="L82" i="15"/>
  <c r="M81" i="15"/>
  <c r="L81" i="15"/>
  <c r="C81" i="15"/>
  <c r="M80" i="15"/>
  <c r="L80" i="15"/>
  <c r="M79" i="15"/>
  <c r="L79" i="15"/>
  <c r="M78" i="15"/>
  <c r="L78" i="15"/>
  <c r="M77" i="15"/>
  <c r="L77" i="15"/>
  <c r="M76" i="15"/>
  <c r="L76" i="15"/>
  <c r="C76" i="15"/>
  <c r="M75" i="15"/>
  <c r="L75" i="15"/>
  <c r="C75" i="15"/>
  <c r="M74" i="15"/>
  <c r="L74" i="15"/>
  <c r="C74" i="15"/>
  <c r="M73" i="15"/>
  <c r="L73" i="15"/>
  <c r="C73" i="15"/>
  <c r="M72" i="15"/>
  <c r="L72" i="15"/>
  <c r="C72" i="15"/>
  <c r="M71" i="15"/>
  <c r="L71" i="15"/>
  <c r="C71" i="15"/>
  <c r="M70" i="15"/>
  <c r="L70" i="15"/>
  <c r="C70" i="15"/>
  <c r="M69" i="15"/>
  <c r="L69" i="15"/>
  <c r="C69" i="15"/>
  <c r="M68" i="15"/>
  <c r="L68" i="15"/>
  <c r="C68" i="15"/>
  <c r="M67" i="15"/>
  <c r="L67" i="15"/>
  <c r="C67" i="15"/>
  <c r="M66" i="15"/>
  <c r="L66" i="15"/>
  <c r="C66" i="15"/>
  <c r="M65" i="15"/>
  <c r="L65" i="15"/>
  <c r="C65" i="15"/>
  <c r="M64" i="15"/>
  <c r="L64" i="15"/>
  <c r="C64" i="15"/>
  <c r="M63" i="15"/>
  <c r="L63" i="15"/>
  <c r="C63" i="15"/>
  <c r="M62" i="15"/>
  <c r="L62" i="15"/>
  <c r="C62" i="15"/>
  <c r="M61" i="15"/>
  <c r="L61" i="15"/>
  <c r="C61" i="15"/>
  <c r="M60" i="15"/>
  <c r="L60" i="15"/>
  <c r="C60" i="15"/>
  <c r="M59" i="15"/>
  <c r="L59" i="15"/>
  <c r="C59" i="15"/>
  <c r="M58" i="15"/>
  <c r="L58" i="15"/>
  <c r="C58" i="15"/>
  <c r="M57" i="15"/>
  <c r="L57" i="15"/>
  <c r="C57" i="15"/>
  <c r="M56" i="15"/>
  <c r="L56" i="15"/>
  <c r="C56" i="15"/>
  <c r="M55" i="15"/>
  <c r="L55" i="15"/>
  <c r="C55" i="15"/>
  <c r="M54" i="15"/>
  <c r="L54" i="15"/>
  <c r="C54" i="15"/>
  <c r="M53" i="15"/>
  <c r="L53" i="15"/>
  <c r="C53" i="15"/>
  <c r="M52" i="15"/>
  <c r="L52" i="15"/>
  <c r="C52" i="15"/>
  <c r="M51" i="15"/>
  <c r="L51" i="15"/>
  <c r="C51" i="15"/>
  <c r="M50" i="15"/>
  <c r="L50" i="15"/>
  <c r="C50" i="15"/>
  <c r="M49" i="15"/>
  <c r="L49" i="15"/>
  <c r="C49" i="15"/>
  <c r="M48" i="15"/>
  <c r="L48" i="15"/>
  <c r="C48" i="15"/>
  <c r="M47" i="15"/>
  <c r="L47" i="15"/>
  <c r="C47" i="15"/>
  <c r="M46" i="15"/>
  <c r="L46" i="15"/>
  <c r="C46" i="15"/>
  <c r="M45" i="15"/>
  <c r="L45" i="15"/>
  <c r="C45" i="15"/>
  <c r="M44" i="15"/>
  <c r="L44" i="15"/>
  <c r="C44" i="15"/>
  <c r="M43" i="15"/>
  <c r="L43" i="15"/>
  <c r="C43" i="15"/>
  <c r="M42" i="15"/>
  <c r="L42" i="15"/>
  <c r="C42" i="15"/>
  <c r="M41" i="15"/>
  <c r="L41" i="15"/>
  <c r="C41" i="15"/>
  <c r="M40" i="15"/>
  <c r="L40" i="15"/>
  <c r="C40" i="15"/>
  <c r="M39" i="15"/>
  <c r="L39" i="15"/>
  <c r="C39" i="15"/>
  <c r="M38" i="15"/>
  <c r="L38" i="15"/>
  <c r="C38" i="15"/>
  <c r="M37" i="15"/>
  <c r="L37" i="15"/>
  <c r="C37" i="15"/>
  <c r="M36" i="15"/>
  <c r="L36" i="15"/>
  <c r="C36" i="15"/>
  <c r="M35" i="15"/>
  <c r="L35" i="15"/>
  <c r="C35" i="15"/>
  <c r="M34" i="15"/>
  <c r="L34" i="15"/>
  <c r="C34" i="15"/>
  <c r="M33" i="15"/>
  <c r="L33" i="15"/>
  <c r="C33" i="15"/>
  <c r="M32" i="15"/>
  <c r="L32" i="15"/>
  <c r="C32" i="15"/>
  <c r="M31" i="15"/>
  <c r="L31" i="15"/>
  <c r="C31" i="15"/>
  <c r="M30" i="15"/>
  <c r="L30" i="15"/>
  <c r="C30" i="15"/>
  <c r="M29" i="15"/>
  <c r="L29" i="15"/>
  <c r="C29" i="15"/>
  <c r="M28" i="15"/>
  <c r="L28" i="15"/>
  <c r="C28" i="15"/>
  <c r="M27" i="15"/>
  <c r="L27" i="15"/>
  <c r="C27" i="15"/>
  <c r="M26" i="15"/>
  <c r="L26" i="15"/>
  <c r="C26" i="15"/>
  <c r="M25" i="15"/>
  <c r="L25" i="15"/>
  <c r="C25" i="15"/>
  <c r="M24" i="15"/>
  <c r="L24" i="15"/>
  <c r="C24" i="15"/>
  <c r="M23" i="15"/>
  <c r="L23" i="15"/>
  <c r="C23" i="15"/>
  <c r="M22" i="15"/>
  <c r="L22" i="15"/>
  <c r="C22" i="15"/>
  <c r="M21" i="15"/>
  <c r="L21" i="15"/>
  <c r="C21" i="15"/>
  <c r="M20" i="15"/>
  <c r="L20" i="15"/>
  <c r="C20" i="15"/>
  <c r="M19" i="15"/>
  <c r="L19" i="15"/>
  <c r="C19" i="15"/>
  <c r="M18" i="15"/>
  <c r="L18" i="15"/>
  <c r="C18" i="15"/>
  <c r="M17" i="15"/>
  <c r="L17" i="15"/>
  <c r="C17" i="15"/>
  <c r="M16" i="15"/>
  <c r="L16" i="15"/>
  <c r="C16" i="15"/>
  <c r="M15" i="15"/>
  <c r="L15" i="15"/>
  <c r="C15" i="15"/>
  <c r="M14" i="15"/>
  <c r="L14" i="15"/>
  <c r="C14" i="15"/>
  <c r="M13" i="15"/>
  <c r="L13" i="15"/>
  <c r="C13" i="15"/>
  <c r="M12" i="15"/>
  <c r="L12" i="15"/>
  <c r="C12" i="15"/>
  <c r="M11" i="15"/>
  <c r="L11" i="15"/>
  <c r="C11" i="15"/>
  <c r="M10" i="15"/>
  <c r="L10" i="15"/>
  <c r="C10" i="15"/>
  <c r="M9" i="15"/>
  <c r="L9" i="15"/>
  <c r="C9" i="15"/>
  <c r="M8" i="15"/>
  <c r="L8" i="15"/>
  <c r="C8" i="15"/>
  <c r="M7" i="15"/>
  <c r="L7" i="15"/>
  <c r="C7" i="15"/>
  <c r="M6" i="15"/>
  <c r="L6" i="15"/>
  <c r="C6" i="15"/>
  <c r="M5" i="15"/>
  <c r="L5" i="15"/>
  <c r="C5" i="15"/>
  <c r="M4" i="15"/>
  <c r="L4" i="15"/>
  <c r="C4" i="15"/>
  <c r="M214" i="14"/>
  <c r="L214" i="14"/>
  <c r="M213" i="14"/>
  <c r="L213" i="14"/>
  <c r="M212" i="14"/>
  <c r="L212" i="14"/>
  <c r="M211" i="14"/>
  <c r="L211" i="14"/>
  <c r="M210" i="14"/>
  <c r="L210" i="14"/>
  <c r="M209" i="14"/>
  <c r="L209" i="14"/>
  <c r="M208" i="14"/>
  <c r="L208" i="14"/>
  <c r="M207" i="14"/>
  <c r="L207" i="14"/>
  <c r="M206" i="14"/>
  <c r="L206" i="14"/>
  <c r="M205" i="14"/>
  <c r="L205" i="14"/>
  <c r="M204" i="14"/>
  <c r="L204" i="14"/>
  <c r="M203" i="14"/>
  <c r="L203" i="14"/>
  <c r="C203" i="14"/>
  <c r="M202" i="14"/>
  <c r="L202" i="14"/>
  <c r="C202" i="14"/>
  <c r="M201" i="14"/>
  <c r="L201" i="14"/>
  <c r="C201" i="14"/>
  <c r="M200" i="14"/>
  <c r="L200" i="14"/>
  <c r="C200" i="14"/>
  <c r="M199" i="14"/>
  <c r="L199" i="14"/>
  <c r="C199" i="14"/>
  <c r="M198" i="14"/>
  <c r="L198" i="14"/>
  <c r="C198" i="14"/>
  <c r="M197" i="14"/>
  <c r="L197" i="14"/>
  <c r="C197" i="14"/>
  <c r="M196" i="14"/>
  <c r="L196" i="14"/>
  <c r="C196" i="14"/>
  <c r="M195" i="14"/>
  <c r="L195" i="14"/>
  <c r="C195" i="14"/>
  <c r="M194" i="14"/>
  <c r="L194" i="14"/>
  <c r="C194" i="14"/>
  <c r="M193" i="14"/>
  <c r="L193" i="14"/>
  <c r="C193" i="14"/>
  <c r="M192" i="14"/>
  <c r="L192" i="14"/>
  <c r="C192" i="14"/>
  <c r="M191" i="14"/>
  <c r="L191" i="14"/>
  <c r="C191" i="14"/>
  <c r="M190" i="14"/>
  <c r="L190" i="14"/>
  <c r="C190" i="14"/>
  <c r="M189" i="14"/>
  <c r="L189" i="14"/>
  <c r="C189" i="14"/>
  <c r="M188" i="14"/>
  <c r="L188" i="14"/>
  <c r="C188" i="14"/>
  <c r="M187" i="14"/>
  <c r="L187" i="14"/>
  <c r="C187" i="14"/>
  <c r="M186" i="14"/>
  <c r="L186" i="14"/>
  <c r="C186" i="14"/>
  <c r="M185" i="14"/>
  <c r="L185" i="14"/>
  <c r="C185" i="14"/>
  <c r="M184" i="14"/>
  <c r="L184" i="14"/>
  <c r="C184" i="14"/>
  <c r="M183" i="14"/>
  <c r="L183" i="14"/>
  <c r="C183" i="14"/>
  <c r="M182" i="14"/>
  <c r="L182" i="14"/>
  <c r="C182" i="14"/>
  <c r="M181" i="14"/>
  <c r="L181" i="14"/>
  <c r="C181" i="14"/>
  <c r="M180" i="14"/>
  <c r="L180" i="14"/>
  <c r="C180" i="14"/>
  <c r="M179" i="14"/>
  <c r="L179" i="14"/>
  <c r="C179" i="14"/>
  <c r="M178" i="14"/>
  <c r="L178" i="14"/>
  <c r="C178" i="14"/>
  <c r="M177" i="14"/>
  <c r="L177" i="14"/>
  <c r="C177" i="14"/>
  <c r="M176" i="14"/>
  <c r="L176" i="14"/>
  <c r="C176" i="14"/>
  <c r="M175" i="14"/>
  <c r="L175" i="14"/>
  <c r="C175" i="14"/>
  <c r="M174" i="14"/>
  <c r="L174" i="14"/>
  <c r="C174" i="14"/>
  <c r="M173" i="14"/>
  <c r="L173" i="14"/>
  <c r="C173" i="14"/>
  <c r="M172" i="14"/>
  <c r="L172" i="14"/>
  <c r="C172" i="14"/>
  <c r="M171" i="14"/>
  <c r="L171" i="14"/>
  <c r="C171" i="14"/>
  <c r="M170" i="14"/>
  <c r="L170" i="14"/>
  <c r="C170" i="14"/>
  <c r="M169" i="14"/>
  <c r="L169" i="14"/>
  <c r="C169" i="14"/>
  <c r="M168" i="14"/>
  <c r="L168" i="14"/>
  <c r="C168" i="14"/>
  <c r="M167" i="14"/>
  <c r="L167" i="14"/>
  <c r="C167" i="14"/>
  <c r="M166" i="14"/>
  <c r="L166" i="14"/>
  <c r="C166" i="14"/>
  <c r="M165" i="14"/>
  <c r="L165" i="14"/>
  <c r="C165" i="14"/>
  <c r="M164" i="14"/>
  <c r="L164" i="14"/>
  <c r="C164" i="14"/>
  <c r="M163" i="14"/>
  <c r="L163" i="14"/>
  <c r="C163" i="14"/>
  <c r="M162" i="14"/>
  <c r="L162" i="14"/>
  <c r="C162" i="14"/>
  <c r="M161" i="14"/>
  <c r="L161" i="14"/>
  <c r="C161" i="14"/>
  <c r="M160" i="14"/>
  <c r="L160" i="14"/>
  <c r="C160" i="14"/>
  <c r="M159" i="14"/>
  <c r="L159" i="14"/>
  <c r="C159" i="14"/>
  <c r="M158" i="14"/>
  <c r="L158" i="14"/>
  <c r="C158" i="14"/>
  <c r="M157" i="14"/>
  <c r="L157" i="14"/>
  <c r="C157" i="14"/>
  <c r="M156" i="14"/>
  <c r="L156" i="14"/>
  <c r="C156" i="14"/>
  <c r="M155" i="14"/>
  <c r="L155" i="14"/>
  <c r="C155" i="14"/>
  <c r="M154" i="14"/>
  <c r="L154" i="14"/>
  <c r="C154" i="14"/>
  <c r="M153" i="14"/>
  <c r="L153" i="14"/>
  <c r="C153" i="14"/>
  <c r="M152" i="14"/>
  <c r="L152" i="14"/>
  <c r="C152" i="14"/>
  <c r="M151" i="14"/>
  <c r="L151" i="14"/>
  <c r="C151" i="14"/>
  <c r="M150" i="14"/>
  <c r="L150" i="14"/>
  <c r="C150" i="14"/>
  <c r="M149" i="14"/>
  <c r="L149" i="14"/>
  <c r="C149" i="14"/>
  <c r="M148" i="14"/>
  <c r="L148" i="14"/>
  <c r="C148" i="14"/>
  <c r="M147" i="14"/>
  <c r="L147" i="14"/>
  <c r="C147" i="14"/>
  <c r="M146" i="14"/>
  <c r="L146" i="14"/>
  <c r="C146" i="14"/>
  <c r="M145" i="14"/>
  <c r="L145" i="14"/>
  <c r="C145" i="14"/>
  <c r="M144" i="14"/>
  <c r="L144" i="14"/>
  <c r="C144" i="14"/>
  <c r="M143" i="14"/>
  <c r="L143" i="14"/>
  <c r="C143" i="14"/>
  <c r="M142" i="14"/>
  <c r="L142" i="14"/>
  <c r="C142" i="14"/>
  <c r="M141" i="14"/>
  <c r="L141" i="14"/>
  <c r="C141" i="14"/>
  <c r="M140" i="14"/>
  <c r="L140" i="14"/>
  <c r="C140" i="14"/>
  <c r="M139" i="14"/>
  <c r="L139" i="14"/>
  <c r="C139" i="14"/>
  <c r="M138" i="14"/>
  <c r="L138" i="14"/>
  <c r="C138" i="14"/>
  <c r="M137" i="14"/>
  <c r="L137" i="14"/>
  <c r="C137" i="14"/>
  <c r="M136" i="14"/>
  <c r="L136" i="14"/>
  <c r="C136" i="14"/>
  <c r="M135" i="14"/>
  <c r="L135" i="14"/>
  <c r="C135" i="14"/>
  <c r="M134" i="14"/>
  <c r="L134" i="14"/>
  <c r="C134" i="14"/>
  <c r="M133" i="14"/>
  <c r="L133" i="14"/>
  <c r="C133" i="14"/>
  <c r="M132" i="14"/>
  <c r="L132" i="14"/>
  <c r="C132" i="14"/>
  <c r="M131" i="14"/>
  <c r="L131" i="14"/>
  <c r="C131" i="14"/>
  <c r="M130" i="14"/>
  <c r="L130" i="14"/>
  <c r="C130" i="14"/>
  <c r="M129" i="14"/>
  <c r="L129" i="14"/>
  <c r="C129" i="14"/>
  <c r="M128" i="14"/>
  <c r="L128" i="14"/>
  <c r="C128" i="14"/>
  <c r="M127" i="14"/>
  <c r="L127" i="14"/>
  <c r="C127" i="14"/>
  <c r="M126" i="14"/>
  <c r="L126" i="14"/>
  <c r="C126" i="14"/>
  <c r="M125" i="14"/>
  <c r="L125" i="14"/>
  <c r="C125" i="14"/>
  <c r="M124" i="14"/>
  <c r="L124" i="14"/>
  <c r="C124" i="14"/>
  <c r="M123" i="14"/>
  <c r="L123" i="14"/>
  <c r="C123" i="14"/>
  <c r="M122" i="14"/>
  <c r="L122" i="14"/>
  <c r="C122" i="14"/>
  <c r="M121" i="14"/>
  <c r="L121" i="14"/>
  <c r="C121" i="14"/>
  <c r="M120" i="14"/>
  <c r="L120" i="14"/>
  <c r="C120" i="14"/>
  <c r="M119" i="14"/>
  <c r="L119" i="14"/>
  <c r="C119" i="14"/>
  <c r="M118" i="14"/>
  <c r="L118" i="14"/>
  <c r="C118" i="14"/>
  <c r="M117" i="14"/>
  <c r="L117" i="14"/>
  <c r="C117" i="14"/>
  <c r="M116" i="14"/>
  <c r="L116" i="14"/>
  <c r="C116" i="14"/>
  <c r="M115" i="14"/>
  <c r="L115" i="14"/>
  <c r="C115" i="14"/>
  <c r="M114" i="14"/>
  <c r="L114" i="14"/>
  <c r="C114" i="14"/>
  <c r="M113" i="14"/>
  <c r="L113" i="14"/>
  <c r="C113" i="14"/>
  <c r="M112" i="14"/>
  <c r="L112" i="14"/>
  <c r="C112" i="14"/>
  <c r="M111" i="14"/>
  <c r="L111" i="14"/>
  <c r="C111" i="14"/>
  <c r="M110" i="14"/>
  <c r="L110" i="14"/>
  <c r="C110" i="14"/>
  <c r="M109" i="14"/>
  <c r="L109" i="14"/>
  <c r="C109" i="14"/>
  <c r="M108" i="14"/>
  <c r="L108" i="14"/>
  <c r="C108" i="14"/>
  <c r="M107" i="14"/>
  <c r="L107" i="14"/>
  <c r="C107" i="14"/>
  <c r="M106" i="14"/>
  <c r="L106" i="14"/>
  <c r="C106" i="14"/>
  <c r="M105" i="14"/>
  <c r="L105" i="14"/>
  <c r="C105" i="14"/>
  <c r="M104" i="14"/>
  <c r="L104" i="14"/>
  <c r="C104" i="14"/>
  <c r="M103" i="14"/>
  <c r="L103" i="14"/>
  <c r="C103" i="14"/>
  <c r="M102" i="14"/>
  <c r="L102" i="14"/>
  <c r="C102" i="14"/>
  <c r="M101" i="14"/>
  <c r="L101" i="14"/>
  <c r="C101" i="14"/>
  <c r="M100" i="14"/>
  <c r="L100" i="14"/>
  <c r="C100" i="14"/>
  <c r="M99" i="14"/>
  <c r="L99" i="14"/>
  <c r="C99" i="14"/>
  <c r="M98" i="14"/>
  <c r="L98" i="14"/>
  <c r="C98" i="14"/>
  <c r="M97" i="14"/>
  <c r="L97" i="14"/>
  <c r="C97" i="14"/>
  <c r="M96" i="14"/>
  <c r="L96" i="14"/>
  <c r="C96" i="14"/>
  <c r="M95" i="14"/>
  <c r="L95" i="14"/>
  <c r="C95" i="14"/>
  <c r="M94" i="14"/>
  <c r="L94" i="14"/>
  <c r="C94" i="14"/>
  <c r="M93" i="14"/>
  <c r="L93" i="14"/>
  <c r="C93" i="14"/>
  <c r="M92" i="14"/>
  <c r="L92" i="14"/>
  <c r="C92" i="14"/>
  <c r="M91" i="14"/>
  <c r="L91" i="14"/>
  <c r="C91" i="14"/>
  <c r="M90" i="14"/>
  <c r="L90" i="14"/>
  <c r="C90" i="14"/>
  <c r="M89" i="14"/>
  <c r="L89" i="14"/>
  <c r="C89" i="14"/>
  <c r="M88" i="14"/>
  <c r="L88" i="14"/>
  <c r="C88" i="14"/>
  <c r="M87" i="14"/>
  <c r="L87" i="14"/>
  <c r="C87" i="14"/>
  <c r="M86" i="14"/>
  <c r="L86" i="14"/>
  <c r="C86" i="14"/>
  <c r="M85" i="14"/>
  <c r="L85" i="14"/>
  <c r="C85" i="14"/>
  <c r="M84" i="14"/>
  <c r="L84" i="14"/>
  <c r="C84" i="14"/>
  <c r="M83" i="14"/>
  <c r="L83" i="14"/>
  <c r="C83" i="14"/>
  <c r="M82" i="14"/>
  <c r="L82" i="14"/>
  <c r="C82" i="14"/>
  <c r="M81" i="14"/>
  <c r="L81" i="14"/>
  <c r="C81" i="14"/>
  <c r="M80" i="14"/>
  <c r="L80" i="14"/>
  <c r="C80" i="14"/>
  <c r="M79" i="14"/>
  <c r="L79" i="14"/>
  <c r="C79" i="14"/>
  <c r="M78" i="14"/>
  <c r="L78" i="14"/>
  <c r="C78" i="14"/>
  <c r="M77" i="14"/>
  <c r="L77" i="14"/>
  <c r="C77" i="14"/>
  <c r="M76" i="14"/>
  <c r="L76" i="14"/>
  <c r="C76" i="14"/>
  <c r="M75" i="14"/>
  <c r="L75" i="14"/>
  <c r="C75" i="14"/>
  <c r="M74" i="14"/>
  <c r="L74" i="14"/>
  <c r="C74" i="14"/>
  <c r="M73" i="14"/>
  <c r="L73" i="14"/>
  <c r="C73" i="14"/>
  <c r="M72" i="14"/>
  <c r="L72" i="14"/>
  <c r="C72" i="14"/>
  <c r="M71" i="14"/>
  <c r="L71" i="14"/>
  <c r="C71" i="14"/>
  <c r="M70" i="14"/>
  <c r="L70" i="14"/>
  <c r="C70" i="14"/>
  <c r="M69" i="14"/>
  <c r="L69" i="14"/>
  <c r="C69" i="14"/>
  <c r="M68" i="14"/>
  <c r="L68" i="14"/>
  <c r="C68" i="14"/>
  <c r="M67" i="14"/>
  <c r="L67" i="14"/>
  <c r="C67" i="14"/>
  <c r="M66" i="14"/>
  <c r="L66" i="14"/>
  <c r="C66" i="14"/>
  <c r="M65" i="14"/>
  <c r="L65" i="14"/>
  <c r="C65" i="14"/>
  <c r="M64" i="14"/>
  <c r="L64" i="14"/>
  <c r="C64" i="14"/>
  <c r="M63" i="14"/>
  <c r="L63" i="14"/>
  <c r="C63" i="14"/>
  <c r="M62" i="14"/>
  <c r="L62" i="14"/>
  <c r="C62" i="14"/>
  <c r="M61" i="14"/>
  <c r="L61" i="14"/>
  <c r="C61" i="14"/>
  <c r="M60" i="14"/>
  <c r="L60" i="14"/>
  <c r="C60" i="14"/>
  <c r="M59" i="14"/>
  <c r="L59" i="14"/>
  <c r="C59" i="14"/>
  <c r="M58" i="14"/>
  <c r="L58" i="14"/>
  <c r="C58" i="14"/>
  <c r="M57" i="14"/>
  <c r="L57" i="14"/>
  <c r="C57" i="14"/>
  <c r="M56" i="14"/>
  <c r="L56" i="14"/>
  <c r="C56" i="14"/>
  <c r="M55" i="14"/>
  <c r="L55" i="14"/>
  <c r="C55" i="14"/>
  <c r="M54" i="14"/>
  <c r="L54" i="14"/>
  <c r="C54" i="14"/>
  <c r="M53" i="14"/>
  <c r="L53" i="14"/>
  <c r="C53" i="14"/>
  <c r="M52" i="14"/>
  <c r="L52" i="14"/>
  <c r="C52" i="14"/>
  <c r="M51" i="14"/>
  <c r="L51" i="14"/>
  <c r="C51" i="14"/>
  <c r="M50" i="14"/>
  <c r="L50" i="14"/>
  <c r="C50" i="14"/>
  <c r="M49" i="14"/>
  <c r="L49" i="14"/>
  <c r="C49" i="14"/>
  <c r="M48" i="14"/>
  <c r="L48" i="14"/>
  <c r="C48" i="14"/>
  <c r="M47" i="14"/>
  <c r="L47" i="14"/>
  <c r="C47" i="14"/>
  <c r="M46" i="14"/>
  <c r="L46" i="14"/>
  <c r="C46" i="14"/>
  <c r="M45" i="14"/>
  <c r="L45" i="14"/>
  <c r="C45" i="14"/>
  <c r="M44" i="14"/>
  <c r="L44" i="14"/>
  <c r="C44" i="14"/>
  <c r="M43" i="14"/>
  <c r="L43" i="14"/>
  <c r="C43" i="14"/>
  <c r="M42" i="14"/>
  <c r="L42" i="14"/>
  <c r="C42" i="14"/>
  <c r="M41" i="14"/>
  <c r="L41" i="14"/>
  <c r="C41" i="14"/>
  <c r="M40" i="14"/>
  <c r="L40" i="14"/>
  <c r="C40" i="14"/>
  <c r="M39" i="14"/>
  <c r="L39" i="14"/>
  <c r="C39" i="14"/>
  <c r="M38" i="14"/>
  <c r="L38" i="14"/>
  <c r="C38" i="14"/>
  <c r="M37" i="14"/>
  <c r="L37" i="14"/>
  <c r="C37" i="14"/>
  <c r="M36" i="14"/>
  <c r="L36" i="14"/>
  <c r="C36" i="14"/>
  <c r="M35" i="14"/>
  <c r="L35" i="14"/>
  <c r="C35" i="14"/>
  <c r="M34" i="14"/>
  <c r="L34" i="14"/>
  <c r="C34" i="14"/>
  <c r="M33" i="14"/>
  <c r="L33" i="14"/>
  <c r="C33" i="14"/>
  <c r="M32" i="14"/>
  <c r="L32" i="14"/>
  <c r="C32" i="14"/>
  <c r="M31" i="14"/>
  <c r="L31" i="14"/>
  <c r="C31" i="14"/>
  <c r="M30" i="14"/>
  <c r="L30" i="14"/>
  <c r="C30" i="14"/>
  <c r="M29" i="14"/>
  <c r="L29" i="14"/>
  <c r="C29" i="14"/>
  <c r="M28" i="14"/>
  <c r="L28" i="14"/>
  <c r="C28" i="14"/>
  <c r="M27" i="14"/>
  <c r="L27" i="14"/>
  <c r="C27" i="14"/>
  <c r="M26" i="14"/>
  <c r="L26" i="14"/>
  <c r="C26" i="14"/>
  <c r="M25" i="14"/>
  <c r="L25" i="14"/>
  <c r="C25" i="14"/>
  <c r="M24" i="14"/>
  <c r="L24" i="14"/>
  <c r="C24" i="14"/>
  <c r="M23" i="14"/>
  <c r="L23" i="14"/>
  <c r="C23" i="14"/>
  <c r="M22" i="14"/>
  <c r="L22" i="14"/>
  <c r="C22" i="14"/>
  <c r="M21" i="14"/>
  <c r="L21" i="14"/>
  <c r="C21" i="14"/>
  <c r="M20" i="14"/>
  <c r="L20" i="14"/>
  <c r="C20" i="14"/>
  <c r="M19" i="14"/>
  <c r="L19" i="14"/>
  <c r="C19" i="14"/>
  <c r="M18" i="14"/>
  <c r="L18" i="14"/>
  <c r="C18" i="14"/>
  <c r="M17" i="14"/>
  <c r="L17" i="14"/>
  <c r="C17" i="14"/>
  <c r="M16" i="14"/>
  <c r="L16" i="14"/>
  <c r="C16" i="14"/>
  <c r="M15" i="14"/>
  <c r="L15" i="14"/>
  <c r="C15" i="14"/>
  <c r="M14" i="14"/>
  <c r="L14" i="14"/>
  <c r="C14" i="14"/>
  <c r="M13" i="14"/>
  <c r="L13" i="14"/>
  <c r="C13" i="14"/>
  <c r="M12" i="14"/>
  <c r="L12" i="14"/>
  <c r="C12" i="14"/>
  <c r="M11" i="14"/>
  <c r="L11" i="14"/>
  <c r="C11" i="14"/>
  <c r="M10" i="14"/>
  <c r="L10" i="14"/>
  <c r="C10" i="14"/>
  <c r="M9" i="14"/>
  <c r="L9" i="14"/>
  <c r="C9" i="14"/>
  <c r="M8" i="14"/>
  <c r="L8" i="14"/>
  <c r="C8" i="14"/>
  <c r="M7" i="14"/>
  <c r="L7" i="14"/>
  <c r="C7" i="14"/>
  <c r="M6" i="14"/>
  <c r="L6" i="14"/>
  <c r="C6" i="14"/>
  <c r="M5" i="14"/>
  <c r="L5" i="14"/>
  <c r="C5" i="14"/>
  <c r="M4" i="14"/>
  <c r="L4" i="14"/>
  <c r="C4" i="14"/>
  <c r="C246" i="13"/>
  <c r="C245" i="13"/>
  <c r="C244" i="13"/>
  <c r="C243" i="13"/>
  <c r="C242" i="13"/>
  <c r="C241" i="13"/>
  <c r="C240" i="13"/>
  <c r="C239" i="13"/>
  <c r="C238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7" i="13"/>
  <c r="C216" i="13"/>
  <c r="C215" i="13"/>
  <c r="C214" i="13"/>
  <c r="C213" i="13"/>
  <c r="C212" i="13"/>
  <c r="C211" i="13"/>
  <c r="C210" i="13"/>
  <c r="C209" i="13"/>
  <c r="C208" i="13"/>
  <c r="M207" i="13"/>
  <c r="L207" i="13"/>
  <c r="C207" i="13"/>
  <c r="M206" i="13"/>
  <c r="L206" i="13"/>
  <c r="C206" i="13"/>
  <c r="M205" i="13"/>
  <c r="L205" i="13"/>
  <c r="C205" i="13"/>
  <c r="M204" i="13"/>
  <c r="L204" i="13"/>
  <c r="C204" i="13"/>
  <c r="M203" i="13"/>
  <c r="L203" i="13"/>
  <c r="C203" i="13"/>
  <c r="M202" i="13"/>
  <c r="L202" i="13"/>
  <c r="C202" i="13"/>
  <c r="M201" i="13"/>
  <c r="L201" i="13"/>
  <c r="C201" i="13"/>
  <c r="M200" i="13"/>
  <c r="L200" i="13"/>
  <c r="C200" i="13"/>
  <c r="M199" i="13"/>
  <c r="L199" i="13"/>
  <c r="C199" i="13"/>
  <c r="M198" i="13"/>
  <c r="L198" i="13"/>
  <c r="C198" i="13"/>
  <c r="M197" i="13"/>
  <c r="L197" i="13"/>
  <c r="C197" i="13"/>
  <c r="M196" i="13"/>
  <c r="L196" i="13"/>
  <c r="C196" i="13"/>
  <c r="M195" i="13"/>
  <c r="L195" i="13"/>
  <c r="C195" i="13"/>
  <c r="M194" i="13"/>
  <c r="L194" i="13"/>
  <c r="C194" i="13"/>
  <c r="M193" i="13"/>
  <c r="L193" i="13"/>
  <c r="C193" i="13"/>
  <c r="M192" i="13"/>
  <c r="L192" i="13"/>
  <c r="C192" i="13"/>
  <c r="M191" i="13"/>
  <c r="L191" i="13"/>
  <c r="C191" i="13"/>
  <c r="M190" i="13"/>
  <c r="L190" i="13"/>
  <c r="C190" i="13"/>
  <c r="M189" i="13"/>
  <c r="L189" i="13"/>
  <c r="C189" i="13"/>
  <c r="M188" i="13"/>
  <c r="L188" i="13"/>
  <c r="C188" i="13"/>
  <c r="M187" i="13"/>
  <c r="L187" i="13"/>
  <c r="C187" i="13"/>
  <c r="M186" i="13"/>
  <c r="L186" i="13"/>
  <c r="C186" i="13"/>
  <c r="M185" i="13"/>
  <c r="L185" i="13"/>
  <c r="C185" i="13"/>
  <c r="M184" i="13"/>
  <c r="L184" i="13"/>
  <c r="C184" i="13"/>
  <c r="M183" i="13"/>
  <c r="L183" i="13"/>
  <c r="C183" i="13"/>
  <c r="M182" i="13"/>
  <c r="L182" i="13"/>
  <c r="C182" i="13"/>
  <c r="M181" i="13"/>
  <c r="L181" i="13"/>
  <c r="C181" i="13"/>
  <c r="M180" i="13"/>
  <c r="L180" i="13"/>
  <c r="C180" i="13"/>
  <c r="M179" i="13"/>
  <c r="L179" i="13"/>
  <c r="C179" i="13"/>
  <c r="M178" i="13"/>
  <c r="L178" i="13"/>
  <c r="C178" i="13"/>
  <c r="M177" i="13"/>
  <c r="L177" i="13"/>
  <c r="C177" i="13"/>
  <c r="M176" i="13"/>
  <c r="L176" i="13"/>
  <c r="C176" i="13"/>
  <c r="M175" i="13"/>
  <c r="L175" i="13"/>
  <c r="C175" i="13"/>
  <c r="M174" i="13"/>
  <c r="L174" i="13"/>
  <c r="C174" i="13"/>
  <c r="M173" i="13"/>
  <c r="L173" i="13"/>
  <c r="C173" i="13"/>
  <c r="M172" i="13"/>
  <c r="L172" i="13"/>
  <c r="C172" i="13"/>
  <c r="M171" i="13"/>
  <c r="L171" i="13"/>
  <c r="C171" i="13"/>
  <c r="M170" i="13"/>
  <c r="L170" i="13"/>
  <c r="C170" i="13"/>
  <c r="M169" i="13"/>
  <c r="L169" i="13"/>
  <c r="C169" i="13"/>
  <c r="M168" i="13"/>
  <c r="L168" i="13"/>
  <c r="C168" i="13"/>
  <c r="M167" i="13"/>
  <c r="L167" i="13"/>
  <c r="C167" i="13"/>
  <c r="M166" i="13"/>
  <c r="L166" i="13"/>
  <c r="C166" i="13"/>
  <c r="M165" i="13"/>
  <c r="L165" i="13"/>
  <c r="C165" i="13"/>
  <c r="M164" i="13"/>
  <c r="L164" i="13"/>
  <c r="C164" i="13"/>
  <c r="M163" i="13"/>
  <c r="L163" i="13"/>
  <c r="C163" i="13"/>
  <c r="M162" i="13"/>
  <c r="L162" i="13"/>
  <c r="C162" i="13"/>
  <c r="M161" i="13"/>
  <c r="L161" i="13"/>
  <c r="C161" i="13"/>
  <c r="M160" i="13"/>
  <c r="L160" i="13"/>
  <c r="C160" i="13"/>
  <c r="M159" i="13"/>
  <c r="L159" i="13"/>
  <c r="C159" i="13"/>
  <c r="M158" i="13"/>
  <c r="L158" i="13"/>
  <c r="C158" i="13"/>
  <c r="M157" i="13"/>
  <c r="L157" i="13"/>
  <c r="C157" i="13"/>
  <c r="M156" i="13"/>
  <c r="L156" i="13"/>
  <c r="C156" i="13"/>
  <c r="M155" i="13"/>
  <c r="L155" i="13"/>
  <c r="C155" i="13"/>
  <c r="M154" i="13"/>
  <c r="L154" i="13"/>
  <c r="C154" i="13"/>
  <c r="M153" i="13"/>
  <c r="L153" i="13"/>
  <c r="C153" i="13"/>
  <c r="M152" i="13"/>
  <c r="L152" i="13"/>
  <c r="C152" i="13"/>
  <c r="M151" i="13"/>
  <c r="L151" i="13"/>
  <c r="C151" i="13"/>
  <c r="M150" i="13"/>
  <c r="L150" i="13"/>
  <c r="C150" i="13"/>
  <c r="M149" i="13"/>
  <c r="L149" i="13"/>
  <c r="C149" i="13"/>
  <c r="M148" i="13"/>
  <c r="L148" i="13"/>
  <c r="C148" i="13"/>
  <c r="M147" i="13"/>
  <c r="L147" i="13"/>
  <c r="C147" i="13"/>
  <c r="M146" i="13"/>
  <c r="L146" i="13"/>
  <c r="C146" i="13"/>
  <c r="M145" i="13"/>
  <c r="L145" i="13"/>
  <c r="C145" i="13"/>
  <c r="M144" i="13"/>
  <c r="L144" i="13"/>
  <c r="C144" i="13"/>
  <c r="M143" i="13"/>
  <c r="L143" i="13"/>
  <c r="C143" i="13"/>
  <c r="M142" i="13"/>
  <c r="L142" i="13"/>
  <c r="C142" i="13"/>
  <c r="M141" i="13"/>
  <c r="L141" i="13"/>
  <c r="C141" i="13"/>
  <c r="M140" i="13"/>
  <c r="L140" i="13"/>
  <c r="C140" i="13"/>
  <c r="M139" i="13"/>
  <c r="L139" i="13"/>
  <c r="C139" i="13"/>
  <c r="M138" i="13"/>
  <c r="L138" i="13"/>
  <c r="C138" i="13"/>
  <c r="M137" i="13"/>
  <c r="L137" i="13"/>
  <c r="C137" i="13"/>
  <c r="M136" i="13"/>
  <c r="L136" i="13"/>
  <c r="C136" i="13"/>
  <c r="M135" i="13"/>
  <c r="L135" i="13"/>
  <c r="C135" i="13"/>
  <c r="M134" i="13"/>
  <c r="L134" i="13"/>
  <c r="C134" i="13"/>
  <c r="M133" i="13"/>
  <c r="L133" i="13"/>
  <c r="C133" i="13"/>
  <c r="M132" i="13"/>
  <c r="L132" i="13"/>
  <c r="C132" i="13"/>
  <c r="M131" i="13"/>
  <c r="L131" i="13"/>
  <c r="C131" i="13"/>
  <c r="M130" i="13"/>
  <c r="L130" i="13"/>
  <c r="C130" i="13"/>
  <c r="M129" i="13"/>
  <c r="L129" i="13"/>
  <c r="C129" i="13"/>
  <c r="M128" i="13"/>
  <c r="L128" i="13"/>
  <c r="C128" i="13"/>
  <c r="M127" i="13"/>
  <c r="L127" i="13"/>
  <c r="C127" i="13"/>
  <c r="M126" i="13"/>
  <c r="L126" i="13"/>
  <c r="C126" i="13"/>
  <c r="M125" i="13"/>
  <c r="L125" i="13"/>
  <c r="C125" i="13"/>
  <c r="M124" i="13"/>
  <c r="L124" i="13"/>
  <c r="C124" i="13"/>
  <c r="M123" i="13"/>
  <c r="L123" i="13"/>
  <c r="C123" i="13"/>
  <c r="M122" i="13"/>
  <c r="L122" i="13"/>
  <c r="C122" i="13"/>
  <c r="M121" i="13"/>
  <c r="L121" i="13"/>
  <c r="C121" i="13"/>
  <c r="M120" i="13"/>
  <c r="L120" i="13"/>
  <c r="C120" i="13"/>
  <c r="M119" i="13"/>
  <c r="L119" i="13"/>
  <c r="C119" i="13"/>
  <c r="M118" i="13"/>
  <c r="L118" i="13"/>
  <c r="C118" i="13"/>
  <c r="M117" i="13"/>
  <c r="L117" i="13"/>
  <c r="C117" i="13"/>
  <c r="M116" i="13"/>
  <c r="L116" i="13"/>
  <c r="C116" i="13"/>
  <c r="M115" i="13"/>
  <c r="L115" i="13"/>
  <c r="C115" i="13"/>
  <c r="M114" i="13"/>
  <c r="L114" i="13"/>
  <c r="C114" i="13"/>
  <c r="M113" i="13"/>
  <c r="L113" i="13"/>
  <c r="C113" i="13"/>
  <c r="M112" i="13"/>
  <c r="L112" i="13"/>
  <c r="C112" i="13"/>
  <c r="M111" i="13"/>
  <c r="L111" i="13"/>
  <c r="C111" i="13"/>
  <c r="M110" i="13"/>
  <c r="L110" i="13"/>
  <c r="C110" i="13"/>
  <c r="M109" i="13"/>
  <c r="L109" i="13"/>
  <c r="C109" i="13"/>
  <c r="M108" i="13"/>
  <c r="L108" i="13"/>
  <c r="C108" i="13"/>
  <c r="M107" i="13"/>
  <c r="L107" i="13"/>
  <c r="C107" i="13"/>
  <c r="M106" i="13"/>
  <c r="L106" i="13"/>
  <c r="C106" i="13"/>
  <c r="M105" i="13"/>
  <c r="L105" i="13"/>
  <c r="C105" i="13"/>
  <c r="M104" i="13"/>
  <c r="L104" i="13"/>
  <c r="C104" i="13"/>
  <c r="M103" i="13"/>
  <c r="L103" i="13"/>
  <c r="C103" i="13"/>
  <c r="M102" i="13"/>
  <c r="L102" i="13"/>
  <c r="C102" i="13"/>
  <c r="M101" i="13"/>
  <c r="L101" i="13"/>
  <c r="C101" i="13"/>
  <c r="M100" i="13"/>
  <c r="L100" i="13"/>
  <c r="C100" i="13"/>
  <c r="M99" i="13"/>
  <c r="L99" i="13"/>
  <c r="C99" i="13"/>
  <c r="M98" i="13"/>
  <c r="L98" i="13"/>
  <c r="C98" i="13"/>
  <c r="M97" i="13"/>
  <c r="L97" i="13"/>
  <c r="C97" i="13"/>
  <c r="M96" i="13"/>
  <c r="L96" i="13"/>
  <c r="C96" i="13"/>
  <c r="M95" i="13"/>
  <c r="L95" i="13"/>
  <c r="C95" i="13"/>
  <c r="M94" i="13"/>
  <c r="L94" i="13"/>
  <c r="C94" i="13"/>
  <c r="M93" i="13"/>
  <c r="L93" i="13"/>
  <c r="C93" i="13"/>
  <c r="M92" i="13"/>
  <c r="L92" i="13"/>
  <c r="C92" i="13"/>
  <c r="M91" i="13"/>
  <c r="L91" i="13"/>
  <c r="C91" i="13"/>
  <c r="M90" i="13"/>
  <c r="L90" i="13"/>
  <c r="C90" i="13"/>
  <c r="M89" i="13"/>
  <c r="L89" i="13"/>
  <c r="C89" i="13"/>
  <c r="M88" i="13"/>
  <c r="L88" i="13"/>
  <c r="C88" i="13"/>
  <c r="M87" i="13"/>
  <c r="L87" i="13"/>
  <c r="C87" i="13"/>
  <c r="M86" i="13"/>
  <c r="L86" i="13"/>
  <c r="C86" i="13"/>
  <c r="M85" i="13"/>
  <c r="L85" i="13"/>
  <c r="C85" i="13"/>
  <c r="M84" i="13"/>
  <c r="L84" i="13"/>
  <c r="C84" i="13"/>
  <c r="M83" i="13"/>
  <c r="L83" i="13"/>
  <c r="C83" i="13"/>
  <c r="M82" i="13"/>
  <c r="L82" i="13"/>
  <c r="C82" i="13"/>
  <c r="M81" i="13"/>
  <c r="L81" i="13"/>
  <c r="C81" i="13"/>
  <c r="M80" i="13"/>
  <c r="L80" i="13"/>
  <c r="C80" i="13"/>
  <c r="M79" i="13"/>
  <c r="L79" i="13"/>
  <c r="C79" i="13"/>
  <c r="M78" i="13"/>
  <c r="L78" i="13"/>
  <c r="C78" i="13"/>
  <c r="M77" i="13"/>
  <c r="L77" i="13"/>
  <c r="C77" i="13"/>
  <c r="M76" i="13"/>
  <c r="L76" i="13"/>
  <c r="C76" i="13"/>
  <c r="M75" i="13"/>
  <c r="L75" i="13"/>
  <c r="C75" i="13"/>
  <c r="M74" i="13"/>
  <c r="L74" i="13"/>
  <c r="C74" i="13"/>
  <c r="M73" i="13"/>
  <c r="L73" i="13"/>
  <c r="C73" i="13"/>
  <c r="M72" i="13"/>
  <c r="L72" i="13"/>
  <c r="C72" i="13"/>
  <c r="M71" i="13"/>
  <c r="L71" i="13"/>
  <c r="C71" i="13"/>
  <c r="M70" i="13"/>
  <c r="L70" i="13"/>
  <c r="C70" i="13"/>
  <c r="M69" i="13"/>
  <c r="L69" i="13"/>
  <c r="C69" i="13"/>
  <c r="M68" i="13"/>
  <c r="L68" i="13"/>
  <c r="C68" i="13"/>
  <c r="M67" i="13"/>
  <c r="L67" i="13"/>
  <c r="C67" i="13"/>
  <c r="M66" i="13"/>
  <c r="L66" i="13"/>
  <c r="C66" i="13"/>
  <c r="M65" i="13"/>
  <c r="L65" i="13"/>
  <c r="C65" i="13"/>
  <c r="M64" i="13"/>
  <c r="L64" i="13"/>
  <c r="C64" i="13"/>
  <c r="M63" i="13"/>
  <c r="L63" i="13"/>
  <c r="C63" i="13"/>
  <c r="M62" i="13"/>
  <c r="L62" i="13"/>
  <c r="C62" i="13"/>
  <c r="M61" i="13"/>
  <c r="L61" i="13"/>
  <c r="C61" i="13"/>
  <c r="M60" i="13"/>
  <c r="L60" i="13"/>
  <c r="C60" i="13"/>
  <c r="M59" i="13"/>
  <c r="L59" i="13"/>
  <c r="C59" i="13"/>
  <c r="M58" i="13"/>
  <c r="L58" i="13"/>
  <c r="C58" i="13"/>
  <c r="M57" i="13"/>
  <c r="L57" i="13"/>
  <c r="C57" i="13"/>
  <c r="M56" i="13"/>
  <c r="L56" i="13"/>
  <c r="C56" i="13"/>
  <c r="M55" i="13"/>
  <c r="L55" i="13"/>
  <c r="C55" i="13"/>
  <c r="M54" i="13"/>
  <c r="L54" i="13"/>
  <c r="C54" i="13"/>
  <c r="M53" i="13"/>
  <c r="L53" i="13"/>
  <c r="C53" i="13"/>
  <c r="M52" i="13"/>
  <c r="L52" i="13"/>
  <c r="C52" i="13"/>
  <c r="M51" i="13"/>
  <c r="L51" i="13"/>
  <c r="C51" i="13"/>
  <c r="M50" i="13"/>
  <c r="L50" i="13"/>
  <c r="C50" i="13"/>
  <c r="M49" i="13"/>
  <c r="L49" i="13"/>
  <c r="C49" i="13"/>
  <c r="M48" i="13"/>
  <c r="L48" i="13"/>
  <c r="C48" i="13"/>
  <c r="M47" i="13"/>
  <c r="L47" i="13"/>
  <c r="C47" i="13"/>
  <c r="M46" i="13"/>
  <c r="L46" i="13"/>
  <c r="C46" i="13"/>
  <c r="M45" i="13"/>
  <c r="L45" i="13"/>
  <c r="C45" i="13"/>
  <c r="M44" i="13"/>
  <c r="L44" i="13"/>
  <c r="C44" i="13"/>
  <c r="M43" i="13"/>
  <c r="L43" i="13"/>
  <c r="C43" i="13"/>
  <c r="M42" i="13"/>
  <c r="L42" i="13"/>
  <c r="C42" i="13"/>
  <c r="M41" i="13"/>
  <c r="L41" i="13"/>
  <c r="C41" i="13"/>
  <c r="M40" i="13"/>
  <c r="L40" i="13"/>
  <c r="C40" i="13"/>
  <c r="M39" i="13"/>
  <c r="L39" i="13"/>
  <c r="C39" i="13"/>
  <c r="M38" i="13"/>
  <c r="L38" i="13"/>
  <c r="C38" i="13"/>
  <c r="M37" i="13"/>
  <c r="L37" i="13"/>
  <c r="C37" i="13"/>
  <c r="M36" i="13"/>
  <c r="L36" i="13"/>
  <c r="C36" i="13"/>
  <c r="M35" i="13"/>
  <c r="L35" i="13"/>
  <c r="C35" i="13"/>
  <c r="M34" i="13"/>
  <c r="L34" i="13"/>
  <c r="C34" i="13"/>
  <c r="M33" i="13"/>
  <c r="L33" i="13"/>
  <c r="C33" i="13"/>
  <c r="M32" i="13"/>
  <c r="L32" i="13"/>
  <c r="C32" i="13"/>
  <c r="M31" i="13"/>
  <c r="L31" i="13"/>
  <c r="C31" i="13"/>
  <c r="M30" i="13"/>
  <c r="L30" i="13"/>
  <c r="C30" i="13"/>
  <c r="M29" i="13"/>
  <c r="L29" i="13"/>
  <c r="C29" i="13"/>
  <c r="M28" i="13"/>
  <c r="L28" i="13"/>
  <c r="C28" i="13"/>
  <c r="M27" i="13"/>
  <c r="L27" i="13"/>
  <c r="C27" i="13"/>
  <c r="M26" i="13"/>
  <c r="L26" i="13"/>
  <c r="C26" i="13"/>
  <c r="M25" i="13"/>
  <c r="L25" i="13"/>
  <c r="C25" i="13"/>
  <c r="M24" i="13"/>
  <c r="L24" i="13"/>
  <c r="C24" i="13"/>
  <c r="M23" i="13"/>
  <c r="L23" i="13"/>
  <c r="C23" i="13"/>
  <c r="M22" i="13"/>
  <c r="L22" i="13"/>
  <c r="C22" i="13"/>
  <c r="M21" i="13"/>
  <c r="L21" i="13"/>
  <c r="C21" i="13"/>
  <c r="M20" i="13"/>
  <c r="L20" i="13"/>
  <c r="C20" i="13"/>
  <c r="M19" i="13"/>
  <c r="L19" i="13"/>
  <c r="C19" i="13"/>
  <c r="M18" i="13"/>
  <c r="L18" i="13"/>
  <c r="C18" i="13"/>
  <c r="M17" i="13"/>
  <c r="L17" i="13"/>
  <c r="C17" i="13"/>
  <c r="M16" i="13"/>
  <c r="L16" i="13"/>
  <c r="C16" i="13"/>
  <c r="M15" i="13"/>
  <c r="L15" i="13"/>
  <c r="C15" i="13"/>
  <c r="M14" i="13"/>
  <c r="L14" i="13"/>
  <c r="C14" i="13"/>
  <c r="M13" i="13"/>
  <c r="L13" i="13"/>
  <c r="C13" i="13"/>
  <c r="M12" i="13"/>
  <c r="L12" i="13"/>
  <c r="C12" i="13"/>
  <c r="M11" i="13"/>
  <c r="L11" i="13"/>
  <c r="C11" i="13"/>
  <c r="M10" i="13"/>
  <c r="L10" i="13"/>
  <c r="C10" i="13"/>
  <c r="M9" i="13"/>
  <c r="L9" i="13"/>
  <c r="C9" i="13"/>
  <c r="M8" i="13"/>
  <c r="L8" i="13"/>
  <c r="C8" i="13"/>
  <c r="M7" i="13"/>
  <c r="L7" i="13"/>
  <c r="C7" i="13"/>
  <c r="M6" i="13"/>
  <c r="L6" i="13"/>
  <c r="C6" i="13"/>
  <c r="M5" i="13"/>
  <c r="L5" i="13"/>
  <c r="C5" i="13"/>
  <c r="M4" i="13"/>
  <c r="L4" i="13"/>
  <c r="C4" i="13"/>
  <c r="M242" i="12"/>
  <c r="L242" i="12"/>
  <c r="M241" i="12"/>
  <c r="L241" i="12"/>
  <c r="M240" i="12"/>
  <c r="L240" i="12"/>
  <c r="M239" i="12"/>
  <c r="L239" i="12"/>
  <c r="M238" i="12"/>
  <c r="L238" i="12"/>
  <c r="M237" i="12"/>
  <c r="L237" i="12"/>
  <c r="M236" i="12"/>
  <c r="L236" i="12"/>
  <c r="M235" i="12"/>
  <c r="L235" i="12"/>
  <c r="M234" i="12"/>
  <c r="L234" i="12"/>
  <c r="M233" i="12"/>
  <c r="L233" i="12"/>
  <c r="M232" i="12"/>
  <c r="L232" i="12"/>
  <c r="C242" i="12"/>
  <c r="M231" i="12"/>
  <c r="L231" i="12"/>
  <c r="C241" i="12"/>
  <c r="M230" i="12"/>
  <c r="L230" i="12"/>
  <c r="C240" i="12"/>
  <c r="M229" i="12"/>
  <c r="L229" i="12"/>
  <c r="C239" i="12"/>
  <c r="M228" i="12"/>
  <c r="L228" i="12"/>
  <c r="C238" i="12"/>
  <c r="M227" i="12"/>
  <c r="L227" i="12"/>
  <c r="C237" i="12"/>
  <c r="M226" i="12"/>
  <c r="L226" i="12"/>
  <c r="C236" i="12"/>
  <c r="M225" i="12"/>
  <c r="L225" i="12"/>
  <c r="C235" i="12"/>
  <c r="M224" i="12"/>
  <c r="L224" i="12"/>
  <c r="C234" i="12"/>
  <c r="M223" i="12"/>
  <c r="L223" i="12"/>
  <c r="C233" i="12"/>
  <c r="M222" i="12"/>
  <c r="L222" i="12"/>
  <c r="C232" i="12"/>
  <c r="M221" i="12"/>
  <c r="L221" i="12"/>
  <c r="C231" i="12"/>
  <c r="M220" i="12"/>
  <c r="L220" i="12"/>
  <c r="C230" i="12"/>
  <c r="M219" i="12"/>
  <c r="L219" i="12"/>
  <c r="C229" i="12"/>
  <c r="M218" i="12"/>
  <c r="L218" i="12"/>
  <c r="C228" i="12"/>
  <c r="M217" i="12"/>
  <c r="L217" i="12"/>
  <c r="C227" i="12"/>
  <c r="M216" i="12"/>
  <c r="L216" i="12"/>
  <c r="C226" i="12"/>
  <c r="M215" i="12"/>
  <c r="L215" i="12"/>
  <c r="C225" i="12"/>
  <c r="M214" i="12"/>
  <c r="L214" i="12"/>
  <c r="C224" i="12"/>
  <c r="M213" i="12"/>
  <c r="L213" i="12"/>
  <c r="C223" i="12"/>
  <c r="M212" i="12"/>
  <c r="L212" i="12"/>
  <c r="C222" i="12"/>
  <c r="M211" i="12"/>
  <c r="L211" i="12"/>
  <c r="C221" i="12"/>
  <c r="M210" i="12"/>
  <c r="L210" i="12"/>
  <c r="C220" i="12"/>
  <c r="M209" i="12"/>
  <c r="L209" i="12"/>
  <c r="C219" i="12"/>
  <c r="M208" i="12"/>
  <c r="L208" i="12"/>
  <c r="C218" i="12"/>
  <c r="M207" i="12"/>
  <c r="L207" i="12"/>
  <c r="C217" i="12"/>
  <c r="M206" i="12"/>
  <c r="L206" i="12"/>
  <c r="C216" i="12"/>
  <c r="M205" i="12"/>
  <c r="L205" i="12"/>
  <c r="C215" i="12"/>
  <c r="M204" i="12"/>
  <c r="L204" i="12"/>
  <c r="C214" i="12"/>
  <c r="M203" i="12"/>
  <c r="L203" i="12"/>
  <c r="C213" i="12"/>
  <c r="M202" i="12"/>
  <c r="L202" i="12"/>
  <c r="C212" i="12"/>
  <c r="M201" i="12"/>
  <c r="L201" i="12"/>
  <c r="C211" i="12"/>
  <c r="M200" i="12"/>
  <c r="L200" i="12"/>
  <c r="C210" i="12"/>
  <c r="M199" i="12"/>
  <c r="L199" i="12"/>
  <c r="C209" i="12"/>
  <c r="M198" i="12"/>
  <c r="L198" i="12"/>
  <c r="C208" i="12"/>
  <c r="M197" i="12"/>
  <c r="L197" i="12"/>
  <c r="C207" i="12"/>
  <c r="M196" i="12"/>
  <c r="L196" i="12"/>
  <c r="C206" i="12"/>
  <c r="M195" i="12"/>
  <c r="L195" i="12"/>
  <c r="C205" i="12"/>
  <c r="M194" i="12"/>
  <c r="L194" i="12"/>
  <c r="C204" i="12"/>
  <c r="M193" i="12"/>
  <c r="L193" i="12"/>
  <c r="C203" i="12"/>
  <c r="M192" i="12"/>
  <c r="L192" i="12"/>
  <c r="C202" i="12"/>
  <c r="M191" i="12"/>
  <c r="L191" i="12"/>
  <c r="C201" i="12"/>
  <c r="M190" i="12"/>
  <c r="L190" i="12"/>
  <c r="C200" i="12"/>
  <c r="M189" i="12"/>
  <c r="L189" i="12"/>
  <c r="C199" i="12"/>
  <c r="M188" i="12"/>
  <c r="L188" i="12"/>
  <c r="C198" i="12"/>
  <c r="M187" i="12"/>
  <c r="L187" i="12"/>
  <c r="C197" i="12"/>
  <c r="M186" i="12"/>
  <c r="L186" i="12"/>
  <c r="C196" i="12"/>
  <c r="M185" i="12"/>
  <c r="L185" i="12"/>
  <c r="C195" i="12"/>
  <c r="M184" i="12"/>
  <c r="L184" i="12"/>
  <c r="C194" i="12"/>
  <c r="M183" i="12"/>
  <c r="L183" i="12"/>
  <c r="C193" i="12"/>
  <c r="M182" i="12"/>
  <c r="L182" i="12"/>
  <c r="C192" i="12"/>
  <c r="M181" i="12"/>
  <c r="L181" i="12"/>
  <c r="C191" i="12"/>
  <c r="M180" i="12"/>
  <c r="L180" i="12"/>
  <c r="C190" i="12"/>
  <c r="M179" i="12"/>
  <c r="L179" i="12"/>
  <c r="C189" i="12"/>
  <c r="M178" i="12"/>
  <c r="L178" i="12"/>
  <c r="C188" i="12"/>
  <c r="M177" i="12"/>
  <c r="L177" i="12"/>
  <c r="C187" i="12"/>
  <c r="M176" i="12"/>
  <c r="L176" i="12"/>
  <c r="C186" i="12"/>
  <c r="M175" i="12"/>
  <c r="L175" i="12"/>
  <c r="C185" i="12"/>
  <c r="M174" i="12"/>
  <c r="L174" i="12"/>
  <c r="C184" i="12"/>
  <c r="M173" i="12"/>
  <c r="L173" i="12"/>
  <c r="C183" i="12"/>
  <c r="M172" i="12"/>
  <c r="L172" i="12"/>
  <c r="C182" i="12"/>
  <c r="M171" i="12"/>
  <c r="L171" i="12"/>
  <c r="C181" i="12"/>
  <c r="M170" i="12"/>
  <c r="L170" i="12"/>
  <c r="C180" i="12"/>
  <c r="M169" i="12"/>
  <c r="L169" i="12"/>
  <c r="C179" i="12"/>
  <c r="M168" i="12"/>
  <c r="L168" i="12"/>
  <c r="C178" i="12"/>
  <c r="M167" i="12"/>
  <c r="L167" i="12"/>
  <c r="C177" i="12"/>
  <c r="M166" i="12"/>
  <c r="L166" i="12"/>
  <c r="C176" i="12"/>
  <c r="M165" i="12"/>
  <c r="L165" i="12"/>
  <c r="C175" i="12"/>
  <c r="M164" i="12"/>
  <c r="L164" i="12"/>
  <c r="C174" i="12"/>
  <c r="M163" i="12"/>
  <c r="L163" i="12"/>
  <c r="C173" i="12"/>
  <c r="M162" i="12"/>
  <c r="L162" i="12"/>
  <c r="C172" i="12"/>
  <c r="M161" i="12"/>
  <c r="L161" i="12"/>
  <c r="C171" i="12"/>
  <c r="M160" i="12"/>
  <c r="L160" i="12"/>
  <c r="C170" i="12"/>
  <c r="M159" i="12"/>
  <c r="L159" i="12"/>
  <c r="C169" i="12"/>
  <c r="M158" i="12"/>
  <c r="L158" i="12"/>
  <c r="C168" i="12"/>
  <c r="M157" i="12"/>
  <c r="L157" i="12"/>
  <c r="C167" i="12"/>
  <c r="M156" i="12"/>
  <c r="L156" i="12"/>
  <c r="C166" i="12"/>
  <c r="M155" i="12"/>
  <c r="L155" i="12"/>
  <c r="C165" i="12"/>
  <c r="M154" i="12"/>
  <c r="L154" i="12"/>
  <c r="C164" i="12"/>
  <c r="M153" i="12"/>
  <c r="L153" i="12"/>
  <c r="C163" i="12"/>
  <c r="M152" i="12"/>
  <c r="L152" i="12"/>
  <c r="C162" i="12"/>
  <c r="M151" i="12"/>
  <c r="L151" i="12"/>
  <c r="C161" i="12"/>
  <c r="M150" i="12"/>
  <c r="L150" i="12"/>
  <c r="C160" i="12"/>
  <c r="M149" i="12"/>
  <c r="L149" i="12"/>
  <c r="C159" i="12"/>
  <c r="M148" i="12"/>
  <c r="L148" i="12"/>
  <c r="C158" i="12"/>
  <c r="M147" i="12"/>
  <c r="L147" i="12"/>
  <c r="C157" i="12"/>
  <c r="M146" i="12"/>
  <c r="L146" i="12"/>
  <c r="C156" i="12"/>
  <c r="M145" i="12"/>
  <c r="L145" i="12"/>
  <c r="C155" i="12"/>
  <c r="M144" i="12"/>
  <c r="L144" i="12"/>
  <c r="C154" i="12"/>
  <c r="M143" i="12"/>
  <c r="L143" i="12"/>
  <c r="C153" i="12"/>
  <c r="M142" i="12"/>
  <c r="L142" i="12"/>
  <c r="C152" i="12"/>
  <c r="M141" i="12"/>
  <c r="L141" i="12"/>
  <c r="C151" i="12"/>
  <c r="M140" i="12"/>
  <c r="L140" i="12"/>
  <c r="C150" i="12"/>
  <c r="M139" i="12"/>
  <c r="L139" i="12"/>
  <c r="C149" i="12"/>
  <c r="M138" i="12"/>
  <c r="L138" i="12"/>
  <c r="C148" i="12"/>
  <c r="M137" i="12"/>
  <c r="L137" i="12"/>
  <c r="C147" i="12"/>
  <c r="M136" i="12"/>
  <c r="L136" i="12"/>
  <c r="C146" i="12"/>
  <c r="M135" i="12"/>
  <c r="L135" i="12"/>
  <c r="C145" i="12"/>
  <c r="M134" i="12"/>
  <c r="L134" i="12"/>
  <c r="C144" i="12"/>
  <c r="M133" i="12"/>
  <c r="L133" i="12"/>
  <c r="C143" i="12"/>
  <c r="M132" i="12"/>
  <c r="L132" i="12"/>
  <c r="C142" i="12"/>
  <c r="M131" i="12"/>
  <c r="L131" i="12"/>
  <c r="C141" i="12"/>
  <c r="M130" i="12"/>
  <c r="L130" i="12"/>
  <c r="C140" i="12"/>
  <c r="M129" i="12"/>
  <c r="L129" i="12"/>
  <c r="C139" i="12"/>
  <c r="M128" i="12"/>
  <c r="L128" i="12"/>
  <c r="C138" i="12"/>
  <c r="M127" i="12"/>
  <c r="L127" i="12"/>
  <c r="C137" i="12"/>
  <c r="M126" i="12"/>
  <c r="L126" i="12"/>
  <c r="C136" i="12"/>
  <c r="M125" i="12"/>
  <c r="L125" i="12"/>
  <c r="C135" i="12"/>
  <c r="M124" i="12"/>
  <c r="L124" i="12"/>
  <c r="C134" i="12"/>
  <c r="M123" i="12"/>
  <c r="L123" i="12"/>
  <c r="C133" i="12"/>
  <c r="M122" i="12"/>
  <c r="L122" i="12"/>
  <c r="C132" i="12"/>
  <c r="M121" i="12"/>
  <c r="L121" i="12"/>
  <c r="C131" i="12"/>
  <c r="M120" i="12"/>
  <c r="L120" i="12"/>
  <c r="C130" i="12"/>
  <c r="M119" i="12"/>
  <c r="L119" i="12"/>
  <c r="C129" i="12"/>
  <c r="M118" i="12"/>
  <c r="L118" i="12"/>
  <c r="C128" i="12"/>
  <c r="M117" i="12"/>
  <c r="L117" i="12"/>
  <c r="C127" i="12"/>
  <c r="M116" i="12"/>
  <c r="L116" i="12"/>
  <c r="C126" i="12"/>
  <c r="M115" i="12"/>
  <c r="L115" i="12"/>
  <c r="C125" i="12"/>
  <c r="M114" i="12"/>
  <c r="L114" i="12"/>
  <c r="C124" i="12"/>
  <c r="M113" i="12"/>
  <c r="L113" i="12"/>
  <c r="C123" i="12"/>
  <c r="M112" i="12"/>
  <c r="L112" i="12"/>
  <c r="C122" i="12"/>
  <c r="M111" i="12"/>
  <c r="L111" i="12"/>
  <c r="C121" i="12"/>
  <c r="M110" i="12"/>
  <c r="L110" i="12"/>
  <c r="C120" i="12"/>
  <c r="M109" i="12"/>
  <c r="L109" i="12"/>
  <c r="C119" i="12"/>
  <c r="M108" i="12"/>
  <c r="L108" i="12"/>
  <c r="C118" i="12"/>
  <c r="M107" i="12"/>
  <c r="L107" i="12"/>
  <c r="C117" i="12"/>
  <c r="M106" i="12"/>
  <c r="L106" i="12"/>
  <c r="C116" i="12"/>
  <c r="M105" i="12"/>
  <c r="L105" i="12"/>
  <c r="C115" i="12"/>
  <c r="M104" i="12"/>
  <c r="L104" i="12"/>
  <c r="C114" i="12"/>
  <c r="M103" i="12"/>
  <c r="L103" i="12"/>
  <c r="C113" i="12"/>
  <c r="M102" i="12"/>
  <c r="L102" i="12"/>
  <c r="C112" i="12"/>
  <c r="M101" i="12"/>
  <c r="L101" i="12"/>
  <c r="C111" i="12"/>
  <c r="M100" i="12"/>
  <c r="L100" i="12"/>
  <c r="C110" i="12"/>
  <c r="M99" i="12"/>
  <c r="L99" i="12"/>
  <c r="C109" i="12"/>
  <c r="M98" i="12"/>
  <c r="L98" i="12"/>
  <c r="C108" i="12"/>
  <c r="M97" i="12"/>
  <c r="L97" i="12"/>
  <c r="C107" i="12"/>
  <c r="M96" i="12"/>
  <c r="L96" i="12"/>
  <c r="C106" i="12"/>
  <c r="M95" i="12"/>
  <c r="L95" i="12"/>
  <c r="C105" i="12"/>
  <c r="M94" i="12"/>
  <c r="L94" i="12"/>
  <c r="C104" i="12"/>
  <c r="M93" i="12"/>
  <c r="L93" i="12"/>
  <c r="C103" i="12"/>
  <c r="M92" i="12"/>
  <c r="L92" i="12"/>
  <c r="C102" i="12"/>
  <c r="M91" i="12"/>
  <c r="L91" i="12"/>
  <c r="C101" i="12"/>
  <c r="M90" i="12"/>
  <c r="L90" i="12"/>
  <c r="C100" i="12"/>
  <c r="M89" i="12"/>
  <c r="L89" i="12"/>
  <c r="C99" i="12"/>
  <c r="M88" i="12"/>
  <c r="L88" i="12"/>
  <c r="C98" i="12"/>
  <c r="M87" i="12"/>
  <c r="L87" i="12"/>
  <c r="C97" i="12"/>
  <c r="M86" i="12"/>
  <c r="L86" i="12"/>
  <c r="C96" i="12"/>
  <c r="M85" i="12"/>
  <c r="L85" i="12"/>
  <c r="C95" i="12"/>
  <c r="M84" i="12"/>
  <c r="L84" i="12"/>
  <c r="C94" i="12"/>
  <c r="M83" i="12"/>
  <c r="L83" i="12"/>
  <c r="C93" i="12"/>
  <c r="M82" i="12"/>
  <c r="L82" i="12"/>
  <c r="C92" i="12"/>
  <c r="M81" i="12"/>
  <c r="L81" i="12"/>
  <c r="C91" i="12"/>
  <c r="M80" i="12"/>
  <c r="L80" i="12"/>
  <c r="C90" i="12"/>
  <c r="M79" i="12"/>
  <c r="L79" i="12"/>
  <c r="C89" i="12"/>
  <c r="M78" i="12"/>
  <c r="L78" i="12"/>
  <c r="C88" i="12"/>
  <c r="M77" i="12"/>
  <c r="L77" i="12"/>
  <c r="C87" i="12"/>
  <c r="M76" i="12"/>
  <c r="L76" i="12"/>
  <c r="C86" i="12"/>
  <c r="M75" i="12"/>
  <c r="L75" i="12"/>
  <c r="C85" i="12"/>
  <c r="M74" i="12"/>
  <c r="L74" i="12"/>
  <c r="C84" i="12"/>
  <c r="M73" i="12"/>
  <c r="L73" i="12"/>
  <c r="C83" i="12"/>
  <c r="M72" i="12"/>
  <c r="L72" i="12"/>
  <c r="C82" i="12"/>
  <c r="M71" i="12"/>
  <c r="L71" i="12"/>
  <c r="C81" i="12"/>
  <c r="M70" i="12"/>
  <c r="L70" i="12"/>
  <c r="C80" i="12"/>
  <c r="M69" i="12"/>
  <c r="L69" i="12"/>
  <c r="C79" i="12"/>
  <c r="M68" i="12"/>
  <c r="L68" i="12"/>
  <c r="C78" i="12"/>
  <c r="M67" i="12"/>
  <c r="L67" i="12"/>
  <c r="C77" i="12"/>
  <c r="M66" i="12"/>
  <c r="L66" i="12"/>
  <c r="C76" i="12"/>
  <c r="M65" i="12"/>
  <c r="L65" i="12"/>
  <c r="C75" i="12"/>
  <c r="M64" i="12"/>
  <c r="L64" i="12"/>
  <c r="C74" i="12"/>
  <c r="M63" i="12"/>
  <c r="L63" i="12"/>
  <c r="C73" i="12"/>
  <c r="M62" i="12"/>
  <c r="L62" i="12"/>
  <c r="C72" i="12"/>
  <c r="M61" i="12"/>
  <c r="L61" i="12"/>
  <c r="C71" i="12"/>
  <c r="M60" i="12"/>
  <c r="L60" i="12"/>
  <c r="C70" i="12"/>
  <c r="M59" i="12"/>
  <c r="L59" i="12"/>
  <c r="C69" i="12"/>
  <c r="M58" i="12"/>
  <c r="L58" i="12"/>
  <c r="C68" i="12"/>
  <c r="M57" i="12"/>
  <c r="L57" i="12"/>
  <c r="C67" i="12"/>
  <c r="M56" i="12"/>
  <c r="L56" i="12"/>
  <c r="C66" i="12"/>
  <c r="M55" i="12"/>
  <c r="L55" i="12"/>
  <c r="C65" i="12"/>
  <c r="M54" i="12"/>
  <c r="L54" i="12"/>
  <c r="C64" i="12"/>
  <c r="M53" i="12"/>
  <c r="L53" i="12"/>
  <c r="C63" i="12"/>
  <c r="M52" i="12"/>
  <c r="L52" i="12"/>
  <c r="C62" i="12"/>
  <c r="M51" i="12"/>
  <c r="L51" i="12"/>
  <c r="C61" i="12"/>
  <c r="M50" i="12"/>
  <c r="L50" i="12"/>
  <c r="C60" i="12"/>
  <c r="M49" i="12"/>
  <c r="L49" i="12"/>
  <c r="C59" i="12"/>
  <c r="M48" i="12"/>
  <c r="L48" i="12"/>
  <c r="C58" i="12"/>
  <c r="M47" i="12"/>
  <c r="L47" i="12"/>
  <c r="C57" i="12"/>
  <c r="M46" i="12"/>
  <c r="L46" i="12"/>
  <c r="C56" i="12"/>
  <c r="M45" i="12"/>
  <c r="L45" i="12"/>
  <c r="C55" i="12"/>
  <c r="M44" i="12"/>
  <c r="L44" i="12"/>
  <c r="J54" i="12"/>
  <c r="J55" i="12"/>
  <c r="J56" i="12"/>
  <c r="J57" i="12"/>
  <c r="J58" i="12"/>
  <c r="J59" i="12"/>
  <c r="C54" i="12"/>
  <c r="M43" i="12"/>
  <c r="L43" i="12"/>
  <c r="C53" i="12"/>
  <c r="M42" i="12"/>
  <c r="L42" i="12"/>
  <c r="C52" i="12"/>
  <c r="M41" i="12"/>
  <c r="L41" i="12"/>
  <c r="C51" i="12"/>
  <c r="M40" i="12"/>
  <c r="L40" i="12"/>
  <c r="C50" i="12"/>
  <c r="M39" i="12"/>
  <c r="L39" i="12"/>
  <c r="C49" i="12"/>
  <c r="M38" i="12"/>
  <c r="L38" i="12"/>
  <c r="C48" i="12"/>
  <c r="M37" i="12"/>
  <c r="L37" i="12"/>
  <c r="C47" i="12"/>
  <c r="M36" i="12"/>
  <c r="L36" i="12"/>
  <c r="C46" i="12"/>
  <c r="M35" i="12"/>
  <c r="L35" i="12"/>
  <c r="C45" i="12"/>
  <c r="M34" i="12"/>
  <c r="L34" i="12"/>
  <c r="C44" i="12"/>
  <c r="M33" i="12"/>
  <c r="L33" i="12"/>
  <c r="C43" i="12"/>
  <c r="M32" i="12"/>
  <c r="L32" i="12"/>
  <c r="C42" i="12"/>
  <c r="M31" i="12"/>
  <c r="L31" i="12"/>
  <c r="C41" i="12"/>
  <c r="M30" i="12"/>
  <c r="L30" i="12"/>
  <c r="C40" i="12"/>
  <c r="M29" i="12"/>
  <c r="L29" i="12"/>
  <c r="C39" i="12"/>
  <c r="M28" i="12"/>
  <c r="L28" i="12"/>
  <c r="C38" i="12"/>
  <c r="M27" i="12"/>
  <c r="L27" i="12"/>
  <c r="C37" i="12"/>
  <c r="M26" i="12"/>
  <c r="L26" i="12"/>
  <c r="C36" i="12"/>
  <c r="M25" i="12"/>
  <c r="L25" i="12"/>
  <c r="C35" i="12"/>
  <c r="M24" i="12"/>
  <c r="L24" i="12"/>
  <c r="C34" i="12"/>
  <c r="M23" i="12"/>
  <c r="L23" i="12"/>
  <c r="C33" i="12"/>
  <c r="M22" i="12"/>
  <c r="L22" i="12"/>
  <c r="C32" i="12"/>
  <c r="M21" i="12"/>
  <c r="L21" i="12"/>
  <c r="C31" i="12"/>
  <c r="M20" i="12"/>
  <c r="L20" i="12"/>
  <c r="C30" i="12"/>
  <c r="M19" i="12"/>
  <c r="L19" i="12"/>
  <c r="C29" i="12"/>
  <c r="M18" i="12"/>
  <c r="L18" i="12"/>
  <c r="C28" i="12"/>
  <c r="M17" i="12"/>
  <c r="L17" i="12"/>
  <c r="C27" i="12"/>
  <c r="M16" i="12"/>
  <c r="L16" i="12"/>
  <c r="C26" i="12"/>
  <c r="M15" i="12"/>
  <c r="L15" i="12"/>
  <c r="C25" i="12"/>
  <c r="M14" i="12"/>
  <c r="L14" i="12"/>
  <c r="C24" i="12"/>
  <c r="M13" i="12"/>
  <c r="L13" i="12"/>
  <c r="C23" i="12"/>
  <c r="M12" i="12"/>
  <c r="L12" i="12"/>
  <c r="C22" i="12"/>
  <c r="M11" i="12"/>
  <c r="L11" i="12"/>
  <c r="C21" i="12"/>
  <c r="M10" i="12"/>
  <c r="L10" i="12"/>
  <c r="C20" i="12"/>
  <c r="M9" i="12"/>
  <c r="L9" i="12"/>
  <c r="C19" i="12"/>
  <c r="M8" i="12"/>
  <c r="L8" i="12"/>
  <c r="C18" i="12"/>
  <c r="M7" i="12"/>
  <c r="L7" i="12"/>
  <c r="C17" i="12"/>
  <c r="M6" i="12"/>
  <c r="L6" i="12"/>
  <c r="C16" i="12"/>
  <c r="M5" i="12"/>
  <c r="L5" i="12"/>
  <c r="C15" i="12"/>
  <c r="M4" i="12"/>
  <c r="L4" i="12"/>
  <c r="C14" i="12"/>
  <c r="M251" i="11"/>
  <c r="L251" i="11"/>
  <c r="C251" i="11"/>
  <c r="M250" i="11"/>
  <c r="L250" i="11"/>
  <c r="C250" i="11"/>
  <c r="M249" i="11"/>
  <c r="L249" i="11"/>
  <c r="C249" i="11"/>
  <c r="M248" i="11"/>
  <c r="L248" i="11"/>
  <c r="C248" i="11"/>
  <c r="M247" i="11"/>
  <c r="L247" i="11"/>
  <c r="C247" i="11"/>
  <c r="M246" i="11"/>
  <c r="L246" i="11"/>
  <c r="C246" i="11"/>
  <c r="M245" i="11"/>
  <c r="L245" i="11"/>
  <c r="C245" i="11"/>
  <c r="M244" i="11"/>
  <c r="L244" i="11"/>
  <c r="C244" i="11"/>
  <c r="M243" i="11"/>
  <c r="L243" i="11"/>
  <c r="C243" i="11"/>
  <c r="M242" i="11"/>
  <c r="L242" i="11"/>
  <c r="C242" i="11"/>
  <c r="M241" i="11"/>
  <c r="L241" i="11"/>
  <c r="C241" i="11"/>
  <c r="M240" i="11"/>
  <c r="L240" i="11"/>
  <c r="C240" i="11"/>
  <c r="M239" i="11"/>
  <c r="L239" i="11"/>
  <c r="C239" i="11"/>
  <c r="M238" i="11"/>
  <c r="L238" i="11"/>
  <c r="C238" i="11"/>
  <c r="M237" i="11"/>
  <c r="L237" i="11"/>
  <c r="C237" i="11"/>
  <c r="M236" i="11"/>
  <c r="L236" i="11"/>
  <c r="C236" i="11"/>
  <c r="M235" i="11"/>
  <c r="L235" i="11"/>
  <c r="C235" i="11"/>
  <c r="M234" i="11"/>
  <c r="L234" i="11"/>
  <c r="C234" i="11"/>
  <c r="M233" i="11"/>
  <c r="L233" i="11"/>
  <c r="C233" i="11"/>
  <c r="M232" i="11"/>
  <c r="L232" i="11"/>
  <c r="C232" i="11"/>
  <c r="M231" i="11"/>
  <c r="L231" i="11"/>
  <c r="C231" i="11"/>
  <c r="M230" i="11"/>
  <c r="L230" i="11"/>
  <c r="C230" i="11"/>
  <c r="M229" i="11"/>
  <c r="L229" i="11"/>
  <c r="C229" i="11"/>
  <c r="M228" i="11"/>
  <c r="L228" i="11"/>
  <c r="C228" i="11"/>
  <c r="M227" i="11"/>
  <c r="L227" i="11"/>
  <c r="C227" i="11"/>
  <c r="M226" i="11"/>
  <c r="L226" i="11"/>
  <c r="C226" i="11"/>
  <c r="M225" i="11"/>
  <c r="L225" i="11"/>
  <c r="C225" i="11"/>
  <c r="M224" i="11"/>
  <c r="L224" i="11"/>
  <c r="C224" i="11"/>
  <c r="M223" i="11"/>
  <c r="L223" i="11"/>
  <c r="C223" i="11"/>
  <c r="M222" i="11"/>
  <c r="L222" i="11"/>
  <c r="C222" i="11"/>
  <c r="M221" i="11"/>
  <c r="L221" i="11"/>
  <c r="C221" i="11"/>
  <c r="M220" i="11"/>
  <c r="L220" i="11"/>
  <c r="C220" i="11"/>
  <c r="M219" i="11"/>
  <c r="L219" i="11"/>
  <c r="C219" i="11"/>
  <c r="M218" i="11"/>
  <c r="L218" i="11"/>
  <c r="C218" i="11"/>
  <c r="M217" i="11"/>
  <c r="L217" i="11"/>
  <c r="C217" i="11"/>
  <c r="M216" i="11"/>
  <c r="L216" i="11"/>
  <c r="C216" i="11"/>
  <c r="M215" i="11"/>
  <c r="L215" i="11"/>
  <c r="C215" i="11"/>
  <c r="M214" i="11"/>
  <c r="L214" i="11"/>
  <c r="C214" i="11"/>
  <c r="M213" i="11"/>
  <c r="L213" i="11"/>
  <c r="C213" i="11"/>
  <c r="M212" i="11"/>
  <c r="L212" i="11"/>
  <c r="C212" i="11"/>
  <c r="M211" i="11"/>
  <c r="L211" i="11"/>
  <c r="C211" i="11"/>
  <c r="M210" i="11"/>
  <c r="L210" i="11"/>
  <c r="C210" i="11"/>
  <c r="M209" i="11"/>
  <c r="L209" i="11"/>
  <c r="C209" i="11"/>
  <c r="M208" i="11"/>
  <c r="L208" i="11"/>
  <c r="C208" i="11"/>
  <c r="M207" i="11"/>
  <c r="L207" i="11"/>
  <c r="C207" i="11"/>
  <c r="M206" i="11"/>
  <c r="L206" i="11"/>
  <c r="C206" i="11"/>
  <c r="M205" i="11"/>
  <c r="L205" i="11"/>
  <c r="C205" i="11"/>
  <c r="M204" i="11"/>
  <c r="L204" i="11"/>
  <c r="C204" i="11"/>
  <c r="M203" i="11"/>
  <c r="L203" i="11"/>
  <c r="C203" i="11"/>
  <c r="M202" i="11"/>
  <c r="L202" i="11"/>
  <c r="C202" i="11"/>
  <c r="M201" i="11"/>
  <c r="L201" i="11"/>
  <c r="C201" i="11"/>
  <c r="M200" i="11"/>
  <c r="L200" i="11"/>
  <c r="C200" i="11"/>
  <c r="M199" i="11"/>
  <c r="L199" i="11"/>
  <c r="C199" i="11"/>
  <c r="M198" i="11"/>
  <c r="L198" i="11"/>
  <c r="C198" i="11"/>
  <c r="M197" i="11"/>
  <c r="L197" i="11"/>
  <c r="C197" i="11"/>
  <c r="M196" i="11"/>
  <c r="L196" i="11"/>
  <c r="C196" i="11"/>
  <c r="M195" i="11"/>
  <c r="L195" i="11"/>
  <c r="C195" i="11"/>
  <c r="M194" i="11"/>
  <c r="L194" i="11"/>
  <c r="C194" i="11"/>
  <c r="M193" i="11"/>
  <c r="L193" i="11"/>
  <c r="C193" i="11"/>
  <c r="M192" i="11"/>
  <c r="L192" i="11"/>
  <c r="C192" i="11"/>
  <c r="M191" i="11"/>
  <c r="L191" i="11"/>
  <c r="C191" i="11"/>
  <c r="M190" i="11"/>
  <c r="L190" i="11"/>
  <c r="C190" i="11"/>
  <c r="M189" i="11"/>
  <c r="L189" i="11"/>
  <c r="C189" i="11"/>
  <c r="M188" i="11"/>
  <c r="L188" i="11"/>
  <c r="C188" i="11"/>
  <c r="M187" i="11"/>
  <c r="L187" i="11"/>
  <c r="C187" i="11"/>
  <c r="M186" i="11"/>
  <c r="L186" i="11"/>
  <c r="C186" i="11"/>
  <c r="M185" i="11"/>
  <c r="L185" i="11"/>
  <c r="C185" i="11"/>
  <c r="M184" i="11"/>
  <c r="L184" i="11"/>
  <c r="C184" i="11"/>
  <c r="M183" i="11"/>
  <c r="L183" i="11"/>
  <c r="C183" i="11"/>
  <c r="M182" i="11"/>
  <c r="L182" i="11"/>
  <c r="C182" i="11"/>
  <c r="M181" i="11"/>
  <c r="L181" i="11"/>
  <c r="C181" i="11"/>
  <c r="M180" i="11"/>
  <c r="L180" i="11"/>
  <c r="C180" i="11"/>
  <c r="M179" i="11"/>
  <c r="L179" i="11"/>
  <c r="C179" i="11"/>
  <c r="M178" i="11"/>
  <c r="L178" i="11"/>
  <c r="C178" i="11"/>
  <c r="M177" i="11"/>
  <c r="L177" i="11"/>
  <c r="C177" i="11"/>
  <c r="M176" i="11"/>
  <c r="L176" i="11"/>
  <c r="C176" i="11"/>
  <c r="M175" i="11"/>
  <c r="L175" i="11"/>
  <c r="C175" i="11"/>
  <c r="M174" i="11"/>
  <c r="L174" i="11"/>
  <c r="C174" i="11"/>
  <c r="M173" i="11"/>
  <c r="L173" i="11"/>
  <c r="C173" i="11"/>
  <c r="M172" i="11"/>
  <c r="L172" i="11"/>
  <c r="C172" i="11"/>
  <c r="M171" i="11"/>
  <c r="L171" i="11"/>
  <c r="C171" i="11"/>
  <c r="M170" i="11"/>
  <c r="L170" i="11"/>
  <c r="C170" i="11"/>
  <c r="M169" i="11"/>
  <c r="L169" i="11"/>
  <c r="C169" i="11"/>
  <c r="M168" i="11"/>
  <c r="L168" i="11"/>
  <c r="C168" i="11"/>
  <c r="M167" i="11"/>
  <c r="L167" i="11"/>
  <c r="C167" i="11"/>
  <c r="M166" i="11"/>
  <c r="L166" i="11"/>
  <c r="C166" i="11"/>
  <c r="M165" i="11"/>
  <c r="L165" i="11"/>
  <c r="C165" i="11"/>
  <c r="M164" i="11"/>
  <c r="L164" i="11"/>
  <c r="C164" i="11"/>
  <c r="M163" i="11"/>
  <c r="L163" i="11"/>
  <c r="C163" i="11"/>
  <c r="M162" i="11"/>
  <c r="L162" i="11"/>
  <c r="C162" i="11"/>
  <c r="M161" i="11"/>
  <c r="L161" i="11"/>
  <c r="C161" i="11"/>
  <c r="M160" i="11"/>
  <c r="L160" i="11"/>
  <c r="C160" i="11"/>
  <c r="M159" i="11"/>
  <c r="L159" i="11"/>
  <c r="C159" i="11"/>
  <c r="M158" i="11"/>
  <c r="L158" i="11"/>
  <c r="C158" i="11"/>
  <c r="M157" i="11"/>
  <c r="L157" i="11"/>
  <c r="C157" i="11"/>
  <c r="M156" i="11"/>
  <c r="L156" i="11"/>
  <c r="C156" i="11"/>
  <c r="M155" i="11"/>
  <c r="L155" i="11"/>
  <c r="C155" i="11"/>
  <c r="M154" i="11"/>
  <c r="L154" i="11"/>
  <c r="C154" i="11"/>
  <c r="M153" i="11"/>
  <c r="L153" i="11"/>
  <c r="C153" i="11"/>
  <c r="M152" i="11"/>
  <c r="L152" i="11"/>
  <c r="C152" i="11"/>
  <c r="M151" i="11"/>
  <c r="L151" i="11"/>
  <c r="C151" i="11"/>
  <c r="M150" i="11"/>
  <c r="L150" i="11"/>
  <c r="C150" i="11"/>
  <c r="M149" i="11"/>
  <c r="L149" i="11"/>
  <c r="C149" i="11"/>
  <c r="M148" i="11"/>
  <c r="L148" i="11"/>
  <c r="C148" i="11"/>
  <c r="M147" i="11"/>
  <c r="L147" i="11"/>
  <c r="C147" i="11"/>
  <c r="M146" i="11"/>
  <c r="L146" i="11"/>
  <c r="C146" i="11"/>
  <c r="M145" i="11"/>
  <c r="L145" i="11"/>
  <c r="C145" i="11"/>
  <c r="M144" i="11"/>
  <c r="L144" i="11"/>
  <c r="C144" i="11"/>
  <c r="M143" i="11"/>
  <c r="L143" i="11"/>
  <c r="C143" i="11"/>
  <c r="M142" i="11"/>
  <c r="L142" i="11"/>
  <c r="C142" i="11"/>
  <c r="M141" i="11"/>
  <c r="L141" i="11"/>
  <c r="C141" i="11"/>
  <c r="M140" i="11"/>
  <c r="L140" i="11"/>
  <c r="C140" i="11"/>
  <c r="M139" i="11"/>
  <c r="L139" i="11"/>
  <c r="C139" i="11"/>
  <c r="M138" i="11"/>
  <c r="L138" i="11"/>
  <c r="C138" i="11"/>
  <c r="M137" i="11"/>
  <c r="L137" i="11"/>
  <c r="C137" i="11"/>
  <c r="M136" i="11"/>
  <c r="L136" i="11"/>
  <c r="C136" i="11"/>
  <c r="M135" i="11"/>
  <c r="L135" i="11"/>
  <c r="C135" i="11"/>
  <c r="M134" i="11"/>
  <c r="L134" i="11"/>
  <c r="C134" i="11"/>
  <c r="M133" i="11"/>
  <c r="L133" i="11"/>
  <c r="C133" i="11"/>
  <c r="M132" i="11"/>
  <c r="L132" i="11"/>
  <c r="C132" i="11"/>
  <c r="M131" i="11"/>
  <c r="L131" i="11"/>
  <c r="C131" i="11"/>
  <c r="M130" i="11"/>
  <c r="L130" i="11"/>
  <c r="C130" i="11"/>
  <c r="M129" i="11"/>
  <c r="L129" i="11"/>
  <c r="C129" i="11"/>
  <c r="M128" i="11"/>
  <c r="L128" i="11"/>
  <c r="C128" i="11"/>
  <c r="M127" i="11"/>
  <c r="L127" i="11"/>
  <c r="C127" i="11"/>
  <c r="M126" i="11"/>
  <c r="L126" i="11"/>
  <c r="C126" i="11"/>
  <c r="M125" i="11"/>
  <c r="L125" i="11"/>
  <c r="C125" i="11"/>
  <c r="M124" i="11"/>
  <c r="L124" i="11"/>
  <c r="C124" i="11"/>
  <c r="M123" i="11"/>
  <c r="L123" i="11"/>
  <c r="C123" i="11"/>
  <c r="M122" i="11"/>
  <c r="L122" i="11"/>
  <c r="C122" i="11"/>
  <c r="M121" i="11"/>
  <c r="L121" i="11"/>
  <c r="C121" i="11"/>
  <c r="M120" i="11"/>
  <c r="L120" i="11"/>
  <c r="C120" i="11"/>
  <c r="M119" i="11"/>
  <c r="L119" i="11"/>
  <c r="C119" i="11"/>
  <c r="M118" i="11"/>
  <c r="L118" i="11"/>
  <c r="C118" i="11"/>
  <c r="M117" i="11"/>
  <c r="L117" i="11"/>
  <c r="C117" i="11"/>
  <c r="M116" i="11"/>
  <c r="L116" i="11"/>
  <c r="C116" i="11"/>
  <c r="M115" i="11"/>
  <c r="L115" i="11"/>
  <c r="C115" i="11"/>
  <c r="M114" i="11"/>
  <c r="L114" i="11"/>
  <c r="C114" i="11"/>
  <c r="M113" i="11"/>
  <c r="L113" i="11"/>
  <c r="C113" i="11"/>
  <c r="M112" i="11"/>
  <c r="L112" i="11"/>
  <c r="C112" i="11"/>
  <c r="M111" i="11"/>
  <c r="L111" i="11"/>
  <c r="C111" i="11"/>
  <c r="M110" i="11"/>
  <c r="L110" i="11"/>
  <c r="C110" i="11"/>
  <c r="M109" i="11"/>
  <c r="L109" i="11"/>
  <c r="C109" i="11"/>
  <c r="M108" i="11"/>
  <c r="L108" i="11"/>
  <c r="C108" i="11"/>
  <c r="M107" i="11"/>
  <c r="L107" i="11"/>
  <c r="C107" i="11"/>
  <c r="M106" i="11"/>
  <c r="L106" i="11"/>
  <c r="C106" i="11"/>
  <c r="M105" i="11"/>
  <c r="L105" i="11"/>
  <c r="C105" i="11"/>
  <c r="M104" i="11"/>
  <c r="L104" i="11"/>
  <c r="C104" i="11"/>
  <c r="M103" i="11"/>
  <c r="L103" i="11"/>
  <c r="C103" i="11"/>
  <c r="M102" i="11"/>
  <c r="L102" i="11"/>
  <c r="C102" i="11"/>
  <c r="M101" i="11"/>
  <c r="L101" i="11"/>
  <c r="C101" i="11"/>
  <c r="M100" i="11"/>
  <c r="L100" i="11"/>
  <c r="C100" i="11"/>
  <c r="M99" i="11"/>
  <c r="L99" i="11"/>
  <c r="C99" i="11"/>
  <c r="M98" i="11"/>
  <c r="L98" i="11"/>
  <c r="C98" i="11"/>
  <c r="M97" i="11"/>
  <c r="L97" i="11"/>
  <c r="C97" i="11"/>
  <c r="M96" i="11"/>
  <c r="L96" i="11"/>
  <c r="C96" i="11"/>
  <c r="M95" i="11"/>
  <c r="L95" i="11"/>
  <c r="C95" i="11"/>
  <c r="M94" i="11"/>
  <c r="L94" i="11"/>
  <c r="C94" i="11"/>
  <c r="M93" i="11"/>
  <c r="L93" i="11"/>
  <c r="C93" i="11"/>
  <c r="M92" i="11"/>
  <c r="L92" i="11"/>
  <c r="C92" i="11"/>
  <c r="M91" i="11"/>
  <c r="L91" i="11"/>
  <c r="C91" i="11"/>
  <c r="M90" i="11"/>
  <c r="L90" i="11"/>
  <c r="C90" i="11"/>
  <c r="M89" i="11"/>
  <c r="L89" i="11"/>
  <c r="C89" i="11"/>
  <c r="M88" i="11"/>
  <c r="L88" i="11"/>
  <c r="C88" i="11"/>
  <c r="M87" i="11"/>
  <c r="L87" i="11"/>
  <c r="C87" i="11"/>
  <c r="M86" i="11"/>
  <c r="L86" i="11"/>
  <c r="C86" i="11"/>
  <c r="M85" i="11"/>
  <c r="L85" i="11"/>
  <c r="C85" i="11"/>
  <c r="M84" i="11"/>
  <c r="L84" i="11"/>
  <c r="C84" i="11"/>
  <c r="M83" i="11"/>
  <c r="L83" i="11"/>
  <c r="C83" i="11"/>
  <c r="M82" i="11"/>
  <c r="L82" i="11"/>
  <c r="C82" i="11"/>
  <c r="M81" i="11"/>
  <c r="L81" i="11"/>
  <c r="C81" i="11"/>
  <c r="M80" i="11"/>
  <c r="L80" i="11"/>
  <c r="C80" i="11"/>
  <c r="M79" i="11"/>
  <c r="L79" i="11"/>
  <c r="C79" i="11"/>
  <c r="M78" i="11"/>
  <c r="L78" i="11"/>
  <c r="C78" i="11"/>
  <c r="M77" i="11"/>
  <c r="L77" i="11"/>
  <c r="C77" i="11"/>
  <c r="M76" i="11"/>
  <c r="L76" i="11"/>
  <c r="C76" i="11"/>
  <c r="M75" i="11"/>
  <c r="L75" i="11"/>
  <c r="C75" i="11"/>
  <c r="M74" i="11"/>
  <c r="L74" i="11"/>
  <c r="C74" i="11"/>
  <c r="M73" i="11"/>
  <c r="L73" i="11"/>
  <c r="C73" i="11"/>
  <c r="M72" i="11"/>
  <c r="L72" i="11"/>
  <c r="C72" i="11"/>
  <c r="M71" i="11"/>
  <c r="L71" i="11"/>
  <c r="C71" i="11"/>
  <c r="M70" i="11"/>
  <c r="L70" i="11"/>
  <c r="C70" i="11"/>
  <c r="M69" i="11"/>
  <c r="L69" i="11"/>
  <c r="C69" i="11"/>
  <c r="M68" i="11"/>
  <c r="L68" i="11"/>
  <c r="C68" i="11"/>
  <c r="M67" i="11"/>
  <c r="L67" i="11"/>
  <c r="C67" i="11"/>
  <c r="M66" i="11"/>
  <c r="L66" i="11"/>
  <c r="C66" i="11"/>
  <c r="M65" i="11"/>
  <c r="L65" i="11"/>
  <c r="C65" i="11"/>
  <c r="M64" i="11"/>
  <c r="L64" i="11"/>
  <c r="C64" i="11"/>
  <c r="M63" i="11"/>
  <c r="L63" i="11"/>
  <c r="C63" i="11"/>
  <c r="M62" i="11"/>
  <c r="L62" i="11"/>
  <c r="C62" i="11"/>
  <c r="M61" i="11"/>
  <c r="L61" i="11"/>
  <c r="C61" i="11"/>
  <c r="M60" i="11"/>
  <c r="L60" i="11"/>
  <c r="C60" i="11"/>
  <c r="M59" i="11"/>
  <c r="L59" i="11"/>
  <c r="C59" i="11"/>
  <c r="M58" i="11"/>
  <c r="L58" i="11"/>
  <c r="C58" i="11"/>
  <c r="M57" i="11"/>
  <c r="L57" i="11"/>
  <c r="C57" i="11"/>
  <c r="M56" i="11"/>
  <c r="L56" i="11"/>
  <c r="C56" i="11"/>
  <c r="M55" i="11"/>
  <c r="L55" i="11"/>
  <c r="C55" i="11"/>
  <c r="M54" i="11"/>
  <c r="L54" i="11"/>
  <c r="C54" i="11"/>
  <c r="M53" i="11"/>
  <c r="L53" i="11"/>
  <c r="C53" i="11"/>
  <c r="M52" i="11"/>
  <c r="L52" i="11"/>
  <c r="C52" i="11"/>
  <c r="M51" i="11"/>
  <c r="L51" i="11"/>
  <c r="C51" i="11"/>
  <c r="M50" i="11"/>
  <c r="L50" i="11"/>
  <c r="C50" i="11"/>
  <c r="M49" i="11"/>
  <c r="L49" i="11"/>
  <c r="C49" i="11"/>
  <c r="M48" i="11"/>
  <c r="L48" i="11"/>
  <c r="C48" i="11"/>
  <c r="M47" i="11"/>
  <c r="L47" i="11"/>
  <c r="C47" i="11"/>
  <c r="M46" i="11"/>
  <c r="L46" i="11"/>
  <c r="C46" i="11"/>
  <c r="M45" i="11"/>
  <c r="L45" i="11"/>
  <c r="C45" i="11"/>
  <c r="M44" i="11"/>
  <c r="L44" i="11"/>
  <c r="C44" i="11"/>
  <c r="M43" i="11"/>
  <c r="L43" i="11"/>
  <c r="C43" i="11"/>
  <c r="M42" i="11"/>
  <c r="L42" i="11"/>
  <c r="C42" i="11"/>
  <c r="M41" i="11"/>
  <c r="L41" i="11"/>
  <c r="C41" i="11"/>
  <c r="M40" i="11"/>
  <c r="L40" i="11"/>
  <c r="C40" i="11"/>
  <c r="M39" i="11"/>
  <c r="L39" i="11"/>
  <c r="C39" i="11"/>
  <c r="M38" i="11"/>
  <c r="L38" i="11"/>
  <c r="C38" i="11"/>
  <c r="M37" i="11"/>
  <c r="L37" i="11"/>
  <c r="C37" i="11"/>
  <c r="M36" i="11"/>
  <c r="L36" i="11"/>
  <c r="C36" i="11"/>
  <c r="M35" i="11"/>
  <c r="L35" i="11"/>
  <c r="C35" i="11"/>
  <c r="M34" i="11"/>
  <c r="L34" i="11"/>
  <c r="C34" i="11"/>
  <c r="M33" i="11"/>
  <c r="L33" i="11"/>
  <c r="C33" i="11"/>
  <c r="M32" i="11"/>
  <c r="L32" i="11"/>
  <c r="C32" i="11"/>
  <c r="M31" i="11"/>
  <c r="L31" i="11"/>
  <c r="C31" i="11"/>
  <c r="M30" i="11"/>
  <c r="L30" i="11"/>
  <c r="C30" i="11"/>
  <c r="M29" i="11"/>
  <c r="L29" i="11"/>
  <c r="C29" i="11"/>
  <c r="M28" i="11"/>
  <c r="L28" i="11"/>
  <c r="C28" i="11"/>
  <c r="M27" i="11"/>
  <c r="L27" i="11"/>
  <c r="C27" i="11"/>
  <c r="M26" i="11"/>
  <c r="L26" i="11"/>
  <c r="C26" i="11"/>
  <c r="M25" i="11"/>
  <c r="L25" i="11"/>
  <c r="C25" i="11"/>
  <c r="M24" i="11"/>
  <c r="L24" i="11"/>
  <c r="C24" i="11"/>
  <c r="M23" i="11"/>
  <c r="L23" i="11"/>
  <c r="C23" i="11"/>
  <c r="M22" i="11"/>
  <c r="L22" i="11"/>
  <c r="C22" i="11"/>
  <c r="M21" i="11"/>
  <c r="L21" i="11"/>
  <c r="C21" i="11"/>
  <c r="M20" i="11"/>
  <c r="L20" i="11"/>
  <c r="C20" i="11"/>
  <c r="M19" i="11"/>
  <c r="L19" i="11"/>
  <c r="C19" i="11"/>
  <c r="M18" i="11"/>
  <c r="L18" i="11"/>
  <c r="C18" i="11"/>
  <c r="M17" i="11"/>
  <c r="L17" i="11"/>
  <c r="C17" i="11"/>
  <c r="M16" i="11"/>
  <c r="L16" i="11"/>
  <c r="C16" i="11"/>
  <c r="M15" i="11"/>
  <c r="L15" i="11"/>
  <c r="C15" i="11"/>
  <c r="M14" i="11"/>
  <c r="L14" i="11"/>
  <c r="C14" i="11"/>
  <c r="M13" i="11"/>
  <c r="L13" i="11"/>
  <c r="C13" i="11"/>
  <c r="M12" i="11"/>
  <c r="L12" i="11"/>
  <c r="C12" i="11"/>
  <c r="M11" i="11"/>
  <c r="L11" i="11"/>
  <c r="C11" i="11"/>
  <c r="M10" i="11"/>
  <c r="L10" i="11"/>
  <c r="C10" i="11"/>
  <c r="M9" i="11"/>
  <c r="L9" i="11"/>
  <c r="C9" i="11"/>
  <c r="M8" i="11"/>
  <c r="L8" i="11"/>
  <c r="C8" i="11"/>
  <c r="M7" i="11"/>
  <c r="L7" i="11"/>
  <c r="C7" i="11"/>
  <c r="M6" i="11"/>
  <c r="L6" i="11"/>
  <c r="C6" i="11"/>
  <c r="M5" i="11"/>
  <c r="L5" i="11"/>
  <c r="C5" i="11"/>
  <c r="M4" i="11"/>
  <c r="L4" i="11"/>
  <c r="C4" i="11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M237" i="9"/>
  <c r="L237" i="9"/>
  <c r="C237" i="9"/>
  <c r="M236" i="9"/>
  <c r="L236" i="9"/>
  <c r="C236" i="9"/>
  <c r="M235" i="9"/>
  <c r="L235" i="9"/>
  <c r="C235" i="9"/>
  <c r="M234" i="9"/>
  <c r="L234" i="9"/>
  <c r="C234" i="9"/>
  <c r="M233" i="9"/>
  <c r="L233" i="9"/>
  <c r="C233" i="9"/>
  <c r="M232" i="9"/>
  <c r="L232" i="9"/>
  <c r="C232" i="9"/>
  <c r="M231" i="9"/>
  <c r="L231" i="9"/>
  <c r="C231" i="9"/>
  <c r="M230" i="9"/>
  <c r="L230" i="9"/>
  <c r="C230" i="9"/>
  <c r="M229" i="9"/>
  <c r="L229" i="9"/>
  <c r="C229" i="9"/>
  <c r="M228" i="9"/>
  <c r="L228" i="9"/>
  <c r="C228" i="9"/>
  <c r="M227" i="9"/>
  <c r="L227" i="9"/>
  <c r="C227" i="9"/>
  <c r="M226" i="9"/>
  <c r="L226" i="9"/>
  <c r="C226" i="9"/>
  <c r="M225" i="9"/>
  <c r="L225" i="9"/>
  <c r="C225" i="9"/>
  <c r="M224" i="9"/>
  <c r="L224" i="9"/>
  <c r="C224" i="9"/>
  <c r="M223" i="9"/>
  <c r="L223" i="9"/>
  <c r="C223" i="9"/>
  <c r="M222" i="9"/>
  <c r="L222" i="9"/>
  <c r="C222" i="9"/>
  <c r="M221" i="9"/>
  <c r="L221" i="9"/>
  <c r="C221" i="9"/>
  <c r="M220" i="9"/>
  <c r="L220" i="9"/>
  <c r="C220" i="9"/>
  <c r="M219" i="9"/>
  <c r="L219" i="9"/>
  <c r="C219" i="9"/>
  <c r="M218" i="9"/>
  <c r="L218" i="9"/>
  <c r="C218" i="9"/>
  <c r="M217" i="9"/>
  <c r="L217" i="9"/>
  <c r="C217" i="9"/>
  <c r="M216" i="9"/>
  <c r="L216" i="9"/>
  <c r="C216" i="9"/>
  <c r="M215" i="9"/>
  <c r="L215" i="9"/>
  <c r="C215" i="9"/>
  <c r="M214" i="9"/>
  <c r="L214" i="9"/>
  <c r="C214" i="9"/>
  <c r="M213" i="9"/>
  <c r="L213" i="9"/>
  <c r="C213" i="9"/>
  <c r="M212" i="9"/>
  <c r="L212" i="9"/>
  <c r="C212" i="9"/>
  <c r="M211" i="9"/>
  <c r="L211" i="9"/>
  <c r="C211" i="9"/>
  <c r="M210" i="9"/>
  <c r="L210" i="9"/>
  <c r="C210" i="9"/>
  <c r="M209" i="9"/>
  <c r="L209" i="9"/>
  <c r="C209" i="9"/>
  <c r="M208" i="9"/>
  <c r="L208" i="9"/>
  <c r="C208" i="9"/>
  <c r="M207" i="9"/>
  <c r="L207" i="9"/>
  <c r="C207" i="9"/>
  <c r="M206" i="9"/>
  <c r="L206" i="9"/>
  <c r="C206" i="9"/>
  <c r="M205" i="9"/>
  <c r="L205" i="9"/>
  <c r="C205" i="9"/>
  <c r="M204" i="9"/>
  <c r="L204" i="9"/>
  <c r="C204" i="9"/>
  <c r="M203" i="9"/>
  <c r="L203" i="9"/>
  <c r="C203" i="9"/>
  <c r="M202" i="9"/>
  <c r="L202" i="9"/>
  <c r="C202" i="9"/>
  <c r="M201" i="9"/>
  <c r="L201" i="9"/>
  <c r="C201" i="9"/>
  <c r="M200" i="9"/>
  <c r="L200" i="9"/>
  <c r="C200" i="9"/>
  <c r="M199" i="9"/>
  <c r="L199" i="9"/>
  <c r="C199" i="9"/>
  <c r="M198" i="9"/>
  <c r="L198" i="9"/>
  <c r="C198" i="9"/>
  <c r="M197" i="9"/>
  <c r="L197" i="9"/>
  <c r="C197" i="9"/>
  <c r="M196" i="9"/>
  <c r="L196" i="9"/>
  <c r="C196" i="9"/>
  <c r="M195" i="9"/>
  <c r="L195" i="9"/>
  <c r="C195" i="9"/>
  <c r="M194" i="9"/>
  <c r="L194" i="9"/>
  <c r="C194" i="9"/>
  <c r="M193" i="9"/>
  <c r="L193" i="9"/>
  <c r="C193" i="9"/>
  <c r="M192" i="9"/>
  <c r="L192" i="9"/>
  <c r="C192" i="9"/>
  <c r="M191" i="9"/>
  <c r="L191" i="9"/>
  <c r="C191" i="9"/>
  <c r="M190" i="9"/>
  <c r="L190" i="9"/>
  <c r="C190" i="9"/>
  <c r="M189" i="9"/>
  <c r="L189" i="9"/>
  <c r="C189" i="9"/>
  <c r="M188" i="9"/>
  <c r="L188" i="9"/>
  <c r="C188" i="9"/>
  <c r="M187" i="9"/>
  <c r="L187" i="9"/>
  <c r="C187" i="9"/>
  <c r="M186" i="9"/>
  <c r="L186" i="9"/>
  <c r="C186" i="9"/>
  <c r="M185" i="9"/>
  <c r="L185" i="9"/>
  <c r="C185" i="9"/>
  <c r="M184" i="9"/>
  <c r="L184" i="9"/>
  <c r="C184" i="9"/>
  <c r="M183" i="9"/>
  <c r="L183" i="9"/>
  <c r="C183" i="9"/>
  <c r="M182" i="9"/>
  <c r="L182" i="9"/>
  <c r="C182" i="9"/>
  <c r="M181" i="9"/>
  <c r="L181" i="9"/>
  <c r="C181" i="9"/>
  <c r="M180" i="9"/>
  <c r="L180" i="9"/>
  <c r="C180" i="9"/>
  <c r="M179" i="9"/>
  <c r="L179" i="9"/>
  <c r="C179" i="9"/>
  <c r="M178" i="9"/>
  <c r="L178" i="9"/>
  <c r="C178" i="9"/>
  <c r="M177" i="9"/>
  <c r="L177" i="9"/>
  <c r="C177" i="9"/>
  <c r="M176" i="9"/>
  <c r="L176" i="9"/>
  <c r="C176" i="9"/>
  <c r="M175" i="9"/>
  <c r="L175" i="9"/>
  <c r="C175" i="9"/>
  <c r="M174" i="9"/>
  <c r="L174" i="9"/>
  <c r="C174" i="9"/>
  <c r="M173" i="9"/>
  <c r="L173" i="9"/>
  <c r="C173" i="9"/>
  <c r="M172" i="9"/>
  <c r="L172" i="9"/>
  <c r="C172" i="9"/>
  <c r="M171" i="9"/>
  <c r="L171" i="9"/>
  <c r="C171" i="9"/>
  <c r="M170" i="9"/>
  <c r="L170" i="9"/>
  <c r="C170" i="9"/>
  <c r="M169" i="9"/>
  <c r="L169" i="9"/>
  <c r="C169" i="9"/>
  <c r="M168" i="9"/>
  <c r="L168" i="9"/>
  <c r="C168" i="9"/>
  <c r="M167" i="9"/>
  <c r="L167" i="9"/>
  <c r="C167" i="9"/>
  <c r="M166" i="9"/>
  <c r="L166" i="9"/>
  <c r="C166" i="9"/>
  <c r="M165" i="9"/>
  <c r="L165" i="9"/>
  <c r="C165" i="9"/>
  <c r="M164" i="9"/>
  <c r="L164" i="9"/>
  <c r="C164" i="9"/>
  <c r="M163" i="9"/>
  <c r="L163" i="9"/>
  <c r="C163" i="9"/>
  <c r="M162" i="9"/>
  <c r="L162" i="9"/>
  <c r="C162" i="9"/>
  <c r="M161" i="9"/>
  <c r="L161" i="9"/>
  <c r="C161" i="9"/>
  <c r="M160" i="9"/>
  <c r="L160" i="9"/>
  <c r="C160" i="9"/>
  <c r="M159" i="9"/>
  <c r="L159" i="9"/>
  <c r="C159" i="9"/>
  <c r="M158" i="9"/>
  <c r="L158" i="9"/>
  <c r="C158" i="9"/>
  <c r="M157" i="9"/>
  <c r="L157" i="9"/>
  <c r="C157" i="9"/>
  <c r="M156" i="9"/>
  <c r="L156" i="9"/>
  <c r="C156" i="9"/>
  <c r="M155" i="9"/>
  <c r="L155" i="9"/>
  <c r="C155" i="9"/>
  <c r="M154" i="9"/>
  <c r="L154" i="9"/>
  <c r="C154" i="9"/>
  <c r="M153" i="9"/>
  <c r="L153" i="9"/>
  <c r="C153" i="9"/>
  <c r="M152" i="9"/>
  <c r="L152" i="9"/>
  <c r="C152" i="9"/>
  <c r="M151" i="9"/>
  <c r="L151" i="9"/>
  <c r="C151" i="9"/>
  <c r="M150" i="9"/>
  <c r="L150" i="9"/>
  <c r="C150" i="9"/>
  <c r="M149" i="9"/>
  <c r="L149" i="9"/>
  <c r="C149" i="9"/>
  <c r="M148" i="9"/>
  <c r="L148" i="9"/>
  <c r="C148" i="9"/>
  <c r="M147" i="9"/>
  <c r="L147" i="9"/>
  <c r="C147" i="9"/>
  <c r="M146" i="9"/>
  <c r="L146" i="9"/>
  <c r="C146" i="9"/>
  <c r="M145" i="9"/>
  <c r="L145" i="9"/>
  <c r="C145" i="9"/>
  <c r="M144" i="9"/>
  <c r="L144" i="9"/>
  <c r="C144" i="9"/>
  <c r="M143" i="9"/>
  <c r="L143" i="9"/>
  <c r="C143" i="9"/>
  <c r="M142" i="9"/>
  <c r="L142" i="9"/>
  <c r="C142" i="9"/>
  <c r="M141" i="9"/>
  <c r="L141" i="9"/>
  <c r="C141" i="9"/>
  <c r="M140" i="9"/>
  <c r="L140" i="9"/>
  <c r="C140" i="9"/>
  <c r="M139" i="9"/>
  <c r="L139" i="9"/>
  <c r="C139" i="9"/>
  <c r="M138" i="9"/>
  <c r="L138" i="9"/>
  <c r="C138" i="9"/>
  <c r="M137" i="9"/>
  <c r="L137" i="9"/>
  <c r="C137" i="9"/>
  <c r="M136" i="9"/>
  <c r="L136" i="9"/>
  <c r="C136" i="9"/>
  <c r="M135" i="9"/>
  <c r="L135" i="9"/>
  <c r="C135" i="9"/>
  <c r="M134" i="9"/>
  <c r="L134" i="9"/>
  <c r="C134" i="9"/>
  <c r="M133" i="9"/>
  <c r="L133" i="9"/>
  <c r="C133" i="9"/>
  <c r="M132" i="9"/>
  <c r="L132" i="9"/>
  <c r="C132" i="9"/>
  <c r="M131" i="9"/>
  <c r="L131" i="9"/>
  <c r="C131" i="9"/>
  <c r="M130" i="9"/>
  <c r="L130" i="9"/>
  <c r="C130" i="9"/>
  <c r="M129" i="9"/>
  <c r="L129" i="9"/>
  <c r="C129" i="9"/>
  <c r="M128" i="9"/>
  <c r="L128" i="9"/>
  <c r="C128" i="9"/>
  <c r="M127" i="9"/>
  <c r="L127" i="9"/>
  <c r="C127" i="9"/>
  <c r="M126" i="9"/>
  <c r="L126" i="9"/>
  <c r="C126" i="9"/>
  <c r="M125" i="9"/>
  <c r="L125" i="9"/>
  <c r="C125" i="9"/>
  <c r="M124" i="9"/>
  <c r="L124" i="9"/>
  <c r="C124" i="9"/>
  <c r="M123" i="9"/>
  <c r="L123" i="9"/>
  <c r="C123" i="9"/>
  <c r="M122" i="9"/>
  <c r="L122" i="9"/>
  <c r="C122" i="9"/>
  <c r="M121" i="9"/>
  <c r="L121" i="9"/>
  <c r="C121" i="9"/>
  <c r="M120" i="9"/>
  <c r="L120" i="9"/>
  <c r="C120" i="9"/>
  <c r="M119" i="9"/>
  <c r="L119" i="9"/>
  <c r="C119" i="9"/>
  <c r="M118" i="9"/>
  <c r="L118" i="9"/>
  <c r="C118" i="9"/>
  <c r="M117" i="9"/>
  <c r="L117" i="9"/>
  <c r="C117" i="9"/>
  <c r="M116" i="9"/>
  <c r="L116" i="9"/>
  <c r="C116" i="9"/>
  <c r="M115" i="9"/>
  <c r="L115" i="9"/>
  <c r="C115" i="9"/>
  <c r="M114" i="9"/>
  <c r="L114" i="9"/>
  <c r="C114" i="9"/>
  <c r="M113" i="9"/>
  <c r="L113" i="9"/>
  <c r="C113" i="9"/>
  <c r="M112" i="9"/>
  <c r="L112" i="9"/>
  <c r="C112" i="9"/>
  <c r="M111" i="9"/>
  <c r="L111" i="9"/>
  <c r="C111" i="9"/>
  <c r="M110" i="9"/>
  <c r="L110" i="9"/>
  <c r="C110" i="9"/>
  <c r="M109" i="9"/>
  <c r="L109" i="9"/>
  <c r="C109" i="9"/>
  <c r="M108" i="9"/>
  <c r="L108" i="9"/>
  <c r="C108" i="9"/>
  <c r="M107" i="9"/>
  <c r="L107" i="9"/>
  <c r="C107" i="9"/>
  <c r="M106" i="9"/>
  <c r="L106" i="9"/>
  <c r="C106" i="9"/>
  <c r="M105" i="9"/>
  <c r="L105" i="9"/>
  <c r="C105" i="9"/>
  <c r="M104" i="9"/>
  <c r="L104" i="9"/>
  <c r="C104" i="9"/>
  <c r="M103" i="9"/>
  <c r="L103" i="9"/>
  <c r="C103" i="9"/>
  <c r="M102" i="9"/>
  <c r="L102" i="9"/>
  <c r="C102" i="9"/>
  <c r="M101" i="9"/>
  <c r="L101" i="9"/>
  <c r="C101" i="9"/>
  <c r="M100" i="9"/>
  <c r="L100" i="9"/>
  <c r="C100" i="9"/>
  <c r="M99" i="9"/>
  <c r="L99" i="9"/>
  <c r="C99" i="9"/>
  <c r="M98" i="9"/>
  <c r="L98" i="9"/>
  <c r="C98" i="9"/>
  <c r="M97" i="9"/>
  <c r="L97" i="9"/>
  <c r="C97" i="9"/>
  <c r="M96" i="9"/>
  <c r="L96" i="9"/>
  <c r="C96" i="9"/>
  <c r="M95" i="9"/>
  <c r="L95" i="9"/>
  <c r="C95" i="9"/>
  <c r="M94" i="9"/>
  <c r="L94" i="9"/>
  <c r="C94" i="9"/>
  <c r="M93" i="9"/>
  <c r="L93" i="9"/>
  <c r="C93" i="9"/>
  <c r="M92" i="9"/>
  <c r="L92" i="9"/>
  <c r="C92" i="9"/>
  <c r="M91" i="9"/>
  <c r="L91" i="9"/>
  <c r="C91" i="9"/>
  <c r="M90" i="9"/>
  <c r="L90" i="9"/>
  <c r="C90" i="9"/>
  <c r="M89" i="9"/>
  <c r="L89" i="9"/>
  <c r="C89" i="9"/>
  <c r="M88" i="9"/>
  <c r="L88" i="9"/>
  <c r="C88" i="9"/>
  <c r="M87" i="9"/>
  <c r="L87" i="9"/>
  <c r="C87" i="9"/>
  <c r="M86" i="9"/>
  <c r="L86" i="9"/>
  <c r="C86" i="9"/>
  <c r="M85" i="9"/>
  <c r="L85" i="9"/>
  <c r="C85" i="9"/>
  <c r="M84" i="9"/>
  <c r="L84" i="9"/>
  <c r="C84" i="9"/>
  <c r="M83" i="9"/>
  <c r="L83" i="9"/>
  <c r="C83" i="9"/>
  <c r="M82" i="9"/>
  <c r="L82" i="9"/>
  <c r="C82" i="9"/>
  <c r="M81" i="9"/>
  <c r="L81" i="9"/>
  <c r="C81" i="9"/>
  <c r="M80" i="9"/>
  <c r="L80" i="9"/>
  <c r="C80" i="9"/>
  <c r="M79" i="9"/>
  <c r="L79" i="9"/>
  <c r="C79" i="9"/>
  <c r="M78" i="9"/>
  <c r="L78" i="9"/>
  <c r="C78" i="9"/>
  <c r="M77" i="9"/>
  <c r="L77" i="9"/>
  <c r="C77" i="9"/>
  <c r="M76" i="9"/>
  <c r="L76" i="9"/>
  <c r="C76" i="9"/>
  <c r="M75" i="9"/>
  <c r="L75" i="9"/>
  <c r="C75" i="9"/>
  <c r="M74" i="9"/>
  <c r="L74" i="9"/>
  <c r="C74" i="9"/>
  <c r="M73" i="9"/>
  <c r="L73" i="9"/>
  <c r="C73" i="9"/>
  <c r="M72" i="9"/>
  <c r="L72" i="9"/>
  <c r="C72" i="9"/>
  <c r="M71" i="9"/>
  <c r="L71" i="9"/>
  <c r="C71" i="9"/>
  <c r="M70" i="9"/>
  <c r="L70" i="9"/>
  <c r="C70" i="9"/>
  <c r="M69" i="9"/>
  <c r="L69" i="9"/>
  <c r="C69" i="9"/>
  <c r="M68" i="9"/>
  <c r="L68" i="9"/>
  <c r="C68" i="9"/>
  <c r="M67" i="9"/>
  <c r="L67" i="9"/>
  <c r="C67" i="9"/>
  <c r="M66" i="9"/>
  <c r="L66" i="9"/>
  <c r="C66" i="9"/>
  <c r="M65" i="9"/>
  <c r="L65" i="9"/>
  <c r="C65" i="9"/>
  <c r="M64" i="9"/>
  <c r="L64" i="9"/>
  <c r="C64" i="9"/>
  <c r="M63" i="9"/>
  <c r="L63" i="9"/>
  <c r="C63" i="9"/>
  <c r="M62" i="9"/>
  <c r="L62" i="9"/>
  <c r="C62" i="9"/>
  <c r="M61" i="9"/>
  <c r="L61" i="9"/>
  <c r="C61" i="9"/>
  <c r="M60" i="9"/>
  <c r="L60" i="9"/>
  <c r="C60" i="9"/>
  <c r="M59" i="9"/>
  <c r="L59" i="9"/>
  <c r="C59" i="9"/>
  <c r="M58" i="9"/>
  <c r="L58" i="9"/>
  <c r="C58" i="9"/>
  <c r="M57" i="9"/>
  <c r="L57" i="9"/>
  <c r="C57" i="9"/>
  <c r="M56" i="9"/>
  <c r="L56" i="9"/>
  <c r="C56" i="9"/>
  <c r="M55" i="9"/>
  <c r="L55" i="9"/>
  <c r="C55" i="9"/>
  <c r="M54" i="9"/>
  <c r="L54" i="9"/>
  <c r="C54" i="9"/>
  <c r="M53" i="9"/>
  <c r="L53" i="9"/>
  <c r="C53" i="9"/>
  <c r="M52" i="9"/>
  <c r="L52" i="9"/>
  <c r="C52" i="9"/>
  <c r="M51" i="9"/>
  <c r="L51" i="9"/>
  <c r="C51" i="9"/>
  <c r="M50" i="9"/>
  <c r="L50" i="9"/>
  <c r="C50" i="9"/>
  <c r="M49" i="9"/>
  <c r="L49" i="9"/>
  <c r="C49" i="9"/>
  <c r="M48" i="9"/>
  <c r="L48" i="9"/>
  <c r="C48" i="9"/>
  <c r="M47" i="9"/>
  <c r="L47" i="9"/>
  <c r="C47" i="9"/>
  <c r="M46" i="9"/>
  <c r="L46" i="9"/>
  <c r="C46" i="9"/>
  <c r="M45" i="9"/>
  <c r="L45" i="9"/>
  <c r="C45" i="9"/>
  <c r="M44" i="9"/>
  <c r="L44" i="9"/>
  <c r="C44" i="9"/>
  <c r="M43" i="9"/>
  <c r="L43" i="9"/>
  <c r="C43" i="9"/>
  <c r="M42" i="9"/>
  <c r="L42" i="9"/>
  <c r="C42" i="9"/>
  <c r="M41" i="9"/>
  <c r="L41" i="9"/>
  <c r="C41" i="9"/>
  <c r="M40" i="9"/>
  <c r="L40" i="9"/>
  <c r="C40" i="9"/>
  <c r="M39" i="9"/>
  <c r="L39" i="9"/>
  <c r="C39" i="9"/>
  <c r="M38" i="9"/>
  <c r="L38" i="9"/>
  <c r="C38" i="9"/>
  <c r="M37" i="9"/>
  <c r="L37" i="9"/>
  <c r="C37" i="9"/>
  <c r="M36" i="9"/>
  <c r="L36" i="9"/>
  <c r="C36" i="9"/>
  <c r="M35" i="9"/>
  <c r="L35" i="9"/>
  <c r="C35" i="9"/>
  <c r="M34" i="9"/>
  <c r="L34" i="9"/>
  <c r="C34" i="9"/>
  <c r="M33" i="9"/>
  <c r="L33" i="9"/>
  <c r="C33" i="9"/>
  <c r="M32" i="9"/>
  <c r="L32" i="9"/>
  <c r="C32" i="9"/>
  <c r="M31" i="9"/>
  <c r="L31" i="9"/>
  <c r="C31" i="9"/>
  <c r="M30" i="9"/>
  <c r="L30" i="9"/>
  <c r="C30" i="9"/>
  <c r="M29" i="9"/>
  <c r="L29" i="9"/>
  <c r="C29" i="9"/>
  <c r="M28" i="9"/>
  <c r="L28" i="9"/>
  <c r="C28" i="9"/>
  <c r="M27" i="9"/>
  <c r="L27" i="9"/>
  <c r="C27" i="9"/>
  <c r="M26" i="9"/>
  <c r="L26" i="9"/>
  <c r="C26" i="9"/>
  <c r="M25" i="9"/>
  <c r="L25" i="9"/>
  <c r="C25" i="9"/>
  <c r="M24" i="9"/>
  <c r="L24" i="9"/>
  <c r="C24" i="9"/>
  <c r="M23" i="9"/>
  <c r="L23" i="9"/>
  <c r="C23" i="9"/>
  <c r="M22" i="9"/>
  <c r="L22" i="9"/>
  <c r="C22" i="9"/>
  <c r="M21" i="9"/>
  <c r="L21" i="9"/>
  <c r="C21" i="9"/>
  <c r="M20" i="9"/>
  <c r="L20" i="9"/>
  <c r="C20" i="9"/>
  <c r="M19" i="9"/>
  <c r="L19" i="9"/>
  <c r="C19" i="9"/>
  <c r="M18" i="9"/>
  <c r="L18" i="9"/>
  <c r="C18" i="9"/>
  <c r="M17" i="9"/>
  <c r="L17" i="9"/>
  <c r="C17" i="9"/>
  <c r="M16" i="9"/>
  <c r="L16" i="9"/>
  <c r="C16" i="9"/>
  <c r="M15" i="9"/>
  <c r="L15" i="9"/>
  <c r="C15" i="9"/>
  <c r="M14" i="9"/>
  <c r="L14" i="9"/>
  <c r="C14" i="9"/>
  <c r="M13" i="9"/>
  <c r="L13" i="9"/>
  <c r="C13" i="9"/>
  <c r="M12" i="9"/>
  <c r="L12" i="9"/>
  <c r="C12" i="9"/>
  <c r="M11" i="9"/>
  <c r="L11" i="9"/>
  <c r="C11" i="9"/>
  <c r="M10" i="9"/>
  <c r="L10" i="9"/>
  <c r="C10" i="9"/>
  <c r="M9" i="9"/>
  <c r="L9" i="9"/>
  <c r="C9" i="9"/>
  <c r="M8" i="9"/>
  <c r="L8" i="9"/>
  <c r="C8" i="9"/>
  <c r="M7" i="9"/>
  <c r="L7" i="9"/>
  <c r="C7" i="9"/>
  <c r="M6" i="9"/>
  <c r="L6" i="9"/>
  <c r="C6" i="9"/>
  <c r="M5" i="9"/>
  <c r="L5" i="9"/>
  <c r="C5" i="9"/>
  <c r="M4" i="9"/>
  <c r="L4" i="9"/>
  <c r="C4" i="9"/>
  <c r="M205" i="4"/>
  <c r="L205" i="4"/>
  <c r="M204" i="4"/>
  <c r="L204" i="4"/>
  <c r="C204" i="4"/>
  <c r="M203" i="4"/>
  <c r="L203" i="4"/>
  <c r="C203" i="4"/>
  <c r="M202" i="4"/>
  <c r="L202" i="4"/>
  <c r="C202" i="4"/>
  <c r="M201" i="4"/>
  <c r="L201" i="4"/>
  <c r="C201" i="4"/>
  <c r="M200" i="4"/>
  <c r="L200" i="4"/>
  <c r="C200" i="4"/>
  <c r="M199" i="4"/>
  <c r="L199" i="4"/>
  <c r="C199" i="4"/>
  <c r="M198" i="4"/>
  <c r="L198" i="4"/>
  <c r="C198" i="4"/>
  <c r="M197" i="4"/>
  <c r="L197" i="4"/>
  <c r="C197" i="4"/>
  <c r="M196" i="4"/>
  <c r="L196" i="4"/>
  <c r="C196" i="4"/>
  <c r="M195" i="4"/>
  <c r="L195" i="4"/>
  <c r="C195" i="4"/>
  <c r="M194" i="4"/>
  <c r="L194" i="4"/>
  <c r="C194" i="4"/>
  <c r="M193" i="4"/>
  <c r="L193" i="4"/>
  <c r="C193" i="4"/>
  <c r="M192" i="4"/>
  <c r="L192" i="4"/>
  <c r="C192" i="4"/>
  <c r="M191" i="4"/>
  <c r="L191" i="4"/>
  <c r="C191" i="4"/>
  <c r="M190" i="4"/>
  <c r="L190" i="4"/>
  <c r="C190" i="4"/>
  <c r="M189" i="4"/>
  <c r="L189" i="4"/>
  <c r="C189" i="4"/>
  <c r="M188" i="4"/>
  <c r="L188" i="4"/>
  <c r="C188" i="4"/>
  <c r="M187" i="4"/>
  <c r="L187" i="4"/>
  <c r="C187" i="4"/>
  <c r="M186" i="4"/>
  <c r="L186" i="4"/>
  <c r="C186" i="4"/>
  <c r="M185" i="4"/>
  <c r="L185" i="4"/>
  <c r="C185" i="4"/>
  <c r="M184" i="4"/>
  <c r="L184" i="4"/>
  <c r="C184" i="4"/>
  <c r="M183" i="4"/>
  <c r="L183" i="4"/>
  <c r="C183" i="4"/>
  <c r="M182" i="4"/>
  <c r="L182" i="4"/>
  <c r="C182" i="4"/>
  <c r="M181" i="4"/>
  <c r="L181" i="4"/>
  <c r="C181" i="4"/>
  <c r="M180" i="4"/>
  <c r="L180" i="4"/>
  <c r="C180" i="4"/>
  <c r="M179" i="4"/>
  <c r="L179" i="4"/>
  <c r="C179" i="4"/>
  <c r="M178" i="4"/>
  <c r="L178" i="4"/>
  <c r="C178" i="4"/>
  <c r="M177" i="4"/>
  <c r="L177" i="4"/>
  <c r="C177" i="4"/>
  <c r="M176" i="4"/>
  <c r="L176" i="4"/>
  <c r="C176" i="4"/>
  <c r="M175" i="4"/>
  <c r="L175" i="4"/>
  <c r="C175" i="4"/>
  <c r="M174" i="4"/>
  <c r="L174" i="4"/>
  <c r="C174" i="4"/>
  <c r="M173" i="4"/>
  <c r="L173" i="4"/>
  <c r="C173" i="4"/>
  <c r="M172" i="4"/>
  <c r="L172" i="4"/>
  <c r="C172" i="4"/>
  <c r="M171" i="4"/>
  <c r="L171" i="4"/>
  <c r="C171" i="4"/>
  <c r="M170" i="4"/>
  <c r="L170" i="4"/>
  <c r="C170" i="4"/>
  <c r="M169" i="4"/>
  <c r="L169" i="4"/>
  <c r="C169" i="4"/>
  <c r="M168" i="4"/>
  <c r="L168" i="4"/>
  <c r="C168" i="4"/>
  <c r="M167" i="4"/>
  <c r="L167" i="4"/>
  <c r="C167" i="4"/>
  <c r="M166" i="4"/>
  <c r="L166" i="4"/>
  <c r="C166" i="4"/>
  <c r="M165" i="4"/>
  <c r="L165" i="4"/>
  <c r="C165" i="4"/>
  <c r="M164" i="4"/>
  <c r="L164" i="4"/>
  <c r="C164" i="4"/>
  <c r="M163" i="4"/>
  <c r="L163" i="4"/>
  <c r="C163" i="4"/>
  <c r="M162" i="4"/>
  <c r="L162" i="4"/>
  <c r="C162" i="4"/>
  <c r="M161" i="4"/>
  <c r="L161" i="4"/>
  <c r="C161" i="4"/>
  <c r="M160" i="4"/>
  <c r="L160" i="4"/>
  <c r="C160" i="4"/>
  <c r="M159" i="4"/>
  <c r="L159" i="4"/>
  <c r="C159" i="4"/>
  <c r="M158" i="4"/>
  <c r="L158" i="4"/>
  <c r="C158" i="4"/>
  <c r="M157" i="4"/>
  <c r="L157" i="4"/>
  <c r="C157" i="4"/>
  <c r="M156" i="4"/>
  <c r="L156" i="4"/>
  <c r="C156" i="4"/>
  <c r="M155" i="4"/>
  <c r="L155" i="4"/>
  <c r="C155" i="4"/>
  <c r="M154" i="4"/>
  <c r="L154" i="4"/>
  <c r="C154" i="4"/>
  <c r="M153" i="4"/>
  <c r="L153" i="4"/>
  <c r="C153" i="4"/>
  <c r="M152" i="4"/>
  <c r="L152" i="4"/>
  <c r="C152" i="4"/>
  <c r="M151" i="4"/>
  <c r="L151" i="4"/>
  <c r="C151" i="4"/>
  <c r="M150" i="4"/>
  <c r="L150" i="4"/>
  <c r="C150" i="4"/>
  <c r="M149" i="4"/>
  <c r="L149" i="4"/>
  <c r="C149" i="4"/>
  <c r="M148" i="4"/>
  <c r="L148" i="4"/>
  <c r="C148" i="4"/>
  <c r="M147" i="4"/>
  <c r="L147" i="4"/>
  <c r="C147" i="4"/>
  <c r="M146" i="4"/>
  <c r="L146" i="4"/>
  <c r="C146" i="4"/>
  <c r="M145" i="4"/>
  <c r="L145" i="4"/>
  <c r="C145" i="4"/>
  <c r="M144" i="4"/>
  <c r="L144" i="4"/>
  <c r="C144" i="4"/>
  <c r="M143" i="4"/>
  <c r="L143" i="4"/>
  <c r="C143" i="4"/>
  <c r="M142" i="4"/>
  <c r="L142" i="4"/>
  <c r="C142" i="4"/>
  <c r="M141" i="4"/>
  <c r="L141" i="4"/>
  <c r="C141" i="4"/>
  <c r="M140" i="4"/>
  <c r="L140" i="4"/>
  <c r="C140" i="4"/>
  <c r="M139" i="4"/>
  <c r="L139" i="4"/>
  <c r="C139" i="4"/>
  <c r="M138" i="4"/>
  <c r="L138" i="4"/>
  <c r="C138" i="4"/>
  <c r="M137" i="4"/>
  <c r="L137" i="4"/>
  <c r="C137" i="4"/>
  <c r="M136" i="4"/>
  <c r="L136" i="4"/>
  <c r="C136" i="4"/>
  <c r="M135" i="4"/>
  <c r="L135" i="4"/>
  <c r="C135" i="4"/>
  <c r="M134" i="4"/>
  <c r="L134" i="4"/>
  <c r="C134" i="4"/>
  <c r="M133" i="4"/>
  <c r="L133" i="4"/>
  <c r="C133" i="4"/>
  <c r="M132" i="4"/>
  <c r="L132" i="4"/>
  <c r="C132" i="4"/>
  <c r="M131" i="4"/>
  <c r="L131" i="4"/>
  <c r="C131" i="4"/>
  <c r="M130" i="4"/>
  <c r="L130" i="4"/>
  <c r="C130" i="4"/>
  <c r="M129" i="4"/>
  <c r="L129" i="4"/>
  <c r="C129" i="4"/>
  <c r="M128" i="4"/>
  <c r="L128" i="4"/>
  <c r="C128" i="4"/>
  <c r="M127" i="4"/>
  <c r="L127" i="4"/>
  <c r="C127" i="4"/>
  <c r="M126" i="4"/>
  <c r="L126" i="4"/>
  <c r="C126" i="4"/>
  <c r="M125" i="4"/>
  <c r="L125" i="4"/>
  <c r="C125" i="4"/>
  <c r="M124" i="4"/>
  <c r="L124" i="4"/>
  <c r="C124" i="4"/>
  <c r="M123" i="4"/>
  <c r="L123" i="4"/>
  <c r="C123" i="4"/>
  <c r="M122" i="4"/>
  <c r="L122" i="4"/>
  <c r="C122" i="4"/>
  <c r="M121" i="4"/>
  <c r="L121" i="4"/>
  <c r="C121" i="4"/>
  <c r="M120" i="4"/>
  <c r="L120" i="4"/>
  <c r="C120" i="4"/>
  <c r="M119" i="4"/>
  <c r="L119" i="4"/>
  <c r="C119" i="4"/>
  <c r="M118" i="4"/>
  <c r="L118" i="4"/>
  <c r="C118" i="4"/>
  <c r="M117" i="4"/>
  <c r="L117" i="4"/>
  <c r="C117" i="4"/>
  <c r="M116" i="4"/>
  <c r="L116" i="4"/>
  <c r="C116" i="4"/>
  <c r="M115" i="4"/>
  <c r="L115" i="4"/>
  <c r="C115" i="4"/>
  <c r="M114" i="4"/>
  <c r="L114" i="4"/>
  <c r="C114" i="4"/>
  <c r="M113" i="4"/>
  <c r="L113" i="4"/>
  <c r="C113" i="4"/>
  <c r="M112" i="4"/>
  <c r="L112" i="4"/>
  <c r="C112" i="4"/>
  <c r="M111" i="4"/>
  <c r="L111" i="4"/>
  <c r="C111" i="4"/>
  <c r="M110" i="4"/>
  <c r="L110" i="4"/>
  <c r="C110" i="4"/>
  <c r="M109" i="4"/>
  <c r="L109" i="4"/>
  <c r="C109" i="4"/>
  <c r="M108" i="4"/>
  <c r="L108" i="4"/>
  <c r="C108" i="4"/>
  <c r="M107" i="4"/>
  <c r="L107" i="4"/>
  <c r="C107" i="4"/>
  <c r="M106" i="4"/>
  <c r="L106" i="4"/>
  <c r="C106" i="4"/>
  <c r="M105" i="4"/>
  <c r="L105" i="4"/>
  <c r="C105" i="4"/>
  <c r="M104" i="4"/>
  <c r="L104" i="4"/>
  <c r="C104" i="4"/>
  <c r="M103" i="4"/>
  <c r="L103" i="4"/>
  <c r="C103" i="4"/>
  <c r="M102" i="4"/>
  <c r="L102" i="4"/>
  <c r="C102" i="4"/>
  <c r="M101" i="4"/>
  <c r="L101" i="4"/>
  <c r="C101" i="4"/>
  <c r="M100" i="4"/>
  <c r="L100" i="4"/>
  <c r="C100" i="4"/>
  <c r="M99" i="4"/>
  <c r="L99" i="4"/>
  <c r="C99" i="4"/>
  <c r="M98" i="4"/>
  <c r="L98" i="4"/>
  <c r="C98" i="4"/>
  <c r="M97" i="4"/>
  <c r="L97" i="4"/>
  <c r="C97" i="4"/>
  <c r="M96" i="4"/>
  <c r="L96" i="4"/>
  <c r="C96" i="4"/>
  <c r="M95" i="4"/>
  <c r="L95" i="4"/>
  <c r="C95" i="4"/>
  <c r="M94" i="4"/>
  <c r="L94" i="4"/>
  <c r="C94" i="4"/>
  <c r="M93" i="4"/>
  <c r="L93" i="4"/>
  <c r="C93" i="4"/>
  <c r="M92" i="4"/>
  <c r="L92" i="4"/>
  <c r="C92" i="4"/>
  <c r="M91" i="4"/>
  <c r="L91" i="4"/>
  <c r="C91" i="4"/>
  <c r="M90" i="4"/>
  <c r="L90" i="4"/>
  <c r="C90" i="4"/>
  <c r="M89" i="4"/>
  <c r="L89" i="4"/>
  <c r="C89" i="4"/>
  <c r="M88" i="4"/>
  <c r="L88" i="4"/>
  <c r="C88" i="4"/>
  <c r="M87" i="4"/>
  <c r="L87" i="4"/>
  <c r="C87" i="4"/>
  <c r="M86" i="4"/>
  <c r="L86" i="4"/>
  <c r="C86" i="4"/>
  <c r="M85" i="4"/>
  <c r="L85" i="4"/>
  <c r="C85" i="4"/>
  <c r="M84" i="4"/>
  <c r="L84" i="4"/>
  <c r="C84" i="4"/>
  <c r="M83" i="4"/>
  <c r="L83" i="4"/>
  <c r="C83" i="4"/>
  <c r="M82" i="4"/>
  <c r="L82" i="4"/>
  <c r="C82" i="4"/>
  <c r="M81" i="4"/>
  <c r="L81" i="4"/>
  <c r="C81" i="4"/>
  <c r="M80" i="4"/>
  <c r="L80" i="4"/>
  <c r="C80" i="4"/>
  <c r="M79" i="4"/>
  <c r="L79" i="4"/>
  <c r="C79" i="4"/>
  <c r="M78" i="4"/>
  <c r="L78" i="4"/>
  <c r="C78" i="4"/>
  <c r="M77" i="4"/>
  <c r="L77" i="4"/>
  <c r="C77" i="4"/>
  <c r="M76" i="4"/>
  <c r="L76" i="4"/>
  <c r="C76" i="4"/>
  <c r="M75" i="4"/>
  <c r="L75" i="4"/>
  <c r="C75" i="4"/>
  <c r="M74" i="4"/>
  <c r="L74" i="4"/>
  <c r="C74" i="4"/>
  <c r="M73" i="4"/>
  <c r="L73" i="4"/>
  <c r="C73" i="4"/>
  <c r="M72" i="4"/>
  <c r="L72" i="4"/>
  <c r="C72" i="4"/>
  <c r="M71" i="4"/>
  <c r="L71" i="4"/>
  <c r="C71" i="4"/>
  <c r="M70" i="4"/>
  <c r="L70" i="4"/>
  <c r="C70" i="4"/>
  <c r="M69" i="4"/>
  <c r="L69" i="4"/>
  <c r="C69" i="4"/>
  <c r="M68" i="4"/>
  <c r="L68" i="4"/>
  <c r="C68" i="4"/>
  <c r="M67" i="4"/>
  <c r="L67" i="4"/>
  <c r="C67" i="4"/>
  <c r="M66" i="4"/>
  <c r="L66" i="4"/>
  <c r="C66" i="4"/>
  <c r="M65" i="4"/>
  <c r="L65" i="4"/>
  <c r="C65" i="4"/>
  <c r="M64" i="4"/>
  <c r="L64" i="4"/>
  <c r="C64" i="4"/>
  <c r="M63" i="4"/>
  <c r="L63" i="4"/>
  <c r="C63" i="4"/>
  <c r="M62" i="4"/>
  <c r="L62" i="4"/>
  <c r="C62" i="4"/>
  <c r="M61" i="4"/>
  <c r="L61" i="4"/>
  <c r="C61" i="4"/>
  <c r="M60" i="4"/>
  <c r="L60" i="4"/>
  <c r="C60" i="4"/>
  <c r="M59" i="4"/>
  <c r="L59" i="4"/>
  <c r="C59" i="4"/>
  <c r="M58" i="4"/>
  <c r="L58" i="4"/>
  <c r="C58" i="4"/>
  <c r="M57" i="4"/>
  <c r="L57" i="4"/>
  <c r="C57" i="4"/>
  <c r="M56" i="4"/>
  <c r="L56" i="4"/>
  <c r="C56" i="4"/>
  <c r="M55" i="4"/>
  <c r="L55" i="4"/>
  <c r="C55" i="4"/>
  <c r="M54" i="4"/>
  <c r="L54" i="4"/>
  <c r="C54" i="4"/>
  <c r="M53" i="4"/>
  <c r="L53" i="4"/>
  <c r="C53" i="4"/>
  <c r="M52" i="4"/>
  <c r="L52" i="4"/>
  <c r="C52" i="4"/>
  <c r="M51" i="4"/>
  <c r="L51" i="4"/>
  <c r="C51" i="4"/>
  <c r="M50" i="4"/>
  <c r="L50" i="4"/>
  <c r="C50" i="4"/>
  <c r="M49" i="4"/>
  <c r="L49" i="4"/>
  <c r="C49" i="4"/>
  <c r="M48" i="4"/>
  <c r="L48" i="4"/>
  <c r="C48" i="4"/>
  <c r="M47" i="4"/>
  <c r="L47" i="4"/>
  <c r="C47" i="4"/>
  <c r="M46" i="4"/>
  <c r="L46" i="4"/>
  <c r="C46" i="4"/>
  <c r="M45" i="4"/>
  <c r="L45" i="4"/>
  <c r="C45" i="4"/>
  <c r="M44" i="4"/>
  <c r="L44" i="4"/>
  <c r="C44" i="4"/>
  <c r="M43" i="4"/>
  <c r="L43" i="4"/>
  <c r="C43" i="4"/>
  <c r="M42" i="4"/>
  <c r="L42" i="4"/>
  <c r="C42" i="4"/>
  <c r="M41" i="4"/>
  <c r="L41" i="4"/>
  <c r="C41" i="4"/>
  <c r="M40" i="4"/>
  <c r="L40" i="4"/>
  <c r="C40" i="4"/>
  <c r="M39" i="4"/>
  <c r="L39" i="4"/>
  <c r="C39" i="4"/>
  <c r="M38" i="4"/>
  <c r="L38" i="4"/>
  <c r="C38" i="4"/>
  <c r="M37" i="4"/>
  <c r="L37" i="4"/>
  <c r="C37" i="4"/>
  <c r="M36" i="4"/>
  <c r="L36" i="4"/>
  <c r="C36" i="4"/>
  <c r="M35" i="4"/>
  <c r="L35" i="4"/>
  <c r="C35" i="4"/>
  <c r="M34" i="4"/>
  <c r="L34" i="4"/>
  <c r="C34" i="4"/>
  <c r="M33" i="4"/>
  <c r="L33" i="4"/>
  <c r="C33" i="4"/>
  <c r="M32" i="4"/>
  <c r="L32" i="4"/>
  <c r="C32" i="4"/>
  <c r="M31" i="4"/>
  <c r="L31" i="4"/>
  <c r="C31" i="4"/>
  <c r="M30" i="4"/>
  <c r="L30" i="4"/>
  <c r="C30" i="4"/>
  <c r="M29" i="4"/>
  <c r="L29" i="4"/>
  <c r="C29" i="4"/>
  <c r="M28" i="4"/>
  <c r="L28" i="4"/>
  <c r="C28" i="4"/>
  <c r="M27" i="4"/>
  <c r="L27" i="4"/>
  <c r="C27" i="4"/>
  <c r="M26" i="4"/>
  <c r="L26" i="4"/>
  <c r="C26" i="4"/>
  <c r="M25" i="4"/>
  <c r="L25" i="4"/>
  <c r="C25" i="4"/>
  <c r="M24" i="4"/>
  <c r="L24" i="4"/>
  <c r="C24" i="4"/>
  <c r="M23" i="4"/>
  <c r="L23" i="4"/>
  <c r="C23" i="4"/>
  <c r="M22" i="4"/>
  <c r="L22" i="4"/>
  <c r="C22" i="4"/>
  <c r="M21" i="4"/>
  <c r="L21" i="4"/>
  <c r="C21" i="4"/>
  <c r="M20" i="4"/>
  <c r="L20" i="4"/>
  <c r="C20" i="4"/>
  <c r="M19" i="4"/>
  <c r="L19" i="4"/>
  <c r="C19" i="4"/>
  <c r="M18" i="4"/>
  <c r="L18" i="4"/>
  <c r="C18" i="4"/>
  <c r="M17" i="4"/>
  <c r="L17" i="4"/>
  <c r="C17" i="4"/>
  <c r="M16" i="4"/>
  <c r="L16" i="4"/>
  <c r="C16" i="4"/>
  <c r="M15" i="4"/>
  <c r="L15" i="4"/>
  <c r="C15" i="4"/>
  <c r="M14" i="4"/>
  <c r="L14" i="4"/>
  <c r="C14" i="4"/>
  <c r="M13" i="4"/>
  <c r="L13" i="4"/>
  <c r="C13" i="4"/>
  <c r="M12" i="4"/>
  <c r="L12" i="4"/>
  <c r="C12" i="4"/>
  <c r="M11" i="4"/>
  <c r="L11" i="4"/>
  <c r="C11" i="4"/>
  <c r="M10" i="4"/>
  <c r="L10" i="4"/>
  <c r="C10" i="4"/>
  <c r="M9" i="4"/>
  <c r="L9" i="4"/>
  <c r="C9" i="4"/>
  <c r="M8" i="4"/>
  <c r="L8" i="4"/>
  <c r="C8" i="4"/>
  <c r="M7" i="4"/>
  <c r="L7" i="4"/>
  <c r="C7" i="4"/>
  <c r="M6" i="4"/>
  <c r="L6" i="4"/>
  <c r="C6" i="4"/>
  <c r="M5" i="4"/>
  <c r="L5" i="4"/>
  <c r="C5" i="4"/>
  <c r="M4" i="4"/>
  <c r="L4" i="4"/>
  <c r="C4" i="4"/>
  <c r="M268" i="8"/>
  <c r="L268" i="8"/>
  <c r="M267" i="8"/>
  <c r="L267" i="8"/>
  <c r="M266" i="8"/>
  <c r="L266" i="8"/>
  <c r="M265" i="8"/>
  <c r="L265" i="8"/>
  <c r="M264" i="8"/>
  <c r="L264" i="8"/>
  <c r="M263" i="8"/>
  <c r="L263" i="8"/>
  <c r="M262" i="8"/>
  <c r="L262" i="8"/>
  <c r="C262" i="8"/>
  <c r="M261" i="8"/>
  <c r="L261" i="8"/>
  <c r="C261" i="8"/>
  <c r="M260" i="8"/>
  <c r="L260" i="8"/>
  <c r="C260" i="8"/>
  <c r="M259" i="8"/>
  <c r="L259" i="8"/>
  <c r="C259" i="8"/>
  <c r="M258" i="8"/>
  <c r="L258" i="8"/>
  <c r="C258" i="8"/>
  <c r="M257" i="8"/>
  <c r="L257" i="8"/>
  <c r="C257" i="8"/>
  <c r="M256" i="8"/>
  <c r="L256" i="8"/>
  <c r="C256" i="8"/>
  <c r="M255" i="8"/>
  <c r="L255" i="8"/>
  <c r="C255" i="8"/>
  <c r="M254" i="8"/>
  <c r="L254" i="8"/>
  <c r="C254" i="8"/>
  <c r="M253" i="8"/>
  <c r="L253" i="8"/>
  <c r="C253" i="8"/>
  <c r="M252" i="8"/>
  <c r="L252" i="8"/>
  <c r="C252" i="8"/>
  <c r="M251" i="8"/>
  <c r="L251" i="8"/>
  <c r="C251" i="8"/>
  <c r="M250" i="8"/>
  <c r="L250" i="8"/>
  <c r="C250" i="8"/>
  <c r="M249" i="8"/>
  <c r="L249" i="8"/>
  <c r="C249" i="8"/>
  <c r="M248" i="8"/>
  <c r="L248" i="8"/>
  <c r="C248" i="8"/>
  <c r="M247" i="8"/>
  <c r="L247" i="8"/>
  <c r="C247" i="8"/>
  <c r="M246" i="8"/>
  <c r="L246" i="8"/>
  <c r="C246" i="8"/>
  <c r="M245" i="8"/>
  <c r="L245" i="8"/>
  <c r="C245" i="8"/>
  <c r="M244" i="8"/>
  <c r="L244" i="8"/>
  <c r="C244" i="8"/>
  <c r="M243" i="8"/>
  <c r="L243" i="8"/>
  <c r="C243" i="8"/>
  <c r="M242" i="8"/>
  <c r="L242" i="8"/>
  <c r="C242" i="8"/>
  <c r="M241" i="8"/>
  <c r="L241" i="8"/>
  <c r="C241" i="8"/>
  <c r="M240" i="8"/>
  <c r="L240" i="8"/>
  <c r="C240" i="8"/>
  <c r="M239" i="8"/>
  <c r="L239" i="8"/>
  <c r="C239" i="8"/>
  <c r="M238" i="8"/>
  <c r="L238" i="8"/>
  <c r="C238" i="8"/>
  <c r="M237" i="8"/>
  <c r="L237" i="8"/>
  <c r="C237" i="8"/>
  <c r="M236" i="8"/>
  <c r="L236" i="8"/>
  <c r="C236" i="8"/>
  <c r="M235" i="8"/>
  <c r="L235" i="8"/>
  <c r="C235" i="8"/>
  <c r="M234" i="8"/>
  <c r="L234" i="8"/>
  <c r="C234" i="8"/>
  <c r="M233" i="8"/>
  <c r="L233" i="8"/>
  <c r="C233" i="8"/>
  <c r="M232" i="8"/>
  <c r="L232" i="8"/>
  <c r="C232" i="8"/>
  <c r="M231" i="8"/>
  <c r="L231" i="8"/>
  <c r="C231" i="8"/>
  <c r="M230" i="8"/>
  <c r="L230" i="8"/>
  <c r="C230" i="8"/>
  <c r="M229" i="8"/>
  <c r="L229" i="8"/>
  <c r="C229" i="8"/>
  <c r="M228" i="8"/>
  <c r="L228" i="8"/>
  <c r="C228" i="8"/>
  <c r="M227" i="8"/>
  <c r="L227" i="8"/>
  <c r="C227" i="8"/>
  <c r="M226" i="8"/>
  <c r="L226" i="8"/>
  <c r="C226" i="8"/>
  <c r="M225" i="8"/>
  <c r="L225" i="8"/>
  <c r="C225" i="8"/>
  <c r="M224" i="8"/>
  <c r="L224" i="8"/>
  <c r="C224" i="8"/>
  <c r="M223" i="8"/>
  <c r="L223" i="8"/>
  <c r="C223" i="8"/>
  <c r="M222" i="8"/>
  <c r="L222" i="8"/>
  <c r="C222" i="8"/>
  <c r="M221" i="8"/>
  <c r="L221" i="8"/>
  <c r="C221" i="8"/>
  <c r="M220" i="8"/>
  <c r="L220" i="8"/>
  <c r="C220" i="8"/>
  <c r="M219" i="8"/>
  <c r="L219" i="8"/>
  <c r="C219" i="8"/>
  <c r="M218" i="8"/>
  <c r="L218" i="8"/>
  <c r="C218" i="8"/>
  <c r="M217" i="8"/>
  <c r="L217" i="8"/>
  <c r="C217" i="8"/>
  <c r="M216" i="8"/>
  <c r="L216" i="8"/>
  <c r="C216" i="8"/>
  <c r="M215" i="8"/>
  <c r="L215" i="8"/>
  <c r="C215" i="8"/>
  <c r="M214" i="8"/>
  <c r="L214" i="8"/>
  <c r="C214" i="8"/>
  <c r="M213" i="8"/>
  <c r="L213" i="8"/>
  <c r="C213" i="8"/>
  <c r="M212" i="8"/>
  <c r="L212" i="8"/>
  <c r="C212" i="8"/>
  <c r="M211" i="8"/>
  <c r="L211" i="8"/>
  <c r="C211" i="8"/>
  <c r="M210" i="8"/>
  <c r="L210" i="8"/>
  <c r="C210" i="8"/>
  <c r="M209" i="8"/>
  <c r="L209" i="8"/>
  <c r="C209" i="8"/>
  <c r="M208" i="8"/>
  <c r="L208" i="8"/>
  <c r="C208" i="8"/>
  <c r="M207" i="8"/>
  <c r="L207" i="8"/>
  <c r="C207" i="8"/>
  <c r="M206" i="8"/>
  <c r="L206" i="8"/>
  <c r="C206" i="8"/>
  <c r="M205" i="8"/>
  <c r="L205" i="8"/>
  <c r="C205" i="8"/>
  <c r="M204" i="8"/>
  <c r="L204" i="8"/>
  <c r="C204" i="8"/>
  <c r="M203" i="8"/>
  <c r="L203" i="8"/>
  <c r="C203" i="8"/>
  <c r="M202" i="8"/>
  <c r="L202" i="8"/>
  <c r="C202" i="8"/>
  <c r="M201" i="8"/>
  <c r="L201" i="8"/>
  <c r="C201" i="8"/>
  <c r="M200" i="8"/>
  <c r="L200" i="8"/>
  <c r="C200" i="8"/>
  <c r="M199" i="8"/>
  <c r="L199" i="8"/>
  <c r="C199" i="8"/>
  <c r="M198" i="8"/>
  <c r="L198" i="8"/>
  <c r="C198" i="8"/>
  <c r="M197" i="8"/>
  <c r="L197" i="8"/>
  <c r="C197" i="8"/>
  <c r="M196" i="8"/>
  <c r="L196" i="8"/>
  <c r="C196" i="8"/>
  <c r="M195" i="8"/>
  <c r="L195" i="8"/>
  <c r="C195" i="8"/>
  <c r="M194" i="8"/>
  <c r="L194" i="8"/>
  <c r="C194" i="8"/>
  <c r="M193" i="8"/>
  <c r="L193" i="8"/>
  <c r="C193" i="8"/>
  <c r="M192" i="8"/>
  <c r="L192" i="8"/>
  <c r="C192" i="8"/>
  <c r="M191" i="8"/>
  <c r="L191" i="8"/>
  <c r="C191" i="8"/>
  <c r="M190" i="8"/>
  <c r="L190" i="8"/>
  <c r="C190" i="8"/>
  <c r="M189" i="8"/>
  <c r="L189" i="8"/>
  <c r="C189" i="8"/>
  <c r="M188" i="8"/>
  <c r="L188" i="8"/>
  <c r="C188" i="8"/>
  <c r="M187" i="8"/>
  <c r="L187" i="8"/>
  <c r="C187" i="8"/>
  <c r="M186" i="8"/>
  <c r="L186" i="8"/>
  <c r="C186" i="8"/>
  <c r="M185" i="8"/>
  <c r="L185" i="8"/>
  <c r="C185" i="8"/>
  <c r="M184" i="8"/>
  <c r="L184" i="8"/>
  <c r="C184" i="8"/>
  <c r="M183" i="8"/>
  <c r="L183" i="8"/>
  <c r="C183" i="8"/>
  <c r="M182" i="8"/>
  <c r="L182" i="8"/>
  <c r="C182" i="8"/>
  <c r="M181" i="8"/>
  <c r="L181" i="8"/>
  <c r="C181" i="8"/>
  <c r="M180" i="8"/>
  <c r="L180" i="8"/>
  <c r="C180" i="8"/>
  <c r="M179" i="8"/>
  <c r="L179" i="8"/>
  <c r="C179" i="8"/>
  <c r="M178" i="8"/>
  <c r="L178" i="8"/>
  <c r="C178" i="8"/>
  <c r="M177" i="8"/>
  <c r="L177" i="8"/>
  <c r="C177" i="8"/>
  <c r="M176" i="8"/>
  <c r="L176" i="8"/>
  <c r="C176" i="8"/>
  <c r="M175" i="8"/>
  <c r="L175" i="8"/>
  <c r="C175" i="8"/>
  <c r="M174" i="8"/>
  <c r="L174" i="8"/>
  <c r="C174" i="8"/>
  <c r="M173" i="8"/>
  <c r="L173" i="8"/>
  <c r="C173" i="8"/>
  <c r="M172" i="8"/>
  <c r="L172" i="8"/>
  <c r="C172" i="8"/>
  <c r="M171" i="8"/>
  <c r="L171" i="8"/>
  <c r="C171" i="8"/>
  <c r="M170" i="8"/>
  <c r="L170" i="8"/>
  <c r="C170" i="8"/>
  <c r="M169" i="8"/>
  <c r="L169" i="8"/>
  <c r="C169" i="8"/>
  <c r="M168" i="8"/>
  <c r="L168" i="8"/>
  <c r="C168" i="8"/>
  <c r="M167" i="8"/>
  <c r="L167" i="8"/>
  <c r="C167" i="8"/>
  <c r="M166" i="8"/>
  <c r="L166" i="8"/>
  <c r="C166" i="8"/>
  <c r="M165" i="8"/>
  <c r="L165" i="8"/>
  <c r="C165" i="8"/>
  <c r="M164" i="8"/>
  <c r="L164" i="8"/>
  <c r="C164" i="8"/>
  <c r="M163" i="8"/>
  <c r="L163" i="8"/>
  <c r="C163" i="8"/>
  <c r="M162" i="8"/>
  <c r="L162" i="8"/>
  <c r="C162" i="8"/>
  <c r="M161" i="8"/>
  <c r="L161" i="8"/>
  <c r="C161" i="8"/>
  <c r="M160" i="8"/>
  <c r="L160" i="8"/>
  <c r="C160" i="8"/>
  <c r="M159" i="8"/>
  <c r="L159" i="8"/>
  <c r="C159" i="8"/>
  <c r="M158" i="8"/>
  <c r="L158" i="8"/>
  <c r="C158" i="8"/>
  <c r="M157" i="8"/>
  <c r="L157" i="8"/>
  <c r="C157" i="8"/>
  <c r="M156" i="8"/>
  <c r="L156" i="8"/>
  <c r="C156" i="8"/>
  <c r="M155" i="8"/>
  <c r="L155" i="8"/>
  <c r="C155" i="8"/>
  <c r="M154" i="8"/>
  <c r="L154" i="8"/>
  <c r="C154" i="8"/>
  <c r="M153" i="8"/>
  <c r="L153" i="8"/>
  <c r="C153" i="8"/>
  <c r="M152" i="8"/>
  <c r="L152" i="8"/>
  <c r="C152" i="8"/>
  <c r="M151" i="8"/>
  <c r="L151" i="8"/>
  <c r="C151" i="8"/>
  <c r="M150" i="8"/>
  <c r="L150" i="8"/>
  <c r="C150" i="8"/>
  <c r="M149" i="8"/>
  <c r="L149" i="8"/>
  <c r="C149" i="8"/>
  <c r="M148" i="8"/>
  <c r="L148" i="8"/>
  <c r="C148" i="8"/>
  <c r="M147" i="8"/>
  <c r="L147" i="8"/>
  <c r="C147" i="8"/>
  <c r="M146" i="8"/>
  <c r="L146" i="8"/>
  <c r="C146" i="8"/>
  <c r="M145" i="8"/>
  <c r="L145" i="8"/>
  <c r="C145" i="8"/>
  <c r="M144" i="8"/>
  <c r="L144" i="8"/>
  <c r="C144" i="8"/>
  <c r="M143" i="8"/>
  <c r="L143" i="8"/>
  <c r="C143" i="8"/>
  <c r="M142" i="8"/>
  <c r="L142" i="8"/>
  <c r="C142" i="8"/>
  <c r="M141" i="8"/>
  <c r="L141" i="8"/>
  <c r="C141" i="8"/>
  <c r="M140" i="8"/>
  <c r="L140" i="8"/>
  <c r="C140" i="8"/>
  <c r="M139" i="8"/>
  <c r="L139" i="8"/>
  <c r="C139" i="8"/>
  <c r="M138" i="8"/>
  <c r="L138" i="8"/>
  <c r="C138" i="8"/>
  <c r="M137" i="8"/>
  <c r="L137" i="8"/>
  <c r="C137" i="8"/>
  <c r="M136" i="8"/>
  <c r="L136" i="8"/>
  <c r="C136" i="8"/>
  <c r="M135" i="8"/>
  <c r="L135" i="8"/>
  <c r="C135" i="8"/>
  <c r="M134" i="8"/>
  <c r="L134" i="8"/>
  <c r="C134" i="8"/>
  <c r="M133" i="8"/>
  <c r="L133" i="8"/>
  <c r="C133" i="8"/>
  <c r="M132" i="8"/>
  <c r="L132" i="8"/>
  <c r="C132" i="8"/>
  <c r="M131" i="8"/>
  <c r="L131" i="8"/>
  <c r="C131" i="8"/>
  <c r="M130" i="8"/>
  <c r="L130" i="8"/>
  <c r="C130" i="8"/>
  <c r="M129" i="8"/>
  <c r="L129" i="8"/>
  <c r="C129" i="8"/>
  <c r="M128" i="8"/>
  <c r="L128" i="8"/>
  <c r="C128" i="8"/>
  <c r="M127" i="8"/>
  <c r="L127" i="8"/>
  <c r="C127" i="8"/>
  <c r="M126" i="8"/>
  <c r="L126" i="8"/>
  <c r="C126" i="8"/>
  <c r="M125" i="8"/>
  <c r="L125" i="8"/>
  <c r="C125" i="8"/>
  <c r="M124" i="8"/>
  <c r="L124" i="8"/>
  <c r="C124" i="8"/>
  <c r="M123" i="8"/>
  <c r="L123" i="8"/>
  <c r="C123" i="8"/>
  <c r="M122" i="8"/>
  <c r="L122" i="8"/>
  <c r="C122" i="8"/>
  <c r="M121" i="8"/>
  <c r="L121" i="8"/>
  <c r="C121" i="8"/>
  <c r="M120" i="8"/>
  <c r="L120" i="8"/>
  <c r="C120" i="8"/>
  <c r="M119" i="8"/>
  <c r="L119" i="8"/>
  <c r="C119" i="8"/>
  <c r="M118" i="8"/>
  <c r="L118" i="8"/>
  <c r="C118" i="8"/>
  <c r="M117" i="8"/>
  <c r="L117" i="8"/>
  <c r="C117" i="8"/>
  <c r="M116" i="8"/>
  <c r="L116" i="8"/>
  <c r="C116" i="8"/>
  <c r="M115" i="8"/>
  <c r="L115" i="8"/>
  <c r="C115" i="8"/>
  <c r="M114" i="8"/>
  <c r="L114" i="8"/>
  <c r="C114" i="8"/>
  <c r="M113" i="8"/>
  <c r="L113" i="8"/>
  <c r="C113" i="8"/>
  <c r="M112" i="8"/>
  <c r="L112" i="8"/>
  <c r="C112" i="8"/>
  <c r="M111" i="8"/>
  <c r="L111" i="8"/>
  <c r="C111" i="8"/>
  <c r="M110" i="8"/>
  <c r="L110" i="8"/>
  <c r="C110" i="8"/>
  <c r="M109" i="8"/>
  <c r="L109" i="8"/>
  <c r="C109" i="8"/>
  <c r="M108" i="8"/>
  <c r="L108" i="8"/>
  <c r="C108" i="8"/>
  <c r="M107" i="8"/>
  <c r="L107" i="8"/>
  <c r="C107" i="8"/>
  <c r="M106" i="8"/>
  <c r="L106" i="8"/>
  <c r="C106" i="8"/>
  <c r="M105" i="8"/>
  <c r="L105" i="8"/>
  <c r="C105" i="8"/>
  <c r="M104" i="8"/>
  <c r="L104" i="8"/>
  <c r="C104" i="8"/>
  <c r="M103" i="8"/>
  <c r="L103" i="8"/>
  <c r="C103" i="8"/>
  <c r="M102" i="8"/>
  <c r="L102" i="8"/>
  <c r="C102" i="8"/>
  <c r="M101" i="8"/>
  <c r="L101" i="8"/>
  <c r="C101" i="8"/>
  <c r="M100" i="8"/>
  <c r="L100" i="8"/>
  <c r="C100" i="8"/>
  <c r="M99" i="8"/>
  <c r="L99" i="8"/>
  <c r="C99" i="8"/>
  <c r="M98" i="8"/>
  <c r="L98" i="8"/>
  <c r="C98" i="8"/>
  <c r="M97" i="8"/>
  <c r="L97" i="8"/>
  <c r="C97" i="8"/>
  <c r="M96" i="8"/>
  <c r="L96" i="8"/>
  <c r="C96" i="8"/>
  <c r="M95" i="8"/>
  <c r="L95" i="8"/>
  <c r="C95" i="8"/>
  <c r="M94" i="8"/>
  <c r="L94" i="8"/>
  <c r="C94" i="8"/>
  <c r="M93" i="8"/>
  <c r="L93" i="8"/>
  <c r="C93" i="8"/>
  <c r="M92" i="8"/>
  <c r="L92" i="8"/>
  <c r="C92" i="8"/>
  <c r="M91" i="8"/>
  <c r="L91" i="8"/>
  <c r="C91" i="8"/>
  <c r="M90" i="8"/>
  <c r="L90" i="8"/>
  <c r="C90" i="8"/>
  <c r="M89" i="8"/>
  <c r="L89" i="8"/>
  <c r="C89" i="8"/>
  <c r="M88" i="8"/>
  <c r="L88" i="8"/>
  <c r="C88" i="8"/>
  <c r="M87" i="8"/>
  <c r="L87" i="8"/>
  <c r="C87" i="8"/>
  <c r="M86" i="8"/>
  <c r="L86" i="8"/>
  <c r="C86" i="8"/>
  <c r="M85" i="8"/>
  <c r="L85" i="8"/>
  <c r="C85" i="8"/>
  <c r="M84" i="8"/>
  <c r="L84" i="8"/>
  <c r="C84" i="8"/>
  <c r="M83" i="8"/>
  <c r="L83" i="8"/>
  <c r="C83" i="8"/>
  <c r="M82" i="8"/>
  <c r="L82" i="8"/>
  <c r="C82" i="8"/>
  <c r="M81" i="8"/>
  <c r="L81" i="8"/>
  <c r="C81" i="8"/>
  <c r="M80" i="8"/>
  <c r="L80" i="8"/>
  <c r="C80" i="8"/>
  <c r="M79" i="8"/>
  <c r="L79" i="8"/>
  <c r="C79" i="8"/>
  <c r="M78" i="8"/>
  <c r="L78" i="8"/>
  <c r="C78" i="8"/>
  <c r="M77" i="8"/>
  <c r="L77" i="8"/>
  <c r="C77" i="8"/>
  <c r="M76" i="8"/>
  <c r="L76" i="8"/>
  <c r="C76" i="8"/>
  <c r="M75" i="8"/>
  <c r="L75" i="8"/>
  <c r="C75" i="8"/>
  <c r="M74" i="8"/>
  <c r="L74" i="8"/>
  <c r="C74" i="8"/>
  <c r="M73" i="8"/>
  <c r="L73" i="8"/>
  <c r="C73" i="8"/>
  <c r="M72" i="8"/>
  <c r="L72" i="8"/>
  <c r="C72" i="8"/>
  <c r="M71" i="8"/>
  <c r="L71" i="8"/>
  <c r="C71" i="8"/>
  <c r="M70" i="8"/>
  <c r="L70" i="8"/>
  <c r="C70" i="8"/>
  <c r="M69" i="8"/>
  <c r="L69" i="8"/>
  <c r="C69" i="8"/>
  <c r="M68" i="8"/>
  <c r="L68" i="8"/>
  <c r="C68" i="8"/>
  <c r="M67" i="8"/>
  <c r="L67" i="8"/>
  <c r="C67" i="8"/>
  <c r="M66" i="8"/>
  <c r="L66" i="8"/>
  <c r="C66" i="8"/>
  <c r="M65" i="8"/>
  <c r="L65" i="8"/>
  <c r="C65" i="8"/>
  <c r="M64" i="8"/>
  <c r="L64" i="8"/>
  <c r="C64" i="8"/>
  <c r="M63" i="8"/>
  <c r="L63" i="8"/>
  <c r="C63" i="8"/>
  <c r="M62" i="8"/>
  <c r="L62" i="8"/>
  <c r="C62" i="8"/>
  <c r="M61" i="8"/>
  <c r="L61" i="8"/>
  <c r="C61" i="8"/>
  <c r="M60" i="8"/>
  <c r="L60" i="8"/>
  <c r="C60" i="8"/>
  <c r="M59" i="8"/>
  <c r="L59" i="8"/>
  <c r="C59" i="8"/>
  <c r="M58" i="8"/>
  <c r="L58" i="8"/>
  <c r="C58" i="8"/>
  <c r="M57" i="8"/>
  <c r="L57" i="8"/>
  <c r="C57" i="8"/>
  <c r="M56" i="8"/>
  <c r="L56" i="8"/>
  <c r="C56" i="8"/>
  <c r="M55" i="8"/>
  <c r="L55" i="8"/>
  <c r="C55" i="8"/>
  <c r="M54" i="8"/>
  <c r="L54" i="8"/>
  <c r="C54" i="8"/>
  <c r="M53" i="8"/>
  <c r="L53" i="8"/>
  <c r="C53" i="8"/>
  <c r="M52" i="8"/>
  <c r="L52" i="8"/>
  <c r="C52" i="8"/>
  <c r="M51" i="8"/>
  <c r="L51" i="8"/>
  <c r="C51" i="8"/>
  <c r="M50" i="8"/>
  <c r="L50" i="8"/>
  <c r="C50" i="8"/>
  <c r="M49" i="8"/>
  <c r="L49" i="8"/>
  <c r="C49" i="8"/>
  <c r="M48" i="8"/>
  <c r="L48" i="8"/>
  <c r="C48" i="8"/>
  <c r="M47" i="8"/>
  <c r="L47" i="8"/>
  <c r="C47" i="8"/>
  <c r="M46" i="8"/>
  <c r="L46" i="8"/>
  <c r="C46" i="8"/>
  <c r="M45" i="8"/>
  <c r="L45" i="8"/>
  <c r="C45" i="8"/>
  <c r="M44" i="8"/>
  <c r="L44" i="8"/>
  <c r="C44" i="8"/>
  <c r="M43" i="8"/>
  <c r="L43" i="8"/>
  <c r="C43" i="8"/>
  <c r="M42" i="8"/>
  <c r="L42" i="8"/>
  <c r="C42" i="8"/>
  <c r="M41" i="8"/>
  <c r="L41" i="8"/>
  <c r="C41" i="8"/>
  <c r="M40" i="8"/>
  <c r="L40" i="8"/>
  <c r="C40" i="8"/>
  <c r="M39" i="8"/>
  <c r="L39" i="8"/>
  <c r="C39" i="8"/>
  <c r="M38" i="8"/>
  <c r="L38" i="8"/>
  <c r="C38" i="8"/>
  <c r="M37" i="8"/>
  <c r="L37" i="8"/>
  <c r="C37" i="8"/>
  <c r="M36" i="8"/>
  <c r="L36" i="8"/>
  <c r="C36" i="8"/>
  <c r="M35" i="8"/>
  <c r="L35" i="8"/>
  <c r="C35" i="8"/>
  <c r="M34" i="8"/>
  <c r="L34" i="8"/>
  <c r="C34" i="8"/>
  <c r="M33" i="8"/>
  <c r="L33" i="8"/>
  <c r="C33" i="8"/>
  <c r="M32" i="8"/>
  <c r="L32" i="8"/>
  <c r="C32" i="8"/>
  <c r="M31" i="8"/>
  <c r="L31" i="8"/>
  <c r="C31" i="8"/>
  <c r="M30" i="8"/>
  <c r="L30" i="8"/>
  <c r="C30" i="8"/>
  <c r="M29" i="8"/>
  <c r="L29" i="8"/>
  <c r="C29" i="8"/>
  <c r="M28" i="8"/>
  <c r="L28" i="8"/>
  <c r="C28" i="8"/>
  <c r="M27" i="8"/>
  <c r="L27" i="8"/>
  <c r="C27" i="8"/>
  <c r="M26" i="8"/>
  <c r="L26" i="8"/>
  <c r="C26" i="8"/>
  <c r="M25" i="8"/>
  <c r="L25" i="8"/>
  <c r="C25" i="8"/>
  <c r="M24" i="8"/>
  <c r="L24" i="8"/>
  <c r="C24" i="8"/>
  <c r="M23" i="8"/>
  <c r="L23" i="8"/>
  <c r="C23" i="8"/>
  <c r="M22" i="8"/>
  <c r="L22" i="8"/>
  <c r="C22" i="8"/>
  <c r="M21" i="8"/>
  <c r="L21" i="8"/>
  <c r="C21" i="8"/>
  <c r="M20" i="8"/>
  <c r="L20" i="8"/>
  <c r="C20" i="8"/>
  <c r="M19" i="8"/>
  <c r="L19" i="8"/>
  <c r="C19" i="8"/>
  <c r="M18" i="8"/>
  <c r="L18" i="8"/>
  <c r="C18" i="8"/>
  <c r="M17" i="8"/>
  <c r="L17" i="8"/>
  <c r="C17" i="8"/>
  <c r="M16" i="8"/>
  <c r="L16" i="8"/>
  <c r="C16" i="8"/>
  <c r="M15" i="8"/>
  <c r="L15" i="8"/>
  <c r="C15" i="8"/>
  <c r="M14" i="8"/>
  <c r="L14" i="8"/>
  <c r="C14" i="8"/>
  <c r="M13" i="8"/>
  <c r="L13" i="8"/>
  <c r="C13" i="8"/>
  <c r="M12" i="8"/>
  <c r="L12" i="8"/>
  <c r="C12" i="8"/>
  <c r="M11" i="8"/>
  <c r="L11" i="8"/>
  <c r="C11" i="8"/>
  <c r="M10" i="8"/>
  <c r="L10" i="8"/>
  <c r="C10" i="8"/>
  <c r="M9" i="8"/>
  <c r="L9" i="8"/>
  <c r="C9" i="8"/>
  <c r="M8" i="8"/>
  <c r="L8" i="8"/>
  <c r="C8" i="8"/>
  <c r="M7" i="8"/>
  <c r="L7" i="8"/>
  <c r="C7" i="8"/>
  <c r="M6" i="8"/>
  <c r="L6" i="8"/>
  <c r="C6" i="8"/>
  <c r="M5" i="8"/>
  <c r="L5" i="8"/>
  <c r="C5" i="8"/>
  <c r="M4" i="8"/>
  <c r="L4" i="8"/>
  <c r="C4" i="8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37" i="7"/>
  <c r="C236" i="7"/>
  <c r="C235" i="7"/>
  <c r="C234" i="7"/>
  <c r="C233" i="7"/>
  <c r="C232" i="7"/>
  <c r="C231" i="7"/>
  <c r="C230" i="7"/>
  <c r="C229" i="7"/>
  <c r="C228" i="7"/>
  <c r="C227" i="7"/>
  <c r="C226" i="7"/>
  <c r="C225" i="7"/>
  <c r="C224" i="7"/>
  <c r="C223" i="7"/>
  <c r="C222" i="7"/>
  <c r="C221" i="7"/>
  <c r="C220" i="7"/>
  <c r="C219" i="7"/>
  <c r="C218" i="7"/>
  <c r="C217" i="7"/>
  <c r="C216" i="7"/>
  <c r="C215" i="7"/>
  <c r="C214" i="7"/>
  <c r="C213" i="7"/>
  <c r="C212" i="7"/>
  <c r="C211" i="7"/>
  <c r="C210" i="7"/>
  <c r="C209" i="7"/>
  <c r="C208" i="7"/>
  <c r="C207" i="7"/>
  <c r="M206" i="7"/>
  <c r="L206" i="7"/>
  <c r="C206" i="7"/>
  <c r="M205" i="7"/>
  <c r="L205" i="7"/>
  <c r="C205" i="7"/>
  <c r="M204" i="7"/>
  <c r="L204" i="7"/>
  <c r="C204" i="7"/>
  <c r="M203" i="7"/>
  <c r="L203" i="7"/>
  <c r="C203" i="7"/>
  <c r="M202" i="7"/>
  <c r="L202" i="7"/>
  <c r="C202" i="7"/>
  <c r="M201" i="7"/>
  <c r="L201" i="7"/>
  <c r="C201" i="7"/>
  <c r="M200" i="7"/>
  <c r="L200" i="7"/>
  <c r="C200" i="7"/>
  <c r="M199" i="7"/>
  <c r="L199" i="7"/>
  <c r="C199" i="7"/>
  <c r="M198" i="7"/>
  <c r="L198" i="7"/>
  <c r="C198" i="7"/>
  <c r="M197" i="7"/>
  <c r="L197" i="7"/>
  <c r="C197" i="7"/>
  <c r="M196" i="7"/>
  <c r="L196" i="7"/>
  <c r="C196" i="7"/>
  <c r="M195" i="7"/>
  <c r="L195" i="7"/>
  <c r="C195" i="7"/>
  <c r="M194" i="7"/>
  <c r="L194" i="7"/>
  <c r="C194" i="7"/>
  <c r="M193" i="7"/>
  <c r="L193" i="7"/>
  <c r="C193" i="7"/>
  <c r="M192" i="7"/>
  <c r="L192" i="7"/>
  <c r="C192" i="7"/>
  <c r="M191" i="7"/>
  <c r="L191" i="7"/>
  <c r="C191" i="7"/>
  <c r="M190" i="7"/>
  <c r="L190" i="7"/>
  <c r="C190" i="7"/>
  <c r="M189" i="7"/>
  <c r="L189" i="7"/>
  <c r="C189" i="7"/>
  <c r="M188" i="7"/>
  <c r="L188" i="7"/>
  <c r="C188" i="7"/>
  <c r="M187" i="7"/>
  <c r="L187" i="7"/>
  <c r="C187" i="7"/>
  <c r="M186" i="7"/>
  <c r="L186" i="7"/>
  <c r="C186" i="7"/>
  <c r="M185" i="7"/>
  <c r="L185" i="7"/>
  <c r="C185" i="7"/>
  <c r="M184" i="7"/>
  <c r="L184" i="7"/>
  <c r="C184" i="7"/>
  <c r="M183" i="7"/>
  <c r="L183" i="7"/>
  <c r="C183" i="7"/>
  <c r="M182" i="7"/>
  <c r="L182" i="7"/>
  <c r="C182" i="7"/>
  <c r="M181" i="7"/>
  <c r="L181" i="7"/>
  <c r="C181" i="7"/>
  <c r="M180" i="7"/>
  <c r="L180" i="7"/>
  <c r="C180" i="7"/>
  <c r="M179" i="7"/>
  <c r="L179" i="7"/>
  <c r="C179" i="7"/>
  <c r="M178" i="7"/>
  <c r="L178" i="7"/>
  <c r="C178" i="7"/>
  <c r="M177" i="7"/>
  <c r="L177" i="7"/>
  <c r="C177" i="7"/>
  <c r="M176" i="7"/>
  <c r="L176" i="7"/>
  <c r="C176" i="7"/>
  <c r="M175" i="7"/>
  <c r="L175" i="7"/>
  <c r="C175" i="7"/>
  <c r="M174" i="7"/>
  <c r="L174" i="7"/>
  <c r="C174" i="7"/>
  <c r="M173" i="7"/>
  <c r="L173" i="7"/>
  <c r="C173" i="7"/>
  <c r="M172" i="7"/>
  <c r="L172" i="7"/>
  <c r="C172" i="7"/>
  <c r="M171" i="7"/>
  <c r="L171" i="7"/>
  <c r="C171" i="7"/>
  <c r="M170" i="7"/>
  <c r="L170" i="7"/>
  <c r="C170" i="7"/>
  <c r="M169" i="7"/>
  <c r="L169" i="7"/>
  <c r="C169" i="7"/>
  <c r="M168" i="7"/>
  <c r="L168" i="7"/>
  <c r="C168" i="7"/>
  <c r="M167" i="7"/>
  <c r="L167" i="7"/>
  <c r="C167" i="7"/>
  <c r="M166" i="7"/>
  <c r="L166" i="7"/>
  <c r="C166" i="7"/>
  <c r="M165" i="7"/>
  <c r="L165" i="7"/>
  <c r="C165" i="7"/>
  <c r="M164" i="7"/>
  <c r="L164" i="7"/>
  <c r="C164" i="7"/>
  <c r="M163" i="7"/>
  <c r="L163" i="7"/>
  <c r="C163" i="7"/>
  <c r="M162" i="7"/>
  <c r="L162" i="7"/>
  <c r="C162" i="7"/>
  <c r="M161" i="7"/>
  <c r="L161" i="7"/>
  <c r="C161" i="7"/>
  <c r="M160" i="7"/>
  <c r="L160" i="7"/>
  <c r="C160" i="7"/>
  <c r="M159" i="7"/>
  <c r="L159" i="7"/>
  <c r="C159" i="7"/>
  <c r="M158" i="7"/>
  <c r="L158" i="7"/>
  <c r="C158" i="7"/>
  <c r="M157" i="7"/>
  <c r="L157" i="7"/>
  <c r="C157" i="7"/>
  <c r="M156" i="7"/>
  <c r="L156" i="7"/>
  <c r="C156" i="7"/>
  <c r="M155" i="7"/>
  <c r="L155" i="7"/>
  <c r="C155" i="7"/>
  <c r="M154" i="7"/>
  <c r="L154" i="7"/>
  <c r="C154" i="7"/>
  <c r="M153" i="7"/>
  <c r="L153" i="7"/>
  <c r="C153" i="7"/>
  <c r="M152" i="7"/>
  <c r="L152" i="7"/>
  <c r="C152" i="7"/>
  <c r="M151" i="7"/>
  <c r="L151" i="7"/>
  <c r="C151" i="7"/>
  <c r="M150" i="7"/>
  <c r="L150" i="7"/>
  <c r="C150" i="7"/>
  <c r="M149" i="7"/>
  <c r="L149" i="7"/>
  <c r="C149" i="7"/>
  <c r="M148" i="7"/>
  <c r="L148" i="7"/>
  <c r="C148" i="7"/>
  <c r="M147" i="7"/>
  <c r="L147" i="7"/>
  <c r="C147" i="7"/>
  <c r="M146" i="7"/>
  <c r="L146" i="7"/>
  <c r="C146" i="7"/>
  <c r="M145" i="7"/>
  <c r="L145" i="7"/>
  <c r="C145" i="7"/>
  <c r="M144" i="7"/>
  <c r="L144" i="7"/>
  <c r="C144" i="7"/>
  <c r="M143" i="7"/>
  <c r="L143" i="7"/>
  <c r="C143" i="7"/>
  <c r="M142" i="7"/>
  <c r="L142" i="7"/>
  <c r="C142" i="7"/>
  <c r="M141" i="7"/>
  <c r="L141" i="7"/>
  <c r="C141" i="7"/>
  <c r="M140" i="7"/>
  <c r="L140" i="7"/>
  <c r="C140" i="7"/>
  <c r="M139" i="7"/>
  <c r="L139" i="7"/>
  <c r="C139" i="7"/>
  <c r="M138" i="7"/>
  <c r="L138" i="7"/>
  <c r="C138" i="7"/>
  <c r="M137" i="7"/>
  <c r="L137" i="7"/>
  <c r="C137" i="7"/>
  <c r="M136" i="7"/>
  <c r="L136" i="7"/>
  <c r="C136" i="7"/>
  <c r="M135" i="7"/>
  <c r="L135" i="7"/>
  <c r="C135" i="7"/>
  <c r="M134" i="7"/>
  <c r="L134" i="7"/>
  <c r="C134" i="7"/>
  <c r="M133" i="7"/>
  <c r="L133" i="7"/>
  <c r="C133" i="7"/>
  <c r="M132" i="7"/>
  <c r="L132" i="7"/>
  <c r="C132" i="7"/>
  <c r="M131" i="7"/>
  <c r="L131" i="7"/>
  <c r="C131" i="7"/>
  <c r="M130" i="7"/>
  <c r="L130" i="7"/>
  <c r="C130" i="7"/>
  <c r="M129" i="7"/>
  <c r="L129" i="7"/>
  <c r="C129" i="7"/>
  <c r="M128" i="7"/>
  <c r="L128" i="7"/>
  <c r="C128" i="7"/>
  <c r="M127" i="7"/>
  <c r="L127" i="7"/>
  <c r="C127" i="7"/>
  <c r="M126" i="7"/>
  <c r="L126" i="7"/>
  <c r="C126" i="7"/>
  <c r="M125" i="7"/>
  <c r="L125" i="7"/>
  <c r="C125" i="7"/>
  <c r="M124" i="7"/>
  <c r="L124" i="7"/>
  <c r="C124" i="7"/>
  <c r="M123" i="7"/>
  <c r="L123" i="7"/>
  <c r="C123" i="7"/>
  <c r="M122" i="7"/>
  <c r="L122" i="7"/>
  <c r="C122" i="7"/>
  <c r="M121" i="7"/>
  <c r="L121" i="7"/>
  <c r="C121" i="7"/>
  <c r="M120" i="7"/>
  <c r="L120" i="7"/>
  <c r="C120" i="7"/>
  <c r="M119" i="7"/>
  <c r="L119" i="7"/>
  <c r="C119" i="7"/>
  <c r="M118" i="7"/>
  <c r="L118" i="7"/>
  <c r="C118" i="7"/>
  <c r="M117" i="7"/>
  <c r="L117" i="7"/>
  <c r="C117" i="7"/>
  <c r="M116" i="7"/>
  <c r="L116" i="7"/>
  <c r="C116" i="7"/>
  <c r="M115" i="7"/>
  <c r="L115" i="7"/>
  <c r="C115" i="7"/>
  <c r="M114" i="7"/>
  <c r="L114" i="7"/>
  <c r="C114" i="7"/>
  <c r="M113" i="7"/>
  <c r="L113" i="7"/>
  <c r="C113" i="7"/>
  <c r="M112" i="7"/>
  <c r="L112" i="7"/>
  <c r="C112" i="7"/>
  <c r="M111" i="7"/>
  <c r="L111" i="7"/>
  <c r="C111" i="7"/>
  <c r="M110" i="7"/>
  <c r="L110" i="7"/>
  <c r="C110" i="7"/>
  <c r="M109" i="7"/>
  <c r="L109" i="7"/>
  <c r="C109" i="7"/>
  <c r="M108" i="7"/>
  <c r="L108" i="7"/>
  <c r="C108" i="7"/>
  <c r="M107" i="7"/>
  <c r="L107" i="7"/>
  <c r="C107" i="7"/>
  <c r="M106" i="7"/>
  <c r="L106" i="7"/>
  <c r="C106" i="7"/>
  <c r="M105" i="7"/>
  <c r="L105" i="7"/>
  <c r="C105" i="7"/>
  <c r="M104" i="7"/>
  <c r="L104" i="7"/>
  <c r="C104" i="7"/>
  <c r="M103" i="7"/>
  <c r="L103" i="7"/>
  <c r="C103" i="7"/>
  <c r="M102" i="7"/>
  <c r="L102" i="7"/>
  <c r="C102" i="7"/>
  <c r="M101" i="7"/>
  <c r="L101" i="7"/>
  <c r="C101" i="7"/>
  <c r="M100" i="7"/>
  <c r="L100" i="7"/>
  <c r="C100" i="7"/>
  <c r="M99" i="7"/>
  <c r="L99" i="7"/>
  <c r="C99" i="7"/>
  <c r="M98" i="7"/>
  <c r="L98" i="7"/>
  <c r="C98" i="7"/>
  <c r="M97" i="7"/>
  <c r="L97" i="7"/>
  <c r="C97" i="7"/>
  <c r="M96" i="7"/>
  <c r="L96" i="7"/>
  <c r="C96" i="7"/>
  <c r="M95" i="7"/>
  <c r="L95" i="7"/>
  <c r="C95" i="7"/>
  <c r="M94" i="7"/>
  <c r="L94" i="7"/>
  <c r="C94" i="7"/>
  <c r="M93" i="7"/>
  <c r="L93" i="7"/>
  <c r="C93" i="7"/>
  <c r="M92" i="7"/>
  <c r="L92" i="7"/>
  <c r="C92" i="7"/>
  <c r="M91" i="7"/>
  <c r="L91" i="7"/>
  <c r="C91" i="7"/>
  <c r="M90" i="7"/>
  <c r="L90" i="7"/>
  <c r="C90" i="7"/>
  <c r="M89" i="7"/>
  <c r="L89" i="7"/>
  <c r="C89" i="7"/>
  <c r="M88" i="7"/>
  <c r="L88" i="7"/>
  <c r="C88" i="7"/>
  <c r="M87" i="7"/>
  <c r="L87" i="7"/>
  <c r="C87" i="7"/>
  <c r="M86" i="7"/>
  <c r="L86" i="7"/>
  <c r="C86" i="7"/>
  <c r="M85" i="7"/>
  <c r="L85" i="7"/>
  <c r="C85" i="7"/>
  <c r="M84" i="7"/>
  <c r="L84" i="7"/>
  <c r="C84" i="7"/>
  <c r="M83" i="7"/>
  <c r="L83" i="7"/>
  <c r="C83" i="7"/>
  <c r="M82" i="7"/>
  <c r="L82" i="7"/>
  <c r="C82" i="7"/>
  <c r="M81" i="7"/>
  <c r="L81" i="7"/>
  <c r="C81" i="7"/>
  <c r="M80" i="7"/>
  <c r="L80" i="7"/>
  <c r="C80" i="7"/>
  <c r="M79" i="7"/>
  <c r="L79" i="7"/>
  <c r="C79" i="7"/>
  <c r="M78" i="7"/>
  <c r="L78" i="7"/>
  <c r="C78" i="7"/>
  <c r="M77" i="7"/>
  <c r="L77" i="7"/>
  <c r="C77" i="7"/>
  <c r="M76" i="7"/>
  <c r="L76" i="7"/>
  <c r="C76" i="7"/>
  <c r="M75" i="7"/>
  <c r="L75" i="7"/>
  <c r="C75" i="7"/>
  <c r="M74" i="7"/>
  <c r="L74" i="7"/>
  <c r="C74" i="7"/>
  <c r="M73" i="7"/>
  <c r="L73" i="7"/>
  <c r="C73" i="7"/>
  <c r="M72" i="7"/>
  <c r="L72" i="7"/>
  <c r="C72" i="7"/>
  <c r="M71" i="7"/>
  <c r="L71" i="7"/>
  <c r="C71" i="7"/>
  <c r="M70" i="7"/>
  <c r="L70" i="7"/>
  <c r="C70" i="7"/>
  <c r="M69" i="7"/>
  <c r="L69" i="7"/>
  <c r="C69" i="7"/>
  <c r="M68" i="7"/>
  <c r="L68" i="7"/>
  <c r="C68" i="7"/>
  <c r="M67" i="7"/>
  <c r="L67" i="7"/>
  <c r="C67" i="7"/>
  <c r="M66" i="7"/>
  <c r="L66" i="7"/>
  <c r="C66" i="7"/>
  <c r="M65" i="7"/>
  <c r="L65" i="7"/>
  <c r="C65" i="7"/>
  <c r="M64" i="7"/>
  <c r="L64" i="7"/>
  <c r="C64" i="7"/>
  <c r="M63" i="7"/>
  <c r="L63" i="7"/>
  <c r="C63" i="7"/>
  <c r="M62" i="7"/>
  <c r="L62" i="7"/>
  <c r="C62" i="7"/>
  <c r="M61" i="7"/>
  <c r="L61" i="7"/>
  <c r="C61" i="7"/>
  <c r="M60" i="7"/>
  <c r="L60" i="7"/>
  <c r="C60" i="7"/>
  <c r="M59" i="7"/>
  <c r="L59" i="7"/>
  <c r="C59" i="7"/>
  <c r="M58" i="7"/>
  <c r="L58" i="7"/>
  <c r="C58" i="7"/>
  <c r="M57" i="7"/>
  <c r="L57" i="7"/>
  <c r="C57" i="7"/>
  <c r="M56" i="7"/>
  <c r="L56" i="7"/>
  <c r="C56" i="7"/>
  <c r="M55" i="7"/>
  <c r="L55" i="7"/>
  <c r="C55" i="7"/>
  <c r="M54" i="7"/>
  <c r="L54" i="7"/>
  <c r="C54" i="7"/>
  <c r="M53" i="7"/>
  <c r="L53" i="7"/>
  <c r="C53" i="7"/>
  <c r="M52" i="7"/>
  <c r="L52" i="7"/>
  <c r="C52" i="7"/>
  <c r="M51" i="7"/>
  <c r="L51" i="7"/>
  <c r="C51" i="7"/>
  <c r="M50" i="7"/>
  <c r="L50" i="7"/>
  <c r="C50" i="7"/>
  <c r="M49" i="7"/>
  <c r="L49" i="7"/>
  <c r="C49" i="7"/>
  <c r="M48" i="7"/>
  <c r="L48" i="7"/>
  <c r="C48" i="7"/>
  <c r="M47" i="7"/>
  <c r="L47" i="7"/>
  <c r="C47" i="7"/>
  <c r="M46" i="7"/>
  <c r="L46" i="7"/>
  <c r="C46" i="7"/>
  <c r="M45" i="7"/>
  <c r="L45" i="7"/>
  <c r="C45" i="7"/>
  <c r="M44" i="7"/>
  <c r="L44" i="7"/>
  <c r="C44" i="7"/>
  <c r="M43" i="7"/>
  <c r="L43" i="7"/>
  <c r="C43" i="7"/>
  <c r="M42" i="7"/>
  <c r="L42" i="7"/>
  <c r="C42" i="7"/>
  <c r="M41" i="7"/>
  <c r="L41" i="7"/>
  <c r="C41" i="7"/>
  <c r="M40" i="7"/>
  <c r="L40" i="7"/>
  <c r="C40" i="7"/>
  <c r="M39" i="7"/>
  <c r="L39" i="7"/>
  <c r="C39" i="7"/>
  <c r="M38" i="7"/>
  <c r="L38" i="7"/>
  <c r="C38" i="7"/>
  <c r="M37" i="7"/>
  <c r="L37" i="7"/>
  <c r="C37" i="7"/>
  <c r="M36" i="7"/>
  <c r="L36" i="7"/>
  <c r="C36" i="7"/>
  <c r="M35" i="7"/>
  <c r="L35" i="7"/>
  <c r="C35" i="7"/>
  <c r="M34" i="7"/>
  <c r="L34" i="7"/>
  <c r="C34" i="7"/>
  <c r="M33" i="7"/>
  <c r="L33" i="7"/>
  <c r="C33" i="7"/>
  <c r="M32" i="7"/>
  <c r="L32" i="7"/>
  <c r="C32" i="7"/>
  <c r="M31" i="7"/>
  <c r="L31" i="7"/>
  <c r="C31" i="7"/>
  <c r="M30" i="7"/>
  <c r="L30" i="7"/>
  <c r="C30" i="7"/>
  <c r="M29" i="7"/>
  <c r="L29" i="7"/>
  <c r="C29" i="7"/>
  <c r="M28" i="7"/>
  <c r="L28" i="7"/>
  <c r="C28" i="7"/>
  <c r="M27" i="7"/>
  <c r="L27" i="7"/>
  <c r="C27" i="7"/>
  <c r="M26" i="7"/>
  <c r="L26" i="7"/>
  <c r="C26" i="7"/>
  <c r="M25" i="7"/>
  <c r="L25" i="7"/>
  <c r="C25" i="7"/>
  <c r="M24" i="7"/>
  <c r="L24" i="7"/>
  <c r="C24" i="7"/>
  <c r="M23" i="7"/>
  <c r="L23" i="7"/>
  <c r="C23" i="7"/>
  <c r="M22" i="7"/>
  <c r="L22" i="7"/>
  <c r="C22" i="7"/>
  <c r="M21" i="7"/>
  <c r="L21" i="7"/>
  <c r="C21" i="7"/>
  <c r="M20" i="7"/>
  <c r="L20" i="7"/>
  <c r="C20" i="7"/>
  <c r="M19" i="7"/>
  <c r="L19" i="7"/>
  <c r="C19" i="7"/>
  <c r="M18" i="7"/>
  <c r="L18" i="7"/>
  <c r="C18" i="7"/>
  <c r="M17" i="7"/>
  <c r="L17" i="7"/>
  <c r="C17" i="7"/>
  <c r="M16" i="7"/>
  <c r="L16" i="7"/>
  <c r="C16" i="7"/>
  <c r="M15" i="7"/>
  <c r="L15" i="7"/>
  <c r="C15" i="7"/>
  <c r="M14" i="7"/>
  <c r="L14" i="7"/>
  <c r="C14" i="7"/>
  <c r="M13" i="7"/>
  <c r="L13" i="7"/>
  <c r="C13" i="7"/>
  <c r="M12" i="7"/>
  <c r="L12" i="7"/>
  <c r="C12" i="7"/>
  <c r="M11" i="7"/>
  <c r="L11" i="7"/>
  <c r="C11" i="7"/>
  <c r="M10" i="7"/>
  <c r="L10" i="7"/>
  <c r="C10" i="7"/>
  <c r="M9" i="7"/>
  <c r="L9" i="7"/>
  <c r="C9" i="7"/>
  <c r="M8" i="7"/>
  <c r="L8" i="7"/>
  <c r="C8" i="7"/>
  <c r="M7" i="7"/>
  <c r="L7" i="7"/>
  <c r="C7" i="7"/>
  <c r="M6" i="7"/>
  <c r="L6" i="7"/>
  <c r="C6" i="7"/>
  <c r="M5" i="7"/>
  <c r="L5" i="7"/>
  <c r="C5" i="7"/>
  <c r="M4" i="7"/>
  <c r="L4" i="7"/>
  <c r="C4" i="7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M107" i="6"/>
  <c r="L107" i="6"/>
  <c r="C107" i="6"/>
  <c r="M106" i="6"/>
  <c r="L106" i="6"/>
  <c r="C106" i="6"/>
  <c r="M105" i="6"/>
  <c r="L105" i="6"/>
  <c r="C105" i="6"/>
  <c r="M104" i="6"/>
  <c r="L104" i="6"/>
  <c r="C104" i="6"/>
  <c r="M103" i="6"/>
  <c r="L103" i="6"/>
  <c r="C103" i="6"/>
  <c r="M102" i="6"/>
  <c r="L102" i="6"/>
  <c r="C102" i="6"/>
  <c r="M101" i="6"/>
  <c r="L101" i="6"/>
  <c r="C101" i="6"/>
  <c r="M100" i="6"/>
  <c r="L100" i="6"/>
  <c r="C100" i="6"/>
  <c r="M99" i="6"/>
  <c r="L99" i="6"/>
  <c r="C99" i="6"/>
  <c r="M98" i="6"/>
  <c r="L98" i="6"/>
  <c r="C98" i="6"/>
  <c r="M97" i="6"/>
  <c r="L97" i="6"/>
  <c r="C97" i="6"/>
  <c r="M96" i="6"/>
  <c r="L96" i="6"/>
  <c r="C96" i="6"/>
  <c r="M95" i="6"/>
  <c r="L95" i="6"/>
  <c r="C95" i="6"/>
  <c r="M94" i="6"/>
  <c r="L94" i="6"/>
  <c r="C94" i="6"/>
  <c r="M93" i="6"/>
  <c r="L93" i="6"/>
  <c r="C93" i="6"/>
  <c r="M92" i="6"/>
  <c r="L92" i="6"/>
  <c r="C92" i="6"/>
  <c r="M91" i="6"/>
  <c r="L91" i="6"/>
  <c r="C91" i="6"/>
  <c r="M90" i="6"/>
  <c r="L90" i="6"/>
  <c r="C90" i="6"/>
  <c r="M89" i="6"/>
  <c r="L89" i="6"/>
  <c r="C89" i="6"/>
  <c r="M88" i="6"/>
  <c r="L88" i="6"/>
  <c r="C88" i="6"/>
  <c r="M87" i="6"/>
  <c r="L87" i="6"/>
  <c r="C87" i="6"/>
  <c r="M86" i="6"/>
  <c r="L86" i="6"/>
  <c r="C86" i="6"/>
  <c r="M85" i="6"/>
  <c r="L85" i="6"/>
  <c r="C85" i="6"/>
  <c r="M84" i="6"/>
  <c r="L84" i="6"/>
  <c r="C84" i="6"/>
  <c r="M83" i="6"/>
  <c r="L83" i="6"/>
  <c r="C83" i="6"/>
  <c r="M82" i="6"/>
  <c r="L82" i="6"/>
  <c r="C82" i="6"/>
  <c r="M81" i="6"/>
  <c r="L81" i="6"/>
  <c r="C81" i="6"/>
  <c r="M80" i="6"/>
  <c r="L80" i="6"/>
  <c r="C80" i="6"/>
  <c r="M79" i="6"/>
  <c r="L79" i="6"/>
  <c r="C79" i="6"/>
  <c r="M78" i="6"/>
  <c r="L78" i="6"/>
  <c r="C78" i="6"/>
  <c r="M77" i="6"/>
  <c r="L77" i="6"/>
  <c r="C77" i="6"/>
  <c r="M76" i="6"/>
  <c r="L76" i="6"/>
  <c r="C76" i="6"/>
  <c r="M75" i="6"/>
  <c r="L75" i="6"/>
  <c r="C75" i="6"/>
  <c r="M74" i="6"/>
  <c r="L74" i="6"/>
  <c r="C74" i="6"/>
  <c r="M73" i="6"/>
  <c r="L73" i="6"/>
  <c r="C73" i="6"/>
  <c r="M72" i="6"/>
  <c r="L72" i="6"/>
  <c r="C72" i="6"/>
  <c r="M71" i="6"/>
  <c r="L71" i="6"/>
  <c r="C71" i="6"/>
  <c r="M70" i="6"/>
  <c r="L70" i="6"/>
  <c r="C70" i="6"/>
  <c r="M69" i="6"/>
  <c r="L69" i="6"/>
  <c r="C69" i="6"/>
  <c r="M68" i="6"/>
  <c r="L68" i="6"/>
  <c r="C68" i="6"/>
  <c r="M67" i="6"/>
  <c r="L67" i="6"/>
  <c r="C67" i="6"/>
  <c r="M66" i="6"/>
  <c r="L66" i="6"/>
  <c r="C66" i="6"/>
  <c r="M65" i="6"/>
  <c r="L65" i="6"/>
  <c r="C65" i="6"/>
  <c r="M64" i="6"/>
  <c r="L64" i="6"/>
  <c r="C64" i="6"/>
  <c r="M63" i="6"/>
  <c r="L63" i="6"/>
  <c r="C63" i="6"/>
  <c r="M62" i="6"/>
  <c r="L62" i="6"/>
  <c r="C62" i="6"/>
  <c r="M61" i="6"/>
  <c r="L61" i="6"/>
  <c r="C61" i="6"/>
  <c r="M60" i="6"/>
  <c r="L60" i="6"/>
  <c r="C60" i="6"/>
  <c r="M59" i="6"/>
  <c r="L59" i="6"/>
  <c r="C59" i="6"/>
  <c r="M58" i="6"/>
  <c r="L58" i="6"/>
  <c r="C58" i="6"/>
  <c r="M57" i="6"/>
  <c r="L57" i="6"/>
  <c r="C57" i="6"/>
  <c r="M56" i="6"/>
  <c r="L56" i="6"/>
  <c r="C56" i="6"/>
  <c r="M55" i="6"/>
  <c r="L55" i="6"/>
  <c r="C55" i="6"/>
  <c r="M54" i="6"/>
  <c r="L54" i="6"/>
  <c r="C54" i="6"/>
  <c r="M53" i="6"/>
  <c r="L53" i="6"/>
  <c r="C53" i="6"/>
  <c r="M52" i="6"/>
  <c r="L52" i="6"/>
  <c r="C52" i="6"/>
  <c r="M51" i="6"/>
  <c r="L51" i="6"/>
  <c r="C51" i="6"/>
  <c r="M50" i="6"/>
  <c r="L50" i="6"/>
  <c r="C50" i="6"/>
  <c r="M49" i="6"/>
  <c r="L49" i="6"/>
  <c r="C49" i="6"/>
  <c r="M48" i="6"/>
  <c r="L48" i="6"/>
  <c r="C48" i="6"/>
  <c r="M47" i="6"/>
  <c r="L47" i="6"/>
  <c r="C47" i="6"/>
  <c r="M46" i="6"/>
  <c r="L46" i="6"/>
  <c r="C46" i="6"/>
  <c r="M45" i="6"/>
  <c r="L45" i="6"/>
  <c r="C45" i="6"/>
  <c r="M44" i="6"/>
  <c r="L44" i="6"/>
  <c r="C44" i="6"/>
  <c r="M43" i="6"/>
  <c r="L43" i="6"/>
  <c r="C43" i="6"/>
  <c r="M42" i="6"/>
  <c r="L42" i="6"/>
  <c r="C42" i="6"/>
  <c r="M41" i="6"/>
  <c r="L41" i="6"/>
  <c r="C41" i="6"/>
  <c r="M40" i="6"/>
  <c r="L40" i="6"/>
  <c r="C40" i="6"/>
  <c r="M39" i="6"/>
  <c r="L39" i="6"/>
  <c r="C39" i="6"/>
  <c r="M38" i="6"/>
  <c r="L38" i="6"/>
  <c r="C38" i="6"/>
  <c r="M37" i="6"/>
  <c r="L37" i="6"/>
  <c r="C37" i="6"/>
  <c r="M36" i="6"/>
  <c r="L36" i="6"/>
  <c r="C36" i="6"/>
  <c r="M35" i="6"/>
  <c r="L35" i="6"/>
  <c r="C35" i="6"/>
  <c r="M34" i="6"/>
  <c r="L34" i="6"/>
  <c r="C34" i="6"/>
  <c r="M33" i="6"/>
  <c r="L33" i="6"/>
  <c r="C33" i="6"/>
  <c r="M32" i="6"/>
  <c r="L32" i="6"/>
  <c r="C32" i="6"/>
  <c r="M31" i="6"/>
  <c r="L31" i="6"/>
  <c r="C31" i="6"/>
  <c r="M30" i="6"/>
  <c r="L30" i="6"/>
  <c r="C30" i="6"/>
  <c r="M29" i="6"/>
  <c r="L29" i="6"/>
  <c r="C29" i="6"/>
  <c r="M28" i="6"/>
  <c r="L28" i="6"/>
  <c r="C28" i="6"/>
  <c r="M27" i="6"/>
  <c r="L27" i="6"/>
  <c r="C27" i="6"/>
  <c r="M26" i="6"/>
  <c r="L26" i="6"/>
  <c r="C26" i="6"/>
  <c r="M25" i="6"/>
  <c r="L25" i="6"/>
  <c r="C25" i="6"/>
  <c r="M24" i="6"/>
  <c r="L24" i="6"/>
  <c r="C24" i="6"/>
  <c r="M23" i="6"/>
  <c r="L23" i="6"/>
  <c r="C23" i="6"/>
  <c r="M22" i="6"/>
  <c r="L22" i="6"/>
  <c r="C22" i="6"/>
  <c r="M21" i="6"/>
  <c r="L21" i="6"/>
  <c r="C21" i="6"/>
  <c r="M20" i="6"/>
  <c r="L20" i="6"/>
  <c r="C20" i="6"/>
  <c r="M19" i="6"/>
  <c r="L19" i="6"/>
  <c r="C19" i="6"/>
  <c r="M18" i="6"/>
  <c r="L18" i="6"/>
  <c r="C18" i="6"/>
  <c r="M17" i="6"/>
  <c r="L17" i="6"/>
  <c r="C17" i="6"/>
  <c r="M16" i="6"/>
  <c r="L16" i="6"/>
  <c r="C16" i="6"/>
  <c r="M15" i="6"/>
  <c r="L15" i="6"/>
  <c r="C15" i="6"/>
  <c r="M14" i="6"/>
  <c r="L14" i="6"/>
  <c r="C14" i="6"/>
  <c r="M13" i="6"/>
  <c r="L13" i="6"/>
  <c r="C13" i="6"/>
  <c r="M12" i="6"/>
  <c r="L12" i="6"/>
  <c r="C12" i="6"/>
  <c r="M11" i="6"/>
  <c r="L11" i="6"/>
  <c r="C11" i="6"/>
  <c r="M10" i="6"/>
  <c r="L10" i="6"/>
  <c r="C10" i="6"/>
  <c r="M9" i="6"/>
  <c r="L9" i="6"/>
  <c r="C9" i="6"/>
  <c r="M8" i="6"/>
  <c r="L8" i="6"/>
  <c r="C8" i="6"/>
  <c r="M7" i="6"/>
  <c r="L7" i="6"/>
  <c r="C7" i="6"/>
  <c r="M6" i="6"/>
  <c r="L6" i="6"/>
  <c r="C6" i="6"/>
  <c r="M5" i="6"/>
  <c r="L5" i="6"/>
  <c r="C5" i="6"/>
  <c r="M4" i="6"/>
  <c r="L4" i="6"/>
  <c r="C4" i="6"/>
  <c r="M116" i="5"/>
  <c r="L116" i="5"/>
  <c r="C116" i="5"/>
  <c r="M115" i="5"/>
  <c r="L115" i="5"/>
  <c r="C115" i="5"/>
  <c r="M114" i="5"/>
  <c r="L114" i="5"/>
  <c r="C114" i="5"/>
  <c r="M113" i="5"/>
  <c r="L113" i="5"/>
  <c r="C113" i="5"/>
  <c r="M112" i="5"/>
  <c r="L112" i="5"/>
  <c r="C112" i="5"/>
  <c r="M111" i="5"/>
  <c r="L111" i="5"/>
  <c r="C111" i="5"/>
  <c r="M110" i="5"/>
  <c r="L110" i="5"/>
  <c r="C110" i="5"/>
  <c r="M109" i="5"/>
  <c r="L109" i="5"/>
  <c r="C109" i="5"/>
  <c r="M108" i="5"/>
  <c r="L108" i="5"/>
  <c r="C108" i="5"/>
  <c r="M107" i="5"/>
  <c r="L107" i="5"/>
  <c r="C107" i="5"/>
  <c r="M106" i="5"/>
  <c r="L106" i="5"/>
  <c r="C106" i="5"/>
  <c r="M105" i="5"/>
  <c r="L105" i="5"/>
  <c r="C105" i="5"/>
  <c r="M104" i="5"/>
  <c r="L104" i="5"/>
  <c r="C104" i="5"/>
  <c r="M103" i="5"/>
  <c r="L103" i="5"/>
  <c r="C103" i="5"/>
  <c r="M102" i="5"/>
  <c r="L102" i="5"/>
  <c r="C102" i="5"/>
  <c r="M101" i="5"/>
  <c r="L101" i="5"/>
  <c r="C101" i="5"/>
  <c r="M100" i="5"/>
  <c r="L100" i="5"/>
  <c r="C100" i="5"/>
  <c r="M99" i="5"/>
  <c r="L99" i="5"/>
  <c r="C99" i="5"/>
  <c r="M98" i="5"/>
  <c r="L98" i="5"/>
  <c r="C98" i="5"/>
  <c r="M97" i="5"/>
  <c r="L97" i="5"/>
  <c r="C97" i="5"/>
  <c r="M96" i="5"/>
  <c r="L96" i="5"/>
  <c r="C96" i="5"/>
  <c r="M95" i="5"/>
  <c r="L95" i="5"/>
  <c r="C95" i="5"/>
  <c r="M94" i="5"/>
  <c r="L94" i="5"/>
  <c r="C94" i="5"/>
  <c r="M93" i="5"/>
  <c r="L93" i="5"/>
  <c r="C93" i="5"/>
  <c r="M92" i="5"/>
  <c r="L92" i="5"/>
  <c r="C92" i="5"/>
  <c r="M91" i="5"/>
  <c r="L91" i="5"/>
  <c r="C91" i="5"/>
  <c r="M90" i="5"/>
  <c r="L90" i="5"/>
  <c r="C90" i="5"/>
  <c r="M89" i="5"/>
  <c r="L89" i="5"/>
  <c r="C89" i="5"/>
  <c r="M88" i="5"/>
  <c r="L88" i="5"/>
  <c r="C88" i="5"/>
  <c r="M87" i="5"/>
  <c r="L87" i="5"/>
  <c r="C87" i="5"/>
  <c r="M86" i="5"/>
  <c r="L86" i="5"/>
  <c r="C86" i="5"/>
  <c r="M85" i="5"/>
  <c r="L85" i="5"/>
  <c r="C85" i="5"/>
  <c r="M84" i="5"/>
  <c r="L84" i="5"/>
  <c r="C84" i="5"/>
  <c r="M83" i="5"/>
  <c r="L83" i="5"/>
  <c r="C83" i="5"/>
  <c r="M82" i="5"/>
  <c r="L82" i="5"/>
  <c r="C82" i="5"/>
  <c r="M81" i="5"/>
  <c r="L81" i="5"/>
  <c r="C81" i="5"/>
  <c r="M80" i="5"/>
  <c r="L80" i="5"/>
  <c r="C80" i="5"/>
  <c r="M79" i="5"/>
  <c r="L79" i="5"/>
  <c r="C79" i="5"/>
  <c r="M78" i="5"/>
  <c r="L78" i="5"/>
  <c r="C78" i="5"/>
  <c r="M77" i="5"/>
  <c r="L77" i="5"/>
  <c r="C77" i="5"/>
  <c r="M76" i="5"/>
  <c r="L76" i="5"/>
  <c r="C76" i="5"/>
  <c r="M75" i="5"/>
  <c r="L75" i="5"/>
  <c r="C75" i="5"/>
  <c r="M74" i="5"/>
  <c r="L74" i="5"/>
  <c r="C74" i="5"/>
  <c r="M73" i="5"/>
  <c r="L73" i="5"/>
  <c r="C73" i="5"/>
  <c r="M72" i="5"/>
  <c r="L72" i="5"/>
  <c r="C72" i="5"/>
  <c r="M71" i="5"/>
  <c r="L71" i="5"/>
  <c r="C71" i="5"/>
  <c r="M70" i="5"/>
  <c r="L70" i="5"/>
  <c r="C70" i="5"/>
  <c r="M69" i="5"/>
  <c r="L69" i="5"/>
  <c r="C69" i="5"/>
  <c r="M68" i="5"/>
  <c r="L68" i="5"/>
  <c r="C68" i="5"/>
  <c r="M67" i="5"/>
  <c r="L67" i="5"/>
  <c r="C67" i="5"/>
  <c r="M66" i="5"/>
  <c r="L66" i="5"/>
  <c r="C66" i="5"/>
  <c r="M65" i="5"/>
  <c r="L65" i="5"/>
  <c r="C65" i="5"/>
  <c r="M64" i="5"/>
  <c r="L64" i="5"/>
  <c r="C64" i="5"/>
  <c r="M63" i="5"/>
  <c r="L63" i="5"/>
  <c r="C63" i="5"/>
  <c r="M62" i="5"/>
  <c r="L62" i="5"/>
  <c r="C62" i="5"/>
  <c r="M61" i="5"/>
  <c r="L61" i="5"/>
  <c r="C61" i="5"/>
  <c r="M60" i="5"/>
  <c r="L60" i="5"/>
  <c r="C60" i="5"/>
  <c r="M59" i="5"/>
  <c r="L59" i="5"/>
  <c r="C59" i="5"/>
  <c r="M58" i="5"/>
  <c r="L58" i="5"/>
  <c r="C58" i="5"/>
  <c r="M57" i="5"/>
  <c r="L57" i="5"/>
  <c r="C57" i="5"/>
  <c r="M56" i="5"/>
  <c r="L56" i="5"/>
  <c r="C56" i="5"/>
  <c r="M55" i="5"/>
  <c r="L55" i="5"/>
  <c r="C55" i="5"/>
  <c r="M54" i="5"/>
  <c r="L54" i="5"/>
  <c r="C54" i="5"/>
  <c r="M53" i="5"/>
  <c r="L53" i="5"/>
  <c r="C53" i="5"/>
  <c r="M52" i="5"/>
  <c r="L52" i="5"/>
  <c r="C52" i="5"/>
  <c r="M51" i="5"/>
  <c r="L51" i="5"/>
  <c r="C51" i="5"/>
  <c r="M50" i="5"/>
  <c r="L50" i="5"/>
  <c r="C50" i="5"/>
  <c r="M49" i="5"/>
  <c r="L49" i="5"/>
  <c r="C49" i="5"/>
  <c r="M48" i="5"/>
  <c r="L48" i="5"/>
  <c r="C48" i="5"/>
  <c r="M47" i="5"/>
  <c r="L47" i="5"/>
  <c r="C47" i="5"/>
  <c r="M46" i="5"/>
  <c r="L46" i="5"/>
  <c r="C46" i="5"/>
  <c r="M45" i="5"/>
  <c r="L45" i="5"/>
  <c r="C45" i="5"/>
  <c r="M44" i="5"/>
  <c r="L44" i="5"/>
  <c r="C44" i="5"/>
  <c r="M43" i="5"/>
  <c r="L43" i="5"/>
  <c r="C43" i="5"/>
  <c r="M42" i="5"/>
  <c r="L42" i="5"/>
  <c r="C42" i="5"/>
  <c r="M41" i="5"/>
  <c r="L41" i="5"/>
  <c r="C41" i="5"/>
  <c r="M40" i="5"/>
  <c r="L40" i="5"/>
  <c r="C40" i="5"/>
  <c r="M39" i="5"/>
  <c r="L39" i="5"/>
  <c r="C39" i="5"/>
  <c r="M38" i="5"/>
  <c r="L38" i="5"/>
  <c r="C38" i="5"/>
  <c r="M37" i="5"/>
  <c r="L37" i="5"/>
  <c r="C37" i="5"/>
  <c r="M36" i="5"/>
  <c r="L36" i="5"/>
  <c r="C36" i="5"/>
  <c r="M35" i="5"/>
  <c r="L35" i="5"/>
  <c r="C35" i="5"/>
  <c r="M34" i="5"/>
  <c r="L34" i="5"/>
  <c r="C34" i="5"/>
  <c r="M33" i="5"/>
  <c r="L33" i="5"/>
  <c r="C33" i="5"/>
  <c r="M32" i="5"/>
  <c r="L32" i="5"/>
  <c r="C32" i="5"/>
  <c r="M31" i="5"/>
  <c r="L31" i="5"/>
  <c r="C31" i="5"/>
  <c r="M30" i="5"/>
  <c r="L30" i="5"/>
  <c r="C30" i="5"/>
  <c r="M29" i="5"/>
  <c r="L29" i="5"/>
  <c r="C29" i="5"/>
  <c r="M28" i="5"/>
  <c r="L28" i="5"/>
  <c r="C28" i="5"/>
  <c r="M27" i="5"/>
  <c r="L27" i="5"/>
  <c r="C27" i="5"/>
  <c r="M26" i="5"/>
  <c r="L26" i="5"/>
  <c r="C26" i="5"/>
  <c r="M25" i="5"/>
  <c r="L25" i="5"/>
  <c r="C25" i="5"/>
  <c r="M24" i="5"/>
  <c r="L24" i="5"/>
  <c r="C24" i="5"/>
  <c r="M23" i="5"/>
  <c r="L23" i="5"/>
  <c r="C23" i="5"/>
  <c r="M22" i="5"/>
  <c r="L22" i="5"/>
  <c r="C22" i="5"/>
  <c r="M21" i="5"/>
  <c r="L21" i="5"/>
  <c r="C21" i="5"/>
  <c r="M20" i="5"/>
  <c r="L20" i="5"/>
  <c r="C20" i="5"/>
  <c r="M19" i="5"/>
  <c r="L19" i="5"/>
  <c r="C19" i="5"/>
  <c r="M18" i="5"/>
  <c r="L18" i="5"/>
  <c r="C18" i="5"/>
  <c r="M17" i="5"/>
  <c r="L17" i="5"/>
  <c r="C17" i="5"/>
  <c r="M16" i="5"/>
  <c r="L16" i="5"/>
  <c r="C16" i="5"/>
  <c r="M15" i="5"/>
  <c r="L15" i="5"/>
  <c r="C15" i="5"/>
  <c r="M14" i="5"/>
  <c r="L14" i="5"/>
  <c r="C14" i="5"/>
  <c r="C13" i="5"/>
  <c r="C12" i="5"/>
  <c r="C11" i="5"/>
  <c r="C10" i="5"/>
  <c r="C9" i="5"/>
  <c r="C8" i="5"/>
  <c r="C7" i="5"/>
  <c r="C6" i="5"/>
  <c r="C5" i="5"/>
  <c r="C4" i="5"/>
  <c r="AJ5" i="2"/>
  <c r="AL5" i="2"/>
  <c r="AI5" i="2"/>
  <c r="Q11" i="7"/>
  <c r="Q12" i="7" s="1"/>
</calcChain>
</file>

<file path=xl/sharedStrings.xml><?xml version="1.0" encoding="utf-8"?>
<sst xmlns="http://schemas.openxmlformats.org/spreadsheetml/2006/main" count="452" uniqueCount="160">
  <si>
    <t xml:space="preserve">Location: </t>
  </si>
  <si>
    <t>Cement Creek</t>
  </si>
  <si>
    <t>Date_Time</t>
  </si>
  <si>
    <t>FLOW</t>
  </si>
  <si>
    <r>
      <t xml:space="preserve">OBSERVED                                          </t>
    </r>
    <r>
      <rPr>
        <b/>
        <sz val="11"/>
        <color theme="1"/>
        <rFont val="Calibri"/>
        <family val="2"/>
        <scheme val="minor"/>
      </rPr>
      <t>(includes major cations)</t>
    </r>
  </si>
  <si>
    <r>
      <t xml:space="preserve">EMPIRICALLY MODELED                                                                                                            </t>
    </r>
    <r>
      <rPr>
        <b/>
        <sz val="11"/>
        <color theme="1"/>
        <rFont val="Calibri"/>
        <family val="2"/>
        <scheme val="minor"/>
      </rPr>
      <t xml:space="preserve"> (includes major cations)</t>
    </r>
  </si>
  <si>
    <r>
      <t xml:space="preserve">WASP MODELED                                                                                                    </t>
    </r>
    <r>
      <rPr>
        <b/>
        <sz val="11"/>
        <color theme="1"/>
        <rFont val="Calibri"/>
        <family val="2"/>
        <scheme val="minor"/>
      </rPr>
      <t xml:space="preserve"> (includes plume major cations)</t>
    </r>
  </si>
  <si>
    <t>Sonde Data</t>
  </si>
  <si>
    <t>Q (cfs)</t>
  </si>
  <si>
    <t>Q (cms)</t>
  </si>
  <si>
    <t>Total Metals No Cations (mg/L)</t>
  </si>
  <si>
    <t>Dissolved Metals No Cations (mg/L)</t>
  </si>
  <si>
    <t>Plume Metals (mg/L)</t>
  </si>
  <si>
    <t>Colloidal Plume Metals (mg/L)</t>
  </si>
  <si>
    <t>Date:Time</t>
  </si>
  <si>
    <t>Specific Conductance</t>
  </si>
  <si>
    <t>WASP</t>
  </si>
  <si>
    <t>Sample</t>
  </si>
  <si>
    <t>Empirical</t>
  </si>
  <si>
    <t>Streamflow</t>
  </si>
  <si>
    <t>Specific conductance</t>
  </si>
  <si>
    <t>plume particulate metals includes all colloidal metals and major cations less background major cations</t>
  </si>
  <si>
    <t>We graph the Plume Related Colloidal/Particulate because that is what WASP is primarily calculating</t>
  </si>
  <si>
    <t>Data are in mg/l</t>
  </si>
  <si>
    <t>all metals and cations ONLY associated with plume (no background)</t>
  </si>
  <si>
    <t>Cement</t>
  </si>
  <si>
    <t>Silverton</t>
  </si>
  <si>
    <t>Bakers Bridge</t>
  </si>
  <si>
    <t>Durango</t>
  </si>
  <si>
    <t>AR 19.3</t>
  </si>
  <si>
    <t>AR16</t>
  </si>
  <si>
    <t>USGS Cedar Hill</t>
  </si>
  <si>
    <t>NAR06</t>
  </si>
  <si>
    <t>ADW 022</t>
  </si>
  <si>
    <t>66Animas 028.1</t>
  </si>
  <si>
    <t xml:space="preserve">66Animas 001.7 </t>
  </si>
  <si>
    <t>An at Farmington FW 040</t>
  </si>
  <si>
    <t>SJ Farmington FW020</t>
  </si>
  <si>
    <t>SJ at LP</t>
  </si>
  <si>
    <t>NM 67SJ088.1</t>
  </si>
  <si>
    <t>LVW 030</t>
  </si>
  <si>
    <t>SJFP</t>
  </si>
  <si>
    <t>SJSR</t>
  </si>
  <si>
    <t>SJ4C</t>
  </si>
  <si>
    <t>UT 160xing</t>
  </si>
  <si>
    <t>SJME</t>
  </si>
  <si>
    <t>UT Montesuma</t>
  </si>
  <si>
    <t>SJMC</t>
  </si>
  <si>
    <t>UT swinging bridge</t>
  </si>
  <si>
    <t>UT Sand Island</t>
  </si>
  <si>
    <t>SJBB</t>
  </si>
  <si>
    <t>SJMH</t>
  </si>
  <si>
    <t>UT Mex Hat</t>
  </si>
  <si>
    <t>UT Clay Hill</t>
  </si>
  <si>
    <t>WASP Seg #</t>
  </si>
  <si>
    <t>last updated 15Apr2016</t>
  </si>
  <si>
    <t>WASP Peak Time</t>
  </si>
  <si>
    <t>Empirical Peak Time</t>
  </si>
  <si>
    <t>WASP behind Empirical</t>
  </si>
  <si>
    <t>WASP ahead of Empirical</t>
  </si>
  <si>
    <t>WASP Seg Riv km</t>
  </si>
  <si>
    <t>Site</t>
  </si>
  <si>
    <t>River km</t>
  </si>
  <si>
    <t>Peak Conc</t>
  </si>
  <si>
    <t>SS River km</t>
  </si>
  <si>
    <t>Animas at Silverton</t>
  </si>
  <si>
    <t>USGS gage at Tacoma</t>
  </si>
  <si>
    <t>Animas at Baker's Bridge</t>
  </si>
  <si>
    <t>8/6/7:30</t>
  </si>
  <si>
    <t>Animas at Durango</t>
  </si>
  <si>
    <t>So Utes AR19.3</t>
  </si>
  <si>
    <t>sonde</t>
  </si>
  <si>
    <t>So Utes AR16</t>
  </si>
  <si>
    <t>USGS at Cedar Hill 9363500</t>
  </si>
  <si>
    <t>SoUtes NAR06</t>
  </si>
  <si>
    <t>At Aztec ADW 010, NM66Animas028.1</t>
  </si>
  <si>
    <t>NMED 66Animas001.7, FW 040</t>
  </si>
  <si>
    <t>Animas at Farmington (FW040)</t>
  </si>
  <si>
    <t>San Juan at Farmington (FW020)</t>
  </si>
  <si>
    <t>San Juan at LP</t>
  </si>
  <si>
    <t>NM 67SanJua088.1</t>
  </si>
  <si>
    <t>LVW-030</t>
  </si>
  <si>
    <t>Utah 160 Xing</t>
  </si>
  <si>
    <t>Utah nr Montezuma</t>
  </si>
  <si>
    <t>Utah Swinging Footbridge</t>
  </si>
  <si>
    <t>Utah Sand Island</t>
  </si>
  <si>
    <t>Utah Mexican Hat</t>
  </si>
  <si>
    <t>Utah Clays Hill Ramp</t>
  </si>
  <si>
    <t>WASP Plume based on 99% of plume mass</t>
  </si>
  <si>
    <t>Plume Start Time</t>
  </si>
  <si>
    <t>Plume End Time</t>
  </si>
  <si>
    <t>Animas at NAR 06 (RK 132.0)</t>
  </si>
  <si>
    <t>Cement Creek (RK 12.5)</t>
  </si>
  <si>
    <t>Animas below Silverton (RK 16.4)</t>
  </si>
  <si>
    <t>Animas at Bakers Bridge (RK 64.0)</t>
  </si>
  <si>
    <t>Animas at Durango (RK 94.2)</t>
  </si>
  <si>
    <t>Animas at Aztec (RK 164.1)</t>
  </si>
  <si>
    <t>Animas at Farmington (RK 190.2)</t>
  </si>
  <si>
    <t>San Juan at Farmington (RK 196.1)</t>
  </si>
  <si>
    <t>Shape Factor</t>
  </si>
  <si>
    <t>Simulated Sonde</t>
  </si>
  <si>
    <t>Sonde Shape Factor</t>
  </si>
  <si>
    <t>San Juan at Bluff (RK 377.6)</t>
  </si>
  <si>
    <t>San Juan at Mexican Hat (RK 421.5)</t>
  </si>
  <si>
    <t>Al and Fe especially higher in EPA samples</t>
  </si>
  <si>
    <t>Note:  the two high points are EPA samples.  Used UDEQ to connect empirical models.  Very different sample values between EPA and UDEQ, even when close sampling times.</t>
  </si>
  <si>
    <t>Times to match arrival at 196 rather than at sonde at 204</t>
  </si>
  <si>
    <t>N Mex AL</t>
  </si>
  <si>
    <t>Total With Background</t>
  </si>
  <si>
    <t>Total Without Background</t>
  </si>
  <si>
    <t>Total No Cat With background</t>
  </si>
  <si>
    <t>Total Minus Cations Just Core</t>
  </si>
  <si>
    <t>San Juan at Shiprock (RK 246.3)</t>
  </si>
  <si>
    <t>San Juan at Four Corners (RK 295.8)</t>
  </si>
  <si>
    <t>EPA</t>
  </si>
  <si>
    <t>WASP Model</t>
  </si>
  <si>
    <t>Empirical Model</t>
  </si>
  <si>
    <t>Specific Conductance Shape Factor Normalized to Baseflow</t>
  </si>
  <si>
    <t xml:space="preserve">99_Perc_Plume_Total_Particulate Metals.xls </t>
  </si>
  <si>
    <t xml:space="preserve">The value from WASP is the Total Summed Metals minus major cations. </t>
  </si>
  <si>
    <t xml:space="preserve">Data from selected individual locations on the worksheets are composited in two figures in the FINAL REPORT. </t>
  </si>
  <si>
    <t>Color coding used on the site worksheets</t>
  </si>
  <si>
    <t>Plume Peak Concentration</t>
  </si>
  <si>
    <t>Sample Concentration</t>
  </si>
  <si>
    <t>Figure 4-22 A</t>
  </si>
  <si>
    <t>Graphing Labels</t>
  </si>
  <si>
    <t>Figure 4-22 B</t>
  </si>
  <si>
    <t>Figure 4-22 C</t>
  </si>
  <si>
    <t>Figure 4-22 D</t>
  </si>
  <si>
    <t>Figure 4-22 E</t>
  </si>
  <si>
    <t>Figure 4-22 F</t>
  </si>
  <si>
    <t>Figure 4-26A</t>
  </si>
  <si>
    <t>Figure 4-26B</t>
  </si>
  <si>
    <t>Figure 4-26C</t>
  </si>
  <si>
    <t>Figure 4-26D</t>
  </si>
  <si>
    <t>WASP Modeled Output Data:   Total Metals  Concentration Minus Major Cations  (mg/L)</t>
  </si>
  <si>
    <t xml:space="preserve">This file compares and plots empirically modeled data of the GKM plume at selected locations from the Empirical Model GKM Plume_Total Water.xls  file and WASP modeled concentrations in related segments. </t>
  </si>
  <si>
    <t xml:space="preserve">This file graphs results at each station, including flow or sonde factor and sampled data. </t>
  </si>
  <si>
    <t>Graphs plot TOTAL metals summed for all metals minus major cations (Ca, K, Mg, Na)</t>
  </si>
  <si>
    <t>Subtracting major cations eliminates almost all background metals which are predominantly dissolved cations.</t>
  </si>
  <si>
    <t>Guide to This File</t>
  </si>
  <si>
    <t>The WASP Data page is copied and pasted from the  WASP output file:</t>
  </si>
  <si>
    <t>Normalized Shape Factor</t>
  </si>
  <si>
    <t>Worksheets that contain Figure or Table from Final Report are identified by this tab color</t>
  </si>
  <si>
    <t>Guide to Location of Final Report Figures and Tables Found in this File</t>
  </si>
  <si>
    <t>Report Figure Or Table</t>
  </si>
  <si>
    <t>Worksheet</t>
  </si>
  <si>
    <t>The file may also contain other worksheets with data or figures, or additional figures that did not make it into the report, for informational purposes.</t>
  </si>
  <si>
    <t>Figure 4-22</t>
  </si>
  <si>
    <t>Figure 4-26</t>
  </si>
  <si>
    <t>Silverton RK 16.4</t>
  </si>
  <si>
    <t>Bakers Bridge RK64</t>
  </si>
  <si>
    <t>Durango RK 94</t>
  </si>
  <si>
    <t>NAR06 RK 132</t>
  </si>
  <si>
    <t>Aztec RK 164.1</t>
  </si>
  <si>
    <t>Animas Farm RK 190</t>
  </si>
  <si>
    <t>SJ at Farmington 196</t>
  </si>
  <si>
    <t xml:space="preserve">SJ at Shiprock </t>
  </si>
  <si>
    <t>SJ at Four Corners</t>
  </si>
  <si>
    <t>SJ at Bluff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</si>
</sst>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3" formatCode="_(* #,##0.00_);_(* \(#,##0.00\);_(* &quot;-&quot;??_);_(@_)"/>
    <numFmt numFmtId="164" formatCode="#,##0.0"/>
    <numFmt numFmtId="165" formatCode="m/d/yy\ h:mm;@"/>
    <numFmt numFmtId="166" formatCode="0.0"/>
    <numFmt numFmtId="167" formatCode="h:mm;@"/>
    <numFmt numFmtId="168" formatCode="_(* #,##0_);_(* \(#,##0\);_(* &quot;-&quot;??_);_(@_)"/>
    <numFmt numFmtId="169" formatCode="0.000"/>
    <numFmt numFmtId="170" formatCode="0.0000"/>
    <numFmt numFmtId="171" formatCode="0.000000"/>
    <numFmt numFmtId="172" formatCode="0.00000"/>
    <numFmt numFmtId="173" formatCode="#,##0.000"/>
  </numFmts>
  <fonts count="35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0" tint="-4.9989318521683403E-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000000"/>
      <name val="Calibri"/>
      <family val="2"/>
    </font>
    <font>
      <b/>
      <sz val="8"/>
      <color theme="1"/>
      <name val="Calibri"/>
      <family val="2"/>
      <scheme val="minor"/>
    </font>
    <font>
      <sz val="8"/>
      <name val="Calibri"/>
      <family val="2"/>
    </font>
    <font>
      <sz val="8"/>
      <name val="Calibri"/>
      <family val="2"/>
      <scheme val="minor"/>
    </font>
    <font>
      <sz val="8"/>
      <color rgb="FF00B050"/>
      <name val="Calibri"/>
      <family val="2"/>
    </font>
    <font>
      <sz val="10"/>
      <color theme="1"/>
      <name val="Calibri"/>
      <family val="2"/>
    </font>
    <font>
      <sz val="8"/>
      <color theme="1"/>
      <name val="Calibri"/>
      <family val="2"/>
    </font>
    <font>
      <b/>
      <sz val="8"/>
      <color rgb="FF000000"/>
      <name val="Calibri"/>
      <family val="2"/>
    </font>
    <font>
      <b/>
      <sz val="8"/>
      <color rgb="FFFF0000"/>
      <name val="Calibri"/>
      <family val="2"/>
    </font>
    <font>
      <sz val="8"/>
      <color rgb="FF0000FF"/>
      <name val="Calibri"/>
      <family val="2"/>
    </font>
    <font>
      <sz val="8"/>
      <color rgb="FFFF0000"/>
      <name val="Calibri"/>
      <family val="2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</font>
    <font>
      <sz val="9"/>
      <name val="Calibri"/>
      <family val="2"/>
    </font>
    <font>
      <b/>
      <sz val="8"/>
      <color rgb="FFFF0000"/>
      <name val="Calibri"/>
      <family val="2"/>
      <scheme val="minor"/>
    </font>
    <font>
      <sz val="8"/>
      <color rgb="FFFF3300"/>
      <name val="Calibri"/>
      <family val="2"/>
    </font>
    <font>
      <b/>
      <sz val="12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9"/>
      <color theme="1"/>
      <name val="Calibri"/>
      <family val="2"/>
    </font>
    <font>
      <b/>
      <sz val="12"/>
      <color rgb="FF0000FF"/>
      <name val="Calibri"/>
      <family val="2"/>
      <scheme val="minor"/>
    </font>
    <font>
      <b/>
      <sz val="12"/>
      <color theme="1"/>
      <name val="Calibri"/>
      <family val="2"/>
    </font>
    <font>
      <sz val="11"/>
      <color theme="0"/>
      <name val="Calibri"/>
      <family val="2"/>
      <scheme val="minor"/>
    </font>
    <font>
      <b/>
      <sz val="13"/>
      <color rgb="FF2025E8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65911"/>
        <bgColor rgb="FF000000"/>
      </patternFill>
    </fill>
    <fill>
      <patternFill patternType="solid">
        <fgColor rgb="FFFFD96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-0.249977111117893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255">
    <xf numFmtId="0" fontId="0" fillId="0" borderId="0" xfId="0"/>
    <xf numFmtId="0" fontId="4" fillId="2" borderId="1" xfId="0" applyFont="1" applyFill="1" applyBorder="1" applyAlignment="1">
      <alignment horizontal="right"/>
    </xf>
    <xf numFmtId="0" fontId="4" fillId="2" borderId="0" xfId="0" applyFont="1" applyFill="1" applyBorder="1" applyAlignment="1">
      <alignment horizontal="center"/>
    </xf>
    <xf numFmtId="164" fontId="4" fillId="2" borderId="0" xfId="0" applyNumberFormat="1" applyFont="1" applyFill="1" applyBorder="1" applyAlignment="1">
      <alignment horizontal="center"/>
    </xf>
    <xf numFmtId="0" fontId="0" fillId="2" borderId="0" xfId="0" applyFill="1" applyBorder="1"/>
    <xf numFmtId="0" fontId="6" fillId="0" borderId="0" xfId="0" applyFont="1" applyBorder="1" applyAlignment="1">
      <alignment horizontal="right"/>
    </xf>
    <xf numFmtId="0" fontId="0" fillId="0" borderId="0" xfId="0" applyFill="1" applyBorder="1"/>
    <xf numFmtId="0" fontId="0" fillId="0" borderId="0" xfId="0" applyBorder="1"/>
    <xf numFmtId="0" fontId="7" fillId="0" borderId="0" xfId="0" applyFont="1" applyBorder="1"/>
    <xf numFmtId="3" fontId="8" fillId="0" borderId="0" xfId="0" applyNumberFormat="1" applyFont="1" applyFill="1" applyAlignment="1">
      <alignment horizontal="center"/>
    </xf>
    <xf numFmtId="0" fontId="9" fillId="3" borderId="4" xfId="0" applyFont="1" applyFill="1" applyBorder="1" applyAlignment="1">
      <alignment horizontal="center" wrapText="1"/>
    </xf>
    <xf numFmtId="0" fontId="0" fillId="3" borderId="4" xfId="0" applyFill="1" applyBorder="1"/>
    <xf numFmtId="0" fontId="9" fillId="3" borderId="4" xfId="0" applyFont="1" applyFill="1" applyBorder="1" applyAlignment="1">
      <alignment wrapText="1"/>
    </xf>
    <xf numFmtId="0" fontId="0" fillId="0" borderId="3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3" borderId="1" xfId="0" applyFill="1" applyBorder="1"/>
    <xf numFmtId="0" fontId="0" fillId="0" borderId="1" xfId="0" applyFill="1" applyBorder="1" applyAlignment="1">
      <alignment horizontal="center" wrapText="1"/>
    </xf>
    <xf numFmtId="0" fontId="9" fillId="3" borderId="0" xfId="0" applyFont="1" applyFill="1" applyBorder="1" applyAlignment="1">
      <alignment wrapText="1"/>
    </xf>
    <xf numFmtId="165" fontId="10" fillId="0" borderId="0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0" xfId="0" applyNumberFormat="1" applyFont="1" applyBorder="1" applyAlignment="1">
      <alignment horizontal="center"/>
    </xf>
    <xf numFmtId="4" fontId="10" fillId="0" borderId="6" xfId="0" applyNumberFormat="1" applyFont="1" applyFill="1" applyBorder="1" applyAlignment="1">
      <alignment horizontal="center"/>
    </xf>
    <xf numFmtId="4" fontId="10" fillId="0" borderId="0" xfId="0" applyNumberFormat="1" applyFont="1" applyFill="1" applyBorder="1" applyAlignment="1">
      <alignment horizontal="center"/>
    </xf>
    <xf numFmtId="4" fontId="10" fillId="3" borderId="0" xfId="0" applyNumberFormat="1" applyFont="1" applyFill="1" applyBorder="1" applyAlignment="1">
      <alignment horizontal="center"/>
    </xf>
    <xf numFmtId="3" fontId="11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horizontal="center"/>
    </xf>
    <xf numFmtId="0" fontId="10" fillId="3" borderId="0" xfId="0" applyFont="1" applyFill="1" applyBorder="1"/>
    <xf numFmtId="165" fontId="10" fillId="0" borderId="0" xfId="0" applyNumberFormat="1" applyFont="1" applyBorder="1"/>
    <xf numFmtId="0" fontId="12" fillId="3" borderId="0" xfId="0" applyFont="1" applyFill="1" applyBorder="1" applyAlignment="1">
      <alignment wrapText="1"/>
    </xf>
    <xf numFmtId="165" fontId="13" fillId="0" borderId="0" xfId="0" applyNumberFormat="1" applyFont="1" applyFill="1" applyBorder="1" applyAlignment="1">
      <alignment horizontal="center"/>
    </xf>
    <xf numFmtId="2" fontId="11" fillId="0" borderId="0" xfId="0" applyNumberFormat="1" applyFont="1" applyFill="1" applyBorder="1" applyAlignment="1">
      <alignment horizontal="center"/>
    </xf>
    <xf numFmtId="0" fontId="10" fillId="0" borderId="0" xfId="0" applyFont="1"/>
    <xf numFmtId="165" fontId="10" fillId="0" borderId="0" xfId="0" applyNumberFormat="1" applyFont="1" applyFill="1" applyBorder="1" applyAlignment="1">
      <alignment horizontal="center"/>
    </xf>
    <xf numFmtId="4" fontId="14" fillId="0" borderId="6" xfId="0" applyNumberFormat="1" applyFont="1" applyFill="1" applyBorder="1" applyAlignment="1">
      <alignment horizontal="center"/>
    </xf>
    <xf numFmtId="4" fontId="14" fillId="0" borderId="0" xfId="0" applyNumberFormat="1" applyFont="1" applyFill="1" applyBorder="1" applyAlignment="1">
      <alignment horizontal="center"/>
    </xf>
    <xf numFmtId="0" fontId="14" fillId="0" borderId="0" xfId="0" applyFont="1"/>
    <xf numFmtId="2" fontId="15" fillId="0" borderId="0" xfId="0" applyNumberFormat="1" applyFont="1" applyFill="1" applyBorder="1" applyAlignment="1">
      <alignment horizontal="center"/>
    </xf>
    <xf numFmtId="3" fontId="16" fillId="0" borderId="0" xfId="0" applyNumberFormat="1" applyFont="1" applyFill="1" applyBorder="1" applyAlignment="1">
      <alignment horizontal="center"/>
    </xf>
    <xf numFmtId="165" fontId="10" fillId="0" borderId="0" xfId="0" applyNumberFormat="1" applyFont="1" applyFill="1" applyBorder="1"/>
    <xf numFmtId="4" fontId="10" fillId="0" borderId="6" xfId="0" applyNumberFormat="1" applyFont="1" applyBorder="1"/>
    <xf numFmtId="0" fontId="10" fillId="0" borderId="0" xfId="0" applyFont="1" applyAlignment="1">
      <alignment horizontal="center"/>
    </xf>
    <xf numFmtId="4" fontId="10" fillId="4" borderId="0" xfId="0" applyNumberFormat="1" applyFont="1" applyFill="1" applyBorder="1" applyAlignment="1">
      <alignment horizontal="center"/>
    </xf>
    <xf numFmtId="165" fontId="10" fillId="0" borderId="0" xfId="0" applyNumberFormat="1" applyFont="1"/>
    <xf numFmtId="0" fontId="0" fillId="3" borderId="0" xfId="0" applyFill="1" applyBorder="1"/>
    <xf numFmtId="0" fontId="0" fillId="0" borderId="0" xfId="0" applyAlignment="1">
      <alignment wrapText="1"/>
    </xf>
    <xf numFmtId="0" fontId="17" fillId="0" borderId="0" xfId="0" applyFont="1" applyFill="1" applyBorder="1" applyAlignment="1">
      <alignment horizontal="center" wrapText="1"/>
    </xf>
    <xf numFmtId="0" fontId="17" fillId="4" borderId="0" xfId="0" applyFont="1" applyFill="1" applyBorder="1" applyAlignment="1">
      <alignment horizontal="center" wrapText="1"/>
    </xf>
    <xf numFmtId="0" fontId="10" fillId="0" borderId="0" xfId="0" applyFont="1" applyAlignment="1">
      <alignment horizontal="center" wrapText="1"/>
    </xf>
    <xf numFmtId="0" fontId="17" fillId="0" borderId="0" xfId="0" applyFont="1" applyFill="1" applyBorder="1" applyAlignment="1">
      <alignment horizontal="center"/>
    </xf>
    <xf numFmtId="0" fontId="18" fillId="0" borderId="1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18" fillId="0" borderId="1" xfId="0" applyFont="1" applyFill="1" applyBorder="1" applyAlignment="1">
      <alignment horizontal="center" vertical="center"/>
    </xf>
    <xf numFmtId="0" fontId="11" fillId="6" borderId="2" xfId="0" applyFont="1" applyFill="1" applyBorder="1" applyAlignment="1">
      <alignment horizontal="center" vertical="center"/>
    </xf>
    <xf numFmtId="166" fontId="11" fillId="6" borderId="2" xfId="0" applyNumberFormat="1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2" fontId="10" fillId="0" borderId="0" xfId="0" applyNumberFormat="1" applyFont="1" applyAlignment="1">
      <alignment horizontal="center"/>
    </xf>
    <xf numFmtId="165" fontId="10" fillId="0" borderId="0" xfId="0" applyNumberFormat="1" applyFont="1" applyAlignment="1">
      <alignment horizontal="center"/>
    </xf>
    <xf numFmtId="165" fontId="18" fillId="0" borderId="0" xfId="0" applyNumberFormat="1" applyFont="1" applyFill="1" applyBorder="1" applyAlignment="1">
      <alignment horizontal="center" vertical="center"/>
    </xf>
    <xf numFmtId="167" fontId="17" fillId="0" borderId="0" xfId="0" applyNumberFormat="1" applyFont="1" applyFill="1" applyBorder="1" applyAlignment="1">
      <alignment horizontal="center"/>
    </xf>
    <xf numFmtId="165" fontId="17" fillId="0" borderId="0" xfId="0" applyNumberFormat="1" applyFont="1" applyFill="1" applyBorder="1" applyAlignment="1">
      <alignment horizontal="center"/>
    </xf>
    <xf numFmtId="165" fontId="20" fillId="0" borderId="0" xfId="0" applyNumberFormat="1" applyFont="1" applyFill="1" applyBorder="1" applyAlignment="1">
      <alignment horizontal="center" vertical="center"/>
    </xf>
    <xf numFmtId="166" fontId="11" fillId="0" borderId="0" xfId="0" applyNumberFormat="1" applyFont="1" applyFill="1" applyBorder="1" applyAlignment="1">
      <alignment horizontal="center" vertical="center"/>
    </xf>
    <xf numFmtId="165" fontId="11" fillId="0" borderId="0" xfId="0" applyNumberFormat="1" applyFont="1" applyFill="1" applyBorder="1" applyAlignment="1">
      <alignment horizontal="center" vertical="center"/>
    </xf>
    <xf numFmtId="0" fontId="17" fillId="8" borderId="0" xfId="0" applyFont="1" applyFill="1" applyBorder="1" applyAlignment="1">
      <alignment horizontal="center"/>
    </xf>
    <xf numFmtId="166" fontId="17" fillId="0" borderId="0" xfId="0" applyNumberFormat="1" applyFont="1" applyFill="1" applyBorder="1" applyAlignment="1">
      <alignment horizontal="center"/>
    </xf>
    <xf numFmtId="165" fontId="21" fillId="0" borderId="0" xfId="0" applyNumberFormat="1" applyFont="1" applyFill="1" applyBorder="1" applyAlignment="1">
      <alignment horizontal="center" vertical="center"/>
    </xf>
    <xf numFmtId="167" fontId="21" fillId="0" borderId="0" xfId="0" applyNumberFormat="1" applyFont="1" applyFill="1" applyBorder="1" applyAlignment="1">
      <alignment horizontal="center"/>
    </xf>
    <xf numFmtId="0" fontId="17" fillId="9" borderId="0" xfId="0" applyFont="1" applyFill="1" applyBorder="1" applyAlignment="1">
      <alignment horizontal="center"/>
    </xf>
    <xf numFmtId="166" fontId="18" fillId="0" borderId="1" xfId="0" applyNumberFormat="1" applyFont="1" applyFill="1" applyBorder="1" applyAlignment="1">
      <alignment horizontal="center" wrapText="1"/>
    </xf>
    <xf numFmtId="166" fontId="10" fillId="0" borderId="0" xfId="0" applyNumberFormat="1" applyFont="1" applyFill="1" applyBorder="1" applyAlignment="1">
      <alignment horizontal="center"/>
    </xf>
    <xf numFmtId="4" fontId="22" fillId="0" borderId="0" xfId="0" applyNumberFormat="1" applyFont="1" applyFill="1" applyBorder="1" applyAlignment="1">
      <alignment horizontal="center"/>
    </xf>
    <xf numFmtId="4" fontId="22" fillId="0" borderId="0" xfId="0" applyNumberFormat="1" applyFont="1" applyBorder="1" applyAlignment="1">
      <alignment horizontal="center"/>
    </xf>
    <xf numFmtId="4" fontId="23" fillId="0" borderId="0" xfId="0" applyNumberFormat="1" applyFont="1" applyFill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" fontId="22" fillId="0" borderId="0" xfId="0" applyNumberFormat="1" applyFont="1" applyBorder="1" applyAlignment="1">
      <alignment horizontal="center"/>
    </xf>
    <xf numFmtId="0" fontId="4" fillId="2" borderId="0" xfId="0" applyFont="1" applyFill="1" applyBorder="1" applyAlignment="1"/>
    <xf numFmtId="0" fontId="4" fillId="0" borderId="0" xfId="0" applyFont="1" applyFill="1" applyBorder="1" applyAlignment="1"/>
    <xf numFmtId="0" fontId="5" fillId="2" borderId="0" xfId="0" applyFont="1" applyFill="1" applyBorder="1" applyAlignment="1"/>
    <xf numFmtId="0" fontId="5" fillId="0" borderId="0" xfId="0" applyFont="1" applyFill="1" applyBorder="1" applyAlignment="1"/>
    <xf numFmtId="22" fontId="10" fillId="0" borderId="0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165" fontId="10" fillId="11" borderId="0" xfId="0" applyNumberFormat="1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4" fontId="11" fillId="0" borderId="0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0" fontId="0" fillId="3" borderId="0" xfId="0" applyFill="1"/>
    <xf numFmtId="165" fontId="22" fillId="0" borderId="0" xfId="0" applyNumberFormat="1" applyFont="1" applyBorder="1" applyAlignment="1">
      <alignment horizontal="center"/>
    </xf>
    <xf numFmtId="165" fontId="22" fillId="0" borderId="0" xfId="0" applyNumberFormat="1" applyFont="1" applyAlignment="1">
      <alignment horizontal="center"/>
    </xf>
    <xf numFmtId="0" fontId="22" fillId="0" borderId="6" xfId="0" applyFont="1" applyBorder="1" applyAlignment="1">
      <alignment horizontal="center"/>
    </xf>
    <xf numFmtId="3" fontId="10" fillId="0" borderId="6" xfId="0" applyNumberFormat="1" applyFont="1" applyBorder="1" applyAlignment="1">
      <alignment horizontal="center"/>
    </xf>
    <xf numFmtId="2" fontId="13" fillId="0" borderId="0" xfId="0" applyNumberFormat="1" applyFont="1" applyFill="1" applyBorder="1" applyAlignment="1">
      <alignment horizontal="center"/>
    </xf>
    <xf numFmtId="168" fontId="11" fillId="0" borderId="0" xfId="1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13" borderId="0" xfId="0" applyFill="1"/>
    <xf numFmtId="165" fontId="10" fillId="0" borderId="0" xfId="0" applyNumberFormat="1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169" fontId="11" fillId="0" borderId="0" xfId="0" applyNumberFormat="1" applyFont="1" applyFill="1" applyBorder="1" applyAlignment="1">
      <alignment horizontal="center"/>
    </xf>
    <xf numFmtId="169" fontId="0" fillId="0" borderId="0" xfId="0" applyNumberFormat="1" applyAlignment="1">
      <alignment horizontal="center"/>
    </xf>
    <xf numFmtId="169" fontId="10" fillId="0" borderId="0" xfId="0" applyNumberFormat="1" applyFont="1" applyAlignment="1">
      <alignment horizontal="center"/>
    </xf>
    <xf numFmtId="165" fontId="10" fillId="13" borderId="0" xfId="0" applyNumberFormat="1" applyFont="1" applyFill="1" applyBorder="1" applyAlignment="1">
      <alignment horizontal="center"/>
    </xf>
    <xf numFmtId="170" fontId="11" fillId="0" borderId="0" xfId="0" applyNumberFormat="1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/>
    </xf>
    <xf numFmtId="165" fontId="11" fillId="0" borderId="0" xfId="0" applyNumberFormat="1" applyFont="1" applyFill="1" applyBorder="1" applyAlignment="1">
      <alignment horizontal="center"/>
    </xf>
    <xf numFmtId="0" fontId="11" fillId="5" borderId="0" xfId="0" applyFont="1" applyFill="1" applyBorder="1" applyAlignment="1">
      <alignment horizontal="center"/>
    </xf>
    <xf numFmtId="165" fontId="0" fillId="0" borderId="0" xfId="0" applyNumberFormat="1"/>
    <xf numFmtId="0" fontId="10" fillId="3" borderId="0" xfId="0" applyFont="1" applyFill="1" applyBorder="1" applyAlignment="1"/>
    <xf numFmtId="165" fontId="0" fillId="0" borderId="0" xfId="0" applyNumberFormat="1" applyAlignment="1"/>
    <xf numFmtId="0" fontId="12" fillId="3" borderId="0" xfId="0" applyFont="1" applyFill="1" applyBorder="1" applyAlignment="1"/>
    <xf numFmtId="0" fontId="10" fillId="0" borderId="0" xfId="0" applyFont="1" applyAlignment="1"/>
    <xf numFmtId="0" fontId="0" fillId="0" borderId="0" xfId="0" applyAlignment="1"/>
    <xf numFmtId="169" fontId="10" fillId="0" borderId="0" xfId="0" applyNumberFormat="1" applyFont="1" applyBorder="1" applyAlignment="1">
      <alignment horizontal="center" wrapText="1"/>
    </xf>
    <xf numFmtId="169" fontId="10" fillId="0" borderId="0" xfId="0" applyNumberFormat="1" applyFont="1" applyFill="1" applyBorder="1" applyAlignment="1">
      <alignment horizontal="center" wrapText="1"/>
    </xf>
    <xf numFmtId="1" fontId="24" fillId="0" borderId="0" xfId="0" applyNumberFormat="1" applyFont="1" applyFill="1" applyBorder="1" applyAlignment="1">
      <alignment horizontal="center"/>
    </xf>
    <xf numFmtId="165" fontId="24" fillId="0" borderId="0" xfId="0" applyNumberFormat="1" applyFont="1" applyFill="1" applyBorder="1" applyAlignment="1">
      <alignment horizontal="center"/>
    </xf>
    <xf numFmtId="170" fontId="24" fillId="0" borderId="0" xfId="0" applyNumberFormat="1" applyFont="1" applyFill="1" applyBorder="1" applyAlignment="1">
      <alignment horizontal="center"/>
    </xf>
    <xf numFmtId="1" fontId="24" fillId="13" borderId="0" xfId="0" applyNumberFormat="1" applyFont="1" applyFill="1" applyBorder="1" applyAlignment="1">
      <alignment horizontal="center"/>
    </xf>
    <xf numFmtId="4" fontId="10" fillId="13" borderId="0" xfId="0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171" fontId="24" fillId="0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2" fontId="24" fillId="0" borderId="0" xfId="0" applyNumberFormat="1" applyFont="1" applyFill="1" applyBorder="1" applyAlignment="1">
      <alignment horizontal="center"/>
    </xf>
    <xf numFmtId="165" fontId="11" fillId="16" borderId="0" xfId="0" applyNumberFormat="1" applyFont="1" applyFill="1" applyBorder="1" applyAlignment="1">
      <alignment horizontal="center"/>
    </xf>
    <xf numFmtId="169" fontId="11" fillId="3" borderId="0" xfId="0" applyNumberFormat="1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22" fontId="0" fillId="0" borderId="0" xfId="0" applyNumberFormat="1"/>
    <xf numFmtId="165" fontId="18" fillId="0" borderId="0" xfId="0" applyNumberFormat="1" applyFont="1" applyFill="1" applyBorder="1" applyAlignment="1">
      <alignment horizontal="center"/>
    </xf>
    <xf numFmtId="0" fontId="0" fillId="0" borderId="0" xfId="0" applyFill="1"/>
    <xf numFmtId="0" fontId="0" fillId="0" borderId="0" xfId="0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22" fontId="11" fillId="0" borderId="0" xfId="0" applyNumberFormat="1" applyFont="1" applyFill="1" applyBorder="1" applyAlignment="1">
      <alignment horizontal="center" vertical="center"/>
    </xf>
    <xf numFmtId="172" fontId="11" fillId="0" borderId="0" xfId="0" applyNumberFormat="1" applyFont="1" applyFill="1" applyBorder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3" fontId="21" fillId="0" borderId="0" xfId="0" applyNumberFormat="1" applyFont="1" applyFill="1" applyBorder="1" applyAlignment="1">
      <alignment horizontal="center"/>
    </xf>
    <xf numFmtId="0" fontId="26" fillId="0" borderId="0" xfId="0" applyFont="1"/>
    <xf numFmtId="0" fontId="10" fillId="0" borderId="0" xfId="0" applyFont="1" applyFill="1"/>
    <xf numFmtId="172" fontId="11" fillId="0" borderId="0" xfId="0" applyNumberFormat="1" applyFont="1" applyFill="1" applyBorder="1" applyAlignment="1">
      <alignment horizontal="center" vertical="center"/>
    </xf>
    <xf numFmtId="2" fontId="11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wrapText="1"/>
    </xf>
    <xf numFmtId="170" fontId="11" fillId="0" borderId="6" xfId="0" applyNumberFormat="1" applyFont="1" applyFill="1" applyBorder="1" applyAlignment="1">
      <alignment horizontal="center"/>
    </xf>
    <xf numFmtId="170" fontId="13" fillId="0" borderId="0" xfId="0" applyNumberFormat="1" applyFont="1" applyFill="1" applyBorder="1" applyAlignment="1">
      <alignment horizontal="center"/>
    </xf>
    <xf numFmtId="169" fontId="24" fillId="0" borderId="0" xfId="0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1" xfId="0" applyNumberFormat="1" applyFont="1" applyBorder="1" applyAlignment="1">
      <alignment horizontal="center"/>
    </xf>
    <xf numFmtId="166" fontId="0" fillId="12" borderId="2" xfId="0" applyNumberFormat="1" applyFill="1" applyBorder="1" applyAlignment="1">
      <alignment horizontal="center"/>
    </xf>
    <xf numFmtId="166" fontId="0" fillId="12" borderId="2" xfId="0" applyNumberFormat="1" applyFont="1" applyFill="1" applyBorder="1" applyAlignment="1">
      <alignment horizontal="center"/>
    </xf>
    <xf numFmtId="0" fontId="17" fillId="7" borderId="0" xfId="0" applyFont="1" applyFill="1" applyBorder="1" applyAlignment="1"/>
    <xf numFmtId="0" fontId="17" fillId="0" borderId="0" xfId="0" applyFont="1" applyFill="1" applyBorder="1" applyAlignment="1"/>
    <xf numFmtId="0" fontId="17" fillId="11" borderId="0" xfId="0" applyFont="1" applyFill="1" applyBorder="1" applyAlignment="1"/>
    <xf numFmtId="166" fontId="10" fillId="0" borderId="6" xfId="0" applyNumberFormat="1" applyFont="1" applyBorder="1" applyAlignment="1">
      <alignment horizontal="center"/>
    </xf>
    <xf numFmtId="172" fontId="16" fillId="0" borderId="0" xfId="0" applyNumberFormat="1" applyFont="1" applyFill="1" applyBorder="1" applyAlignment="1">
      <alignment horizontal="center"/>
    </xf>
    <xf numFmtId="166" fontId="10" fillId="0" borderId="6" xfId="0" applyNumberFormat="1" applyFont="1" applyFill="1" applyBorder="1" applyAlignment="1">
      <alignment horizontal="center"/>
    </xf>
    <xf numFmtId="165" fontId="10" fillId="2" borderId="0" xfId="0" applyNumberFormat="1" applyFont="1" applyFill="1" applyBorder="1" applyAlignment="1">
      <alignment horizontal="center"/>
    </xf>
    <xf numFmtId="166" fontId="10" fillId="2" borderId="6" xfId="0" applyNumberFormat="1" applyFont="1" applyFill="1" applyBorder="1" applyAlignment="1">
      <alignment horizontal="center"/>
    </xf>
    <xf numFmtId="4" fontId="10" fillId="2" borderId="0" xfId="0" applyNumberFormat="1" applyFont="1" applyFill="1" applyBorder="1" applyAlignment="1">
      <alignment horizontal="center"/>
    </xf>
    <xf numFmtId="166" fontId="10" fillId="11" borderId="6" xfId="0" applyNumberFormat="1" applyFont="1" applyFill="1" applyBorder="1" applyAlignment="1">
      <alignment horizontal="center"/>
    </xf>
    <xf numFmtId="4" fontId="10" fillId="11" borderId="0" xfId="0" applyNumberFormat="1" applyFont="1" applyFill="1" applyBorder="1" applyAlignment="1">
      <alignment horizontal="center"/>
    </xf>
    <xf numFmtId="165" fontId="10" fillId="14" borderId="0" xfId="0" applyNumberFormat="1" applyFont="1" applyFill="1" applyBorder="1" applyAlignment="1">
      <alignment horizontal="center"/>
    </xf>
    <xf numFmtId="2" fontId="16" fillId="0" borderId="0" xfId="0" applyNumberFormat="1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164" fontId="28" fillId="2" borderId="0" xfId="0" applyNumberFormat="1" applyFont="1" applyFill="1" applyBorder="1" applyAlignment="1">
      <alignment horizontal="center"/>
    </xf>
    <xf numFmtId="0" fontId="29" fillId="2" borderId="0" xfId="0" applyFont="1" applyFill="1" applyBorder="1"/>
    <xf numFmtId="173" fontId="10" fillId="0" borderId="6" xfId="0" applyNumberFormat="1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3" borderId="0" xfId="0" applyFill="1" applyBorder="1" applyAlignment="1">
      <alignment horizontal="center" wrapText="1"/>
    </xf>
    <xf numFmtId="165" fontId="10" fillId="4" borderId="0" xfId="0" applyNumberFormat="1" applyFont="1" applyFill="1" applyAlignment="1">
      <alignment horizontal="center"/>
    </xf>
    <xf numFmtId="169" fontId="11" fillId="0" borderId="0" xfId="0" applyNumberFormat="1" applyFont="1" applyFill="1" applyBorder="1" applyAlignment="1">
      <alignment horizontal="center" wrapText="1"/>
    </xf>
    <xf numFmtId="22" fontId="22" fillId="4" borderId="0" xfId="0" applyNumberFormat="1" applyFont="1" applyFill="1" applyAlignment="1">
      <alignment horizontal="center"/>
    </xf>
    <xf numFmtId="0" fontId="22" fillId="0" borderId="0" xfId="0" applyFont="1" applyAlignment="1">
      <alignment horizontal="center"/>
    </xf>
    <xf numFmtId="165" fontId="22" fillId="4" borderId="0" xfId="0" applyNumberFormat="1" applyFont="1" applyFill="1" applyAlignment="1">
      <alignment horizontal="center"/>
    </xf>
    <xf numFmtId="0" fontId="22" fillId="0" borderId="0" xfId="0" applyFont="1" applyFill="1" applyAlignment="1">
      <alignment horizontal="center"/>
    </xf>
    <xf numFmtId="165" fontId="22" fillId="0" borderId="0" xfId="0" applyNumberFormat="1" applyFont="1" applyFill="1" applyAlignment="1">
      <alignment horizontal="center"/>
    </xf>
    <xf numFmtId="2" fontId="24" fillId="5" borderId="0" xfId="0" applyNumberFormat="1" applyFont="1" applyFill="1" applyBorder="1" applyAlignment="1">
      <alignment horizontal="center"/>
    </xf>
    <xf numFmtId="22" fontId="22" fillId="15" borderId="0" xfId="0" applyNumberFormat="1" applyFont="1" applyFill="1" applyAlignment="1">
      <alignment horizontal="center"/>
    </xf>
    <xf numFmtId="22" fontId="22" fillId="0" borderId="0" xfId="0" applyNumberFormat="1" applyFont="1" applyFill="1" applyAlignment="1">
      <alignment horizontal="center"/>
    </xf>
    <xf numFmtId="1" fontId="10" fillId="0" borderId="6" xfId="0" applyNumberFormat="1" applyFont="1" applyFill="1" applyBorder="1" applyAlignment="1">
      <alignment horizontal="center"/>
    </xf>
    <xf numFmtId="1" fontId="10" fillId="0" borderId="6" xfId="0" applyNumberFormat="1" applyFont="1" applyBorder="1" applyAlignment="1">
      <alignment horizontal="center"/>
    </xf>
    <xf numFmtId="1" fontId="14" fillId="0" borderId="6" xfId="0" applyNumberFormat="1" applyFont="1" applyFill="1" applyBorder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0" fillId="11" borderId="6" xfId="0" applyFont="1" applyFill="1" applyBorder="1" applyAlignment="1">
      <alignment horizontal="center"/>
    </xf>
    <xf numFmtId="3" fontId="10" fillId="0" borderId="0" xfId="0" applyNumberFormat="1" applyFont="1"/>
    <xf numFmtId="3" fontId="10" fillId="0" borderId="0" xfId="0" applyNumberFormat="1" applyFont="1" applyFill="1" applyBorder="1" applyAlignment="1">
      <alignment horizontal="center"/>
    </xf>
    <xf numFmtId="22" fontId="24" fillId="0" borderId="0" xfId="0" applyNumberFormat="1" applyFont="1" applyFill="1" applyBorder="1" applyAlignment="1">
      <alignment horizontal="center"/>
    </xf>
    <xf numFmtId="165" fontId="10" fillId="13" borderId="0" xfId="0" applyNumberFormat="1" applyFont="1" applyFill="1" applyAlignment="1">
      <alignment horizontal="center"/>
    </xf>
    <xf numFmtId="0" fontId="11" fillId="13" borderId="0" xfId="0" applyFont="1" applyFill="1" applyBorder="1" applyAlignment="1">
      <alignment horizontal="center"/>
    </xf>
    <xf numFmtId="170" fontId="30" fillId="0" borderId="0" xfId="0" applyNumberFormat="1" applyFont="1" applyFill="1" applyBorder="1" applyAlignment="1">
      <alignment horizontal="center"/>
    </xf>
    <xf numFmtId="2" fontId="24" fillId="0" borderId="0" xfId="0" applyNumberFormat="1" applyFont="1" applyFill="1" applyBorder="1" applyAlignment="1">
      <alignment horizontal="center" vertical="center"/>
    </xf>
    <xf numFmtId="2" fontId="24" fillId="5" borderId="0" xfId="0" applyNumberFormat="1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2" fontId="0" fillId="17" borderId="0" xfId="0" applyNumberFormat="1" applyFill="1"/>
    <xf numFmtId="0" fontId="0" fillId="17" borderId="0" xfId="0" applyFill="1" applyAlignment="1">
      <alignment horizontal="center"/>
    </xf>
    <xf numFmtId="172" fontId="17" fillId="4" borderId="0" xfId="0" applyNumberFormat="1" applyFont="1" applyFill="1" applyBorder="1" applyAlignment="1">
      <alignment horizontal="center" wrapText="1"/>
    </xf>
    <xf numFmtId="172" fontId="6" fillId="0" borderId="1" xfId="0" applyNumberFormat="1" applyFont="1" applyBorder="1" applyAlignment="1">
      <alignment horizontal="center"/>
    </xf>
    <xf numFmtId="172" fontId="0" fillId="12" borderId="2" xfId="0" applyNumberFormat="1" applyFill="1" applyBorder="1" applyAlignment="1">
      <alignment horizontal="center"/>
    </xf>
    <xf numFmtId="172" fontId="11" fillId="6" borderId="2" xfId="0" applyNumberFormat="1" applyFont="1" applyFill="1" applyBorder="1" applyAlignment="1">
      <alignment horizontal="center" vertical="center"/>
    </xf>
    <xf numFmtId="172" fontId="17" fillId="0" borderId="0" xfId="0" applyNumberFormat="1" applyFont="1" applyFill="1" applyBorder="1" applyAlignment="1"/>
    <xf numFmtId="172" fontId="17" fillId="7" borderId="0" xfId="0" applyNumberFormat="1" applyFont="1" applyFill="1" applyBorder="1" applyAlignment="1"/>
    <xf numFmtId="172" fontId="17" fillId="11" borderId="0" xfId="0" applyNumberFormat="1" applyFont="1" applyFill="1" applyBorder="1" applyAlignment="1"/>
    <xf numFmtId="172" fontId="0" fillId="0" borderId="0" xfId="0" applyNumberFormat="1"/>
    <xf numFmtId="172" fontId="17" fillId="0" borderId="0" xfId="0" applyNumberFormat="1" applyFont="1" applyFill="1" applyBorder="1" applyAlignment="1">
      <alignment horizontal="center"/>
    </xf>
    <xf numFmtId="166" fontId="11" fillId="0" borderId="2" xfId="0" applyNumberFormat="1" applyFont="1" applyFill="1" applyBorder="1" applyAlignment="1">
      <alignment horizontal="center" vertical="center"/>
    </xf>
    <xf numFmtId="0" fontId="0" fillId="18" borderId="0" xfId="0" applyFill="1"/>
    <xf numFmtId="0" fontId="0" fillId="12" borderId="0" xfId="0" applyFill="1"/>
    <xf numFmtId="0" fontId="3" fillId="0" borderId="1" xfId="0" applyFont="1" applyFill="1" applyBorder="1" applyAlignment="1">
      <alignment horizontal="center" wrapText="1"/>
    </xf>
    <xf numFmtId="0" fontId="31" fillId="0" borderId="0" xfId="0" applyFont="1"/>
    <xf numFmtId="0" fontId="10" fillId="0" borderId="1" xfId="0" applyFont="1" applyBorder="1"/>
    <xf numFmtId="3" fontId="22" fillId="0" borderId="0" xfId="0" applyNumberFormat="1" applyFont="1" applyFill="1" applyBorder="1" applyAlignment="1">
      <alignment horizontal="center"/>
    </xf>
    <xf numFmtId="164" fontId="10" fillId="0" borderId="0" xfId="0" applyNumberFormat="1" applyFont="1" applyFill="1" applyBorder="1" applyAlignment="1">
      <alignment horizontal="center"/>
    </xf>
    <xf numFmtId="2" fontId="10" fillId="0" borderId="0" xfId="0" applyNumberFormat="1" applyFont="1" applyFill="1" applyBorder="1" applyAlignment="1">
      <alignment horizontal="center"/>
    </xf>
    <xf numFmtId="164" fontId="11" fillId="0" borderId="0" xfId="0" applyNumberFormat="1" applyFont="1" applyFill="1" applyBorder="1" applyAlignment="1">
      <alignment horizontal="center"/>
    </xf>
    <xf numFmtId="164" fontId="0" fillId="0" borderId="0" xfId="0" applyNumberFormat="1" applyFill="1" applyAlignment="1">
      <alignment horizontal="center"/>
    </xf>
    <xf numFmtId="0" fontId="3" fillId="0" borderId="0" xfId="0" applyFont="1" applyFill="1" applyBorder="1" applyAlignment="1">
      <alignment horizontal="center" wrapText="1"/>
    </xf>
    <xf numFmtId="169" fontId="0" fillId="0" borderId="0" xfId="0" applyNumberFormat="1" applyFill="1" applyBorder="1" applyAlignment="1">
      <alignment horizontal="center" wrapText="1"/>
    </xf>
    <xf numFmtId="3" fontId="27" fillId="0" borderId="0" xfId="0" applyNumberFormat="1" applyFont="1" applyFill="1" applyBorder="1" applyAlignment="1">
      <alignment horizontal="center"/>
    </xf>
    <xf numFmtId="169" fontId="22" fillId="0" borderId="0" xfId="0" applyNumberFormat="1" applyFont="1" applyFill="1" applyAlignment="1">
      <alignment horizontal="center"/>
    </xf>
    <xf numFmtId="169" fontId="0" fillId="0" borderId="0" xfId="0" applyNumberFormat="1" applyFill="1"/>
    <xf numFmtId="169" fontId="0" fillId="0" borderId="0" xfId="0" applyNumberFormat="1" applyFill="1" applyAlignment="1">
      <alignment horizontal="center"/>
    </xf>
    <xf numFmtId="0" fontId="0" fillId="0" borderId="0" xfId="0" applyFill="1" applyBorder="1" applyAlignment="1">
      <alignment horizontal="center"/>
    </xf>
    <xf numFmtId="1" fontId="24" fillId="18" borderId="0" xfId="0" applyNumberFormat="1" applyFont="1" applyFill="1" applyBorder="1" applyAlignment="1">
      <alignment horizontal="center"/>
    </xf>
    <xf numFmtId="170" fontId="24" fillId="18" borderId="0" xfId="0" applyNumberFormat="1" applyFont="1" applyFill="1" applyBorder="1" applyAlignment="1">
      <alignment horizontal="center"/>
    </xf>
    <xf numFmtId="165" fontId="24" fillId="18" borderId="0" xfId="0" applyNumberFormat="1" applyFont="1" applyFill="1" applyBorder="1" applyAlignment="1">
      <alignment horizontal="center"/>
    </xf>
    <xf numFmtId="165" fontId="0" fillId="0" borderId="0" xfId="0" applyNumberFormat="1" applyFill="1"/>
    <xf numFmtId="2" fontId="0" fillId="0" borderId="0" xfId="0" applyNumberFormat="1" applyFill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1" fillId="0" borderId="0" xfId="0" applyFont="1" applyAlignment="1">
      <alignment wrapText="1"/>
    </xf>
    <xf numFmtId="0" fontId="1" fillId="0" borderId="0" xfId="0" applyFont="1"/>
    <xf numFmtId="0" fontId="9" fillId="0" borderId="0" xfId="0" applyFont="1" applyAlignment="1">
      <alignment wrapText="1"/>
    </xf>
    <xf numFmtId="0" fontId="22" fillId="0" borderId="0" xfId="0" applyFont="1" applyAlignment="1">
      <alignment horizontal="center" wrapText="1"/>
    </xf>
    <xf numFmtId="169" fontId="22" fillId="0" borderId="0" xfId="0" applyNumberFormat="1" applyFont="1" applyAlignment="1">
      <alignment horizontal="center"/>
    </xf>
    <xf numFmtId="169" fontId="22" fillId="13" borderId="0" xfId="0" applyNumberFormat="1" applyFont="1" applyFill="1" applyAlignment="1">
      <alignment horizontal="center"/>
    </xf>
    <xf numFmtId="0" fontId="9" fillId="0" borderId="4" xfId="0" applyFont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9" fillId="0" borderId="2" xfId="0" applyFont="1" applyBorder="1" applyAlignment="1">
      <alignment horizontal="center" wrapText="1"/>
    </xf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3" xfId="0" applyFont="1" applyBorder="1" applyAlignment="1">
      <alignment horizontal="center" wrapText="1"/>
    </xf>
    <xf numFmtId="0" fontId="9" fillId="0" borderId="0" xfId="0" applyFont="1" applyBorder="1" applyAlignment="1">
      <alignment horizontal="center" wrapText="1"/>
    </xf>
    <xf numFmtId="166" fontId="18" fillId="0" borderId="0" xfId="0" applyNumberFormat="1" applyFont="1" applyFill="1" applyBorder="1" applyAlignment="1">
      <alignment horizontal="center" wrapText="1"/>
    </xf>
    <xf numFmtId="166" fontId="18" fillId="0" borderId="1" xfId="0" applyNumberFormat="1" applyFont="1" applyFill="1" applyBorder="1" applyAlignment="1">
      <alignment horizontal="center" wrapText="1"/>
    </xf>
    <xf numFmtId="0" fontId="18" fillId="0" borderId="0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horizontal="center" wrapText="1"/>
    </xf>
    <xf numFmtId="0" fontId="18" fillId="10" borderId="0" xfId="0" applyFont="1" applyFill="1" applyBorder="1" applyAlignment="1">
      <alignment horizontal="center"/>
    </xf>
    <xf numFmtId="0" fontId="33" fillId="19" borderId="0" xfId="0" applyFont="1" applyFill="1" applyAlignment="1">
      <alignment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34" fillId="0" borderId="0" xfId="0" applyFont="1" applyAlignment="1">
      <alignment horizontal="center" vertical="center"/>
    </xf>
    <xf numFmtId="0" fontId="34" fillId="0" borderId="7" xfId="0" applyFont="1" applyBorder="1" applyAlignment="1">
      <alignment horizontal="center" vertical="center"/>
    </xf>
  </cellXfs>
  <cellStyles count="2">
    <cellStyle name="Comma" xfId="1" builtinId="3"/>
    <cellStyle name="Normal" xfId="0" builtinId="0"/>
  </cellStyles>
  <dxfs count="33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colors>
    <mruColors>
      <color rgb="FF0033CC"/>
      <color rgb="FFDCE6EC"/>
      <color rgb="FFFFF6DD"/>
      <color rgb="FF6699FF"/>
      <color rgb="FF26A5B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Cement Creek (RK 12.5)</a:t>
            </a:r>
          </a:p>
        </c:rich>
      </c:tx>
      <c:layout>
        <c:manualLayout>
          <c:xMode val="edge"/>
          <c:yMode val="edge"/>
          <c:x val="0.28685219882955559"/>
          <c:y val="4.36085267736406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830471337085513"/>
          <c:y val="0.12723368829997572"/>
          <c:w val="0.73691812924166633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'Cement RK 12.5'!$R$10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xVal>
            <c:numRef>
              <c:f>'Cement RK 12.5'!$A$4:$A$251</c:f>
              <c:numCache>
                <c:formatCode>m/d/yy\ h:mm;@</c:formatCode>
                <c:ptCount val="248"/>
                <c:pt idx="0">
                  <c:v>42221.416666666664</c:v>
                </c:pt>
                <c:pt idx="1">
                  <c:v>42221.427083333336</c:v>
                </c:pt>
                <c:pt idx="2">
                  <c:v>42221.4375</c:v>
                </c:pt>
                <c:pt idx="3">
                  <c:v>42221.447916666664</c:v>
                </c:pt>
                <c:pt idx="4">
                  <c:v>42221.458333333336</c:v>
                </c:pt>
                <c:pt idx="5">
                  <c:v>42221.46875</c:v>
                </c:pt>
                <c:pt idx="6">
                  <c:v>42221.479166666664</c:v>
                </c:pt>
                <c:pt idx="7">
                  <c:v>42221.489583333336</c:v>
                </c:pt>
                <c:pt idx="8">
                  <c:v>42221.5</c:v>
                </c:pt>
                <c:pt idx="9">
                  <c:v>42221.510416666664</c:v>
                </c:pt>
                <c:pt idx="10">
                  <c:v>42221.520833333336</c:v>
                </c:pt>
                <c:pt idx="11">
                  <c:v>42221.53125</c:v>
                </c:pt>
                <c:pt idx="12">
                  <c:v>42221.541666666664</c:v>
                </c:pt>
                <c:pt idx="13">
                  <c:v>42221.552083333336</c:v>
                </c:pt>
                <c:pt idx="14">
                  <c:v>42221.5625</c:v>
                </c:pt>
                <c:pt idx="15">
                  <c:v>42221.572916666664</c:v>
                </c:pt>
                <c:pt idx="16">
                  <c:v>42221.583333333336</c:v>
                </c:pt>
                <c:pt idx="17">
                  <c:v>42221.59375</c:v>
                </c:pt>
                <c:pt idx="18">
                  <c:v>42221.604166666664</c:v>
                </c:pt>
                <c:pt idx="19">
                  <c:v>42221.614583333336</c:v>
                </c:pt>
                <c:pt idx="20">
                  <c:v>42221.625</c:v>
                </c:pt>
                <c:pt idx="21">
                  <c:v>42221.635416666664</c:v>
                </c:pt>
                <c:pt idx="22">
                  <c:v>42221.645833333336</c:v>
                </c:pt>
                <c:pt idx="23">
                  <c:v>42221.65625</c:v>
                </c:pt>
                <c:pt idx="24">
                  <c:v>42221.666666666664</c:v>
                </c:pt>
                <c:pt idx="25">
                  <c:v>42221.677083333336</c:v>
                </c:pt>
                <c:pt idx="26">
                  <c:v>42221.6875</c:v>
                </c:pt>
                <c:pt idx="27">
                  <c:v>42221.697916666664</c:v>
                </c:pt>
                <c:pt idx="28">
                  <c:v>42221.708333333336</c:v>
                </c:pt>
                <c:pt idx="29">
                  <c:v>42221.71875</c:v>
                </c:pt>
                <c:pt idx="30">
                  <c:v>42221.729166666664</c:v>
                </c:pt>
                <c:pt idx="31">
                  <c:v>42221.739583333336</c:v>
                </c:pt>
                <c:pt idx="32">
                  <c:v>42221.75</c:v>
                </c:pt>
                <c:pt idx="33">
                  <c:v>42221.760416666664</c:v>
                </c:pt>
                <c:pt idx="34">
                  <c:v>42221.770833333336</c:v>
                </c:pt>
                <c:pt idx="35">
                  <c:v>42221.78125</c:v>
                </c:pt>
                <c:pt idx="36">
                  <c:v>42221.791666666664</c:v>
                </c:pt>
                <c:pt idx="37">
                  <c:v>42221.802083333336</c:v>
                </c:pt>
                <c:pt idx="38">
                  <c:v>42221.8125</c:v>
                </c:pt>
                <c:pt idx="39">
                  <c:v>42221.822916666664</c:v>
                </c:pt>
                <c:pt idx="40">
                  <c:v>42221.833333333336</c:v>
                </c:pt>
                <c:pt idx="41">
                  <c:v>42221.84375</c:v>
                </c:pt>
                <c:pt idx="42">
                  <c:v>42221.854166666664</c:v>
                </c:pt>
                <c:pt idx="43">
                  <c:v>42221.864583333336</c:v>
                </c:pt>
                <c:pt idx="44">
                  <c:v>42221.875</c:v>
                </c:pt>
                <c:pt idx="45">
                  <c:v>42221.885416666664</c:v>
                </c:pt>
                <c:pt idx="46">
                  <c:v>42221.895833333336</c:v>
                </c:pt>
                <c:pt idx="47">
                  <c:v>42221.90625</c:v>
                </c:pt>
                <c:pt idx="48">
                  <c:v>42221.916666666664</c:v>
                </c:pt>
                <c:pt idx="49">
                  <c:v>42221.927083333336</c:v>
                </c:pt>
                <c:pt idx="50">
                  <c:v>42221.9375</c:v>
                </c:pt>
                <c:pt idx="51">
                  <c:v>42221.947916666664</c:v>
                </c:pt>
                <c:pt idx="52">
                  <c:v>42221.958333333336</c:v>
                </c:pt>
                <c:pt idx="53">
                  <c:v>42221.96875</c:v>
                </c:pt>
                <c:pt idx="54">
                  <c:v>42221.979166666664</c:v>
                </c:pt>
                <c:pt idx="55">
                  <c:v>42221.989583333336</c:v>
                </c:pt>
                <c:pt idx="56">
                  <c:v>42222</c:v>
                </c:pt>
                <c:pt idx="57">
                  <c:v>42222.010416666664</c:v>
                </c:pt>
                <c:pt idx="58">
                  <c:v>42222.020833333336</c:v>
                </c:pt>
                <c:pt idx="59">
                  <c:v>42222.03125</c:v>
                </c:pt>
                <c:pt idx="60">
                  <c:v>42222.041666666664</c:v>
                </c:pt>
                <c:pt idx="61">
                  <c:v>42222.052083333336</c:v>
                </c:pt>
                <c:pt idx="62">
                  <c:v>42222.0625</c:v>
                </c:pt>
                <c:pt idx="63">
                  <c:v>42222.072916666664</c:v>
                </c:pt>
                <c:pt idx="64">
                  <c:v>42222.083333333336</c:v>
                </c:pt>
                <c:pt idx="65">
                  <c:v>42222.09375</c:v>
                </c:pt>
                <c:pt idx="66">
                  <c:v>42222.104166666664</c:v>
                </c:pt>
                <c:pt idx="67">
                  <c:v>42222.114583333336</c:v>
                </c:pt>
                <c:pt idx="68">
                  <c:v>42222.125</c:v>
                </c:pt>
                <c:pt idx="69">
                  <c:v>42222.135416666664</c:v>
                </c:pt>
                <c:pt idx="70">
                  <c:v>42222.145833333336</c:v>
                </c:pt>
                <c:pt idx="71">
                  <c:v>42222.15625</c:v>
                </c:pt>
                <c:pt idx="72">
                  <c:v>42222.166666666664</c:v>
                </c:pt>
                <c:pt idx="73">
                  <c:v>42222.177083333336</c:v>
                </c:pt>
                <c:pt idx="74">
                  <c:v>42222.1875</c:v>
                </c:pt>
                <c:pt idx="75">
                  <c:v>42222.197916666664</c:v>
                </c:pt>
                <c:pt idx="76">
                  <c:v>42222.208333333336</c:v>
                </c:pt>
                <c:pt idx="77">
                  <c:v>42222.21875</c:v>
                </c:pt>
                <c:pt idx="78">
                  <c:v>42222.229166666664</c:v>
                </c:pt>
                <c:pt idx="79">
                  <c:v>42222.239583333336</c:v>
                </c:pt>
                <c:pt idx="80">
                  <c:v>42222.25</c:v>
                </c:pt>
                <c:pt idx="81">
                  <c:v>42222.260416666664</c:v>
                </c:pt>
                <c:pt idx="82">
                  <c:v>42222.270833333336</c:v>
                </c:pt>
                <c:pt idx="83">
                  <c:v>42222.28125</c:v>
                </c:pt>
                <c:pt idx="84">
                  <c:v>42222.291666666664</c:v>
                </c:pt>
                <c:pt idx="85">
                  <c:v>42222.302083333336</c:v>
                </c:pt>
                <c:pt idx="86">
                  <c:v>42222.3125</c:v>
                </c:pt>
                <c:pt idx="87">
                  <c:v>42222.322916666664</c:v>
                </c:pt>
                <c:pt idx="88">
                  <c:v>42222.333333333336</c:v>
                </c:pt>
                <c:pt idx="89">
                  <c:v>42222.34375</c:v>
                </c:pt>
                <c:pt idx="90">
                  <c:v>42222.354166666664</c:v>
                </c:pt>
                <c:pt idx="91">
                  <c:v>42222.364583333336</c:v>
                </c:pt>
                <c:pt idx="92">
                  <c:v>42222.375</c:v>
                </c:pt>
                <c:pt idx="93">
                  <c:v>42222.385416666664</c:v>
                </c:pt>
                <c:pt idx="94">
                  <c:v>42222.395833333336</c:v>
                </c:pt>
                <c:pt idx="95">
                  <c:v>42222.40625</c:v>
                </c:pt>
                <c:pt idx="96">
                  <c:v>42222.416666666664</c:v>
                </c:pt>
                <c:pt idx="97">
                  <c:v>42222.427083333336</c:v>
                </c:pt>
                <c:pt idx="98">
                  <c:v>42222.4375</c:v>
                </c:pt>
                <c:pt idx="99">
                  <c:v>42222.447916666664</c:v>
                </c:pt>
                <c:pt idx="100">
                  <c:v>42222.458333333336</c:v>
                </c:pt>
                <c:pt idx="101">
                  <c:v>42222.46875</c:v>
                </c:pt>
                <c:pt idx="102">
                  <c:v>42222.479166666664</c:v>
                </c:pt>
                <c:pt idx="103">
                  <c:v>42222.489583333336</c:v>
                </c:pt>
                <c:pt idx="104">
                  <c:v>42222.5</c:v>
                </c:pt>
                <c:pt idx="105">
                  <c:v>42222.510416666664</c:v>
                </c:pt>
                <c:pt idx="106">
                  <c:v>42222.520833333336</c:v>
                </c:pt>
                <c:pt idx="107">
                  <c:v>42222.53125</c:v>
                </c:pt>
                <c:pt idx="108">
                  <c:v>42222.541666666664</c:v>
                </c:pt>
                <c:pt idx="109">
                  <c:v>42222.552083333336</c:v>
                </c:pt>
                <c:pt idx="110">
                  <c:v>42222.5625</c:v>
                </c:pt>
                <c:pt idx="111">
                  <c:v>42222.572916666664</c:v>
                </c:pt>
                <c:pt idx="112">
                  <c:v>42222.583333333336</c:v>
                </c:pt>
              </c:numCache>
            </c:numRef>
          </c:xVal>
          <c:yVal>
            <c:numRef>
              <c:f>'Cement RK 12.5'!$D$4:$D$251</c:f>
              <c:numCache>
                <c:formatCode>#,##0.00</c:formatCode>
                <c:ptCount val="248"/>
                <c:pt idx="11">
                  <c:v>39683</c:v>
                </c:pt>
                <c:pt idx="24">
                  <c:v>11242</c:v>
                </c:pt>
                <c:pt idx="38">
                  <c:v>998</c:v>
                </c:pt>
                <c:pt idx="52">
                  <c:v>323</c:v>
                </c:pt>
                <c:pt idx="80">
                  <c:v>159</c:v>
                </c:pt>
                <c:pt idx="108">
                  <c:v>374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E41-4467-BA4F-4157451EFB78}"/>
            </c:ext>
          </c:extLst>
        </c:ser>
        <c:ser>
          <c:idx val="0"/>
          <c:order val="1"/>
          <c:tx>
            <c:strRef>
              <c:f>'Cement RK 12.5'!$R$9</c:f>
              <c:strCache>
                <c:ptCount val="1"/>
                <c:pt idx="0">
                  <c:v>WASP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'Cement RK 12.5'!$L$4:$L$255</c:f>
              <c:numCache>
                <c:formatCode>m/d/yy\ h:mm;@</c:formatCode>
                <c:ptCount val="252"/>
                <c:pt idx="10">
                  <c:v>42221.525500000003</c:v>
                </c:pt>
                <c:pt idx="11">
                  <c:v>42221.535100000001</c:v>
                </c:pt>
                <c:pt idx="12">
                  <c:v>42221.544699999999</c:v>
                </c:pt>
                <c:pt idx="13">
                  <c:v>42221.554300000003</c:v>
                </c:pt>
                <c:pt idx="14">
                  <c:v>42221.563999999998</c:v>
                </c:pt>
                <c:pt idx="15">
                  <c:v>42221.575499999999</c:v>
                </c:pt>
                <c:pt idx="16">
                  <c:v>42221.585099999997</c:v>
                </c:pt>
                <c:pt idx="17">
                  <c:v>42221.594799999999</c:v>
                </c:pt>
                <c:pt idx="18">
                  <c:v>42221.604399999997</c:v>
                </c:pt>
                <c:pt idx="19">
                  <c:v>42221.614000000001</c:v>
                </c:pt>
                <c:pt idx="20">
                  <c:v>42221.625500000002</c:v>
                </c:pt>
                <c:pt idx="21">
                  <c:v>42221.635199999997</c:v>
                </c:pt>
                <c:pt idx="22">
                  <c:v>42221.644800000002</c:v>
                </c:pt>
                <c:pt idx="23">
                  <c:v>42221.654399999999</c:v>
                </c:pt>
                <c:pt idx="24">
                  <c:v>42221.663999999997</c:v>
                </c:pt>
                <c:pt idx="25">
                  <c:v>42221.673699999999</c:v>
                </c:pt>
                <c:pt idx="26">
                  <c:v>42221.6852</c:v>
                </c:pt>
                <c:pt idx="27">
                  <c:v>42221.694799999997</c:v>
                </c:pt>
                <c:pt idx="28">
                  <c:v>42221.7045</c:v>
                </c:pt>
                <c:pt idx="29">
                  <c:v>42221.714099999997</c:v>
                </c:pt>
                <c:pt idx="30">
                  <c:v>42221.723700000002</c:v>
                </c:pt>
                <c:pt idx="31">
                  <c:v>42221.735200000003</c:v>
                </c:pt>
                <c:pt idx="32">
                  <c:v>42221.744899999998</c:v>
                </c:pt>
                <c:pt idx="33">
                  <c:v>42221.754500000003</c:v>
                </c:pt>
                <c:pt idx="34">
                  <c:v>42221.7641</c:v>
                </c:pt>
                <c:pt idx="35">
                  <c:v>42221.773699999998</c:v>
                </c:pt>
                <c:pt idx="36">
                  <c:v>42221.785300000003</c:v>
                </c:pt>
                <c:pt idx="37">
                  <c:v>42221.794900000001</c:v>
                </c:pt>
                <c:pt idx="38">
                  <c:v>42221.804499999998</c:v>
                </c:pt>
                <c:pt idx="39">
                  <c:v>42221.814200000001</c:v>
                </c:pt>
                <c:pt idx="40">
                  <c:v>42221.823799999998</c:v>
                </c:pt>
                <c:pt idx="41">
                  <c:v>42221.835299999999</c:v>
                </c:pt>
                <c:pt idx="42">
                  <c:v>42221.845000000001</c:v>
                </c:pt>
                <c:pt idx="43">
                  <c:v>42221.854599999999</c:v>
                </c:pt>
                <c:pt idx="44">
                  <c:v>42221.864200000004</c:v>
                </c:pt>
                <c:pt idx="45">
                  <c:v>42221.873800000001</c:v>
                </c:pt>
                <c:pt idx="46">
                  <c:v>42221.885399999999</c:v>
                </c:pt>
                <c:pt idx="47">
                  <c:v>42221.894999999997</c:v>
                </c:pt>
                <c:pt idx="48">
                  <c:v>42221.904600000002</c:v>
                </c:pt>
                <c:pt idx="49">
                  <c:v>42221.914199999999</c:v>
                </c:pt>
                <c:pt idx="50">
                  <c:v>42221.923900000002</c:v>
                </c:pt>
                <c:pt idx="51">
                  <c:v>42221.935400000002</c:v>
                </c:pt>
                <c:pt idx="52">
                  <c:v>42221.945</c:v>
                </c:pt>
                <c:pt idx="53">
                  <c:v>42221.954700000002</c:v>
                </c:pt>
                <c:pt idx="54">
                  <c:v>42221.9643</c:v>
                </c:pt>
                <c:pt idx="55">
                  <c:v>42221.973899999997</c:v>
                </c:pt>
                <c:pt idx="56">
                  <c:v>42221.983500000002</c:v>
                </c:pt>
                <c:pt idx="57">
                  <c:v>42221.9951</c:v>
                </c:pt>
                <c:pt idx="58">
                  <c:v>42222.004699999998</c:v>
                </c:pt>
                <c:pt idx="59">
                  <c:v>42222.014300000003</c:v>
                </c:pt>
                <c:pt idx="60">
                  <c:v>42222.0239</c:v>
                </c:pt>
                <c:pt idx="61">
                  <c:v>42222.033600000002</c:v>
                </c:pt>
                <c:pt idx="62">
                  <c:v>42222.045100000003</c:v>
                </c:pt>
                <c:pt idx="63">
                  <c:v>42222.054700000001</c:v>
                </c:pt>
                <c:pt idx="64">
                  <c:v>42222.064400000003</c:v>
                </c:pt>
                <c:pt idx="65">
                  <c:v>42222.074000000001</c:v>
                </c:pt>
                <c:pt idx="66">
                  <c:v>42222.083599999998</c:v>
                </c:pt>
                <c:pt idx="67">
                  <c:v>42222.095200000003</c:v>
                </c:pt>
                <c:pt idx="68">
                  <c:v>42222.104800000001</c:v>
                </c:pt>
                <c:pt idx="69">
                  <c:v>42222.114399999999</c:v>
                </c:pt>
                <c:pt idx="70">
                  <c:v>42222.124000000003</c:v>
                </c:pt>
                <c:pt idx="71">
                  <c:v>42222.133600000001</c:v>
                </c:pt>
                <c:pt idx="72">
                  <c:v>42222.145199999999</c:v>
                </c:pt>
                <c:pt idx="73">
                  <c:v>42222.154799999997</c:v>
                </c:pt>
                <c:pt idx="74">
                  <c:v>42222.164400000001</c:v>
                </c:pt>
                <c:pt idx="75">
                  <c:v>42222.174099999997</c:v>
                </c:pt>
                <c:pt idx="76">
                  <c:v>42222.183700000001</c:v>
                </c:pt>
                <c:pt idx="77">
                  <c:v>42222.195200000002</c:v>
                </c:pt>
                <c:pt idx="78">
                  <c:v>42222.2048</c:v>
                </c:pt>
                <c:pt idx="79">
                  <c:v>42222.214500000002</c:v>
                </c:pt>
                <c:pt idx="80">
                  <c:v>42222.224900000001</c:v>
                </c:pt>
                <c:pt idx="81">
                  <c:v>42222.234600000003</c:v>
                </c:pt>
                <c:pt idx="82">
                  <c:v>42222.244200000001</c:v>
                </c:pt>
                <c:pt idx="83">
                  <c:v>42222.253799999999</c:v>
                </c:pt>
                <c:pt idx="84">
                  <c:v>42222.263400000003</c:v>
                </c:pt>
                <c:pt idx="85">
                  <c:v>42222.275000000001</c:v>
                </c:pt>
                <c:pt idx="86">
                  <c:v>42222.284599999999</c:v>
                </c:pt>
                <c:pt idx="87">
                  <c:v>42222.294199999997</c:v>
                </c:pt>
                <c:pt idx="88">
                  <c:v>42222.303800000002</c:v>
                </c:pt>
                <c:pt idx="89">
                  <c:v>42222.313399999999</c:v>
                </c:pt>
                <c:pt idx="90">
                  <c:v>42222.324999999997</c:v>
                </c:pt>
                <c:pt idx="91">
                  <c:v>42222.334499999997</c:v>
                </c:pt>
                <c:pt idx="92">
                  <c:v>42222.344100000002</c:v>
                </c:pt>
                <c:pt idx="93">
                  <c:v>42222.3537</c:v>
                </c:pt>
                <c:pt idx="94">
                  <c:v>42222.363299999997</c:v>
                </c:pt>
                <c:pt idx="95">
                  <c:v>42222.374799999998</c:v>
                </c:pt>
                <c:pt idx="96">
                  <c:v>42222.384299999998</c:v>
                </c:pt>
                <c:pt idx="97">
                  <c:v>42222.393900000003</c:v>
                </c:pt>
                <c:pt idx="98">
                  <c:v>42222.403400000003</c:v>
                </c:pt>
                <c:pt idx="99">
                  <c:v>42222.414799999999</c:v>
                </c:pt>
                <c:pt idx="100">
                  <c:v>42222.424299999999</c:v>
                </c:pt>
                <c:pt idx="101">
                  <c:v>42222.433799999999</c:v>
                </c:pt>
                <c:pt idx="102">
                  <c:v>42222.443299999999</c:v>
                </c:pt>
                <c:pt idx="103">
                  <c:v>42222.454599999997</c:v>
                </c:pt>
                <c:pt idx="104">
                  <c:v>42222.464</c:v>
                </c:pt>
                <c:pt idx="105">
                  <c:v>42222.473400000003</c:v>
                </c:pt>
                <c:pt idx="106">
                  <c:v>42222.484700000001</c:v>
                </c:pt>
                <c:pt idx="107">
                  <c:v>42222.494100000004</c:v>
                </c:pt>
                <c:pt idx="108">
                  <c:v>42222.503400000001</c:v>
                </c:pt>
                <c:pt idx="109">
                  <c:v>42222.514600000002</c:v>
                </c:pt>
                <c:pt idx="110">
                  <c:v>42222.5239</c:v>
                </c:pt>
                <c:pt idx="111">
                  <c:v>42222.533199999998</c:v>
                </c:pt>
                <c:pt idx="112">
                  <c:v>42222.544300000001</c:v>
                </c:pt>
              </c:numCache>
            </c:numRef>
          </c:xVal>
          <c:yVal>
            <c:numRef>
              <c:f>'Cement RK 12.5'!$M$4:$M$258</c:f>
              <c:numCache>
                <c:formatCode>0.0</c:formatCode>
                <c:ptCount val="255"/>
                <c:pt idx="10" formatCode="#,##0.0">
                  <c:v>933.18933000000004</c:v>
                </c:pt>
                <c:pt idx="11" formatCode="#,##0.0">
                  <c:v>11699.802</c:v>
                </c:pt>
                <c:pt idx="12" formatCode="#,##0.0">
                  <c:v>23490.17</c:v>
                </c:pt>
                <c:pt idx="13" formatCode="#,##0.0">
                  <c:v>23795.223999999998</c:v>
                </c:pt>
                <c:pt idx="14" formatCode="#,##0.0">
                  <c:v>23050.98</c:v>
                </c:pt>
                <c:pt idx="15" formatCode="#,##0.0">
                  <c:v>22063.260999999999</c:v>
                </c:pt>
                <c:pt idx="16" formatCode="#,##0.0">
                  <c:v>21285.712</c:v>
                </c:pt>
                <c:pt idx="17" formatCode="#,##0.0">
                  <c:v>19305.692999999999</c:v>
                </c:pt>
                <c:pt idx="18" formatCode="#,##0.0">
                  <c:v>16996.27</c:v>
                </c:pt>
                <c:pt idx="19" formatCode="#,##0.0">
                  <c:v>15511.91</c:v>
                </c:pt>
                <c:pt idx="20" formatCode="#,##0.0">
                  <c:v>14396.073</c:v>
                </c:pt>
                <c:pt idx="21" formatCode="#,##0.0">
                  <c:v>13738.63</c:v>
                </c:pt>
                <c:pt idx="22" formatCode="#,##0.0">
                  <c:v>13225.72</c:v>
                </c:pt>
                <c:pt idx="23" formatCode="#,##0.0">
                  <c:v>12681.941999999999</c:v>
                </c:pt>
                <c:pt idx="24" formatCode="#,##0.0">
                  <c:v>12187.83</c:v>
                </c:pt>
                <c:pt idx="25" formatCode="#,##0.0">
                  <c:v>11813.82</c:v>
                </c:pt>
                <c:pt idx="26" formatCode="#,##0.0">
                  <c:v>11245.92</c:v>
                </c:pt>
                <c:pt idx="27" formatCode="#,##0.0">
                  <c:v>10707.124</c:v>
                </c:pt>
                <c:pt idx="28" formatCode="#,##0.0">
                  <c:v>10132.781000000001</c:v>
                </c:pt>
                <c:pt idx="29" formatCode="#,##0.0">
                  <c:v>9515.0272999999997</c:v>
                </c:pt>
                <c:pt idx="30" formatCode="#,##0.0">
                  <c:v>8895.1180999999997</c:v>
                </c:pt>
                <c:pt idx="31" formatCode="#,##0.0">
                  <c:v>8127.9089999999997</c:v>
                </c:pt>
                <c:pt idx="32" formatCode="#,##0.0">
                  <c:v>7483.2241000000004</c:v>
                </c:pt>
                <c:pt idx="33" formatCode="#,##0.0">
                  <c:v>6826.1790000000001</c:v>
                </c:pt>
                <c:pt idx="34" formatCode="#,##0.0">
                  <c:v>6160.8622999999998</c:v>
                </c:pt>
                <c:pt idx="35" formatCode="#,##0.0">
                  <c:v>5490.97</c:v>
                </c:pt>
                <c:pt idx="36" formatCode="#,##0.0">
                  <c:v>4684.7782999999999</c:v>
                </c:pt>
                <c:pt idx="37" formatCode="#,##0.0">
                  <c:v>4022.2280000000001</c:v>
                </c:pt>
                <c:pt idx="38" formatCode="#,##0.0">
                  <c:v>3345.94</c:v>
                </c:pt>
                <c:pt idx="39" formatCode="#,##0.0">
                  <c:v>2697.05</c:v>
                </c:pt>
                <c:pt idx="40" formatCode="#,##0.0">
                  <c:v>2145.3371000000002</c:v>
                </c:pt>
                <c:pt idx="41" formatCode="#,##0.0">
                  <c:v>1690.3562999999999</c:v>
                </c:pt>
                <c:pt idx="42" formatCode="#,##0.0">
                  <c:v>1429.41</c:v>
                </c:pt>
                <c:pt idx="43" formatCode="#,##0.0">
                  <c:v>1237.8251</c:v>
                </c:pt>
                <c:pt idx="44" formatCode="#,##0.0">
                  <c:v>1093.1659999999999</c:v>
                </c:pt>
                <c:pt idx="45" formatCode="#,##0.0">
                  <c:v>979.91632000000004</c:v>
                </c:pt>
                <c:pt idx="46" formatCode="#,##0.0">
                  <c:v>873.90911000000006</c:v>
                </c:pt>
                <c:pt idx="47" formatCode="#,##0.0">
                  <c:v>800.27189999999996</c:v>
                </c:pt>
                <c:pt idx="48" formatCode="#,##0.0">
                  <c:v>735.82219999999995</c:v>
                </c:pt>
                <c:pt idx="49" formatCode="#,##0.0">
                  <c:v>677.70600000000002</c:v>
                </c:pt>
                <c:pt idx="50" formatCode="#,##0.0">
                  <c:v>624.17539999999997</c:v>
                </c:pt>
                <c:pt idx="51" formatCode="#,##0.0">
                  <c:v>563.97940000000006</c:v>
                </c:pt>
                <c:pt idx="52" formatCode="#,##0.0">
                  <c:v>514.83230000000003</c:v>
                </c:pt>
                <c:pt idx="53" formatCode="#,##0.0">
                  <c:v>467.26483000000002</c:v>
                </c:pt>
                <c:pt idx="54" formatCode="#,##0.0">
                  <c:v>422.59320000000002</c:v>
                </c:pt>
                <c:pt idx="55" formatCode="#,##0.0">
                  <c:v>389.14640000000003</c:v>
                </c:pt>
                <c:pt idx="56" formatCode="#,##0.0">
                  <c:v>364.56060000000002</c:v>
                </c:pt>
                <c:pt idx="57" formatCode="#,##0.0">
                  <c:v>342.80371000000002</c:v>
                </c:pt>
                <c:pt idx="58" formatCode="#,##0.0">
                  <c:v>328.77084000000002</c:v>
                </c:pt>
                <c:pt idx="59" formatCode="#,##0.0">
                  <c:v>317.49340000000001</c:v>
                </c:pt>
                <c:pt idx="60" formatCode="#,##0.0">
                  <c:v>308.10714000000002</c:v>
                </c:pt>
                <c:pt idx="61" formatCode="#,##0.0">
                  <c:v>300.18650000000002</c:v>
                </c:pt>
                <c:pt idx="62" formatCode="#,##0.0">
                  <c:v>291.79180000000002</c:v>
                </c:pt>
                <c:pt idx="63" formatCode="#,##0.0">
                  <c:v>285.3066</c:v>
                </c:pt>
                <c:pt idx="64" formatCode="#,##0.0">
                  <c:v>279.12682999999998</c:v>
                </c:pt>
                <c:pt idx="65" formatCode="#,##0.0">
                  <c:v>273.15280000000001</c:v>
                </c:pt>
                <c:pt idx="66" formatCode="#,##0.0">
                  <c:v>267.3184</c:v>
                </c:pt>
                <c:pt idx="67" formatCode="#,##0.0">
                  <c:v>260.63600000000002</c:v>
                </c:pt>
                <c:pt idx="68" formatCode="#,##0.0">
                  <c:v>255.22863000000001</c:v>
                </c:pt>
                <c:pt idx="69" formatCode="#,##0.0">
                  <c:v>249.77804</c:v>
                </c:pt>
                <c:pt idx="70" formatCode="#,##0.0">
                  <c:v>244.29930999999999</c:v>
                </c:pt>
                <c:pt idx="71" formatCode="#,##0.0">
                  <c:v>238.80044000000001</c:v>
                </c:pt>
                <c:pt idx="72" formatCode="#,##0.0">
                  <c:v>232.18411</c:v>
                </c:pt>
                <c:pt idx="73" formatCode="#,##0.0">
                  <c:v>226.66152</c:v>
                </c:pt>
                <c:pt idx="74" formatCode="#,##0.0">
                  <c:v>221.22443999999999</c:v>
                </c:pt>
                <c:pt idx="75" formatCode="#,##0.0">
                  <c:v>215.97023999999999</c:v>
                </c:pt>
                <c:pt idx="76" formatCode="#,##0.0">
                  <c:v>210.63771</c:v>
                </c:pt>
                <c:pt idx="77" formatCode="#,##0.0">
                  <c:v>204.1532</c:v>
                </c:pt>
                <c:pt idx="78" formatCode="#,##0.0">
                  <c:v>198.70099999999999</c:v>
                </c:pt>
                <c:pt idx="79" formatCode="#,##0.0">
                  <c:v>193.22111000000001</c:v>
                </c:pt>
                <c:pt idx="80" formatCode="#,##0.0">
                  <c:v>187.28370000000001</c:v>
                </c:pt>
                <c:pt idx="81" formatCode="#,##0.0">
                  <c:v>182.03819999999999</c:v>
                </c:pt>
                <c:pt idx="82" formatCode="#,##0.0">
                  <c:v>176.73602</c:v>
                </c:pt>
                <c:pt idx="83" formatCode="#,##0.0">
                  <c:v>171.5334</c:v>
                </c:pt>
                <c:pt idx="84" formatCode="#,##0.0">
                  <c:v>169.22241</c:v>
                </c:pt>
                <c:pt idx="85" formatCode="#,##0.0">
                  <c:v>169.80969999999999</c:v>
                </c:pt>
                <c:pt idx="86" formatCode="#,##0.0">
                  <c:v>172.29470000000001</c:v>
                </c:pt>
                <c:pt idx="87" formatCode="#,##0.0">
                  <c:v>176.0472</c:v>
                </c:pt>
                <c:pt idx="88" formatCode="#,##0.0">
                  <c:v>180.4639</c:v>
                </c:pt>
                <c:pt idx="89" formatCode="#,##0.0">
                  <c:v>185.41739999999999</c:v>
                </c:pt>
                <c:pt idx="90" formatCode="#,##0.0">
                  <c:v>191.97862000000001</c:v>
                </c:pt>
                <c:pt idx="91" formatCode="#,##0.0">
                  <c:v>197.78352000000001</c:v>
                </c:pt>
                <c:pt idx="92" formatCode="#,##0.0">
                  <c:v>203.62550999999999</c:v>
                </c:pt>
                <c:pt idx="93" formatCode="#,##0.0">
                  <c:v>209.50004000000001</c:v>
                </c:pt>
                <c:pt idx="94" formatCode="#,##0.0">
                  <c:v>215.54933</c:v>
                </c:pt>
                <c:pt idx="95" formatCode="#,##0.0">
                  <c:v>222.95760000000001</c:v>
                </c:pt>
                <c:pt idx="96" formatCode="#,##0.0">
                  <c:v>229.09030000000001</c:v>
                </c:pt>
                <c:pt idx="97" formatCode="#,##0.0">
                  <c:v>235.11291</c:v>
                </c:pt>
                <c:pt idx="98" formatCode="#,##0.0">
                  <c:v>241.24449999999999</c:v>
                </c:pt>
                <c:pt idx="99" formatCode="#,##0.0">
                  <c:v>248.6002</c:v>
                </c:pt>
                <c:pt idx="100" formatCode="#,##0.0">
                  <c:v>254.5883</c:v>
                </c:pt>
                <c:pt idx="101" formatCode="#,##0.0">
                  <c:v>260.68029999999999</c:v>
                </c:pt>
                <c:pt idx="102" formatCode="#,##0.0">
                  <c:v>266.84960000000001</c:v>
                </c:pt>
                <c:pt idx="103" formatCode="#,##0.0">
                  <c:v>274.25491</c:v>
                </c:pt>
                <c:pt idx="104" formatCode="#,##0.0">
                  <c:v>280.23782</c:v>
                </c:pt>
                <c:pt idx="105" formatCode="#,##0.0">
                  <c:v>286.28850999999997</c:v>
                </c:pt>
                <c:pt idx="106" formatCode="#,##0.0">
                  <c:v>293.60442999999998</c:v>
                </c:pt>
                <c:pt idx="107" formatCode="#,##0.0">
                  <c:v>299.52589999999998</c:v>
                </c:pt>
                <c:pt idx="108" formatCode="#,##0.0">
                  <c:v>305.50130999999999</c:v>
                </c:pt>
                <c:pt idx="109" formatCode="#,##0.0">
                  <c:v>312.77542</c:v>
                </c:pt>
                <c:pt idx="110" formatCode="#,##0.0">
                  <c:v>318.88171</c:v>
                </c:pt>
                <c:pt idx="111" formatCode="#,##0.0">
                  <c:v>324.81819999999999</c:v>
                </c:pt>
                <c:pt idx="112" formatCode="#,##0.0">
                  <c:v>331.92750000000001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E41-4467-BA4F-4157451EFB78}"/>
            </c:ext>
          </c:extLst>
        </c:ser>
        <c:ser>
          <c:idx val="3"/>
          <c:order val="2"/>
          <c:tx>
            <c:strRef>
              <c:f>'Cement RK 12.5'!$R$11</c:f>
              <c:strCache>
                <c:ptCount val="1"/>
                <c:pt idx="0">
                  <c:v>Empirical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0E41-4467-BA4F-4157451EFB78}"/>
              </c:ext>
            </c:extLst>
          </c:dPt>
          <c:xVal>
            <c:numRef>
              <c:f>'Cement RK 12.5'!$A$4:$A$251</c:f>
              <c:numCache>
                <c:formatCode>m/d/yy\ h:mm;@</c:formatCode>
                <c:ptCount val="248"/>
                <c:pt idx="0">
                  <c:v>42221.416666666664</c:v>
                </c:pt>
                <c:pt idx="1">
                  <c:v>42221.427083333336</c:v>
                </c:pt>
                <c:pt idx="2">
                  <c:v>42221.4375</c:v>
                </c:pt>
                <c:pt idx="3">
                  <c:v>42221.447916666664</c:v>
                </c:pt>
                <c:pt idx="4">
                  <c:v>42221.458333333336</c:v>
                </c:pt>
                <c:pt idx="5">
                  <c:v>42221.46875</c:v>
                </c:pt>
                <c:pt idx="6">
                  <c:v>42221.479166666664</c:v>
                </c:pt>
                <c:pt idx="7">
                  <c:v>42221.489583333336</c:v>
                </c:pt>
                <c:pt idx="8">
                  <c:v>42221.5</c:v>
                </c:pt>
                <c:pt idx="9">
                  <c:v>42221.510416666664</c:v>
                </c:pt>
                <c:pt idx="10">
                  <c:v>42221.520833333336</c:v>
                </c:pt>
                <c:pt idx="11">
                  <c:v>42221.53125</c:v>
                </c:pt>
                <c:pt idx="12">
                  <c:v>42221.541666666664</c:v>
                </c:pt>
                <c:pt idx="13">
                  <c:v>42221.552083333336</c:v>
                </c:pt>
                <c:pt idx="14">
                  <c:v>42221.5625</c:v>
                </c:pt>
                <c:pt idx="15">
                  <c:v>42221.572916666664</c:v>
                </c:pt>
                <c:pt idx="16">
                  <c:v>42221.583333333336</c:v>
                </c:pt>
                <c:pt idx="17">
                  <c:v>42221.59375</c:v>
                </c:pt>
                <c:pt idx="18">
                  <c:v>42221.604166666664</c:v>
                </c:pt>
                <c:pt idx="19">
                  <c:v>42221.614583333336</c:v>
                </c:pt>
                <c:pt idx="20">
                  <c:v>42221.625</c:v>
                </c:pt>
                <c:pt idx="21">
                  <c:v>42221.635416666664</c:v>
                </c:pt>
                <c:pt idx="22">
                  <c:v>42221.645833333336</c:v>
                </c:pt>
                <c:pt idx="23">
                  <c:v>42221.65625</c:v>
                </c:pt>
                <c:pt idx="24">
                  <c:v>42221.666666666664</c:v>
                </c:pt>
                <c:pt idx="25">
                  <c:v>42221.677083333336</c:v>
                </c:pt>
                <c:pt idx="26">
                  <c:v>42221.6875</c:v>
                </c:pt>
                <c:pt idx="27">
                  <c:v>42221.697916666664</c:v>
                </c:pt>
                <c:pt idx="28">
                  <c:v>42221.708333333336</c:v>
                </c:pt>
                <c:pt idx="29">
                  <c:v>42221.71875</c:v>
                </c:pt>
                <c:pt idx="30">
                  <c:v>42221.729166666664</c:v>
                </c:pt>
                <c:pt idx="31">
                  <c:v>42221.739583333336</c:v>
                </c:pt>
                <c:pt idx="32">
                  <c:v>42221.75</c:v>
                </c:pt>
                <c:pt idx="33">
                  <c:v>42221.760416666664</c:v>
                </c:pt>
                <c:pt idx="34">
                  <c:v>42221.770833333336</c:v>
                </c:pt>
                <c:pt idx="35">
                  <c:v>42221.78125</c:v>
                </c:pt>
                <c:pt idx="36">
                  <c:v>42221.791666666664</c:v>
                </c:pt>
                <c:pt idx="37">
                  <c:v>42221.802083333336</c:v>
                </c:pt>
                <c:pt idx="38">
                  <c:v>42221.8125</c:v>
                </c:pt>
                <c:pt idx="39">
                  <c:v>42221.822916666664</c:v>
                </c:pt>
                <c:pt idx="40">
                  <c:v>42221.833333333336</c:v>
                </c:pt>
                <c:pt idx="41">
                  <c:v>42221.84375</c:v>
                </c:pt>
                <c:pt idx="42">
                  <c:v>42221.854166666664</c:v>
                </c:pt>
                <c:pt idx="43">
                  <c:v>42221.864583333336</c:v>
                </c:pt>
                <c:pt idx="44">
                  <c:v>42221.875</c:v>
                </c:pt>
                <c:pt idx="45">
                  <c:v>42221.885416666664</c:v>
                </c:pt>
                <c:pt idx="46">
                  <c:v>42221.895833333336</c:v>
                </c:pt>
                <c:pt idx="47">
                  <c:v>42221.90625</c:v>
                </c:pt>
                <c:pt idx="48">
                  <c:v>42221.916666666664</c:v>
                </c:pt>
                <c:pt idx="49">
                  <c:v>42221.927083333336</c:v>
                </c:pt>
                <c:pt idx="50">
                  <c:v>42221.9375</c:v>
                </c:pt>
                <c:pt idx="51">
                  <c:v>42221.947916666664</c:v>
                </c:pt>
                <c:pt idx="52">
                  <c:v>42221.958333333336</c:v>
                </c:pt>
                <c:pt idx="53">
                  <c:v>42221.96875</c:v>
                </c:pt>
                <c:pt idx="54">
                  <c:v>42221.979166666664</c:v>
                </c:pt>
                <c:pt idx="55">
                  <c:v>42221.989583333336</c:v>
                </c:pt>
                <c:pt idx="56">
                  <c:v>42222</c:v>
                </c:pt>
                <c:pt idx="57">
                  <c:v>42222.010416666664</c:v>
                </c:pt>
                <c:pt idx="58">
                  <c:v>42222.020833333336</c:v>
                </c:pt>
                <c:pt idx="59">
                  <c:v>42222.03125</c:v>
                </c:pt>
                <c:pt idx="60">
                  <c:v>42222.041666666664</c:v>
                </c:pt>
                <c:pt idx="61">
                  <c:v>42222.052083333336</c:v>
                </c:pt>
                <c:pt idx="62">
                  <c:v>42222.0625</c:v>
                </c:pt>
                <c:pt idx="63">
                  <c:v>42222.072916666664</c:v>
                </c:pt>
                <c:pt idx="64">
                  <c:v>42222.083333333336</c:v>
                </c:pt>
                <c:pt idx="65">
                  <c:v>42222.09375</c:v>
                </c:pt>
                <c:pt idx="66">
                  <c:v>42222.104166666664</c:v>
                </c:pt>
                <c:pt idx="67">
                  <c:v>42222.114583333336</c:v>
                </c:pt>
                <c:pt idx="68">
                  <c:v>42222.125</c:v>
                </c:pt>
                <c:pt idx="69">
                  <c:v>42222.135416666664</c:v>
                </c:pt>
                <c:pt idx="70">
                  <c:v>42222.145833333336</c:v>
                </c:pt>
                <c:pt idx="71">
                  <c:v>42222.15625</c:v>
                </c:pt>
                <c:pt idx="72">
                  <c:v>42222.166666666664</c:v>
                </c:pt>
                <c:pt idx="73">
                  <c:v>42222.177083333336</c:v>
                </c:pt>
                <c:pt idx="74">
                  <c:v>42222.1875</c:v>
                </c:pt>
                <c:pt idx="75">
                  <c:v>42222.197916666664</c:v>
                </c:pt>
                <c:pt idx="76">
                  <c:v>42222.208333333336</c:v>
                </c:pt>
                <c:pt idx="77">
                  <c:v>42222.21875</c:v>
                </c:pt>
                <c:pt idx="78">
                  <c:v>42222.229166666664</c:v>
                </c:pt>
                <c:pt idx="79">
                  <c:v>42222.239583333336</c:v>
                </c:pt>
                <c:pt idx="80">
                  <c:v>42222.25</c:v>
                </c:pt>
                <c:pt idx="81">
                  <c:v>42222.260416666664</c:v>
                </c:pt>
                <c:pt idx="82">
                  <c:v>42222.270833333336</c:v>
                </c:pt>
                <c:pt idx="83">
                  <c:v>42222.28125</c:v>
                </c:pt>
                <c:pt idx="84">
                  <c:v>42222.291666666664</c:v>
                </c:pt>
                <c:pt idx="85">
                  <c:v>42222.302083333336</c:v>
                </c:pt>
                <c:pt idx="86">
                  <c:v>42222.3125</c:v>
                </c:pt>
                <c:pt idx="87">
                  <c:v>42222.322916666664</c:v>
                </c:pt>
                <c:pt idx="88">
                  <c:v>42222.333333333336</c:v>
                </c:pt>
                <c:pt idx="89">
                  <c:v>42222.34375</c:v>
                </c:pt>
                <c:pt idx="90">
                  <c:v>42222.354166666664</c:v>
                </c:pt>
                <c:pt idx="91">
                  <c:v>42222.364583333336</c:v>
                </c:pt>
                <c:pt idx="92">
                  <c:v>42222.375</c:v>
                </c:pt>
                <c:pt idx="93">
                  <c:v>42222.385416666664</c:v>
                </c:pt>
                <c:pt idx="94">
                  <c:v>42222.395833333336</c:v>
                </c:pt>
                <c:pt idx="95">
                  <c:v>42222.40625</c:v>
                </c:pt>
                <c:pt idx="96">
                  <c:v>42222.416666666664</c:v>
                </c:pt>
                <c:pt idx="97">
                  <c:v>42222.427083333336</c:v>
                </c:pt>
                <c:pt idx="98">
                  <c:v>42222.4375</c:v>
                </c:pt>
                <c:pt idx="99">
                  <c:v>42222.447916666664</c:v>
                </c:pt>
                <c:pt idx="100">
                  <c:v>42222.458333333336</c:v>
                </c:pt>
                <c:pt idx="101">
                  <c:v>42222.46875</c:v>
                </c:pt>
                <c:pt idx="102">
                  <c:v>42222.479166666664</c:v>
                </c:pt>
                <c:pt idx="103">
                  <c:v>42222.489583333336</c:v>
                </c:pt>
                <c:pt idx="104">
                  <c:v>42222.5</c:v>
                </c:pt>
                <c:pt idx="105">
                  <c:v>42222.510416666664</c:v>
                </c:pt>
                <c:pt idx="106">
                  <c:v>42222.520833333336</c:v>
                </c:pt>
                <c:pt idx="107">
                  <c:v>42222.53125</c:v>
                </c:pt>
                <c:pt idx="108">
                  <c:v>42222.541666666664</c:v>
                </c:pt>
                <c:pt idx="109">
                  <c:v>42222.552083333336</c:v>
                </c:pt>
                <c:pt idx="110">
                  <c:v>42222.5625</c:v>
                </c:pt>
                <c:pt idx="111">
                  <c:v>42222.572916666664</c:v>
                </c:pt>
                <c:pt idx="112">
                  <c:v>42222.583333333336</c:v>
                </c:pt>
              </c:numCache>
            </c:numRef>
          </c:xVal>
          <c:yVal>
            <c:numRef>
              <c:f>'Cement RK 12.5'!$J$4:$J$251</c:f>
              <c:numCache>
                <c:formatCode>#,##0</c:formatCode>
                <c:ptCount val="248"/>
                <c:pt idx="10">
                  <c:v>0</c:v>
                </c:pt>
                <c:pt idx="11">
                  <c:v>39082.42384244001</c:v>
                </c:pt>
                <c:pt idx="12">
                  <c:v>26914.313326501444</c:v>
                </c:pt>
                <c:pt idx="13">
                  <c:v>22472.773051036169</c:v>
                </c:pt>
                <c:pt idx="14">
                  <c:v>22472.773051036169</c:v>
                </c:pt>
                <c:pt idx="15">
                  <c:v>20734.131937298967</c:v>
                </c:pt>
                <c:pt idx="16">
                  <c:v>20406.390434770903</c:v>
                </c:pt>
                <c:pt idx="17">
                  <c:v>14352.600551207055</c:v>
                </c:pt>
                <c:pt idx="18">
                  <c:v>12738.460156681576</c:v>
                </c:pt>
                <c:pt idx="19">
                  <c:v>13057.650835412063</c:v>
                </c:pt>
                <c:pt idx="20">
                  <c:v>12738.460156681576</c:v>
                </c:pt>
                <c:pt idx="21">
                  <c:v>12738.460156681576</c:v>
                </c:pt>
                <c:pt idx="22">
                  <c:v>12106.567134667193</c:v>
                </c:pt>
                <c:pt idx="23">
                  <c:v>11484.561099999999</c:v>
                </c:pt>
                <c:pt idx="24">
                  <c:v>11484.561099999999</c:v>
                </c:pt>
                <c:pt idx="25">
                  <c:v>10730.238106285715</c:v>
                </c:pt>
                <c:pt idx="26">
                  <c:v>9975.9151125714288</c:v>
                </c:pt>
                <c:pt idx="27">
                  <c:v>9221.5921188571483</c:v>
                </c:pt>
                <c:pt idx="28">
                  <c:v>8467.2691251428641</c:v>
                </c:pt>
                <c:pt idx="29">
                  <c:v>7712.9461314285736</c:v>
                </c:pt>
                <c:pt idx="30">
                  <c:v>6958.6231377142894</c:v>
                </c:pt>
                <c:pt idx="31">
                  <c:v>6204.3001440000016</c:v>
                </c:pt>
                <c:pt idx="32">
                  <c:v>5449.9771502857184</c:v>
                </c:pt>
                <c:pt idx="33">
                  <c:v>4695.6541565714333</c:v>
                </c:pt>
                <c:pt idx="34">
                  <c:v>3941.3311628571478</c:v>
                </c:pt>
                <c:pt idx="35">
                  <c:v>3187.0081691428609</c:v>
                </c:pt>
                <c:pt idx="36">
                  <c:v>2432.6851754285758</c:v>
                </c:pt>
                <c:pt idx="37">
                  <c:v>1678.3621817142907</c:v>
                </c:pt>
                <c:pt idx="38">
                  <c:v>924.03918800000008</c:v>
                </c:pt>
                <c:pt idx="39">
                  <c:v>876.98662221428572</c:v>
                </c:pt>
                <c:pt idx="40">
                  <c:v>829.93405642857147</c:v>
                </c:pt>
                <c:pt idx="41">
                  <c:v>782.88149064285676</c:v>
                </c:pt>
                <c:pt idx="42">
                  <c:v>735.82892485714262</c:v>
                </c:pt>
                <c:pt idx="43">
                  <c:v>688.77635907142826</c:v>
                </c:pt>
                <c:pt idx="44">
                  <c:v>641.72379328571401</c:v>
                </c:pt>
                <c:pt idx="45">
                  <c:v>594.67122749999953</c:v>
                </c:pt>
                <c:pt idx="46">
                  <c:v>547.61866171428528</c:v>
                </c:pt>
                <c:pt idx="47">
                  <c:v>500.56609592857103</c:v>
                </c:pt>
                <c:pt idx="48">
                  <c:v>456.21353014285677</c:v>
                </c:pt>
                <c:pt idx="49">
                  <c:v>411.44596435714266</c:v>
                </c:pt>
                <c:pt idx="50">
                  <c:v>365.08554142857088</c:v>
                </c:pt>
                <c:pt idx="51">
                  <c:v>318.39440421428549</c:v>
                </c:pt>
                <c:pt idx="52">
                  <c:v>271.70326699999998</c:v>
                </c:pt>
                <c:pt idx="53">
                  <c:v>266.1595946785713</c:v>
                </c:pt>
                <c:pt idx="54">
                  <c:v>260.61592235714278</c:v>
                </c:pt>
                <c:pt idx="55">
                  <c:v>255.07225003571438</c:v>
                </c:pt>
                <c:pt idx="56">
                  <c:v>249.52857771428569</c:v>
                </c:pt>
                <c:pt idx="57">
                  <c:v>243.98490539285712</c:v>
                </c:pt>
                <c:pt idx="58">
                  <c:v>238.44123307142863</c:v>
                </c:pt>
                <c:pt idx="59">
                  <c:v>232.89756074999985</c:v>
                </c:pt>
                <c:pt idx="60">
                  <c:v>227.35388842857128</c:v>
                </c:pt>
                <c:pt idx="61">
                  <c:v>221.81021610714271</c:v>
                </c:pt>
                <c:pt idx="62">
                  <c:v>216.26654378571425</c:v>
                </c:pt>
                <c:pt idx="63">
                  <c:v>210.72287146428587</c:v>
                </c:pt>
                <c:pt idx="64">
                  <c:v>205.17919914285702</c:v>
                </c:pt>
                <c:pt idx="65">
                  <c:v>199.63552682142856</c:v>
                </c:pt>
                <c:pt idx="66">
                  <c:v>194.09185449999995</c:v>
                </c:pt>
                <c:pt idx="67">
                  <c:v>188.54818217857127</c:v>
                </c:pt>
                <c:pt idx="68">
                  <c:v>183.00450985714284</c:v>
                </c:pt>
                <c:pt idx="69">
                  <c:v>177.46083753571418</c:v>
                </c:pt>
                <c:pt idx="70">
                  <c:v>171.9171652142856</c:v>
                </c:pt>
                <c:pt idx="71">
                  <c:v>166.37349289285709</c:v>
                </c:pt>
                <c:pt idx="72">
                  <c:v>160.82982057142848</c:v>
                </c:pt>
                <c:pt idx="73">
                  <c:v>155.2861482499998</c:v>
                </c:pt>
                <c:pt idx="74">
                  <c:v>149.74247592857117</c:v>
                </c:pt>
                <c:pt idx="75">
                  <c:v>144.19880360714271</c:v>
                </c:pt>
                <c:pt idx="76">
                  <c:v>138.65513128571394</c:v>
                </c:pt>
                <c:pt idx="77">
                  <c:v>133.11145896428545</c:v>
                </c:pt>
                <c:pt idx="78">
                  <c:v>127.56778664285699</c:v>
                </c:pt>
                <c:pt idx="79">
                  <c:v>122.02411432142841</c:v>
                </c:pt>
                <c:pt idx="80">
                  <c:v>116.48044200000004</c:v>
                </c:pt>
                <c:pt idx="81">
                  <c:v>123.3845778750001</c:v>
                </c:pt>
                <c:pt idx="82">
                  <c:v>130.28871374999997</c:v>
                </c:pt>
                <c:pt idx="83">
                  <c:v>137.19284962500006</c:v>
                </c:pt>
                <c:pt idx="84">
                  <c:v>144.09698549999999</c:v>
                </c:pt>
                <c:pt idx="85">
                  <c:v>151.00112137499988</c:v>
                </c:pt>
                <c:pt idx="86">
                  <c:v>157.90525725000001</c:v>
                </c:pt>
                <c:pt idx="87">
                  <c:v>164.80939312499993</c:v>
                </c:pt>
                <c:pt idx="88">
                  <c:v>171.71352899999985</c:v>
                </c:pt>
                <c:pt idx="89">
                  <c:v>178.61766487499997</c:v>
                </c:pt>
                <c:pt idx="90">
                  <c:v>185.52180074999993</c:v>
                </c:pt>
                <c:pt idx="91">
                  <c:v>192.42593662499988</c:v>
                </c:pt>
                <c:pt idx="92">
                  <c:v>199.33007250000011</c:v>
                </c:pt>
                <c:pt idx="93">
                  <c:v>206.23420837500004</c:v>
                </c:pt>
                <c:pt idx="94">
                  <c:v>213.13834424999993</c:v>
                </c:pt>
                <c:pt idx="95">
                  <c:v>220.04248012499997</c:v>
                </c:pt>
                <c:pt idx="96">
                  <c:v>226.94661600000018</c:v>
                </c:pt>
                <c:pt idx="97">
                  <c:v>233.8507518749999</c:v>
                </c:pt>
                <c:pt idx="98">
                  <c:v>240.75488774999999</c:v>
                </c:pt>
                <c:pt idx="99">
                  <c:v>247.65902362500003</c:v>
                </c:pt>
                <c:pt idx="100">
                  <c:v>254.5631594999999</c:v>
                </c:pt>
                <c:pt idx="101">
                  <c:v>261.46729537500005</c:v>
                </c:pt>
                <c:pt idx="102">
                  <c:v>268.37143124999994</c:v>
                </c:pt>
                <c:pt idx="103">
                  <c:v>275.27556712499995</c:v>
                </c:pt>
                <c:pt idx="104">
                  <c:v>282.1797029999999</c:v>
                </c:pt>
                <c:pt idx="105">
                  <c:v>289.08383887499997</c:v>
                </c:pt>
                <c:pt idx="106">
                  <c:v>295.98797475000003</c:v>
                </c:pt>
                <c:pt idx="107">
                  <c:v>302.89211062500004</c:v>
                </c:pt>
                <c:pt idx="108">
                  <c:v>309.79624649999982</c:v>
                </c:pt>
                <c:pt idx="109">
                  <c:v>316.70038237499983</c:v>
                </c:pt>
                <c:pt idx="110">
                  <c:v>323.60451825000018</c:v>
                </c:pt>
                <c:pt idx="111">
                  <c:v>330.50865412500002</c:v>
                </c:pt>
                <c:pt idx="112">
                  <c:v>337.41278999999986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E41-4467-BA4F-4157451EFB78}"/>
            </c:ext>
          </c:extLst>
        </c:ser>
        <c:ser>
          <c:idx val="2"/>
          <c:order val="3"/>
          <c:tx>
            <c:strRef>
              <c:f>'Cement RK 12.5'!$R$13</c:f>
              <c:strCache>
                <c:ptCount val="1"/>
                <c:pt idx="0">
                  <c:v>Specific conductance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'Cement RK 12.5'!$O$4:$O$192</c:f>
              <c:numCache>
                <c:formatCode>m/d/yy\ h:mm;@</c:formatCode>
                <c:ptCount val="189"/>
              </c:numCache>
            </c:numRef>
          </c:xVal>
          <c:yVal>
            <c:numRef>
              <c:f>'Cement RK 12.5'!$P$4:$P$186</c:f>
              <c:numCache>
                <c:formatCode>0.00</c:formatCode>
                <c:ptCount val="18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0E41-4467-BA4F-4157451EF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ser>
          <c:idx val="4"/>
          <c:order val="4"/>
          <c:tx>
            <c:strRef>
              <c:f>'Cement RK 12.5'!$R$12</c:f>
              <c:strCache>
                <c:ptCount val="1"/>
                <c:pt idx="0">
                  <c:v>Streamflow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'Cement RK 12.5'!$A$4:$A$251</c:f>
              <c:numCache>
                <c:formatCode>m/d/yy\ h:mm;@</c:formatCode>
                <c:ptCount val="248"/>
                <c:pt idx="0">
                  <c:v>42221.416666666664</c:v>
                </c:pt>
                <c:pt idx="1">
                  <c:v>42221.427083333336</c:v>
                </c:pt>
                <c:pt idx="2">
                  <c:v>42221.4375</c:v>
                </c:pt>
                <c:pt idx="3">
                  <c:v>42221.447916666664</c:v>
                </c:pt>
                <c:pt idx="4">
                  <c:v>42221.458333333336</c:v>
                </c:pt>
                <c:pt idx="5">
                  <c:v>42221.46875</c:v>
                </c:pt>
                <c:pt idx="6">
                  <c:v>42221.479166666664</c:v>
                </c:pt>
                <c:pt idx="7">
                  <c:v>42221.489583333336</c:v>
                </c:pt>
                <c:pt idx="8">
                  <c:v>42221.5</c:v>
                </c:pt>
                <c:pt idx="9">
                  <c:v>42221.510416666664</c:v>
                </c:pt>
                <c:pt idx="10">
                  <c:v>42221.520833333336</c:v>
                </c:pt>
                <c:pt idx="11">
                  <c:v>42221.53125</c:v>
                </c:pt>
                <c:pt idx="12">
                  <c:v>42221.541666666664</c:v>
                </c:pt>
                <c:pt idx="13">
                  <c:v>42221.552083333336</c:v>
                </c:pt>
                <c:pt idx="14">
                  <c:v>42221.5625</c:v>
                </c:pt>
                <c:pt idx="15">
                  <c:v>42221.572916666664</c:v>
                </c:pt>
                <c:pt idx="16">
                  <c:v>42221.583333333336</c:v>
                </c:pt>
                <c:pt idx="17">
                  <c:v>42221.59375</c:v>
                </c:pt>
                <c:pt idx="18">
                  <c:v>42221.604166666664</c:v>
                </c:pt>
                <c:pt idx="19">
                  <c:v>42221.614583333336</c:v>
                </c:pt>
                <c:pt idx="20">
                  <c:v>42221.625</c:v>
                </c:pt>
                <c:pt idx="21">
                  <c:v>42221.635416666664</c:v>
                </c:pt>
                <c:pt idx="22">
                  <c:v>42221.645833333336</c:v>
                </c:pt>
                <c:pt idx="23">
                  <c:v>42221.65625</c:v>
                </c:pt>
                <c:pt idx="24">
                  <c:v>42221.666666666664</c:v>
                </c:pt>
                <c:pt idx="25">
                  <c:v>42221.677083333336</c:v>
                </c:pt>
                <c:pt idx="26">
                  <c:v>42221.6875</c:v>
                </c:pt>
                <c:pt idx="27">
                  <c:v>42221.697916666664</c:v>
                </c:pt>
                <c:pt idx="28">
                  <c:v>42221.708333333336</c:v>
                </c:pt>
                <c:pt idx="29">
                  <c:v>42221.71875</c:v>
                </c:pt>
                <c:pt idx="30">
                  <c:v>42221.729166666664</c:v>
                </c:pt>
                <c:pt idx="31">
                  <c:v>42221.739583333336</c:v>
                </c:pt>
                <c:pt idx="32">
                  <c:v>42221.75</c:v>
                </c:pt>
                <c:pt idx="33">
                  <c:v>42221.760416666664</c:v>
                </c:pt>
                <c:pt idx="34">
                  <c:v>42221.770833333336</c:v>
                </c:pt>
                <c:pt idx="35">
                  <c:v>42221.78125</c:v>
                </c:pt>
                <c:pt idx="36">
                  <c:v>42221.791666666664</c:v>
                </c:pt>
                <c:pt idx="37">
                  <c:v>42221.802083333336</c:v>
                </c:pt>
                <c:pt idx="38">
                  <c:v>42221.8125</c:v>
                </c:pt>
                <c:pt idx="39">
                  <c:v>42221.822916666664</c:v>
                </c:pt>
                <c:pt idx="40">
                  <c:v>42221.833333333336</c:v>
                </c:pt>
                <c:pt idx="41">
                  <c:v>42221.84375</c:v>
                </c:pt>
                <c:pt idx="42">
                  <c:v>42221.854166666664</c:v>
                </c:pt>
                <c:pt idx="43">
                  <c:v>42221.864583333336</c:v>
                </c:pt>
                <c:pt idx="44">
                  <c:v>42221.875</c:v>
                </c:pt>
                <c:pt idx="45">
                  <c:v>42221.885416666664</c:v>
                </c:pt>
                <c:pt idx="46">
                  <c:v>42221.895833333336</c:v>
                </c:pt>
                <c:pt idx="47">
                  <c:v>42221.90625</c:v>
                </c:pt>
                <c:pt idx="48">
                  <c:v>42221.916666666664</c:v>
                </c:pt>
                <c:pt idx="49">
                  <c:v>42221.927083333336</c:v>
                </c:pt>
                <c:pt idx="50">
                  <c:v>42221.9375</c:v>
                </c:pt>
                <c:pt idx="51">
                  <c:v>42221.947916666664</c:v>
                </c:pt>
                <c:pt idx="52">
                  <c:v>42221.958333333336</c:v>
                </c:pt>
                <c:pt idx="53">
                  <c:v>42221.96875</c:v>
                </c:pt>
                <c:pt idx="54">
                  <c:v>42221.979166666664</c:v>
                </c:pt>
                <c:pt idx="55">
                  <c:v>42221.989583333336</c:v>
                </c:pt>
                <c:pt idx="56">
                  <c:v>42222</c:v>
                </c:pt>
                <c:pt idx="57">
                  <c:v>42222.010416666664</c:v>
                </c:pt>
                <c:pt idx="58">
                  <c:v>42222.020833333336</c:v>
                </c:pt>
                <c:pt idx="59">
                  <c:v>42222.03125</c:v>
                </c:pt>
                <c:pt idx="60">
                  <c:v>42222.041666666664</c:v>
                </c:pt>
                <c:pt idx="61">
                  <c:v>42222.052083333336</c:v>
                </c:pt>
                <c:pt idx="62">
                  <c:v>42222.0625</c:v>
                </c:pt>
                <c:pt idx="63">
                  <c:v>42222.072916666664</c:v>
                </c:pt>
                <c:pt idx="64">
                  <c:v>42222.083333333336</c:v>
                </c:pt>
                <c:pt idx="65">
                  <c:v>42222.09375</c:v>
                </c:pt>
                <c:pt idx="66">
                  <c:v>42222.104166666664</c:v>
                </c:pt>
                <c:pt idx="67">
                  <c:v>42222.114583333336</c:v>
                </c:pt>
                <c:pt idx="68">
                  <c:v>42222.125</c:v>
                </c:pt>
                <c:pt idx="69">
                  <c:v>42222.135416666664</c:v>
                </c:pt>
                <c:pt idx="70">
                  <c:v>42222.145833333336</c:v>
                </c:pt>
                <c:pt idx="71">
                  <c:v>42222.15625</c:v>
                </c:pt>
                <c:pt idx="72">
                  <c:v>42222.166666666664</c:v>
                </c:pt>
                <c:pt idx="73">
                  <c:v>42222.177083333336</c:v>
                </c:pt>
                <c:pt idx="74">
                  <c:v>42222.1875</c:v>
                </c:pt>
                <c:pt idx="75">
                  <c:v>42222.197916666664</c:v>
                </c:pt>
                <c:pt idx="76">
                  <c:v>42222.208333333336</c:v>
                </c:pt>
                <c:pt idx="77">
                  <c:v>42222.21875</c:v>
                </c:pt>
                <c:pt idx="78">
                  <c:v>42222.229166666664</c:v>
                </c:pt>
                <c:pt idx="79">
                  <c:v>42222.239583333336</c:v>
                </c:pt>
                <c:pt idx="80">
                  <c:v>42222.25</c:v>
                </c:pt>
                <c:pt idx="81">
                  <c:v>42222.260416666664</c:v>
                </c:pt>
                <c:pt idx="82">
                  <c:v>42222.270833333336</c:v>
                </c:pt>
                <c:pt idx="83">
                  <c:v>42222.28125</c:v>
                </c:pt>
                <c:pt idx="84">
                  <c:v>42222.291666666664</c:v>
                </c:pt>
                <c:pt idx="85">
                  <c:v>42222.302083333336</c:v>
                </c:pt>
                <c:pt idx="86">
                  <c:v>42222.3125</c:v>
                </c:pt>
                <c:pt idx="87">
                  <c:v>42222.322916666664</c:v>
                </c:pt>
                <c:pt idx="88">
                  <c:v>42222.333333333336</c:v>
                </c:pt>
                <c:pt idx="89">
                  <c:v>42222.34375</c:v>
                </c:pt>
                <c:pt idx="90">
                  <c:v>42222.354166666664</c:v>
                </c:pt>
                <c:pt idx="91">
                  <c:v>42222.364583333336</c:v>
                </c:pt>
                <c:pt idx="92">
                  <c:v>42222.375</c:v>
                </c:pt>
                <c:pt idx="93">
                  <c:v>42222.385416666664</c:v>
                </c:pt>
                <c:pt idx="94">
                  <c:v>42222.395833333336</c:v>
                </c:pt>
                <c:pt idx="95">
                  <c:v>42222.40625</c:v>
                </c:pt>
                <c:pt idx="96">
                  <c:v>42222.416666666664</c:v>
                </c:pt>
                <c:pt idx="97">
                  <c:v>42222.427083333336</c:v>
                </c:pt>
                <c:pt idx="98">
                  <c:v>42222.4375</c:v>
                </c:pt>
                <c:pt idx="99">
                  <c:v>42222.447916666664</c:v>
                </c:pt>
                <c:pt idx="100">
                  <c:v>42222.458333333336</c:v>
                </c:pt>
                <c:pt idx="101">
                  <c:v>42222.46875</c:v>
                </c:pt>
                <c:pt idx="102">
                  <c:v>42222.479166666664</c:v>
                </c:pt>
                <c:pt idx="103">
                  <c:v>42222.489583333336</c:v>
                </c:pt>
                <c:pt idx="104">
                  <c:v>42222.5</c:v>
                </c:pt>
                <c:pt idx="105">
                  <c:v>42222.510416666664</c:v>
                </c:pt>
                <c:pt idx="106">
                  <c:v>42222.520833333336</c:v>
                </c:pt>
                <c:pt idx="107">
                  <c:v>42222.53125</c:v>
                </c:pt>
                <c:pt idx="108">
                  <c:v>42222.541666666664</c:v>
                </c:pt>
                <c:pt idx="109">
                  <c:v>42222.552083333336</c:v>
                </c:pt>
                <c:pt idx="110">
                  <c:v>42222.5625</c:v>
                </c:pt>
                <c:pt idx="111">
                  <c:v>42222.572916666664</c:v>
                </c:pt>
                <c:pt idx="112">
                  <c:v>42222.583333333336</c:v>
                </c:pt>
              </c:numCache>
            </c:numRef>
          </c:xVal>
          <c:yVal>
            <c:numRef>
              <c:f>'Cement RK 12.5'!$C$4:$C$251</c:f>
              <c:numCache>
                <c:formatCode>#,##0.00</c:formatCode>
                <c:ptCount val="248"/>
                <c:pt idx="0">
                  <c:v>0.76455899999999999</c:v>
                </c:pt>
                <c:pt idx="1">
                  <c:v>0.73624199999999995</c:v>
                </c:pt>
                <c:pt idx="2">
                  <c:v>0.76455899999999999</c:v>
                </c:pt>
                <c:pt idx="3">
                  <c:v>0.79287599999999991</c:v>
                </c:pt>
                <c:pt idx="4">
                  <c:v>0.79287599999999991</c:v>
                </c:pt>
                <c:pt idx="5">
                  <c:v>0.76455899999999999</c:v>
                </c:pt>
                <c:pt idx="6">
                  <c:v>0.73624199999999995</c:v>
                </c:pt>
                <c:pt idx="7">
                  <c:v>0.73624199999999995</c:v>
                </c:pt>
                <c:pt idx="8">
                  <c:v>0.76455899999999999</c:v>
                </c:pt>
                <c:pt idx="9">
                  <c:v>0.73624199999999995</c:v>
                </c:pt>
                <c:pt idx="10">
                  <c:v>0.76455899999999999</c:v>
                </c:pt>
                <c:pt idx="11">
                  <c:v>3.539625</c:v>
                </c:pt>
                <c:pt idx="12">
                  <c:v>2.520213</c:v>
                </c:pt>
                <c:pt idx="13">
                  <c:v>1.9255559999999998</c:v>
                </c:pt>
                <c:pt idx="14">
                  <c:v>1.9255559999999998</c:v>
                </c:pt>
                <c:pt idx="15">
                  <c:v>1.8122879999999999</c:v>
                </c:pt>
                <c:pt idx="16">
                  <c:v>1.7556539999999998</c:v>
                </c:pt>
                <c:pt idx="17">
                  <c:v>1.2459479999999998</c:v>
                </c:pt>
                <c:pt idx="18">
                  <c:v>1.104363</c:v>
                </c:pt>
                <c:pt idx="19">
                  <c:v>1.1326799999999999</c:v>
                </c:pt>
                <c:pt idx="20">
                  <c:v>1.104363</c:v>
                </c:pt>
                <c:pt idx="21">
                  <c:v>1.104363</c:v>
                </c:pt>
                <c:pt idx="22">
                  <c:v>1.0477289999999999</c:v>
                </c:pt>
                <c:pt idx="23">
                  <c:v>0.99109499999999995</c:v>
                </c:pt>
                <c:pt idx="24">
                  <c:v>0.99109499999999995</c:v>
                </c:pt>
                <c:pt idx="25">
                  <c:v>0.96277799999999991</c:v>
                </c:pt>
                <c:pt idx="26">
                  <c:v>0.90614399999999995</c:v>
                </c:pt>
                <c:pt idx="27">
                  <c:v>0.93446099999999999</c:v>
                </c:pt>
                <c:pt idx="28">
                  <c:v>0.87782699999999991</c:v>
                </c:pt>
                <c:pt idx="29">
                  <c:v>0.87782699999999991</c:v>
                </c:pt>
                <c:pt idx="30">
                  <c:v>0.84950999999999999</c:v>
                </c:pt>
                <c:pt idx="31">
                  <c:v>0.84950999999999999</c:v>
                </c:pt>
                <c:pt idx="32">
                  <c:v>0.84950999999999999</c:v>
                </c:pt>
                <c:pt idx="33">
                  <c:v>0.84950999999999999</c:v>
                </c:pt>
                <c:pt idx="34">
                  <c:v>0.84950999999999999</c:v>
                </c:pt>
                <c:pt idx="35">
                  <c:v>0.82119299999999995</c:v>
                </c:pt>
                <c:pt idx="36">
                  <c:v>0.84950999999999999</c:v>
                </c:pt>
                <c:pt idx="37">
                  <c:v>0.76455899999999999</c:v>
                </c:pt>
                <c:pt idx="38">
                  <c:v>0.84950999999999999</c:v>
                </c:pt>
                <c:pt idx="39">
                  <c:v>0.79287599999999991</c:v>
                </c:pt>
                <c:pt idx="40">
                  <c:v>0.82119299999999995</c:v>
                </c:pt>
                <c:pt idx="41">
                  <c:v>0.79287599999999991</c:v>
                </c:pt>
                <c:pt idx="42">
                  <c:v>0.82119299999999995</c:v>
                </c:pt>
                <c:pt idx="43">
                  <c:v>0.79287599999999991</c:v>
                </c:pt>
                <c:pt idx="44">
                  <c:v>0.79287599999999991</c:v>
                </c:pt>
                <c:pt idx="45">
                  <c:v>0.79287599999999991</c:v>
                </c:pt>
                <c:pt idx="46">
                  <c:v>0.79287599999999991</c:v>
                </c:pt>
                <c:pt idx="47">
                  <c:v>0.79287599999999991</c:v>
                </c:pt>
                <c:pt idx="48">
                  <c:v>0.76455899999999999</c:v>
                </c:pt>
                <c:pt idx="49">
                  <c:v>0.79287599999999991</c:v>
                </c:pt>
                <c:pt idx="50">
                  <c:v>0.79287599999999991</c:v>
                </c:pt>
                <c:pt idx="51">
                  <c:v>0.79287599999999991</c:v>
                </c:pt>
                <c:pt idx="52">
                  <c:v>0.79287599999999991</c:v>
                </c:pt>
                <c:pt idx="53">
                  <c:v>0.79287599999999991</c:v>
                </c:pt>
                <c:pt idx="54">
                  <c:v>0.79287599999999991</c:v>
                </c:pt>
                <c:pt idx="55">
                  <c:v>0.82119299999999995</c:v>
                </c:pt>
                <c:pt idx="56">
                  <c:v>0.79287599999999991</c:v>
                </c:pt>
                <c:pt idx="57">
                  <c:v>0.79287599999999991</c:v>
                </c:pt>
                <c:pt idx="58">
                  <c:v>0.82119299999999995</c:v>
                </c:pt>
                <c:pt idx="59">
                  <c:v>0.79287599999999991</c:v>
                </c:pt>
                <c:pt idx="60">
                  <c:v>0.79287599999999991</c:v>
                </c:pt>
                <c:pt idx="61">
                  <c:v>0.79287599999999991</c:v>
                </c:pt>
                <c:pt idx="62">
                  <c:v>0.79287599999999991</c:v>
                </c:pt>
                <c:pt idx="63">
                  <c:v>0.73624199999999995</c:v>
                </c:pt>
                <c:pt idx="64">
                  <c:v>0.82119299999999995</c:v>
                </c:pt>
                <c:pt idx="65">
                  <c:v>0.79287599999999991</c:v>
                </c:pt>
                <c:pt idx="66">
                  <c:v>0.82119299999999995</c:v>
                </c:pt>
                <c:pt idx="67">
                  <c:v>0.76455899999999999</c:v>
                </c:pt>
                <c:pt idx="68">
                  <c:v>0.79287599999999991</c:v>
                </c:pt>
                <c:pt idx="69">
                  <c:v>0.73624199999999995</c:v>
                </c:pt>
                <c:pt idx="70">
                  <c:v>0.73624199999999995</c:v>
                </c:pt>
                <c:pt idx="71">
                  <c:v>0.79287599999999991</c:v>
                </c:pt>
                <c:pt idx="72">
                  <c:v>0.82119299999999995</c:v>
                </c:pt>
                <c:pt idx="73">
                  <c:v>0.79287599999999991</c:v>
                </c:pt>
                <c:pt idx="74">
                  <c:v>0.84950999999999999</c:v>
                </c:pt>
                <c:pt idx="75">
                  <c:v>0.76455899999999999</c:v>
                </c:pt>
                <c:pt idx="76">
                  <c:v>0.76455899999999999</c:v>
                </c:pt>
                <c:pt idx="77">
                  <c:v>0.79287599999999991</c:v>
                </c:pt>
                <c:pt idx="78">
                  <c:v>0.79287599999999991</c:v>
                </c:pt>
                <c:pt idx="79">
                  <c:v>0.82119299999999995</c:v>
                </c:pt>
                <c:pt idx="80">
                  <c:v>0.79287599999999991</c:v>
                </c:pt>
                <c:pt idx="81">
                  <c:v>0.79287599999999991</c:v>
                </c:pt>
                <c:pt idx="82">
                  <c:v>0.79287599999999991</c:v>
                </c:pt>
                <c:pt idx="83">
                  <c:v>0.79287599999999991</c:v>
                </c:pt>
                <c:pt idx="84">
                  <c:v>0.79287599999999991</c:v>
                </c:pt>
                <c:pt idx="85">
                  <c:v>0.79287599999999991</c:v>
                </c:pt>
                <c:pt idx="86">
                  <c:v>0.82119299999999995</c:v>
                </c:pt>
                <c:pt idx="87">
                  <c:v>0.79287599999999991</c:v>
                </c:pt>
                <c:pt idx="88">
                  <c:v>0.79287599999999991</c:v>
                </c:pt>
                <c:pt idx="89">
                  <c:v>0.73624199999999995</c:v>
                </c:pt>
                <c:pt idx="90">
                  <c:v>0.73624199999999995</c:v>
                </c:pt>
                <c:pt idx="91">
                  <c:v>0.76455899999999999</c:v>
                </c:pt>
                <c:pt idx="92">
                  <c:v>0.79287599999999991</c:v>
                </c:pt>
                <c:pt idx="93">
                  <c:v>0.73624199999999995</c:v>
                </c:pt>
                <c:pt idx="94">
                  <c:v>0.76455899999999999</c:v>
                </c:pt>
                <c:pt idx="95">
                  <c:v>0.76455899999999999</c:v>
                </c:pt>
                <c:pt idx="96">
                  <c:v>0.76455899999999999</c:v>
                </c:pt>
                <c:pt idx="97">
                  <c:v>0.73624199999999995</c:v>
                </c:pt>
                <c:pt idx="98">
                  <c:v>0.82119299999999995</c:v>
                </c:pt>
                <c:pt idx="99">
                  <c:v>0.79287599999999991</c:v>
                </c:pt>
                <c:pt idx="100">
                  <c:v>0.73624199999999995</c:v>
                </c:pt>
                <c:pt idx="101">
                  <c:v>0.79287599999999991</c:v>
                </c:pt>
                <c:pt idx="102">
                  <c:v>0.79287599999999991</c:v>
                </c:pt>
                <c:pt idx="103">
                  <c:v>0.79287599999999991</c:v>
                </c:pt>
                <c:pt idx="104">
                  <c:v>0.73624199999999995</c:v>
                </c:pt>
                <c:pt idx="105">
                  <c:v>0.73624199999999995</c:v>
                </c:pt>
                <c:pt idx="106">
                  <c:v>0.79287599999999991</c:v>
                </c:pt>
                <c:pt idx="107">
                  <c:v>0.79287599999999991</c:v>
                </c:pt>
                <c:pt idx="108">
                  <c:v>0.79287599999999991</c:v>
                </c:pt>
                <c:pt idx="109">
                  <c:v>0.76455899999999999</c:v>
                </c:pt>
                <c:pt idx="110">
                  <c:v>0.79287599999999991</c:v>
                </c:pt>
                <c:pt idx="111">
                  <c:v>0.79287599999999991</c:v>
                </c:pt>
                <c:pt idx="112">
                  <c:v>0.76455899999999999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0E41-4467-BA4F-4157451EF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947968"/>
        <c:axId val="615933208"/>
      </c:scatterChart>
      <c:valAx>
        <c:axId val="340112752"/>
        <c:scaling>
          <c:orientation val="minMax"/>
          <c:max val="42222.25"/>
          <c:min val="42221.37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1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1.957326910668776E-2"/>
              <c:y val="0.273565018629025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1593320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Streamflow (m</a:t>
                </a:r>
                <a:r>
                  <a:rPr lang="en-US" baseline="30000"/>
                  <a:t>3</a:t>
                </a:r>
                <a:r>
                  <a:rPr lang="en-US"/>
                  <a:t>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15947968"/>
        <c:crosses val="max"/>
        <c:crossBetween val="midCat"/>
      </c:valAx>
      <c:valAx>
        <c:axId val="615947968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15933208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3783371825285597"/>
          <c:y val="0.23496731133296148"/>
          <c:w val="0.3180073184749167"/>
          <c:h val="0.338554638131528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Animas River below Silverton at A72 (RK 16.4)</a:t>
            </a:r>
          </a:p>
        </c:rich>
      </c:tx>
      <c:layout>
        <c:manualLayout>
          <c:xMode val="edge"/>
          <c:yMode val="edge"/>
          <c:x val="0.28685219882955559"/>
          <c:y val="4.36085267736406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830471337085513"/>
          <c:y val="0.12723368829997572"/>
          <c:w val="0.73691812924166633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'Silverton RK 16.4'!$R$10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xVal>
            <c:numRef>
              <c:f>'Silverton RK 16.4'!$A$4:$A$251</c:f>
              <c:numCache>
                <c:formatCode>m/d/yyyy\ h:mm</c:formatCode>
                <c:ptCount val="248"/>
                <c:pt idx="0">
                  <c:v>42221.520833333336</c:v>
                </c:pt>
                <c:pt idx="1">
                  <c:v>42221.53125</c:v>
                </c:pt>
                <c:pt idx="2" formatCode="m/d/yy\ h:mm;@">
                  <c:v>42221.541666666664</c:v>
                </c:pt>
                <c:pt idx="3" formatCode="m/d/yy\ h:mm;@">
                  <c:v>42221.552083333336</c:v>
                </c:pt>
                <c:pt idx="4" formatCode="m/d/yy\ h:mm;@">
                  <c:v>42221.5625</c:v>
                </c:pt>
                <c:pt idx="5" formatCode="m/d/yy\ h:mm;@">
                  <c:v>42221.572916666664</c:v>
                </c:pt>
                <c:pt idx="6" formatCode="m/d/yy\ h:mm;@">
                  <c:v>42221.583333333336</c:v>
                </c:pt>
                <c:pt idx="7" formatCode="m/d/yy\ h:mm;@">
                  <c:v>42221.59375</c:v>
                </c:pt>
                <c:pt idx="8" formatCode="m/d/yy\ h:mm;@">
                  <c:v>42221.604166666664</c:v>
                </c:pt>
                <c:pt idx="9" formatCode="m/d/yy\ h:mm;@">
                  <c:v>42221.614583333336</c:v>
                </c:pt>
                <c:pt idx="10" formatCode="m/d/yy\ h:mm;@">
                  <c:v>42221.625</c:v>
                </c:pt>
                <c:pt idx="11" formatCode="m/d/yy\ h:mm;@">
                  <c:v>42221.635416666664</c:v>
                </c:pt>
                <c:pt idx="12" formatCode="m/d/yy\ h:mm;@">
                  <c:v>42221.645833333336</c:v>
                </c:pt>
                <c:pt idx="13" formatCode="m/d/yy\ h:mm;@">
                  <c:v>42221.65625</c:v>
                </c:pt>
                <c:pt idx="14" formatCode="m/d/yy\ h:mm;@">
                  <c:v>42221.666666666664</c:v>
                </c:pt>
                <c:pt idx="15" formatCode="m/d/yy\ h:mm;@">
                  <c:v>42221.677083333336</c:v>
                </c:pt>
                <c:pt idx="16" formatCode="m/d/yy\ h:mm;@">
                  <c:v>42221.6875</c:v>
                </c:pt>
                <c:pt idx="17" formatCode="m/d/yy\ h:mm;@">
                  <c:v>42221.697916666664</c:v>
                </c:pt>
                <c:pt idx="18" formatCode="m/d/yy\ h:mm;@">
                  <c:v>42221.708333333336</c:v>
                </c:pt>
                <c:pt idx="19" formatCode="m/d/yy\ h:mm;@">
                  <c:v>42221.71875</c:v>
                </c:pt>
                <c:pt idx="20" formatCode="m/d/yy\ h:mm;@">
                  <c:v>42221.729166666664</c:v>
                </c:pt>
                <c:pt idx="21" formatCode="m/d/yy\ h:mm;@">
                  <c:v>42221.739583333336</c:v>
                </c:pt>
                <c:pt idx="22" formatCode="m/d/yy\ h:mm;@">
                  <c:v>42221.75</c:v>
                </c:pt>
                <c:pt idx="23" formatCode="m/d/yy\ h:mm;@">
                  <c:v>42221.760416666664</c:v>
                </c:pt>
                <c:pt idx="24" formatCode="m/d/yy\ h:mm;@">
                  <c:v>42221.770833333336</c:v>
                </c:pt>
                <c:pt idx="25" formatCode="m/d/yy\ h:mm;@">
                  <c:v>42221.78125</c:v>
                </c:pt>
                <c:pt idx="26" formatCode="m/d/yy\ h:mm;@">
                  <c:v>42221.791666666664</c:v>
                </c:pt>
                <c:pt idx="27" formatCode="m/d/yy\ h:mm;@">
                  <c:v>42221.802083333336</c:v>
                </c:pt>
                <c:pt idx="28" formatCode="m/d/yy\ h:mm;@">
                  <c:v>42221.8125</c:v>
                </c:pt>
                <c:pt idx="29" formatCode="m/d/yy\ h:mm;@">
                  <c:v>42221.822916666664</c:v>
                </c:pt>
                <c:pt idx="30" formatCode="m/d/yy\ h:mm;@">
                  <c:v>42221.833333333336</c:v>
                </c:pt>
                <c:pt idx="31" formatCode="m/d/yy\ h:mm;@">
                  <c:v>42221.84375</c:v>
                </c:pt>
                <c:pt idx="32" formatCode="m/d/yy\ h:mm;@">
                  <c:v>42221.854166666664</c:v>
                </c:pt>
                <c:pt idx="33" formatCode="m/d/yy\ h:mm;@">
                  <c:v>42221.864583333336</c:v>
                </c:pt>
                <c:pt idx="34" formatCode="m/d/yy\ h:mm;@">
                  <c:v>42221.875</c:v>
                </c:pt>
                <c:pt idx="35" formatCode="m/d/yy\ h:mm;@">
                  <c:v>42221.885416666664</c:v>
                </c:pt>
                <c:pt idx="36" formatCode="m/d/yy\ h:mm;@">
                  <c:v>42221.895833333336</c:v>
                </c:pt>
                <c:pt idx="37" formatCode="m/d/yy\ h:mm;@">
                  <c:v>42221.90625</c:v>
                </c:pt>
                <c:pt idx="38" formatCode="m/d/yy\ h:mm;@">
                  <c:v>42221.916666666664</c:v>
                </c:pt>
                <c:pt idx="39" formatCode="m/d/yy\ h:mm;@">
                  <c:v>42221.927083333336</c:v>
                </c:pt>
                <c:pt idx="40" formatCode="m/d/yy\ h:mm;@">
                  <c:v>42221.9375</c:v>
                </c:pt>
                <c:pt idx="41" formatCode="m/d/yy\ h:mm;@">
                  <c:v>42221.947916666664</c:v>
                </c:pt>
                <c:pt idx="42" formatCode="m/d/yy\ h:mm;@">
                  <c:v>42221.958333333336</c:v>
                </c:pt>
                <c:pt idx="43" formatCode="m/d/yy\ h:mm;@">
                  <c:v>42221.96875</c:v>
                </c:pt>
                <c:pt idx="44" formatCode="m/d/yy\ h:mm;@">
                  <c:v>42221.979166666664</c:v>
                </c:pt>
                <c:pt idx="45" formatCode="m/d/yy\ h:mm;@">
                  <c:v>42221.989583333336</c:v>
                </c:pt>
                <c:pt idx="46" formatCode="m/d/yy\ h:mm;@">
                  <c:v>42222</c:v>
                </c:pt>
                <c:pt idx="47" formatCode="m/d/yy\ h:mm;@">
                  <c:v>42222.010416666664</c:v>
                </c:pt>
                <c:pt idx="48" formatCode="m/d/yy\ h:mm;@">
                  <c:v>42222.020833333336</c:v>
                </c:pt>
                <c:pt idx="49" formatCode="m/d/yy\ h:mm;@">
                  <c:v>42222.03125</c:v>
                </c:pt>
                <c:pt idx="50" formatCode="m/d/yy\ h:mm;@">
                  <c:v>42222.041666666664</c:v>
                </c:pt>
                <c:pt idx="51" formatCode="m/d/yy\ h:mm;@">
                  <c:v>42222.052083333336</c:v>
                </c:pt>
                <c:pt idx="52" formatCode="m/d/yy\ h:mm;@">
                  <c:v>42222.0625</c:v>
                </c:pt>
                <c:pt idx="53" formatCode="m/d/yy\ h:mm;@">
                  <c:v>42222.072916666664</c:v>
                </c:pt>
                <c:pt idx="54" formatCode="m/d/yy\ h:mm;@">
                  <c:v>42222.083333333336</c:v>
                </c:pt>
                <c:pt idx="55" formatCode="m/d/yy\ h:mm;@">
                  <c:v>42222.09375</c:v>
                </c:pt>
                <c:pt idx="56" formatCode="m/d/yy\ h:mm;@">
                  <c:v>42222.104166666664</c:v>
                </c:pt>
                <c:pt idx="57" formatCode="m/d/yy\ h:mm;@">
                  <c:v>42222.114583333336</c:v>
                </c:pt>
                <c:pt idx="58" formatCode="m/d/yy\ h:mm;@">
                  <c:v>42222.125</c:v>
                </c:pt>
                <c:pt idx="59" formatCode="m/d/yy\ h:mm;@">
                  <c:v>42222.135416666664</c:v>
                </c:pt>
                <c:pt idx="60" formatCode="m/d/yy\ h:mm;@">
                  <c:v>42222.145833333336</c:v>
                </c:pt>
                <c:pt idx="61" formatCode="m/d/yy\ h:mm;@">
                  <c:v>42222.15625</c:v>
                </c:pt>
                <c:pt idx="62" formatCode="m/d/yy\ h:mm;@">
                  <c:v>42222.166666666664</c:v>
                </c:pt>
                <c:pt idx="63" formatCode="m/d/yy\ h:mm;@">
                  <c:v>42222.177083333336</c:v>
                </c:pt>
                <c:pt idx="64" formatCode="m/d/yy\ h:mm;@">
                  <c:v>42222.1875</c:v>
                </c:pt>
                <c:pt idx="65" formatCode="m/d/yy\ h:mm;@">
                  <c:v>42222.197916666664</c:v>
                </c:pt>
                <c:pt idx="66" formatCode="m/d/yy\ h:mm;@">
                  <c:v>42222.208333333336</c:v>
                </c:pt>
                <c:pt idx="67" formatCode="m/d/yy\ h:mm;@">
                  <c:v>42222.21875</c:v>
                </c:pt>
                <c:pt idx="68" formatCode="m/d/yy\ h:mm;@">
                  <c:v>42222.229166666664</c:v>
                </c:pt>
                <c:pt idx="69" formatCode="m/d/yy\ h:mm;@">
                  <c:v>42222.239583333336</c:v>
                </c:pt>
                <c:pt idx="70" formatCode="m/d/yy\ h:mm;@">
                  <c:v>42222.25</c:v>
                </c:pt>
                <c:pt idx="71" formatCode="m/d/yy\ h:mm;@">
                  <c:v>42222.260416666664</c:v>
                </c:pt>
                <c:pt idx="72" formatCode="m/d/yy\ h:mm;@">
                  <c:v>42222.270833333336</c:v>
                </c:pt>
                <c:pt idx="73" formatCode="m/d/yy\ h:mm;@">
                  <c:v>42222.28125</c:v>
                </c:pt>
                <c:pt idx="74" formatCode="m/d/yy\ h:mm;@">
                  <c:v>42222.291666666664</c:v>
                </c:pt>
                <c:pt idx="75" formatCode="m/d/yy\ h:mm;@">
                  <c:v>42222.302083333336</c:v>
                </c:pt>
                <c:pt idx="76" formatCode="m/d/yy\ h:mm;@">
                  <c:v>42222.3125</c:v>
                </c:pt>
                <c:pt idx="77" formatCode="m/d/yy\ h:mm;@">
                  <c:v>42222.322916666664</c:v>
                </c:pt>
                <c:pt idx="78" formatCode="m/d/yy\ h:mm;@">
                  <c:v>42222.333333333336</c:v>
                </c:pt>
                <c:pt idx="79" formatCode="m/d/yy\ h:mm;@">
                  <c:v>42222.34375</c:v>
                </c:pt>
                <c:pt idx="80" formatCode="m/d/yy\ h:mm;@">
                  <c:v>42222.354166666664</c:v>
                </c:pt>
                <c:pt idx="81" formatCode="m/d/yy\ h:mm;@">
                  <c:v>42222.364583333336</c:v>
                </c:pt>
                <c:pt idx="82" formatCode="m/d/yy\ h:mm;@">
                  <c:v>42222.375</c:v>
                </c:pt>
                <c:pt idx="83" formatCode="m/d/yy\ h:mm;@">
                  <c:v>42222.385416666664</c:v>
                </c:pt>
                <c:pt idx="84" formatCode="m/d/yy\ h:mm;@">
                  <c:v>42222.395833333336</c:v>
                </c:pt>
                <c:pt idx="85" formatCode="m/d/yy\ h:mm;@">
                  <c:v>42222.40625</c:v>
                </c:pt>
                <c:pt idx="86" formatCode="m/d/yy\ h:mm;@">
                  <c:v>42222.416666666664</c:v>
                </c:pt>
                <c:pt idx="87" formatCode="m/d/yy\ h:mm;@">
                  <c:v>42222.427083333336</c:v>
                </c:pt>
                <c:pt idx="88" formatCode="m/d/yy\ h:mm;@">
                  <c:v>42222.4375</c:v>
                </c:pt>
                <c:pt idx="89" formatCode="m/d/yy\ h:mm;@">
                  <c:v>42222.447916666664</c:v>
                </c:pt>
                <c:pt idx="90" formatCode="m/d/yy\ h:mm;@">
                  <c:v>42222.458333333336</c:v>
                </c:pt>
                <c:pt idx="91" formatCode="m/d/yy\ h:mm;@">
                  <c:v>42222.46875</c:v>
                </c:pt>
                <c:pt idx="92" formatCode="m/d/yy\ h:mm;@">
                  <c:v>42222.479166666664</c:v>
                </c:pt>
                <c:pt idx="93" formatCode="m/d/yy\ h:mm;@">
                  <c:v>42222.489583333336</c:v>
                </c:pt>
                <c:pt idx="94" formatCode="m/d/yy\ h:mm;@">
                  <c:v>42222.5</c:v>
                </c:pt>
                <c:pt idx="95" formatCode="m/d/yy\ h:mm;@">
                  <c:v>42222.510416666664</c:v>
                </c:pt>
                <c:pt idx="96" formatCode="m/d/yy\ h:mm;@">
                  <c:v>42222.520833333336</c:v>
                </c:pt>
                <c:pt idx="97" formatCode="m/d/yy\ h:mm;@">
                  <c:v>42222.53125</c:v>
                </c:pt>
                <c:pt idx="98" formatCode="m/d/yy\ h:mm;@">
                  <c:v>42222.541666666664</c:v>
                </c:pt>
                <c:pt idx="99" formatCode="m/d/yy\ h:mm;@">
                  <c:v>42222.552083333336</c:v>
                </c:pt>
                <c:pt idx="100" formatCode="m/d/yy\ h:mm;@">
                  <c:v>42222.5625</c:v>
                </c:pt>
                <c:pt idx="101" formatCode="m/d/yy\ h:mm;@">
                  <c:v>42222.572916666664</c:v>
                </c:pt>
                <c:pt idx="102" formatCode="m/d/yy\ h:mm;@">
                  <c:v>42222.583333333336</c:v>
                </c:pt>
                <c:pt idx="103" formatCode="m/d/yy\ h:mm;@">
                  <c:v>42222.59375</c:v>
                </c:pt>
              </c:numCache>
            </c:numRef>
          </c:xVal>
          <c:yVal>
            <c:numRef>
              <c:f>'Silverton RK 16.4'!$D$4:$D$251</c:f>
              <c:numCache>
                <c:formatCode>General</c:formatCode>
                <c:ptCount val="248"/>
                <c:pt idx="15" formatCode="#,##0.00">
                  <c:v>1429</c:v>
                </c:pt>
                <c:pt idx="31" formatCode="#,##0.00">
                  <c:v>182.38863500000002</c:v>
                </c:pt>
                <c:pt idx="45" formatCode="#,##0.00">
                  <c:v>42.930374999999998</c:v>
                </c:pt>
                <c:pt idx="72" formatCode="#,##0.00">
                  <c:v>23</c:v>
                </c:pt>
                <c:pt idx="103" formatCode="#,##0.00">
                  <c:v>43.626960000000011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B6A-48DD-8BAC-A9BEF511503F}"/>
            </c:ext>
          </c:extLst>
        </c:ser>
        <c:ser>
          <c:idx val="0"/>
          <c:order val="1"/>
          <c:tx>
            <c:strRef>
              <c:f>'Silverton RK 16.4'!$R$9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'Silverton RK 16.4'!$L$4:$L$255</c:f>
              <c:numCache>
                <c:formatCode>m/d/yy\ h:mm;@</c:formatCode>
                <c:ptCount val="252"/>
                <c:pt idx="0">
                  <c:v>42221.525500000003</c:v>
                </c:pt>
                <c:pt idx="1">
                  <c:v>42221.535100000001</c:v>
                </c:pt>
                <c:pt idx="2">
                  <c:v>42221.544699999999</c:v>
                </c:pt>
                <c:pt idx="3">
                  <c:v>42221.554300000003</c:v>
                </c:pt>
                <c:pt idx="4">
                  <c:v>42221.563999999998</c:v>
                </c:pt>
                <c:pt idx="5">
                  <c:v>42221.575499999999</c:v>
                </c:pt>
                <c:pt idx="6">
                  <c:v>42221.585099999997</c:v>
                </c:pt>
                <c:pt idx="7">
                  <c:v>42221.594799999999</c:v>
                </c:pt>
                <c:pt idx="8">
                  <c:v>42221.604399999997</c:v>
                </c:pt>
                <c:pt idx="9">
                  <c:v>42221.614000000001</c:v>
                </c:pt>
                <c:pt idx="10">
                  <c:v>42221.625500000002</c:v>
                </c:pt>
                <c:pt idx="11">
                  <c:v>42221.635199999997</c:v>
                </c:pt>
                <c:pt idx="12">
                  <c:v>42221.644800000002</c:v>
                </c:pt>
                <c:pt idx="13">
                  <c:v>42221.654399999999</c:v>
                </c:pt>
                <c:pt idx="14">
                  <c:v>42221.663999999997</c:v>
                </c:pt>
                <c:pt idx="15">
                  <c:v>42221.673699999999</c:v>
                </c:pt>
                <c:pt idx="16">
                  <c:v>42221.6852</c:v>
                </c:pt>
                <c:pt idx="17">
                  <c:v>42221.694799999997</c:v>
                </c:pt>
                <c:pt idx="18">
                  <c:v>42221.7045</c:v>
                </c:pt>
                <c:pt idx="19">
                  <c:v>42221.714099999997</c:v>
                </c:pt>
                <c:pt idx="20">
                  <c:v>42221.723700000002</c:v>
                </c:pt>
                <c:pt idx="21">
                  <c:v>42221.735200000003</c:v>
                </c:pt>
                <c:pt idx="22">
                  <c:v>42221.744899999998</c:v>
                </c:pt>
                <c:pt idx="23">
                  <c:v>42221.754500000003</c:v>
                </c:pt>
                <c:pt idx="24">
                  <c:v>42221.7641</c:v>
                </c:pt>
                <c:pt idx="25">
                  <c:v>42221.773699999998</c:v>
                </c:pt>
                <c:pt idx="26">
                  <c:v>42221.785300000003</c:v>
                </c:pt>
                <c:pt idx="27">
                  <c:v>42221.794900000001</c:v>
                </c:pt>
                <c:pt idx="28">
                  <c:v>42221.804499999998</c:v>
                </c:pt>
                <c:pt idx="29">
                  <c:v>42221.814200000001</c:v>
                </c:pt>
                <c:pt idx="30">
                  <c:v>42221.823799999998</c:v>
                </c:pt>
                <c:pt idx="31">
                  <c:v>42221.835299999999</c:v>
                </c:pt>
                <c:pt idx="32">
                  <c:v>42221.845000000001</c:v>
                </c:pt>
                <c:pt idx="33">
                  <c:v>42221.854599999999</c:v>
                </c:pt>
                <c:pt idx="34">
                  <c:v>42221.864200000004</c:v>
                </c:pt>
                <c:pt idx="35">
                  <c:v>42221.873800000001</c:v>
                </c:pt>
                <c:pt idx="36">
                  <c:v>42221.885399999999</c:v>
                </c:pt>
                <c:pt idx="37">
                  <c:v>42221.894999999997</c:v>
                </c:pt>
                <c:pt idx="38">
                  <c:v>42221.904600000002</c:v>
                </c:pt>
                <c:pt idx="39">
                  <c:v>42221.914199999999</c:v>
                </c:pt>
                <c:pt idx="40">
                  <c:v>42221.923900000002</c:v>
                </c:pt>
                <c:pt idx="41">
                  <c:v>42221.935400000002</c:v>
                </c:pt>
                <c:pt idx="42">
                  <c:v>42221.945</c:v>
                </c:pt>
                <c:pt idx="43">
                  <c:v>42221.954700000002</c:v>
                </c:pt>
                <c:pt idx="44">
                  <c:v>42221.9643</c:v>
                </c:pt>
                <c:pt idx="45">
                  <c:v>42221.973899999997</c:v>
                </c:pt>
                <c:pt idx="46">
                  <c:v>42221.983500000002</c:v>
                </c:pt>
                <c:pt idx="47">
                  <c:v>42221.9951</c:v>
                </c:pt>
                <c:pt idx="48">
                  <c:v>42222.004699999998</c:v>
                </c:pt>
                <c:pt idx="49">
                  <c:v>42222.014300000003</c:v>
                </c:pt>
                <c:pt idx="50">
                  <c:v>42222.0239</c:v>
                </c:pt>
                <c:pt idx="51">
                  <c:v>42222.033600000002</c:v>
                </c:pt>
                <c:pt idx="52">
                  <c:v>42222.045100000003</c:v>
                </c:pt>
                <c:pt idx="53">
                  <c:v>42222.054700000001</c:v>
                </c:pt>
                <c:pt idx="54">
                  <c:v>42222.064400000003</c:v>
                </c:pt>
                <c:pt idx="55">
                  <c:v>42222.074000000001</c:v>
                </c:pt>
                <c:pt idx="56">
                  <c:v>42222.083599999998</c:v>
                </c:pt>
                <c:pt idx="57">
                  <c:v>42222.095200000003</c:v>
                </c:pt>
                <c:pt idx="58">
                  <c:v>42222.104800000001</c:v>
                </c:pt>
                <c:pt idx="59">
                  <c:v>42222.114399999999</c:v>
                </c:pt>
                <c:pt idx="60">
                  <c:v>42222.124000000003</c:v>
                </c:pt>
                <c:pt idx="61">
                  <c:v>42222.133600000001</c:v>
                </c:pt>
                <c:pt idx="62">
                  <c:v>42222.145199999999</c:v>
                </c:pt>
                <c:pt idx="63">
                  <c:v>42222.154799999997</c:v>
                </c:pt>
                <c:pt idx="64">
                  <c:v>42222.164400000001</c:v>
                </c:pt>
                <c:pt idx="65">
                  <c:v>42222.174099999997</c:v>
                </c:pt>
                <c:pt idx="66">
                  <c:v>42222.183700000001</c:v>
                </c:pt>
                <c:pt idx="67">
                  <c:v>42222.195200000002</c:v>
                </c:pt>
                <c:pt idx="68">
                  <c:v>42222.2048</c:v>
                </c:pt>
                <c:pt idx="69">
                  <c:v>42222.214500000002</c:v>
                </c:pt>
                <c:pt idx="70">
                  <c:v>42222.224900000001</c:v>
                </c:pt>
                <c:pt idx="71">
                  <c:v>42222.234600000003</c:v>
                </c:pt>
                <c:pt idx="72">
                  <c:v>42222.244200000001</c:v>
                </c:pt>
                <c:pt idx="73">
                  <c:v>42222.253799999999</c:v>
                </c:pt>
                <c:pt idx="74">
                  <c:v>42222.263400000003</c:v>
                </c:pt>
                <c:pt idx="75">
                  <c:v>42222.275000000001</c:v>
                </c:pt>
                <c:pt idx="76">
                  <c:v>42222.284599999999</c:v>
                </c:pt>
                <c:pt idx="77">
                  <c:v>42222.294199999997</c:v>
                </c:pt>
                <c:pt idx="78">
                  <c:v>42222.303800000002</c:v>
                </c:pt>
                <c:pt idx="79">
                  <c:v>42222.313399999999</c:v>
                </c:pt>
                <c:pt idx="80">
                  <c:v>42222.324999999997</c:v>
                </c:pt>
                <c:pt idx="81">
                  <c:v>42222.334499999997</c:v>
                </c:pt>
                <c:pt idx="82">
                  <c:v>42222.344100000002</c:v>
                </c:pt>
                <c:pt idx="83">
                  <c:v>42222.3537</c:v>
                </c:pt>
                <c:pt idx="84">
                  <c:v>42222.363299999997</c:v>
                </c:pt>
                <c:pt idx="85">
                  <c:v>42222.374799999998</c:v>
                </c:pt>
                <c:pt idx="86">
                  <c:v>42222.384299999998</c:v>
                </c:pt>
                <c:pt idx="87">
                  <c:v>42222.393900000003</c:v>
                </c:pt>
                <c:pt idx="88">
                  <c:v>42222.403400000003</c:v>
                </c:pt>
                <c:pt idx="89">
                  <c:v>42222.414799999999</c:v>
                </c:pt>
                <c:pt idx="90">
                  <c:v>42222.424299999999</c:v>
                </c:pt>
                <c:pt idx="91">
                  <c:v>42222.433799999999</c:v>
                </c:pt>
                <c:pt idx="92">
                  <c:v>42222.443299999999</c:v>
                </c:pt>
                <c:pt idx="93">
                  <c:v>42222.454599999997</c:v>
                </c:pt>
                <c:pt idx="94">
                  <c:v>42222.464</c:v>
                </c:pt>
                <c:pt idx="95">
                  <c:v>42222.473400000003</c:v>
                </c:pt>
                <c:pt idx="96">
                  <c:v>42222.484700000001</c:v>
                </c:pt>
                <c:pt idx="97">
                  <c:v>42222.494100000004</c:v>
                </c:pt>
                <c:pt idx="98">
                  <c:v>42222.503400000001</c:v>
                </c:pt>
                <c:pt idx="99">
                  <c:v>42222.514600000002</c:v>
                </c:pt>
                <c:pt idx="100">
                  <c:v>42222.5239</c:v>
                </c:pt>
                <c:pt idx="101">
                  <c:v>42222.533199999998</c:v>
                </c:pt>
                <c:pt idx="102">
                  <c:v>42222.544300000001</c:v>
                </c:pt>
                <c:pt idx="103">
                  <c:v>42222.553500000002</c:v>
                </c:pt>
              </c:numCache>
            </c:numRef>
          </c:xVal>
          <c:yVal>
            <c:numRef>
              <c:f>'Silverton RK 16.4'!$M$4:$M$258</c:f>
              <c:numCache>
                <c:formatCode>0.0</c:formatCode>
                <c:ptCount val="255"/>
                <c:pt idx="0">
                  <c:v>0</c:v>
                </c:pt>
                <c:pt idx="1">
                  <c:v>11.690201</c:v>
                </c:pt>
                <c:pt idx="2">
                  <c:v>161.18790000000001</c:v>
                </c:pt>
                <c:pt idx="3">
                  <c:v>840.41204000000005</c:v>
                </c:pt>
                <c:pt idx="4">
                  <c:v>1924.38</c:v>
                </c:pt>
                <c:pt idx="5">
                  <c:v>3145.5612000000001</c:v>
                </c:pt>
                <c:pt idx="6">
                  <c:v>3924.3154</c:v>
                </c:pt>
                <c:pt idx="7">
                  <c:v>4482.5439999999999</c:v>
                </c:pt>
                <c:pt idx="8">
                  <c:v>4827.6130000000003</c:v>
                </c:pt>
                <c:pt idx="9">
                  <c:v>4952.8509999999997</c:v>
                </c:pt>
                <c:pt idx="10">
                  <c:v>4862.8573999999999</c:v>
                </c:pt>
                <c:pt idx="11">
                  <c:v>4660.817</c:v>
                </c:pt>
                <c:pt idx="12">
                  <c:v>4400.4521000000004</c:v>
                </c:pt>
                <c:pt idx="13">
                  <c:v>4118.3671000000004</c:v>
                </c:pt>
                <c:pt idx="14">
                  <c:v>3835.8872000000001</c:v>
                </c:pt>
                <c:pt idx="15">
                  <c:v>3563.5</c:v>
                </c:pt>
                <c:pt idx="16">
                  <c:v>3258.7071999999998</c:v>
                </c:pt>
                <c:pt idx="17">
                  <c:v>3026.2159999999999</c:v>
                </c:pt>
                <c:pt idx="18">
                  <c:v>2811.9050000000002</c:v>
                </c:pt>
                <c:pt idx="19">
                  <c:v>2613.27</c:v>
                </c:pt>
                <c:pt idx="20">
                  <c:v>2428.9720000000002</c:v>
                </c:pt>
                <c:pt idx="21">
                  <c:v>2223.3244</c:v>
                </c:pt>
                <c:pt idx="22">
                  <c:v>2062.8310000000001</c:v>
                </c:pt>
                <c:pt idx="23">
                  <c:v>1910.6931</c:v>
                </c:pt>
                <c:pt idx="24">
                  <c:v>1766.0630000000001</c:v>
                </c:pt>
                <c:pt idx="25">
                  <c:v>1628.3344</c:v>
                </c:pt>
                <c:pt idx="26">
                  <c:v>1471.2339999999999</c:v>
                </c:pt>
                <c:pt idx="27">
                  <c:v>1346.184</c:v>
                </c:pt>
                <c:pt idx="28">
                  <c:v>1225.463</c:v>
                </c:pt>
                <c:pt idx="29">
                  <c:v>1108.443</c:v>
                </c:pt>
                <c:pt idx="30">
                  <c:v>994.46799999999996</c:v>
                </c:pt>
                <c:pt idx="31">
                  <c:v>862.85609999999997</c:v>
                </c:pt>
                <c:pt idx="32">
                  <c:v>759.75572999999997</c:v>
                </c:pt>
                <c:pt idx="33">
                  <c:v>664.55930000000001</c:v>
                </c:pt>
                <c:pt idx="34">
                  <c:v>578.44341999999995</c:v>
                </c:pt>
                <c:pt idx="35">
                  <c:v>501.90350000000001</c:v>
                </c:pt>
                <c:pt idx="36">
                  <c:v>422.56509999999997</c:v>
                </c:pt>
                <c:pt idx="37">
                  <c:v>366.21942000000001</c:v>
                </c:pt>
                <c:pt idx="38">
                  <c:v>317.90219999999999</c:v>
                </c:pt>
                <c:pt idx="39">
                  <c:v>276.70659999999998</c:v>
                </c:pt>
                <c:pt idx="40">
                  <c:v>241.70339999999999</c:v>
                </c:pt>
                <c:pt idx="41">
                  <c:v>206.58763999999999</c:v>
                </c:pt>
                <c:pt idx="42">
                  <c:v>182.07640000000001</c:v>
                </c:pt>
                <c:pt idx="43">
                  <c:v>161.13771</c:v>
                </c:pt>
                <c:pt idx="44">
                  <c:v>143.15459999999999</c:v>
                </c:pt>
                <c:pt idx="45">
                  <c:v>127.604</c:v>
                </c:pt>
                <c:pt idx="46">
                  <c:v>114.12479999999999</c:v>
                </c:pt>
                <c:pt idx="47">
                  <c:v>100.34011</c:v>
                </c:pt>
                <c:pt idx="48">
                  <c:v>90.622932000000006</c:v>
                </c:pt>
                <c:pt idx="49">
                  <c:v>82.352530999999999</c:v>
                </c:pt>
                <c:pt idx="50">
                  <c:v>75.364559999999997</c:v>
                </c:pt>
                <c:pt idx="51">
                  <c:v>69.48339</c:v>
                </c:pt>
                <c:pt idx="52">
                  <c:v>63.652749999999997</c:v>
                </c:pt>
                <c:pt idx="53">
                  <c:v>59.640090000000001</c:v>
                </c:pt>
                <c:pt idx="54">
                  <c:v>56.255569999999999</c:v>
                </c:pt>
                <c:pt idx="55">
                  <c:v>53.385770000000001</c:v>
                </c:pt>
                <c:pt idx="56">
                  <c:v>50.934510000000003</c:v>
                </c:pt>
                <c:pt idx="57">
                  <c:v>48.433320000000002</c:v>
                </c:pt>
                <c:pt idx="58">
                  <c:v>46.640922000000003</c:v>
                </c:pt>
                <c:pt idx="59">
                  <c:v>45.059370000000001</c:v>
                </c:pt>
                <c:pt idx="60">
                  <c:v>43.646009999999997</c:v>
                </c:pt>
                <c:pt idx="61">
                  <c:v>42.365479999999998</c:v>
                </c:pt>
                <c:pt idx="62">
                  <c:v>40.964092000000001</c:v>
                </c:pt>
                <c:pt idx="63">
                  <c:v>39.882491999999999</c:v>
                </c:pt>
                <c:pt idx="64">
                  <c:v>38.86045</c:v>
                </c:pt>
                <c:pt idx="65">
                  <c:v>37.885181000000003</c:v>
                </c:pt>
                <c:pt idx="66">
                  <c:v>36.948239999999998</c:v>
                </c:pt>
                <c:pt idx="67">
                  <c:v>35.863799999999998</c:v>
                </c:pt>
                <c:pt idx="68">
                  <c:v>34.98516</c:v>
                </c:pt>
                <c:pt idx="69">
                  <c:v>34.123089999999998</c:v>
                </c:pt>
                <c:pt idx="70">
                  <c:v>33.198444000000002</c:v>
                </c:pt>
                <c:pt idx="71">
                  <c:v>32.357951999999997</c:v>
                </c:pt>
                <c:pt idx="72">
                  <c:v>31.525832999999999</c:v>
                </c:pt>
                <c:pt idx="73">
                  <c:v>30.701312999999999</c:v>
                </c:pt>
                <c:pt idx="74">
                  <c:v>29.8857</c:v>
                </c:pt>
                <c:pt idx="75">
                  <c:v>28.955144000000001</c:v>
                </c:pt>
                <c:pt idx="76">
                  <c:v>28.268003</c:v>
                </c:pt>
                <c:pt idx="77">
                  <c:v>27.700089999999999</c:v>
                </c:pt>
                <c:pt idx="78">
                  <c:v>27.276332</c:v>
                </c:pt>
                <c:pt idx="79">
                  <c:v>27.00769</c:v>
                </c:pt>
                <c:pt idx="80">
                  <c:v>26.889589999999998</c:v>
                </c:pt>
                <c:pt idx="81">
                  <c:v>26.953520000000001</c:v>
                </c:pt>
                <c:pt idx="82">
                  <c:v>27.153040000000001</c:v>
                </c:pt>
                <c:pt idx="83">
                  <c:v>27.472930000000002</c:v>
                </c:pt>
                <c:pt idx="84">
                  <c:v>27.896331</c:v>
                </c:pt>
                <c:pt idx="85">
                  <c:v>28.520081999999999</c:v>
                </c:pt>
                <c:pt idx="86">
                  <c:v>29.120891</c:v>
                </c:pt>
                <c:pt idx="87">
                  <c:v>29.781934</c:v>
                </c:pt>
                <c:pt idx="88">
                  <c:v>30.490943000000001</c:v>
                </c:pt>
                <c:pt idx="89">
                  <c:v>31.392092999999999</c:v>
                </c:pt>
                <c:pt idx="90">
                  <c:v>32.176082000000001</c:v>
                </c:pt>
                <c:pt idx="91">
                  <c:v>32.982180999999997</c:v>
                </c:pt>
                <c:pt idx="92">
                  <c:v>33.80545</c:v>
                </c:pt>
                <c:pt idx="93">
                  <c:v>34.811810000000001</c:v>
                </c:pt>
                <c:pt idx="94">
                  <c:v>35.662750000000003</c:v>
                </c:pt>
                <c:pt idx="95">
                  <c:v>36.520961</c:v>
                </c:pt>
                <c:pt idx="96">
                  <c:v>37.557169999999999</c:v>
                </c:pt>
                <c:pt idx="97">
                  <c:v>38.424619999999997</c:v>
                </c:pt>
                <c:pt idx="98">
                  <c:v>39.293422</c:v>
                </c:pt>
                <c:pt idx="99">
                  <c:v>40.336089999999999</c:v>
                </c:pt>
                <c:pt idx="100">
                  <c:v>41.205291000000003</c:v>
                </c:pt>
                <c:pt idx="101">
                  <c:v>42.075282999999999</c:v>
                </c:pt>
                <c:pt idx="102">
                  <c:v>43.118850000000002</c:v>
                </c:pt>
                <c:pt idx="103">
                  <c:v>43.986891999999997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B6A-48DD-8BAC-A9BEF511503F}"/>
            </c:ext>
          </c:extLst>
        </c:ser>
        <c:ser>
          <c:idx val="3"/>
          <c:order val="2"/>
          <c:tx>
            <c:strRef>
              <c:f>'Silverton RK 16.4'!$R$11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CB6A-48DD-8BAC-A9BEF511503F}"/>
              </c:ext>
            </c:extLst>
          </c:dPt>
          <c:xVal>
            <c:numRef>
              <c:f>'Silverton RK 16.4'!$A$4:$A$251</c:f>
              <c:numCache>
                <c:formatCode>m/d/yyyy\ h:mm</c:formatCode>
                <c:ptCount val="248"/>
                <c:pt idx="0">
                  <c:v>42221.520833333336</c:v>
                </c:pt>
                <c:pt idx="1">
                  <c:v>42221.53125</c:v>
                </c:pt>
                <c:pt idx="2" formatCode="m/d/yy\ h:mm;@">
                  <c:v>42221.541666666664</c:v>
                </c:pt>
                <c:pt idx="3" formatCode="m/d/yy\ h:mm;@">
                  <c:v>42221.552083333336</c:v>
                </c:pt>
                <c:pt idx="4" formatCode="m/d/yy\ h:mm;@">
                  <c:v>42221.5625</c:v>
                </c:pt>
                <c:pt idx="5" formatCode="m/d/yy\ h:mm;@">
                  <c:v>42221.572916666664</c:v>
                </c:pt>
                <c:pt idx="6" formatCode="m/d/yy\ h:mm;@">
                  <c:v>42221.583333333336</c:v>
                </c:pt>
                <c:pt idx="7" formatCode="m/d/yy\ h:mm;@">
                  <c:v>42221.59375</c:v>
                </c:pt>
                <c:pt idx="8" formatCode="m/d/yy\ h:mm;@">
                  <c:v>42221.604166666664</c:v>
                </c:pt>
                <c:pt idx="9" formatCode="m/d/yy\ h:mm;@">
                  <c:v>42221.614583333336</c:v>
                </c:pt>
                <c:pt idx="10" formatCode="m/d/yy\ h:mm;@">
                  <c:v>42221.625</c:v>
                </c:pt>
                <c:pt idx="11" formatCode="m/d/yy\ h:mm;@">
                  <c:v>42221.635416666664</c:v>
                </c:pt>
                <c:pt idx="12" formatCode="m/d/yy\ h:mm;@">
                  <c:v>42221.645833333336</c:v>
                </c:pt>
                <c:pt idx="13" formatCode="m/d/yy\ h:mm;@">
                  <c:v>42221.65625</c:v>
                </c:pt>
                <c:pt idx="14" formatCode="m/d/yy\ h:mm;@">
                  <c:v>42221.666666666664</c:v>
                </c:pt>
                <c:pt idx="15" formatCode="m/d/yy\ h:mm;@">
                  <c:v>42221.677083333336</c:v>
                </c:pt>
                <c:pt idx="16" formatCode="m/d/yy\ h:mm;@">
                  <c:v>42221.6875</c:v>
                </c:pt>
                <c:pt idx="17" formatCode="m/d/yy\ h:mm;@">
                  <c:v>42221.697916666664</c:v>
                </c:pt>
                <c:pt idx="18" formatCode="m/d/yy\ h:mm;@">
                  <c:v>42221.708333333336</c:v>
                </c:pt>
                <c:pt idx="19" formatCode="m/d/yy\ h:mm;@">
                  <c:v>42221.71875</c:v>
                </c:pt>
                <c:pt idx="20" formatCode="m/d/yy\ h:mm;@">
                  <c:v>42221.729166666664</c:v>
                </c:pt>
                <c:pt idx="21" formatCode="m/d/yy\ h:mm;@">
                  <c:v>42221.739583333336</c:v>
                </c:pt>
                <c:pt idx="22" formatCode="m/d/yy\ h:mm;@">
                  <c:v>42221.75</c:v>
                </c:pt>
                <c:pt idx="23" formatCode="m/d/yy\ h:mm;@">
                  <c:v>42221.760416666664</c:v>
                </c:pt>
                <c:pt idx="24" formatCode="m/d/yy\ h:mm;@">
                  <c:v>42221.770833333336</c:v>
                </c:pt>
                <c:pt idx="25" formatCode="m/d/yy\ h:mm;@">
                  <c:v>42221.78125</c:v>
                </c:pt>
                <c:pt idx="26" formatCode="m/d/yy\ h:mm;@">
                  <c:v>42221.791666666664</c:v>
                </c:pt>
                <c:pt idx="27" formatCode="m/d/yy\ h:mm;@">
                  <c:v>42221.802083333336</c:v>
                </c:pt>
                <c:pt idx="28" formatCode="m/d/yy\ h:mm;@">
                  <c:v>42221.8125</c:v>
                </c:pt>
                <c:pt idx="29" formatCode="m/d/yy\ h:mm;@">
                  <c:v>42221.822916666664</c:v>
                </c:pt>
                <c:pt idx="30" formatCode="m/d/yy\ h:mm;@">
                  <c:v>42221.833333333336</c:v>
                </c:pt>
                <c:pt idx="31" formatCode="m/d/yy\ h:mm;@">
                  <c:v>42221.84375</c:v>
                </c:pt>
                <c:pt idx="32" formatCode="m/d/yy\ h:mm;@">
                  <c:v>42221.854166666664</c:v>
                </c:pt>
                <c:pt idx="33" formatCode="m/d/yy\ h:mm;@">
                  <c:v>42221.864583333336</c:v>
                </c:pt>
                <c:pt idx="34" formatCode="m/d/yy\ h:mm;@">
                  <c:v>42221.875</c:v>
                </c:pt>
                <c:pt idx="35" formatCode="m/d/yy\ h:mm;@">
                  <c:v>42221.885416666664</c:v>
                </c:pt>
                <c:pt idx="36" formatCode="m/d/yy\ h:mm;@">
                  <c:v>42221.895833333336</c:v>
                </c:pt>
                <c:pt idx="37" formatCode="m/d/yy\ h:mm;@">
                  <c:v>42221.90625</c:v>
                </c:pt>
                <c:pt idx="38" formatCode="m/d/yy\ h:mm;@">
                  <c:v>42221.916666666664</c:v>
                </c:pt>
                <c:pt idx="39" formatCode="m/d/yy\ h:mm;@">
                  <c:v>42221.927083333336</c:v>
                </c:pt>
                <c:pt idx="40" formatCode="m/d/yy\ h:mm;@">
                  <c:v>42221.9375</c:v>
                </c:pt>
                <c:pt idx="41" formatCode="m/d/yy\ h:mm;@">
                  <c:v>42221.947916666664</c:v>
                </c:pt>
                <c:pt idx="42" formatCode="m/d/yy\ h:mm;@">
                  <c:v>42221.958333333336</c:v>
                </c:pt>
                <c:pt idx="43" formatCode="m/d/yy\ h:mm;@">
                  <c:v>42221.96875</c:v>
                </c:pt>
                <c:pt idx="44" formatCode="m/d/yy\ h:mm;@">
                  <c:v>42221.979166666664</c:v>
                </c:pt>
                <c:pt idx="45" formatCode="m/d/yy\ h:mm;@">
                  <c:v>42221.989583333336</c:v>
                </c:pt>
                <c:pt idx="46" formatCode="m/d/yy\ h:mm;@">
                  <c:v>42222</c:v>
                </c:pt>
                <c:pt idx="47" formatCode="m/d/yy\ h:mm;@">
                  <c:v>42222.010416666664</c:v>
                </c:pt>
                <c:pt idx="48" formatCode="m/d/yy\ h:mm;@">
                  <c:v>42222.020833333336</c:v>
                </c:pt>
                <c:pt idx="49" formatCode="m/d/yy\ h:mm;@">
                  <c:v>42222.03125</c:v>
                </c:pt>
                <c:pt idx="50" formatCode="m/d/yy\ h:mm;@">
                  <c:v>42222.041666666664</c:v>
                </c:pt>
                <c:pt idx="51" formatCode="m/d/yy\ h:mm;@">
                  <c:v>42222.052083333336</c:v>
                </c:pt>
                <c:pt idx="52" formatCode="m/d/yy\ h:mm;@">
                  <c:v>42222.0625</c:v>
                </c:pt>
                <c:pt idx="53" formatCode="m/d/yy\ h:mm;@">
                  <c:v>42222.072916666664</c:v>
                </c:pt>
                <c:pt idx="54" formatCode="m/d/yy\ h:mm;@">
                  <c:v>42222.083333333336</c:v>
                </c:pt>
                <c:pt idx="55" formatCode="m/d/yy\ h:mm;@">
                  <c:v>42222.09375</c:v>
                </c:pt>
                <c:pt idx="56" formatCode="m/d/yy\ h:mm;@">
                  <c:v>42222.104166666664</c:v>
                </c:pt>
                <c:pt idx="57" formatCode="m/d/yy\ h:mm;@">
                  <c:v>42222.114583333336</c:v>
                </c:pt>
                <c:pt idx="58" formatCode="m/d/yy\ h:mm;@">
                  <c:v>42222.125</c:v>
                </c:pt>
                <c:pt idx="59" formatCode="m/d/yy\ h:mm;@">
                  <c:v>42222.135416666664</c:v>
                </c:pt>
                <c:pt idx="60" formatCode="m/d/yy\ h:mm;@">
                  <c:v>42222.145833333336</c:v>
                </c:pt>
                <c:pt idx="61" formatCode="m/d/yy\ h:mm;@">
                  <c:v>42222.15625</c:v>
                </c:pt>
                <c:pt idx="62" formatCode="m/d/yy\ h:mm;@">
                  <c:v>42222.166666666664</c:v>
                </c:pt>
                <c:pt idx="63" formatCode="m/d/yy\ h:mm;@">
                  <c:v>42222.177083333336</c:v>
                </c:pt>
                <c:pt idx="64" formatCode="m/d/yy\ h:mm;@">
                  <c:v>42222.1875</c:v>
                </c:pt>
                <c:pt idx="65" formatCode="m/d/yy\ h:mm;@">
                  <c:v>42222.197916666664</c:v>
                </c:pt>
                <c:pt idx="66" formatCode="m/d/yy\ h:mm;@">
                  <c:v>42222.208333333336</c:v>
                </c:pt>
                <c:pt idx="67" formatCode="m/d/yy\ h:mm;@">
                  <c:v>42222.21875</c:v>
                </c:pt>
                <c:pt idx="68" formatCode="m/d/yy\ h:mm;@">
                  <c:v>42222.229166666664</c:v>
                </c:pt>
                <c:pt idx="69" formatCode="m/d/yy\ h:mm;@">
                  <c:v>42222.239583333336</c:v>
                </c:pt>
                <c:pt idx="70" formatCode="m/d/yy\ h:mm;@">
                  <c:v>42222.25</c:v>
                </c:pt>
                <c:pt idx="71" formatCode="m/d/yy\ h:mm;@">
                  <c:v>42222.260416666664</c:v>
                </c:pt>
                <c:pt idx="72" formatCode="m/d/yy\ h:mm;@">
                  <c:v>42222.270833333336</c:v>
                </c:pt>
                <c:pt idx="73" formatCode="m/d/yy\ h:mm;@">
                  <c:v>42222.28125</c:v>
                </c:pt>
                <c:pt idx="74" formatCode="m/d/yy\ h:mm;@">
                  <c:v>42222.291666666664</c:v>
                </c:pt>
                <c:pt idx="75" formatCode="m/d/yy\ h:mm;@">
                  <c:v>42222.302083333336</c:v>
                </c:pt>
                <c:pt idx="76" formatCode="m/d/yy\ h:mm;@">
                  <c:v>42222.3125</c:v>
                </c:pt>
                <c:pt idx="77" formatCode="m/d/yy\ h:mm;@">
                  <c:v>42222.322916666664</c:v>
                </c:pt>
                <c:pt idx="78" formatCode="m/d/yy\ h:mm;@">
                  <c:v>42222.333333333336</c:v>
                </c:pt>
                <c:pt idx="79" formatCode="m/d/yy\ h:mm;@">
                  <c:v>42222.34375</c:v>
                </c:pt>
                <c:pt idx="80" formatCode="m/d/yy\ h:mm;@">
                  <c:v>42222.354166666664</c:v>
                </c:pt>
                <c:pt idx="81" formatCode="m/d/yy\ h:mm;@">
                  <c:v>42222.364583333336</c:v>
                </c:pt>
                <c:pt idx="82" formatCode="m/d/yy\ h:mm;@">
                  <c:v>42222.375</c:v>
                </c:pt>
                <c:pt idx="83" formatCode="m/d/yy\ h:mm;@">
                  <c:v>42222.385416666664</c:v>
                </c:pt>
                <c:pt idx="84" formatCode="m/d/yy\ h:mm;@">
                  <c:v>42222.395833333336</c:v>
                </c:pt>
                <c:pt idx="85" formatCode="m/d/yy\ h:mm;@">
                  <c:v>42222.40625</c:v>
                </c:pt>
                <c:pt idx="86" formatCode="m/d/yy\ h:mm;@">
                  <c:v>42222.416666666664</c:v>
                </c:pt>
                <c:pt idx="87" formatCode="m/d/yy\ h:mm;@">
                  <c:v>42222.427083333336</c:v>
                </c:pt>
                <c:pt idx="88" formatCode="m/d/yy\ h:mm;@">
                  <c:v>42222.4375</c:v>
                </c:pt>
                <c:pt idx="89" formatCode="m/d/yy\ h:mm;@">
                  <c:v>42222.447916666664</c:v>
                </c:pt>
                <c:pt idx="90" formatCode="m/d/yy\ h:mm;@">
                  <c:v>42222.458333333336</c:v>
                </c:pt>
                <c:pt idx="91" formatCode="m/d/yy\ h:mm;@">
                  <c:v>42222.46875</c:v>
                </c:pt>
                <c:pt idx="92" formatCode="m/d/yy\ h:mm;@">
                  <c:v>42222.479166666664</c:v>
                </c:pt>
                <c:pt idx="93" formatCode="m/d/yy\ h:mm;@">
                  <c:v>42222.489583333336</c:v>
                </c:pt>
                <c:pt idx="94" formatCode="m/d/yy\ h:mm;@">
                  <c:v>42222.5</c:v>
                </c:pt>
                <c:pt idx="95" formatCode="m/d/yy\ h:mm;@">
                  <c:v>42222.510416666664</c:v>
                </c:pt>
                <c:pt idx="96" formatCode="m/d/yy\ h:mm;@">
                  <c:v>42222.520833333336</c:v>
                </c:pt>
                <c:pt idx="97" formatCode="m/d/yy\ h:mm;@">
                  <c:v>42222.53125</c:v>
                </c:pt>
                <c:pt idx="98" formatCode="m/d/yy\ h:mm;@">
                  <c:v>42222.541666666664</c:v>
                </c:pt>
                <c:pt idx="99" formatCode="m/d/yy\ h:mm;@">
                  <c:v>42222.552083333336</c:v>
                </c:pt>
                <c:pt idx="100" formatCode="m/d/yy\ h:mm;@">
                  <c:v>42222.5625</c:v>
                </c:pt>
                <c:pt idx="101" formatCode="m/d/yy\ h:mm;@">
                  <c:v>42222.572916666664</c:v>
                </c:pt>
                <c:pt idx="102" formatCode="m/d/yy\ h:mm;@">
                  <c:v>42222.583333333336</c:v>
                </c:pt>
                <c:pt idx="103" formatCode="m/d/yy\ h:mm;@">
                  <c:v>42222.59375</c:v>
                </c:pt>
              </c:numCache>
            </c:numRef>
          </c:xVal>
          <c:yVal>
            <c:numRef>
              <c:f>'Silverton RK 16.4'!$H$4:$H$251</c:f>
              <c:numCache>
                <c:formatCode>0.00000</c:formatCode>
                <c:ptCount val="248"/>
                <c:pt idx="0">
                  <c:v>5.9735499999999995</c:v>
                </c:pt>
                <c:pt idx="1">
                  <c:v>1092.2993541713033</c:v>
                </c:pt>
                <c:pt idx="2">
                  <c:v>7293.7419633478521</c:v>
                </c:pt>
                <c:pt idx="3">
                  <c:v>11582.880545033418</c:v>
                </c:pt>
                <c:pt idx="4">
                  <c:v>6724.4551519398537</c:v>
                </c:pt>
                <c:pt idx="5">
                  <c:v>6000.4264705412807</c:v>
                </c:pt>
                <c:pt idx="6">
                  <c:v>5317.5518981242794</c:v>
                </c:pt>
                <c:pt idx="7">
                  <c:v>4675.8314346888537</c:v>
                </c:pt>
                <c:pt idx="8">
                  <c:v>4075.2650802349985</c:v>
                </c:pt>
                <c:pt idx="9">
                  <c:v>3515.8528347627171</c:v>
                </c:pt>
                <c:pt idx="10">
                  <c:v>2997.5946982720093</c:v>
                </c:pt>
                <c:pt idx="11">
                  <c:v>2520.4906707628729</c:v>
                </c:pt>
                <c:pt idx="12">
                  <c:v>2084.5407522353116</c:v>
                </c:pt>
                <c:pt idx="13">
                  <c:v>1689.7449426893215</c:v>
                </c:pt>
                <c:pt idx="14">
                  <c:v>1429.3202179999998</c:v>
                </c:pt>
                <c:pt idx="15">
                  <c:v>1351.3869940624998</c:v>
                </c:pt>
                <c:pt idx="16">
                  <c:v>1273.4537701249999</c:v>
                </c:pt>
                <c:pt idx="17">
                  <c:v>1195.5205461874998</c:v>
                </c:pt>
                <c:pt idx="18">
                  <c:v>1117.5873222500002</c:v>
                </c:pt>
                <c:pt idx="19">
                  <c:v>1039.6540983125001</c:v>
                </c:pt>
                <c:pt idx="20">
                  <c:v>961.72087437499999</c:v>
                </c:pt>
                <c:pt idx="21">
                  <c:v>883.78765043750002</c:v>
                </c:pt>
                <c:pt idx="22">
                  <c:v>805.85442649999993</c:v>
                </c:pt>
                <c:pt idx="23">
                  <c:v>727.92120256250007</c:v>
                </c:pt>
                <c:pt idx="24">
                  <c:v>649.9879786250001</c:v>
                </c:pt>
                <c:pt idx="25">
                  <c:v>572.05475468750001</c:v>
                </c:pt>
                <c:pt idx="26">
                  <c:v>494.12153074999992</c:v>
                </c:pt>
                <c:pt idx="27">
                  <c:v>416.18830681249995</c:v>
                </c:pt>
                <c:pt idx="28">
                  <c:v>338.25508287499997</c:v>
                </c:pt>
                <c:pt idx="29">
                  <c:v>260.32185893749988</c:v>
                </c:pt>
                <c:pt idx="30">
                  <c:v>182.38863500000002</c:v>
                </c:pt>
                <c:pt idx="31">
                  <c:v>172.42733071428566</c:v>
                </c:pt>
                <c:pt idx="32">
                  <c:v>162.46602642857141</c:v>
                </c:pt>
                <c:pt idx="33">
                  <c:v>152.50472214285716</c:v>
                </c:pt>
                <c:pt idx="34">
                  <c:v>142.54341785714283</c:v>
                </c:pt>
                <c:pt idx="35">
                  <c:v>132.58211357142861</c:v>
                </c:pt>
                <c:pt idx="36">
                  <c:v>122.6208092857143</c:v>
                </c:pt>
                <c:pt idx="37">
                  <c:v>112.65950500000002</c:v>
                </c:pt>
                <c:pt idx="38">
                  <c:v>102.69820071428575</c:v>
                </c:pt>
                <c:pt idx="39">
                  <c:v>92.736896428571427</c:v>
                </c:pt>
                <c:pt idx="40">
                  <c:v>82.775592142857164</c:v>
                </c:pt>
                <c:pt idx="41">
                  <c:v>72.814287857142887</c:v>
                </c:pt>
                <c:pt idx="42">
                  <c:v>62.852983571428595</c:v>
                </c:pt>
                <c:pt idx="43">
                  <c:v>52.891679285714318</c:v>
                </c:pt>
                <c:pt idx="44">
                  <c:v>42.930374999999998</c:v>
                </c:pt>
                <c:pt idx="45">
                  <c:v>42.203546111111116</c:v>
                </c:pt>
                <c:pt idx="46">
                  <c:v>41.476717222222234</c:v>
                </c:pt>
                <c:pt idx="47">
                  <c:v>40.749888333333338</c:v>
                </c:pt>
                <c:pt idx="48">
                  <c:v>40.023059444444449</c:v>
                </c:pt>
                <c:pt idx="49">
                  <c:v>39.29623055555556</c:v>
                </c:pt>
                <c:pt idx="50">
                  <c:v>38.569401666666685</c:v>
                </c:pt>
                <c:pt idx="51">
                  <c:v>37.842572777777789</c:v>
                </c:pt>
                <c:pt idx="52">
                  <c:v>37.1157438888889</c:v>
                </c:pt>
                <c:pt idx="53">
                  <c:v>36.388915000000011</c:v>
                </c:pt>
                <c:pt idx="54">
                  <c:v>35.662086111111122</c:v>
                </c:pt>
                <c:pt idx="55">
                  <c:v>34.935257222222241</c:v>
                </c:pt>
                <c:pt idx="56">
                  <c:v>34.208428333333359</c:v>
                </c:pt>
                <c:pt idx="57">
                  <c:v>33.48159944444447</c:v>
                </c:pt>
                <c:pt idx="58">
                  <c:v>32.754770555555581</c:v>
                </c:pt>
                <c:pt idx="59">
                  <c:v>32.027941666666699</c:v>
                </c:pt>
                <c:pt idx="60">
                  <c:v>31.301112777777806</c:v>
                </c:pt>
                <c:pt idx="61">
                  <c:v>30.574283888888917</c:v>
                </c:pt>
                <c:pt idx="62">
                  <c:v>29.847455000000036</c:v>
                </c:pt>
                <c:pt idx="63">
                  <c:v>29.120626111111154</c:v>
                </c:pt>
                <c:pt idx="64">
                  <c:v>28.393797222222261</c:v>
                </c:pt>
                <c:pt idx="65">
                  <c:v>27.666968333333372</c:v>
                </c:pt>
                <c:pt idx="66">
                  <c:v>26.940139444444483</c:v>
                </c:pt>
                <c:pt idx="67">
                  <c:v>26.213310555555594</c:v>
                </c:pt>
                <c:pt idx="68">
                  <c:v>25.486481666666712</c:v>
                </c:pt>
                <c:pt idx="69">
                  <c:v>24.75965277777782</c:v>
                </c:pt>
                <c:pt idx="70">
                  <c:v>24.032823888888942</c:v>
                </c:pt>
                <c:pt idx="71">
                  <c:v>23.305994999999999</c:v>
                </c:pt>
                <c:pt idx="72">
                  <c:v>23.96150999999999</c:v>
                </c:pt>
                <c:pt idx="73">
                  <c:v>24.617024999999995</c:v>
                </c:pt>
                <c:pt idx="74">
                  <c:v>25.272539999999992</c:v>
                </c:pt>
                <c:pt idx="75">
                  <c:v>25.92805499999999</c:v>
                </c:pt>
                <c:pt idx="76">
                  <c:v>26.583569999999987</c:v>
                </c:pt>
                <c:pt idx="77">
                  <c:v>27.239084999999989</c:v>
                </c:pt>
                <c:pt idx="78">
                  <c:v>27.89459999999999</c:v>
                </c:pt>
                <c:pt idx="79">
                  <c:v>28.550114999999987</c:v>
                </c:pt>
                <c:pt idx="80">
                  <c:v>29.205629999999989</c:v>
                </c:pt>
                <c:pt idx="81">
                  <c:v>29.861144999999986</c:v>
                </c:pt>
                <c:pt idx="82">
                  <c:v>30.51665999999998</c:v>
                </c:pt>
                <c:pt idx="83">
                  <c:v>31.172174999999978</c:v>
                </c:pt>
                <c:pt idx="84">
                  <c:v>31.827689999999986</c:v>
                </c:pt>
                <c:pt idx="85">
                  <c:v>32.483204999999977</c:v>
                </c:pt>
                <c:pt idx="86">
                  <c:v>33.138719999999978</c:v>
                </c:pt>
                <c:pt idx="87">
                  <c:v>33.794234999999972</c:v>
                </c:pt>
                <c:pt idx="88">
                  <c:v>34.449749999999973</c:v>
                </c:pt>
                <c:pt idx="89">
                  <c:v>35.105264999999967</c:v>
                </c:pt>
                <c:pt idx="90">
                  <c:v>35.760779999999968</c:v>
                </c:pt>
                <c:pt idx="91">
                  <c:v>36.416294999999977</c:v>
                </c:pt>
                <c:pt idx="92">
                  <c:v>37.071809999999971</c:v>
                </c:pt>
                <c:pt idx="93">
                  <c:v>37.727324999999972</c:v>
                </c:pt>
                <c:pt idx="94">
                  <c:v>38.382839999999973</c:v>
                </c:pt>
                <c:pt idx="95">
                  <c:v>39.038354999999967</c:v>
                </c:pt>
                <c:pt idx="96">
                  <c:v>39.693869999999961</c:v>
                </c:pt>
                <c:pt idx="97">
                  <c:v>40.349384999999977</c:v>
                </c:pt>
                <c:pt idx="98">
                  <c:v>41.004899999999957</c:v>
                </c:pt>
                <c:pt idx="99">
                  <c:v>41.660414999999965</c:v>
                </c:pt>
                <c:pt idx="100">
                  <c:v>42.315929999999952</c:v>
                </c:pt>
                <c:pt idx="101">
                  <c:v>42.97144499999996</c:v>
                </c:pt>
                <c:pt idx="102">
                  <c:v>43.626960000000011</c:v>
                </c:pt>
                <c:pt idx="103">
                  <c:v>42.97144499999996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B6A-48DD-8BAC-A9BEF5115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'Silverton RK 16.4'!$R$13</c15:sqref>
                        </c15:formulaRef>
                      </c:ext>
                    </c:extLst>
                    <c:strCache>
                      <c:ptCount val="1"/>
                      <c:pt idx="0">
                        <c:v>Specific conductance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'Silverton RK 16.4'!$O$4:$O$192</c15:sqref>
                        </c15:formulaRef>
                      </c:ext>
                    </c:extLst>
                    <c:numCache>
                      <c:formatCode>m/d/yy\ h:mm;@</c:formatCode>
                      <c:ptCount val="189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'Silverton RK 16.4'!$P$4:$P$186</c15:sqref>
                        </c15:formulaRef>
                      </c:ext>
                    </c:extLst>
                    <c:numCache>
                      <c:formatCode>0.00</c:formatCode>
                      <c:ptCount val="183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F-CB6A-48DD-8BAC-A9BEF511503F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4"/>
          <c:order val="4"/>
          <c:tx>
            <c:strRef>
              <c:f>'Silverton RK 16.4'!$R$12</c:f>
              <c:strCache>
                <c:ptCount val="1"/>
                <c:pt idx="0">
                  <c:v>Streamflow</c:v>
                </c:pt>
              </c:strCache>
              <c:extLst xmlns:c15="http://schemas.microsoft.com/office/drawing/2012/chart"/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'Silverton RK 16.4'!$A$4:$A$251</c:f>
              <c:numCache>
                <c:formatCode>m/d/yyyy\ h:mm</c:formatCode>
                <c:ptCount val="248"/>
                <c:pt idx="0">
                  <c:v>42221.520833333336</c:v>
                </c:pt>
                <c:pt idx="1">
                  <c:v>42221.53125</c:v>
                </c:pt>
                <c:pt idx="2" formatCode="m/d/yy\ h:mm;@">
                  <c:v>42221.541666666664</c:v>
                </c:pt>
                <c:pt idx="3" formatCode="m/d/yy\ h:mm;@">
                  <c:v>42221.552083333336</c:v>
                </c:pt>
                <c:pt idx="4" formatCode="m/d/yy\ h:mm;@">
                  <c:v>42221.5625</c:v>
                </c:pt>
                <c:pt idx="5" formatCode="m/d/yy\ h:mm;@">
                  <c:v>42221.572916666664</c:v>
                </c:pt>
                <c:pt idx="6" formatCode="m/d/yy\ h:mm;@">
                  <c:v>42221.583333333336</c:v>
                </c:pt>
                <c:pt idx="7" formatCode="m/d/yy\ h:mm;@">
                  <c:v>42221.59375</c:v>
                </c:pt>
                <c:pt idx="8" formatCode="m/d/yy\ h:mm;@">
                  <c:v>42221.604166666664</c:v>
                </c:pt>
                <c:pt idx="9" formatCode="m/d/yy\ h:mm;@">
                  <c:v>42221.614583333336</c:v>
                </c:pt>
                <c:pt idx="10" formatCode="m/d/yy\ h:mm;@">
                  <c:v>42221.625</c:v>
                </c:pt>
                <c:pt idx="11" formatCode="m/d/yy\ h:mm;@">
                  <c:v>42221.635416666664</c:v>
                </c:pt>
                <c:pt idx="12" formatCode="m/d/yy\ h:mm;@">
                  <c:v>42221.645833333336</c:v>
                </c:pt>
                <c:pt idx="13" formatCode="m/d/yy\ h:mm;@">
                  <c:v>42221.65625</c:v>
                </c:pt>
                <c:pt idx="14" formatCode="m/d/yy\ h:mm;@">
                  <c:v>42221.666666666664</c:v>
                </c:pt>
                <c:pt idx="15" formatCode="m/d/yy\ h:mm;@">
                  <c:v>42221.677083333336</c:v>
                </c:pt>
                <c:pt idx="16" formatCode="m/d/yy\ h:mm;@">
                  <c:v>42221.6875</c:v>
                </c:pt>
                <c:pt idx="17" formatCode="m/d/yy\ h:mm;@">
                  <c:v>42221.697916666664</c:v>
                </c:pt>
                <c:pt idx="18" formatCode="m/d/yy\ h:mm;@">
                  <c:v>42221.708333333336</c:v>
                </c:pt>
                <c:pt idx="19" formatCode="m/d/yy\ h:mm;@">
                  <c:v>42221.71875</c:v>
                </c:pt>
                <c:pt idx="20" formatCode="m/d/yy\ h:mm;@">
                  <c:v>42221.729166666664</c:v>
                </c:pt>
                <c:pt idx="21" formatCode="m/d/yy\ h:mm;@">
                  <c:v>42221.739583333336</c:v>
                </c:pt>
                <c:pt idx="22" formatCode="m/d/yy\ h:mm;@">
                  <c:v>42221.75</c:v>
                </c:pt>
                <c:pt idx="23" formatCode="m/d/yy\ h:mm;@">
                  <c:v>42221.760416666664</c:v>
                </c:pt>
                <c:pt idx="24" formatCode="m/d/yy\ h:mm;@">
                  <c:v>42221.770833333336</c:v>
                </c:pt>
                <c:pt idx="25" formatCode="m/d/yy\ h:mm;@">
                  <c:v>42221.78125</c:v>
                </c:pt>
                <c:pt idx="26" formatCode="m/d/yy\ h:mm;@">
                  <c:v>42221.791666666664</c:v>
                </c:pt>
                <c:pt idx="27" formatCode="m/d/yy\ h:mm;@">
                  <c:v>42221.802083333336</c:v>
                </c:pt>
                <c:pt idx="28" formatCode="m/d/yy\ h:mm;@">
                  <c:v>42221.8125</c:v>
                </c:pt>
                <c:pt idx="29" formatCode="m/d/yy\ h:mm;@">
                  <c:v>42221.822916666664</c:v>
                </c:pt>
                <c:pt idx="30" formatCode="m/d/yy\ h:mm;@">
                  <c:v>42221.833333333336</c:v>
                </c:pt>
                <c:pt idx="31" formatCode="m/d/yy\ h:mm;@">
                  <c:v>42221.84375</c:v>
                </c:pt>
                <c:pt idx="32" formatCode="m/d/yy\ h:mm;@">
                  <c:v>42221.854166666664</c:v>
                </c:pt>
                <c:pt idx="33" formatCode="m/d/yy\ h:mm;@">
                  <c:v>42221.864583333336</c:v>
                </c:pt>
                <c:pt idx="34" formatCode="m/d/yy\ h:mm;@">
                  <c:v>42221.875</c:v>
                </c:pt>
                <c:pt idx="35" formatCode="m/d/yy\ h:mm;@">
                  <c:v>42221.885416666664</c:v>
                </c:pt>
                <c:pt idx="36" formatCode="m/d/yy\ h:mm;@">
                  <c:v>42221.895833333336</c:v>
                </c:pt>
                <c:pt idx="37" formatCode="m/d/yy\ h:mm;@">
                  <c:v>42221.90625</c:v>
                </c:pt>
                <c:pt idx="38" formatCode="m/d/yy\ h:mm;@">
                  <c:v>42221.916666666664</c:v>
                </c:pt>
                <c:pt idx="39" formatCode="m/d/yy\ h:mm;@">
                  <c:v>42221.927083333336</c:v>
                </c:pt>
                <c:pt idx="40" formatCode="m/d/yy\ h:mm;@">
                  <c:v>42221.9375</c:v>
                </c:pt>
                <c:pt idx="41" formatCode="m/d/yy\ h:mm;@">
                  <c:v>42221.947916666664</c:v>
                </c:pt>
                <c:pt idx="42" formatCode="m/d/yy\ h:mm;@">
                  <c:v>42221.958333333336</c:v>
                </c:pt>
                <c:pt idx="43" formatCode="m/d/yy\ h:mm;@">
                  <c:v>42221.96875</c:v>
                </c:pt>
                <c:pt idx="44" formatCode="m/d/yy\ h:mm;@">
                  <c:v>42221.979166666664</c:v>
                </c:pt>
                <c:pt idx="45" formatCode="m/d/yy\ h:mm;@">
                  <c:v>42221.989583333336</c:v>
                </c:pt>
                <c:pt idx="46" formatCode="m/d/yy\ h:mm;@">
                  <c:v>42222</c:v>
                </c:pt>
                <c:pt idx="47" formatCode="m/d/yy\ h:mm;@">
                  <c:v>42222.010416666664</c:v>
                </c:pt>
                <c:pt idx="48" formatCode="m/d/yy\ h:mm;@">
                  <c:v>42222.020833333336</c:v>
                </c:pt>
                <c:pt idx="49" formatCode="m/d/yy\ h:mm;@">
                  <c:v>42222.03125</c:v>
                </c:pt>
                <c:pt idx="50" formatCode="m/d/yy\ h:mm;@">
                  <c:v>42222.041666666664</c:v>
                </c:pt>
                <c:pt idx="51" formatCode="m/d/yy\ h:mm;@">
                  <c:v>42222.052083333336</c:v>
                </c:pt>
                <c:pt idx="52" formatCode="m/d/yy\ h:mm;@">
                  <c:v>42222.0625</c:v>
                </c:pt>
                <c:pt idx="53" formatCode="m/d/yy\ h:mm;@">
                  <c:v>42222.072916666664</c:v>
                </c:pt>
                <c:pt idx="54" formatCode="m/d/yy\ h:mm;@">
                  <c:v>42222.083333333336</c:v>
                </c:pt>
                <c:pt idx="55" formatCode="m/d/yy\ h:mm;@">
                  <c:v>42222.09375</c:v>
                </c:pt>
                <c:pt idx="56" formatCode="m/d/yy\ h:mm;@">
                  <c:v>42222.104166666664</c:v>
                </c:pt>
                <c:pt idx="57" formatCode="m/d/yy\ h:mm;@">
                  <c:v>42222.114583333336</c:v>
                </c:pt>
                <c:pt idx="58" formatCode="m/d/yy\ h:mm;@">
                  <c:v>42222.125</c:v>
                </c:pt>
                <c:pt idx="59" formatCode="m/d/yy\ h:mm;@">
                  <c:v>42222.135416666664</c:v>
                </c:pt>
                <c:pt idx="60" formatCode="m/d/yy\ h:mm;@">
                  <c:v>42222.145833333336</c:v>
                </c:pt>
                <c:pt idx="61" formatCode="m/d/yy\ h:mm;@">
                  <c:v>42222.15625</c:v>
                </c:pt>
                <c:pt idx="62" formatCode="m/d/yy\ h:mm;@">
                  <c:v>42222.166666666664</c:v>
                </c:pt>
                <c:pt idx="63" formatCode="m/d/yy\ h:mm;@">
                  <c:v>42222.177083333336</c:v>
                </c:pt>
                <c:pt idx="64" formatCode="m/d/yy\ h:mm;@">
                  <c:v>42222.1875</c:v>
                </c:pt>
                <c:pt idx="65" formatCode="m/d/yy\ h:mm;@">
                  <c:v>42222.197916666664</c:v>
                </c:pt>
                <c:pt idx="66" formatCode="m/d/yy\ h:mm;@">
                  <c:v>42222.208333333336</c:v>
                </c:pt>
                <c:pt idx="67" formatCode="m/d/yy\ h:mm;@">
                  <c:v>42222.21875</c:v>
                </c:pt>
                <c:pt idx="68" formatCode="m/d/yy\ h:mm;@">
                  <c:v>42222.229166666664</c:v>
                </c:pt>
                <c:pt idx="69" formatCode="m/d/yy\ h:mm;@">
                  <c:v>42222.239583333336</c:v>
                </c:pt>
                <c:pt idx="70" formatCode="m/d/yy\ h:mm;@">
                  <c:v>42222.25</c:v>
                </c:pt>
                <c:pt idx="71" formatCode="m/d/yy\ h:mm;@">
                  <c:v>42222.260416666664</c:v>
                </c:pt>
                <c:pt idx="72" formatCode="m/d/yy\ h:mm;@">
                  <c:v>42222.270833333336</c:v>
                </c:pt>
                <c:pt idx="73" formatCode="m/d/yy\ h:mm;@">
                  <c:v>42222.28125</c:v>
                </c:pt>
                <c:pt idx="74" formatCode="m/d/yy\ h:mm;@">
                  <c:v>42222.291666666664</c:v>
                </c:pt>
                <c:pt idx="75" formatCode="m/d/yy\ h:mm;@">
                  <c:v>42222.302083333336</c:v>
                </c:pt>
                <c:pt idx="76" formatCode="m/d/yy\ h:mm;@">
                  <c:v>42222.3125</c:v>
                </c:pt>
                <c:pt idx="77" formatCode="m/d/yy\ h:mm;@">
                  <c:v>42222.322916666664</c:v>
                </c:pt>
                <c:pt idx="78" formatCode="m/d/yy\ h:mm;@">
                  <c:v>42222.333333333336</c:v>
                </c:pt>
                <c:pt idx="79" formatCode="m/d/yy\ h:mm;@">
                  <c:v>42222.34375</c:v>
                </c:pt>
                <c:pt idx="80" formatCode="m/d/yy\ h:mm;@">
                  <c:v>42222.354166666664</c:v>
                </c:pt>
                <c:pt idx="81" formatCode="m/d/yy\ h:mm;@">
                  <c:v>42222.364583333336</c:v>
                </c:pt>
                <c:pt idx="82" formatCode="m/d/yy\ h:mm;@">
                  <c:v>42222.375</c:v>
                </c:pt>
                <c:pt idx="83" formatCode="m/d/yy\ h:mm;@">
                  <c:v>42222.385416666664</c:v>
                </c:pt>
                <c:pt idx="84" formatCode="m/d/yy\ h:mm;@">
                  <c:v>42222.395833333336</c:v>
                </c:pt>
                <c:pt idx="85" formatCode="m/d/yy\ h:mm;@">
                  <c:v>42222.40625</c:v>
                </c:pt>
                <c:pt idx="86" formatCode="m/d/yy\ h:mm;@">
                  <c:v>42222.416666666664</c:v>
                </c:pt>
                <c:pt idx="87" formatCode="m/d/yy\ h:mm;@">
                  <c:v>42222.427083333336</c:v>
                </c:pt>
                <c:pt idx="88" formatCode="m/d/yy\ h:mm;@">
                  <c:v>42222.4375</c:v>
                </c:pt>
                <c:pt idx="89" formatCode="m/d/yy\ h:mm;@">
                  <c:v>42222.447916666664</c:v>
                </c:pt>
                <c:pt idx="90" formatCode="m/d/yy\ h:mm;@">
                  <c:v>42222.458333333336</c:v>
                </c:pt>
                <c:pt idx="91" formatCode="m/d/yy\ h:mm;@">
                  <c:v>42222.46875</c:v>
                </c:pt>
                <c:pt idx="92" formatCode="m/d/yy\ h:mm;@">
                  <c:v>42222.479166666664</c:v>
                </c:pt>
                <c:pt idx="93" formatCode="m/d/yy\ h:mm;@">
                  <c:v>42222.489583333336</c:v>
                </c:pt>
                <c:pt idx="94" formatCode="m/d/yy\ h:mm;@">
                  <c:v>42222.5</c:v>
                </c:pt>
                <c:pt idx="95" formatCode="m/d/yy\ h:mm;@">
                  <c:v>42222.510416666664</c:v>
                </c:pt>
                <c:pt idx="96" formatCode="m/d/yy\ h:mm;@">
                  <c:v>42222.520833333336</c:v>
                </c:pt>
                <c:pt idx="97" formatCode="m/d/yy\ h:mm;@">
                  <c:v>42222.53125</c:v>
                </c:pt>
                <c:pt idx="98" formatCode="m/d/yy\ h:mm;@">
                  <c:v>42222.541666666664</c:v>
                </c:pt>
                <c:pt idx="99" formatCode="m/d/yy\ h:mm;@">
                  <c:v>42222.552083333336</c:v>
                </c:pt>
                <c:pt idx="100" formatCode="m/d/yy\ h:mm;@">
                  <c:v>42222.5625</c:v>
                </c:pt>
                <c:pt idx="101" formatCode="m/d/yy\ h:mm;@">
                  <c:v>42222.572916666664</c:v>
                </c:pt>
                <c:pt idx="102" formatCode="m/d/yy\ h:mm;@">
                  <c:v>42222.583333333336</c:v>
                </c:pt>
                <c:pt idx="103" formatCode="m/d/yy\ h:mm;@">
                  <c:v>42222.59375</c:v>
                </c:pt>
              </c:numCache>
              <c:extLst xmlns:c15="http://schemas.microsoft.com/office/drawing/2012/chart"/>
            </c:numRef>
          </c:xVal>
          <c:yVal>
            <c:numRef>
              <c:f>'Silverton RK 16.4'!$C$4:$C$251</c:f>
              <c:numCache>
                <c:formatCode>#,##0.00</c:formatCode>
                <c:ptCount val="248"/>
                <c:pt idx="0">
                  <c:v>6.9942989999999998</c:v>
                </c:pt>
                <c:pt idx="1">
                  <c:v>7.0026695056019026</c:v>
                </c:pt>
                <c:pt idx="2">
                  <c:v>8.3498417793686901</c:v>
                </c:pt>
                <c:pt idx="3">
                  <c:v>8.6208902756737249</c:v>
                </c:pt>
                <c:pt idx="4">
                  <c:v>8.1495995233254135</c:v>
                </c:pt>
                <c:pt idx="5">
                  <c:v>7.7569228334612523</c:v>
                </c:pt>
                <c:pt idx="6">
                  <c:v>7.5644790944559901</c:v>
                </c:pt>
                <c:pt idx="7">
                  <c:v>7.6924868364629564</c:v>
                </c:pt>
                <c:pt idx="8">
                  <c:v>7.5009069991781994</c:v>
                </c:pt>
                <c:pt idx="9">
                  <c:v>7.3746254800641262</c:v>
                </c:pt>
                <c:pt idx="10">
                  <c:v>7.2494930093672929</c:v>
                </c:pt>
                <c:pt idx="11">
                  <c:v>7.2494930093672929</c:v>
                </c:pt>
                <c:pt idx="12">
                  <c:v>7.0639456503791758</c:v>
                </c:pt>
                <c:pt idx="13">
                  <c:v>7.0639456503791758</c:v>
                </c:pt>
                <c:pt idx="14">
                  <c:v>6.9416795474633686</c:v>
                </c:pt>
                <c:pt idx="15">
                  <c:v>6.8809755945560296</c:v>
                </c:pt>
                <c:pt idx="16">
                  <c:v>6.8809755945560296</c:v>
                </c:pt>
                <c:pt idx="17">
                  <c:v>6.8809755945560296</c:v>
                </c:pt>
                <c:pt idx="18">
                  <c:v>6.7604249756838888</c:v>
                </c:pt>
                <c:pt idx="19">
                  <c:v>6.7604249756838888</c:v>
                </c:pt>
                <c:pt idx="20">
                  <c:v>6.7005779437689483</c:v>
                </c:pt>
                <c:pt idx="21">
                  <c:v>6.9093479999999996</c:v>
                </c:pt>
                <c:pt idx="22">
                  <c:v>6.9093479999999996</c:v>
                </c:pt>
                <c:pt idx="23">
                  <c:v>6.9093479999999996</c:v>
                </c:pt>
                <c:pt idx="24">
                  <c:v>6.9093479999999996</c:v>
                </c:pt>
                <c:pt idx="25">
                  <c:v>6.8527139999999997</c:v>
                </c:pt>
                <c:pt idx="26">
                  <c:v>6.8527139999999997</c:v>
                </c:pt>
                <c:pt idx="27">
                  <c:v>6.8527139999999997</c:v>
                </c:pt>
                <c:pt idx="28">
                  <c:v>6.8527139999999997</c:v>
                </c:pt>
                <c:pt idx="29">
                  <c:v>6.8527139999999997</c:v>
                </c:pt>
                <c:pt idx="30">
                  <c:v>6.9093479999999996</c:v>
                </c:pt>
                <c:pt idx="31">
                  <c:v>6.8527139999999997</c:v>
                </c:pt>
                <c:pt idx="32">
                  <c:v>6.9093479999999996</c:v>
                </c:pt>
                <c:pt idx="33">
                  <c:v>6.9093479999999996</c:v>
                </c:pt>
                <c:pt idx="34">
                  <c:v>6.9093479999999996</c:v>
                </c:pt>
                <c:pt idx="35">
                  <c:v>6.9093479999999996</c:v>
                </c:pt>
                <c:pt idx="36">
                  <c:v>6.9093479999999996</c:v>
                </c:pt>
                <c:pt idx="37">
                  <c:v>6.9093479999999996</c:v>
                </c:pt>
                <c:pt idx="38">
                  <c:v>6.9093479999999996</c:v>
                </c:pt>
                <c:pt idx="39">
                  <c:v>6.937665</c:v>
                </c:pt>
                <c:pt idx="40">
                  <c:v>6.937665</c:v>
                </c:pt>
                <c:pt idx="41">
                  <c:v>6.9093479999999996</c:v>
                </c:pt>
                <c:pt idx="42">
                  <c:v>6.9093479999999996</c:v>
                </c:pt>
                <c:pt idx="43">
                  <c:v>6.9093479999999996</c:v>
                </c:pt>
                <c:pt idx="44">
                  <c:v>6.9093479999999996</c:v>
                </c:pt>
                <c:pt idx="45">
                  <c:v>6.937665</c:v>
                </c:pt>
                <c:pt idx="46">
                  <c:v>6.937665</c:v>
                </c:pt>
                <c:pt idx="47">
                  <c:v>6.937665</c:v>
                </c:pt>
                <c:pt idx="48">
                  <c:v>6.937665</c:v>
                </c:pt>
                <c:pt idx="49">
                  <c:v>6.937665</c:v>
                </c:pt>
                <c:pt idx="50">
                  <c:v>6.937665</c:v>
                </c:pt>
                <c:pt idx="51">
                  <c:v>6.937665</c:v>
                </c:pt>
                <c:pt idx="52">
                  <c:v>6.9093479999999996</c:v>
                </c:pt>
                <c:pt idx="53">
                  <c:v>6.937665</c:v>
                </c:pt>
                <c:pt idx="54">
                  <c:v>6.937665</c:v>
                </c:pt>
                <c:pt idx="55">
                  <c:v>6.937665</c:v>
                </c:pt>
                <c:pt idx="56">
                  <c:v>6.937665</c:v>
                </c:pt>
                <c:pt idx="57">
                  <c:v>6.937665</c:v>
                </c:pt>
                <c:pt idx="58">
                  <c:v>6.937665</c:v>
                </c:pt>
                <c:pt idx="59">
                  <c:v>6.937665</c:v>
                </c:pt>
                <c:pt idx="60">
                  <c:v>6.937665</c:v>
                </c:pt>
                <c:pt idx="61">
                  <c:v>6.9093479999999996</c:v>
                </c:pt>
                <c:pt idx="62">
                  <c:v>6.9093479999999996</c:v>
                </c:pt>
                <c:pt idx="63">
                  <c:v>6.937665</c:v>
                </c:pt>
                <c:pt idx="64">
                  <c:v>6.9093479999999996</c:v>
                </c:pt>
                <c:pt idx="65">
                  <c:v>6.937665</c:v>
                </c:pt>
                <c:pt idx="66">
                  <c:v>6.9093479999999996</c:v>
                </c:pt>
                <c:pt idx="67">
                  <c:v>6.8527139999999997</c:v>
                </c:pt>
                <c:pt idx="68">
                  <c:v>6.9093479999999996</c:v>
                </c:pt>
                <c:pt idx="69">
                  <c:v>6.9093479999999996</c:v>
                </c:pt>
                <c:pt idx="70">
                  <c:v>6.9093479999999996</c:v>
                </c:pt>
                <c:pt idx="71">
                  <c:v>6.9093479999999996</c:v>
                </c:pt>
                <c:pt idx="72">
                  <c:v>6.9093479999999996</c:v>
                </c:pt>
                <c:pt idx="73">
                  <c:v>6.8527139999999997</c:v>
                </c:pt>
                <c:pt idx="74">
                  <c:v>6.8527139999999997</c:v>
                </c:pt>
                <c:pt idx="75">
                  <c:v>6.8527139999999997</c:v>
                </c:pt>
                <c:pt idx="76">
                  <c:v>6.8527139999999997</c:v>
                </c:pt>
                <c:pt idx="77">
                  <c:v>6.8527139999999997</c:v>
                </c:pt>
                <c:pt idx="78">
                  <c:v>6.8527139999999997</c:v>
                </c:pt>
                <c:pt idx="79">
                  <c:v>6.8527139999999997</c:v>
                </c:pt>
                <c:pt idx="80">
                  <c:v>6.8527139999999997</c:v>
                </c:pt>
                <c:pt idx="81">
                  <c:v>6.8527139999999997</c:v>
                </c:pt>
                <c:pt idx="82">
                  <c:v>6.8527139999999997</c:v>
                </c:pt>
                <c:pt idx="83">
                  <c:v>6.8527139999999997</c:v>
                </c:pt>
                <c:pt idx="84">
                  <c:v>6.8527139999999997</c:v>
                </c:pt>
                <c:pt idx="85">
                  <c:v>6.8527139999999997</c:v>
                </c:pt>
                <c:pt idx="86">
                  <c:v>6.8527139999999997</c:v>
                </c:pt>
                <c:pt idx="87">
                  <c:v>6.8243969999999994</c:v>
                </c:pt>
                <c:pt idx="88">
                  <c:v>6.8243969999999994</c:v>
                </c:pt>
                <c:pt idx="89">
                  <c:v>6.8243969999999994</c:v>
                </c:pt>
                <c:pt idx="90">
                  <c:v>6.8243969999999994</c:v>
                </c:pt>
                <c:pt idx="91">
                  <c:v>6.7960799999999999</c:v>
                </c:pt>
                <c:pt idx="92">
                  <c:v>6.8243969999999994</c:v>
                </c:pt>
                <c:pt idx="93">
                  <c:v>6.7960799999999999</c:v>
                </c:pt>
                <c:pt idx="94">
                  <c:v>6.7960799999999999</c:v>
                </c:pt>
                <c:pt idx="95">
                  <c:v>6.7960799999999999</c:v>
                </c:pt>
                <c:pt idx="96">
                  <c:v>6.739446</c:v>
                </c:pt>
                <c:pt idx="97">
                  <c:v>6.739446</c:v>
                </c:pt>
                <c:pt idx="98">
                  <c:v>6.7111289999999997</c:v>
                </c:pt>
                <c:pt idx="99">
                  <c:v>6.739446</c:v>
                </c:pt>
                <c:pt idx="100">
                  <c:v>6.7111289999999997</c:v>
                </c:pt>
                <c:pt idx="101">
                  <c:v>6.7111289999999997</c:v>
                </c:pt>
                <c:pt idx="102">
                  <c:v>6.6544949999999998</c:v>
                </c:pt>
                <c:pt idx="103">
                  <c:v>6.6544949999999998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CB6A-48DD-8BAC-A9BEF51150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4474912"/>
        <c:axId val="503792432"/>
      </c:scatterChart>
      <c:valAx>
        <c:axId val="340112752"/>
        <c:scaling>
          <c:orientation val="minMax"/>
          <c:max val="42222.25"/>
          <c:min val="42221.37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1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1.957326910668776E-2"/>
              <c:y val="0.273565018629025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503792432"/>
        <c:scaling>
          <c:orientation val="minMax"/>
          <c:min val="6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Streamflow (m</a:t>
                </a:r>
                <a:r>
                  <a:rPr lang="en-US" sz="1100" baseline="30000"/>
                  <a:t>3</a:t>
                </a:r>
                <a:r>
                  <a:rPr lang="en-US" sz="1100"/>
                  <a:t>/s)</a:t>
                </a:r>
              </a:p>
            </c:rich>
          </c:tx>
          <c:layout>
            <c:manualLayout>
              <c:xMode val="edge"/>
              <c:yMode val="edge"/>
              <c:x val="0.94217946001052344"/>
              <c:y val="0.315684389899037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34474912"/>
        <c:crosses val="max"/>
        <c:crossBetween val="midCat"/>
      </c:valAx>
      <c:valAx>
        <c:axId val="23447491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503792432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3783371825285597"/>
          <c:y val="0.23496731133296148"/>
          <c:w val="0.3180073184749167"/>
          <c:h val="0.3385546381315288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Animas River at Bakers Bridge (RK 63.8)</a:t>
            </a:r>
          </a:p>
        </c:rich>
      </c:tx>
      <c:layout>
        <c:manualLayout>
          <c:xMode val="edge"/>
          <c:yMode val="edge"/>
          <c:x val="0.3003202422256826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7262842141"/>
          <c:y val="0.1235198024492641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'Bakers Bridge RK64'!$R$10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772E-4B52-933B-C7E4B7FEAD45}"/>
              </c:ext>
            </c:extLst>
          </c:dPt>
          <c:xVal>
            <c:numRef>
              <c:f>'Bakers Bridge RK64'!$A$4:$A$251</c:f>
              <c:numCache>
                <c:formatCode>m/d/yy\ h:mm;@</c:formatCode>
                <c:ptCount val="248"/>
                <c:pt idx="0">
                  <c:v>42222</c:v>
                </c:pt>
                <c:pt idx="1">
                  <c:v>42222.010416666664</c:v>
                </c:pt>
                <c:pt idx="2">
                  <c:v>42222.020833333336</c:v>
                </c:pt>
                <c:pt idx="3">
                  <c:v>42222.031250057873</c:v>
                </c:pt>
                <c:pt idx="4">
                  <c:v>42222.04166678241</c:v>
                </c:pt>
                <c:pt idx="5">
                  <c:v>42222.052083506947</c:v>
                </c:pt>
                <c:pt idx="6">
                  <c:v>42222.062500231485</c:v>
                </c:pt>
                <c:pt idx="7">
                  <c:v>42222.072916956022</c:v>
                </c:pt>
                <c:pt idx="8">
                  <c:v>42222.083333680559</c:v>
                </c:pt>
                <c:pt idx="9">
                  <c:v>42222.093750405096</c:v>
                </c:pt>
                <c:pt idx="10">
                  <c:v>42222.104167129626</c:v>
                </c:pt>
                <c:pt idx="11">
                  <c:v>42222.114583854163</c:v>
                </c:pt>
                <c:pt idx="12">
                  <c:v>42222.125000578701</c:v>
                </c:pt>
                <c:pt idx="13">
                  <c:v>42222.135417303238</c:v>
                </c:pt>
                <c:pt idx="14">
                  <c:v>42222.145834027775</c:v>
                </c:pt>
                <c:pt idx="15">
                  <c:v>42222.156250752312</c:v>
                </c:pt>
                <c:pt idx="16">
                  <c:v>42222.166667476849</c:v>
                </c:pt>
                <c:pt idx="17">
                  <c:v>42222.177084201387</c:v>
                </c:pt>
                <c:pt idx="18">
                  <c:v>42222.187500925924</c:v>
                </c:pt>
                <c:pt idx="19">
                  <c:v>42222.197917650461</c:v>
                </c:pt>
                <c:pt idx="20">
                  <c:v>42222.208334374998</c:v>
                </c:pt>
                <c:pt idx="21">
                  <c:v>42222.218751099535</c:v>
                </c:pt>
                <c:pt idx="22">
                  <c:v>42222.229167824073</c:v>
                </c:pt>
                <c:pt idx="23">
                  <c:v>42222.23958454861</c:v>
                </c:pt>
                <c:pt idx="24">
                  <c:v>42222.250001273147</c:v>
                </c:pt>
                <c:pt idx="25">
                  <c:v>42222.260417997684</c:v>
                </c:pt>
                <c:pt idx="26">
                  <c:v>42222.270834722221</c:v>
                </c:pt>
                <c:pt idx="27">
                  <c:v>42222.281251446759</c:v>
                </c:pt>
                <c:pt idx="28">
                  <c:v>42222.291668171296</c:v>
                </c:pt>
                <c:pt idx="29">
                  <c:v>42222.302084895833</c:v>
                </c:pt>
                <c:pt idx="30">
                  <c:v>42222.31250162037</c:v>
                </c:pt>
                <c:pt idx="31">
                  <c:v>42222.322918344908</c:v>
                </c:pt>
                <c:pt idx="32">
                  <c:v>42222.333335069445</c:v>
                </c:pt>
                <c:pt idx="33">
                  <c:v>42222.343751793982</c:v>
                </c:pt>
                <c:pt idx="34">
                  <c:v>42222.354168518519</c:v>
                </c:pt>
                <c:pt idx="35">
                  <c:v>42222.364585243056</c:v>
                </c:pt>
                <c:pt idx="36">
                  <c:v>42222.375001967594</c:v>
                </c:pt>
                <c:pt idx="37">
                  <c:v>42222.385418692131</c:v>
                </c:pt>
                <c:pt idx="38">
                  <c:v>42222.395835416668</c:v>
                </c:pt>
                <c:pt idx="39">
                  <c:v>42222.406252141205</c:v>
                </c:pt>
                <c:pt idx="40">
                  <c:v>42222.416668865742</c:v>
                </c:pt>
                <c:pt idx="41">
                  <c:v>42222.42708559028</c:v>
                </c:pt>
                <c:pt idx="42">
                  <c:v>42222.437502314817</c:v>
                </c:pt>
                <c:pt idx="43">
                  <c:v>42222.447919039354</c:v>
                </c:pt>
                <c:pt idx="44">
                  <c:v>42222.458335763891</c:v>
                </c:pt>
                <c:pt idx="45">
                  <c:v>42222.468752488428</c:v>
                </c:pt>
                <c:pt idx="46">
                  <c:v>42222.479169212966</c:v>
                </c:pt>
                <c:pt idx="47">
                  <c:v>42222.489585937503</c:v>
                </c:pt>
                <c:pt idx="48">
                  <c:v>42222.50000266204</c:v>
                </c:pt>
                <c:pt idx="49">
                  <c:v>42222.510419386577</c:v>
                </c:pt>
                <c:pt idx="50">
                  <c:v>42222.520836111114</c:v>
                </c:pt>
                <c:pt idx="51">
                  <c:v>42222.531252835652</c:v>
                </c:pt>
                <c:pt idx="52">
                  <c:v>42222.541669560182</c:v>
                </c:pt>
                <c:pt idx="53">
                  <c:v>42222.552086284719</c:v>
                </c:pt>
                <c:pt idx="54">
                  <c:v>42222.562503009256</c:v>
                </c:pt>
                <c:pt idx="55">
                  <c:v>42222.572919733793</c:v>
                </c:pt>
                <c:pt idx="56">
                  <c:v>42222.58333645833</c:v>
                </c:pt>
                <c:pt idx="57">
                  <c:v>42222.593753182868</c:v>
                </c:pt>
                <c:pt idx="58">
                  <c:v>42222.604169907405</c:v>
                </c:pt>
                <c:pt idx="59">
                  <c:v>42222.614586631942</c:v>
                </c:pt>
                <c:pt idx="60">
                  <c:v>42222.625003356479</c:v>
                </c:pt>
                <c:pt idx="61">
                  <c:v>42222.635420081016</c:v>
                </c:pt>
                <c:pt idx="62">
                  <c:v>42222.645836805554</c:v>
                </c:pt>
                <c:pt idx="63">
                  <c:v>42222.656253530091</c:v>
                </c:pt>
                <c:pt idx="64">
                  <c:v>42222.666670254628</c:v>
                </c:pt>
                <c:pt idx="65">
                  <c:v>42222.677086979165</c:v>
                </c:pt>
                <c:pt idx="66">
                  <c:v>42222.687503703703</c:v>
                </c:pt>
                <c:pt idx="67">
                  <c:v>42222.69792042824</c:v>
                </c:pt>
                <c:pt idx="68">
                  <c:v>42222.708337152777</c:v>
                </c:pt>
                <c:pt idx="69">
                  <c:v>42222.718753877314</c:v>
                </c:pt>
                <c:pt idx="70">
                  <c:v>42222.729170601851</c:v>
                </c:pt>
                <c:pt idx="71">
                  <c:v>42222.739587326389</c:v>
                </c:pt>
                <c:pt idx="72">
                  <c:v>42222.750004050926</c:v>
                </c:pt>
                <c:pt idx="73">
                  <c:v>42222.760420775463</c:v>
                </c:pt>
                <c:pt idx="74">
                  <c:v>42222.7708375</c:v>
                </c:pt>
                <c:pt idx="75">
                  <c:v>42222.781254224537</c:v>
                </c:pt>
                <c:pt idx="76">
                  <c:v>42222.791670949075</c:v>
                </c:pt>
                <c:pt idx="77">
                  <c:v>42222.802087673612</c:v>
                </c:pt>
                <c:pt idx="78">
                  <c:v>42222.812504398149</c:v>
                </c:pt>
                <c:pt idx="79">
                  <c:v>42222.822921122686</c:v>
                </c:pt>
                <c:pt idx="80">
                  <c:v>42222.833337847223</c:v>
                </c:pt>
                <c:pt idx="81">
                  <c:v>42222.843754571761</c:v>
                </c:pt>
                <c:pt idx="82">
                  <c:v>42222.854171296298</c:v>
                </c:pt>
                <c:pt idx="83">
                  <c:v>42222.864588020835</c:v>
                </c:pt>
                <c:pt idx="84">
                  <c:v>42222.875004745372</c:v>
                </c:pt>
                <c:pt idx="85">
                  <c:v>42222.885421469909</c:v>
                </c:pt>
                <c:pt idx="86">
                  <c:v>42222.895838194447</c:v>
                </c:pt>
                <c:pt idx="87">
                  <c:v>42222.906254918984</c:v>
                </c:pt>
                <c:pt idx="88">
                  <c:v>42222.916671643521</c:v>
                </c:pt>
                <c:pt idx="89">
                  <c:v>42222.927088368058</c:v>
                </c:pt>
                <c:pt idx="90">
                  <c:v>42222.937505092596</c:v>
                </c:pt>
                <c:pt idx="91">
                  <c:v>42222.947921817133</c:v>
                </c:pt>
                <c:pt idx="92">
                  <c:v>42222.95833854167</c:v>
                </c:pt>
                <c:pt idx="93">
                  <c:v>42222.968755266207</c:v>
                </c:pt>
                <c:pt idx="94">
                  <c:v>42222.979171990744</c:v>
                </c:pt>
                <c:pt idx="95">
                  <c:v>42222.989588715274</c:v>
                </c:pt>
                <c:pt idx="96">
                  <c:v>42223.000005439812</c:v>
                </c:pt>
                <c:pt idx="97">
                  <c:v>42223.010422164349</c:v>
                </c:pt>
                <c:pt idx="98">
                  <c:v>42223.020838888886</c:v>
                </c:pt>
                <c:pt idx="99">
                  <c:v>42223.031255613423</c:v>
                </c:pt>
                <c:pt idx="100">
                  <c:v>42223.04167233796</c:v>
                </c:pt>
                <c:pt idx="101">
                  <c:v>42223.052089062498</c:v>
                </c:pt>
                <c:pt idx="102">
                  <c:v>42223.062505787035</c:v>
                </c:pt>
                <c:pt idx="103">
                  <c:v>42223.072922511572</c:v>
                </c:pt>
                <c:pt idx="104">
                  <c:v>42223.083339236109</c:v>
                </c:pt>
                <c:pt idx="105">
                  <c:v>42223.093755960646</c:v>
                </c:pt>
                <c:pt idx="106">
                  <c:v>42223.104172685184</c:v>
                </c:pt>
                <c:pt idx="107">
                  <c:v>42223.114589409721</c:v>
                </c:pt>
                <c:pt idx="108">
                  <c:v>42223.125006134258</c:v>
                </c:pt>
                <c:pt idx="109">
                  <c:v>42223.135422858795</c:v>
                </c:pt>
                <c:pt idx="110">
                  <c:v>42223.145839583332</c:v>
                </c:pt>
                <c:pt idx="111">
                  <c:v>42223.15625630787</c:v>
                </c:pt>
                <c:pt idx="112">
                  <c:v>42223.166673032407</c:v>
                </c:pt>
                <c:pt idx="113">
                  <c:v>42223.177089756944</c:v>
                </c:pt>
                <c:pt idx="114">
                  <c:v>42223.187506481481</c:v>
                </c:pt>
                <c:pt idx="115">
                  <c:v>42223.197923206018</c:v>
                </c:pt>
                <c:pt idx="116">
                  <c:v>42223.208339930556</c:v>
                </c:pt>
                <c:pt idx="117">
                  <c:v>42223.218756655093</c:v>
                </c:pt>
                <c:pt idx="118">
                  <c:v>42223.22917337963</c:v>
                </c:pt>
                <c:pt idx="119">
                  <c:v>42223.239590104167</c:v>
                </c:pt>
                <c:pt idx="120">
                  <c:v>42223.250006828704</c:v>
                </c:pt>
                <c:pt idx="121">
                  <c:v>42223.260423553242</c:v>
                </c:pt>
                <c:pt idx="122">
                  <c:v>42223.270840277779</c:v>
                </c:pt>
                <c:pt idx="123">
                  <c:v>42223.281257002316</c:v>
                </c:pt>
                <c:pt idx="124">
                  <c:v>42223.291673726853</c:v>
                </c:pt>
                <c:pt idx="125">
                  <c:v>42223.302090451391</c:v>
                </c:pt>
                <c:pt idx="126">
                  <c:v>42223.312507175928</c:v>
                </c:pt>
                <c:pt idx="127">
                  <c:v>42223.322923900465</c:v>
                </c:pt>
                <c:pt idx="128">
                  <c:v>42223.333340625002</c:v>
                </c:pt>
                <c:pt idx="129">
                  <c:v>42223.343757349539</c:v>
                </c:pt>
                <c:pt idx="130">
                  <c:v>42223.354174074077</c:v>
                </c:pt>
                <c:pt idx="131">
                  <c:v>42223.364590798614</c:v>
                </c:pt>
                <c:pt idx="132">
                  <c:v>42223.375007523151</c:v>
                </c:pt>
                <c:pt idx="133">
                  <c:v>42223.385424247688</c:v>
                </c:pt>
                <c:pt idx="134">
                  <c:v>42223.395840972225</c:v>
                </c:pt>
                <c:pt idx="135">
                  <c:v>42223.406257696763</c:v>
                </c:pt>
                <c:pt idx="136">
                  <c:v>42223.4166744213</c:v>
                </c:pt>
                <c:pt idx="137">
                  <c:v>42223.42709114583</c:v>
                </c:pt>
                <c:pt idx="138">
                  <c:v>42223.437507870367</c:v>
                </c:pt>
                <c:pt idx="139">
                  <c:v>42223.447924594904</c:v>
                </c:pt>
                <c:pt idx="140">
                  <c:v>42223.458341319441</c:v>
                </c:pt>
                <c:pt idx="141">
                  <c:v>42223.468758043979</c:v>
                </c:pt>
                <c:pt idx="142">
                  <c:v>42223.479174768516</c:v>
                </c:pt>
                <c:pt idx="143">
                  <c:v>42223.489591493053</c:v>
                </c:pt>
                <c:pt idx="144">
                  <c:v>42223.50000821759</c:v>
                </c:pt>
                <c:pt idx="145">
                  <c:v>42223.510424942127</c:v>
                </c:pt>
                <c:pt idx="146">
                  <c:v>42223.520841666665</c:v>
                </c:pt>
                <c:pt idx="147">
                  <c:v>42223.531258391202</c:v>
                </c:pt>
                <c:pt idx="148">
                  <c:v>42223.541675115739</c:v>
                </c:pt>
                <c:pt idx="149">
                  <c:v>42223.552091840276</c:v>
                </c:pt>
                <c:pt idx="150">
                  <c:v>42223.562508564813</c:v>
                </c:pt>
                <c:pt idx="151">
                  <c:v>42223.572925289351</c:v>
                </c:pt>
                <c:pt idx="152">
                  <c:v>42223.583342013888</c:v>
                </c:pt>
                <c:pt idx="153">
                  <c:v>42223.593758738425</c:v>
                </c:pt>
                <c:pt idx="154">
                  <c:v>42223.604175462962</c:v>
                </c:pt>
                <c:pt idx="155">
                  <c:v>42223.6145921875</c:v>
                </c:pt>
                <c:pt idx="156">
                  <c:v>42223.625008912037</c:v>
                </c:pt>
                <c:pt idx="157">
                  <c:v>42223.635425636574</c:v>
                </c:pt>
                <c:pt idx="158">
                  <c:v>42223.645842361111</c:v>
                </c:pt>
                <c:pt idx="159">
                  <c:v>42223.656259085648</c:v>
                </c:pt>
                <c:pt idx="160">
                  <c:v>42223.666675810186</c:v>
                </c:pt>
                <c:pt idx="161">
                  <c:v>42223.677092534723</c:v>
                </c:pt>
                <c:pt idx="162">
                  <c:v>42223.68750925926</c:v>
                </c:pt>
                <c:pt idx="163">
                  <c:v>42223.697925983797</c:v>
                </c:pt>
                <c:pt idx="164">
                  <c:v>42223.708342708334</c:v>
                </c:pt>
                <c:pt idx="165">
                  <c:v>42223.718759432872</c:v>
                </c:pt>
                <c:pt idx="166">
                  <c:v>42223.729176157409</c:v>
                </c:pt>
                <c:pt idx="167">
                  <c:v>42223.739592881946</c:v>
                </c:pt>
                <c:pt idx="168">
                  <c:v>42223.750009606483</c:v>
                </c:pt>
                <c:pt idx="169">
                  <c:v>42223.76042633102</c:v>
                </c:pt>
                <c:pt idx="170">
                  <c:v>42223.770843055558</c:v>
                </c:pt>
                <c:pt idx="171">
                  <c:v>42223.781259780095</c:v>
                </c:pt>
                <c:pt idx="172">
                  <c:v>42223.791676504632</c:v>
                </c:pt>
                <c:pt idx="173">
                  <c:v>42223.802093229169</c:v>
                </c:pt>
                <c:pt idx="174">
                  <c:v>42223.812509953706</c:v>
                </c:pt>
                <c:pt idx="175">
                  <c:v>42223.822926678244</c:v>
                </c:pt>
                <c:pt idx="176">
                  <c:v>42223.833343402781</c:v>
                </c:pt>
                <c:pt idx="177">
                  <c:v>42223.843760127318</c:v>
                </c:pt>
                <c:pt idx="178">
                  <c:v>42223.854176851855</c:v>
                </c:pt>
                <c:pt idx="179">
                  <c:v>42223.864593576393</c:v>
                </c:pt>
                <c:pt idx="180">
                  <c:v>42223.875010300922</c:v>
                </c:pt>
                <c:pt idx="181">
                  <c:v>42223.88542702546</c:v>
                </c:pt>
                <c:pt idx="182">
                  <c:v>42223.895843749997</c:v>
                </c:pt>
                <c:pt idx="183">
                  <c:v>42223.906260474534</c:v>
                </c:pt>
                <c:pt idx="184">
                  <c:v>42223.916677199071</c:v>
                </c:pt>
                <c:pt idx="185">
                  <c:v>42223.927093923608</c:v>
                </c:pt>
                <c:pt idx="186">
                  <c:v>42223.937510648146</c:v>
                </c:pt>
                <c:pt idx="187">
                  <c:v>42223.947927372683</c:v>
                </c:pt>
                <c:pt idx="188">
                  <c:v>42223.95834409722</c:v>
                </c:pt>
                <c:pt idx="189">
                  <c:v>42223.968760821757</c:v>
                </c:pt>
                <c:pt idx="190">
                  <c:v>42223.979177546295</c:v>
                </c:pt>
                <c:pt idx="191">
                  <c:v>42223.989594270832</c:v>
                </c:pt>
                <c:pt idx="192">
                  <c:v>42224.000010995369</c:v>
                </c:pt>
              </c:numCache>
            </c:numRef>
          </c:xVal>
          <c:yVal>
            <c:numRef>
              <c:f>'Bakers Bridge RK64'!$D$4:$D$251</c:f>
              <c:numCache>
                <c:formatCode>#,##0.00</c:formatCode>
                <c:ptCount val="248"/>
                <c:pt idx="0" formatCode="#,##0.000">
                  <c:v>1.296</c:v>
                </c:pt>
                <c:pt idx="36">
                  <c:v>370.1</c:v>
                </c:pt>
                <c:pt idx="160">
                  <c:v>5.17</c:v>
                </c:pt>
                <c:pt idx="192">
                  <c:v>8.0519999999999996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772E-4B52-933B-C7E4B7FEAD45}"/>
            </c:ext>
          </c:extLst>
        </c:ser>
        <c:ser>
          <c:idx val="0"/>
          <c:order val="1"/>
          <c:tx>
            <c:strRef>
              <c:f>'Bakers Bridge RK64'!$R$9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'Bakers Bridge RK64'!$L$4:$L$255</c:f>
              <c:numCache>
                <c:formatCode>m/d/yy\ h:mm;@</c:formatCode>
                <c:ptCount val="252"/>
                <c:pt idx="0">
                  <c:v>42221.735200000003</c:v>
                </c:pt>
                <c:pt idx="1">
                  <c:v>42221.744899999998</c:v>
                </c:pt>
                <c:pt idx="2">
                  <c:v>42221.754500000003</c:v>
                </c:pt>
                <c:pt idx="3">
                  <c:v>42221.7641</c:v>
                </c:pt>
                <c:pt idx="4">
                  <c:v>42221.773699999998</c:v>
                </c:pt>
                <c:pt idx="5">
                  <c:v>42221.785300000003</c:v>
                </c:pt>
                <c:pt idx="6">
                  <c:v>42221.794900000001</c:v>
                </c:pt>
                <c:pt idx="7">
                  <c:v>42221.804499999998</c:v>
                </c:pt>
                <c:pt idx="8">
                  <c:v>42221.814200000001</c:v>
                </c:pt>
                <c:pt idx="9">
                  <c:v>42221.823799999998</c:v>
                </c:pt>
                <c:pt idx="10">
                  <c:v>42221.835299999999</c:v>
                </c:pt>
                <c:pt idx="11">
                  <c:v>42221.845000000001</c:v>
                </c:pt>
                <c:pt idx="12">
                  <c:v>42221.854599999999</c:v>
                </c:pt>
                <c:pt idx="13">
                  <c:v>42221.864200000004</c:v>
                </c:pt>
                <c:pt idx="14">
                  <c:v>42221.873800000001</c:v>
                </c:pt>
                <c:pt idx="15">
                  <c:v>42221.885399999999</c:v>
                </c:pt>
                <c:pt idx="16">
                  <c:v>42221.894999999997</c:v>
                </c:pt>
                <c:pt idx="17">
                  <c:v>42221.904600000002</c:v>
                </c:pt>
                <c:pt idx="18">
                  <c:v>42221.914199999999</c:v>
                </c:pt>
                <c:pt idx="19">
                  <c:v>42221.923900000002</c:v>
                </c:pt>
                <c:pt idx="20">
                  <c:v>42221.935400000002</c:v>
                </c:pt>
                <c:pt idx="21">
                  <c:v>42221.945</c:v>
                </c:pt>
                <c:pt idx="22">
                  <c:v>42221.954700000002</c:v>
                </c:pt>
                <c:pt idx="23">
                  <c:v>42221.9643</c:v>
                </c:pt>
                <c:pt idx="24">
                  <c:v>42221.973899999997</c:v>
                </c:pt>
                <c:pt idx="25">
                  <c:v>42221.983500000002</c:v>
                </c:pt>
                <c:pt idx="26">
                  <c:v>42221.9951</c:v>
                </c:pt>
                <c:pt idx="27">
                  <c:v>42222.004699999998</c:v>
                </c:pt>
                <c:pt idx="28">
                  <c:v>42222.014300000003</c:v>
                </c:pt>
                <c:pt idx="29">
                  <c:v>42222.0239</c:v>
                </c:pt>
                <c:pt idx="30">
                  <c:v>42222.033600000002</c:v>
                </c:pt>
                <c:pt idx="31">
                  <c:v>42222.045100000003</c:v>
                </c:pt>
                <c:pt idx="32">
                  <c:v>42222.054700000001</c:v>
                </c:pt>
                <c:pt idx="33">
                  <c:v>42222.064400000003</c:v>
                </c:pt>
                <c:pt idx="34">
                  <c:v>42222.074000000001</c:v>
                </c:pt>
                <c:pt idx="35">
                  <c:v>42222.083599999998</c:v>
                </c:pt>
                <c:pt idx="36">
                  <c:v>42222.095200000003</c:v>
                </c:pt>
                <c:pt idx="37">
                  <c:v>42222.104800000001</c:v>
                </c:pt>
                <c:pt idx="38">
                  <c:v>42222.114399999999</c:v>
                </c:pt>
                <c:pt idx="39">
                  <c:v>42222.124000000003</c:v>
                </c:pt>
                <c:pt idx="40">
                  <c:v>42222.133600000001</c:v>
                </c:pt>
                <c:pt idx="41">
                  <c:v>42222.145199999999</c:v>
                </c:pt>
                <c:pt idx="42">
                  <c:v>42222.154799999997</c:v>
                </c:pt>
                <c:pt idx="43">
                  <c:v>42222.164400000001</c:v>
                </c:pt>
                <c:pt idx="44">
                  <c:v>42222.174099999997</c:v>
                </c:pt>
                <c:pt idx="45">
                  <c:v>42222.183700000001</c:v>
                </c:pt>
                <c:pt idx="46">
                  <c:v>42222.195200000002</c:v>
                </c:pt>
                <c:pt idx="47">
                  <c:v>42222.2048</c:v>
                </c:pt>
                <c:pt idx="48">
                  <c:v>42222.214500000002</c:v>
                </c:pt>
                <c:pt idx="49">
                  <c:v>42222.224900000001</c:v>
                </c:pt>
                <c:pt idx="50">
                  <c:v>42222.234600000003</c:v>
                </c:pt>
                <c:pt idx="51">
                  <c:v>42222.244200000001</c:v>
                </c:pt>
                <c:pt idx="52">
                  <c:v>42222.253799999999</c:v>
                </c:pt>
                <c:pt idx="53">
                  <c:v>42222.263400000003</c:v>
                </c:pt>
                <c:pt idx="54">
                  <c:v>42222.275000000001</c:v>
                </c:pt>
                <c:pt idx="55">
                  <c:v>42222.284599999999</c:v>
                </c:pt>
                <c:pt idx="56">
                  <c:v>42222.294199999997</c:v>
                </c:pt>
                <c:pt idx="57">
                  <c:v>42222.303800000002</c:v>
                </c:pt>
                <c:pt idx="58">
                  <c:v>42222.313399999999</c:v>
                </c:pt>
                <c:pt idx="59">
                  <c:v>42222.324999999997</c:v>
                </c:pt>
                <c:pt idx="60">
                  <c:v>42222.334499999997</c:v>
                </c:pt>
                <c:pt idx="61">
                  <c:v>42222.344100000002</c:v>
                </c:pt>
                <c:pt idx="62">
                  <c:v>42222.3537</c:v>
                </c:pt>
                <c:pt idx="63">
                  <c:v>42222.363299999997</c:v>
                </c:pt>
                <c:pt idx="64">
                  <c:v>42222.374799999998</c:v>
                </c:pt>
                <c:pt idx="65">
                  <c:v>42222.384299999998</c:v>
                </c:pt>
                <c:pt idx="66">
                  <c:v>42222.393900000003</c:v>
                </c:pt>
                <c:pt idx="67">
                  <c:v>42222.403400000003</c:v>
                </c:pt>
                <c:pt idx="68">
                  <c:v>42222.414799999999</c:v>
                </c:pt>
                <c:pt idx="69">
                  <c:v>42222.424299999999</c:v>
                </c:pt>
                <c:pt idx="70">
                  <c:v>42222.433799999999</c:v>
                </c:pt>
                <c:pt idx="71">
                  <c:v>42222.443299999999</c:v>
                </c:pt>
                <c:pt idx="72">
                  <c:v>42222.454599999997</c:v>
                </c:pt>
                <c:pt idx="73">
                  <c:v>42222.464</c:v>
                </c:pt>
                <c:pt idx="74">
                  <c:v>42222.473400000003</c:v>
                </c:pt>
                <c:pt idx="75">
                  <c:v>42222.484700000001</c:v>
                </c:pt>
                <c:pt idx="76">
                  <c:v>42222.494100000004</c:v>
                </c:pt>
                <c:pt idx="77">
                  <c:v>42222.503400000001</c:v>
                </c:pt>
                <c:pt idx="78">
                  <c:v>42222.514600000002</c:v>
                </c:pt>
                <c:pt idx="79">
                  <c:v>42222.5239</c:v>
                </c:pt>
                <c:pt idx="80">
                  <c:v>42222.533199999998</c:v>
                </c:pt>
                <c:pt idx="81">
                  <c:v>42222.544300000001</c:v>
                </c:pt>
                <c:pt idx="82">
                  <c:v>42222.553500000002</c:v>
                </c:pt>
                <c:pt idx="83">
                  <c:v>42222.564599999998</c:v>
                </c:pt>
                <c:pt idx="84">
                  <c:v>42222.573799999998</c:v>
                </c:pt>
                <c:pt idx="85">
                  <c:v>42222.584799999997</c:v>
                </c:pt>
                <c:pt idx="86">
                  <c:v>42222.5939</c:v>
                </c:pt>
                <c:pt idx="87">
                  <c:v>42222.604899999998</c:v>
                </c:pt>
                <c:pt idx="88">
                  <c:v>42222.614000000001</c:v>
                </c:pt>
                <c:pt idx="89">
                  <c:v>42222.624900000003</c:v>
                </c:pt>
                <c:pt idx="90">
                  <c:v>42222.633900000001</c:v>
                </c:pt>
                <c:pt idx="91">
                  <c:v>42222.644800000002</c:v>
                </c:pt>
                <c:pt idx="92">
                  <c:v>42222.6538</c:v>
                </c:pt>
                <c:pt idx="93">
                  <c:v>42222.664599999996</c:v>
                </c:pt>
                <c:pt idx="94">
                  <c:v>42222.673600000002</c:v>
                </c:pt>
                <c:pt idx="95">
                  <c:v>42222.684300000001</c:v>
                </c:pt>
                <c:pt idx="96">
                  <c:v>42222.693299999999</c:v>
                </c:pt>
                <c:pt idx="97">
                  <c:v>42222.703999999998</c:v>
                </c:pt>
                <c:pt idx="98">
                  <c:v>42222.714699999997</c:v>
                </c:pt>
                <c:pt idx="99">
                  <c:v>42222.7235</c:v>
                </c:pt>
                <c:pt idx="100">
                  <c:v>42222.734199999999</c:v>
                </c:pt>
                <c:pt idx="101">
                  <c:v>42222.7448</c:v>
                </c:pt>
                <c:pt idx="102">
                  <c:v>42222.753599999996</c:v>
                </c:pt>
                <c:pt idx="103">
                  <c:v>42222.764199999998</c:v>
                </c:pt>
                <c:pt idx="104">
                  <c:v>42222.774700000002</c:v>
                </c:pt>
                <c:pt idx="105">
                  <c:v>42222.783499999998</c:v>
                </c:pt>
                <c:pt idx="106">
                  <c:v>42222.794000000002</c:v>
                </c:pt>
                <c:pt idx="107">
                  <c:v>42222.804400000001</c:v>
                </c:pt>
                <c:pt idx="108">
                  <c:v>42222.813099999999</c:v>
                </c:pt>
                <c:pt idx="109">
                  <c:v>42222.823600000003</c:v>
                </c:pt>
                <c:pt idx="110">
                  <c:v>42222.834000000003</c:v>
                </c:pt>
                <c:pt idx="111">
                  <c:v>42222.844299999997</c:v>
                </c:pt>
                <c:pt idx="112">
                  <c:v>42222.854700000004</c:v>
                </c:pt>
                <c:pt idx="113">
                  <c:v>42222.863299999997</c:v>
                </c:pt>
                <c:pt idx="114">
                  <c:v>42222.873599999999</c:v>
                </c:pt>
                <c:pt idx="115">
                  <c:v>42222.883900000001</c:v>
                </c:pt>
                <c:pt idx="116">
                  <c:v>42222.894200000002</c:v>
                </c:pt>
                <c:pt idx="117">
                  <c:v>42222.904499999997</c:v>
                </c:pt>
                <c:pt idx="118">
                  <c:v>42222.913</c:v>
                </c:pt>
                <c:pt idx="119">
                  <c:v>42222.923199999997</c:v>
                </c:pt>
                <c:pt idx="120">
                  <c:v>42222.933400000002</c:v>
                </c:pt>
                <c:pt idx="121">
                  <c:v>42222.943599999999</c:v>
                </c:pt>
                <c:pt idx="122">
                  <c:v>42222.953699999998</c:v>
                </c:pt>
                <c:pt idx="123">
                  <c:v>42222.963900000002</c:v>
                </c:pt>
                <c:pt idx="124">
                  <c:v>42222.974000000002</c:v>
                </c:pt>
                <c:pt idx="125">
                  <c:v>42222.984100000001</c:v>
                </c:pt>
                <c:pt idx="126">
                  <c:v>42222.994100000004</c:v>
                </c:pt>
                <c:pt idx="127">
                  <c:v>42223.004200000003</c:v>
                </c:pt>
                <c:pt idx="128">
                  <c:v>42223.014199999998</c:v>
                </c:pt>
                <c:pt idx="129">
                  <c:v>42223.0242</c:v>
                </c:pt>
                <c:pt idx="130">
                  <c:v>42223.034200000002</c:v>
                </c:pt>
                <c:pt idx="131">
                  <c:v>42223.044199999997</c:v>
                </c:pt>
                <c:pt idx="132">
                  <c:v>42223.054199999999</c:v>
                </c:pt>
                <c:pt idx="133">
                  <c:v>42223.064100000003</c:v>
                </c:pt>
                <c:pt idx="134">
                  <c:v>42223.074000000001</c:v>
                </c:pt>
                <c:pt idx="135">
                  <c:v>42223.083899999998</c:v>
                </c:pt>
                <c:pt idx="136">
                  <c:v>42223.093800000002</c:v>
                </c:pt>
                <c:pt idx="137">
                  <c:v>42223.1037</c:v>
                </c:pt>
                <c:pt idx="138">
                  <c:v>42223.113499999999</c:v>
                </c:pt>
                <c:pt idx="139">
                  <c:v>42223.123399999997</c:v>
                </c:pt>
                <c:pt idx="140">
                  <c:v>42223.133199999997</c:v>
                </c:pt>
                <c:pt idx="141">
                  <c:v>42223.142999999996</c:v>
                </c:pt>
                <c:pt idx="142">
                  <c:v>42223.154399999999</c:v>
                </c:pt>
                <c:pt idx="143">
                  <c:v>42223.164100000002</c:v>
                </c:pt>
                <c:pt idx="144">
                  <c:v>42223.173900000002</c:v>
                </c:pt>
                <c:pt idx="145">
                  <c:v>42223.183599999997</c:v>
                </c:pt>
                <c:pt idx="146">
                  <c:v>42223.193299999999</c:v>
                </c:pt>
                <c:pt idx="147">
                  <c:v>42223.203000000001</c:v>
                </c:pt>
                <c:pt idx="148">
                  <c:v>42223.2143</c:v>
                </c:pt>
                <c:pt idx="149">
                  <c:v>42223.223899999997</c:v>
                </c:pt>
                <c:pt idx="150">
                  <c:v>42223.2336</c:v>
                </c:pt>
                <c:pt idx="151">
                  <c:v>42223.243199999997</c:v>
                </c:pt>
                <c:pt idx="152">
                  <c:v>42223.252800000002</c:v>
                </c:pt>
                <c:pt idx="153">
                  <c:v>42223.264000000003</c:v>
                </c:pt>
                <c:pt idx="154">
                  <c:v>42223.2736</c:v>
                </c:pt>
                <c:pt idx="155">
                  <c:v>42223.283100000001</c:v>
                </c:pt>
                <c:pt idx="156">
                  <c:v>42223.294300000001</c:v>
                </c:pt>
                <c:pt idx="157">
                  <c:v>42223.303800000002</c:v>
                </c:pt>
                <c:pt idx="158">
                  <c:v>42223.313300000002</c:v>
                </c:pt>
                <c:pt idx="159">
                  <c:v>42223.322800000002</c:v>
                </c:pt>
                <c:pt idx="160">
                  <c:v>42223.333899999998</c:v>
                </c:pt>
                <c:pt idx="161">
                  <c:v>42223.3433</c:v>
                </c:pt>
                <c:pt idx="162">
                  <c:v>42223.352800000001</c:v>
                </c:pt>
                <c:pt idx="163">
                  <c:v>42223.363799999999</c:v>
                </c:pt>
                <c:pt idx="164">
                  <c:v>42223.373200000002</c:v>
                </c:pt>
                <c:pt idx="165">
                  <c:v>42223.3842</c:v>
                </c:pt>
                <c:pt idx="166">
                  <c:v>42223.393600000003</c:v>
                </c:pt>
                <c:pt idx="167">
                  <c:v>42223.402999999998</c:v>
                </c:pt>
                <c:pt idx="168">
                  <c:v>42223.4139</c:v>
                </c:pt>
                <c:pt idx="169">
                  <c:v>42223.423300000002</c:v>
                </c:pt>
                <c:pt idx="170">
                  <c:v>42223.434200000003</c:v>
                </c:pt>
                <c:pt idx="171">
                  <c:v>42223.443500000001</c:v>
                </c:pt>
                <c:pt idx="172">
                  <c:v>42223.452799999999</c:v>
                </c:pt>
                <c:pt idx="173">
                  <c:v>42223.4637</c:v>
                </c:pt>
                <c:pt idx="174">
                  <c:v>42223.472999999998</c:v>
                </c:pt>
                <c:pt idx="175">
                  <c:v>42223.483800000002</c:v>
                </c:pt>
                <c:pt idx="176">
                  <c:v>42223.4931</c:v>
                </c:pt>
                <c:pt idx="177">
                  <c:v>42223.503900000003</c:v>
                </c:pt>
                <c:pt idx="178">
                  <c:v>42223.513200000001</c:v>
                </c:pt>
                <c:pt idx="179">
                  <c:v>42223.5239</c:v>
                </c:pt>
                <c:pt idx="180">
                  <c:v>42223.533100000001</c:v>
                </c:pt>
                <c:pt idx="181">
                  <c:v>42223.543899999997</c:v>
                </c:pt>
                <c:pt idx="182">
                  <c:v>42223.553099999997</c:v>
                </c:pt>
                <c:pt idx="183">
                  <c:v>42223.563800000004</c:v>
                </c:pt>
                <c:pt idx="184">
                  <c:v>42223.572999999997</c:v>
                </c:pt>
                <c:pt idx="185">
                  <c:v>42223.583700000003</c:v>
                </c:pt>
                <c:pt idx="186">
                  <c:v>42223.592799999999</c:v>
                </c:pt>
                <c:pt idx="187">
                  <c:v>42223.603499999997</c:v>
                </c:pt>
                <c:pt idx="188">
                  <c:v>42223.6126</c:v>
                </c:pt>
                <c:pt idx="189">
                  <c:v>42223.623200000002</c:v>
                </c:pt>
                <c:pt idx="190">
                  <c:v>42223.633900000001</c:v>
                </c:pt>
                <c:pt idx="191">
                  <c:v>42223.642899999999</c:v>
                </c:pt>
                <c:pt idx="192">
                  <c:v>42223.6535</c:v>
                </c:pt>
                <c:pt idx="193">
                  <c:v>42223.662600000003</c:v>
                </c:pt>
                <c:pt idx="194">
                  <c:v>42223.673199999997</c:v>
                </c:pt>
                <c:pt idx="195">
                  <c:v>42223.683700000001</c:v>
                </c:pt>
                <c:pt idx="196">
                  <c:v>42223.692799999997</c:v>
                </c:pt>
                <c:pt idx="197">
                  <c:v>42223.703300000001</c:v>
                </c:pt>
                <c:pt idx="198">
                  <c:v>42223.713799999998</c:v>
                </c:pt>
                <c:pt idx="199">
                  <c:v>42223.722800000003</c:v>
                </c:pt>
                <c:pt idx="200">
                  <c:v>42223.7333</c:v>
                </c:pt>
                <c:pt idx="201">
                  <c:v>42223.743799999997</c:v>
                </c:pt>
                <c:pt idx="202">
                  <c:v>42223.752699999997</c:v>
                </c:pt>
              </c:numCache>
            </c:numRef>
          </c:xVal>
          <c:yVal>
            <c:numRef>
              <c:f>'Bakers Bridge RK64'!$M$4:$M$258</c:f>
              <c:numCache>
                <c:formatCode>0.00</c:formatCode>
                <c:ptCount val="255"/>
                <c:pt idx="0" formatCode="0.0">
                  <c:v>7.3E-7</c:v>
                </c:pt>
                <c:pt idx="1">
                  <c:v>2.3099999999999999E-6</c:v>
                </c:pt>
                <c:pt idx="2">
                  <c:v>6.7700000000000004E-6</c:v>
                </c:pt>
                <c:pt idx="3">
                  <c:v>1.8539999999999999E-5</c:v>
                </c:pt>
                <c:pt idx="4">
                  <c:v>4.7750000000000002E-5</c:v>
                </c:pt>
                <c:pt idx="5">
                  <c:v>1.3805999999999999E-4</c:v>
                </c:pt>
                <c:pt idx="6">
                  <c:v>3.1623000000000003E-4</c:v>
                </c:pt>
                <c:pt idx="7">
                  <c:v>6.9136000000000002E-4</c:v>
                </c:pt>
                <c:pt idx="8">
                  <c:v>1.4479600000000001E-3</c:v>
                </c:pt>
                <c:pt idx="9">
                  <c:v>2.91436E-3</c:v>
                </c:pt>
                <c:pt idx="10">
                  <c:v>6.4273200000000003E-3</c:v>
                </c:pt>
                <c:pt idx="11">
                  <c:v>1.1967790000000001E-2</c:v>
                </c:pt>
                <c:pt idx="12" formatCode="0.0">
                  <c:v>2.1590689999999999E-2</c:v>
                </c:pt>
                <c:pt idx="13" formatCode="0.0">
                  <c:v>3.7815269999999998E-2</c:v>
                </c:pt>
                <c:pt idx="14" formatCode="0.0">
                  <c:v>6.4418139999999999E-2</c:v>
                </c:pt>
                <c:pt idx="15" formatCode="0.0">
                  <c:v>0.11795141000000001</c:v>
                </c:pt>
                <c:pt idx="16" formatCode="0.0">
                  <c:v>0.19008193000000001</c:v>
                </c:pt>
                <c:pt idx="17" formatCode="0.0">
                  <c:v>0.29935339999999999</c:v>
                </c:pt>
                <c:pt idx="18" formatCode="0.0">
                  <c:v>0.46127333999999998</c:v>
                </c:pt>
                <c:pt idx="19" formatCode="0.0">
                  <c:v>0.69621429999999995</c:v>
                </c:pt>
                <c:pt idx="20" formatCode="0.0">
                  <c:v>1.111818</c:v>
                </c:pt>
                <c:pt idx="21" formatCode="0.0">
                  <c:v>1.6089283999999999</c:v>
                </c:pt>
                <c:pt idx="22" formatCode="0.0">
                  <c:v>2.2873739999999998</c:v>
                </c:pt>
                <c:pt idx="23" formatCode="0.0">
                  <c:v>3.1972489999999998</c:v>
                </c:pt>
                <c:pt idx="24" formatCode="0.0">
                  <c:v>4.3971809999999998</c:v>
                </c:pt>
                <c:pt idx="25" formatCode="0.0">
                  <c:v>5.9543090000000003</c:v>
                </c:pt>
                <c:pt idx="26" formatCode="0.0">
                  <c:v>8.4008190000000003</c:v>
                </c:pt>
                <c:pt idx="27" formatCode="0.0">
                  <c:v>11.01872</c:v>
                </c:pt>
                <c:pt idx="28" formatCode="0.0">
                  <c:v>14.258172</c:v>
                </c:pt>
                <c:pt idx="29" formatCode="0.0">
                  <c:v>18.212340000000001</c:v>
                </c:pt>
                <c:pt idx="30" formatCode="0.0">
                  <c:v>22.975933000000001</c:v>
                </c:pt>
                <c:pt idx="31" formatCode="0.0">
                  <c:v>29.892423000000001</c:v>
                </c:pt>
                <c:pt idx="32" formatCode="0.0">
                  <c:v>36.761240000000001</c:v>
                </c:pt>
                <c:pt idx="33" formatCode="0.0">
                  <c:v>44.72231</c:v>
                </c:pt>
                <c:pt idx="34" formatCode="0.0">
                  <c:v>53.847431</c:v>
                </c:pt>
                <c:pt idx="35" formatCode="0.0">
                  <c:v>64.195760000000007</c:v>
                </c:pt>
                <c:pt idx="36" formatCode="0.0">
                  <c:v>78.289092999999994</c:v>
                </c:pt>
                <c:pt idx="37" formatCode="0.0">
                  <c:v>91.45881</c:v>
                </c:pt>
                <c:pt idx="38" formatCode="0.0">
                  <c:v>105.92914</c:v>
                </c:pt>
                <c:pt idx="39" formatCode="0.0">
                  <c:v>121.68321</c:v>
                </c:pt>
                <c:pt idx="40" formatCode="0.0">
                  <c:v>138.68280999999999</c:v>
                </c:pt>
                <c:pt idx="41" formatCode="0.0">
                  <c:v>160.64093</c:v>
                </c:pt>
                <c:pt idx="42" formatCode="0.0">
                  <c:v>180.14094</c:v>
                </c:pt>
                <c:pt idx="43" formatCode="0.0">
                  <c:v>200.62223</c:v>
                </c:pt>
                <c:pt idx="44" formatCode="0.0">
                  <c:v>221.96090000000001</c:v>
                </c:pt>
                <c:pt idx="45" formatCode="0.0">
                  <c:v>244.01609999999999</c:v>
                </c:pt>
                <c:pt idx="46" formatCode="0.0">
                  <c:v>271.20773000000003</c:v>
                </c:pt>
                <c:pt idx="47" formatCode="0.0">
                  <c:v>294.27330000000001</c:v>
                </c:pt>
                <c:pt idx="48" formatCode="0.0">
                  <c:v>317.51650999999998</c:v>
                </c:pt>
                <c:pt idx="49" formatCode="0.0">
                  <c:v>342.79450000000003</c:v>
                </c:pt>
                <c:pt idx="50" formatCode="0.0">
                  <c:v>365.803</c:v>
                </c:pt>
                <c:pt idx="51" formatCode="0.0">
                  <c:v>388.40591000000001</c:v>
                </c:pt>
                <c:pt idx="52" formatCode="0.0">
                  <c:v>410.41550000000001</c:v>
                </c:pt>
                <c:pt idx="53" formatCode="0.0">
                  <c:v>431.64909999999998</c:v>
                </c:pt>
                <c:pt idx="54" formatCode="0.0">
                  <c:v>455.86041</c:v>
                </c:pt>
                <c:pt idx="55" formatCode="0.0">
                  <c:v>474.78789999999998</c:v>
                </c:pt>
                <c:pt idx="56" formatCode="0.0">
                  <c:v>492.4212</c:v>
                </c:pt>
                <c:pt idx="57" formatCode="0.0">
                  <c:v>508.62673000000001</c:v>
                </c:pt>
                <c:pt idx="58" formatCode="0.0">
                  <c:v>523.28770999999995</c:v>
                </c:pt>
                <c:pt idx="59" formatCode="0.0">
                  <c:v>538.70389999999998</c:v>
                </c:pt>
                <c:pt idx="60" formatCode="0.0">
                  <c:v>549.64471000000003</c:v>
                </c:pt>
                <c:pt idx="61" formatCode="0.0">
                  <c:v>558.79110000000003</c:v>
                </c:pt>
                <c:pt idx="62" formatCode="0.0">
                  <c:v>566.10580000000004</c:v>
                </c:pt>
                <c:pt idx="63" formatCode="0.0">
                  <c:v>571.57090000000005</c:v>
                </c:pt>
                <c:pt idx="64" formatCode="0.0">
                  <c:v>575.68993999999998</c:v>
                </c:pt>
                <c:pt idx="65" formatCode="0.0">
                  <c:v>577.11440000000005</c:v>
                </c:pt>
                <c:pt idx="66" formatCode="0.0">
                  <c:v>576.75383999999997</c:v>
                </c:pt>
                <c:pt idx="67" formatCode="0.0">
                  <c:v>574.66290000000004</c:v>
                </c:pt>
                <c:pt idx="68" formatCode="0.0">
                  <c:v>569.96640000000002</c:v>
                </c:pt>
                <c:pt idx="69" formatCode="0.0">
                  <c:v>564.32510000000002</c:v>
                </c:pt>
                <c:pt idx="70" formatCode="0.0">
                  <c:v>557.21141999999998</c:v>
                </c:pt>
                <c:pt idx="71" formatCode="0.0">
                  <c:v>548.72600999999997</c:v>
                </c:pt>
                <c:pt idx="72" formatCode="0.0">
                  <c:v>536.88403000000005</c:v>
                </c:pt>
                <c:pt idx="73" formatCode="0.0">
                  <c:v>525.76430000000005</c:v>
                </c:pt>
                <c:pt idx="74" formatCode="0.0">
                  <c:v>513.62982</c:v>
                </c:pt>
                <c:pt idx="75" formatCode="0.0">
                  <c:v>497.89319999999998</c:v>
                </c:pt>
                <c:pt idx="76" formatCode="0.0">
                  <c:v>483.93630000000002</c:v>
                </c:pt>
                <c:pt idx="77" formatCode="0.0">
                  <c:v>469.33539999999999</c:v>
                </c:pt>
                <c:pt idx="78" formatCode="0.0">
                  <c:v>451.12139999999999</c:v>
                </c:pt>
                <c:pt idx="79" formatCode="0.0">
                  <c:v>435.49203</c:v>
                </c:pt>
                <c:pt idx="80" formatCode="0.0">
                  <c:v>419.56240000000003</c:v>
                </c:pt>
                <c:pt idx="81" formatCode="0.0">
                  <c:v>400.18709999999999</c:v>
                </c:pt>
                <c:pt idx="82" formatCode="0.0">
                  <c:v>383.93130000000002</c:v>
                </c:pt>
                <c:pt idx="83" formatCode="0.0">
                  <c:v>364.41851000000003</c:v>
                </c:pt>
                <c:pt idx="84" formatCode="0.0">
                  <c:v>348.24329999999998</c:v>
                </c:pt>
                <c:pt idx="85" formatCode="0.0">
                  <c:v>329.03969999999998</c:v>
                </c:pt>
                <c:pt idx="86" formatCode="0.0">
                  <c:v>313.28199999999998</c:v>
                </c:pt>
                <c:pt idx="87" formatCode="0.0">
                  <c:v>294.74932000000001</c:v>
                </c:pt>
                <c:pt idx="88" formatCode="0.0">
                  <c:v>279.67541</c:v>
                </c:pt>
                <c:pt idx="89" formatCode="0.0">
                  <c:v>262.09190000000001</c:v>
                </c:pt>
                <c:pt idx="90" formatCode="0.0">
                  <c:v>247.90010000000001</c:v>
                </c:pt>
                <c:pt idx="91" formatCode="0.0">
                  <c:v>231.46539999999999</c:v>
                </c:pt>
                <c:pt idx="92" formatCode="0.0">
                  <c:v>218.292</c:v>
                </c:pt>
                <c:pt idx="93" formatCode="0.0">
                  <c:v>203.13550000000001</c:v>
                </c:pt>
                <c:pt idx="94" formatCode="0.0">
                  <c:v>191.0617</c:v>
                </c:pt>
                <c:pt idx="95" formatCode="0.0">
                  <c:v>177.2517</c:v>
                </c:pt>
                <c:pt idx="96" formatCode="0.0">
                  <c:v>166.31231</c:v>
                </c:pt>
                <c:pt idx="97" formatCode="0.0">
                  <c:v>153.86653999999999</c:v>
                </c:pt>
                <c:pt idx="98" formatCode="0.0">
                  <c:v>142.15744000000001</c:v>
                </c:pt>
                <c:pt idx="99" formatCode="0.0">
                  <c:v>132.95381</c:v>
                </c:pt>
                <c:pt idx="100" formatCode="0.0">
                  <c:v>122.5599</c:v>
                </c:pt>
                <c:pt idx="101" formatCode="0.0">
                  <c:v>112.85639999999999</c:v>
                </c:pt>
                <c:pt idx="102" formatCode="0.0">
                  <c:v>105.28091000000001</c:v>
                </c:pt>
                <c:pt idx="103" formatCode="0.0">
                  <c:v>96.781043999999994</c:v>
                </c:pt>
                <c:pt idx="104" formatCode="0.0">
                  <c:v>88.899640000000005</c:v>
                </c:pt>
                <c:pt idx="105" formatCode="0.0">
                  <c:v>82.783450000000002</c:v>
                </c:pt>
                <c:pt idx="106" formatCode="0.0">
                  <c:v>75.960239999999999</c:v>
                </c:pt>
                <c:pt idx="107" formatCode="0.0">
                  <c:v>69.671554</c:v>
                </c:pt>
                <c:pt idx="108" formatCode="0.0">
                  <c:v>64.817321000000007</c:v>
                </c:pt>
                <c:pt idx="109" formatCode="0.0">
                  <c:v>59.429541999999998</c:v>
                </c:pt>
                <c:pt idx="110" formatCode="0.0">
                  <c:v>54.49053</c:v>
                </c:pt>
                <c:pt idx="111" formatCode="0.0">
                  <c:v>49.970892999999997</c:v>
                </c:pt>
                <c:pt idx="112" formatCode="0.0">
                  <c:v>45.842120000000001</c:v>
                </c:pt>
                <c:pt idx="113" formatCode="0.0">
                  <c:v>42.680140999999999</c:v>
                </c:pt>
                <c:pt idx="114" formatCode="0.0">
                  <c:v>39.197223000000001</c:v>
                </c:pt>
                <c:pt idx="115" formatCode="0.0">
                  <c:v>36.030140000000003</c:v>
                </c:pt>
                <c:pt idx="116" formatCode="0.0">
                  <c:v>33.154739999999997</c:v>
                </c:pt>
                <c:pt idx="117" formatCode="0.0">
                  <c:v>30.54823</c:v>
                </c:pt>
                <c:pt idx="118" formatCode="0.0">
                  <c:v>28.565994</c:v>
                </c:pt>
                <c:pt idx="119" formatCode="0.0">
                  <c:v>26.39762</c:v>
                </c:pt>
                <c:pt idx="120" formatCode="0.0">
                  <c:v>24.440722999999998</c:v>
                </c:pt>
                <c:pt idx="121" formatCode="0.0">
                  <c:v>22.677579999999999</c:v>
                </c:pt>
                <c:pt idx="122" formatCode="0.0">
                  <c:v>21.09169</c:v>
                </c:pt>
                <c:pt idx="123" formatCode="0.0">
                  <c:v>19.667774000000001</c:v>
                </c:pt>
                <c:pt idx="124" formatCode="0.0">
                  <c:v>18.39171</c:v>
                </c:pt>
                <c:pt idx="125" formatCode="0.0">
                  <c:v>17.250451999999999</c:v>
                </c:pt>
                <c:pt idx="126" formatCode="0.0">
                  <c:v>16.23198</c:v>
                </c:pt>
                <c:pt idx="127" formatCode="0.0">
                  <c:v>15.325229999999999</c:v>
                </c:pt>
                <c:pt idx="128" formatCode="0.0">
                  <c:v>14.520013000000001</c:v>
                </c:pt>
                <c:pt idx="129" formatCode="0.0">
                  <c:v>13.806964000000001</c:v>
                </c:pt>
                <c:pt idx="130" formatCode="0.0">
                  <c:v>13.177453</c:v>
                </c:pt>
                <c:pt idx="131" formatCode="0.0">
                  <c:v>12.623533999999999</c:v>
                </c:pt>
                <c:pt idx="132" formatCode="0.0">
                  <c:v>12.137869999999999</c:v>
                </c:pt>
                <c:pt idx="133" formatCode="0.0">
                  <c:v>11.71368</c:v>
                </c:pt>
                <c:pt idx="134" formatCode="0.0">
                  <c:v>11.34469</c:v>
                </c:pt>
                <c:pt idx="135" formatCode="0.0">
                  <c:v>11.02505</c:v>
                </c:pt>
                <c:pt idx="136" formatCode="0.0">
                  <c:v>10.749340999999999</c:v>
                </c:pt>
                <c:pt idx="137" formatCode="0.0">
                  <c:v>10.512483</c:v>
                </c:pt>
                <c:pt idx="138" formatCode="0.0">
                  <c:v>10.30973</c:v>
                </c:pt>
                <c:pt idx="139" formatCode="0.0">
                  <c:v>10.13663</c:v>
                </c:pt>
                <c:pt idx="140" formatCode="0.0">
                  <c:v>9.9889869999999998</c:v>
                </c:pt>
                <c:pt idx="141" formatCode="0.0">
                  <c:v>9.8628750000000007</c:v>
                </c:pt>
                <c:pt idx="142" formatCode="0.0">
                  <c:v>9.7380289999999992</c:v>
                </c:pt>
                <c:pt idx="143" formatCode="0.0">
                  <c:v>9.6461591000000002</c:v>
                </c:pt>
                <c:pt idx="144" formatCode="0.0">
                  <c:v>9.5648573999999993</c:v>
                </c:pt>
                <c:pt idx="145" formatCode="0.0">
                  <c:v>9.4911130000000004</c:v>
                </c:pt>
                <c:pt idx="146" formatCode="0.0">
                  <c:v>9.4221324000000006</c:v>
                </c:pt>
                <c:pt idx="147" formatCode="0.0">
                  <c:v>9.3553429999999995</c:v>
                </c:pt>
                <c:pt idx="148" formatCode="0.0">
                  <c:v>9.2770580000000002</c:v>
                </c:pt>
                <c:pt idx="149" formatCode="0.0">
                  <c:v>9.2072324000000005</c:v>
                </c:pt>
                <c:pt idx="150" formatCode="0.0">
                  <c:v>9.1329130000000003</c:v>
                </c:pt>
                <c:pt idx="151" formatCode="0.0">
                  <c:v>9.0524643999999999</c:v>
                </c:pt>
                <c:pt idx="152" formatCode="0.0">
                  <c:v>8.9644823000000002</c:v>
                </c:pt>
                <c:pt idx="153" formatCode="0.0">
                  <c:v>8.8507613999999997</c:v>
                </c:pt>
                <c:pt idx="154" formatCode="0.0">
                  <c:v>8.7427300999999993</c:v>
                </c:pt>
                <c:pt idx="155" formatCode="0.0">
                  <c:v>8.6242199999999993</c:v>
                </c:pt>
                <c:pt idx="156" formatCode="0.0">
                  <c:v>8.4720940000000002</c:v>
                </c:pt>
                <c:pt idx="157" formatCode="0.0">
                  <c:v>8.3295309999999994</c:v>
                </c:pt>
                <c:pt idx="158" formatCode="0.0">
                  <c:v>8.1756849999999996</c:v>
                </c:pt>
                <c:pt idx="159" formatCode="0.0">
                  <c:v>8.0107002000000005</c:v>
                </c:pt>
                <c:pt idx="160" formatCode="0.0">
                  <c:v>7.8045629999999999</c:v>
                </c:pt>
                <c:pt idx="161" formatCode="0.0">
                  <c:v>7.616714</c:v>
                </c:pt>
                <c:pt idx="162" formatCode="0.0">
                  <c:v>7.4192122999999999</c:v>
                </c:pt>
                <c:pt idx="163" formatCode="0.0">
                  <c:v>7.1775884000000003</c:v>
                </c:pt>
                <c:pt idx="164" formatCode="0.0">
                  <c:v>6.961843</c:v>
                </c:pt>
                <c:pt idx="165" formatCode="0.0">
                  <c:v>6.7013689999999997</c:v>
                </c:pt>
                <c:pt idx="166" formatCode="0.0">
                  <c:v>6.4717260000000003</c:v>
                </c:pt>
                <c:pt idx="167" formatCode="0.0">
                  <c:v>6.2372940999999997</c:v>
                </c:pt>
                <c:pt idx="168" formatCode="0.0">
                  <c:v>5.9591602999999997</c:v>
                </c:pt>
                <c:pt idx="169" formatCode="0.0">
                  <c:v>5.7180220000000004</c:v>
                </c:pt>
                <c:pt idx="170" formatCode="0.0">
                  <c:v>5.4349970000000001</c:v>
                </c:pt>
                <c:pt idx="171" formatCode="0.0">
                  <c:v>5.1921439999999999</c:v>
                </c:pt>
                <c:pt idx="172" formatCode="0.0">
                  <c:v>4.9501150000000003</c:v>
                </c:pt>
                <c:pt idx="173" formatCode="0.0">
                  <c:v>4.6700682000000002</c:v>
                </c:pt>
                <c:pt idx="174" formatCode="0.0">
                  <c:v>4.4330509999999999</c:v>
                </c:pt>
                <c:pt idx="175" formatCode="0.0">
                  <c:v>4.1612290999999999</c:v>
                </c:pt>
                <c:pt idx="176" formatCode="0.0">
                  <c:v>3.9331393000000001</c:v>
                </c:pt>
                <c:pt idx="177" formatCode="0.0">
                  <c:v>3.6737120000000001</c:v>
                </c:pt>
                <c:pt idx="178" formatCode="0.0">
                  <c:v>3.4577580999999999</c:v>
                </c:pt>
                <c:pt idx="179" formatCode="0.0">
                  <c:v>3.2140262000000002</c:v>
                </c:pt>
                <c:pt idx="180" formatCode="0.0">
                  <c:v>3.0126542999999999</c:v>
                </c:pt>
                <c:pt idx="181" formatCode="0.0">
                  <c:v>2.7870203999999998</c:v>
                </c:pt>
                <c:pt idx="182" formatCode="0.0">
                  <c:v>2.6019101</c:v>
                </c:pt>
                <c:pt idx="183" formatCode="0.0">
                  <c:v>2.3959060000000001</c:v>
                </c:pt>
                <c:pt idx="184" formatCode="0.0">
                  <c:v>2.2280169999999999</c:v>
                </c:pt>
                <c:pt idx="185" formatCode="0.0">
                  <c:v>2.0423749999999998</c:v>
                </c:pt>
                <c:pt idx="186" formatCode="0.0">
                  <c:v>1.892026</c:v>
                </c:pt>
                <c:pt idx="187" formatCode="0.0">
                  <c:v>1.7267842</c:v>
                </c:pt>
                <c:pt idx="188" formatCode="0.0">
                  <c:v>1.5937482000000001</c:v>
                </c:pt>
                <c:pt idx="189" formatCode="0.0">
                  <c:v>1.4483722999999999</c:v>
                </c:pt>
                <c:pt idx="190" formatCode="0.0">
                  <c:v>1.3133109999999999</c:v>
                </c:pt>
                <c:pt idx="191" formatCode="0.0">
                  <c:v>1.2054959999999999</c:v>
                </c:pt>
                <c:pt idx="192" formatCode="0.0">
                  <c:v>1.088651</c:v>
                </c:pt>
                <c:pt idx="193" formatCode="0.0">
                  <c:v>0.99586092999999998</c:v>
                </c:pt>
                <c:pt idx="194" formatCode="0.0">
                  <c:v>0.89580470000000001</c:v>
                </c:pt>
                <c:pt idx="195" formatCode="0.0">
                  <c:v>0.80413920000000005</c:v>
                </c:pt>
                <c:pt idx="196" formatCode="0.0">
                  <c:v>0.73188880000000001</c:v>
                </c:pt>
                <c:pt idx="197" formatCode="0.0">
                  <c:v>0.65454614</c:v>
                </c:pt>
                <c:pt idx="198" formatCode="0.0">
                  <c:v>0.58423101</c:v>
                </c:pt>
                <c:pt idx="199" formatCode="0.0">
                  <c:v>0.52919369999999999</c:v>
                </c:pt>
                <c:pt idx="200" formatCode="0.0">
                  <c:v>0.47067502</c:v>
                </c:pt>
                <c:pt idx="201" formatCode="0.0">
                  <c:v>0.41785182999999998</c:v>
                </c:pt>
                <c:pt idx="202" formatCode="0.0">
                  <c:v>0.37677329999999998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772E-4B52-933B-C7E4B7FEAD45}"/>
            </c:ext>
          </c:extLst>
        </c:ser>
        <c:ser>
          <c:idx val="3"/>
          <c:order val="2"/>
          <c:tx>
            <c:strRef>
              <c:f>'Bakers Bridge RK64'!$R$11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772E-4B52-933B-C7E4B7FEAD45}"/>
              </c:ext>
            </c:extLst>
          </c:dPt>
          <c:xVal>
            <c:numRef>
              <c:f>'Bakers Bridge RK64'!$A$4:$A$251</c:f>
              <c:numCache>
                <c:formatCode>m/d/yy\ h:mm;@</c:formatCode>
                <c:ptCount val="248"/>
                <c:pt idx="0">
                  <c:v>42222</c:v>
                </c:pt>
                <c:pt idx="1">
                  <c:v>42222.010416666664</c:v>
                </c:pt>
                <c:pt idx="2">
                  <c:v>42222.020833333336</c:v>
                </c:pt>
                <c:pt idx="3">
                  <c:v>42222.031250057873</c:v>
                </c:pt>
                <c:pt idx="4">
                  <c:v>42222.04166678241</c:v>
                </c:pt>
                <c:pt idx="5">
                  <c:v>42222.052083506947</c:v>
                </c:pt>
                <c:pt idx="6">
                  <c:v>42222.062500231485</c:v>
                </c:pt>
                <c:pt idx="7">
                  <c:v>42222.072916956022</c:v>
                </c:pt>
                <c:pt idx="8">
                  <c:v>42222.083333680559</c:v>
                </c:pt>
                <c:pt idx="9">
                  <c:v>42222.093750405096</c:v>
                </c:pt>
                <c:pt idx="10">
                  <c:v>42222.104167129626</c:v>
                </c:pt>
                <c:pt idx="11">
                  <c:v>42222.114583854163</c:v>
                </c:pt>
                <c:pt idx="12">
                  <c:v>42222.125000578701</c:v>
                </c:pt>
                <c:pt idx="13">
                  <c:v>42222.135417303238</c:v>
                </c:pt>
                <c:pt idx="14">
                  <c:v>42222.145834027775</c:v>
                </c:pt>
                <c:pt idx="15">
                  <c:v>42222.156250752312</c:v>
                </c:pt>
                <c:pt idx="16">
                  <c:v>42222.166667476849</c:v>
                </c:pt>
                <c:pt idx="17">
                  <c:v>42222.177084201387</c:v>
                </c:pt>
                <c:pt idx="18">
                  <c:v>42222.187500925924</c:v>
                </c:pt>
                <c:pt idx="19">
                  <c:v>42222.197917650461</c:v>
                </c:pt>
                <c:pt idx="20">
                  <c:v>42222.208334374998</c:v>
                </c:pt>
                <c:pt idx="21">
                  <c:v>42222.218751099535</c:v>
                </c:pt>
                <c:pt idx="22">
                  <c:v>42222.229167824073</c:v>
                </c:pt>
                <c:pt idx="23">
                  <c:v>42222.23958454861</c:v>
                </c:pt>
                <c:pt idx="24">
                  <c:v>42222.250001273147</c:v>
                </c:pt>
                <c:pt idx="25">
                  <c:v>42222.260417997684</c:v>
                </c:pt>
                <c:pt idx="26">
                  <c:v>42222.270834722221</c:v>
                </c:pt>
                <c:pt idx="27">
                  <c:v>42222.281251446759</c:v>
                </c:pt>
                <c:pt idx="28">
                  <c:v>42222.291668171296</c:v>
                </c:pt>
                <c:pt idx="29">
                  <c:v>42222.302084895833</c:v>
                </c:pt>
                <c:pt idx="30">
                  <c:v>42222.31250162037</c:v>
                </c:pt>
                <c:pt idx="31">
                  <c:v>42222.322918344908</c:v>
                </c:pt>
                <c:pt idx="32">
                  <c:v>42222.333335069445</c:v>
                </c:pt>
                <c:pt idx="33">
                  <c:v>42222.343751793982</c:v>
                </c:pt>
                <c:pt idx="34">
                  <c:v>42222.354168518519</c:v>
                </c:pt>
                <c:pt idx="35">
                  <c:v>42222.364585243056</c:v>
                </c:pt>
                <c:pt idx="36">
                  <c:v>42222.375001967594</c:v>
                </c:pt>
                <c:pt idx="37">
                  <c:v>42222.385418692131</c:v>
                </c:pt>
                <c:pt idx="38">
                  <c:v>42222.395835416668</c:v>
                </c:pt>
                <c:pt idx="39">
                  <c:v>42222.406252141205</c:v>
                </c:pt>
                <c:pt idx="40">
                  <c:v>42222.416668865742</c:v>
                </c:pt>
                <c:pt idx="41">
                  <c:v>42222.42708559028</c:v>
                </c:pt>
                <c:pt idx="42">
                  <c:v>42222.437502314817</c:v>
                </c:pt>
                <c:pt idx="43">
                  <c:v>42222.447919039354</c:v>
                </c:pt>
                <c:pt idx="44">
                  <c:v>42222.458335763891</c:v>
                </c:pt>
                <c:pt idx="45">
                  <c:v>42222.468752488428</c:v>
                </c:pt>
                <c:pt idx="46">
                  <c:v>42222.479169212966</c:v>
                </c:pt>
                <c:pt idx="47">
                  <c:v>42222.489585937503</c:v>
                </c:pt>
                <c:pt idx="48">
                  <c:v>42222.50000266204</c:v>
                </c:pt>
                <c:pt idx="49">
                  <c:v>42222.510419386577</c:v>
                </c:pt>
                <c:pt idx="50">
                  <c:v>42222.520836111114</c:v>
                </c:pt>
                <c:pt idx="51">
                  <c:v>42222.531252835652</c:v>
                </c:pt>
                <c:pt idx="52">
                  <c:v>42222.541669560182</c:v>
                </c:pt>
                <c:pt idx="53">
                  <c:v>42222.552086284719</c:v>
                </c:pt>
                <c:pt idx="54">
                  <c:v>42222.562503009256</c:v>
                </c:pt>
                <c:pt idx="55">
                  <c:v>42222.572919733793</c:v>
                </c:pt>
                <c:pt idx="56">
                  <c:v>42222.58333645833</c:v>
                </c:pt>
                <c:pt idx="57">
                  <c:v>42222.593753182868</c:v>
                </c:pt>
                <c:pt idx="58">
                  <c:v>42222.604169907405</c:v>
                </c:pt>
                <c:pt idx="59">
                  <c:v>42222.614586631942</c:v>
                </c:pt>
                <c:pt idx="60">
                  <c:v>42222.625003356479</c:v>
                </c:pt>
                <c:pt idx="61">
                  <c:v>42222.635420081016</c:v>
                </c:pt>
                <c:pt idx="62">
                  <c:v>42222.645836805554</c:v>
                </c:pt>
                <c:pt idx="63">
                  <c:v>42222.656253530091</c:v>
                </c:pt>
                <c:pt idx="64">
                  <c:v>42222.666670254628</c:v>
                </c:pt>
                <c:pt idx="65">
                  <c:v>42222.677086979165</c:v>
                </c:pt>
                <c:pt idx="66">
                  <c:v>42222.687503703703</c:v>
                </c:pt>
                <c:pt idx="67">
                  <c:v>42222.69792042824</c:v>
                </c:pt>
                <c:pt idx="68">
                  <c:v>42222.708337152777</c:v>
                </c:pt>
                <c:pt idx="69">
                  <c:v>42222.718753877314</c:v>
                </c:pt>
                <c:pt idx="70">
                  <c:v>42222.729170601851</c:v>
                </c:pt>
                <c:pt idx="71">
                  <c:v>42222.739587326389</c:v>
                </c:pt>
                <c:pt idx="72">
                  <c:v>42222.750004050926</c:v>
                </c:pt>
                <c:pt idx="73">
                  <c:v>42222.760420775463</c:v>
                </c:pt>
                <c:pt idx="74">
                  <c:v>42222.7708375</c:v>
                </c:pt>
                <c:pt idx="75">
                  <c:v>42222.781254224537</c:v>
                </c:pt>
                <c:pt idx="76">
                  <c:v>42222.791670949075</c:v>
                </c:pt>
                <c:pt idx="77">
                  <c:v>42222.802087673612</c:v>
                </c:pt>
                <c:pt idx="78">
                  <c:v>42222.812504398149</c:v>
                </c:pt>
                <c:pt idx="79">
                  <c:v>42222.822921122686</c:v>
                </c:pt>
                <c:pt idx="80">
                  <c:v>42222.833337847223</c:v>
                </c:pt>
                <c:pt idx="81">
                  <c:v>42222.843754571761</c:v>
                </c:pt>
                <c:pt idx="82">
                  <c:v>42222.854171296298</c:v>
                </c:pt>
                <c:pt idx="83">
                  <c:v>42222.864588020835</c:v>
                </c:pt>
                <c:pt idx="84">
                  <c:v>42222.875004745372</c:v>
                </c:pt>
                <c:pt idx="85">
                  <c:v>42222.885421469909</c:v>
                </c:pt>
                <c:pt idx="86">
                  <c:v>42222.895838194447</c:v>
                </c:pt>
                <c:pt idx="87">
                  <c:v>42222.906254918984</c:v>
                </c:pt>
                <c:pt idx="88">
                  <c:v>42222.916671643521</c:v>
                </c:pt>
                <c:pt idx="89">
                  <c:v>42222.927088368058</c:v>
                </c:pt>
                <c:pt idx="90">
                  <c:v>42222.937505092596</c:v>
                </c:pt>
                <c:pt idx="91">
                  <c:v>42222.947921817133</c:v>
                </c:pt>
                <c:pt idx="92">
                  <c:v>42222.95833854167</c:v>
                </c:pt>
                <c:pt idx="93">
                  <c:v>42222.968755266207</c:v>
                </c:pt>
                <c:pt idx="94">
                  <c:v>42222.979171990744</c:v>
                </c:pt>
                <c:pt idx="95">
                  <c:v>42222.989588715274</c:v>
                </c:pt>
                <c:pt idx="96">
                  <c:v>42223.000005439812</c:v>
                </c:pt>
                <c:pt idx="97">
                  <c:v>42223.010422164349</c:v>
                </c:pt>
                <c:pt idx="98">
                  <c:v>42223.020838888886</c:v>
                </c:pt>
                <c:pt idx="99">
                  <c:v>42223.031255613423</c:v>
                </c:pt>
                <c:pt idx="100">
                  <c:v>42223.04167233796</c:v>
                </c:pt>
                <c:pt idx="101">
                  <c:v>42223.052089062498</c:v>
                </c:pt>
                <c:pt idx="102">
                  <c:v>42223.062505787035</c:v>
                </c:pt>
                <c:pt idx="103">
                  <c:v>42223.072922511572</c:v>
                </c:pt>
                <c:pt idx="104">
                  <c:v>42223.083339236109</c:v>
                </c:pt>
                <c:pt idx="105">
                  <c:v>42223.093755960646</c:v>
                </c:pt>
                <c:pt idx="106">
                  <c:v>42223.104172685184</c:v>
                </c:pt>
                <c:pt idx="107">
                  <c:v>42223.114589409721</c:v>
                </c:pt>
                <c:pt idx="108">
                  <c:v>42223.125006134258</c:v>
                </c:pt>
                <c:pt idx="109">
                  <c:v>42223.135422858795</c:v>
                </c:pt>
                <c:pt idx="110">
                  <c:v>42223.145839583332</c:v>
                </c:pt>
                <c:pt idx="111">
                  <c:v>42223.15625630787</c:v>
                </c:pt>
                <c:pt idx="112">
                  <c:v>42223.166673032407</c:v>
                </c:pt>
                <c:pt idx="113">
                  <c:v>42223.177089756944</c:v>
                </c:pt>
                <c:pt idx="114">
                  <c:v>42223.187506481481</c:v>
                </c:pt>
                <c:pt idx="115">
                  <c:v>42223.197923206018</c:v>
                </c:pt>
                <c:pt idx="116">
                  <c:v>42223.208339930556</c:v>
                </c:pt>
                <c:pt idx="117">
                  <c:v>42223.218756655093</c:v>
                </c:pt>
                <c:pt idx="118">
                  <c:v>42223.22917337963</c:v>
                </c:pt>
                <c:pt idx="119">
                  <c:v>42223.239590104167</c:v>
                </c:pt>
                <c:pt idx="120">
                  <c:v>42223.250006828704</c:v>
                </c:pt>
                <c:pt idx="121">
                  <c:v>42223.260423553242</c:v>
                </c:pt>
                <c:pt idx="122">
                  <c:v>42223.270840277779</c:v>
                </c:pt>
                <c:pt idx="123">
                  <c:v>42223.281257002316</c:v>
                </c:pt>
                <c:pt idx="124">
                  <c:v>42223.291673726853</c:v>
                </c:pt>
                <c:pt idx="125">
                  <c:v>42223.302090451391</c:v>
                </c:pt>
                <c:pt idx="126">
                  <c:v>42223.312507175928</c:v>
                </c:pt>
                <c:pt idx="127">
                  <c:v>42223.322923900465</c:v>
                </c:pt>
                <c:pt idx="128">
                  <c:v>42223.333340625002</c:v>
                </c:pt>
                <c:pt idx="129">
                  <c:v>42223.343757349539</c:v>
                </c:pt>
                <c:pt idx="130">
                  <c:v>42223.354174074077</c:v>
                </c:pt>
                <c:pt idx="131">
                  <c:v>42223.364590798614</c:v>
                </c:pt>
                <c:pt idx="132">
                  <c:v>42223.375007523151</c:v>
                </c:pt>
                <c:pt idx="133">
                  <c:v>42223.385424247688</c:v>
                </c:pt>
                <c:pt idx="134">
                  <c:v>42223.395840972225</c:v>
                </c:pt>
                <c:pt idx="135">
                  <c:v>42223.406257696763</c:v>
                </c:pt>
                <c:pt idx="136">
                  <c:v>42223.4166744213</c:v>
                </c:pt>
                <c:pt idx="137">
                  <c:v>42223.42709114583</c:v>
                </c:pt>
                <c:pt idx="138">
                  <c:v>42223.437507870367</c:v>
                </c:pt>
                <c:pt idx="139">
                  <c:v>42223.447924594904</c:v>
                </c:pt>
                <c:pt idx="140">
                  <c:v>42223.458341319441</c:v>
                </c:pt>
                <c:pt idx="141">
                  <c:v>42223.468758043979</c:v>
                </c:pt>
                <c:pt idx="142">
                  <c:v>42223.479174768516</c:v>
                </c:pt>
                <c:pt idx="143">
                  <c:v>42223.489591493053</c:v>
                </c:pt>
                <c:pt idx="144">
                  <c:v>42223.50000821759</c:v>
                </c:pt>
                <c:pt idx="145">
                  <c:v>42223.510424942127</c:v>
                </c:pt>
                <c:pt idx="146">
                  <c:v>42223.520841666665</c:v>
                </c:pt>
                <c:pt idx="147">
                  <c:v>42223.531258391202</c:v>
                </c:pt>
                <c:pt idx="148">
                  <c:v>42223.541675115739</c:v>
                </c:pt>
                <c:pt idx="149">
                  <c:v>42223.552091840276</c:v>
                </c:pt>
                <c:pt idx="150">
                  <c:v>42223.562508564813</c:v>
                </c:pt>
                <c:pt idx="151">
                  <c:v>42223.572925289351</c:v>
                </c:pt>
                <c:pt idx="152">
                  <c:v>42223.583342013888</c:v>
                </c:pt>
                <c:pt idx="153">
                  <c:v>42223.593758738425</c:v>
                </c:pt>
                <c:pt idx="154">
                  <c:v>42223.604175462962</c:v>
                </c:pt>
                <c:pt idx="155">
                  <c:v>42223.6145921875</c:v>
                </c:pt>
                <c:pt idx="156">
                  <c:v>42223.625008912037</c:v>
                </c:pt>
                <c:pt idx="157">
                  <c:v>42223.635425636574</c:v>
                </c:pt>
                <c:pt idx="158">
                  <c:v>42223.645842361111</c:v>
                </c:pt>
                <c:pt idx="159">
                  <c:v>42223.656259085648</c:v>
                </c:pt>
                <c:pt idx="160">
                  <c:v>42223.666675810186</c:v>
                </c:pt>
                <c:pt idx="161">
                  <c:v>42223.677092534723</c:v>
                </c:pt>
                <c:pt idx="162">
                  <c:v>42223.68750925926</c:v>
                </c:pt>
                <c:pt idx="163">
                  <c:v>42223.697925983797</c:v>
                </c:pt>
                <c:pt idx="164">
                  <c:v>42223.708342708334</c:v>
                </c:pt>
                <c:pt idx="165">
                  <c:v>42223.718759432872</c:v>
                </c:pt>
                <c:pt idx="166">
                  <c:v>42223.729176157409</c:v>
                </c:pt>
                <c:pt idx="167">
                  <c:v>42223.739592881946</c:v>
                </c:pt>
                <c:pt idx="168">
                  <c:v>42223.750009606483</c:v>
                </c:pt>
                <c:pt idx="169">
                  <c:v>42223.76042633102</c:v>
                </c:pt>
                <c:pt idx="170">
                  <c:v>42223.770843055558</c:v>
                </c:pt>
                <c:pt idx="171">
                  <c:v>42223.781259780095</c:v>
                </c:pt>
                <c:pt idx="172">
                  <c:v>42223.791676504632</c:v>
                </c:pt>
                <c:pt idx="173">
                  <c:v>42223.802093229169</c:v>
                </c:pt>
                <c:pt idx="174">
                  <c:v>42223.812509953706</c:v>
                </c:pt>
                <c:pt idx="175">
                  <c:v>42223.822926678244</c:v>
                </c:pt>
                <c:pt idx="176">
                  <c:v>42223.833343402781</c:v>
                </c:pt>
                <c:pt idx="177">
                  <c:v>42223.843760127318</c:v>
                </c:pt>
                <c:pt idx="178">
                  <c:v>42223.854176851855</c:v>
                </c:pt>
                <c:pt idx="179">
                  <c:v>42223.864593576393</c:v>
                </c:pt>
                <c:pt idx="180">
                  <c:v>42223.875010300922</c:v>
                </c:pt>
                <c:pt idx="181">
                  <c:v>42223.88542702546</c:v>
                </c:pt>
                <c:pt idx="182">
                  <c:v>42223.895843749997</c:v>
                </c:pt>
                <c:pt idx="183">
                  <c:v>42223.906260474534</c:v>
                </c:pt>
                <c:pt idx="184">
                  <c:v>42223.916677199071</c:v>
                </c:pt>
                <c:pt idx="185">
                  <c:v>42223.927093923608</c:v>
                </c:pt>
                <c:pt idx="186">
                  <c:v>42223.937510648146</c:v>
                </c:pt>
                <c:pt idx="187">
                  <c:v>42223.947927372683</c:v>
                </c:pt>
                <c:pt idx="188">
                  <c:v>42223.95834409722</c:v>
                </c:pt>
                <c:pt idx="189">
                  <c:v>42223.968760821757</c:v>
                </c:pt>
                <c:pt idx="190">
                  <c:v>42223.979177546295</c:v>
                </c:pt>
                <c:pt idx="191">
                  <c:v>42223.989594270832</c:v>
                </c:pt>
                <c:pt idx="192">
                  <c:v>42224.000010995369</c:v>
                </c:pt>
              </c:numCache>
            </c:numRef>
          </c:xVal>
          <c:yVal>
            <c:numRef>
              <c:f>'Bakers Bridge RK64'!$H$4:$H$251</c:f>
              <c:numCache>
                <c:formatCode>0.00</c:formatCode>
                <c:ptCount val="248"/>
                <c:pt idx="0">
                  <c:v>1.2764949999999995</c:v>
                </c:pt>
                <c:pt idx="1">
                  <c:v>3.1128384897857959</c:v>
                </c:pt>
                <c:pt idx="2">
                  <c:v>4.9491819795715921</c:v>
                </c:pt>
                <c:pt idx="3">
                  <c:v>6.7855254693573883</c:v>
                </c:pt>
                <c:pt idx="4">
                  <c:v>8.6218689591431819</c:v>
                </c:pt>
                <c:pt idx="5">
                  <c:v>10.458212448928981</c:v>
                </c:pt>
                <c:pt idx="6">
                  <c:v>12.294555938714772</c:v>
                </c:pt>
                <c:pt idx="7">
                  <c:v>14.13089942850057</c:v>
                </c:pt>
                <c:pt idx="8">
                  <c:v>15.967242918286365</c:v>
                </c:pt>
                <c:pt idx="9">
                  <c:v>17.80358640807216</c:v>
                </c:pt>
                <c:pt idx="10">
                  <c:v>19.639929897857957</c:v>
                </c:pt>
                <c:pt idx="11">
                  <c:v>21.476273387643754</c:v>
                </c:pt>
                <c:pt idx="12">
                  <c:v>23.312616877429551</c:v>
                </c:pt>
                <c:pt idx="13">
                  <c:v>25.148960367215352</c:v>
                </c:pt>
                <c:pt idx="14">
                  <c:v>26.985303857001149</c:v>
                </c:pt>
                <c:pt idx="15">
                  <c:v>28.821647346786946</c:v>
                </c:pt>
                <c:pt idx="16">
                  <c:v>30.65799083657274</c:v>
                </c:pt>
                <c:pt idx="17">
                  <c:v>32.494334326358548</c:v>
                </c:pt>
                <c:pt idx="18">
                  <c:v>34.330677816144352</c:v>
                </c:pt>
                <c:pt idx="19">
                  <c:v>36.167021305930135</c:v>
                </c:pt>
                <c:pt idx="20">
                  <c:v>38.003364795715932</c:v>
                </c:pt>
                <c:pt idx="21">
                  <c:v>39.839708285501729</c:v>
                </c:pt>
                <c:pt idx="22">
                  <c:v>41.676051775287519</c:v>
                </c:pt>
                <c:pt idx="23">
                  <c:v>41.676051775287512</c:v>
                </c:pt>
                <c:pt idx="24">
                  <c:v>78.142597078664039</c:v>
                </c:pt>
                <c:pt idx="25">
                  <c:v>156.28519415732808</c:v>
                </c:pt>
                <c:pt idx="26">
                  <c:v>338.61792067421101</c:v>
                </c:pt>
                <c:pt idx="27">
                  <c:v>442.80805011242978</c:v>
                </c:pt>
                <c:pt idx="28">
                  <c:v>506.88497971693431</c:v>
                </c:pt>
                <c:pt idx="29">
                  <c:v>520.95064719109382</c:v>
                </c:pt>
                <c:pt idx="30">
                  <c:v>520.95064719109382</c:v>
                </c:pt>
                <c:pt idx="31">
                  <c:v>494.60257897831281</c:v>
                </c:pt>
                <c:pt idx="32">
                  <c:v>469.4612897797972</c:v>
                </c:pt>
                <c:pt idx="33">
                  <c:v>444.32000058128153</c:v>
                </c:pt>
                <c:pt idx="34">
                  <c:v>419.17871138276587</c:v>
                </c:pt>
                <c:pt idx="35">
                  <c:v>394.03742218425015</c:v>
                </c:pt>
                <c:pt idx="36">
                  <c:v>370.10291200000012</c:v>
                </c:pt>
                <c:pt idx="37">
                  <c:v>240.20405948031095</c:v>
                </c:pt>
                <c:pt idx="38">
                  <c:v>221.63590312957194</c:v>
                </c:pt>
                <c:pt idx="39">
                  <c:v>203.06774677883288</c:v>
                </c:pt>
                <c:pt idx="40">
                  <c:v>184.49959042809391</c:v>
                </c:pt>
                <c:pt idx="41">
                  <c:v>165.93143407735488</c:v>
                </c:pt>
                <c:pt idx="42">
                  <c:v>147.36327772661588</c:v>
                </c:pt>
                <c:pt idx="43">
                  <c:v>128.79512137587687</c:v>
                </c:pt>
                <c:pt idx="44">
                  <c:v>110.22696502513783</c:v>
                </c:pt>
                <c:pt idx="45">
                  <c:v>91.658808674398713</c:v>
                </c:pt>
                <c:pt idx="46">
                  <c:v>86.914575893682709</c:v>
                </c:pt>
                <c:pt idx="47">
                  <c:v>82.170343112966648</c:v>
                </c:pt>
                <c:pt idx="48">
                  <c:v>77.426110332250644</c:v>
                </c:pt>
                <c:pt idx="49">
                  <c:v>72.681877551534598</c:v>
                </c:pt>
                <c:pt idx="50">
                  <c:v>67.937644770818565</c:v>
                </c:pt>
                <c:pt idx="51">
                  <c:v>63.193411990102561</c:v>
                </c:pt>
                <c:pt idx="52">
                  <c:v>58.449179209386514</c:v>
                </c:pt>
                <c:pt idx="53">
                  <c:v>53.704946428670489</c:v>
                </c:pt>
                <c:pt idx="54">
                  <c:v>48.960713647954478</c:v>
                </c:pt>
                <c:pt idx="55">
                  <c:v>44.216480867238459</c:v>
                </c:pt>
                <c:pt idx="56">
                  <c:v>39.472248086522448</c:v>
                </c:pt>
                <c:pt idx="57">
                  <c:v>34.728015305806451</c:v>
                </c:pt>
                <c:pt idx="58">
                  <c:v>35.863088660007413</c:v>
                </c:pt>
                <c:pt idx="59">
                  <c:v>36.998162014208383</c:v>
                </c:pt>
                <c:pt idx="60">
                  <c:v>39.281349045190957</c:v>
                </c:pt>
                <c:pt idx="61">
                  <c:v>40.416422399391905</c:v>
                </c:pt>
                <c:pt idx="62">
                  <c:v>41.551495753592867</c:v>
                </c:pt>
                <c:pt idx="63">
                  <c:v>42.686569107793844</c:v>
                </c:pt>
                <c:pt idx="64">
                  <c:v>43.821642461994806</c:v>
                </c:pt>
                <c:pt idx="65">
                  <c:v>43.251299648073157</c:v>
                </c:pt>
                <c:pt idx="66">
                  <c:v>42.68095683415153</c:v>
                </c:pt>
                <c:pt idx="67">
                  <c:v>42.110614020229896</c:v>
                </c:pt>
                <c:pt idx="68">
                  <c:v>41.540271206308233</c:v>
                </c:pt>
                <c:pt idx="69">
                  <c:v>40.96992839238662</c:v>
                </c:pt>
                <c:pt idx="70">
                  <c:v>40.399585578464972</c:v>
                </c:pt>
                <c:pt idx="71">
                  <c:v>39.829242764543331</c:v>
                </c:pt>
                <c:pt idx="72">
                  <c:v>39.258899950621682</c:v>
                </c:pt>
                <c:pt idx="73">
                  <c:v>38.688557136700048</c:v>
                </c:pt>
                <c:pt idx="74">
                  <c:v>38.118214322778407</c:v>
                </c:pt>
                <c:pt idx="75">
                  <c:v>37.547871508856772</c:v>
                </c:pt>
                <c:pt idx="76">
                  <c:v>36.977528694935117</c:v>
                </c:pt>
                <c:pt idx="77">
                  <c:v>36.407185881013497</c:v>
                </c:pt>
                <c:pt idx="78">
                  <c:v>35.836843067091856</c:v>
                </c:pt>
                <c:pt idx="79">
                  <c:v>35.266500253170207</c:v>
                </c:pt>
                <c:pt idx="80">
                  <c:v>34.69615743924858</c:v>
                </c:pt>
                <c:pt idx="81">
                  <c:v>34.125814625326932</c:v>
                </c:pt>
                <c:pt idx="82">
                  <c:v>33.555471811405283</c:v>
                </c:pt>
                <c:pt idx="83">
                  <c:v>32.985128997483656</c:v>
                </c:pt>
                <c:pt idx="84">
                  <c:v>32.414786183561972</c:v>
                </c:pt>
                <c:pt idx="85">
                  <c:v>32.15666862850226</c:v>
                </c:pt>
                <c:pt idx="86">
                  <c:v>31.89855107344254</c:v>
                </c:pt>
                <c:pt idx="87">
                  <c:v>31.640433518382828</c:v>
                </c:pt>
                <c:pt idx="88">
                  <c:v>31.382315963323112</c:v>
                </c:pt>
                <c:pt idx="89">
                  <c:v>31.1241984082634</c:v>
                </c:pt>
                <c:pt idx="90">
                  <c:v>30.866080853203677</c:v>
                </c:pt>
                <c:pt idx="91">
                  <c:v>30.607963298143972</c:v>
                </c:pt>
                <c:pt idx="92">
                  <c:v>30.349845743084249</c:v>
                </c:pt>
                <c:pt idx="93">
                  <c:v>30.091728188024533</c:v>
                </c:pt>
                <c:pt idx="94">
                  <c:v>29.833610632964817</c:v>
                </c:pt>
                <c:pt idx="95">
                  <c:v>29.575493077905101</c:v>
                </c:pt>
                <c:pt idx="96">
                  <c:v>29.317375522845385</c:v>
                </c:pt>
                <c:pt idx="97">
                  <c:v>29.059257967785673</c:v>
                </c:pt>
                <c:pt idx="98">
                  <c:v>28.801140412725946</c:v>
                </c:pt>
                <c:pt idx="99">
                  <c:v>28.543022857666241</c:v>
                </c:pt>
                <c:pt idx="100">
                  <c:v>28.284905302606521</c:v>
                </c:pt>
                <c:pt idx="101">
                  <c:v>28.026787747546813</c:v>
                </c:pt>
                <c:pt idx="102">
                  <c:v>27.76867019248709</c:v>
                </c:pt>
                <c:pt idx="103">
                  <c:v>27.510552637427374</c:v>
                </c:pt>
                <c:pt idx="104">
                  <c:v>27.252435082367654</c:v>
                </c:pt>
                <c:pt idx="105">
                  <c:v>26.994317527307942</c:v>
                </c:pt>
                <c:pt idx="106">
                  <c:v>26.736199972248222</c:v>
                </c:pt>
                <c:pt idx="107">
                  <c:v>26.47808241718851</c:v>
                </c:pt>
                <c:pt idx="108">
                  <c:v>26.219964862128798</c:v>
                </c:pt>
                <c:pt idx="109">
                  <c:v>25.961847307069071</c:v>
                </c:pt>
                <c:pt idx="110">
                  <c:v>25.703729752009362</c:v>
                </c:pt>
                <c:pt idx="111">
                  <c:v>25.44561219694965</c:v>
                </c:pt>
                <c:pt idx="112">
                  <c:v>25.187494641889934</c:v>
                </c:pt>
                <c:pt idx="113">
                  <c:v>24.929377086830211</c:v>
                </c:pt>
                <c:pt idx="114">
                  <c:v>24.671259531770495</c:v>
                </c:pt>
                <c:pt idx="115">
                  <c:v>24.41314197671079</c:v>
                </c:pt>
                <c:pt idx="116">
                  <c:v>24.155024421651071</c:v>
                </c:pt>
                <c:pt idx="117">
                  <c:v>23.896906866591351</c:v>
                </c:pt>
                <c:pt idx="118">
                  <c:v>23.638789311531639</c:v>
                </c:pt>
                <c:pt idx="119">
                  <c:v>23.380671756471919</c:v>
                </c:pt>
                <c:pt idx="120">
                  <c:v>23.122554201412211</c:v>
                </c:pt>
                <c:pt idx="121">
                  <c:v>22.864436646352495</c:v>
                </c:pt>
                <c:pt idx="122">
                  <c:v>22.606319091292768</c:v>
                </c:pt>
                <c:pt idx="123">
                  <c:v>22.135048575311888</c:v>
                </c:pt>
                <c:pt idx="124">
                  <c:v>21.663778059331005</c:v>
                </c:pt>
                <c:pt idx="125">
                  <c:v>21.192507543350118</c:v>
                </c:pt>
                <c:pt idx="126">
                  <c:v>20.721237027369234</c:v>
                </c:pt>
                <c:pt idx="127">
                  <c:v>20.249966511388358</c:v>
                </c:pt>
                <c:pt idx="128">
                  <c:v>19.778695995407467</c:v>
                </c:pt>
                <c:pt idx="129">
                  <c:v>19.30742547942658</c:v>
                </c:pt>
                <c:pt idx="130">
                  <c:v>18.836154963445694</c:v>
                </c:pt>
                <c:pt idx="131">
                  <c:v>18.364884447464817</c:v>
                </c:pt>
                <c:pt idx="132">
                  <c:v>17.893613931483927</c:v>
                </c:pt>
                <c:pt idx="133">
                  <c:v>17.42234341550304</c:v>
                </c:pt>
                <c:pt idx="134">
                  <c:v>16.951072899522149</c:v>
                </c:pt>
                <c:pt idx="135">
                  <c:v>16.479802383541269</c:v>
                </c:pt>
                <c:pt idx="136">
                  <c:v>16.008531867560379</c:v>
                </c:pt>
                <c:pt idx="137">
                  <c:v>15.537261351579494</c:v>
                </c:pt>
                <c:pt idx="138">
                  <c:v>15.065990835598605</c:v>
                </c:pt>
                <c:pt idx="139">
                  <c:v>14.59472031961772</c:v>
                </c:pt>
                <c:pt idx="140">
                  <c:v>14.123449803636834</c:v>
                </c:pt>
                <c:pt idx="141">
                  <c:v>13.652179287655947</c:v>
                </c:pt>
                <c:pt idx="142">
                  <c:v>13.180908771675064</c:v>
                </c:pt>
                <c:pt idx="143">
                  <c:v>12.709638255694175</c:v>
                </c:pt>
                <c:pt idx="144">
                  <c:v>12.23836773971329</c:v>
                </c:pt>
                <c:pt idx="145">
                  <c:v>11.767097223732399</c:v>
                </c:pt>
                <c:pt idx="146">
                  <c:v>11.295826707751518</c:v>
                </c:pt>
                <c:pt idx="147">
                  <c:v>10.824556191770625</c:v>
                </c:pt>
                <c:pt idx="148">
                  <c:v>10.353285675789747</c:v>
                </c:pt>
                <c:pt idx="149">
                  <c:v>9.8820151598088586</c:v>
                </c:pt>
                <c:pt idx="150">
                  <c:v>9.4107446438279698</c:v>
                </c:pt>
                <c:pt idx="151">
                  <c:v>8.9394741278470864</c:v>
                </c:pt>
                <c:pt idx="152">
                  <c:v>8.4682036118661994</c:v>
                </c:pt>
                <c:pt idx="153">
                  <c:v>7.9969330958853106</c:v>
                </c:pt>
                <c:pt idx="154">
                  <c:v>7.5256625799044254</c:v>
                </c:pt>
                <c:pt idx="155">
                  <c:v>7.0543920639235385</c:v>
                </c:pt>
                <c:pt idx="156">
                  <c:v>6.5831215479426524</c:v>
                </c:pt>
                <c:pt idx="157">
                  <c:v>6.1118510319617672</c:v>
                </c:pt>
                <c:pt idx="158">
                  <c:v>5.6405805159808793</c:v>
                </c:pt>
                <c:pt idx="159">
                  <c:v>5.1693099999999941</c:v>
                </c:pt>
                <c:pt idx="160">
                  <c:v>5.1693099999999994</c:v>
                </c:pt>
                <c:pt idx="161">
                  <c:v>5.2589177812499992</c:v>
                </c:pt>
                <c:pt idx="162">
                  <c:v>5.3485255624999999</c:v>
                </c:pt>
                <c:pt idx="163">
                  <c:v>5.4381333437500015</c:v>
                </c:pt>
                <c:pt idx="164">
                  <c:v>5.5277411250000013</c:v>
                </c:pt>
                <c:pt idx="165">
                  <c:v>5.6173489062500002</c:v>
                </c:pt>
                <c:pt idx="166">
                  <c:v>5.7069566875000008</c:v>
                </c:pt>
                <c:pt idx="167">
                  <c:v>5.7965644687500015</c:v>
                </c:pt>
                <c:pt idx="168">
                  <c:v>5.8861722500000013</c:v>
                </c:pt>
                <c:pt idx="169">
                  <c:v>5.975780031250002</c:v>
                </c:pt>
                <c:pt idx="170">
                  <c:v>6.0653878125000018</c:v>
                </c:pt>
                <c:pt idx="171">
                  <c:v>6.1549955937500025</c:v>
                </c:pt>
                <c:pt idx="172">
                  <c:v>6.2446033750000014</c:v>
                </c:pt>
                <c:pt idx="173">
                  <c:v>6.334211156250003</c:v>
                </c:pt>
                <c:pt idx="174">
                  <c:v>6.4238189375000019</c:v>
                </c:pt>
                <c:pt idx="175">
                  <c:v>6.5134267187500035</c:v>
                </c:pt>
                <c:pt idx="176">
                  <c:v>6.6030345000000041</c:v>
                </c:pt>
                <c:pt idx="177">
                  <c:v>6.692642281250003</c:v>
                </c:pt>
                <c:pt idx="178">
                  <c:v>6.7822500625000037</c:v>
                </c:pt>
                <c:pt idx="179">
                  <c:v>6.8718578437500053</c:v>
                </c:pt>
                <c:pt idx="180">
                  <c:v>6.9614656250000042</c:v>
                </c:pt>
                <c:pt idx="181">
                  <c:v>7.051073406250004</c:v>
                </c:pt>
                <c:pt idx="182">
                  <c:v>7.1406811875000038</c:v>
                </c:pt>
                <c:pt idx="183">
                  <c:v>7.2302889687500045</c:v>
                </c:pt>
                <c:pt idx="184">
                  <c:v>7.3198967500000052</c:v>
                </c:pt>
                <c:pt idx="185">
                  <c:v>7.4095045312500041</c:v>
                </c:pt>
                <c:pt idx="186">
                  <c:v>7.4991123125000065</c:v>
                </c:pt>
                <c:pt idx="187">
                  <c:v>7.5887200937500037</c:v>
                </c:pt>
                <c:pt idx="188">
                  <c:v>7.6783278750000061</c:v>
                </c:pt>
                <c:pt idx="189">
                  <c:v>7.767935656250005</c:v>
                </c:pt>
                <c:pt idx="190">
                  <c:v>7.8575434375000057</c:v>
                </c:pt>
                <c:pt idx="191">
                  <c:v>7.9471512187500073</c:v>
                </c:pt>
                <c:pt idx="192">
                  <c:v>8.036759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772E-4B52-933B-C7E4B7FE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'Bakers Bridge RK64'!$R$13</c15:sqref>
                        </c15:formulaRef>
                      </c:ext>
                    </c:extLst>
                    <c:strCache>
                      <c:ptCount val="1"/>
                      <c:pt idx="0">
                        <c:v>Specific conductance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'Bakers Bridge RK64'!$O$4:$O$192</c15:sqref>
                        </c15:formulaRef>
                      </c:ext>
                    </c:extLst>
                    <c:numCache>
                      <c:formatCode>General</c:formatCode>
                      <c:ptCount val="189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'Bakers Bridge RK64'!$P$4:$P$186</c15:sqref>
                        </c15:formulaRef>
                      </c:ext>
                    </c:extLst>
                    <c:numCache>
                      <c:formatCode>General</c:formatCode>
                      <c:ptCount val="183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9-772E-4B52-933B-C7E4B7FEAD45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4"/>
          <c:order val="4"/>
          <c:tx>
            <c:strRef>
              <c:f>'Bakers Bridge RK64'!$R$12</c:f>
              <c:strCache>
                <c:ptCount val="1"/>
                <c:pt idx="0">
                  <c:v>Streamflow</c:v>
                </c:pt>
              </c:strCache>
            </c:strRef>
          </c:tx>
          <c:spPr>
            <a:ln w="15875" cap="rnd">
              <a:solidFill>
                <a:schemeClr val="accent1">
                  <a:lumMod val="75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'Bakers Bridge RK64'!$A$4:$A$251</c:f>
              <c:numCache>
                <c:formatCode>m/d/yy\ h:mm;@</c:formatCode>
                <c:ptCount val="248"/>
                <c:pt idx="0">
                  <c:v>42222</c:v>
                </c:pt>
                <c:pt idx="1">
                  <c:v>42222.010416666664</c:v>
                </c:pt>
                <c:pt idx="2">
                  <c:v>42222.020833333336</c:v>
                </c:pt>
                <c:pt idx="3">
                  <c:v>42222.031250057873</c:v>
                </c:pt>
                <c:pt idx="4">
                  <c:v>42222.04166678241</c:v>
                </c:pt>
                <c:pt idx="5">
                  <c:v>42222.052083506947</c:v>
                </c:pt>
                <c:pt idx="6">
                  <c:v>42222.062500231485</c:v>
                </c:pt>
                <c:pt idx="7">
                  <c:v>42222.072916956022</c:v>
                </c:pt>
                <c:pt idx="8">
                  <c:v>42222.083333680559</c:v>
                </c:pt>
                <c:pt idx="9">
                  <c:v>42222.093750405096</c:v>
                </c:pt>
                <c:pt idx="10">
                  <c:v>42222.104167129626</c:v>
                </c:pt>
                <c:pt idx="11">
                  <c:v>42222.114583854163</c:v>
                </c:pt>
                <c:pt idx="12">
                  <c:v>42222.125000578701</c:v>
                </c:pt>
                <c:pt idx="13">
                  <c:v>42222.135417303238</c:v>
                </c:pt>
                <c:pt idx="14">
                  <c:v>42222.145834027775</c:v>
                </c:pt>
                <c:pt idx="15">
                  <c:v>42222.156250752312</c:v>
                </c:pt>
                <c:pt idx="16">
                  <c:v>42222.166667476849</c:v>
                </c:pt>
                <c:pt idx="17">
                  <c:v>42222.177084201387</c:v>
                </c:pt>
                <c:pt idx="18">
                  <c:v>42222.187500925924</c:v>
                </c:pt>
                <c:pt idx="19">
                  <c:v>42222.197917650461</c:v>
                </c:pt>
                <c:pt idx="20">
                  <c:v>42222.208334374998</c:v>
                </c:pt>
                <c:pt idx="21">
                  <c:v>42222.218751099535</c:v>
                </c:pt>
                <c:pt idx="22">
                  <c:v>42222.229167824073</c:v>
                </c:pt>
                <c:pt idx="23">
                  <c:v>42222.23958454861</c:v>
                </c:pt>
                <c:pt idx="24">
                  <c:v>42222.250001273147</c:v>
                </c:pt>
                <c:pt idx="25">
                  <c:v>42222.260417997684</c:v>
                </c:pt>
                <c:pt idx="26">
                  <c:v>42222.270834722221</c:v>
                </c:pt>
                <c:pt idx="27">
                  <c:v>42222.281251446759</c:v>
                </c:pt>
                <c:pt idx="28">
                  <c:v>42222.291668171296</c:v>
                </c:pt>
                <c:pt idx="29">
                  <c:v>42222.302084895833</c:v>
                </c:pt>
                <c:pt idx="30">
                  <c:v>42222.31250162037</c:v>
                </c:pt>
                <c:pt idx="31">
                  <c:v>42222.322918344908</c:v>
                </c:pt>
                <c:pt idx="32">
                  <c:v>42222.333335069445</c:v>
                </c:pt>
                <c:pt idx="33">
                  <c:v>42222.343751793982</c:v>
                </c:pt>
                <c:pt idx="34">
                  <c:v>42222.354168518519</c:v>
                </c:pt>
                <c:pt idx="35">
                  <c:v>42222.364585243056</c:v>
                </c:pt>
                <c:pt idx="36">
                  <c:v>42222.375001967594</c:v>
                </c:pt>
                <c:pt idx="37">
                  <c:v>42222.385418692131</c:v>
                </c:pt>
                <c:pt idx="38">
                  <c:v>42222.395835416668</c:v>
                </c:pt>
                <c:pt idx="39">
                  <c:v>42222.406252141205</c:v>
                </c:pt>
                <c:pt idx="40">
                  <c:v>42222.416668865742</c:v>
                </c:pt>
                <c:pt idx="41">
                  <c:v>42222.42708559028</c:v>
                </c:pt>
                <c:pt idx="42">
                  <c:v>42222.437502314817</c:v>
                </c:pt>
                <c:pt idx="43">
                  <c:v>42222.447919039354</c:v>
                </c:pt>
                <c:pt idx="44">
                  <c:v>42222.458335763891</c:v>
                </c:pt>
                <c:pt idx="45">
                  <c:v>42222.468752488428</c:v>
                </c:pt>
                <c:pt idx="46">
                  <c:v>42222.479169212966</c:v>
                </c:pt>
                <c:pt idx="47">
                  <c:v>42222.489585937503</c:v>
                </c:pt>
                <c:pt idx="48">
                  <c:v>42222.50000266204</c:v>
                </c:pt>
                <c:pt idx="49">
                  <c:v>42222.510419386577</c:v>
                </c:pt>
                <c:pt idx="50">
                  <c:v>42222.520836111114</c:v>
                </c:pt>
                <c:pt idx="51">
                  <c:v>42222.531252835652</c:v>
                </c:pt>
                <c:pt idx="52">
                  <c:v>42222.541669560182</c:v>
                </c:pt>
                <c:pt idx="53">
                  <c:v>42222.552086284719</c:v>
                </c:pt>
                <c:pt idx="54">
                  <c:v>42222.562503009256</c:v>
                </c:pt>
                <c:pt idx="55">
                  <c:v>42222.572919733793</c:v>
                </c:pt>
                <c:pt idx="56">
                  <c:v>42222.58333645833</c:v>
                </c:pt>
                <c:pt idx="57">
                  <c:v>42222.593753182868</c:v>
                </c:pt>
                <c:pt idx="58">
                  <c:v>42222.604169907405</c:v>
                </c:pt>
                <c:pt idx="59">
                  <c:v>42222.614586631942</c:v>
                </c:pt>
                <c:pt idx="60">
                  <c:v>42222.625003356479</c:v>
                </c:pt>
                <c:pt idx="61">
                  <c:v>42222.635420081016</c:v>
                </c:pt>
                <c:pt idx="62">
                  <c:v>42222.645836805554</c:v>
                </c:pt>
                <c:pt idx="63">
                  <c:v>42222.656253530091</c:v>
                </c:pt>
                <c:pt idx="64">
                  <c:v>42222.666670254628</c:v>
                </c:pt>
                <c:pt idx="65">
                  <c:v>42222.677086979165</c:v>
                </c:pt>
                <c:pt idx="66">
                  <c:v>42222.687503703703</c:v>
                </c:pt>
                <c:pt idx="67">
                  <c:v>42222.69792042824</c:v>
                </c:pt>
                <c:pt idx="68">
                  <c:v>42222.708337152777</c:v>
                </c:pt>
                <c:pt idx="69">
                  <c:v>42222.718753877314</c:v>
                </c:pt>
                <c:pt idx="70">
                  <c:v>42222.729170601851</c:v>
                </c:pt>
                <c:pt idx="71">
                  <c:v>42222.739587326389</c:v>
                </c:pt>
                <c:pt idx="72">
                  <c:v>42222.750004050926</c:v>
                </c:pt>
                <c:pt idx="73">
                  <c:v>42222.760420775463</c:v>
                </c:pt>
                <c:pt idx="74">
                  <c:v>42222.7708375</c:v>
                </c:pt>
                <c:pt idx="75">
                  <c:v>42222.781254224537</c:v>
                </c:pt>
                <c:pt idx="76">
                  <c:v>42222.791670949075</c:v>
                </c:pt>
                <c:pt idx="77">
                  <c:v>42222.802087673612</c:v>
                </c:pt>
                <c:pt idx="78">
                  <c:v>42222.812504398149</c:v>
                </c:pt>
                <c:pt idx="79">
                  <c:v>42222.822921122686</c:v>
                </c:pt>
                <c:pt idx="80">
                  <c:v>42222.833337847223</c:v>
                </c:pt>
                <c:pt idx="81">
                  <c:v>42222.843754571761</c:v>
                </c:pt>
                <c:pt idx="82">
                  <c:v>42222.854171296298</c:v>
                </c:pt>
                <c:pt idx="83">
                  <c:v>42222.864588020835</c:v>
                </c:pt>
                <c:pt idx="84">
                  <c:v>42222.875004745372</c:v>
                </c:pt>
                <c:pt idx="85">
                  <c:v>42222.885421469909</c:v>
                </c:pt>
                <c:pt idx="86">
                  <c:v>42222.895838194447</c:v>
                </c:pt>
                <c:pt idx="87">
                  <c:v>42222.906254918984</c:v>
                </c:pt>
                <c:pt idx="88">
                  <c:v>42222.916671643521</c:v>
                </c:pt>
                <c:pt idx="89">
                  <c:v>42222.927088368058</c:v>
                </c:pt>
                <c:pt idx="90">
                  <c:v>42222.937505092596</c:v>
                </c:pt>
                <c:pt idx="91">
                  <c:v>42222.947921817133</c:v>
                </c:pt>
                <c:pt idx="92">
                  <c:v>42222.95833854167</c:v>
                </c:pt>
                <c:pt idx="93">
                  <c:v>42222.968755266207</c:v>
                </c:pt>
                <c:pt idx="94">
                  <c:v>42222.979171990744</c:v>
                </c:pt>
                <c:pt idx="95">
                  <c:v>42222.989588715274</c:v>
                </c:pt>
                <c:pt idx="96">
                  <c:v>42223.000005439812</c:v>
                </c:pt>
                <c:pt idx="97">
                  <c:v>42223.010422164349</c:v>
                </c:pt>
                <c:pt idx="98">
                  <c:v>42223.020838888886</c:v>
                </c:pt>
                <c:pt idx="99">
                  <c:v>42223.031255613423</c:v>
                </c:pt>
                <c:pt idx="100">
                  <c:v>42223.04167233796</c:v>
                </c:pt>
                <c:pt idx="101">
                  <c:v>42223.052089062498</c:v>
                </c:pt>
                <c:pt idx="102">
                  <c:v>42223.062505787035</c:v>
                </c:pt>
                <c:pt idx="103">
                  <c:v>42223.072922511572</c:v>
                </c:pt>
                <c:pt idx="104">
                  <c:v>42223.083339236109</c:v>
                </c:pt>
                <c:pt idx="105">
                  <c:v>42223.093755960646</c:v>
                </c:pt>
                <c:pt idx="106">
                  <c:v>42223.104172685184</c:v>
                </c:pt>
                <c:pt idx="107">
                  <c:v>42223.114589409721</c:v>
                </c:pt>
                <c:pt idx="108">
                  <c:v>42223.125006134258</c:v>
                </c:pt>
                <c:pt idx="109">
                  <c:v>42223.135422858795</c:v>
                </c:pt>
                <c:pt idx="110">
                  <c:v>42223.145839583332</c:v>
                </c:pt>
                <c:pt idx="111">
                  <c:v>42223.15625630787</c:v>
                </c:pt>
                <c:pt idx="112">
                  <c:v>42223.166673032407</c:v>
                </c:pt>
                <c:pt idx="113">
                  <c:v>42223.177089756944</c:v>
                </c:pt>
                <c:pt idx="114">
                  <c:v>42223.187506481481</c:v>
                </c:pt>
                <c:pt idx="115">
                  <c:v>42223.197923206018</c:v>
                </c:pt>
                <c:pt idx="116">
                  <c:v>42223.208339930556</c:v>
                </c:pt>
                <c:pt idx="117">
                  <c:v>42223.218756655093</c:v>
                </c:pt>
                <c:pt idx="118">
                  <c:v>42223.22917337963</c:v>
                </c:pt>
                <c:pt idx="119">
                  <c:v>42223.239590104167</c:v>
                </c:pt>
                <c:pt idx="120">
                  <c:v>42223.250006828704</c:v>
                </c:pt>
                <c:pt idx="121">
                  <c:v>42223.260423553242</c:v>
                </c:pt>
                <c:pt idx="122">
                  <c:v>42223.270840277779</c:v>
                </c:pt>
                <c:pt idx="123">
                  <c:v>42223.281257002316</c:v>
                </c:pt>
                <c:pt idx="124">
                  <c:v>42223.291673726853</c:v>
                </c:pt>
                <c:pt idx="125">
                  <c:v>42223.302090451391</c:v>
                </c:pt>
                <c:pt idx="126">
                  <c:v>42223.312507175928</c:v>
                </c:pt>
                <c:pt idx="127">
                  <c:v>42223.322923900465</c:v>
                </c:pt>
                <c:pt idx="128">
                  <c:v>42223.333340625002</c:v>
                </c:pt>
                <c:pt idx="129">
                  <c:v>42223.343757349539</c:v>
                </c:pt>
                <c:pt idx="130">
                  <c:v>42223.354174074077</c:v>
                </c:pt>
                <c:pt idx="131">
                  <c:v>42223.364590798614</c:v>
                </c:pt>
                <c:pt idx="132">
                  <c:v>42223.375007523151</c:v>
                </c:pt>
                <c:pt idx="133">
                  <c:v>42223.385424247688</c:v>
                </c:pt>
                <c:pt idx="134">
                  <c:v>42223.395840972225</c:v>
                </c:pt>
                <c:pt idx="135">
                  <c:v>42223.406257696763</c:v>
                </c:pt>
                <c:pt idx="136">
                  <c:v>42223.4166744213</c:v>
                </c:pt>
                <c:pt idx="137">
                  <c:v>42223.42709114583</c:v>
                </c:pt>
                <c:pt idx="138">
                  <c:v>42223.437507870367</c:v>
                </c:pt>
                <c:pt idx="139">
                  <c:v>42223.447924594904</c:v>
                </c:pt>
                <c:pt idx="140">
                  <c:v>42223.458341319441</c:v>
                </c:pt>
                <c:pt idx="141">
                  <c:v>42223.468758043979</c:v>
                </c:pt>
                <c:pt idx="142">
                  <c:v>42223.479174768516</c:v>
                </c:pt>
                <c:pt idx="143">
                  <c:v>42223.489591493053</c:v>
                </c:pt>
                <c:pt idx="144">
                  <c:v>42223.50000821759</c:v>
                </c:pt>
                <c:pt idx="145">
                  <c:v>42223.510424942127</c:v>
                </c:pt>
                <c:pt idx="146">
                  <c:v>42223.520841666665</c:v>
                </c:pt>
                <c:pt idx="147">
                  <c:v>42223.531258391202</c:v>
                </c:pt>
                <c:pt idx="148">
                  <c:v>42223.541675115739</c:v>
                </c:pt>
                <c:pt idx="149">
                  <c:v>42223.552091840276</c:v>
                </c:pt>
                <c:pt idx="150">
                  <c:v>42223.562508564813</c:v>
                </c:pt>
                <c:pt idx="151">
                  <c:v>42223.572925289351</c:v>
                </c:pt>
                <c:pt idx="152">
                  <c:v>42223.583342013888</c:v>
                </c:pt>
                <c:pt idx="153">
                  <c:v>42223.593758738425</c:v>
                </c:pt>
                <c:pt idx="154">
                  <c:v>42223.604175462962</c:v>
                </c:pt>
                <c:pt idx="155">
                  <c:v>42223.6145921875</c:v>
                </c:pt>
                <c:pt idx="156">
                  <c:v>42223.625008912037</c:v>
                </c:pt>
                <c:pt idx="157">
                  <c:v>42223.635425636574</c:v>
                </c:pt>
                <c:pt idx="158">
                  <c:v>42223.645842361111</c:v>
                </c:pt>
                <c:pt idx="159">
                  <c:v>42223.656259085648</c:v>
                </c:pt>
                <c:pt idx="160">
                  <c:v>42223.666675810186</c:v>
                </c:pt>
                <c:pt idx="161">
                  <c:v>42223.677092534723</c:v>
                </c:pt>
                <c:pt idx="162">
                  <c:v>42223.68750925926</c:v>
                </c:pt>
                <c:pt idx="163">
                  <c:v>42223.697925983797</c:v>
                </c:pt>
                <c:pt idx="164">
                  <c:v>42223.708342708334</c:v>
                </c:pt>
                <c:pt idx="165">
                  <c:v>42223.718759432872</c:v>
                </c:pt>
                <c:pt idx="166">
                  <c:v>42223.729176157409</c:v>
                </c:pt>
                <c:pt idx="167">
                  <c:v>42223.739592881946</c:v>
                </c:pt>
                <c:pt idx="168">
                  <c:v>42223.750009606483</c:v>
                </c:pt>
                <c:pt idx="169">
                  <c:v>42223.76042633102</c:v>
                </c:pt>
                <c:pt idx="170">
                  <c:v>42223.770843055558</c:v>
                </c:pt>
                <c:pt idx="171">
                  <c:v>42223.781259780095</c:v>
                </c:pt>
                <c:pt idx="172">
                  <c:v>42223.791676504632</c:v>
                </c:pt>
                <c:pt idx="173">
                  <c:v>42223.802093229169</c:v>
                </c:pt>
                <c:pt idx="174">
                  <c:v>42223.812509953706</c:v>
                </c:pt>
                <c:pt idx="175">
                  <c:v>42223.822926678244</c:v>
                </c:pt>
                <c:pt idx="176">
                  <c:v>42223.833343402781</c:v>
                </c:pt>
                <c:pt idx="177">
                  <c:v>42223.843760127318</c:v>
                </c:pt>
                <c:pt idx="178">
                  <c:v>42223.854176851855</c:v>
                </c:pt>
                <c:pt idx="179">
                  <c:v>42223.864593576393</c:v>
                </c:pt>
                <c:pt idx="180">
                  <c:v>42223.875010300922</c:v>
                </c:pt>
                <c:pt idx="181">
                  <c:v>42223.88542702546</c:v>
                </c:pt>
                <c:pt idx="182">
                  <c:v>42223.895843749997</c:v>
                </c:pt>
                <c:pt idx="183">
                  <c:v>42223.906260474534</c:v>
                </c:pt>
                <c:pt idx="184">
                  <c:v>42223.916677199071</c:v>
                </c:pt>
                <c:pt idx="185">
                  <c:v>42223.927093923608</c:v>
                </c:pt>
                <c:pt idx="186">
                  <c:v>42223.937510648146</c:v>
                </c:pt>
                <c:pt idx="187">
                  <c:v>42223.947927372683</c:v>
                </c:pt>
                <c:pt idx="188">
                  <c:v>42223.95834409722</c:v>
                </c:pt>
                <c:pt idx="189">
                  <c:v>42223.968760821757</c:v>
                </c:pt>
                <c:pt idx="190">
                  <c:v>42223.979177546295</c:v>
                </c:pt>
                <c:pt idx="191">
                  <c:v>42223.989594270832</c:v>
                </c:pt>
                <c:pt idx="192">
                  <c:v>42224.000010995369</c:v>
                </c:pt>
              </c:numCache>
            </c:numRef>
          </c:xVal>
          <c:yVal>
            <c:numRef>
              <c:f>'Bakers Bridge RK64'!$C$4:$C$251</c:f>
              <c:numCache>
                <c:formatCode>#,##0.00</c:formatCode>
                <c:ptCount val="248"/>
                <c:pt idx="0">
                  <c:v>17.681225560867244</c:v>
                </c:pt>
                <c:pt idx="1">
                  <c:v>17.914311396886202</c:v>
                </c:pt>
                <c:pt idx="2">
                  <c:v>17.681225560867244</c:v>
                </c:pt>
                <c:pt idx="3">
                  <c:v>17.681225560867244</c:v>
                </c:pt>
                <c:pt idx="4">
                  <c:v>17.681225560867244</c:v>
                </c:pt>
                <c:pt idx="5">
                  <c:v>17.681225560867244</c:v>
                </c:pt>
                <c:pt idx="6">
                  <c:v>17.448139724848279</c:v>
                </c:pt>
                <c:pt idx="7">
                  <c:v>17.448139724848279</c:v>
                </c:pt>
                <c:pt idx="8">
                  <c:v>17.681225560867244</c:v>
                </c:pt>
                <c:pt idx="9">
                  <c:v>17.448139724848279</c:v>
                </c:pt>
                <c:pt idx="10">
                  <c:v>17.681225560867244</c:v>
                </c:pt>
                <c:pt idx="11">
                  <c:v>17.215053888829306</c:v>
                </c:pt>
                <c:pt idx="12">
                  <c:v>17.215053888829306</c:v>
                </c:pt>
                <c:pt idx="13">
                  <c:v>17.448139724848279</c:v>
                </c:pt>
                <c:pt idx="14">
                  <c:v>17.448139724848279</c:v>
                </c:pt>
                <c:pt idx="15">
                  <c:v>17.448139724848279</c:v>
                </c:pt>
                <c:pt idx="16">
                  <c:v>17.448139724848279</c:v>
                </c:pt>
                <c:pt idx="17">
                  <c:v>17.215053888829306</c:v>
                </c:pt>
                <c:pt idx="18">
                  <c:v>17.215053888829306</c:v>
                </c:pt>
                <c:pt idx="19">
                  <c:v>17.215053888829306</c:v>
                </c:pt>
                <c:pt idx="20">
                  <c:v>16.74888221679138</c:v>
                </c:pt>
                <c:pt idx="21">
                  <c:v>16.981968052810345</c:v>
                </c:pt>
                <c:pt idx="22">
                  <c:v>16.981968052810345</c:v>
                </c:pt>
                <c:pt idx="23">
                  <c:v>17.215053888829306</c:v>
                </c:pt>
                <c:pt idx="24">
                  <c:v>17.215053888829306</c:v>
                </c:pt>
                <c:pt idx="25">
                  <c:v>16.74888221679138</c:v>
                </c:pt>
                <c:pt idx="26">
                  <c:v>16.74888221679138</c:v>
                </c:pt>
                <c:pt idx="27">
                  <c:v>16.74888221679138</c:v>
                </c:pt>
                <c:pt idx="28">
                  <c:v>16.74888221679138</c:v>
                </c:pt>
                <c:pt idx="29">
                  <c:v>16.981968052810345</c:v>
                </c:pt>
                <c:pt idx="30">
                  <c:v>18.180695209479307</c:v>
                </c:pt>
                <c:pt idx="31">
                  <c:v>18.180695209479307</c:v>
                </c:pt>
                <c:pt idx="32">
                  <c:v>17.681225560867244</c:v>
                </c:pt>
                <c:pt idx="33">
                  <c:v>17.448139724848279</c:v>
                </c:pt>
                <c:pt idx="34">
                  <c:v>17.215053888829306</c:v>
                </c:pt>
                <c:pt idx="35">
                  <c:v>16.981968052810345</c:v>
                </c:pt>
                <c:pt idx="36">
                  <c:v>16.981968052810345</c:v>
                </c:pt>
                <c:pt idx="37">
                  <c:v>16.74888221679138</c:v>
                </c:pt>
                <c:pt idx="38">
                  <c:v>16.74888221679138</c:v>
                </c:pt>
                <c:pt idx="39">
                  <c:v>16.282710544753446</c:v>
                </c:pt>
                <c:pt idx="40">
                  <c:v>16.515796380772418</c:v>
                </c:pt>
                <c:pt idx="41">
                  <c:v>16.515796380772418</c:v>
                </c:pt>
                <c:pt idx="42">
                  <c:v>16.515796380772418</c:v>
                </c:pt>
                <c:pt idx="43">
                  <c:v>16.282710544753446</c:v>
                </c:pt>
                <c:pt idx="44">
                  <c:v>16.049624708734481</c:v>
                </c:pt>
                <c:pt idx="45">
                  <c:v>16.282710544753446</c:v>
                </c:pt>
                <c:pt idx="46">
                  <c:v>16.049624708734481</c:v>
                </c:pt>
                <c:pt idx="47">
                  <c:v>16.049624708734481</c:v>
                </c:pt>
                <c:pt idx="48">
                  <c:v>16.049624708734481</c:v>
                </c:pt>
                <c:pt idx="49">
                  <c:v>16.049624708734481</c:v>
                </c:pt>
                <c:pt idx="50">
                  <c:v>16.049624708734481</c:v>
                </c:pt>
                <c:pt idx="51">
                  <c:v>15.816538872715519</c:v>
                </c:pt>
                <c:pt idx="52">
                  <c:v>15.816538872715519</c:v>
                </c:pt>
                <c:pt idx="53">
                  <c:v>16.282710544753446</c:v>
                </c:pt>
                <c:pt idx="54">
                  <c:v>16.049624708734481</c:v>
                </c:pt>
                <c:pt idx="55">
                  <c:v>15.816538872715519</c:v>
                </c:pt>
                <c:pt idx="56">
                  <c:v>16.049624708734481</c:v>
                </c:pt>
                <c:pt idx="57">
                  <c:v>15.816538872715519</c:v>
                </c:pt>
                <c:pt idx="58">
                  <c:v>16.049624708734481</c:v>
                </c:pt>
                <c:pt idx="59">
                  <c:v>16.049624708734481</c:v>
                </c:pt>
                <c:pt idx="60">
                  <c:v>16.515796380772418</c:v>
                </c:pt>
                <c:pt idx="61">
                  <c:v>15.816538872715519</c:v>
                </c:pt>
                <c:pt idx="62">
                  <c:v>16.049624708734481</c:v>
                </c:pt>
                <c:pt idx="63">
                  <c:v>16.049624708734481</c:v>
                </c:pt>
                <c:pt idx="64">
                  <c:v>16.282710544753446</c:v>
                </c:pt>
                <c:pt idx="65">
                  <c:v>16.282710544753446</c:v>
                </c:pt>
                <c:pt idx="66">
                  <c:v>15.816538872715519</c:v>
                </c:pt>
                <c:pt idx="67">
                  <c:v>16.515796380772418</c:v>
                </c:pt>
                <c:pt idx="68">
                  <c:v>16.049624708734481</c:v>
                </c:pt>
                <c:pt idx="69">
                  <c:v>15.816538872715519</c:v>
                </c:pt>
                <c:pt idx="70">
                  <c:v>16.282710544753446</c:v>
                </c:pt>
                <c:pt idx="71">
                  <c:v>16.515796380772418</c:v>
                </c:pt>
                <c:pt idx="72">
                  <c:v>16.049624708734481</c:v>
                </c:pt>
                <c:pt idx="73">
                  <c:v>16.515796380772418</c:v>
                </c:pt>
                <c:pt idx="74">
                  <c:v>16.282710544753446</c:v>
                </c:pt>
                <c:pt idx="75">
                  <c:v>16.282710544753446</c:v>
                </c:pt>
                <c:pt idx="76">
                  <c:v>16.515796380772418</c:v>
                </c:pt>
                <c:pt idx="77">
                  <c:v>16.282710544753446</c:v>
                </c:pt>
                <c:pt idx="78">
                  <c:v>16.282710544753446</c:v>
                </c:pt>
                <c:pt idx="79">
                  <c:v>15.816538872715519</c:v>
                </c:pt>
                <c:pt idx="80">
                  <c:v>16.282710544753446</c:v>
                </c:pt>
                <c:pt idx="81">
                  <c:v>16.049624708734481</c:v>
                </c:pt>
                <c:pt idx="82">
                  <c:v>16.282710544753446</c:v>
                </c:pt>
                <c:pt idx="83">
                  <c:v>16.282710544753446</c:v>
                </c:pt>
                <c:pt idx="84">
                  <c:v>16.049624708734481</c:v>
                </c:pt>
                <c:pt idx="85">
                  <c:v>16.282710544753446</c:v>
                </c:pt>
                <c:pt idx="86">
                  <c:v>16.282710544753446</c:v>
                </c:pt>
                <c:pt idx="87">
                  <c:v>16.282710544753446</c:v>
                </c:pt>
                <c:pt idx="88">
                  <c:v>16.049624708734481</c:v>
                </c:pt>
                <c:pt idx="89">
                  <c:v>16.282710544753446</c:v>
                </c:pt>
                <c:pt idx="90">
                  <c:v>16.282710544753446</c:v>
                </c:pt>
                <c:pt idx="91">
                  <c:v>16.049624708734481</c:v>
                </c:pt>
                <c:pt idx="92">
                  <c:v>16.049624708734481</c:v>
                </c:pt>
                <c:pt idx="93">
                  <c:v>16.049624708734481</c:v>
                </c:pt>
                <c:pt idx="94">
                  <c:v>16.282710544753446</c:v>
                </c:pt>
                <c:pt idx="95">
                  <c:v>16.049624708734481</c:v>
                </c:pt>
                <c:pt idx="96">
                  <c:v>16.049624708734481</c:v>
                </c:pt>
                <c:pt idx="97">
                  <c:v>16.049624708734481</c:v>
                </c:pt>
                <c:pt idx="98">
                  <c:v>16.049624708734481</c:v>
                </c:pt>
                <c:pt idx="99">
                  <c:v>16.049624708734481</c:v>
                </c:pt>
                <c:pt idx="100">
                  <c:v>15.816538872715519</c:v>
                </c:pt>
                <c:pt idx="101">
                  <c:v>16.049624708734481</c:v>
                </c:pt>
                <c:pt idx="102">
                  <c:v>16.049624708734481</c:v>
                </c:pt>
                <c:pt idx="103">
                  <c:v>15.816538872715519</c:v>
                </c:pt>
                <c:pt idx="104">
                  <c:v>15.583453036696552</c:v>
                </c:pt>
                <c:pt idx="105">
                  <c:v>15.816538872715519</c:v>
                </c:pt>
                <c:pt idx="106">
                  <c:v>15.816538872715519</c:v>
                </c:pt>
                <c:pt idx="107">
                  <c:v>16.049624708734481</c:v>
                </c:pt>
                <c:pt idx="108">
                  <c:v>15.583453036696552</c:v>
                </c:pt>
                <c:pt idx="109">
                  <c:v>15.583453036696552</c:v>
                </c:pt>
                <c:pt idx="110">
                  <c:v>15.383665177251727</c:v>
                </c:pt>
                <c:pt idx="111">
                  <c:v>15.583453036696552</c:v>
                </c:pt>
                <c:pt idx="112">
                  <c:v>15.583453036696552</c:v>
                </c:pt>
                <c:pt idx="113">
                  <c:v>15.583453036696552</c:v>
                </c:pt>
                <c:pt idx="114">
                  <c:v>15.583453036696552</c:v>
                </c:pt>
                <c:pt idx="115">
                  <c:v>15.583453036696552</c:v>
                </c:pt>
                <c:pt idx="116">
                  <c:v>15.583453036696552</c:v>
                </c:pt>
                <c:pt idx="117">
                  <c:v>15.150579341232756</c:v>
                </c:pt>
                <c:pt idx="118">
                  <c:v>15.383665177251727</c:v>
                </c:pt>
                <c:pt idx="119">
                  <c:v>15.583453036696552</c:v>
                </c:pt>
                <c:pt idx="120">
                  <c:v>15.383665177251727</c:v>
                </c:pt>
                <c:pt idx="121">
                  <c:v>15.383665177251727</c:v>
                </c:pt>
                <c:pt idx="122">
                  <c:v>15.150579341232756</c:v>
                </c:pt>
                <c:pt idx="123">
                  <c:v>15.383665177251727</c:v>
                </c:pt>
                <c:pt idx="124">
                  <c:v>15.150579341232756</c:v>
                </c:pt>
                <c:pt idx="125">
                  <c:v>15.150579341232756</c:v>
                </c:pt>
                <c:pt idx="126">
                  <c:v>14.917493505213795</c:v>
                </c:pt>
                <c:pt idx="127">
                  <c:v>15.150579341232756</c:v>
                </c:pt>
                <c:pt idx="128">
                  <c:v>14.917493505213795</c:v>
                </c:pt>
                <c:pt idx="129">
                  <c:v>14.917493505213795</c:v>
                </c:pt>
                <c:pt idx="130">
                  <c:v>14.917493505213795</c:v>
                </c:pt>
                <c:pt idx="131">
                  <c:v>14.684407669194824</c:v>
                </c:pt>
                <c:pt idx="132">
                  <c:v>14.917493505213795</c:v>
                </c:pt>
                <c:pt idx="133">
                  <c:v>15.150579341232756</c:v>
                </c:pt>
                <c:pt idx="134">
                  <c:v>14.451321833175861</c:v>
                </c:pt>
                <c:pt idx="135">
                  <c:v>14.684407669194824</c:v>
                </c:pt>
                <c:pt idx="136">
                  <c:v>14.451321833175861</c:v>
                </c:pt>
                <c:pt idx="137">
                  <c:v>14.684407669194824</c:v>
                </c:pt>
                <c:pt idx="138">
                  <c:v>14.251533973731032</c:v>
                </c:pt>
                <c:pt idx="139">
                  <c:v>14.451321833175861</c:v>
                </c:pt>
                <c:pt idx="140">
                  <c:v>14.451321833175861</c:v>
                </c:pt>
                <c:pt idx="141">
                  <c:v>14.251533973731032</c:v>
                </c:pt>
                <c:pt idx="142">
                  <c:v>14.018448137712069</c:v>
                </c:pt>
                <c:pt idx="143">
                  <c:v>14.018448137712069</c:v>
                </c:pt>
                <c:pt idx="144">
                  <c:v>14.251533973731032</c:v>
                </c:pt>
                <c:pt idx="145">
                  <c:v>14.451321833175861</c:v>
                </c:pt>
                <c:pt idx="146">
                  <c:v>14.251533973731032</c:v>
                </c:pt>
                <c:pt idx="147">
                  <c:v>14.251533973731032</c:v>
                </c:pt>
                <c:pt idx="148">
                  <c:v>14.451321833175861</c:v>
                </c:pt>
                <c:pt idx="149">
                  <c:v>14.251533973731032</c:v>
                </c:pt>
                <c:pt idx="150">
                  <c:v>14.251533973731032</c:v>
                </c:pt>
                <c:pt idx="151">
                  <c:v>14.251533973731032</c:v>
                </c:pt>
                <c:pt idx="152">
                  <c:v>14.251533973731032</c:v>
                </c:pt>
                <c:pt idx="153">
                  <c:v>14.251533973731032</c:v>
                </c:pt>
                <c:pt idx="154">
                  <c:v>14.251533973731032</c:v>
                </c:pt>
                <c:pt idx="155">
                  <c:v>14.451321833175861</c:v>
                </c:pt>
                <c:pt idx="156">
                  <c:v>14.251533973731032</c:v>
                </c:pt>
                <c:pt idx="157">
                  <c:v>14.251533973731032</c:v>
                </c:pt>
                <c:pt idx="158">
                  <c:v>14.018448137712069</c:v>
                </c:pt>
                <c:pt idx="159">
                  <c:v>14.251533973731032</c:v>
                </c:pt>
                <c:pt idx="160">
                  <c:v>14.684407669194824</c:v>
                </c:pt>
                <c:pt idx="161">
                  <c:v>14.451321833175861</c:v>
                </c:pt>
                <c:pt idx="162">
                  <c:v>14.684407669194824</c:v>
                </c:pt>
                <c:pt idx="163">
                  <c:v>14.451321833175861</c:v>
                </c:pt>
                <c:pt idx="164">
                  <c:v>14.451321833175861</c:v>
                </c:pt>
                <c:pt idx="165">
                  <c:v>14.251533973731032</c:v>
                </c:pt>
                <c:pt idx="166">
                  <c:v>14.684407669194824</c:v>
                </c:pt>
                <c:pt idx="167">
                  <c:v>14.451321833175861</c:v>
                </c:pt>
                <c:pt idx="168">
                  <c:v>14.684407669194824</c:v>
                </c:pt>
                <c:pt idx="169">
                  <c:v>14.684407669194824</c:v>
                </c:pt>
                <c:pt idx="170">
                  <c:v>14.684407669194824</c:v>
                </c:pt>
                <c:pt idx="171">
                  <c:v>14.684407669194824</c:v>
                </c:pt>
                <c:pt idx="172">
                  <c:v>14.917493505213795</c:v>
                </c:pt>
                <c:pt idx="173">
                  <c:v>14.684407669194824</c:v>
                </c:pt>
                <c:pt idx="174">
                  <c:v>14.251533973731032</c:v>
                </c:pt>
                <c:pt idx="175">
                  <c:v>14.451321833175861</c:v>
                </c:pt>
                <c:pt idx="176">
                  <c:v>14.684407669194824</c:v>
                </c:pt>
                <c:pt idx="177">
                  <c:v>14.684407669194824</c:v>
                </c:pt>
                <c:pt idx="178">
                  <c:v>15.150579341232756</c:v>
                </c:pt>
                <c:pt idx="179">
                  <c:v>14.251533973731032</c:v>
                </c:pt>
                <c:pt idx="180">
                  <c:v>14.917493505213795</c:v>
                </c:pt>
                <c:pt idx="181">
                  <c:v>14.684407669194824</c:v>
                </c:pt>
                <c:pt idx="182">
                  <c:v>14.684407669194824</c:v>
                </c:pt>
                <c:pt idx="183">
                  <c:v>14.684407669194824</c:v>
                </c:pt>
                <c:pt idx="184">
                  <c:v>14.451321833175861</c:v>
                </c:pt>
                <c:pt idx="185">
                  <c:v>14.684407669194824</c:v>
                </c:pt>
                <c:pt idx="186">
                  <c:v>14.917493505213795</c:v>
                </c:pt>
                <c:pt idx="187">
                  <c:v>14.684407669194824</c:v>
                </c:pt>
                <c:pt idx="188">
                  <c:v>14.917493505213795</c:v>
                </c:pt>
                <c:pt idx="189">
                  <c:v>14.684407669194824</c:v>
                </c:pt>
                <c:pt idx="190">
                  <c:v>14.684407669194824</c:v>
                </c:pt>
                <c:pt idx="191">
                  <c:v>14.451321833175861</c:v>
                </c:pt>
                <c:pt idx="192">
                  <c:v>14.684407669194824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772E-4B52-933B-C7E4B7FE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3166216"/>
        <c:axId val="663168184"/>
      </c:scatterChart>
      <c:valAx>
        <c:axId val="340112752"/>
        <c:scaling>
          <c:orientation val="minMax"/>
          <c:min val="42221.7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1.2193100862392199E-2"/>
              <c:y val="0.238064771324758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63168184"/>
        <c:scaling>
          <c:orientation val="minMax"/>
          <c:min val="12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 b="1"/>
                  <a:t>Streamflow (m</a:t>
                </a:r>
                <a:r>
                  <a:rPr lang="en-US" sz="1100" b="1" baseline="30000"/>
                  <a:t>3</a:t>
                </a:r>
                <a:r>
                  <a:rPr lang="en-US" sz="1100" b="1" baseline="0"/>
                  <a:t>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63166216"/>
        <c:crosses val="max"/>
        <c:crossBetween val="midCat"/>
        <c:minorUnit val="1"/>
      </c:valAx>
      <c:valAx>
        <c:axId val="663166216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63168184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60808305211848523"/>
          <c:y val="0.20377421529281603"/>
          <c:w val="0.23806683133883094"/>
          <c:h val="0.276176500611145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Animas River at Durango (RK 94.2)</a:t>
            </a:r>
          </a:p>
        </c:rich>
      </c:tx>
      <c:layout>
        <c:manualLayout>
          <c:xMode val="edge"/>
          <c:yMode val="edge"/>
          <c:x val="0.3003202422256826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7262842141"/>
          <c:y val="0.1235198024492641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'Durango RK 94'!$R$10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4E53-4F16-8406-87F56CED49D8}"/>
              </c:ext>
            </c:extLst>
          </c:dPt>
          <c:xVal>
            <c:numRef>
              <c:f>'Durango RK 94'!$A$4:$A$251</c:f>
              <c:numCache>
                <c:formatCode>m/d/yy\ h:mm;@</c:formatCode>
                <c:ptCount val="248"/>
                <c:pt idx="0">
                  <c:v>42222.437502314817</c:v>
                </c:pt>
                <c:pt idx="1">
                  <c:v>42222.447919039354</c:v>
                </c:pt>
                <c:pt idx="2">
                  <c:v>42222.458335763891</c:v>
                </c:pt>
                <c:pt idx="3">
                  <c:v>42222.468752488428</c:v>
                </c:pt>
                <c:pt idx="4">
                  <c:v>42222.479169212966</c:v>
                </c:pt>
                <c:pt idx="5">
                  <c:v>42222.489585937503</c:v>
                </c:pt>
                <c:pt idx="6">
                  <c:v>42222.50000266204</c:v>
                </c:pt>
                <c:pt idx="7">
                  <c:v>42222.510419386577</c:v>
                </c:pt>
                <c:pt idx="8">
                  <c:v>42222.520836111114</c:v>
                </c:pt>
                <c:pt idx="9">
                  <c:v>42222.531252835652</c:v>
                </c:pt>
                <c:pt idx="10">
                  <c:v>42222.541669560182</c:v>
                </c:pt>
                <c:pt idx="11">
                  <c:v>42222.552086284719</c:v>
                </c:pt>
                <c:pt idx="12">
                  <c:v>42222.562503009256</c:v>
                </c:pt>
                <c:pt idx="13">
                  <c:v>42222.572919733793</c:v>
                </c:pt>
                <c:pt idx="14">
                  <c:v>42222.58333645833</c:v>
                </c:pt>
                <c:pt idx="15">
                  <c:v>42222.593753182868</c:v>
                </c:pt>
                <c:pt idx="16">
                  <c:v>42222.604169907405</c:v>
                </c:pt>
                <c:pt idx="17">
                  <c:v>42222.614586631942</c:v>
                </c:pt>
                <c:pt idx="18">
                  <c:v>42222.625003356479</c:v>
                </c:pt>
                <c:pt idx="19">
                  <c:v>42222.635420081016</c:v>
                </c:pt>
                <c:pt idx="20">
                  <c:v>42222.645836805554</c:v>
                </c:pt>
                <c:pt idx="21">
                  <c:v>42222.656253530091</c:v>
                </c:pt>
                <c:pt idx="22">
                  <c:v>42222.666670254628</c:v>
                </c:pt>
                <c:pt idx="23">
                  <c:v>42222.677086979165</c:v>
                </c:pt>
                <c:pt idx="24">
                  <c:v>42222.687503703703</c:v>
                </c:pt>
                <c:pt idx="25">
                  <c:v>42222.69792042824</c:v>
                </c:pt>
                <c:pt idx="26">
                  <c:v>42222.708337152777</c:v>
                </c:pt>
                <c:pt idx="27">
                  <c:v>42222.718753877314</c:v>
                </c:pt>
                <c:pt idx="28">
                  <c:v>42222.729170601851</c:v>
                </c:pt>
                <c:pt idx="29">
                  <c:v>42222.739583333336</c:v>
                </c:pt>
                <c:pt idx="30">
                  <c:v>42222.75</c:v>
                </c:pt>
                <c:pt idx="31">
                  <c:v>42222.760416666664</c:v>
                </c:pt>
                <c:pt idx="32">
                  <c:v>42222.770833333336</c:v>
                </c:pt>
                <c:pt idx="33">
                  <c:v>42222.78125</c:v>
                </c:pt>
                <c:pt idx="34">
                  <c:v>42222.791666666664</c:v>
                </c:pt>
                <c:pt idx="35">
                  <c:v>42222.802083333336</c:v>
                </c:pt>
                <c:pt idx="36">
                  <c:v>42222.8125</c:v>
                </c:pt>
                <c:pt idx="37">
                  <c:v>42222.822916666664</c:v>
                </c:pt>
                <c:pt idx="38">
                  <c:v>42222.833333333336</c:v>
                </c:pt>
                <c:pt idx="39">
                  <c:v>42222.84375</c:v>
                </c:pt>
                <c:pt idx="40">
                  <c:v>42222.854166666664</c:v>
                </c:pt>
                <c:pt idx="41">
                  <c:v>42222.864583333336</c:v>
                </c:pt>
                <c:pt idx="42">
                  <c:v>42222.875</c:v>
                </c:pt>
                <c:pt idx="43">
                  <c:v>42222.885416666664</c:v>
                </c:pt>
                <c:pt idx="44">
                  <c:v>42222.895833333336</c:v>
                </c:pt>
                <c:pt idx="45">
                  <c:v>42222.90625</c:v>
                </c:pt>
                <c:pt idx="46">
                  <c:v>42222.916666666664</c:v>
                </c:pt>
                <c:pt idx="47">
                  <c:v>42222.927083333336</c:v>
                </c:pt>
                <c:pt idx="48">
                  <c:v>42222.937500057873</c:v>
                </c:pt>
                <c:pt idx="49">
                  <c:v>42222.94791678241</c:v>
                </c:pt>
                <c:pt idx="50">
                  <c:v>42222.958333506947</c:v>
                </c:pt>
                <c:pt idx="51">
                  <c:v>42222.968750231485</c:v>
                </c:pt>
                <c:pt idx="52">
                  <c:v>42222.979166956022</c:v>
                </c:pt>
                <c:pt idx="53">
                  <c:v>42222.989583680559</c:v>
                </c:pt>
                <c:pt idx="54">
                  <c:v>42223.000000405096</c:v>
                </c:pt>
                <c:pt idx="55">
                  <c:v>42223.010417129626</c:v>
                </c:pt>
                <c:pt idx="56">
                  <c:v>42223.020833854163</c:v>
                </c:pt>
                <c:pt idx="57">
                  <c:v>42223.031250578701</c:v>
                </c:pt>
                <c:pt idx="58">
                  <c:v>42223.041667303238</c:v>
                </c:pt>
                <c:pt idx="59">
                  <c:v>42223.052084027775</c:v>
                </c:pt>
                <c:pt idx="60">
                  <c:v>42223.062500752312</c:v>
                </c:pt>
                <c:pt idx="61">
                  <c:v>42223.072917476849</c:v>
                </c:pt>
                <c:pt idx="62">
                  <c:v>42223.083334201387</c:v>
                </c:pt>
                <c:pt idx="63">
                  <c:v>42223.093750925924</c:v>
                </c:pt>
                <c:pt idx="64">
                  <c:v>42223.104167650461</c:v>
                </c:pt>
                <c:pt idx="65">
                  <c:v>42223.114584374998</c:v>
                </c:pt>
                <c:pt idx="66">
                  <c:v>42223.125001099535</c:v>
                </c:pt>
                <c:pt idx="67">
                  <c:v>42223.135417824073</c:v>
                </c:pt>
                <c:pt idx="68">
                  <c:v>42223.14583454861</c:v>
                </c:pt>
                <c:pt idx="69">
                  <c:v>42223.156251273147</c:v>
                </c:pt>
                <c:pt idx="70">
                  <c:v>42223.166667997684</c:v>
                </c:pt>
                <c:pt idx="71">
                  <c:v>42223.177084722221</c:v>
                </c:pt>
                <c:pt idx="72">
                  <c:v>42223.187501446759</c:v>
                </c:pt>
                <c:pt idx="73">
                  <c:v>42223.197918171296</c:v>
                </c:pt>
                <c:pt idx="74">
                  <c:v>42223.208334895833</c:v>
                </c:pt>
                <c:pt idx="75">
                  <c:v>42223.21875162037</c:v>
                </c:pt>
                <c:pt idx="76">
                  <c:v>42223.229168344908</c:v>
                </c:pt>
                <c:pt idx="77">
                  <c:v>42223.239585069445</c:v>
                </c:pt>
                <c:pt idx="78">
                  <c:v>42223.250001793982</c:v>
                </c:pt>
                <c:pt idx="79">
                  <c:v>42223.260418518519</c:v>
                </c:pt>
                <c:pt idx="80">
                  <c:v>42223.270835243056</c:v>
                </c:pt>
                <c:pt idx="81">
                  <c:v>42223.281251967594</c:v>
                </c:pt>
                <c:pt idx="82">
                  <c:v>42223.291668692131</c:v>
                </c:pt>
                <c:pt idx="83">
                  <c:v>42223.302085416668</c:v>
                </c:pt>
                <c:pt idx="84">
                  <c:v>42223.312502141205</c:v>
                </c:pt>
                <c:pt idx="85">
                  <c:v>42223.322918865742</c:v>
                </c:pt>
                <c:pt idx="86">
                  <c:v>42223.33333559028</c:v>
                </c:pt>
                <c:pt idx="87">
                  <c:v>42223.343752314817</c:v>
                </c:pt>
                <c:pt idx="88">
                  <c:v>42223.354169039354</c:v>
                </c:pt>
                <c:pt idx="89">
                  <c:v>42223.364585763891</c:v>
                </c:pt>
                <c:pt idx="90">
                  <c:v>42223.375002488428</c:v>
                </c:pt>
                <c:pt idx="91">
                  <c:v>42223.385419212966</c:v>
                </c:pt>
                <c:pt idx="92">
                  <c:v>42223.395835937503</c:v>
                </c:pt>
                <c:pt idx="93">
                  <c:v>42223.40625266204</c:v>
                </c:pt>
                <c:pt idx="94">
                  <c:v>42223.416669386577</c:v>
                </c:pt>
                <c:pt idx="95">
                  <c:v>42223.427086111114</c:v>
                </c:pt>
                <c:pt idx="96">
                  <c:v>42223.437502835652</c:v>
                </c:pt>
                <c:pt idx="97">
                  <c:v>42223.447919560182</c:v>
                </c:pt>
                <c:pt idx="98">
                  <c:v>42223.458336284719</c:v>
                </c:pt>
                <c:pt idx="99">
                  <c:v>42223.468753009256</c:v>
                </c:pt>
                <c:pt idx="100">
                  <c:v>42223.479169733793</c:v>
                </c:pt>
                <c:pt idx="101">
                  <c:v>42223.48958645833</c:v>
                </c:pt>
                <c:pt idx="102">
                  <c:v>42223.500003182868</c:v>
                </c:pt>
                <c:pt idx="103">
                  <c:v>42223.510419907405</c:v>
                </c:pt>
                <c:pt idx="104">
                  <c:v>42223.520836631942</c:v>
                </c:pt>
                <c:pt idx="105">
                  <c:v>42223.531253356479</c:v>
                </c:pt>
                <c:pt idx="106">
                  <c:v>42223.541670081016</c:v>
                </c:pt>
                <c:pt idx="107">
                  <c:v>42223.552086805554</c:v>
                </c:pt>
                <c:pt idx="108">
                  <c:v>42223.562503530091</c:v>
                </c:pt>
                <c:pt idx="109">
                  <c:v>42223.572920254628</c:v>
                </c:pt>
                <c:pt idx="110">
                  <c:v>42223.583336979165</c:v>
                </c:pt>
                <c:pt idx="111">
                  <c:v>42223.593753703703</c:v>
                </c:pt>
                <c:pt idx="112">
                  <c:v>42223.60417042824</c:v>
                </c:pt>
                <c:pt idx="113">
                  <c:v>42223.614587152777</c:v>
                </c:pt>
                <c:pt idx="114">
                  <c:v>42223.625003877314</c:v>
                </c:pt>
                <c:pt idx="115">
                  <c:v>42223.635420601851</c:v>
                </c:pt>
                <c:pt idx="116">
                  <c:v>42223.645837326389</c:v>
                </c:pt>
                <c:pt idx="117">
                  <c:v>42223.656254050926</c:v>
                </c:pt>
                <c:pt idx="118">
                  <c:v>42223.666670775463</c:v>
                </c:pt>
                <c:pt idx="119">
                  <c:v>42223.6770875</c:v>
                </c:pt>
                <c:pt idx="120">
                  <c:v>42223.687504224537</c:v>
                </c:pt>
                <c:pt idx="121">
                  <c:v>42223.697920949075</c:v>
                </c:pt>
                <c:pt idx="122">
                  <c:v>42223.708337673612</c:v>
                </c:pt>
                <c:pt idx="123">
                  <c:v>42223.718754398149</c:v>
                </c:pt>
                <c:pt idx="124">
                  <c:v>42223.729171122686</c:v>
                </c:pt>
                <c:pt idx="125">
                  <c:v>42223.739587847223</c:v>
                </c:pt>
                <c:pt idx="126">
                  <c:v>42223.750004571761</c:v>
                </c:pt>
                <c:pt idx="127">
                  <c:v>42223.760421296298</c:v>
                </c:pt>
                <c:pt idx="128">
                  <c:v>42223.770838020835</c:v>
                </c:pt>
                <c:pt idx="129">
                  <c:v>42223.781254745372</c:v>
                </c:pt>
                <c:pt idx="130">
                  <c:v>42223.791671469909</c:v>
                </c:pt>
                <c:pt idx="131">
                  <c:v>42223.802088194447</c:v>
                </c:pt>
                <c:pt idx="132">
                  <c:v>42223.812504918984</c:v>
                </c:pt>
                <c:pt idx="133">
                  <c:v>42223.822921643521</c:v>
                </c:pt>
                <c:pt idx="134">
                  <c:v>42223.833338368058</c:v>
                </c:pt>
                <c:pt idx="135">
                  <c:v>42223.843755092596</c:v>
                </c:pt>
                <c:pt idx="136">
                  <c:v>42223.854171817133</c:v>
                </c:pt>
                <c:pt idx="137">
                  <c:v>42223.86458854167</c:v>
                </c:pt>
                <c:pt idx="138">
                  <c:v>42223.875005266207</c:v>
                </c:pt>
                <c:pt idx="139">
                  <c:v>42223.885421990744</c:v>
                </c:pt>
                <c:pt idx="140">
                  <c:v>42223.895838715274</c:v>
                </c:pt>
                <c:pt idx="141">
                  <c:v>42223.906255439812</c:v>
                </c:pt>
                <c:pt idx="142">
                  <c:v>42223.916672164349</c:v>
                </c:pt>
                <c:pt idx="143">
                  <c:v>42223.927088888886</c:v>
                </c:pt>
                <c:pt idx="144">
                  <c:v>42223.937505613423</c:v>
                </c:pt>
                <c:pt idx="145">
                  <c:v>42223.94792233796</c:v>
                </c:pt>
                <c:pt idx="146">
                  <c:v>42223.958339062498</c:v>
                </c:pt>
                <c:pt idx="147">
                  <c:v>42223.968755787035</c:v>
                </c:pt>
                <c:pt idx="148">
                  <c:v>42223.979172511572</c:v>
                </c:pt>
                <c:pt idx="149">
                  <c:v>42223.989589236109</c:v>
                </c:pt>
                <c:pt idx="150">
                  <c:v>42224.000005960646</c:v>
                </c:pt>
                <c:pt idx="151">
                  <c:v>42224.010422685184</c:v>
                </c:pt>
                <c:pt idx="152">
                  <c:v>42224.020839409721</c:v>
                </c:pt>
                <c:pt idx="153">
                  <c:v>42224.031256134258</c:v>
                </c:pt>
                <c:pt idx="154">
                  <c:v>42224.041672858795</c:v>
                </c:pt>
                <c:pt idx="155">
                  <c:v>42224.052089583332</c:v>
                </c:pt>
                <c:pt idx="156">
                  <c:v>42224.06250630787</c:v>
                </c:pt>
                <c:pt idx="157">
                  <c:v>42224.072923032407</c:v>
                </c:pt>
                <c:pt idx="158">
                  <c:v>42224.083339756944</c:v>
                </c:pt>
                <c:pt idx="159">
                  <c:v>42224.093756481481</c:v>
                </c:pt>
                <c:pt idx="160">
                  <c:v>42224.104173206018</c:v>
                </c:pt>
                <c:pt idx="161">
                  <c:v>42224.114589930556</c:v>
                </c:pt>
                <c:pt idx="162">
                  <c:v>42224.125006655093</c:v>
                </c:pt>
                <c:pt idx="163">
                  <c:v>42224.13542337963</c:v>
                </c:pt>
                <c:pt idx="164">
                  <c:v>42224.145840104167</c:v>
                </c:pt>
                <c:pt idx="165">
                  <c:v>42224.156256828704</c:v>
                </c:pt>
                <c:pt idx="166">
                  <c:v>42224.166673553242</c:v>
                </c:pt>
                <c:pt idx="167">
                  <c:v>42224.177090277779</c:v>
                </c:pt>
                <c:pt idx="168">
                  <c:v>42224.187507002316</c:v>
                </c:pt>
                <c:pt idx="169">
                  <c:v>42224.197923726853</c:v>
                </c:pt>
                <c:pt idx="170">
                  <c:v>42224.208340451391</c:v>
                </c:pt>
                <c:pt idx="171">
                  <c:v>42224.218757175928</c:v>
                </c:pt>
                <c:pt idx="172">
                  <c:v>42224.229173900465</c:v>
                </c:pt>
                <c:pt idx="173">
                  <c:v>42224.239590625002</c:v>
                </c:pt>
                <c:pt idx="174">
                  <c:v>42224.250007349539</c:v>
                </c:pt>
                <c:pt idx="175">
                  <c:v>42224.260424074077</c:v>
                </c:pt>
                <c:pt idx="176">
                  <c:v>42224.270840798614</c:v>
                </c:pt>
                <c:pt idx="177">
                  <c:v>42224.281257523151</c:v>
                </c:pt>
                <c:pt idx="178">
                  <c:v>42224.291674247688</c:v>
                </c:pt>
                <c:pt idx="179">
                  <c:v>42224.302090972225</c:v>
                </c:pt>
                <c:pt idx="180">
                  <c:v>42224.312507696763</c:v>
                </c:pt>
                <c:pt idx="181">
                  <c:v>42224.3229244213</c:v>
                </c:pt>
                <c:pt idx="182">
                  <c:v>42224.33334114583</c:v>
                </c:pt>
                <c:pt idx="183">
                  <c:v>42224.343757870367</c:v>
                </c:pt>
                <c:pt idx="184">
                  <c:v>42224.354174594904</c:v>
                </c:pt>
                <c:pt idx="185">
                  <c:v>42224.364591319441</c:v>
                </c:pt>
                <c:pt idx="186">
                  <c:v>42224.375008043979</c:v>
                </c:pt>
                <c:pt idx="187">
                  <c:v>42224.385424768516</c:v>
                </c:pt>
                <c:pt idx="188">
                  <c:v>42224.395841493053</c:v>
                </c:pt>
                <c:pt idx="189">
                  <c:v>42224.40625821759</c:v>
                </c:pt>
                <c:pt idx="190">
                  <c:v>42224.416674942127</c:v>
                </c:pt>
                <c:pt idx="191">
                  <c:v>42224.427091666665</c:v>
                </c:pt>
                <c:pt idx="192">
                  <c:v>42224.437508391202</c:v>
                </c:pt>
                <c:pt idx="193">
                  <c:v>42224.447925115739</c:v>
                </c:pt>
                <c:pt idx="194">
                  <c:v>42224.458341840276</c:v>
                </c:pt>
                <c:pt idx="195">
                  <c:v>42224.468758564813</c:v>
                </c:pt>
                <c:pt idx="196">
                  <c:v>42224.479175289351</c:v>
                </c:pt>
                <c:pt idx="197">
                  <c:v>42224.489592013888</c:v>
                </c:pt>
                <c:pt idx="198">
                  <c:v>42224.500008738425</c:v>
                </c:pt>
                <c:pt idx="199">
                  <c:v>42224.510425462962</c:v>
                </c:pt>
                <c:pt idx="200">
                  <c:v>42224.5208421875</c:v>
                </c:pt>
                <c:pt idx="201">
                  <c:v>42224.531258912037</c:v>
                </c:pt>
                <c:pt idx="202">
                  <c:v>42224.541675636574</c:v>
                </c:pt>
                <c:pt idx="203">
                  <c:v>42224.552092361111</c:v>
                </c:pt>
                <c:pt idx="204">
                  <c:v>42224.562509085648</c:v>
                </c:pt>
                <c:pt idx="205">
                  <c:v>42224.572925810186</c:v>
                </c:pt>
                <c:pt idx="206">
                  <c:v>42224.583342534723</c:v>
                </c:pt>
                <c:pt idx="207">
                  <c:v>42224.59375925926</c:v>
                </c:pt>
                <c:pt idx="208">
                  <c:v>42224.604175983797</c:v>
                </c:pt>
                <c:pt idx="209">
                  <c:v>42224.614592708334</c:v>
                </c:pt>
                <c:pt idx="210">
                  <c:v>42224.625009432872</c:v>
                </c:pt>
                <c:pt idx="211">
                  <c:v>42224.635426157409</c:v>
                </c:pt>
                <c:pt idx="212">
                  <c:v>42224.645842881946</c:v>
                </c:pt>
                <c:pt idx="213">
                  <c:v>42224.656259606483</c:v>
                </c:pt>
                <c:pt idx="214">
                  <c:v>42224.66667633102</c:v>
                </c:pt>
                <c:pt idx="215">
                  <c:v>42224.677093055558</c:v>
                </c:pt>
                <c:pt idx="216">
                  <c:v>42224.687509780095</c:v>
                </c:pt>
                <c:pt idx="217">
                  <c:v>42224.697926504632</c:v>
                </c:pt>
                <c:pt idx="218">
                  <c:v>42224.708343229169</c:v>
                </c:pt>
                <c:pt idx="219">
                  <c:v>42224.718759953706</c:v>
                </c:pt>
                <c:pt idx="220">
                  <c:v>42224.729176678244</c:v>
                </c:pt>
                <c:pt idx="221">
                  <c:v>42224.739593402781</c:v>
                </c:pt>
                <c:pt idx="222">
                  <c:v>42224.750010127318</c:v>
                </c:pt>
                <c:pt idx="223">
                  <c:v>42224.760426851855</c:v>
                </c:pt>
                <c:pt idx="224">
                  <c:v>42224.770843576393</c:v>
                </c:pt>
                <c:pt idx="225">
                  <c:v>42224.781260300922</c:v>
                </c:pt>
                <c:pt idx="226">
                  <c:v>42224.79167702546</c:v>
                </c:pt>
                <c:pt idx="227">
                  <c:v>42224.802093749997</c:v>
                </c:pt>
                <c:pt idx="228">
                  <c:v>42224.812510474534</c:v>
                </c:pt>
                <c:pt idx="229">
                  <c:v>42224.822927199071</c:v>
                </c:pt>
                <c:pt idx="230">
                  <c:v>42224.833343923608</c:v>
                </c:pt>
                <c:pt idx="231">
                  <c:v>42224.843760648146</c:v>
                </c:pt>
                <c:pt idx="232">
                  <c:v>42224.854177372683</c:v>
                </c:pt>
                <c:pt idx="233">
                  <c:v>42224.86459409722</c:v>
                </c:pt>
                <c:pt idx="234">
                  <c:v>42224.875010821757</c:v>
                </c:pt>
                <c:pt idx="235">
                  <c:v>42224.885427546295</c:v>
                </c:pt>
                <c:pt idx="236">
                  <c:v>42224.895844270832</c:v>
                </c:pt>
                <c:pt idx="237">
                  <c:v>42224.906260995369</c:v>
                </c:pt>
                <c:pt idx="238">
                  <c:v>42224.916677719906</c:v>
                </c:pt>
                <c:pt idx="239">
                  <c:v>42224.927094444443</c:v>
                </c:pt>
                <c:pt idx="240">
                  <c:v>42224.937511168981</c:v>
                </c:pt>
                <c:pt idx="241">
                  <c:v>42224.947927893518</c:v>
                </c:pt>
                <c:pt idx="242">
                  <c:v>42224.958344618055</c:v>
                </c:pt>
                <c:pt idx="243">
                  <c:v>42224.968761342592</c:v>
                </c:pt>
                <c:pt idx="244">
                  <c:v>42224.979178067129</c:v>
                </c:pt>
                <c:pt idx="245">
                  <c:v>42224.989594791667</c:v>
                </c:pt>
                <c:pt idx="246">
                  <c:v>42225.000011516204</c:v>
                </c:pt>
                <c:pt idx="247">
                  <c:v>42225.010428240741</c:v>
                </c:pt>
              </c:numCache>
            </c:numRef>
          </c:xVal>
          <c:yVal>
            <c:numRef>
              <c:f>'Durango RK 94'!$D$4:$D$251</c:f>
              <c:numCache>
                <c:formatCode>#,##0.00</c:formatCode>
                <c:ptCount val="248"/>
                <c:pt idx="17">
                  <c:v>0.88400000000000001</c:v>
                </c:pt>
                <c:pt idx="38">
                  <c:v>0.51</c:v>
                </c:pt>
                <c:pt idx="42">
                  <c:v>0.53</c:v>
                </c:pt>
                <c:pt idx="46">
                  <c:v>1.1499999999999999</c:v>
                </c:pt>
                <c:pt idx="50">
                  <c:v>30</c:v>
                </c:pt>
                <c:pt idx="54">
                  <c:v>107.15</c:v>
                </c:pt>
                <c:pt idx="56">
                  <c:v>139</c:v>
                </c:pt>
                <c:pt idx="59">
                  <c:v>214</c:v>
                </c:pt>
                <c:pt idx="74">
                  <c:v>59.04</c:v>
                </c:pt>
                <c:pt idx="94">
                  <c:v>18.11</c:v>
                </c:pt>
                <c:pt idx="195">
                  <c:v>4.1500000000000004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E53-4F16-8406-87F56CED49D8}"/>
            </c:ext>
          </c:extLst>
        </c:ser>
        <c:ser>
          <c:idx val="0"/>
          <c:order val="1"/>
          <c:tx>
            <c:strRef>
              <c:f>'Durango RK 94'!$R$9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'Durango RK 94'!$L$4:$L$255</c:f>
              <c:numCache>
                <c:formatCode>m/d/yy\ h:mm;@</c:formatCode>
                <c:ptCount val="252"/>
                <c:pt idx="0">
                  <c:v>42222.3537</c:v>
                </c:pt>
                <c:pt idx="1">
                  <c:v>42222.363299999997</c:v>
                </c:pt>
                <c:pt idx="2">
                  <c:v>42222.374799999998</c:v>
                </c:pt>
                <c:pt idx="3">
                  <c:v>42222.384299999998</c:v>
                </c:pt>
                <c:pt idx="4">
                  <c:v>42222.393900000003</c:v>
                </c:pt>
                <c:pt idx="5">
                  <c:v>42222.403400000003</c:v>
                </c:pt>
                <c:pt idx="6">
                  <c:v>42222.414799999999</c:v>
                </c:pt>
                <c:pt idx="7">
                  <c:v>42222.424299999999</c:v>
                </c:pt>
                <c:pt idx="8">
                  <c:v>42222.433799999999</c:v>
                </c:pt>
                <c:pt idx="9">
                  <c:v>42222.443299999999</c:v>
                </c:pt>
                <c:pt idx="10">
                  <c:v>42222.454599999997</c:v>
                </c:pt>
                <c:pt idx="11">
                  <c:v>42222.464</c:v>
                </c:pt>
                <c:pt idx="12">
                  <c:v>42222.473400000003</c:v>
                </c:pt>
                <c:pt idx="13">
                  <c:v>42222.484700000001</c:v>
                </c:pt>
                <c:pt idx="14">
                  <c:v>42222.494100000004</c:v>
                </c:pt>
                <c:pt idx="15">
                  <c:v>42222.503400000001</c:v>
                </c:pt>
                <c:pt idx="16">
                  <c:v>42222.514600000002</c:v>
                </c:pt>
                <c:pt idx="17">
                  <c:v>42222.5239</c:v>
                </c:pt>
                <c:pt idx="18">
                  <c:v>42222.533199999998</c:v>
                </c:pt>
                <c:pt idx="19">
                  <c:v>42222.544300000001</c:v>
                </c:pt>
                <c:pt idx="20">
                  <c:v>42222.553500000002</c:v>
                </c:pt>
                <c:pt idx="21">
                  <c:v>42222.564599999998</c:v>
                </c:pt>
                <c:pt idx="22">
                  <c:v>42222.573799999998</c:v>
                </c:pt>
                <c:pt idx="23">
                  <c:v>42222.584799999997</c:v>
                </c:pt>
                <c:pt idx="24">
                  <c:v>42222.5939</c:v>
                </c:pt>
                <c:pt idx="25">
                  <c:v>42222.604899999998</c:v>
                </c:pt>
                <c:pt idx="26">
                  <c:v>42222.614000000001</c:v>
                </c:pt>
                <c:pt idx="27">
                  <c:v>42222.624900000003</c:v>
                </c:pt>
                <c:pt idx="28">
                  <c:v>42222.633900000001</c:v>
                </c:pt>
                <c:pt idx="29">
                  <c:v>42222.644800000002</c:v>
                </c:pt>
                <c:pt idx="30">
                  <c:v>42222.6538</c:v>
                </c:pt>
                <c:pt idx="31">
                  <c:v>42222.664599999996</c:v>
                </c:pt>
                <c:pt idx="32">
                  <c:v>42222.673600000002</c:v>
                </c:pt>
                <c:pt idx="33">
                  <c:v>42222.684300000001</c:v>
                </c:pt>
                <c:pt idx="34">
                  <c:v>42222.693299999999</c:v>
                </c:pt>
                <c:pt idx="35">
                  <c:v>42222.703999999998</c:v>
                </c:pt>
                <c:pt idx="36">
                  <c:v>42222.714699999997</c:v>
                </c:pt>
                <c:pt idx="37">
                  <c:v>42222.7235</c:v>
                </c:pt>
                <c:pt idx="38">
                  <c:v>42222.734199999999</c:v>
                </c:pt>
                <c:pt idx="39">
                  <c:v>42222.7448</c:v>
                </c:pt>
                <c:pt idx="40">
                  <c:v>42222.753599999996</c:v>
                </c:pt>
                <c:pt idx="41">
                  <c:v>42222.764199999998</c:v>
                </c:pt>
                <c:pt idx="42">
                  <c:v>42222.774700000002</c:v>
                </c:pt>
                <c:pt idx="43">
                  <c:v>42222.783499999998</c:v>
                </c:pt>
                <c:pt idx="44">
                  <c:v>42222.794000000002</c:v>
                </c:pt>
                <c:pt idx="45">
                  <c:v>42222.804400000001</c:v>
                </c:pt>
                <c:pt idx="46">
                  <c:v>42222.813099999999</c:v>
                </c:pt>
                <c:pt idx="47">
                  <c:v>42222.823600000003</c:v>
                </c:pt>
                <c:pt idx="48">
                  <c:v>42222.834000000003</c:v>
                </c:pt>
                <c:pt idx="49">
                  <c:v>42222.844299999997</c:v>
                </c:pt>
                <c:pt idx="50">
                  <c:v>42222.854700000004</c:v>
                </c:pt>
                <c:pt idx="51">
                  <c:v>42222.863299999997</c:v>
                </c:pt>
                <c:pt idx="52">
                  <c:v>42222.873599999999</c:v>
                </c:pt>
                <c:pt idx="53">
                  <c:v>42222.883900000001</c:v>
                </c:pt>
                <c:pt idx="54">
                  <c:v>42222.894200000002</c:v>
                </c:pt>
                <c:pt idx="55">
                  <c:v>42222.904499999997</c:v>
                </c:pt>
                <c:pt idx="56">
                  <c:v>42222.913</c:v>
                </c:pt>
                <c:pt idx="57">
                  <c:v>42222.923199999997</c:v>
                </c:pt>
                <c:pt idx="58">
                  <c:v>42222.933400000002</c:v>
                </c:pt>
                <c:pt idx="59">
                  <c:v>42222.943599999999</c:v>
                </c:pt>
                <c:pt idx="60">
                  <c:v>42222.953699999998</c:v>
                </c:pt>
                <c:pt idx="61">
                  <c:v>42222.963900000002</c:v>
                </c:pt>
                <c:pt idx="62">
                  <c:v>42222.974000000002</c:v>
                </c:pt>
                <c:pt idx="63">
                  <c:v>42222.984100000001</c:v>
                </c:pt>
                <c:pt idx="64">
                  <c:v>42222.994100000004</c:v>
                </c:pt>
                <c:pt idx="65">
                  <c:v>42223.004200000003</c:v>
                </c:pt>
                <c:pt idx="66">
                  <c:v>42223.014199999998</c:v>
                </c:pt>
                <c:pt idx="67">
                  <c:v>42223.0242</c:v>
                </c:pt>
                <c:pt idx="68">
                  <c:v>42223.034200000002</c:v>
                </c:pt>
                <c:pt idx="69">
                  <c:v>42223.044199999997</c:v>
                </c:pt>
                <c:pt idx="70">
                  <c:v>42223.054199999999</c:v>
                </c:pt>
                <c:pt idx="71">
                  <c:v>42223.064100000003</c:v>
                </c:pt>
                <c:pt idx="72">
                  <c:v>42223.074000000001</c:v>
                </c:pt>
                <c:pt idx="73">
                  <c:v>42223.083899999998</c:v>
                </c:pt>
                <c:pt idx="74">
                  <c:v>42223.093800000002</c:v>
                </c:pt>
                <c:pt idx="75">
                  <c:v>42223.1037</c:v>
                </c:pt>
                <c:pt idx="76">
                  <c:v>42223.113499999999</c:v>
                </c:pt>
                <c:pt idx="77">
                  <c:v>42223.123399999997</c:v>
                </c:pt>
                <c:pt idx="78">
                  <c:v>42223.133199999997</c:v>
                </c:pt>
                <c:pt idx="79">
                  <c:v>42223.142999999996</c:v>
                </c:pt>
                <c:pt idx="80">
                  <c:v>42223.154399999999</c:v>
                </c:pt>
                <c:pt idx="81">
                  <c:v>42223.164100000002</c:v>
                </c:pt>
                <c:pt idx="82">
                  <c:v>42223.173900000002</c:v>
                </c:pt>
                <c:pt idx="83">
                  <c:v>42223.183599999997</c:v>
                </c:pt>
                <c:pt idx="84">
                  <c:v>42223.193299999999</c:v>
                </c:pt>
                <c:pt idx="85">
                  <c:v>42223.203000000001</c:v>
                </c:pt>
                <c:pt idx="86">
                  <c:v>42223.2143</c:v>
                </c:pt>
                <c:pt idx="87">
                  <c:v>42223.223899999997</c:v>
                </c:pt>
                <c:pt idx="88">
                  <c:v>42223.2336</c:v>
                </c:pt>
                <c:pt idx="89">
                  <c:v>42223.243199999997</c:v>
                </c:pt>
                <c:pt idx="90">
                  <c:v>42223.252800000002</c:v>
                </c:pt>
                <c:pt idx="91">
                  <c:v>42223.264000000003</c:v>
                </c:pt>
                <c:pt idx="92">
                  <c:v>42223.2736</c:v>
                </c:pt>
                <c:pt idx="93">
                  <c:v>42223.283100000001</c:v>
                </c:pt>
                <c:pt idx="94">
                  <c:v>42223.294300000001</c:v>
                </c:pt>
                <c:pt idx="95">
                  <c:v>42223.303800000002</c:v>
                </c:pt>
                <c:pt idx="96">
                  <c:v>42223.313300000002</c:v>
                </c:pt>
                <c:pt idx="97">
                  <c:v>42223.322800000002</c:v>
                </c:pt>
                <c:pt idx="98">
                  <c:v>42223.333899999998</c:v>
                </c:pt>
                <c:pt idx="99">
                  <c:v>42223.3433</c:v>
                </c:pt>
                <c:pt idx="100">
                  <c:v>42223.352800000001</c:v>
                </c:pt>
                <c:pt idx="101">
                  <c:v>42223.363799999999</c:v>
                </c:pt>
                <c:pt idx="102">
                  <c:v>42223.373200000002</c:v>
                </c:pt>
                <c:pt idx="103">
                  <c:v>42223.3842</c:v>
                </c:pt>
                <c:pt idx="104">
                  <c:v>42223.393600000003</c:v>
                </c:pt>
                <c:pt idx="105">
                  <c:v>42223.402999999998</c:v>
                </c:pt>
                <c:pt idx="106">
                  <c:v>42223.4139</c:v>
                </c:pt>
                <c:pt idx="107">
                  <c:v>42223.423300000002</c:v>
                </c:pt>
                <c:pt idx="108">
                  <c:v>42223.434200000003</c:v>
                </c:pt>
                <c:pt idx="109">
                  <c:v>42223.443500000001</c:v>
                </c:pt>
                <c:pt idx="110">
                  <c:v>42223.452799999999</c:v>
                </c:pt>
                <c:pt idx="111">
                  <c:v>42223.4637</c:v>
                </c:pt>
                <c:pt idx="112">
                  <c:v>42223.472999999998</c:v>
                </c:pt>
                <c:pt idx="113">
                  <c:v>42223.483800000002</c:v>
                </c:pt>
                <c:pt idx="114">
                  <c:v>42223.4931</c:v>
                </c:pt>
                <c:pt idx="115">
                  <c:v>42223.503900000003</c:v>
                </c:pt>
                <c:pt idx="116">
                  <c:v>42223.513200000001</c:v>
                </c:pt>
                <c:pt idx="117">
                  <c:v>42223.5239</c:v>
                </c:pt>
                <c:pt idx="118">
                  <c:v>42223.533100000001</c:v>
                </c:pt>
                <c:pt idx="119">
                  <c:v>42223.543899999997</c:v>
                </c:pt>
                <c:pt idx="120">
                  <c:v>42223.553099999997</c:v>
                </c:pt>
                <c:pt idx="121">
                  <c:v>42223.563800000004</c:v>
                </c:pt>
                <c:pt idx="122">
                  <c:v>42223.572999999997</c:v>
                </c:pt>
                <c:pt idx="123">
                  <c:v>42223.583700000003</c:v>
                </c:pt>
                <c:pt idx="124">
                  <c:v>42223.592799999999</c:v>
                </c:pt>
                <c:pt idx="125">
                  <c:v>42223.603499999997</c:v>
                </c:pt>
                <c:pt idx="126">
                  <c:v>42223.6126</c:v>
                </c:pt>
                <c:pt idx="127">
                  <c:v>42223.623200000002</c:v>
                </c:pt>
                <c:pt idx="128">
                  <c:v>42223.633900000001</c:v>
                </c:pt>
                <c:pt idx="129">
                  <c:v>42223.642899999999</c:v>
                </c:pt>
                <c:pt idx="130">
                  <c:v>42223.6535</c:v>
                </c:pt>
                <c:pt idx="131">
                  <c:v>42223.662600000003</c:v>
                </c:pt>
                <c:pt idx="132">
                  <c:v>42223.673199999997</c:v>
                </c:pt>
                <c:pt idx="133">
                  <c:v>42223.683700000001</c:v>
                </c:pt>
                <c:pt idx="134">
                  <c:v>42223.692799999997</c:v>
                </c:pt>
                <c:pt idx="135">
                  <c:v>42223.703300000001</c:v>
                </c:pt>
                <c:pt idx="136">
                  <c:v>42223.713799999998</c:v>
                </c:pt>
                <c:pt idx="137">
                  <c:v>42223.722800000003</c:v>
                </c:pt>
                <c:pt idx="138">
                  <c:v>42223.7333</c:v>
                </c:pt>
                <c:pt idx="139">
                  <c:v>42223.743799999997</c:v>
                </c:pt>
                <c:pt idx="140">
                  <c:v>42223.752699999997</c:v>
                </c:pt>
                <c:pt idx="141">
                  <c:v>42223.763200000001</c:v>
                </c:pt>
                <c:pt idx="142">
                  <c:v>42223.7736</c:v>
                </c:pt>
                <c:pt idx="143">
                  <c:v>42223.782500000001</c:v>
                </c:pt>
                <c:pt idx="144">
                  <c:v>42223.792999999998</c:v>
                </c:pt>
                <c:pt idx="145">
                  <c:v>42223.803399999997</c:v>
                </c:pt>
                <c:pt idx="146">
                  <c:v>42223.813699999999</c:v>
                </c:pt>
                <c:pt idx="147">
                  <c:v>42223.8226</c:v>
                </c:pt>
                <c:pt idx="148">
                  <c:v>42223.832999999999</c:v>
                </c:pt>
                <c:pt idx="149">
                  <c:v>42223.8433</c:v>
                </c:pt>
                <c:pt idx="150">
                  <c:v>42223.8537</c:v>
                </c:pt>
                <c:pt idx="151">
                  <c:v>42223.862500000003</c:v>
                </c:pt>
                <c:pt idx="152">
                  <c:v>42223.872799999997</c:v>
                </c:pt>
                <c:pt idx="153">
                  <c:v>42223.883099999999</c:v>
                </c:pt>
                <c:pt idx="154">
                  <c:v>42223.893400000001</c:v>
                </c:pt>
                <c:pt idx="155">
                  <c:v>42223.903700000003</c:v>
                </c:pt>
                <c:pt idx="156">
                  <c:v>42223.912499999999</c:v>
                </c:pt>
                <c:pt idx="157">
                  <c:v>42223.922700000003</c:v>
                </c:pt>
                <c:pt idx="158">
                  <c:v>42223.932999999997</c:v>
                </c:pt>
                <c:pt idx="159">
                  <c:v>42223.943200000002</c:v>
                </c:pt>
                <c:pt idx="160">
                  <c:v>42223.953399999999</c:v>
                </c:pt>
                <c:pt idx="161">
                  <c:v>42223.963600000003</c:v>
                </c:pt>
                <c:pt idx="162">
                  <c:v>42223.9738</c:v>
                </c:pt>
                <c:pt idx="163">
                  <c:v>42223.982499999998</c:v>
                </c:pt>
                <c:pt idx="164">
                  <c:v>42223.992700000003</c:v>
                </c:pt>
                <c:pt idx="165">
                  <c:v>42224.002800000002</c:v>
                </c:pt>
                <c:pt idx="166">
                  <c:v>42224.012999999999</c:v>
                </c:pt>
                <c:pt idx="167">
                  <c:v>42224.023099999999</c:v>
                </c:pt>
                <c:pt idx="168">
                  <c:v>42224.033199999998</c:v>
                </c:pt>
                <c:pt idx="169">
                  <c:v>42224.043299999998</c:v>
                </c:pt>
                <c:pt idx="170">
                  <c:v>42224.053399999997</c:v>
                </c:pt>
                <c:pt idx="171">
                  <c:v>42224.063499999997</c:v>
                </c:pt>
                <c:pt idx="172">
                  <c:v>42224.073600000003</c:v>
                </c:pt>
                <c:pt idx="173">
                  <c:v>42224.083599999998</c:v>
                </c:pt>
                <c:pt idx="174">
                  <c:v>42224.093699999998</c:v>
                </c:pt>
                <c:pt idx="175">
                  <c:v>42224.1037</c:v>
                </c:pt>
                <c:pt idx="176">
                  <c:v>42224.112300000001</c:v>
                </c:pt>
                <c:pt idx="177">
                  <c:v>42224.122300000003</c:v>
                </c:pt>
                <c:pt idx="178">
                  <c:v>42224.132400000002</c:v>
                </c:pt>
                <c:pt idx="179">
                  <c:v>42224.1423</c:v>
                </c:pt>
                <c:pt idx="180">
                  <c:v>42224.152300000002</c:v>
                </c:pt>
                <c:pt idx="181">
                  <c:v>42224.162300000004</c:v>
                </c:pt>
                <c:pt idx="182">
                  <c:v>42224.173699999999</c:v>
                </c:pt>
                <c:pt idx="183">
                  <c:v>42224.183599999997</c:v>
                </c:pt>
                <c:pt idx="184">
                  <c:v>42224.193599999999</c:v>
                </c:pt>
                <c:pt idx="185">
                  <c:v>42224.203500000003</c:v>
                </c:pt>
                <c:pt idx="186">
                  <c:v>42224.213400000001</c:v>
                </c:pt>
                <c:pt idx="187">
                  <c:v>42224.223299999998</c:v>
                </c:pt>
                <c:pt idx="188">
                  <c:v>42224.233200000002</c:v>
                </c:pt>
                <c:pt idx="189">
                  <c:v>42224.2431</c:v>
                </c:pt>
                <c:pt idx="190">
                  <c:v>42224.252999999997</c:v>
                </c:pt>
                <c:pt idx="191">
                  <c:v>42224.262900000002</c:v>
                </c:pt>
                <c:pt idx="192">
                  <c:v>42224.272799999999</c:v>
                </c:pt>
                <c:pt idx="193">
                  <c:v>42224.282599999999</c:v>
                </c:pt>
                <c:pt idx="194">
                  <c:v>42224.292500000003</c:v>
                </c:pt>
                <c:pt idx="195">
                  <c:v>42224.302300000003</c:v>
                </c:pt>
                <c:pt idx="196">
                  <c:v>42224.3122</c:v>
                </c:pt>
                <c:pt idx="197">
                  <c:v>42224.323499999999</c:v>
                </c:pt>
                <c:pt idx="198">
                  <c:v>42224.333299999998</c:v>
                </c:pt>
                <c:pt idx="199">
                  <c:v>42224.343200000003</c:v>
                </c:pt>
                <c:pt idx="200">
                  <c:v>42224.353000000003</c:v>
                </c:pt>
                <c:pt idx="201">
                  <c:v>42224.362800000003</c:v>
                </c:pt>
                <c:pt idx="202">
                  <c:v>42224.3727</c:v>
                </c:pt>
                <c:pt idx="203">
                  <c:v>42224.3825</c:v>
                </c:pt>
                <c:pt idx="204">
                  <c:v>42224.392399999997</c:v>
                </c:pt>
                <c:pt idx="205">
                  <c:v>42224.402199999997</c:v>
                </c:pt>
                <c:pt idx="206">
                  <c:v>42224.413500000002</c:v>
                </c:pt>
                <c:pt idx="207">
                  <c:v>42224.423300000002</c:v>
                </c:pt>
                <c:pt idx="208">
                  <c:v>42224.433199999999</c:v>
                </c:pt>
                <c:pt idx="209">
                  <c:v>42224.442999999999</c:v>
                </c:pt>
                <c:pt idx="210">
                  <c:v>42224.452899999997</c:v>
                </c:pt>
                <c:pt idx="211">
                  <c:v>42224.462699999996</c:v>
                </c:pt>
                <c:pt idx="212">
                  <c:v>42224.472500000003</c:v>
                </c:pt>
                <c:pt idx="213">
                  <c:v>42224.482400000001</c:v>
                </c:pt>
                <c:pt idx="214">
                  <c:v>42224.492200000001</c:v>
                </c:pt>
                <c:pt idx="215">
                  <c:v>42224.502099999998</c:v>
                </c:pt>
                <c:pt idx="216">
                  <c:v>42224.513299999999</c:v>
                </c:pt>
                <c:pt idx="217">
                  <c:v>42224.523200000003</c:v>
                </c:pt>
                <c:pt idx="218">
                  <c:v>42224.533100000001</c:v>
                </c:pt>
                <c:pt idx="219">
                  <c:v>42224.5429</c:v>
                </c:pt>
                <c:pt idx="220">
                  <c:v>42224.5527</c:v>
                </c:pt>
                <c:pt idx="221">
                  <c:v>42224.562599999997</c:v>
                </c:pt>
                <c:pt idx="222">
                  <c:v>42224.572399999997</c:v>
                </c:pt>
                <c:pt idx="223">
                  <c:v>42224.582300000002</c:v>
                </c:pt>
                <c:pt idx="224">
                  <c:v>42224.592199999999</c:v>
                </c:pt>
                <c:pt idx="225">
                  <c:v>42224.6034</c:v>
                </c:pt>
                <c:pt idx="226">
                  <c:v>42224.613299999997</c:v>
                </c:pt>
                <c:pt idx="227">
                  <c:v>42224.623099999997</c:v>
                </c:pt>
                <c:pt idx="228">
                  <c:v>42224.633000000002</c:v>
                </c:pt>
                <c:pt idx="229">
                  <c:v>42224.642899999999</c:v>
                </c:pt>
                <c:pt idx="230">
                  <c:v>42224.652699999999</c:v>
                </c:pt>
                <c:pt idx="231">
                  <c:v>42224.662600000003</c:v>
                </c:pt>
                <c:pt idx="232">
                  <c:v>42224.672400000003</c:v>
                </c:pt>
                <c:pt idx="233">
                  <c:v>42224.6823</c:v>
                </c:pt>
                <c:pt idx="234">
                  <c:v>42224.692199999998</c:v>
                </c:pt>
                <c:pt idx="235">
                  <c:v>42224.701999999997</c:v>
                </c:pt>
                <c:pt idx="236">
                  <c:v>42224.713300000003</c:v>
                </c:pt>
                <c:pt idx="237">
                  <c:v>42224.7232</c:v>
                </c:pt>
                <c:pt idx="238">
                  <c:v>42224.733</c:v>
                </c:pt>
                <c:pt idx="239">
                  <c:v>42224.742899999997</c:v>
                </c:pt>
                <c:pt idx="240">
                  <c:v>42224.752800000002</c:v>
                </c:pt>
                <c:pt idx="241">
                  <c:v>42224.762600000002</c:v>
                </c:pt>
                <c:pt idx="242">
                  <c:v>42224.772499999999</c:v>
                </c:pt>
                <c:pt idx="243">
                  <c:v>42224.782399999996</c:v>
                </c:pt>
                <c:pt idx="244">
                  <c:v>42224.792200000004</c:v>
                </c:pt>
                <c:pt idx="245">
                  <c:v>42224.802100000001</c:v>
                </c:pt>
                <c:pt idx="246">
                  <c:v>42224.811999999998</c:v>
                </c:pt>
                <c:pt idx="247">
                  <c:v>42224.823199999999</c:v>
                </c:pt>
                <c:pt idx="248">
                  <c:v>42224.833100000003</c:v>
                </c:pt>
                <c:pt idx="249">
                  <c:v>42224.843000000001</c:v>
                </c:pt>
                <c:pt idx="250">
                  <c:v>42224.852899999998</c:v>
                </c:pt>
                <c:pt idx="251">
                  <c:v>42224.862699999998</c:v>
                </c:pt>
              </c:numCache>
            </c:numRef>
          </c:xVal>
          <c:yVal>
            <c:numRef>
              <c:f>'Durango RK 94'!$M$4:$M$258</c:f>
              <c:numCache>
                <c:formatCode>0.0</c:formatCode>
                <c:ptCount val="255"/>
                <c:pt idx="0">
                  <c:v>0.114352</c:v>
                </c:pt>
                <c:pt idx="1">
                  <c:v>0.1466296</c:v>
                </c:pt>
                <c:pt idx="2">
                  <c:v>0.1958444</c:v>
                </c:pt>
                <c:pt idx="3">
                  <c:v>0.2474507</c:v>
                </c:pt>
                <c:pt idx="4">
                  <c:v>0.31063892999999998</c:v>
                </c:pt>
                <c:pt idx="5">
                  <c:v>0.38750210000000002</c:v>
                </c:pt>
                <c:pt idx="6">
                  <c:v>0.50113242000000002</c:v>
                </c:pt>
                <c:pt idx="7">
                  <c:v>0.61678860000000002</c:v>
                </c:pt>
                <c:pt idx="8">
                  <c:v>0.75468373</c:v>
                </c:pt>
                <c:pt idx="9">
                  <c:v>0.91811841000000005</c:v>
                </c:pt>
                <c:pt idx="10">
                  <c:v>1.1530560000000001</c:v>
                </c:pt>
                <c:pt idx="11">
                  <c:v>1.385818</c:v>
                </c:pt>
                <c:pt idx="12">
                  <c:v>1.6567533000000001</c:v>
                </c:pt>
                <c:pt idx="13">
                  <c:v>2.0387382000000001</c:v>
                </c:pt>
                <c:pt idx="14">
                  <c:v>2.4101859999999999</c:v>
                </c:pt>
                <c:pt idx="15">
                  <c:v>2.835445</c:v>
                </c:pt>
                <c:pt idx="16">
                  <c:v>3.4244384000000001</c:v>
                </c:pt>
                <c:pt idx="17">
                  <c:v>3.9874651000000001</c:v>
                </c:pt>
                <c:pt idx="18">
                  <c:v>4.6223520000000002</c:v>
                </c:pt>
                <c:pt idx="19">
                  <c:v>5.4874919999999996</c:v>
                </c:pt>
                <c:pt idx="20">
                  <c:v>6.3016313999999998</c:v>
                </c:pt>
                <c:pt idx="21">
                  <c:v>7.399578</c:v>
                </c:pt>
                <c:pt idx="22">
                  <c:v>8.4225043999999993</c:v>
                </c:pt>
                <c:pt idx="23">
                  <c:v>9.7885904000000004</c:v>
                </c:pt>
                <c:pt idx="24">
                  <c:v>11.049360999999999</c:v>
                </c:pt>
                <c:pt idx="25">
                  <c:v>12.717594</c:v>
                </c:pt>
                <c:pt idx="26">
                  <c:v>14.243512000000001</c:v>
                </c:pt>
                <c:pt idx="27">
                  <c:v>16.244990999999999</c:v>
                </c:pt>
                <c:pt idx="28">
                  <c:v>18.060264</c:v>
                </c:pt>
                <c:pt idx="29">
                  <c:v>20.421569999999999</c:v>
                </c:pt>
                <c:pt idx="30">
                  <c:v>22.545960999999998</c:v>
                </c:pt>
                <c:pt idx="31">
                  <c:v>25.287572000000001</c:v>
                </c:pt>
                <c:pt idx="32">
                  <c:v>27.73516</c:v>
                </c:pt>
                <c:pt idx="33">
                  <c:v>30.870011999999999</c:v>
                </c:pt>
                <c:pt idx="34">
                  <c:v>33.648040000000002</c:v>
                </c:pt>
                <c:pt idx="35">
                  <c:v>37.180309999999999</c:v>
                </c:pt>
                <c:pt idx="36">
                  <c:v>40.927653999999997</c:v>
                </c:pt>
                <c:pt idx="37">
                  <c:v>44.212401999999997</c:v>
                </c:pt>
                <c:pt idx="38">
                  <c:v>48.344239999999999</c:v>
                </c:pt>
                <c:pt idx="39">
                  <c:v>52.677351999999999</c:v>
                </c:pt>
                <c:pt idx="40">
                  <c:v>56.436183</c:v>
                </c:pt>
                <c:pt idx="41">
                  <c:v>61.115862999999997</c:v>
                </c:pt>
                <c:pt idx="42">
                  <c:v>65.969269999999995</c:v>
                </c:pt>
                <c:pt idx="43">
                  <c:v>70.137259999999998</c:v>
                </c:pt>
                <c:pt idx="44">
                  <c:v>75.274630000000002</c:v>
                </c:pt>
                <c:pt idx="45">
                  <c:v>80.545289999999994</c:v>
                </c:pt>
                <c:pt idx="46">
                  <c:v>85.027084000000002</c:v>
                </c:pt>
                <c:pt idx="47">
                  <c:v>90.496994000000001</c:v>
                </c:pt>
                <c:pt idx="48">
                  <c:v>96.048810000000003</c:v>
                </c:pt>
                <c:pt idx="49">
                  <c:v>101.6623</c:v>
                </c:pt>
                <c:pt idx="50">
                  <c:v>107.31644</c:v>
                </c:pt>
                <c:pt idx="51">
                  <c:v>112.0436</c:v>
                </c:pt>
                <c:pt idx="52">
                  <c:v>117.7154</c:v>
                </c:pt>
                <c:pt idx="53">
                  <c:v>123.36499999999999</c:v>
                </c:pt>
                <c:pt idx="54">
                  <c:v>128.96979999999999</c:v>
                </c:pt>
                <c:pt idx="55">
                  <c:v>134.5069</c:v>
                </c:pt>
                <c:pt idx="56">
                  <c:v>139.0532</c:v>
                </c:pt>
                <c:pt idx="57">
                  <c:v>144.40791999999999</c:v>
                </c:pt>
                <c:pt idx="58">
                  <c:v>149.63211999999999</c:v>
                </c:pt>
                <c:pt idx="59">
                  <c:v>154.7046</c:v>
                </c:pt>
                <c:pt idx="60">
                  <c:v>159.60484</c:v>
                </c:pt>
                <c:pt idx="61">
                  <c:v>164.31360000000001</c:v>
                </c:pt>
                <c:pt idx="62">
                  <c:v>168.81233</c:v>
                </c:pt>
                <c:pt idx="63">
                  <c:v>173.084</c:v>
                </c:pt>
                <c:pt idx="64">
                  <c:v>177.11252999999999</c:v>
                </c:pt>
                <c:pt idx="65">
                  <c:v>180.8836</c:v>
                </c:pt>
                <c:pt idx="66">
                  <c:v>184.38399999999999</c:v>
                </c:pt>
                <c:pt idx="67">
                  <c:v>187.60230999999999</c:v>
                </c:pt>
                <c:pt idx="68">
                  <c:v>190.52860000000001</c:v>
                </c:pt>
                <c:pt idx="69">
                  <c:v>193.15450000000001</c:v>
                </c:pt>
                <c:pt idx="70">
                  <c:v>195.47323</c:v>
                </c:pt>
                <c:pt idx="71">
                  <c:v>197.47980000000001</c:v>
                </c:pt>
                <c:pt idx="72">
                  <c:v>199.17062000000001</c:v>
                </c:pt>
                <c:pt idx="73">
                  <c:v>200.54392999999999</c:v>
                </c:pt>
                <c:pt idx="74">
                  <c:v>201.5994</c:v>
                </c:pt>
                <c:pt idx="75">
                  <c:v>202.3381</c:v>
                </c:pt>
                <c:pt idx="76">
                  <c:v>202.76283000000001</c:v>
                </c:pt>
                <c:pt idx="77">
                  <c:v>202.87763000000001</c:v>
                </c:pt>
                <c:pt idx="78">
                  <c:v>202.68790000000001</c:v>
                </c:pt>
                <c:pt idx="79">
                  <c:v>202.2003</c:v>
                </c:pt>
                <c:pt idx="80">
                  <c:v>201.26533000000001</c:v>
                </c:pt>
                <c:pt idx="81">
                  <c:v>200.16059999999999</c:v>
                </c:pt>
                <c:pt idx="82">
                  <c:v>198.78613999999999</c:v>
                </c:pt>
                <c:pt idx="83">
                  <c:v>197.15304</c:v>
                </c:pt>
                <c:pt idx="84">
                  <c:v>195.27284</c:v>
                </c:pt>
                <c:pt idx="85">
                  <c:v>193.15781999999999</c:v>
                </c:pt>
                <c:pt idx="86">
                  <c:v>190.41069999999999</c:v>
                </c:pt>
                <c:pt idx="87">
                  <c:v>187.83153999999999</c:v>
                </c:pt>
                <c:pt idx="88">
                  <c:v>185.05959999999999</c:v>
                </c:pt>
                <c:pt idx="89">
                  <c:v>182.10874000000001</c:v>
                </c:pt>
                <c:pt idx="90">
                  <c:v>178.99304000000001</c:v>
                </c:pt>
                <c:pt idx="91">
                  <c:v>175.16853</c:v>
                </c:pt>
                <c:pt idx="92">
                  <c:v>171.744</c:v>
                </c:pt>
                <c:pt idx="93">
                  <c:v>168.19910999999999</c:v>
                </c:pt>
                <c:pt idx="94">
                  <c:v>163.9297</c:v>
                </c:pt>
                <c:pt idx="95">
                  <c:v>160.17094</c:v>
                </c:pt>
                <c:pt idx="96">
                  <c:v>156.33462</c:v>
                </c:pt>
                <c:pt idx="97">
                  <c:v>152.43360000000001</c:v>
                </c:pt>
                <c:pt idx="98">
                  <c:v>147.81720000000001</c:v>
                </c:pt>
                <c:pt idx="99">
                  <c:v>143.81802999999999</c:v>
                </c:pt>
                <c:pt idx="100">
                  <c:v>139.79220000000001</c:v>
                </c:pt>
                <c:pt idx="101">
                  <c:v>135.0761</c:v>
                </c:pt>
                <c:pt idx="102">
                  <c:v>131.02923000000001</c:v>
                </c:pt>
                <c:pt idx="103">
                  <c:v>126.3165</c:v>
                </c:pt>
                <c:pt idx="104">
                  <c:v>122.2949</c:v>
                </c:pt>
                <c:pt idx="105">
                  <c:v>118.29903</c:v>
                </c:pt>
                <c:pt idx="106">
                  <c:v>113.68049999999999</c:v>
                </c:pt>
                <c:pt idx="107">
                  <c:v>109.76730000000001</c:v>
                </c:pt>
                <c:pt idx="108">
                  <c:v>105.26470999999999</c:v>
                </c:pt>
                <c:pt idx="109">
                  <c:v>101.46639999999999</c:v>
                </c:pt>
                <c:pt idx="110">
                  <c:v>97.730270000000004</c:v>
                </c:pt>
                <c:pt idx="111">
                  <c:v>93.456980000000001</c:v>
                </c:pt>
                <c:pt idx="112">
                  <c:v>89.872569999999996</c:v>
                </c:pt>
                <c:pt idx="113">
                  <c:v>85.78783</c:v>
                </c:pt>
                <c:pt idx="114">
                  <c:v>82.373740999999995</c:v>
                </c:pt>
                <c:pt idx="115">
                  <c:v>78.496380000000002</c:v>
                </c:pt>
                <c:pt idx="116">
                  <c:v>75.266319999999993</c:v>
                </c:pt>
                <c:pt idx="117">
                  <c:v>71.609650000000002</c:v>
                </c:pt>
                <c:pt idx="118">
                  <c:v>68.572860000000006</c:v>
                </c:pt>
                <c:pt idx="119">
                  <c:v>65.145229999999998</c:v>
                </c:pt>
                <c:pt idx="120">
                  <c:v>62.306910999999999</c:v>
                </c:pt>
                <c:pt idx="121">
                  <c:v>59.112290000000002</c:v>
                </c:pt>
                <c:pt idx="122">
                  <c:v>56.474131999999997</c:v>
                </c:pt>
                <c:pt idx="123">
                  <c:v>53.51267</c:v>
                </c:pt>
                <c:pt idx="124">
                  <c:v>51.073363999999998</c:v>
                </c:pt>
                <c:pt idx="125">
                  <c:v>48.34196</c:v>
                </c:pt>
                <c:pt idx="126">
                  <c:v>46.097644000000003</c:v>
                </c:pt>
                <c:pt idx="127">
                  <c:v>43.590519999999998</c:v>
                </c:pt>
                <c:pt idx="128">
                  <c:v>41.200980000000001</c:v>
                </c:pt>
                <c:pt idx="129">
                  <c:v>39.244430000000001</c:v>
                </c:pt>
                <c:pt idx="130">
                  <c:v>37.066184</c:v>
                </c:pt>
                <c:pt idx="131">
                  <c:v>35.286430000000003</c:v>
                </c:pt>
                <c:pt idx="132">
                  <c:v>33.309089999999998</c:v>
                </c:pt>
                <c:pt idx="133">
                  <c:v>31.435231999999999</c:v>
                </c:pt>
                <c:pt idx="134">
                  <c:v>29.908821</c:v>
                </c:pt>
                <c:pt idx="135">
                  <c:v>28.217922000000002</c:v>
                </c:pt>
                <c:pt idx="136">
                  <c:v>26.620419999999999</c:v>
                </c:pt>
                <c:pt idx="137">
                  <c:v>25.322700000000001</c:v>
                </c:pt>
                <c:pt idx="138">
                  <c:v>23.888929999999998</c:v>
                </c:pt>
                <c:pt idx="139">
                  <c:v>22.538070000000001</c:v>
                </c:pt>
                <c:pt idx="140">
                  <c:v>21.443384000000002</c:v>
                </c:pt>
                <c:pt idx="141">
                  <c:v>20.236750000000001</c:v>
                </c:pt>
                <c:pt idx="142">
                  <c:v>19.102592000000001</c:v>
                </c:pt>
                <c:pt idx="143">
                  <c:v>18.18544</c:v>
                </c:pt>
                <c:pt idx="144">
                  <c:v>17.176459999999999</c:v>
                </c:pt>
                <c:pt idx="145">
                  <c:v>16.229939999999999</c:v>
                </c:pt>
                <c:pt idx="146">
                  <c:v>15.342511</c:v>
                </c:pt>
                <c:pt idx="147">
                  <c:v>14.626412</c:v>
                </c:pt>
                <c:pt idx="148">
                  <c:v>13.84013</c:v>
                </c:pt>
                <c:pt idx="149">
                  <c:v>13.103842</c:v>
                </c:pt>
                <c:pt idx="150">
                  <c:v>12.414580000000001</c:v>
                </c:pt>
                <c:pt idx="151">
                  <c:v>11.859014</c:v>
                </c:pt>
                <c:pt idx="152">
                  <c:v>11.24952</c:v>
                </c:pt>
                <c:pt idx="153">
                  <c:v>10.679123000000001</c:v>
                </c:pt>
                <c:pt idx="154">
                  <c:v>10.145274000000001</c:v>
                </c:pt>
                <c:pt idx="155">
                  <c:v>9.6455354</c:v>
                </c:pt>
                <c:pt idx="156">
                  <c:v>9.2425770000000007</c:v>
                </c:pt>
                <c:pt idx="157">
                  <c:v>8.8001222000000006</c:v>
                </c:pt>
                <c:pt idx="158">
                  <c:v>8.3854600000000001</c:v>
                </c:pt>
                <c:pt idx="159">
                  <c:v>7.9965989999999998</c:v>
                </c:pt>
                <c:pt idx="160">
                  <c:v>7.631659</c:v>
                </c:pt>
                <c:pt idx="161">
                  <c:v>7.2888710000000003</c:v>
                </c:pt>
                <c:pt idx="162">
                  <c:v>6.9665749999999997</c:v>
                </c:pt>
                <c:pt idx="163">
                  <c:v>6.7054470000000004</c:v>
                </c:pt>
                <c:pt idx="164">
                  <c:v>6.4171500000000004</c:v>
                </c:pt>
                <c:pt idx="165">
                  <c:v>6.1451630000000002</c:v>
                </c:pt>
                <c:pt idx="166">
                  <c:v>5.8882089999999998</c:v>
                </c:pt>
                <c:pt idx="167">
                  <c:v>5.6451029999999998</c:v>
                </c:pt>
                <c:pt idx="168">
                  <c:v>5.4147499999999997</c:v>
                </c:pt>
                <c:pt idx="169">
                  <c:v>5.1961373999999996</c:v>
                </c:pt>
                <c:pt idx="170">
                  <c:v>4.9883331999999996</c:v>
                </c:pt>
                <c:pt idx="171">
                  <c:v>4.7904819999999999</c:v>
                </c:pt>
                <c:pt idx="172">
                  <c:v>4.6017989999999998</c:v>
                </c:pt>
                <c:pt idx="173">
                  <c:v>4.4215689999999999</c:v>
                </c:pt>
                <c:pt idx="174">
                  <c:v>4.2491380000000003</c:v>
                </c:pt>
                <c:pt idx="175">
                  <c:v>4.0839150000000002</c:v>
                </c:pt>
                <c:pt idx="176">
                  <c:v>3.9476230000000001</c:v>
                </c:pt>
                <c:pt idx="177">
                  <c:v>3.7944</c:v>
                </c:pt>
                <c:pt idx="178">
                  <c:v>3.6469862000000002</c:v>
                </c:pt>
                <c:pt idx="179">
                  <c:v>3.5049841000000002</c:v>
                </c:pt>
                <c:pt idx="180">
                  <c:v>3.3680371999999998</c:v>
                </c:pt>
                <c:pt idx="181">
                  <c:v>3.2358281</c:v>
                </c:pt>
                <c:pt idx="182">
                  <c:v>3.0901730000000001</c:v>
                </c:pt>
                <c:pt idx="183">
                  <c:v>2.9672049999999999</c:v>
                </c:pt>
                <c:pt idx="184">
                  <c:v>2.8481900000000002</c:v>
                </c:pt>
                <c:pt idx="185">
                  <c:v>2.7329341999999999</c:v>
                </c:pt>
                <c:pt idx="186">
                  <c:v>2.6212689999999998</c:v>
                </c:pt>
                <c:pt idx="187">
                  <c:v>2.513042</c:v>
                </c:pt>
                <c:pt idx="188">
                  <c:v>2.4081231999999999</c:v>
                </c:pt>
                <c:pt idx="189">
                  <c:v>2.3063959999999999</c:v>
                </c:pt>
                <c:pt idx="190">
                  <c:v>2.2077574000000002</c:v>
                </c:pt>
                <c:pt idx="191">
                  <c:v>2.1121180000000002</c:v>
                </c:pt>
                <c:pt idx="192">
                  <c:v>2.0193989999999999</c:v>
                </c:pt>
                <c:pt idx="193">
                  <c:v>1.92953</c:v>
                </c:pt>
                <c:pt idx="194">
                  <c:v>1.8424491000000001</c:v>
                </c:pt>
                <c:pt idx="195">
                  <c:v>1.7581013999999999</c:v>
                </c:pt>
                <c:pt idx="196">
                  <c:v>1.6764380000000001</c:v>
                </c:pt>
                <c:pt idx="197">
                  <c:v>1.5863373000000001</c:v>
                </c:pt>
                <c:pt idx="198">
                  <c:v>1.5102789999999999</c:v>
                </c:pt>
                <c:pt idx="199">
                  <c:v>1.4367752</c:v>
                </c:pt>
                <c:pt idx="200">
                  <c:v>1.3657900000000001</c:v>
                </c:pt>
                <c:pt idx="201">
                  <c:v>1.297288</c:v>
                </c:pt>
                <c:pt idx="202">
                  <c:v>1.2312342999999999</c:v>
                </c:pt>
                <c:pt idx="203">
                  <c:v>1.1675952999999999</c:v>
                </c:pt>
                <c:pt idx="204">
                  <c:v>1.106336</c:v>
                </c:pt>
                <c:pt idx="205">
                  <c:v>1.0474190999999999</c:v>
                </c:pt>
                <c:pt idx="206">
                  <c:v>0.98290829999999996</c:v>
                </c:pt>
                <c:pt idx="207">
                  <c:v>0.92888689999999996</c:v>
                </c:pt>
                <c:pt idx="208">
                  <c:v>0.87708710000000001</c:v>
                </c:pt>
                <c:pt idx="209">
                  <c:v>0.82746649999999999</c:v>
                </c:pt>
                <c:pt idx="210">
                  <c:v>0.77998149999999999</c:v>
                </c:pt>
                <c:pt idx="211">
                  <c:v>0.73458639999999997</c:v>
                </c:pt>
                <c:pt idx="212">
                  <c:v>0.69123389999999996</c:v>
                </c:pt>
                <c:pt idx="213">
                  <c:v>0.64987510000000004</c:v>
                </c:pt>
                <c:pt idx="214">
                  <c:v>0.61045974000000003</c:v>
                </c:pt>
                <c:pt idx="215">
                  <c:v>0.57293611</c:v>
                </c:pt>
                <c:pt idx="216">
                  <c:v>0.53230023000000004</c:v>
                </c:pt>
                <c:pt idx="217">
                  <c:v>0.49865034000000003</c:v>
                </c:pt>
                <c:pt idx="218">
                  <c:v>0.46672229999999998</c:v>
                </c:pt>
                <c:pt idx="219">
                  <c:v>0.43646003999999999</c:v>
                </c:pt>
                <c:pt idx="220">
                  <c:v>0.40780743000000003</c:v>
                </c:pt>
                <c:pt idx="221">
                  <c:v>0.38070770999999998</c:v>
                </c:pt>
                <c:pt idx="222">
                  <c:v>0.35510389999999997</c:v>
                </c:pt>
                <c:pt idx="223">
                  <c:v>0.33093914000000002</c:v>
                </c:pt>
                <c:pt idx="224">
                  <c:v>0.30815680000000001</c:v>
                </c:pt>
                <c:pt idx="225">
                  <c:v>0.28373999999999999</c:v>
                </c:pt>
                <c:pt idx="226">
                  <c:v>0.26373034000000001</c:v>
                </c:pt>
                <c:pt idx="227">
                  <c:v>0.24492749999999999</c:v>
                </c:pt>
                <c:pt idx="228">
                  <c:v>0.22727704000000001</c:v>
                </c:pt>
                <c:pt idx="229">
                  <c:v>0.21072552999999999</c:v>
                </c:pt>
                <c:pt idx="230">
                  <c:v>0.19522042000000001</c:v>
                </c:pt>
                <c:pt idx="231">
                  <c:v>0.18071043000000001</c:v>
                </c:pt>
                <c:pt idx="232">
                  <c:v>0.16714543000000001</c:v>
                </c:pt>
                <c:pt idx="233">
                  <c:v>0.15447664</c:v>
                </c:pt>
                <c:pt idx="234">
                  <c:v>0.14265663000000001</c:v>
                </c:pt>
                <c:pt idx="235">
                  <c:v>0.13163949999999999</c:v>
                </c:pt>
                <c:pt idx="236">
                  <c:v>0.1199746</c:v>
                </c:pt>
                <c:pt idx="237">
                  <c:v>0.11053013</c:v>
                </c:pt>
                <c:pt idx="238">
                  <c:v>0.101754</c:v>
                </c:pt>
                <c:pt idx="239">
                  <c:v>9.3606659999999994E-2</c:v>
                </c:pt>
                <c:pt idx="240">
                  <c:v>8.6050230000000005E-2</c:v>
                </c:pt>
                <c:pt idx="241">
                  <c:v>7.9048370000000007E-2</c:v>
                </c:pt>
                <c:pt idx="242">
                  <c:v>7.2566359999999996E-2</c:v>
                </c:pt>
                <c:pt idx="243">
                  <c:v>6.6571099999999994E-2</c:v>
                </c:pt>
                <c:pt idx="244">
                  <c:v>6.1031040000000002E-2</c:v>
                </c:pt>
                <c:pt idx="245">
                  <c:v>5.5916189999999998E-2</c:v>
                </c:pt>
                <c:pt idx="246">
                  <c:v>5.119808E-2</c:v>
                </c:pt>
                <c:pt idx="247">
                  <c:v>4.625721E-2</c:v>
                </c:pt>
                <c:pt idx="248">
                  <c:v>4.2300259999999999E-2</c:v>
                </c:pt>
                <c:pt idx="249">
                  <c:v>3.8660109999999998E-2</c:v>
                </c:pt>
                <c:pt idx="250">
                  <c:v>3.5314199999999997E-2</c:v>
                </c:pt>
                <c:pt idx="251">
                  <c:v>3.2241289999999999E-2</c:v>
                </c:pt>
                <c:pt idx="252">
                  <c:v>2.9421429999999998E-2</c:v>
                </c:pt>
                <c:pt idx="253">
                  <c:v>2.683586E-2</c:v>
                </c:pt>
                <c:pt idx="254">
                  <c:v>2.4467010000000001E-2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E53-4F16-8406-87F56CED49D8}"/>
            </c:ext>
          </c:extLst>
        </c:ser>
        <c:ser>
          <c:idx val="3"/>
          <c:order val="2"/>
          <c:tx>
            <c:strRef>
              <c:f>'Durango RK 94'!$R$11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E53-4F16-8406-87F56CED49D8}"/>
              </c:ext>
            </c:extLst>
          </c:dPt>
          <c:xVal>
            <c:numRef>
              <c:f>'Durango RK 94'!$A$4:$A$251</c:f>
              <c:numCache>
                <c:formatCode>m/d/yy\ h:mm;@</c:formatCode>
                <c:ptCount val="248"/>
                <c:pt idx="0">
                  <c:v>42222.437502314817</c:v>
                </c:pt>
                <c:pt idx="1">
                  <c:v>42222.447919039354</c:v>
                </c:pt>
                <c:pt idx="2">
                  <c:v>42222.458335763891</c:v>
                </c:pt>
                <c:pt idx="3">
                  <c:v>42222.468752488428</c:v>
                </c:pt>
                <c:pt idx="4">
                  <c:v>42222.479169212966</c:v>
                </c:pt>
                <c:pt idx="5">
                  <c:v>42222.489585937503</c:v>
                </c:pt>
                <c:pt idx="6">
                  <c:v>42222.50000266204</c:v>
                </c:pt>
                <c:pt idx="7">
                  <c:v>42222.510419386577</c:v>
                </c:pt>
                <c:pt idx="8">
                  <c:v>42222.520836111114</c:v>
                </c:pt>
                <c:pt idx="9">
                  <c:v>42222.531252835652</c:v>
                </c:pt>
                <c:pt idx="10">
                  <c:v>42222.541669560182</c:v>
                </c:pt>
                <c:pt idx="11">
                  <c:v>42222.552086284719</c:v>
                </c:pt>
                <c:pt idx="12">
                  <c:v>42222.562503009256</c:v>
                </c:pt>
                <c:pt idx="13">
                  <c:v>42222.572919733793</c:v>
                </c:pt>
                <c:pt idx="14">
                  <c:v>42222.58333645833</c:v>
                </c:pt>
                <c:pt idx="15">
                  <c:v>42222.593753182868</c:v>
                </c:pt>
                <c:pt idx="16">
                  <c:v>42222.604169907405</c:v>
                </c:pt>
                <c:pt idx="17">
                  <c:v>42222.614586631942</c:v>
                </c:pt>
                <c:pt idx="18">
                  <c:v>42222.625003356479</c:v>
                </c:pt>
                <c:pt idx="19">
                  <c:v>42222.635420081016</c:v>
                </c:pt>
                <c:pt idx="20">
                  <c:v>42222.645836805554</c:v>
                </c:pt>
                <c:pt idx="21">
                  <c:v>42222.656253530091</c:v>
                </c:pt>
                <c:pt idx="22">
                  <c:v>42222.666670254628</c:v>
                </c:pt>
                <c:pt idx="23">
                  <c:v>42222.677086979165</c:v>
                </c:pt>
                <c:pt idx="24">
                  <c:v>42222.687503703703</c:v>
                </c:pt>
                <c:pt idx="25">
                  <c:v>42222.69792042824</c:v>
                </c:pt>
                <c:pt idx="26">
                  <c:v>42222.708337152777</c:v>
                </c:pt>
                <c:pt idx="27">
                  <c:v>42222.718753877314</c:v>
                </c:pt>
                <c:pt idx="28">
                  <c:v>42222.729170601851</c:v>
                </c:pt>
                <c:pt idx="29">
                  <c:v>42222.739583333336</c:v>
                </c:pt>
                <c:pt idx="30">
                  <c:v>42222.75</c:v>
                </c:pt>
                <c:pt idx="31">
                  <c:v>42222.760416666664</c:v>
                </c:pt>
                <c:pt idx="32">
                  <c:v>42222.770833333336</c:v>
                </c:pt>
                <c:pt idx="33">
                  <c:v>42222.78125</c:v>
                </c:pt>
                <c:pt idx="34">
                  <c:v>42222.791666666664</c:v>
                </c:pt>
                <c:pt idx="35">
                  <c:v>42222.802083333336</c:v>
                </c:pt>
                <c:pt idx="36">
                  <c:v>42222.8125</c:v>
                </c:pt>
                <c:pt idx="37">
                  <c:v>42222.822916666664</c:v>
                </c:pt>
                <c:pt idx="38">
                  <c:v>42222.833333333336</c:v>
                </c:pt>
                <c:pt idx="39">
                  <c:v>42222.84375</c:v>
                </c:pt>
                <c:pt idx="40">
                  <c:v>42222.854166666664</c:v>
                </c:pt>
                <c:pt idx="41">
                  <c:v>42222.864583333336</c:v>
                </c:pt>
                <c:pt idx="42">
                  <c:v>42222.875</c:v>
                </c:pt>
                <c:pt idx="43">
                  <c:v>42222.885416666664</c:v>
                </c:pt>
                <c:pt idx="44">
                  <c:v>42222.895833333336</c:v>
                </c:pt>
                <c:pt idx="45">
                  <c:v>42222.90625</c:v>
                </c:pt>
                <c:pt idx="46">
                  <c:v>42222.916666666664</c:v>
                </c:pt>
                <c:pt idx="47">
                  <c:v>42222.927083333336</c:v>
                </c:pt>
                <c:pt idx="48">
                  <c:v>42222.937500057873</c:v>
                </c:pt>
                <c:pt idx="49">
                  <c:v>42222.94791678241</c:v>
                </c:pt>
                <c:pt idx="50">
                  <c:v>42222.958333506947</c:v>
                </c:pt>
                <c:pt idx="51">
                  <c:v>42222.968750231485</c:v>
                </c:pt>
                <c:pt idx="52">
                  <c:v>42222.979166956022</c:v>
                </c:pt>
                <c:pt idx="53">
                  <c:v>42222.989583680559</c:v>
                </c:pt>
                <c:pt idx="54">
                  <c:v>42223.000000405096</c:v>
                </c:pt>
                <c:pt idx="55">
                  <c:v>42223.010417129626</c:v>
                </c:pt>
                <c:pt idx="56">
                  <c:v>42223.020833854163</c:v>
                </c:pt>
                <c:pt idx="57">
                  <c:v>42223.031250578701</c:v>
                </c:pt>
                <c:pt idx="58">
                  <c:v>42223.041667303238</c:v>
                </c:pt>
                <c:pt idx="59">
                  <c:v>42223.052084027775</c:v>
                </c:pt>
                <c:pt idx="60">
                  <c:v>42223.062500752312</c:v>
                </c:pt>
                <c:pt idx="61">
                  <c:v>42223.072917476849</c:v>
                </c:pt>
                <c:pt idx="62">
                  <c:v>42223.083334201387</c:v>
                </c:pt>
                <c:pt idx="63">
                  <c:v>42223.093750925924</c:v>
                </c:pt>
                <c:pt idx="64">
                  <c:v>42223.104167650461</c:v>
                </c:pt>
                <c:pt idx="65">
                  <c:v>42223.114584374998</c:v>
                </c:pt>
                <c:pt idx="66">
                  <c:v>42223.125001099535</c:v>
                </c:pt>
                <c:pt idx="67">
                  <c:v>42223.135417824073</c:v>
                </c:pt>
                <c:pt idx="68">
                  <c:v>42223.14583454861</c:v>
                </c:pt>
                <c:pt idx="69">
                  <c:v>42223.156251273147</c:v>
                </c:pt>
                <c:pt idx="70">
                  <c:v>42223.166667997684</c:v>
                </c:pt>
                <c:pt idx="71">
                  <c:v>42223.177084722221</c:v>
                </c:pt>
                <c:pt idx="72">
                  <c:v>42223.187501446759</c:v>
                </c:pt>
                <c:pt idx="73">
                  <c:v>42223.197918171296</c:v>
                </c:pt>
                <c:pt idx="74">
                  <c:v>42223.208334895833</c:v>
                </c:pt>
                <c:pt idx="75">
                  <c:v>42223.21875162037</c:v>
                </c:pt>
                <c:pt idx="76">
                  <c:v>42223.229168344908</c:v>
                </c:pt>
                <c:pt idx="77">
                  <c:v>42223.239585069445</c:v>
                </c:pt>
                <c:pt idx="78">
                  <c:v>42223.250001793982</c:v>
                </c:pt>
                <c:pt idx="79">
                  <c:v>42223.260418518519</c:v>
                </c:pt>
                <c:pt idx="80">
                  <c:v>42223.270835243056</c:v>
                </c:pt>
                <c:pt idx="81">
                  <c:v>42223.281251967594</c:v>
                </c:pt>
                <c:pt idx="82">
                  <c:v>42223.291668692131</c:v>
                </c:pt>
                <c:pt idx="83">
                  <c:v>42223.302085416668</c:v>
                </c:pt>
                <c:pt idx="84">
                  <c:v>42223.312502141205</c:v>
                </c:pt>
                <c:pt idx="85">
                  <c:v>42223.322918865742</c:v>
                </c:pt>
                <c:pt idx="86">
                  <c:v>42223.33333559028</c:v>
                </c:pt>
                <c:pt idx="87">
                  <c:v>42223.343752314817</c:v>
                </c:pt>
                <c:pt idx="88">
                  <c:v>42223.354169039354</c:v>
                </c:pt>
                <c:pt idx="89">
                  <c:v>42223.364585763891</c:v>
                </c:pt>
                <c:pt idx="90">
                  <c:v>42223.375002488428</c:v>
                </c:pt>
                <c:pt idx="91">
                  <c:v>42223.385419212966</c:v>
                </c:pt>
                <c:pt idx="92">
                  <c:v>42223.395835937503</c:v>
                </c:pt>
                <c:pt idx="93">
                  <c:v>42223.40625266204</c:v>
                </c:pt>
                <c:pt idx="94">
                  <c:v>42223.416669386577</c:v>
                </c:pt>
                <c:pt idx="95">
                  <c:v>42223.427086111114</c:v>
                </c:pt>
                <c:pt idx="96">
                  <c:v>42223.437502835652</c:v>
                </c:pt>
                <c:pt idx="97">
                  <c:v>42223.447919560182</c:v>
                </c:pt>
                <c:pt idx="98">
                  <c:v>42223.458336284719</c:v>
                </c:pt>
                <c:pt idx="99">
                  <c:v>42223.468753009256</c:v>
                </c:pt>
                <c:pt idx="100">
                  <c:v>42223.479169733793</c:v>
                </c:pt>
                <c:pt idx="101">
                  <c:v>42223.48958645833</c:v>
                </c:pt>
                <c:pt idx="102">
                  <c:v>42223.500003182868</c:v>
                </c:pt>
                <c:pt idx="103">
                  <c:v>42223.510419907405</c:v>
                </c:pt>
                <c:pt idx="104">
                  <c:v>42223.520836631942</c:v>
                </c:pt>
                <c:pt idx="105">
                  <c:v>42223.531253356479</c:v>
                </c:pt>
                <c:pt idx="106">
                  <c:v>42223.541670081016</c:v>
                </c:pt>
                <c:pt idx="107">
                  <c:v>42223.552086805554</c:v>
                </c:pt>
                <c:pt idx="108">
                  <c:v>42223.562503530091</c:v>
                </c:pt>
                <c:pt idx="109">
                  <c:v>42223.572920254628</c:v>
                </c:pt>
                <c:pt idx="110">
                  <c:v>42223.583336979165</c:v>
                </c:pt>
                <c:pt idx="111">
                  <c:v>42223.593753703703</c:v>
                </c:pt>
                <c:pt idx="112">
                  <c:v>42223.60417042824</c:v>
                </c:pt>
                <c:pt idx="113">
                  <c:v>42223.614587152777</c:v>
                </c:pt>
                <c:pt idx="114">
                  <c:v>42223.625003877314</c:v>
                </c:pt>
                <c:pt idx="115">
                  <c:v>42223.635420601851</c:v>
                </c:pt>
                <c:pt idx="116">
                  <c:v>42223.645837326389</c:v>
                </c:pt>
                <c:pt idx="117">
                  <c:v>42223.656254050926</c:v>
                </c:pt>
                <c:pt idx="118">
                  <c:v>42223.666670775463</c:v>
                </c:pt>
                <c:pt idx="119">
                  <c:v>42223.6770875</c:v>
                </c:pt>
                <c:pt idx="120">
                  <c:v>42223.687504224537</c:v>
                </c:pt>
                <c:pt idx="121">
                  <c:v>42223.697920949075</c:v>
                </c:pt>
                <c:pt idx="122">
                  <c:v>42223.708337673612</c:v>
                </c:pt>
                <c:pt idx="123">
                  <c:v>42223.718754398149</c:v>
                </c:pt>
                <c:pt idx="124">
                  <c:v>42223.729171122686</c:v>
                </c:pt>
                <c:pt idx="125">
                  <c:v>42223.739587847223</c:v>
                </c:pt>
                <c:pt idx="126">
                  <c:v>42223.750004571761</c:v>
                </c:pt>
                <c:pt idx="127">
                  <c:v>42223.760421296298</c:v>
                </c:pt>
                <c:pt idx="128">
                  <c:v>42223.770838020835</c:v>
                </c:pt>
                <c:pt idx="129">
                  <c:v>42223.781254745372</c:v>
                </c:pt>
                <c:pt idx="130">
                  <c:v>42223.791671469909</c:v>
                </c:pt>
                <c:pt idx="131">
                  <c:v>42223.802088194447</c:v>
                </c:pt>
                <c:pt idx="132">
                  <c:v>42223.812504918984</c:v>
                </c:pt>
                <c:pt idx="133">
                  <c:v>42223.822921643521</c:v>
                </c:pt>
                <c:pt idx="134">
                  <c:v>42223.833338368058</c:v>
                </c:pt>
                <c:pt idx="135">
                  <c:v>42223.843755092596</c:v>
                </c:pt>
                <c:pt idx="136">
                  <c:v>42223.854171817133</c:v>
                </c:pt>
                <c:pt idx="137">
                  <c:v>42223.86458854167</c:v>
                </c:pt>
                <c:pt idx="138">
                  <c:v>42223.875005266207</c:v>
                </c:pt>
                <c:pt idx="139">
                  <c:v>42223.885421990744</c:v>
                </c:pt>
                <c:pt idx="140">
                  <c:v>42223.895838715274</c:v>
                </c:pt>
                <c:pt idx="141">
                  <c:v>42223.906255439812</c:v>
                </c:pt>
                <c:pt idx="142">
                  <c:v>42223.916672164349</c:v>
                </c:pt>
                <c:pt idx="143">
                  <c:v>42223.927088888886</c:v>
                </c:pt>
                <c:pt idx="144">
                  <c:v>42223.937505613423</c:v>
                </c:pt>
                <c:pt idx="145">
                  <c:v>42223.94792233796</c:v>
                </c:pt>
                <c:pt idx="146">
                  <c:v>42223.958339062498</c:v>
                </c:pt>
                <c:pt idx="147">
                  <c:v>42223.968755787035</c:v>
                </c:pt>
                <c:pt idx="148">
                  <c:v>42223.979172511572</c:v>
                </c:pt>
                <c:pt idx="149">
                  <c:v>42223.989589236109</c:v>
                </c:pt>
                <c:pt idx="150">
                  <c:v>42224.000005960646</c:v>
                </c:pt>
                <c:pt idx="151">
                  <c:v>42224.010422685184</c:v>
                </c:pt>
                <c:pt idx="152">
                  <c:v>42224.020839409721</c:v>
                </c:pt>
                <c:pt idx="153">
                  <c:v>42224.031256134258</c:v>
                </c:pt>
                <c:pt idx="154">
                  <c:v>42224.041672858795</c:v>
                </c:pt>
                <c:pt idx="155">
                  <c:v>42224.052089583332</c:v>
                </c:pt>
                <c:pt idx="156">
                  <c:v>42224.06250630787</c:v>
                </c:pt>
                <c:pt idx="157">
                  <c:v>42224.072923032407</c:v>
                </c:pt>
                <c:pt idx="158">
                  <c:v>42224.083339756944</c:v>
                </c:pt>
                <c:pt idx="159">
                  <c:v>42224.093756481481</c:v>
                </c:pt>
                <c:pt idx="160">
                  <c:v>42224.104173206018</c:v>
                </c:pt>
                <c:pt idx="161">
                  <c:v>42224.114589930556</c:v>
                </c:pt>
                <c:pt idx="162">
                  <c:v>42224.125006655093</c:v>
                </c:pt>
                <c:pt idx="163">
                  <c:v>42224.13542337963</c:v>
                </c:pt>
                <c:pt idx="164">
                  <c:v>42224.145840104167</c:v>
                </c:pt>
                <c:pt idx="165">
                  <c:v>42224.156256828704</c:v>
                </c:pt>
                <c:pt idx="166">
                  <c:v>42224.166673553242</c:v>
                </c:pt>
                <c:pt idx="167">
                  <c:v>42224.177090277779</c:v>
                </c:pt>
                <c:pt idx="168">
                  <c:v>42224.187507002316</c:v>
                </c:pt>
                <c:pt idx="169">
                  <c:v>42224.197923726853</c:v>
                </c:pt>
                <c:pt idx="170">
                  <c:v>42224.208340451391</c:v>
                </c:pt>
                <c:pt idx="171">
                  <c:v>42224.218757175928</c:v>
                </c:pt>
                <c:pt idx="172">
                  <c:v>42224.229173900465</c:v>
                </c:pt>
                <c:pt idx="173">
                  <c:v>42224.239590625002</c:v>
                </c:pt>
                <c:pt idx="174">
                  <c:v>42224.250007349539</c:v>
                </c:pt>
                <c:pt idx="175">
                  <c:v>42224.260424074077</c:v>
                </c:pt>
                <c:pt idx="176">
                  <c:v>42224.270840798614</c:v>
                </c:pt>
                <c:pt idx="177">
                  <c:v>42224.281257523151</c:v>
                </c:pt>
                <c:pt idx="178">
                  <c:v>42224.291674247688</c:v>
                </c:pt>
                <c:pt idx="179">
                  <c:v>42224.302090972225</c:v>
                </c:pt>
                <c:pt idx="180">
                  <c:v>42224.312507696763</c:v>
                </c:pt>
                <c:pt idx="181">
                  <c:v>42224.3229244213</c:v>
                </c:pt>
                <c:pt idx="182">
                  <c:v>42224.33334114583</c:v>
                </c:pt>
                <c:pt idx="183">
                  <c:v>42224.343757870367</c:v>
                </c:pt>
                <c:pt idx="184">
                  <c:v>42224.354174594904</c:v>
                </c:pt>
                <c:pt idx="185">
                  <c:v>42224.364591319441</c:v>
                </c:pt>
                <c:pt idx="186">
                  <c:v>42224.375008043979</c:v>
                </c:pt>
                <c:pt idx="187">
                  <c:v>42224.385424768516</c:v>
                </c:pt>
                <c:pt idx="188">
                  <c:v>42224.395841493053</c:v>
                </c:pt>
                <c:pt idx="189">
                  <c:v>42224.40625821759</c:v>
                </c:pt>
                <c:pt idx="190">
                  <c:v>42224.416674942127</c:v>
                </c:pt>
                <c:pt idx="191">
                  <c:v>42224.427091666665</c:v>
                </c:pt>
                <c:pt idx="192">
                  <c:v>42224.437508391202</c:v>
                </c:pt>
                <c:pt idx="193">
                  <c:v>42224.447925115739</c:v>
                </c:pt>
                <c:pt idx="194">
                  <c:v>42224.458341840276</c:v>
                </c:pt>
                <c:pt idx="195">
                  <c:v>42224.468758564813</c:v>
                </c:pt>
                <c:pt idx="196">
                  <c:v>42224.479175289351</c:v>
                </c:pt>
                <c:pt idx="197">
                  <c:v>42224.489592013888</c:v>
                </c:pt>
                <c:pt idx="198">
                  <c:v>42224.500008738425</c:v>
                </c:pt>
                <c:pt idx="199">
                  <c:v>42224.510425462962</c:v>
                </c:pt>
                <c:pt idx="200">
                  <c:v>42224.5208421875</c:v>
                </c:pt>
                <c:pt idx="201">
                  <c:v>42224.531258912037</c:v>
                </c:pt>
                <c:pt idx="202">
                  <c:v>42224.541675636574</c:v>
                </c:pt>
                <c:pt idx="203">
                  <c:v>42224.552092361111</c:v>
                </c:pt>
                <c:pt idx="204">
                  <c:v>42224.562509085648</c:v>
                </c:pt>
                <c:pt idx="205">
                  <c:v>42224.572925810186</c:v>
                </c:pt>
                <c:pt idx="206">
                  <c:v>42224.583342534723</c:v>
                </c:pt>
                <c:pt idx="207">
                  <c:v>42224.59375925926</c:v>
                </c:pt>
                <c:pt idx="208">
                  <c:v>42224.604175983797</c:v>
                </c:pt>
                <c:pt idx="209">
                  <c:v>42224.614592708334</c:v>
                </c:pt>
                <c:pt idx="210">
                  <c:v>42224.625009432872</c:v>
                </c:pt>
                <c:pt idx="211">
                  <c:v>42224.635426157409</c:v>
                </c:pt>
                <c:pt idx="212">
                  <c:v>42224.645842881946</c:v>
                </c:pt>
                <c:pt idx="213">
                  <c:v>42224.656259606483</c:v>
                </c:pt>
                <c:pt idx="214">
                  <c:v>42224.66667633102</c:v>
                </c:pt>
                <c:pt idx="215">
                  <c:v>42224.677093055558</c:v>
                </c:pt>
                <c:pt idx="216">
                  <c:v>42224.687509780095</c:v>
                </c:pt>
                <c:pt idx="217">
                  <c:v>42224.697926504632</c:v>
                </c:pt>
                <c:pt idx="218">
                  <c:v>42224.708343229169</c:v>
                </c:pt>
                <c:pt idx="219">
                  <c:v>42224.718759953706</c:v>
                </c:pt>
                <c:pt idx="220">
                  <c:v>42224.729176678244</c:v>
                </c:pt>
                <c:pt idx="221">
                  <c:v>42224.739593402781</c:v>
                </c:pt>
                <c:pt idx="222">
                  <c:v>42224.750010127318</c:v>
                </c:pt>
                <c:pt idx="223">
                  <c:v>42224.760426851855</c:v>
                </c:pt>
                <c:pt idx="224">
                  <c:v>42224.770843576393</c:v>
                </c:pt>
                <c:pt idx="225">
                  <c:v>42224.781260300922</c:v>
                </c:pt>
                <c:pt idx="226">
                  <c:v>42224.79167702546</c:v>
                </c:pt>
                <c:pt idx="227">
                  <c:v>42224.802093749997</c:v>
                </c:pt>
                <c:pt idx="228">
                  <c:v>42224.812510474534</c:v>
                </c:pt>
                <c:pt idx="229">
                  <c:v>42224.822927199071</c:v>
                </c:pt>
                <c:pt idx="230">
                  <c:v>42224.833343923608</c:v>
                </c:pt>
                <c:pt idx="231">
                  <c:v>42224.843760648146</c:v>
                </c:pt>
                <c:pt idx="232">
                  <c:v>42224.854177372683</c:v>
                </c:pt>
                <c:pt idx="233">
                  <c:v>42224.86459409722</c:v>
                </c:pt>
                <c:pt idx="234">
                  <c:v>42224.875010821757</c:v>
                </c:pt>
                <c:pt idx="235">
                  <c:v>42224.885427546295</c:v>
                </c:pt>
                <c:pt idx="236">
                  <c:v>42224.895844270832</c:v>
                </c:pt>
                <c:pt idx="237">
                  <c:v>42224.906260995369</c:v>
                </c:pt>
                <c:pt idx="238">
                  <c:v>42224.916677719906</c:v>
                </c:pt>
                <c:pt idx="239">
                  <c:v>42224.927094444443</c:v>
                </c:pt>
                <c:pt idx="240">
                  <c:v>42224.937511168981</c:v>
                </c:pt>
                <c:pt idx="241">
                  <c:v>42224.947927893518</c:v>
                </c:pt>
                <c:pt idx="242">
                  <c:v>42224.958344618055</c:v>
                </c:pt>
                <c:pt idx="243">
                  <c:v>42224.968761342592</c:v>
                </c:pt>
                <c:pt idx="244">
                  <c:v>42224.979178067129</c:v>
                </c:pt>
                <c:pt idx="245">
                  <c:v>42224.989594791667</c:v>
                </c:pt>
                <c:pt idx="246">
                  <c:v>42225.000011516204</c:v>
                </c:pt>
                <c:pt idx="247">
                  <c:v>42225.010428240741</c:v>
                </c:pt>
              </c:numCache>
            </c:numRef>
          </c:xVal>
          <c:yVal>
            <c:numRef>
              <c:f>'Durango RK 94'!$H$4:$H$251</c:f>
              <c:numCache>
                <c:formatCode>#,##0.00</c:formatCode>
                <c:ptCount val="248"/>
                <c:pt idx="34" formatCode="0.00">
                  <c:v>0.51002000000000003</c:v>
                </c:pt>
                <c:pt idx="35" formatCode="0.00">
                  <c:v>0.51002000000000003</c:v>
                </c:pt>
                <c:pt idx="36" formatCode="0.00">
                  <c:v>0.51002000000000003</c:v>
                </c:pt>
                <c:pt idx="37" formatCode="0.00">
                  <c:v>0.51002000000000003</c:v>
                </c:pt>
                <c:pt idx="38" formatCode="0.00">
                  <c:v>0.51002000000000003</c:v>
                </c:pt>
                <c:pt idx="39" formatCode="0.00">
                  <c:v>0.51002000000000003</c:v>
                </c:pt>
                <c:pt idx="40" formatCode="0.00">
                  <c:v>0.51002000000000003</c:v>
                </c:pt>
                <c:pt idx="41" formatCode="0.00">
                  <c:v>0.51002000000000003</c:v>
                </c:pt>
                <c:pt idx="42" formatCode="0.00">
                  <c:v>0.52518000000000009</c:v>
                </c:pt>
                <c:pt idx="43" formatCode="0.00">
                  <c:v>0.68184125000000007</c:v>
                </c:pt>
                <c:pt idx="44" formatCode="0.00">
                  <c:v>0.83850249999999993</c:v>
                </c:pt>
                <c:pt idx="45" formatCode="0.00">
                  <c:v>0.99516375000000001</c:v>
                </c:pt>
                <c:pt idx="46" formatCode="0.00">
                  <c:v>1.1518249999999997</c:v>
                </c:pt>
                <c:pt idx="47" formatCode="0.00">
                  <c:v>8.3633215000000014</c:v>
                </c:pt>
                <c:pt idx="48" formatCode="0.00">
                  <c:v>15.574817999999999</c:v>
                </c:pt>
                <c:pt idx="49" formatCode="0.00">
                  <c:v>22.7863145</c:v>
                </c:pt>
                <c:pt idx="50" formatCode="0.00">
                  <c:v>29.997811000000006</c:v>
                </c:pt>
                <c:pt idx="51" formatCode="0.00">
                  <c:v>49.285063000000001</c:v>
                </c:pt>
                <c:pt idx="52" formatCode="0.00">
                  <c:v>68.572314999999989</c:v>
                </c:pt>
                <c:pt idx="53" formatCode="0.00">
                  <c:v>87.859566999999998</c:v>
                </c:pt>
                <c:pt idx="54" formatCode="0.00">
                  <c:v>107.14681900000001</c:v>
                </c:pt>
                <c:pt idx="55" formatCode="0.00">
                  <c:v>123.10288199999998</c:v>
                </c:pt>
                <c:pt idx="56" formatCode="0.00">
                  <c:v>139.05894500000002</c:v>
                </c:pt>
                <c:pt idx="57" formatCode="0.00">
                  <c:v>165.30750857721057</c:v>
                </c:pt>
                <c:pt idx="58" formatCode="0.00">
                  <c:v>191.55607215442114</c:v>
                </c:pt>
                <c:pt idx="59" formatCode="0.00">
                  <c:v>217.80463573163169</c:v>
                </c:pt>
                <c:pt idx="60" formatCode="0.00">
                  <c:v>214.23442775921882</c:v>
                </c:pt>
                <c:pt idx="61" formatCode="0.00">
                  <c:v>203.6498653771101</c:v>
                </c:pt>
                <c:pt idx="62" formatCode="0.00">
                  <c:v>193.06530299500128</c:v>
                </c:pt>
                <c:pt idx="63" formatCode="0.00">
                  <c:v>182.48074061289253</c:v>
                </c:pt>
                <c:pt idx="64" formatCode="0.00">
                  <c:v>171.8961782307837</c:v>
                </c:pt>
                <c:pt idx="65" formatCode="0.00">
                  <c:v>161.31161584867502</c:v>
                </c:pt>
                <c:pt idx="66" formatCode="0.00">
                  <c:v>150.72705346656625</c:v>
                </c:pt>
                <c:pt idx="67" formatCode="0.00">
                  <c:v>140.14249108445739</c:v>
                </c:pt>
                <c:pt idx="68" formatCode="0.00">
                  <c:v>129.55792870234862</c:v>
                </c:pt>
                <c:pt idx="69" formatCode="0.00">
                  <c:v>118.97336632023988</c:v>
                </c:pt>
                <c:pt idx="70" formatCode="0.00">
                  <c:v>108.38880393813109</c:v>
                </c:pt>
                <c:pt idx="71" formatCode="0.00">
                  <c:v>97.804241556022291</c:v>
                </c:pt>
                <c:pt idx="72" formatCode="0.00">
                  <c:v>87.219679173913505</c:v>
                </c:pt>
                <c:pt idx="73" formatCode="0.00">
                  <c:v>76.635116791804734</c:v>
                </c:pt>
                <c:pt idx="74" formatCode="0.00">
                  <c:v>59.036199999999994</c:v>
                </c:pt>
                <c:pt idx="75" formatCode="0.00">
                  <c:v>56.063236801243463</c:v>
                </c:pt>
                <c:pt idx="76" formatCode="0.00">
                  <c:v>53.090273602486924</c:v>
                </c:pt>
                <c:pt idx="77" formatCode="0.00">
                  <c:v>50.117310403730386</c:v>
                </c:pt>
                <c:pt idx="78" formatCode="0.00">
                  <c:v>47.144347204973826</c:v>
                </c:pt>
                <c:pt idx="79" formatCode="0.00">
                  <c:v>44.171384006217295</c:v>
                </c:pt>
                <c:pt idx="80" formatCode="0.00">
                  <c:v>41.198420807460757</c:v>
                </c:pt>
                <c:pt idx="81" formatCode="0.00">
                  <c:v>38.225457608704225</c:v>
                </c:pt>
                <c:pt idx="82" formatCode="0.00">
                  <c:v>35.25249440994768</c:v>
                </c:pt>
                <c:pt idx="83" formatCode="0.00">
                  <c:v>32.279531211191149</c:v>
                </c:pt>
                <c:pt idx="84" formatCode="0.00">
                  <c:v>29.306568012434607</c:v>
                </c:pt>
                <c:pt idx="85" formatCode="0.00">
                  <c:v>26.333604813678065</c:v>
                </c:pt>
                <c:pt idx="86" formatCode="0.00">
                  <c:v>23.360641614921523</c:v>
                </c:pt>
                <c:pt idx="87" formatCode="0.00">
                  <c:v>22.7036032413613</c:v>
                </c:pt>
                <c:pt idx="88" formatCode="0.00">
                  <c:v>22.046564867801084</c:v>
                </c:pt>
                <c:pt idx="89" formatCode="0.00">
                  <c:v>21.389526494240872</c:v>
                </c:pt>
                <c:pt idx="90" formatCode="0.00">
                  <c:v>20.73248812068066</c:v>
                </c:pt>
                <c:pt idx="91" formatCode="0.00">
                  <c:v>20.075449747120441</c:v>
                </c:pt>
                <c:pt idx="92" formatCode="0.00">
                  <c:v>19.418411373560225</c:v>
                </c:pt>
                <c:pt idx="93" formatCode="0.00">
                  <c:v>18.761373000000006</c:v>
                </c:pt>
                <c:pt idx="94" formatCode="0.00">
                  <c:v>18.113813</c:v>
                </c:pt>
                <c:pt idx="95" formatCode="0.00">
                  <c:v>17.836042850000002</c:v>
                </c:pt>
                <c:pt idx="96" formatCode="0.00">
                  <c:v>17.558272700000003</c:v>
                </c:pt>
                <c:pt idx="97" formatCode="0.00">
                  <c:v>17.280502550000001</c:v>
                </c:pt>
                <c:pt idx="98" formatCode="0.00">
                  <c:v>17.002732400000003</c:v>
                </c:pt>
                <c:pt idx="99" formatCode="0.00">
                  <c:v>16.724962250000001</c:v>
                </c:pt>
                <c:pt idx="100" formatCode="0.00">
                  <c:v>16.447192100000002</c:v>
                </c:pt>
                <c:pt idx="101" formatCode="0.00">
                  <c:v>16.169421950000004</c:v>
                </c:pt>
                <c:pt idx="102" formatCode="0.00">
                  <c:v>15.891651800000005</c:v>
                </c:pt>
                <c:pt idx="103" formatCode="0.00">
                  <c:v>15.613881650000003</c:v>
                </c:pt>
                <c:pt idx="104" formatCode="0.00">
                  <c:v>15.336111500000003</c:v>
                </c:pt>
                <c:pt idx="105" formatCode="0.00">
                  <c:v>15.058341350000006</c:v>
                </c:pt>
                <c:pt idx="106" formatCode="0.00">
                  <c:v>14.780571200000002</c:v>
                </c:pt>
                <c:pt idx="107" formatCode="0.00">
                  <c:v>14.502801050000004</c:v>
                </c:pt>
                <c:pt idx="108" formatCode="0.00">
                  <c:v>14.225030900000005</c:v>
                </c:pt>
                <c:pt idx="109" formatCode="0.00">
                  <c:v>13.947260750000007</c:v>
                </c:pt>
                <c:pt idx="110" formatCode="0.00">
                  <c:v>13.669490600000005</c:v>
                </c:pt>
                <c:pt idx="111" formatCode="0.00">
                  <c:v>13.391720450000005</c:v>
                </c:pt>
                <c:pt idx="112" formatCode="0.00">
                  <c:v>13.113950300000004</c:v>
                </c:pt>
                <c:pt idx="113" formatCode="0.00">
                  <c:v>12.836180150000008</c:v>
                </c:pt>
                <c:pt idx="114" formatCode="0.00">
                  <c:v>12.55841</c:v>
                </c:pt>
                <c:pt idx="115" formatCode="0.00">
                  <c:v>12.454616444444442</c:v>
                </c:pt>
                <c:pt idx="116" formatCode="0.00">
                  <c:v>12.350822888888894</c:v>
                </c:pt>
                <c:pt idx="117" formatCode="0.00">
                  <c:v>12.247029333333337</c:v>
                </c:pt>
                <c:pt idx="118" formatCode="0.00">
                  <c:v>12.143235777777781</c:v>
                </c:pt>
                <c:pt idx="119" formatCode="0.00">
                  <c:v>12.039442222222226</c:v>
                </c:pt>
                <c:pt idx="120" formatCode="0.00">
                  <c:v>11.935648666666667</c:v>
                </c:pt>
                <c:pt idx="121" formatCode="0.00">
                  <c:v>11.831855111111119</c:v>
                </c:pt>
                <c:pt idx="122" formatCode="0.00">
                  <c:v>11.728061555555561</c:v>
                </c:pt>
                <c:pt idx="123" formatCode="0.00">
                  <c:v>11.624268000000004</c:v>
                </c:pt>
                <c:pt idx="124" formatCode="0.00">
                  <c:v>11.520474444444453</c:v>
                </c:pt>
                <c:pt idx="125" formatCode="0.00">
                  <c:v>11.416680888888896</c:v>
                </c:pt>
                <c:pt idx="126" formatCode="0.00">
                  <c:v>11.312887333333343</c:v>
                </c:pt>
                <c:pt idx="127" formatCode="0.00">
                  <c:v>11.209093777777786</c:v>
                </c:pt>
                <c:pt idx="128" formatCode="0.00">
                  <c:v>11.105300222222231</c:v>
                </c:pt>
                <c:pt idx="129" formatCode="0.00">
                  <c:v>11.001506666666675</c:v>
                </c:pt>
                <c:pt idx="130" formatCode="0.00">
                  <c:v>10.897713111111122</c:v>
                </c:pt>
                <c:pt idx="131" formatCode="0.00">
                  <c:v>10.793919555555567</c:v>
                </c:pt>
                <c:pt idx="132" formatCode="0.00">
                  <c:v>10.690126000000014</c:v>
                </c:pt>
                <c:pt idx="133" formatCode="0.00">
                  <c:v>10.586332444444457</c:v>
                </c:pt>
                <c:pt idx="134" formatCode="0.00">
                  <c:v>10.482538888888904</c:v>
                </c:pt>
                <c:pt idx="135" formatCode="0.00">
                  <c:v>10.378745333333349</c:v>
                </c:pt>
                <c:pt idx="136" formatCode="0.00">
                  <c:v>10.27495177777779</c:v>
                </c:pt>
                <c:pt idx="137" formatCode="0.00">
                  <c:v>10.171158222222235</c:v>
                </c:pt>
                <c:pt idx="138" formatCode="0.00">
                  <c:v>10.067364666666681</c:v>
                </c:pt>
                <c:pt idx="139" formatCode="0.00">
                  <c:v>9.9635711111111274</c:v>
                </c:pt>
                <c:pt idx="140" formatCode="0.00">
                  <c:v>9.8597775555555707</c:v>
                </c:pt>
                <c:pt idx="141" formatCode="0.00">
                  <c:v>9.7559840000000122</c:v>
                </c:pt>
                <c:pt idx="142" formatCode="0.00">
                  <c:v>9.6521904444444573</c:v>
                </c:pt>
                <c:pt idx="143" formatCode="0.00">
                  <c:v>9.5483968888889006</c:v>
                </c:pt>
                <c:pt idx="144" formatCode="0.00">
                  <c:v>9.4446033333333439</c:v>
                </c:pt>
                <c:pt idx="145" formatCode="0.00">
                  <c:v>9.340809777777789</c:v>
                </c:pt>
                <c:pt idx="146" formatCode="0.00">
                  <c:v>9.2370162222222323</c:v>
                </c:pt>
                <c:pt idx="147" formatCode="0.00">
                  <c:v>9.1332226666666809</c:v>
                </c:pt>
                <c:pt idx="148" formatCode="0.00">
                  <c:v>9.0294291111111225</c:v>
                </c:pt>
                <c:pt idx="149" formatCode="0.00">
                  <c:v>8.9256355555555658</c:v>
                </c:pt>
                <c:pt idx="150" formatCode="0.00">
                  <c:v>8.8218420000000126</c:v>
                </c:pt>
                <c:pt idx="151" formatCode="0.00">
                  <c:v>8.7180484444444577</c:v>
                </c:pt>
                <c:pt idx="152" formatCode="0.00">
                  <c:v>8.6142548888889028</c:v>
                </c:pt>
                <c:pt idx="153" formatCode="0.00">
                  <c:v>8.5104613333333443</c:v>
                </c:pt>
                <c:pt idx="154" formatCode="0.00">
                  <c:v>8.4066677777777876</c:v>
                </c:pt>
                <c:pt idx="155" formatCode="0.00">
                  <c:v>8.3028742222222345</c:v>
                </c:pt>
                <c:pt idx="156" formatCode="0.00">
                  <c:v>8.1990806666666778</c:v>
                </c:pt>
                <c:pt idx="157" formatCode="0.00">
                  <c:v>8.0952871111111229</c:v>
                </c:pt>
                <c:pt idx="158" formatCode="0.00">
                  <c:v>7.9914935555555653</c:v>
                </c:pt>
                <c:pt idx="159" formatCode="0.00">
                  <c:v>7.8877000000000113</c:v>
                </c:pt>
                <c:pt idx="160" formatCode="0.00">
                  <c:v>7.7839064444444546</c:v>
                </c:pt>
                <c:pt idx="161" formatCode="0.00">
                  <c:v>7.6801128888889005</c:v>
                </c:pt>
                <c:pt idx="162" formatCode="0.00">
                  <c:v>7.576319333333343</c:v>
                </c:pt>
                <c:pt idx="163" formatCode="0.00">
                  <c:v>7.472525777777788</c:v>
                </c:pt>
                <c:pt idx="164" formatCode="0.00">
                  <c:v>7.3687322222222331</c:v>
                </c:pt>
                <c:pt idx="165" formatCode="0.00">
                  <c:v>7.2649386666666764</c:v>
                </c:pt>
                <c:pt idx="166" formatCode="0.00">
                  <c:v>7.1611451111111188</c:v>
                </c:pt>
                <c:pt idx="167" formatCode="0.00">
                  <c:v>7.0573515555555648</c:v>
                </c:pt>
                <c:pt idx="168" formatCode="0.00">
                  <c:v>6.9535580000000099</c:v>
                </c:pt>
                <c:pt idx="169" formatCode="0.00">
                  <c:v>6.849764444444455</c:v>
                </c:pt>
                <c:pt idx="170" formatCode="0.00">
                  <c:v>6.7459708888888965</c:v>
                </c:pt>
                <c:pt idx="171" formatCode="0.00">
                  <c:v>6.6421773333333407</c:v>
                </c:pt>
                <c:pt idx="172" formatCode="0.00">
                  <c:v>6.5383837777777867</c:v>
                </c:pt>
                <c:pt idx="173" formatCode="0.00">
                  <c:v>6.43459022222223</c:v>
                </c:pt>
                <c:pt idx="174" formatCode="0.00">
                  <c:v>6.3307966666666742</c:v>
                </c:pt>
                <c:pt idx="175" formatCode="0.00">
                  <c:v>6.2270031111111193</c:v>
                </c:pt>
                <c:pt idx="176" formatCode="0.00">
                  <c:v>6.1232095555555652</c:v>
                </c:pt>
                <c:pt idx="177" formatCode="0.00">
                  <c:v>6.0194160000000085</c:v>
                </c:pt>
                <c:pt idx="178" formatCode="0.00">
                  <c:v>5.915622444444451</c:v>
                </c:pt>
                <c:pt idx="179" formatCode="0.00">
                  <c:v>5.811828888888896</c:v>
                </c:pt>
                <c:pt idx="180" formatCode="0.00">
                  <c:v>5.7080353333333402</c:v>
                </c:pt>
                <c:pt idx="181" formatCode="0.00">
                  <c:v>5.6042417777777844</c:v>
                </c:pt>
                <c:pt idx="182" formatCode="0.00">
                  <c:v>5.5004482222222286</c:v>
                </c:pt>
                <c:pt idx="183" formatCode="0.00">
                  <c:v>5.3966546666666746</c:v>
                </c:pt>
                <c:pt idx="184" formatCode="0.00">
                  <c:v>5.292861111111117</c:v>
                </c:pt>
                <c:pt idx="185" formatCode="0.00">
                  <c:v>5.189067555555563</c:v>
                </c:pt>
                <c:pt idx="186" formatCode="0.00">
                  <c:v>5.0852740000000063</c:v>
                </c:pt>
                <c:pt idx="187" formatCode="0.00">
                  <c:v>4.9814804444444523</c:v>
                </c:pt>
                <c:pt idx="188" formatCode="0.00">
                  <c:v>4.8776868888888947</c:v>
                </c:pt>
                <c:pt idx="189" formatCode="0.00">
                  <c:v>4.7738933333333398</c:v>
                </c:pt>
                <c:pt idx="190" formatCode="0.00">
                  <c:v>4.670099777777784</c:v>
                </c:pt>
                <c:pt idx="191" formatCode="0.00">
                  <c:v>4.5663062222222282</c:v>
                </c:pt>
                <c:pt idx="192" formatCode="0.00">
                  <c:v>4.4625126666666732</c:v>
                </c:pt>
                <c:pt idx="193" formatCode="0.00">
                  <c:v>4.3587191111111174</c:v>
                </c:pt>
                <c:pt idx="194" formatCode="0.00">
                  <c:v>4.2549255555555625</c:v>
                </c:pt>
                <c:pt idx="195" formatCode="0.00">
                  <c:v>4.1511319999999996</c:v>
                </c:pt>
                <c:pt idx="196" formatCode="0.00">
                  <c:v>4.0964155522388062</c:v>
                </c:pt>
                <c:pt idx="197" formatCode="0.00">
                  <c:v>4.0416991044776118</c:v>
                </c:pt>
                <c:pt idx="198" formatCode="0.00">
                  <c:v>3.9869826567164197</c:v>
                </c:pt>
                <c:pt idx="199" formatCode="0.00">
                  <c:v>3.9322662089552254</c:v>
                </c:pt>
                <c:pt idx="200" formatCode="0.00">
                  <c:v>3.8775497611940302</c:v>
                </c:pt>
                <c:pt idx="201" formatCode="0.00">
                  <c:v>3.8228333134328367</c:v>
                </c:pt>
                <c:pt idx="202" formatCode="0.00">
                  <c:v>3.7681168656716428</c:v>
                </c:pt>
                <c:pt idx="203" formatCode="0.00">
                  <c:v>3.7134004179104485</c:v>
                </c:pt>
                <c:pt idx="204" formatCode="0.00">
                  <c:v>3.6586839701492542</c:v>
                </c:pt>
                <c:pt idx="205" formatCode="0.00">
                  <c:v>3.6039675223880616</c:v>
                </c:pt>
                <c:pt idx="206" formatCode="0.00">
                  <c:v>3.5492510746268673</c:v>
                </c:pt>
                <c:pt idx="207" formatCode="0.00">
                  <c:v>3.494534626865673</c:v>
                </c:pt>
                <c:pt idx="208" formatCode="0.00">
                  <c:v>3.4398181791044795</c:v>
                </c:pt>
                <c:pt idx="209" formatCode="0.00">
                  <c:v>3.3851017313432856</c:v>
                </c:pt>
                <c:pt idx="210" formatCode="0.00">
                  <c:v>3.3303852835820917</c:v>
                </c:pt>
                <c:pt idx="211" formatCode="0.00">
                  <c:v>3.2756688358208983</c:v>
                </c:pt>
                <c:pt idx="212" formatCode="0.00">
                  <c:v>3.2209523880597044</c:v>
                </c:pt>
                <c:pt idx="213" formatCode="0.00">
                  <c:v>3.1662359402985105</c:v>
                </c:pt>
                <c:pt idx="214" formatCode="0.00">
                  <c:v>3.1115194925373166</c:v>
                </c:pt>
                <c:pt idx="215" formatCode="0.00">
                  <c:v>3.0568030447761223</c:v>
                </c:pt>
                <c:pt idx="216" formatCode="0.00">
                  <c:v>3.002086597014928</c:v>
                </c:pt>
                <c:pt idx="217" formatCode="0.00">
                  <c:v>2.9473701492537345</c:v>
                </c:pt>
                <c:pt idx="218" formatCode="0.00">
                  <c:v>2.8926537014925411</c:v>
                </c:pt>
                <c:pt idx="219" formatCode="0.00">
                  <c:v>2.8379372537313463</c:v>
                </c:pt>
                <c:pt idx="220" formatCode="0.00">
                  <c:v>2.7832208059701529</c:v>
                </c:pt>
                <c:pt idx="221" formatCode="0.00">
                  <c:v>2.7285043582089576</c:v>
                </c:pt>
                <c:pt idx="222" formatCode="0.00">
                  <c:v>2.6737879104477642</c:v>
                </c:pt>
                <c:pt idx="223" formatCode="0.00">
                  <c:v>2.6190714626865708</c:v>
                </c:pt>
                <c:pt idx="224" formatCode="0.00">
                  <c:v>2.5643550149253764</c:v>
                </c:pt>
                <c:pt idx="225" formatCode="0.00">
                  <c:v>2.5096385671641825</c:v>
                </c:pt>
                <c:pt idx="226" formatCode="0.00">
                  <c:v>2.4549221194029887</c:v>
                </c:pt>
                <c:pt idx="227" formatCode="0.00">
                  <c:v>2.4002056716417934</c:v>
                </c:pt>
                <c:pt idx="228" formatCode="0.00">
                  <c:v>2.3454892238805991</c:v>
                </c:pt>
                <c:pt idx="229" formatCode="0.00">
                  <c:v>2.2907727761194052</c:v>
                </c:pt>
                <c:pt idx="230" formatCode="0.00">
                  <c:v>2.2360563283582113</c:v>
                </c:pt>
                <c:pt idx="231" formatCode="0.00">
                  <c:v>2.1813398805970166</c:v>
                </c:pt>
                <c:pt idx="232" formatCode="0.00">
                  <c:v>2.1266234328358231</c:v>
                </c:pt>
                <c:pt idx="233" formatCode="0.00">
                  <c:v>2.0719069850746292</c:v>
                </c:pt>
                <c:pt idx="234" formatCode="0.00">
                  <c:v>2.0171905373134345</c:v>
                </c:pt>
                <c:pt idx="235" formatCode="0.00">
                  <c:v>1.9624740895522403</c:v>
                </c:pt>
                <c:pt idx="236" formatCode="0.00">
                  <c:v>1.9077576417910465</c:v>
                </c:pt>
                <c:pt idx="237" formatCode="0.00">
                  <c:v>1.8530411940298523</c:v>
                </c:pt>
                <c:pt idx="238" formatCode="0.00">
                  <c:v>1.798324746268658</c:v>
                </c:pt>
                <c:pt idx="239" formatCode="0.00">
                  <c:v>1.7436082985074639</c:v>
                </c:pt>
                <c:pt idx="240" formatCode="0.00">
                  <c:v>1.6888918507462694</c:v>
                </c:pt>
                <c:pt idx="241" formatCode="0.00">
                  <c:v>1.6341754029850757</c:v>
                </c:pt>
                <c:pt idx="242" formatCode="0.00">
                  <c:v>1.5794589552238814</c:v>
                </c:pt>
                <c:pt idx="243" formatCode="0.00">
                  <c:v>1.5247425074626868</c:v>
                </c:pt>
                <c:pt idx="244" formatCode="0.00">
                  <c:v>1.4700260597014931</c:v>
                </c:pt>
                <c:pt idx="245" formatCode="0.00">
                  <c:v>1.4153096119402995</c:v>
                </c:pt>
                <c:pt idx="246" formatCode="0.00">
                  <c:v>1.3605931641791051</c:v>
                </c:pt>
                <c:pt idx="247" formatCode="0.00">
                  <c:v>1.305876716417911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E53-4F16-8406-87F56CED4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'Durango RK 94'!$R$13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'Durango RK 94'!$O$4:$O$192</c15:sqref>
                        </c15:formulaRef>
                      </c:ext>
                    </c:extLst>
                    <c:numCache>
                      <c:formatCode>m/d/yy\ h:mm;@</c:formatCode>
                      <c:ptCount val="189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'Durango RK 94'!$P$4:$P$186</c15:sqref>
                        </c15:formulaRef>
                      </c:ext>
                    </c:extLst>
                    <c:numCache>
                      <c:formatCode>0.00</c:formatCode>
                      <c:ptCount val="183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D-4E53-4F16-8406-87F56CED49D8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5"/>
          <c:order val="5"/>
          <c:tx>
            <c:strRef>
              <c:f>'Durango RK 94'!$AD$3</c:f>
              <c:strCache>
                <c:ptCount val="1"/>
                <c:pt idx="0">
                  <c:v>Normalized Shape Factor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'Durango RK 94'!$AD$4:$AD$67</c:f>
              <c:numCache>
                <c:formatCode>m/d/yy\ h:mm;@</c:formatCode>
                <c:ptCount val="64"/>
                <c:pt idx="0">
                  <c:v>42222.791666666664</c:v>
                </c:pt>
                <c:pt idx="1">
                  <c:v>42222.802083333336</c:v>
                </c:pt>
                <c:pt idx="2">
                  <c:v>42222.8125</c:v>
                </c:pt>
                <c:pt idx="3">
                  <c:v>42222.822916666664</c:v>
                </c:pt>
                <c:pt idx="4">
                  <c:v>42222.833333333336</c:v>
                </c:pt>
                <c:pt idx="5">
                  <c:v>42222.84375</c:v>
                </c:pt>
                <c:pt idx="6">
                  <c:v>42222.854166666664</c:v>
                </c:pt>
                <c:pt idx="7">
                  <c:v>42222.864583333336</c:v>
                </c:pt>
                <c:pt idx="8">
                  <c:v>42222.875</c:v>
                </c:pt>
                <c:pt idx="9">
                  <c:v>42222.885416666664</c:v>
                </c:pt>
                <c:pt idx="10">
                  <c:v>42222.895833333336</c:v>
                </c:pt>
                <c:pt idx="11">
                  <c:v>42222.90625</c:v>
                </c:pt>
                <c:pt idx="12">
                  <c:v>42222.916666666664</c:v>
                </c:pt>
                <c:pt idx="13">
                  <c:v>42222.927083333336</c:v>
                </c:pt>
                <c:pt idx="14">
                  <c:v>42222.937500057873</c:v>
                </c:pt>
                <c:pt idx="15">
                  <c:v>42222.94791678241</c:v>
                </c:pt>
                <c:pt idx="16">
                  <c:v>42222.958333506947</c:v>
                </c:pt>
                <c:pt idx="17">
                  <c:v>42222.968750231485</c:v>
                </c:pt>
                <c:pt idx="18">
                  <c:v>42222.979166956022</c:v>
                </c:pt>
                <c:pt idx="19">
                  <c:v>42222.989583680559</c:v>
                </c:pt>
                <c:pt idx="20">
                  <c:v>42223.000000405096</c:v>
                </c:pt>
                <c:pt idx="21">
                  <c:v>42223.010417129626</c:v>
                </c:pt>
                <c:pt idx="22">
                  <c:v>42223.020833854163</c:v>
                </c:pt>
                <c:pt idx="23">
                  <c:v>42223.031250578701</c:v>
                </c:pt>
                <c:pt idx="24">
                  <c:v>42223.041667303238</c:v>
                </c:pt>
                <c:pt idx="25">
                  <c:v>42223.052084027775</c:v>
                </c:pt>
                <c:pt idx="26">
                  <c:v>42223.062500752312</c:v>
                </c:pt>
                <c:pt idx="27">
                  <c:v>42223.072917476849</c:v>
                </c:pt>
                <c:pt idx="28">
                  <c:v>42223.083334201387</c:v>
                </c:pt>
                <c:pt idx="29">
                  <c:v>42223.093750925924</c:v>
                </c:pt>
                <c:pt idx="30">
                  <c:v>42223.104167650461</c:v>
                </c:pt>
                <c:pt idx="31">
                  <c:v>42223.114584374998</c:v>
                </c:pt>
                <c:pt idx="32">
                  <c:v>42223.125001099535</c:v>
                </c:pt>
                <c:pt idx="33">
                  <c:v>42223.135417824073</c:v>
                </c:pt>
                <c:pt idx="34">
                  <c:v>42223.14583454861</c:v>
                </c:pt>
                <c:pt idx="35">
                  <c:v>42223.156251273147</c:v>
                </c:pt>
                <c:pt idx="36">
                  <c:v>42223.166667997684</c:v>
                </c:pt>
                <c:pt idx="37">
                  <c:v>42223.177084722221</c:v>
                </c:pt>
                <c:pt idx="38">
                  <c:v>42223.187501446759</c:v>
                </c:pt>
                <c:pt idx="39">
                  <c:v>42223.197918171296</c:v>
                </c:pt>
                <c:pt idx="40">
                  <c:v>42223.208334895833</c:v>
                </c:pt>
                <c:pt idx="41">
                  <c:v>42223.21875162037</c:v>
                </c:pt>
                <c:pt idx="42">
                  <c:v>42223.229168344908</c:v>
                </c:pt>
                <c:pt idx="43">
                  <c:v>42223.239585069445</c:v>
                </c:pt>
                <c:pt idx="44">
                  <c:v>42223.250001793982</c:v>
                </c:pt>
                <c:pt idx="45">
                  <c:v>42223.260418518519</c:v>
                </c:pt>
                <c:pt idx="46">
                  <c:v>42223.270835243056</c:v>
                </c:pt>
                <c:pt idx="47">
                  <c:v>42223.281251967594</c:v>
                </c:pt>
                <c:pt idx="48">
                  <c:v>42223.291668692131</c:v>
                </c:pt>
                <c:pt idx="49">
                  <c:v>42223.302085416668</c:v>
                </c:pt>
                <c:pt idx="50">
                  <c:v>42223.312502141205</c:v>
                </c:pt>
                <c:pt idx="51">
                  <c:v>42223.322918865742</c:v>
                </c:pt>
                <c:pt idx="52">
                  <c:v>42223.33333559028</c:v>
                </c:pt>
                <c:pt idx="53">
                  <c:v>42223.343752314817</c:v>
                </c:pt>
                <c:pt idx="54">
                  <c:v>42223.354169039354</c:v>
                </c:pt>
                <c:pt idx="55">
                  <c:v>42223.364585763891</c:v>
                </c:pt>
                <c:pt idx="56">
                  <c:v>42223.375002488428</c:v>
                </c:pt>
                <c:pt idx="57">
                  <c:v>42223.385419212966</c:v>
                </c:pt>
                <c:pt idx="58">
                  <c:v>42223.395835937503</c:v>
                </c:pt>
                <c:pt idx="59">
                  <c:v>42223.40625266204</c:v>
                </c:pt>
                <c:pt idx="60">
                  <c:v>42223.416669386577</c:v>
                </c:pt>
                <c:pt idx="61">
                  <c:v>42223.427086111114</c:v>
                </c:pt>
                <c:pt idx="62">
                  <c:v>42223.437502835652</c:v>
                </c:pt>
                <c:pt idx="63">
                  <c:v>42223.447919560182</c:v>
                </c:pt>
              </c:numCache>
            </c:numRef>
          </c:xVal>
          <c:yVal>
            <c:numRef>
              <c:f>'Durango RK 94'!$AE$4:$AE$67</c:f>
              <c:numCache>
                <c:formatCode>General</c:formatCode>
                <c:ptCount val="64"/>
                <c:pt idx="7" formatCode="0.000">
                  <c:v>0</c:v>
                </c:pt>
                <c:pt idx="8" formatCode="0.000">
                  <c:v>2.1505376344086048E-2</c:v>
                </c:pt>
                <c:pt idx="9" formatCode="0.000">
                  <c:v>3.2258064516129073E-2</c:v>
                </c:pt>
                <c:pt idx="10" formatCode="0.000">
                  <c:v>6.4516129032258146E-2</c:v>
                </c:pt>
                <c:pt idx="11" formatCode="0.000">
                  <c:v>9.6774193548387219E-2</c:v>
                </c:pt>
                <c:pt idx="12" formatCode="0.000">
                  <c:v>0.15053763440860232</c:v>
                </c:pt>
                <c:pt idx="13" formatCode="0.000">
                  <c:v>0.20430107526881686</c:v>
                </c:pt>
                <c:pt idx="14" formatCode="0.000">
                  <c:v>0.29032258064516103</c:v>
                </c:pt>
                <c:pt idx="15" formatCode="0.000">
                  <c:v>0.37634408602150521</c:v>
                </c:pt>
                <c:pt idx="16" formatCode="0.000">
                  <c:v>0.47849462365591394</c:v>
                </c:pt>
                <c:pt idx="17" formatCode="0.000">
                  <c:v>0.58064516129032273</c:v>
                </c:pt>
                <c:pt idx="18" formatCode="0.000">
                  <c:v>0.67741935483870985</c:v>
                </c:pt>
                <c:pt idx="19" formatCode="0.000">
                  <c:v>0.77419354838709709</c:v>
                </c:pt>
                <c:pt idx="20" formatCode="0.000">
                  <c:v>0.8440860215053767</c:v>
                </c:pt>
                <c:pt idx="21" formatCode="0.000">
                  <c:v>0.91397849462365577</c:v>
                </c:pt>
                <c:pt idx="22" formatCode="0.000">
                  <c:v>0.95161290322580638</c:v>
                </c:pt>
                <c:pt idx="23" formatCode="0.000">
                  <c:v>0.989247311827957</c:v>
                </c:pt>
                <c:pt idx="24" formatCode="0.000">
                  <c:v>0.9946236559139785</c:v>
                </c:pt>
                <c:pt idx="25" formatCode="0.000">
                  <c:v>1</c:v>
                </c:pt>
                <c:pt idx="26" formatCode="0.000">
                  <c:v>0.97727272727272729</c:v>
                </c:pt>
                <c:pt idx="27" formatCode="0.000">
                  <c:v>0.95454545454545447</c:v>
                </c:pt>
                <c:pt idx="28" formatCode="0.000">
                  <c:v>0.9204545454545453</c:v>
                </c:pt>
                <c:pt idx="29" formatCode="0.000">
                  <c:v>0.88636363636363624</c:v>
                </c:pt>
                <c:pt idx="30" formatCode="0.000">
                  <c:v>0.84090909090909072</c:v>
                </c:pt>
                <c:pt idx="31" formatCode="0.000">
                  <c:v>0.79545454545454586</c:v>
                </c:pt>
                <c:pt idx="32" formatCode="0.000">
                  <c:v>0.75000000000000033</c:v>
                </c:pt>
                <c:pt idx="33" formatCode="0.000">
                  <c:v>0.70454545454545481</c:v>
                </c:pt>
                <c:pt idx="34" formatCode="0.000">
                  <c:v>0.65909090909090928</c:v>
                </c:pt>
                <c:pt idx="35" formatCode="0.000">
                  <c:v>0.61363636363636376</c:v>
                </c:pt>
                <c:pt idx="36" formatCode="0.000">
                  <c:v>0.56818181818181823</c:v>
                </c:pt>
                <c:pt idx="37" formatCode="0.000">
                  <c:v>0.52272727272727271</c:v>
                </c:pt>
                <c:pt idx="38" formatCode="0.000">
                  <c:v>0.47727272727272724</c:v>
                </c:pt>
                <c:pt idx="39" formatCode="0.000">
                  <c:v>0.43181818181818171</c:v>
                </c:pt>
                <c:pt idx="40" formatCode="0.000">
                  <c:v>0.39204545454545442</c:v>
                </c:pt>
                <c:pt idx="41" formatCode="0.000">
                  <c:v>0.35227272727272707</c:v>
                </c:pt>
                <c:pt idx="42" formatCode="0.000">
                  <c:v>0.31249999999999978</c:v>
                </c:pt>
                <c:pt idx="43" formatCode="0.000">
                  <c:v>0.27272727272727243</c:v>
                </c:pt>
                <c:pt idx="44" formatCode="0.000">
                  <c:v>0.23295454545454511</c:v>
                </c:pt>
                <c:pt idx="45" formatCode="0.000">
                  <c:v>0.19318181818181779</c:v>
                </c:pt>
                <c:pt idx="46" formatCode="0.000">
                  <c:v>0.15340909090909047</c:v>
                </c:pt>
                <c:pt idx="47" formatCode="0.000">
                  <c:v>0.11363636363636315</c:v>
                </c:pt>
                <c:pt idx="48" formatCode="0.000">
                  <c:v>7.3863636363635826E-2</c:v>
                </c:pt>
                <c:pt idx="49" formatCode="0.000">
                  <c:v>6.8181818181818274E-2</c:v>
                </c:pt>
                <c:pt idx="50" formatCode="0.000">
                  <c:v>5.6818181818181893E-2</c:v>
                </c:pt>
                <c:pt idx="51" formatCode="0.000">
                  <c:v>4.5454545454545511E-2</c:v>
                </c:pt>
                <c:pt idx="52" formatCode="0.000">
                  <c:v>3.9772727272727321E-2</c:v>
                </c:pt>
                <c:pt idx="53" formatCode="0.000">
                  <c:v>3.4090909090909137E-2</c:v>
                </c:pt>
                <c:pt idx="54" formatCode="0.000">
                  <c:v>2.8409090909090946E-2</c:v>
                </c:pt>
                <c:pt idx="55" formatCode="0.000">
                  <c:v>2.2727272727272756E-2</c:v>
                </c:pt>
                <c:pt idx="56" formatCode="0.000">
                  <c:v>1.7045454545454568E-2</c:v>
                </c:pt>
                <c:pt idx="57" formatCode="0.000">
                  <c:v>1.1363636363636378E-2</c:v>
                </c:pt>
                <c:pt idx="58" formatCode="0.000">
                  <c:v>5.6818181818181889E-3</c:v>
                </c:pt>
                <c:pt idx="59" formatCode="0.0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A6-4A4F-BF64-35F459B36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3887576"/>
        <c:axId val="722332272"/>
        <c:extLst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'Durango RK 94'!$R$12</c15:sqref>
                        </c15:formulaRef>
                      </c:ext>
                    </c:extLst>
                    <c:strCache>
                      <c:ptCount val="1"/>
                      <c:pt idx="0">
                        <c:v>Streamflow</c:v>
                      </c:pt>
                    </c:strCache>
                  </c:strRef>
                </c:tx>
                <c:spPr>
                  <a:ln w="6350" cap="rnd">
                    <a:solidFill>
                      <a:schemeClr val="accent1">
                        <a:lumMod val="75000"/>
                      </a:schemeClr>
                    </a:solidFill>
                    <a:prstDash val="sys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'Durango RK 94'!$A$4:$A$251</c15:sqref>
                        </c15:formulaRef>
                      </c:ext>
                    </c:extLst>
                    <c:numCache>
                      <c:formatCode>m/d/yy\ h:mm;@</c:formatCode>
                      <c:ptCount val="248"/>
                      <c:pt idx="0">
                        <c:v>42222.437502314817</c:v>
                      </c:pt>
                      <c:pt idx="1">
                        <c:v>42222.447919039354</c:v>
                      </c:pt>
                      <c:pt idx="2">
                        <c:v>42222.458335763891</c:v>
                      </c:pt>
                      <c:pt idx="3">
                        <c:v>42222.468752488428</c:v>
                      </c:pt>
                      <c:pt idx="4">
                        <c:v>42222.479169212966</c:v>
                      </c:pt>
                      <c:pt idx="5">
                        <c:v>42222.489585937503</c:v>
                      </c:pt>
                      <c:pt idx="6">
                        <c:v>42222.50000266204</c:v>
                      </c:pt>
                      <c:pt idx="7">
                        <c:v>42222.510419386577</c:v>
                      </c:pt>
                      <c:pt idx="8">
                        <c:v>42222.520836111114</c:v>
                      </c:pt>
                      <c:pt idx="9">
                        <c:v>42222.531252835652</c:v>
                      </c:pt>
                      <c:pt idx="10">
                        <c:v>42222.541669560182</c:v>
                      </c:pt>
                      <c:pt idx="11">
                        <c:v>42222.552086284719</c:v>
                      </c:pt>
                      <c:pt idx="12">
                        <c:v>42222.562503009256</c:v>
                      </c:pt>
                      <c:pt idx="13">
                        <c:v>42222.572919733793</c:v>
                      </c:pt>
                      <c:pt idx="14">
                        <c:v>42222.58333645833</c:v>
                      </c:pt>
                      <c:pt idx="15">
                        <c:v>42222.593753182868</c:v>
                      </c:pt>
                      <c:pt idx="16">
                        <c:v>42222.604169907405</c:v>
                      </c:pt>
                      <c:pt idx="17">
                        <c:v>42222.614586631942</c:v>
                      </c:pt>
                      <c:pt idx="18">
                        <c:v>42222.625003356479</c:v>
                      </c:pt>
                      <c:pt idx="19">
                        <c:v>42222.635420081016</c:v>
                      </c:pt>
                      <c:pt idx="20">
                        <c:v>42222.645836805554</c:v>
                      </c:pt>
                      <c:pt idx="21">
                        <c:v>42222.656253530091</c:v>
                      </c:pt>
                      <c:pt idx="22">
                        <c:v>42222.666670254628</c:v>
                      </c:pt>
                      <c:pt idx="23">
                        <c:v>42222.677086979165</c:v>
                      </c:pt>
                      <c:pt idx="24">
                        <c:v>42222.687503703703</c:v>
                      </c:pt>
                      <c:pt idx="25">
                        <c:v>42222.69792042824</c:v>
                      </c:pt>
                      <c:pt idx="26">
                        <c:v>42222.708337152777</c:v>
                      </c:pt>
                      <c:pt idx="27">
                        <c:v>42222.718753877314</c:v>
                      </c:pt>
                      <c:pt idx="28">
                        <c:v>42222.729170601851</c:v>
                      </c:pt>
                      <c:pt idx="29">
                        <c:v>42222.739583333336</c:v>
                      </c:pt>
                      <c:pt idx="30">
                        <c:v>42222.75</c:v>
                      </c:pt>
                      <c:pt idx="31">
                        <c:v>42222.760416666664</c:v>
                      </c:pt>
                      <c:pt idx="32">
                        <c:v>42222.770833333336</c:v>
                      </c:pt>
                      <c:pt idx="33">
                        <c:v>42222.78125</c:v>
                      </c:pt>
                      <c:pt idx="34">
                        <c:v>42222.791666666664</c:v>
                      </c:pt>
                      <c:pt idx="35">
                        <c:v>42222.802083333336</c:v>
                      </c:pt>
                      <c:pt idx="36">
                        <c:v>42222.8125</c:v>
                      </c:pt>
                      <c:pt idx="37">
                        <c:v>42222.822916666664</c:v>
                      </c:pt>
                      <c:pt idx="38">
                        <c:v>42222.833333333336</c:v>
                      </c:pt>
                      <c:pt idx="39">
                        <c:v>42222.84375</c:v>
                      </c:pt>
                      <c:pt idx="40">
                        <c:v>42222.854166666664</c:v>
                      </c:pt>
                      <c:pt idx="41">
                        <c:v>42222.864583333336</c:v>
                      </c:pt>
                      <c:pt idx="42">
                        <c:v>42222.875</c:v>
                      </c:pt>
                      <c:pt idx="43">
                        <c:v>42222.885416666664</c:v>
                      </c:pt>
                      <c:pt idx="44">
                        <c:v>42222.895833333336</c:v>
                      </c:pt>
                      <c:pt idx="45">
                        <c:v>42222.90625</c:v>
                      </c:pt>
                      <c:pt idx="46">
                        <c:v>42222.916666666664</c:v>
                      </c:pt>
                      <c:pt idx="47">
                        <c:v>42222.927083333336</c:v>
                      </c:pt>
                      <c:pt idx="48">
                        <c:v>42222.937500057873</c:v>
                      </c:pt>
                      <c:pt idx="49">
                        <c:v>42222.94791678241</c:v>
                      </c:pt>
                      <c:pt idx="50">
                        <c:v>42222.958333506947</c:v>
                      </c:pt>
                      <c:pt idx="51">
                        <c:v>42222.968750231485</c:v>
                      </c:pt>
                      <c:pt idx="52">
                        <c:v>42222.979166956022</c:v>
                      </c:pt>
                      <c:pt idx="53">
                        <c:v>42222.989583680559</c:v>
                      </c:pt>
                      <c:pt idx="54">
                        <c:v>42223.000000405096</c:v>
                      </c:pt>
                      <c:pt idx="55">
                        <c:v>42223.010417129626</c:v>
                      </c:pt>
                      <c:pt idx="56">
                        <c:v>42223.020833854163</c:v>
                      </c:pt>
                      <c:pt idx="57">
                        <c:v>42223.031250578701</c:v>
                      </c:pt>
                      <c:pt idx="58">
                        <c:v>42223.041667303238</c:v>
                      </c:pt>
                      <c:pt idx="59">
                        <c:v>42223.052084027775</c:v>
                      </c:pt>
                      <c:pt idx="60">
                        <c:v>42223.062500752312</c:v>
                      </c:pt>
                      <c:pt idx="61">
                        <c:v>42223.072917476849</c:v>
                      </c:pt>
                      <c:pt idx="62">
                        <c:v>42223.083334201387</c:v>
                      </c:pt>
                      <c:pt idx="63">
                        <c:v>42223.093750925924</c:v>
                      </c:pt>
                      <c:pt idx="64">
                        <c:v>42223.104167650461</c:v>
                      </c:pt>
                      <c:pt idx="65">
                        <c:v>42223.114584374998</c:v>
                      </c:pt>
                      <c:pt idx="66">
                        <c:v>42223.125001099535</c:v>
                      </c:pt>
                      <c:pt idx="67">
                        <c:v>42223.135417824073</c:v>
                      </c:pt>
                      <c:pt idx="68">
                        <c:v>42223.14583454861</c:v>
                      </c:pt>
                      <c:pt idx="69">
                        <c:v>42223.156251273147</c:v>
                      </c:pt>
                      <c:pt idx="70">
                        <c:v>42223.166667997684</c:v>
                      </c:pt>
                      <c:pt idx="71">
                        <c:v>42223.177084722221</c:v>
                      </c:pt>
                      <c:pt idx="72">
                        <c:v>42223.187501446759</c:v>
                      </c:pt>
                      <c:pt idx="73">
                        <c:v>42223.197918171296</c:v>
                      </c:pt>
                      <c:pt idx="74">
                        <c:v>42223.208334895833</c:v>
                      </c:pt>
                      <c:pt idx="75">
                        <c:v>42223.21875162037</c:v>
                      </c:pt>
                      <c:pt idx="76">
                        <c:v>42223.229168344908</c:v>
                      </c:pt>
                      <c:pt idx="77">
                        <c:v>42223.239585069445</c:v>
                      </c:pt>
                      <c:pt idx="78">
                        <c:v>42223.250001793982</c:v>
                      </c:pt>
                      <c:pt idx="79">
                        <c:v>42223.260418518519</c:v>
                      </c:pt>
                      <c:pt idx="80">
                        <c:v>42223.270835243056</c:v>
                      </c:pt>
                      <c:pt idx="81">
                        <c:v>42223.281251967594</c:v>
                      </c:pt>
                      <c:pt idx="82">
                        <c:v>42223.291668692131</c:v>
                      </c:pt>
                      <c:pt idx="83">
                        <c:v>42223.302085416668</c:v>
                      </c:pt>
                      <c:pt idx="84">
                        <c:v>42223.312502141205</c:v>
                      </c:pt>
                      <c:pt idx="85">
                        <c:v>42223.322918865742</c:v>
                      </c:pt>
                      <c:pt idx="86">
                        <c:v>42223.33333559028</c:v>
                      </c:pt>
                      <c:pt idx="87">
                        <c:v>42223.343752314817</c:v>
                      </c:pt>
                      <c:pt idx="88">
                        <c:v>42223.354169039354</c:v>
                      </c:pt>
                      <c:pt idx="89">
                        <c:v>42223.364585763891</c:v>
                      </c:pt>
                      <c:pt idx="90">
                        <c:v>42223.375002488428</c:v>
                      </c:pt>
                      <c:pt idx="91">
                        <c:v>42223.385419212966</c:v>
                      </c:pt>
                      <c:pt idx="92">
                        <c:v>42223.395835937503</c:v>
                      </c:pt>
                      <c:pt idx="93">
                        <c:v>42223.40625266204</c:v>
                      </c:pt>
                      <c:pt idx="94">
                        <c:v>42223.416669386577</c:v>
                      </c:pt>
                      <c:pt idx="95">
                        <c:v>42223.427086111114</c:v>
                      </c:pt>
                      <c:pt idx="96">
                        <c:v>42223.437502835652</c:v>
                      </c:pt>
                      <c:pt idx="97">
                        <c:v>42223.447919560182</c:v>
                      </c:pt>
                      <c:pt idx="98">
                        <c:v>42223.458336284719</c:v>
                      </c:pt>
                      <c:pt idx="99">
                        <c:v>42223.468753009256</c:v>
                      </c:pt>
                      <c:pt idx="100">
                        <c:v>42223.479169733793</c:v>
                      </c:pt>
                      <c:pt idx="101">
                        <c:v>42223.48958645833</c:v>
                      </c:pt>
                      <c:pt idx="102">
                        <c:v>42223.500003182868</c:v>
                      </c:pt>
                      <c:pt idx="103">
                        <c:v>42223.510419907405</c:v>
                      </c:pt>
                      <c:pt idx="104">
                        <c:v>42223.520836631942</c:v>
                      </c:pt>
                      <c:pt idx="105">
                        <c:v>42223.531253356479</c:v>
                      </c:pt>
                      <c:pt idx="106">
                        <c:v>42223.541670081016</c:v>
                      </c:pt>
                      <c:pt idx="107">
                        <c:v>42223.552086805554</c:v>
                      </c:pt>
                      <c:pt idx="108">
                        <c:v>42223.562503530091</c:v>
                      </c:pt>
                      <c:pt idx="109">
                        <c:v>42223.572920254628</c:v>
                      </c:pt>
                      <c:pt idx="110">
                        <c:v>42223.583336979165</c:v>
                      </c:pt>
                      <c:pt idx="111">
                        <c:v>42223.593753703703</c:v>
                      </c:pt>
                      <c:pt idx="112">
                        <c:v>42223.60417042824</c:v>
                      </c:pt>
                      <c:pt idx="113">
                        <c:v>42223.614587152777</c:v>
                      </c:pt>
                      <c:pt idx="114">
                        <c:v>42223.625003877314</c:v>
                      </c:pt>
                      <c:pt idx="115">
                        <c:v>42223.635420601851</c:v>
                      </c:pt>
                      <c:pt idx="116">
                        <c:v>42223.645837326389</c:v>
                      </c:pt>
                      <c:pt idx="117">
                        <c:v>42223.656254050926</c:v>
                      </c:pt>
                      <c:pt idx="118">
                        <c:v>42223.666670775463</c:v>
                      </c:pt>
                      <c:pt idx="119">
                        <c:v>42223.6770875</c:v>
                      </c:pt>
                      <c:pt idx="120">
                        <c:v>42223.687504224537</c:v>
                      </c:pt>
                      <c:pt idx="121">
                        <c:v>42223.697920949075</c:v>
                      </c:pt>
                      <c:pt idx="122">
                        <c:v>42223.708337673612</c:v>
                      </c:pt>
                      <c:pt idx="123">
                        <c:v>42223.718754398149</c:v>
                      </c:pt>
                      <c:pt idx="124">
                        <c:v>42223.729171122686</c:v>
                      </c:pt>
                      <c:pt idx="125">
                        <c:v>42223.739587847223</c:v>
                      </c:pt>
                      <c:pt idx="126">
                        <c:v>42223.750004571761</c:v>
                      </c:pt>
                      <c:pt idx="127">
                        <c:v>42223.760421296298</c:v>
                      </c:pt>
                      <c:pt idx="128">
                        <c:v>42223.770838020835</c:v>
                      </c:pt>
                      <c:pt idx="129">
                        <c:v>42223.781254745372</c:v>
                      </c:pt>
                      <c:pt idx="130">
                        <c:v>42223.791671469909</c:v>
                      </c:pt>
                      <c:pt idx="131">
                        <c:v>42223.802088194447</c:v>
                      </c:pt>
                      <c:pt idx="132">
                        <c:v>42223.812504918984</c:v>
                      </c:pt>
                      <c:pt idx="133">
                        <c:v>42223.822921643521</c:v>
                      </c:pt>
                      <c:pt idx="134">
                        <c:v>42223.833338368058</c:v>
                      </c:pt>
                      <c:pt idx="135">
                        <c:v>42223.843755092596</c:v>
                      </c:pt>
                      <c:pt idx="136">
                        <c:v>42223.854171817133</c:v>
                      </c:pt>
                      <c:pt idx="137">
                        <c:v>42223.86458854167</c:v>
                      </c:pt>
                      <c:pt idx="138">
                        <c:v>42223.875005266207</c:v>
                      </c:pt>
                      <c:pt idx="139">
                        <c:v>42223.885421990744</c:v>
                      </c:pt>
                      <c:pt idx="140">
                        <c:v>42223.895838715274</c:v>
                      </c:pt>
                      <c:pt idx="141">
                        <c:v>42223.906255439812</c:v>
                      </c:pt>
                      <c:pt idx="142">
                        <c:v>42223.916672164349</c:v>
                      </c:pt>
                      <c:pt idx="143">
                        <c:v>42223.927088888886</c:v>
                      </c:pt>
                      <c:pt idx="144">
                        <c:v>42223.937505613423</c:v>
                      </c:pt>
                      <c:pt idx="145">
                        <c:v>42223.94792233796</c:v>
                      </c:pt>
                      <c:pt idx="146">
                        <c:v>42223.958339062498</c:v>
                      </c:pt>
                      <c:pt idx="147">
                        <c:v>42223.968755787035</c:v>
                      </c:pt>
                      <c:pt idx="148">
                        <c:v>42223.979172511572</c:v>
                      </c:pt>
                      <c:pt idx="149">
                        <c:v>42223.989589236109</c:v>
                      </c:pt>
                      <c:pt idx="150">
                        <c:v>42224.000005960646</c:v>
                      </c:pt>
                      <c:pt idx="151">
                        <c:v>42224.010422685184</c:v>
                      </c:pt>
                      <c:pt idx="152">
                        <c:v>42224.020839409721</c:v>
                      </c:pt>
                      <c:pt idx="153">
                        <c:v>42224.031256134258</c:v>
                      </c:pt>
                      <c:pt idx="154">
                        <c:v>42224.041672858795</c:v>
                      </c:pt>
                      <c:pt idx="155">
                        <c:v>42224.052089583332</c:v>
                      </c:pt>
                      <c:pt idx="156">
                        <c:v>42224.06250630787</c:v>
                      </c:pt>
                      <c:pt idx="157">
                        <c:v>42224.072923032407</c:v>
                      </c:pt>
                      <c:pt idx="158">
                        <c:v>42224.083339756944</c:v>
                      </c:pt>
                      <c:pt idx="159">
                        <c:v>42224.093756481481</c:v>
                      </c:pt>
                      <c:pt idx="160">
                        <c:v>42224.104173206018</c:v>
                      </c:pt>
                      <c:pt idx="161">
                        <c:v>42224.114589930556</c:v>
                      </c:pt>
                      <c:pt idx="162">
                        <c:v>42224.125006655093</c:v>
                      </c:pt>
                      <c:pt idx="163">
                        <c:v>42224.13542337963</c:v>
                      </c:pt>
                      <c:pt idx="164">
                        <c:v>42224.145840104167</c:v>
                      </c:pt>
                      <c:pt idx="165">
                        <c:v>42224.156256828704</c:v>
                      </c:pt>
                      <c:pt idx="166">
                        <c:v>42224.166673553242</c:v>
                      </c:pt>
                      <c:pt idx="167">
                        <c:v>42224.177090277779</c:v>
                      </c:pt>
                      <c:pt idx="168">
                        <c:v>42224.187507002316</c:v>
                      </c:pt>
                      <c:pt idx="169">
                        <c:v>42224.197923726853</c:v>
                      </c:pt>
                      <c:pt idx="170">
                        <c:v>42224.208340451391</c:v>
                      </c:pt>
                      <c:pt idx="171">
                        <c:v>42224.218757175928</c:v>
                      </c:pt>
                      <c:pt idx="172">
                        <c:v>42224.229173900465</c:v>
                      </c:pt>
                      <c:pt idx="173">
                        <c:v>42224.239590625002</c:v>
                      </c:pt>
                      <c:pt idx="174">
                        <c:v>42224.250007349539</c:v>
                      </c:pt>
                      <c:pt idx="175">
                        <c:v>42224.260424074077</c:v>
                      </c:pt>
                      <c:pt idx="176">
                        <c:v>42224.270840798614</c:v>
                      </c:pt>
                      <c:pt idx="177">
                        <c:v>42224.281257523151</c:v>
                      </c:pt>
                      <c:pt idx="178">
                        <c:v>42224.291674247688</c:v>
                      </c:pt>
                      <c:pt idx="179">
                        <c:v>42224.302090972225</c:v>
                      </c:pt>
                      <c:pt idx="180">
                        <c:v>42224.312507696763</c:v>
                      </c:pt>
                      <c:pt idx="181">
                        <c:v>42224.3229244213</c:v>
                      </c:pt>
                      <c:pt idx="182">
                        <c:v>42224.33334114583</c:v>
                      </c:pt>
                      <c:pt idx="183">
                        <c:v>42224.343757870367</c:v>
                      </c:pt>
                      <c:pt idx="184">
                        <c:v>42224.354174594904</c:v>
                      </c:pt>
                      <c:pt idx="185">
                        <c:v>42224.364591319441</c:v>
                      </c:pt>
                      <c:pt idx="186">
                        <c:v>42224.375008043979</c:v>
                      </c:pt>
                      <c:pt idx="187">
                        <c:v>42224.385424768516</c:v>
                      </c:pt>
                      <c:pt idx="188">
                        <c:v>42224.395841493053</c:v>
                      </c:pt>
                      <c:pt idx="189">
                        <c:v>42224.40625821759</c:v>
                      </c:pt>
                      <c:pt idx="190">
                        <c:v>42224.416674942127</c:v>
                      </c:pt>
                      <c:pt idx="191">
                        <c:v>42224.427091666665</c:v>
                      </c:pt>
                      <c:pt idx="192">
                        <c:v>42224.437508391202</c:v>
                      </c:pt>
                      <c:pt idx="193">
                        <c:v>42224.447925115739</c:v>
                      </c:pt>
                      <c:pt idx="194">
                        <c:v>42224.458341840276</c:v>
                      </c:pt>
                      <c:pt idx="195">
                        <c:v>42224.468758564813</c:v>
                      </c:pt>
                      <c:pt idx="196">
                        <c:v>42224.479175289351</c:v>
                      </c:pt>
                      <c:pt idx="197">
                        <c:v>42224.489592013888</c:v>
                      </c:pt>
                      <c:pt idx="198">
                        <c:v>42224.500008738425</c:v>
                      </c:pt>
                      <c:pt idx="199">
                        <c:v>42224.510425462962</c:v>
                      </c:pt>
                      <c:pt idx="200">
                        <c:v>42224.5208421875</c:v>
                      </c:pt>
                      <c:pt idx="201">
                        <c:v>42224.531258912037</c:v>
                      </c:pt>
                      <c:pt idx="202">
                        <c:v>42224.541675636574</c:v>
                      </c:pt>
                      <c:pt idx="203">
                        <c:v>42224.552092361111</c:v>
                      </c:pt>
                      <c:pt idx="204">
                        <c:v>42224.562509085648</c:v>
                      </c:pt>
                      <c:pt idx="205">
                        <c:v>42224.572925810186</c:v>
                      </c:pt>
                      <c:pt idx="206">
                        <c:v>42224.583342534723</c:v>
                      </c:pt>
                      <c:pt idx="207">
                        <c:v>42224.59375925926</c:v>
                      </c:pt>
                      <c:pt idx="208">
                        <c:v>42224.604175983797</c:v>
                      </c:pt>
                      <c:pt idx="209">
                        <c:v>42224.614592708334</c:v>
                      </c:pt>
                      <c:pt idx="210">
                        <c:v>42224.625009432872</c:v>
                      </c:pt>
                      <c:pt idx="211">
                        <c:v>42224.635426157409</c:v>
                      </c:pt>
                      <c:pt idx="212">
                        <c:v>42224.645842881946</c:v>
                      </c:pt>
                      <c:pt idx="213">
                        <c:v>42224.656259606483</c:v>
                      </c:pt>
                      <c:pt idx="214">
                        <c:v>42224.66667633102</c:v>
                      </c:pt>
                      <c:pt idx="215">
                        <c:v>42224.677093055558</c:v>
                      </c:pt>
                      <c:pt idx="216">
                        <c:v>42224.687509780095</c:v>
                      </c:pt>
                      <c:pt idx="217">
                        <c:v>42224.697926504632</c:v>
                      </c:pt>
                      <c:pt idx="218">
                        <c:v>42224.708343229169</c:v>
                      </c:pt>
                      <c:pt idx="219">
                        <c:v>42224.718759953706</c:v>
                      </c:pt>
                      <c:pt idx="220">
                        <c:v>42224.729176678244</c:v>
                      </c:pt>
                      <c:pt idx="221">
                        <c:v>42224.739593402781</c:v>
                      </c:pt>
                      <c:pt idx="222">
                        <c:v>42224.750010127318</c:v>
                      </c:pt>
                      <c:pt idx="223">
                        <c:v>42224.760426851855</c:v>
                      </c:pt>
                      <c:pt idx="224">
                        <c:v>42224.770843576393</c:v>
                      </c:pt>
                      <c:pt idx="225">
                        <c:v>42224.781260300922</c:v>
                      </c:pt>
                      <c:pt idx="226">
                        <c:v>42224.79167702546</c:v>
                      </c:pt>
                      <c:pt idx="227">
                        <c:v>42224.802093749997</c:v>
                      </c:pt>
                      <c:pt idx="228">
                        <c:v>42224.812510474534</c:v>
                      </c:pt>
                      <c:pt idx="229">
                        <c:v>42224.822927199071</c:v>
                      </c:pt>
                      <c:pt idx="230">
                        <c:v>42224.833343923608</c:v>
                      </c:pt>
                      <c:pt idx="231">
                        <c:v>42224.843760648146</c:v>
                      </c:pt>
                      <c:pt idx="232">
                        <c:v>42224.854177372683</c:v>
                      </c:pt>
                      <c:pt idx="233">
                        <c:v>42224.86459409722</c:v>
                      </c:pt>
                      <c:pt idx="234">
                        <c:v>42224.875010821757</c:v>
                      </c:pt>
                      <c:pt idx="235">
                        <c:v>42224.885427546295</c:v>
                      </c:pt>
                      <c:pt idx="236">
                        <c:v>42224.895844270832</c:v>
                      </c:pt>
                      <c:pt idx="237">
                        <c:v>42224.906260995369</c:v>
                      </c:pt>
                      <c:pt idx="238">
                        <c:v>42224.916677719906</c:v>
                      </c:pt>
                      <c:pt idx="239">
                        <c:v>42224.927094444443</c:v>
                      </c:pt>
                      <c:pt idx="240">
                        <c:v>42224.937511168981</c:v>
                      </c:pt>
                      <c:pt idx="241">
                        <c:v>42224.947927893518</c:v>
                      </c:pt>
                      <c:pt idx="242">
                        <c:v>42224.958344618055</c:v>
                      </c:pt>
                      <c:pt idx="243">
                        <c:v>42224.968761342592</c:v>
                      </c:pt>
                      <c:pt idx="244">
                        <c:v>42224.979178067129</c:v>
                      </c:pt>
                      <c:pt idx="245">
                        <c:v>42224.989594791667</c:v>
                      </c:pt>
                      <c:pt idx="246">
                        <c:v>42225.000011516204</c:v>
                      </c:pt>
                      <c:pt idx="247">
                        <c:v>42225.010428240741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'Durango RK 94'!$C$4:$C$251</c15:sqref>
                        </c15:formulaRef>
                      </c:ext>
                    </c:extLst>
                    <c:numCache>
                      <c:formatCode>#,##0.00</c:formatCode>
                      <c:ptCount val="248"/>
                      <c:pt idx="0">
                        <c:v>18.377732999999999</c:v>
                      </c:pt>
                      <c:pt idx="1">
                        <c:v>18.377732999999999</c:v>
                      </c:pt>
                      <c:pt idx="2">
                        <c:v>18.377732999999999</c:v>
                      </c:pt>
                      <c:pt idx="3">
                        <c:v>18.377732999999999</c:v>
                      </c:pt>
                      <c:pt idx="4">
                        <c:v>18.377732999999999</c:v>
                      </c:pt>
                      <c:pt idx="5">
                        <c:v>18.377732999999999</c:v>
                      </c:pt>
                      <c:pt idx="6">
                        <c:v>18.122879999999999</c:v>
                      </c:pt>
                      <c:pt idx="7">
                        <c:v>18.122879999999999</c:v>
                      </c:pt>
                      <c:pt idx="8">
                        <c:v>18.122879999999999</c:v>
                      </c:pt>
                      <c:pt idx="9">
                        <c:v>18.122879999999999</c:v>
                      </c:pt>
                      <c:pt idx="10">
                        <c:v>18.122879999999999</c:v>
                      </c:pt>
                      <c:pt idx="11">
                        <c:v>18.122879999999999</c:v>
                      </c:pt>
                      <c:pt idx="12">
                        <c:v>18.122879999999999</c:v>
                      </c:pt>
                      <c:pt idx="13">
                        <c:v>17.868026999999998</c:v>
                      </c:pt>
                      <c:pt idx="14">
                        <c:v>17.868026999999998</c:v>
                      </c:pt>
                      <c:pt idx="15">
                        <c:v>17.868026999999998</c:v>
                      </c:pt>
                      <c:pt idx="16">
                        <c:v>17.868026999999998</c:v>
                      </c:pt>
                      <c:pt idx="17">
                        <c:v>17.868026999999998</c:v>
                      </c:pt>
                      <c:pt idx="18">
                        <c:v>17.868026999999998</c:v>
                      </c:pt>
                      <c:pt idx="19">
                        <c:v>17.868026999999998</c:v>
                      </c:pt>
                      <c:pt idx="20">
                        <c:v>17.868026999999998</c:v>
                      </c:pt>
                      <c:pt idx="21">
                        <c:v>17.613174000000001</c:v>
                      </c:pt>
                      <c:pt idx="22">
                        <c:v>17.613174000000001</c:v>
                      </c:pt>
                      <c:pt idx="23">
                        <c:v>17.613174000000001</c:v>
                      </c:pt>
                      <c:pt idx="24">
                        <c:v>17.613174000000001</c:v>
                      </c:pt>
                      <c:pt idx="25">
                        <c:v>17.613174000000001</c:v>
                      </c:pt>
                      <c:pt idx="26">
                        <c:v>17.613174000000001</c:v>
                      </c:pt>
                      <c:pt idx="27">
                        <c:v>17.613174000000001</c:v>
                      </c:pt>
                      <c:pt idx="28">
                        <c:v>17.613174000000001</c:v>
                      </c:pt>
                      <c:pt idx="29">
                        <c:v>17.613174000000001</c:v>
                      </c:pt>
                      <c:pt idx="30">
                        <c:v>17.613174000000001</c:v>
                      </c:pt>
                      <c:pt idx="31">
                        <c:v>17.613174000000001</c:v>
                      </c:pt>
                      <c:pt idx="32">
                        <c:v>17.613174000000001</c:v>
                      </c:pt>
                      <c:pt idx="33">
                        <c:v>17.613174000000001</c:v>
                      </c:pt>
                      <c:pt idx="34">
                        <c:v>17.613174000000001</c:v>
                      </c:pt>
                      <c:pt idx="35">
                        <c:v>17.613174000000001</c:v>
                      </c:pt>
                      <c:pt idx="36">
                        <c:v>17.613174000000001</c:v>
                      </c:pt>
                      <c:pt idx="37">
                        <c:v>17.613174000000001</c:v>
                      </c:pt>
                      <c:pt idx="38">
                        <c:v>17.613174000000001</c:v>
                      </c:pt>
                      <c:pt idx="39">
                        <c:v>17.613174000000001</c:v>
                      </c:pt>
                      <c:pt idx="40">
                        <c:v>17.613174000000001</c:v>
                      </c:pt>
                      <c:pt idx="41">
                        <c:v>17.613174000000001</c:v>
                      </c:pt>
                      <c:pt idx="42">
                        <c:v>17.613174000000001</c:v>
                      </c:pt>
                      <c:pt idx="43">
                        <c:v>17.613174000000001</c:v>
                      </c:pt>
                      <c:pt idx="44">
                        <c:v>17.613174000000001</c:v>
                      </c:pt>
                      <c:pt idx="45">
                        <c:v>17.613174000000001</c:v>
                      </c:pt>
                      <c:pt idx="46">
                        <c:v>17.613174000000001</c:v>
                      </c:pt>
                      <c:pt idx="47">
                        <c:v>17.613174000000001</c:v>
                      </c:pt>
                      <c:pt idx="48">
                        <c:v>17.613174000000001</c:v>
                      </c:pt>
                      <c:pt idx="49">
                        <c:v>17.613174000000001</c:v>
                      </c:pt>
                      <c:pt idx="50">
                        <c:v>17.613174000000001</c:v>
                      </c:pt>
                      <c:pt idx="51">
                        <c:v>17.613174000000001</c:v>
                      </c:pt>
                      <c:pt idx="52">
                        <c:v>17.613174000000001</c:v>
                      </c:pt>
                      <c:pt idx="53">
                        <c:v>17.613174000000001</c:v>
                      </c:pt>
                      <c:pt idx="54">
                        <c:v>17.613174000000001</c:v>
                      </c:pt>
                      <c:pt idx="55">
                        <c:v>17.613174000000001</c:v>
                      </c:pt>
                      <c:pt idx="56">
                        <c:v>17.868026999999998</c:v>
                      </c:pt>
                      <c:pt idx="57">
                        <c:v>17.868026999999998</c:v>
                      </c:pt>
                      <c:pt idx="58">
                        <c:v>17.868026999999998</c:v>
                      </c:pt>
                      <c:pt idx="59">
                        <c:v>17.868026999999998</c:v>
                      </c:pt>
                      <c:pt idx="60">
                        <c:v>17.868026999999998</c:v>
                      </c:pt>
                      <c:pt idx="61">
                        <c:v>17.868026999999998</c:v>
                      </c:pt>
                      <c:pt idx="62">
                        <c:v>17.868026999999998</c:v>
                      </c:pt>
                      <c:pt idx="63">
                        <c:v>17.868026999999998</c:v>
                      </c:pt>
                      <c:pt idx="64">
                        <c:v>17.868026999999998</c:v>
                      </c:pt>
                      <c:pt idx="65">
                        <c:v>17.868026999999998</c:v>
                      </c:pt>
                      <c:pt idx="66">
                        <c:v>17.868026999999998</c:v>
                      </c:pt>
                      <c:pt idx="67">
                        <c:v>17.868026999999998</c:v>
                      </c:pt>
                      <c:pt idx="68">
                        <c:v>17.868026999999998</c:v>
                      </c:pt>
                      <c:pt idx="69">
                        <c:v>17.868026999999998</c:v>
                      </c:pt>
                      <c:pt idx="70">
                        <c:v>17.868026999999998</c:v>
                      </c:pt>
                      <c:pt idx="71">
                        <c:v>17.868026999999998</c:v>
                      </c:pt>
                      <c:pt idx="72">
                        <c:v>17.868026999999998</c:v>
                      </c:pt>
                      <c:pt idx="73">
                        <c:v>17.868026999999998</c:v>
                      </c:pt>
                      <c:pt idx="74">
                        <c:v>17.868026999999998</c:v>
                      </c:pt>
                      <c:pt idx="75">
                        <c:v>17.868026999999998</c:v>
                      </c:pt>
                      <c:pt idx="76">
                        <c:v>17.868026999999998</c:v>
                      </c:pt>
                      <c:pt idx="77">
                        <c:v>17.868026999999998</c:v>
                      </c:pt>
                      <c:pt idx="78">
                        <c:v>17.613174000000001</c:v>
                      </c:pt>
                      <c:pt idx="79">
                        <c:v>17.613174000000001</c:v>
                      </c:pt>
                      <c:pt idx="80">
                        <c:v>17.613174000000001</c:v>
                      </c:pt>
                      <c:pt idx="81">
                        <c:v>17.613174000000001</c:v>
                      </c:pt>
                      <c:pt idx="82">
                        <c:v>17.613174000000001</c:v>
                      </c:pt>
                      <c:pt idx="83">
                        <c:v>17.613174000000001</c:v>
                      </c:pt>
                      <c:pt idx="84">
                        <c:v>17.613174000000001</c:v>
                      </c:pt>
                      <c:pt idx="85">
                        <c:v>17.613174000000001</c:v>
                      </c:pt>
                      <c:pt idx="86">
                        <c:v>17.613174000000001</c:v>
                      </c:pt>
                      <c:pt idx="87">
                        <c:v>17.613174000000001</c:v>
                      </c:pt>
                      <c:pt idx="88">
                        <c:v>17.613174000000001</c:v>
                      </c:pt>
                      <c:pt idx="89">
                        <c:v>17.613174000000001</c:v>
                      </c:pt>
                      <c:pt idx="90">
                        <c:v>17.613174000000001</c:v>
                      </c:pt>
                      <c:pt idx="91">
                        <c:v>17.613174000000001</c:v>
                      </c:pt>
                      <c:pt idx="92">
                        <c:v>17.613174000000001</c:v>
                      </c:pt>
                      <c:pt idx="93">
                        <c:v>17.613174000000001</c:v>
                      </c:pt>
                      <c:pt idx="94">
                        <c:v>17.613174000000001</c:v>
                      </c:pt>
                      <c:pt idx="95">
                        <c:v>17.386637999999998</c:v>
                      </c:pt>
                      <c:pt idx="96">
                        <c:v>17.386637999999998</c:v>
                      </c:pt>
                      <c:pt idx="97">
                        <c:v>17.386637999999998</c:v>
                      </c:pt>
                      <c:pt idx="98">
                        <c:v>17.386637999999998</c:v>
                      </c:pt>
                      <c:pt idx="99">
                        <c:v>17.386637999999998</c:v>
                      </c:pt>
                      <c:pt idx="100">
                        <c:v>17.386637999999998</c:v>
                      </c:pt>
                      <c:pt idx="101">
                        <c:v>17.386637999999998</c:v>
                      </c:pt>
                      <c:pt idx="102">
                        <c:v>17.386637999999998</c:v>
                      </c:pt>
                      <c:pt idx="103">
                        <c:v>17.386637999999998</c:v>
                      </c:pt>
                      <c:pt idx="104">
                        <c:v>17.386637999999998</c:v>
                      </c:pt>
                      <c:pt idx="105">
                        <c:v>17.386637999999998</c:v>
                      </c:pt>
                      <c:pt idx="106">
                        <c:v>17.131785000000001</c:v>
                      </c:pt>
                      <c:pt idx="107">
                        <c:v>17.131785000000001</c:v>
                      </c:pt>
                      <c:pt idx="108">
                        <c:v>17.131785000000001</c:v>
                      </c:pt>
                      <c:pt idx="109">
                        <c:v>17.131785000000001</c:v>
                      </c:pt>
                      <c:pt idx="110">
                        <c:v>17.131785000000001</c:v>
                      </c:pt>
                      <c:pt idx="111">
                        <c:v>17.131785000000001</c:v>
                      </c:pt>
                      <c:pt idx="112">
                        <c:v>17.131785000000001</c:v>
                      </c:pt>
                      <c:pt idx="113">
                        <c:v>17.131785000000001</c:v>
                      </c:pt>
                      <c:pt idx="114">
                        <c:v>17.131785000000001</c:v>
                      </c:pt>
                      <c:pt idx="115">
                        <c:v>17.131785000000001</c:v>
                      </c:pt>
                      <c:pt idx="116">
                        <c:v>17.131785000000001</c:v>
                      </c:pt>
                      <c:pt idx="117">
                        <c:v>17.131785000000001</c:v>
                      </c:pt>
                      <c:pt idx="118">
                        <c:v>17.131785000000001</c:v>
                      </c:pt>
                      <c:pt idx="119">
                        <c:v>17.131785000000001</c:v>
                      </c:pt>
                      <c:pt idx="120">
                        <c:v>17.131785000000001</c:v>
                      </c:pt>
                      <c:pt idx="121">
                        <c:v>17.131785000000001</c:v>
                      </c:pt>
                      <c:pt idx="122">
                        <c:v>16.905248999999998</c:v>
                      </c:pt>
                      <c:pt idx="123">
                        <c:v>16.905248999999998</c:v>
                      </c:pt>
                      <c:pt idx="124">
                        <c:v>16.905248999999998</c:v>
                      </c:pt>
                      <c:pt idx="125">
                        <c:v>16.905248999999998</c:v>
                      </c:pt>
                      <c:pt idx="126">
                        <c:v>16.905248999999998</c:v>
                      </c:pt>
                      <c:pt idx="127">
                        <c:v>16.905248999999998</c:v>
                      </c:pt>
                      <c:pt idx="128">
                        <c:v>16.905248999999998</c:v>
                      </c:pt>
                      <c:pt idx="129">
                        <c:v>16.905248999999998</c:v>
                      </c:pt>
                      <c:pt idx="130">
                        <c:v>16.905248999999998</c:v>
                      </c:pt>
                      <c:pt idx="131">
                        <c:v>16.905248999999998</c:v>
                      </c:pt>
                      <c:pt idx="132">
                        <c:v>16.905248999999998</c:v>
                      </c:pt>
                      <c:pt idx="133">
                        <c:v>16.905248999999998</c:v>
                      </c:pt>
                      <c:pt idx="134">
                        <c:v>16.905248999999998</c:v>
                      </c:pt>
                      <c:pt idx="135">
                        <c:v>16.905248999999998</c:v>
                      </c:pt>
                      <c:pt idx="136">
                        <c:v>16.905248999999998</c:v>
                      </c:pt>
                      <c:pt idx="137">
                        <c:v>16.905248999999998</c:v>
                      </c:pt>
                      <c:pt idx="138">
                        <c:v>16.905248999999998</c:v>
                      </c:pt>
                      <c:pt idx="139">
                        <c:v>16.905248999999998</c:v>
                      </c:pt>
                      <c:pt idx="140">
                        <c:v>16.905248999999998</c:v>
                      </c:pt>
                      <c:pt idx="141">
                        <c:v>16.905248999999998</c:v>
                      </c:pt>
                      <c:pt idx="142">
                        <c:v>17.131785000000001</c:v>
                      </c:pt>
                      <c:pt idx="143">
                        <c:v>17.131785000000001</c:v>
                      </c:pt>
                      <c:pt idx="144">
                        <c:v>17.131785000000001</c:v>
                      </c:pt>
                      <c:pt idx="145">
                        <c:v>17.131785000000001</c:v>
                      </c:pt>
                      <c:pt idx="146">
                        <c:v>17.131785000000001</c:v>
                      </c:pt>
                      <c:pt idx="147">
                        <c:v>17.131785000000001</c:v>
                      </c:pt>
                      <c:pt idx="148">
                        <c:v>17.131785000000001</c:v>
                      </c:pt>
                      <c:pt idx="149">
                        <c:v>17.131785000000001</c:v>
                      </c:pt>
                      <c:pt idx="150">
                        <c:v>17.131785000000001</c:v>
                      </c:pt>
                      <c:pt idx="151">
                        <c:v>17.131785000000001</c:v>
                      </c:pt>
                      <c:pt idx="152">
                        <c:v>17.131785000000001</c:v>
                      </c:pt>
                      <c:pt idx="153">
                        <c:v>17.131785000000001</c:v>
                      </c:pt>
                      <c:pt idx="154">
                        <c:v>17.131785000000001</c:v>
                      </c:pt>
                      <c:pt idx="155">
                        <c:v>17.131785000000001</c:v>
                      </c:pt>
                      <c:pt idx="156">
                        <c:v>17.131785000000001</c:v>
                      </c:pt>
                      <c:pt idx="157">
                        <c:v>17.131785000000001</c:v>
                      </c:pt>
                      <c:pt idx="158">
                        <c:v>17.131785000000001</c:v>
                      </c:pt>
                      <c:pt idx="159">
                        <c:v>17.131785000000001</c:v>
                      </c:pt>
                      <c:pt idx="160">
                        <c:v>17.131785000000001</c:v>
                      </c:pt>
                      <c:pt idx="161">
                        <c:v>17.131785000000001</c:v>
                      </c:pt>
                      <c:pt idx="162">
                        <c:v>17.131785000000001</c:v>
                      </c:pt>
                      <c:pt idx="163">
                        <c:v>17.131785000000001</c:v>
                      </c:pt>
                      <c:pt idx="164">
                        <c:v>17.131785000000001</c:v>
                      </c:pt>
                      <c:pt idx="165">
                        <c:v>17.131785000000001</c:v>
                      </c:pt>
                      <c:pt idx="166">
                        <c:v>17.131785000000001</c:v>
                      </c:pt>
                      <c:pt idx="167">
                        <c:v>17.131785000000001</c:v>
                      </c:pt>
                      <c:pt idx="168">
                        <c:v>17.131785000000001</c:v>
                      </c:pt>
                      <c:pt idx="169">
                        <c:v>17.131785000000001</c:v>
                      </c:pt>
                      <c:pt idx="170">
                        <c:v>17.131785000000001</c:v>
                      </c:pt>
                      <c:pt idx="171">
                        <c:v>17.131785000000001</c:v>
                      </c:pt>
                      <c:pt idx="172">
                        <c:v>17.131785000000001</c:v>
                      </c:pt>
                      <c:pt idx="173">
                        <c:v>17.131785000000001</c:v>
                      </c:pt>
                      <c:pt idx="174">
                        <c:v>17.131785000000001</c:v>
                      </c:pt>
                      <c:pt idx="175">
                        <c:v>17.131785000000001</c:v>
                      </c:pt>
                      <c:pt idx="176">
                        <c:v>17.131785000000001</c:v>
                      </c:pt>
                      <c:pt idx="177">
                        <c:v>17.131785000000001</c:v>
                      </c:pt>
                      <c:pt idx="178">
                        <c:v>17.131785000000001</c:v>
                      </c:pt>
                      <c:pt idx="179">
                        <c:v>17.131785000000001</c:v>
                      </c:pt>
                      <c:pt idx="180">
                        <c:v>17.131785000000001</c:v>
                      </c:pt>
                      <c:pt idx="181">
                        <c:v>17.131785000000001</c:v>
                      </c:pt>
                      <c:pt idx="182">
                        <c:v>17.131785000000001</c:v>
                      </c:pt>
                      <c:pt idx="183">
                        <c:v>17.131785000000001</c:v>
                      </c:pt>
                      <c:pt idx="184">
                        <c:v>17.386637999999998</c:v>
                      </c:pt>
                      <c:pt idx="185">
                        <c:v>17.386637999999998</c:v>
                      </c:pt>
                      <c:pt idx="186">
                        <c:v>17.386637999999998</c:v>
                      </c:pt>
                      <c:pt idx="187">
                        <c:v>17.386637999999998</c:v>
                      </c:pt>
                      <c:pt idx="188">
                        <c:v>17.386637999999998</c:v>
                      </c:pt>
                      <c:pt idx="189">
                        <c:v>17.386637999999998</c:v>
                      </c:pt>
                      <c:pt idx="190">
                        <c:v>17.386637999999998</c:v>
                      </c:pt>
                      <c:pt idx="191">
                        <c:v>17.386637999999998</c:v>
                      </c:pt>
                      <c:pt idx="192">
                        <c:v>17.386637999999998</c:v>
                      </c:pt>
                      <c:pt idx="193">
                        <c:v>17.386637999999998</c:v>
                      </c:pt>
                      <c:pt idx="194">
                        <c:v>17.386637999999998</c:v>
                      </c:pt>
                      <c:pt idx="195">
                        <c:v>17.386637999999998</c:v>
                      </c:pt>
                      <c:pt idx="196">
                        <c:v>17.386637999999998</c:v>
                      </c:pt>
                      <c:pt idx="197">
                        <c:v>17.613174000000001</c:v>
                      </c:pt>
                      <c:pt idx="198">
                        <c:v>17.613174000000001</c:v>
                      </c:pt>
                      <c:pt idx="199">
                        <c:v>17.613174000000001</c:v>
                      </c:pt>
                      <c:pt idx="200">
                        <c:v>17.613174000000001</c:v>
                      </c:pt>
                      <c:pt idx="201">
                        <c:v>17.613174000000001</c:v>
                      </c:pt>
                      <c:pt idx="202">
                        <c:v>17.613174000000001</c:v>
                      </c:pt>
                      <c:pt idx="203">
                        <c:v>17.613174000000001</c:v>
                      </c:pt>
                      <c:pt idx="204">
                        <c:v>17.613174000000001</c:v>
                      </c:pt>
                      <c:pt idx="205">
                        <c:v>17.613174000000001</c:v>
                      </c:pt>
                      <c:pt idx="206">
                        <c:v>17.868026999999998</c:v>
                      </c:pt>
                      <c:pt idx="207">
                        <c:v>17.868026999999998</c:v>
                      </c:pt>
                      <c:pt idx="208">
                        <c:v>17.868026999999998</c:v>
                      </c:pt>
                      <c:pt idx="209">
                        <c:v>17.868026999999998</c:v>
                      </c:pt>
                      <c:pt idx="210">
                        <c:v>17.868026999999998</c:v>
                      </c:pt>
                      <c:pt idx="211">
                        <c:v>18.122879999999999</c:v>
                      </c:pt>
                      <c:pt idx="212">
                        <c:v>18.122879999999999</c:v>
                      </c:pt>
                      <c:pt idx="213">
                        <c:v>18.122879999999999</c:v>
                      </c:pt>
                      <c:pt idx="214">
                        <c:v>18.122879999999999</c:v>
                      </c:pt>
                      <c:pt idx="215">
                        <c:v>18.122879999999999</c:v>
                      </c:pt>
                      <c:pt idx="216">
                        <c:v>18.377732999999999</c:v>
                      </c:pt>
                      <c:pt idx="217">
                        <c:v>18.377732999999999</c:v>
                      </c:pt>
                      <c:pt idx="218">
                        <c:v>18.377732999999999</c:v>
                      </c:pt>
                      <c:pt idx="219">
                        <c:v>18.604268999999999</c:v>
                      </c:pt>
                      <c:pt idx="220">
                        <c:v>18.604268999999999</c:v>
                      </c:pt>
                      <c:pt idx="221">
                        <c:v>18.604268999999999</c:v>
                      </c:pt>
                      <c:pt idx="222">
                        <c:v>18.604268999999999</c:v>
                      </c:pt>
                      <c:pt idx="223">
                        <c:v>18.887439000000001</c:v>
                      </c:pt>
                      <c:pt idx="224">
                        <c:v>18.887439000000001</c:v>
                      </c:pt>
                      <c:pt idx="225">
                        <c:v>18.887439000000001</c:v>
                      </c:pt>
                      <c:pt idx="226">
                        <c:v>18.887439000000001</c:v>
                      </c:pt>
                      <c:pt idx="227">
                        <c:v>18.887439000000001</c:v>
                      </c:pt>
                      <c:pt idx="228">
                        <c:v>18.887439000000001</c:v>
                      </c:pt>
                      <c:pt idx="229">
                        <c:v>19.142291999999998</c:v>
                      </c:pt>
                      <c:pt idx="230">
                        <c:v>19.142291999999998</c:v>
                      </c:pt>
                      <c:pt idx="231">
                        <c:v>19.142291999999998</c:v>
                      </c:pt>
                      <c:pt idx="232">
                        <c:v>19.142291999999998</c:v>
                      </c:pt>
                      <c:pt idx="233">
                        <c:v>19.142291999999998</c:v>
                      </c:pt>
                      <c:pt idx="234">
                        <c:v>19.142291999999998</c:v>
                      </c:pt>
                      <c:pt idx="235">
                        <c:v>19.142291999999998</c:v>
                      </c:pt>
                      <c:pt idx="236">
                        <c:v>19.142291999999998</c:v>
                      </c:pt>
                      <c:pt idx="237">
                        <c:v>19.397144999999998</c:v>
                      </c:pt>
                      <c:pt idx="238">
                        <c:v>19.397144999999998</c:v>
                      </c:pt>
                      <c:pt idx="239">
                        <c:v>19.397144999999998</c:v>
                      </c:pt>
                      <c:pt idx="240">
                        <c:v>19.397144999999998</c:v>
                      </c:pt>
                      <c:pt idx="241">
                        <c:v>19.397144999999998</c:v>
                      </c:pt>
                      <c:pt idx="242">
                        <c:v>19.397144999999998</c:v>
                      </c:pt>
                      <c:pt idx="243">
                        <c:v>19.397144999999998</c:v>
                      </c:pt>
                      <c:pt idx="244">
                        <c:v>19.397144999999998</c:v>
                      </c:pt>
                      <c:pt idx="245">
                        <c:v>19.397144999999998</c:v>
                      </c:pt>
                      <c:pt idx="246">
                        <c:v>19.397144999999998</c:v>
                      </c:pt>
                      <c:pt idx="247">
                        <c:v>19.397144999999998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E-4E53-4F16-8406-87F56CED49D8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5"/>
          <c:min val="42222.2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7223322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Streamflow (m</a:t>
                </a:r>
                <a:r>
                  <a:rPr lang="en-US" sz="1100" baseline="30000"/>
                  <a:t>3</a:t>
                </a:r>
                <a:r>
                  <a:rPr lang="en-US" sz="1100"/>
                  <a:t>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03887576"/>
        <c:crosses val="max"/>
        <c:crossBetween val="midCat"/>
      </c:valAx>
      <c:valAx>
        <c:axId val="703887576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722332272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47323950047810831"/>
          <c:y val="0.2186302813647471"/>
          <c:w val="0.27575327605448613"/>
          <c:h val="0.4610976013253215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 sz="1300"/>
              <a:t>Animas River at Durango (RK 94.2)</a:t>
            </a:r>
          </a:p>
        </c:rich>
      </c:tx>
      <c:layout>
        <c:manualLayout>
          <c:xMode val="edge"/>
          <c:yMode val="edge"/>
          <c:x val="0.24368304300596139"/>
          <c:y val="1.76713396900024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7262842141"/>
          <c:y val="0.1235198024492641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'Durango RK 94'!$R$10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3BAE-47A6-B672-7F13EC76A236}"/>
              </c:ext>
            </c:extLst>
          </c:dPt>
          <c:xVal>
            <c:numRef>
              <c:f>'Durango RK 94'!$A$4:$A$251</c:f>
              <c:numCache>
                <c:formatCode>m/d/yy\ h:mm;@</c:formatCode>
                <c:ptCount val="248"/>
                <c:pt idx="0">
                  <c:v>42222.437502314817</c:v>
                </c:pt>
                <c:pt idx="1">
                  <c:v>42222.447919039354</c:v>
                </c:pt>
                <c:pt idx="2">
                  <c:v>42222.458335763891</c:v>
                </c:pt>
                <c:pt idx="3">
                  <c:v>42222.468752488428</c:v>
                </c:pt>
                <c:pt idx="4">
                  <c:v>42222.479169212966</c:v>
                </c:pt>
                <c:pt idx="5">
                  <c:v>42222.489585937503</c:v>
                </c:pt>
                <c:pt idx="6">
                  <c:v>42222.50000266204</c:v>
                </c:pt>
                <c:pt idx="7">
                  <c:v>42222.510419386577</c:v>
                </c:pt>
                <c:pt idx="8">
                  <c:v>42222.520836111114</c:v>
                </c:pt>
                <c:pt idx="9">
                  <c:v>42222.531252835652</c:v>
                </c:pt>
                <c:pt idx="10">
                  <c:v>42222.541669560182</c:v>
                </c:pt>
                <c:pt idx="11">
                  <c:v>42222.552086284719</c:v>
                </c:pt>
                <c:pt idx="12">
                  <c:v>42222.562503009256</c:v>
                </c:pt>
                <c:pt idx="13">
                  <c:v>42222.572919733793</c:v>
                </c:pt>
                <c:pt idx="14">
                  <c:v>42222.58333645833</c:v>
                </c:pt>
                <c:pt idx="15">
                  <c:v>42222.593753182868</c:v>
                </c:pt>
                <c:pt idx="16">
                  <c:v>42222.604169907405</c:v>
                </c:pt>
                <c:pt idx="17">
                  <c:v>42222.614586631942</c:v>
                </c:pt>
                <c:pt idx="18">
                  <c:v>42222.625003356479</c:v>
                </c:pt>
                <c:pt idx="19">
                  <c:v>42222.635420081016</c:v>
                </c:pt>
                <c:pt idx="20">
                  <c:v>42222.645836805554</c:v>
                </c:pt>
                <c:pt idx="21">
                  <c:v>42222.656253530091</c:v>
                </c:pt>
                <c:pt idx="22">
                  <c:v>42222.666670254628</c:v>
                </c:pt>
                <c:pt idx="23">
                  <c:v>42222.677086979165</c:v>
                </c:pt>
                <c:pt idx="24">
                  <c:v>42222.687503703703</c:v>
                </c:pt>
                <c:pt idx="25">
                  <c:v>42222.69792042824</c:v>
                </c:pt>
                <c:pt idx="26">
                  <c:v>42222.708337152777</c:v>
                </c:pt>
                <c:pt idx="27">
                  <c:v>42222.718753877314</c:v>
                </c:pt>
                <c:pt idx="28">
                  <c:v>42222.729170601851</c:v>
                </c:pt>
                <c:pt idx="29">
                  <c:v>42222.739583333336</c:v>
                </c:pt>
                <c:pt idx="30">
                  <c:v>42222.75</c:v>
                </c:pt>
                <c:pt idx="31">
                  <c:v>42222.760416666664</c:v>
                </c:pt>
                <c:pt idx="32">
                  <c:v>42222.770833333336</c:v>
                </c:pt>
                <c:pt idx="33">
                  <c:v>42222.78125</c:v>
                </c:pt>
                <c:pt idx="34">
                  <c:v>42222.791666666664</c:v>
                </c:pt>
                <c:pt idx="35">
                  <c:v>42222.802083333336</c:v>
                </c:pt>
                <c:pt idx="36">
                  <c:v>42222.8125</c:v>
                </c:pt>
                <c:pt idx="37">
                  <c:v>42222.822916666664</c:v>
                </c:pt>
                <c:pt idx="38">
                  <c:v>42222.833333333336</c:v>
                </c:pt>
                <c:pt idx="39">
                  <c:v>42222.84375</c:v>
                </c:pt>
                <c:pt idx="40">
                  <c:v>42222.854166666664</c:v>
                </c:pt>
                <c:pt idx="41">
                  <c:v>42222.864583333336</c:v>
                </c:pt>
                <c:pt idx="42">
                  <c:v>42222.875</c:v>
                </c:pt>
                <c:pt idx="43">
                  <c:v>42222.885416666664</c:v>
                </c:pt>
                <c:pt idx="44">
                  <c:v>42222.895833333336</c:v>
                </c:pt>
                <c:pt idx="45">
                  <c:v>42222.90625</c:v>
                </c:pt>
                <c:pt idx="46">
                  <c:v>42222.916666666664</c:v>
                </c:pt>
                <c:pt idx="47">
                  <c:v>42222.927083333336</c:v>
                </c:pt>
                <c:pt idx="48">
                  <c:v>42222.937500057873</c:v>
                </c:pt>
                <c:pt idx="49">
                  <c:v>42222.94791678241</c:v>
                </c:pt>
                <c:pt idx="50">
                  <c:v>42222.958333506947</c:v>
                </c:pt>
                <c:pt idx="51">
                  <c:v>42222.968750231485</c:v>
                </c:pt>
                <c:pt idx="52">
                  <c:v>42222.979166956022</c:v>
                </c:pt>
                <c:pt idx="53">
                  <c:v>42222.989583680559</c:v>
                </c:pt>
                <c:pt idx="54">
                  <c:v>42223.000000405096</c:v>
                </c:pt>
                <c:pt idx="55">
                  <c:v>42223.010417129626</c:v>
                </c:pt>
                <c:pt idx="56">
                  <c:v>42223.020833854163</c:v>
                </c:pt>
                <c:pt idx="57">
                  <c:v>42223.031250578701</c:v>
                </c:pt>
                <c:pt idx="58">
                  <c:v>42223.041667303238</c:v>
                </c:pt>
                <c:pt idx="59">
                  <c:v>42223.052084027775</c:v>
                </c:pt>
                <c:pt idx="60">
                  <c:v>42223.062500752312</c:v>
                </c:pt>
                <c:pt idx="61">
                  <c:v>42223.072917476849</c:v>
                </c:pt>
                <c:pt idx="62">
                  <c:v>42223.083334201387</c:v>
                </c:pt>
                <c:pt idx="63">
                  <c:v>42223.093750925924</c:v>
                </c:pt>
                <c:pt idx="64">
                  <c:v>42223.104167650461</c:v>
                </c:pt>
                <c:pt idx="65">
                  <c:v>42223.114584374998</c:v>
                </c:pt>
                <c:pt idx="66">
                  <c:v>42223.125001099535</c:v>
                </c:pt>
                <c:pt idx="67">
                  <c:v>42223.135417824073</c:v>
                </c:pt>
                <c:pt idx="68">
                  <c:v>42223.14583454861</c:v>
                </c:pt>
                <c:pt idx="69">
                  <c:v>42223.156251273147</c:v>
                </c:pt>
                <c:pt idx="70">
                  <c:v>42223.166667997684</c:v>
                </c:pt>
                <c:pt idx="71">
                  <c:v>42223.177084722221</c:v>
                </c:pt>
                <c:pt idx="72">
                  <c:v>42223.187501446759</c:v>
                </c:pt>
                <c:pt idx="73">
                  <c:v>42223.197918171296</c:v>
                </c:pt>
                <c:pt idx="74">
                  <c:v>42223.208334895833</c:v>
                </c:pt>
                <c:pt idx="75">
                  <c:v>42223.21875162037</c:v>
                </c:pt>
                <c:pt idx="76">
                  <c:v>42223.229168344908</c:v>
                </c:pt>
                <c:pt idx="77">
                  <c:v>42223.239585069445</c:v>
                </c:pt>
                <c:pt idx="78">
                  <c:v>42223.250001793982</c:v>
                </c:pt>
                <c:pt idx="79">
                  <c:v>42223.260418518519</c:v>
                </c:pt>
                <c:pt idx="80">
                  <c:v>42223.270835243056</c:v>
                </c:pt>
                <c:pt idx="81">
                  <c:v>42223.281251967594</c:v>
                </c:pt>
                <c:pt idx="82">
                  <c:v>42223.291668692131</c:v>
                </c:pt>
                <c:pt idx="83">
                  <c:v>42223.302085416668</c:v>
                </c:pt>
                <c:pt idx="84">
                  <c:v>42223.312502141205</c:v>
                </c:pt>
                <c:pt idx="85">
                  <c:v>42223.322918865742</c:v>
                </c:pt>
                <c:pt idx="86">
                  <c:v>42223.33333559028</c:v>
                </c:pt>
                <c:pt idx="87">
                  <c:v>42223.343752314817</c:v>
                </c:pt>
                <c:pt idx="88">
                  <c:v>42223.354169039354</c:v>
                </c:pt>
                <c:pt idx="89">
                  <c:v>42223.364585763891</c:v>
                </c:pt>
                <c:pt idx="90">
                  <c:v>42223.375002488428</c:v>
                </c:pt>
                <c:pt idx="91">
                  <c:v>42223.385419212966</c:v>
                </c:pt>
                <c:pt idx="92">
                  <c:v>42223.395835937503</c:v>
                </c:pt>
                <c:pt idx="93">
                  <c:v>42223.40625266204</c:v>
                </c:pt>
                <c:pt idx="94">
                  <c:v>42223.416669386577</c:v>
                </c:pt>
                <c:pt idx="95">
                  <c:v>42223.427086111114</c:v>
                </c:pt>
                <c:pt idx="96">
                  <c:v>42223.437502835652</c:v>
                </c:pt>
                <c:pt idx="97">
                  <c:v>42223.447919560182</c:v>
                </c:pt>
                <c:pt idx="98">
                  <c:v>42223.458336284719</c:v>
                </c:pt>
                <c:pt idx="99">
                  <c:v>42223.468753009256</c:v>
                </c:pt>
                <c:pt idx="100">
                  <c:v>42223.479169733793</c:v>
                </c:pt>
                <c:pt idx="101">
                  <c:v>42223.48958645833</c:v>
                </c:pt>
                <c:pt idx="102">
                  <c:v>42223.500003182868</c:v>
                </c:pt>
                <c:pt idx="103">
                  <c:v>42223.510419907405</c:v>
                </c:pt>
                <c:pt idx="104">
                  <c:v>42223.520836631942</c:v>
                </c:pt>
                <c:pt idx="105">
                  <c:v>42223.531253356479</c:v>
                </c:pt>
                <c:pt idx="106">
                  <c:v>42223.541670081016</c:v>
                </c:pt>
                <c:pt idx="107">
                  <c:v>42223.552086805554</c:v>
                </c:pt>
                <c:pt idx="108">
                  <c:v>42223.562503530091</c:v>
                </c:pt>
                <c:pt idx="109">
                  <c:v>42223.572920254628</c:v>
                </c:pt>
                <c:pt idx="110">
                  <c:v>42223.583336979165</c:v>
                </c:pt>
                <c:pt idx="111">
                  <c:v>42223.593753703703</c:v>
                </c:pt>
                <c:pt idx="112">
                  <c:v>42223.60417042824</c:v>
                </c:pt>
                <c:pt idx="113">
                  <c:v>42223.614587152777</c:v>
                </c:pt>
                <c:pt idx="114">
                  <c:v>42223.625003877314</c:v>
                </c:pt>
                <c:pt idx="115">
                  <c:v>42223.635420601851</c:v>
                </c:pt>
                <c:pt idx="116">
                  <c:v>42223.645837326389</c:v>
                </c:pt>
                <c:pt idx="117">
                  <c:v>42223.656254050926</c:v>
                </c:pt>
                <c:pt idx="118">
                  <c:v>42223.666670775463</c:v>
                </c:pt>
                <c:pt idx="119">
                  <c:v>42223.6770875</c:v>
                </c:pt>
                <c:pt idx="120">
                  <c:v>42223.687504224537</c:v>
                </c:pt>
                <c:pt idx="121">
                  <c:v>42223.697920949075</c:v>
                </c:pt>
                <c:pt idx="122">
                  <c:v>42223.708337673612</c:v>
                </c:pt>
                <c:pt idx="123">
                  <c:v>42223.718754398149</c:v>
                </c:pt>
                <c:pt idx="124">
                  <c:v>42223.729171122686</c:v>
                </c:pt>
                <c:pt idx="125">
                  <c:v>42223.739587847223</c:v>
                </c:pt>
                <c:pt idx="126">
                  <c:v>42223.750004571761</c:v>
                </c:pt>
                <c:pt idx="127">
                  <c:v>42223.760421296298</c:v>
                </c:pt>
                <c:pt idx="128">
                  <c:v>42223.770838020835</c:v>
                </c:pt>
                <c:pt idx="129">
                  <c:v>42223.781254745372</c:v>
                </c:pt>
                <c:pt idx="130">
                  <c:v>42223.791671469909</c:v>
                </c:pt>
                <c:pt idx="131">
                  <c:v>42223.802088194447</c:v>
                </c:pt>
                <c:pt idx="132">
                  <c:v>42223.812504918984</c:v>
                </c:pt>
                <c:pt idx="133">
                  <c:v>42223.822921643521</c:v>
                </c:pt>
                <c:pt idx="134">
                  <c:v>42223.833338368058</c:v>
                </c:pt>
                <c:pt idx="135">
                  <c:v>42223.843755092596</c:v>
                </c:pt>
                <c:pt idx="136">
                  <c:v>42223.854171817133</c:v>
                </c:pt>
                <c:pt idx="137">
                  <c:v>42223.86458854167</c:v>
                </c:pt>
                <c:pt idx="138">
                  <c:v>42223.875005266207</c:v>
                </c:pt>
                <c:pt idx="139">
                  <c:v>42223.885421990744</c:v>
                </c:pt>
                <c:pt idx="140">
                  <c:v>42223.895838715274</c:v>
                </c:pt>
                <c:pt idx="141">
                  <c:v>42223.906255439812</c:v>
                </c:pt>
                <c:pt idx="142">
                  <c:v>42223.916672164349</c:v>
                </c:pt>
                <c:pt idx="143">
                  <c:v>42223.927088888886</c:v>
                </c:pt>
                <c:pt idx="144">
                  <c:v>42223.937505613423</c:v>
                </c:pt>
                <c:pt idx="145">
                  <c:v>42223.94792233796</c:v>
                </c:pt>
                <c:pt idx="146">
                  <c:v>42223.958339062498</c:v>
                </c:pt>
                <c:pt idx="147">
                  <c:v>42223.968755787035</c:v>
                </c:pt>
                <c:pt idx="148">
                  <c:v>42223.979172511572</c:v>
                </c:pt>
                <c:pt idx="149">
                  <c:v>42223.989589236109</c:v>
                </c:pt>
                <c:pt idx="150">
                  <c:v>42224.000005960646</c:v>
                </c:pt>
                <c:pt idx="151">
                  <c:v>42224.010422685184</c:v>
                </c:pt>
                <c:pt idx="152">
                  <c:v>42224.020839409721</c:v>
                </c:pt>
                <c:pt idx="153">
                  <c:v>42224.031256134258</c:v>
                </c:pt>
                <c:pt idx="154">
                  <c:v>42224.041672858795</c:v>
                </c:pt>
                <c:pt idx="155">
                  <c:v>42224.052089583332</c:v>
                </c:pt>
                <c:pt idx="156">
                  <c:v>42224.06250630787</c:v>
                </c:pt>
                <c:pt idx="157">
                  <c:v>42224.072923032407</c:v>
                </c:pt>
                <c:pt idx="158">
                  <c:v>42224.083339756944</c:v>
                </c:pt>
                <c:pt idx="159">
                  <c:v>42224.093756481481</c:v>
                </c:pt>
                <c:pt idx="160">
                  <c:v>42224.104173206018</c:v>
                </c:pt>
                <c:pt idx="161">
                  <c:v>42224.114589930556</c:v>
                </c:pt>
                <c:pt idx="162">
                  <c:v>42224.125006655093</c:v>
                </c:pt>
                <c:pt idx="163">
                  <c:v>42224.13542337963</c:v>
                </c:pt>
                <c:pt idx="164">
                  <c:v>42224.145840104167</c:v>
                </c:pt>
                <c:pt idx="165">
                  <c:v>42224.156256828704</c:v>
                </c:pt>
                <c:pt idx="166">
                  <c:v>42224.166673553242</c:v>
                </c:pt>
                <c:pt idx="167">
                  <c:v>42224.177090277779</c:v>
                </c:pt>
                <c:pt idx="168">
                  <c:v>42224.187507002316</c:v>
                </c:pt>
                <c:pt idx="169">
                  <c:v>42224.197923726853</c:v>
                </c:pt>
                <c:pt idx="170">
                  <c:v>42224.208340451391</c:v>
                </c:pt>
                <c:pt idx="171">
                  <c:v>42224.218757175928</c:v>
                </c:pt>
                <c:pt idx="172">
                  <c:v>42224.229173900465</c:v>
                </c:pt>
                <c:pt idx="173">
                  <c:v>42224.239590625002</c:v>
                </c:pt>
                <c:pt idx="174">
                  <c:v>42224.250007349539</c:v>
                </c:pt>
                <c:pt idx="175">
                  <c:v>42224.260424074077</c:v>
                </c:pt>
                <c:pt idx="176">
                  <c:v>42224.270840798614</c:v>
                </c:pt>
                <c:pt idx="177">
                  <c:v>42224.281257523151</c:v>
                </c:pt>
                <c:pt idx="178">
                  <c:v>42224.291674247688</c:v>
                </c:pt>
                <c:pt idx="179">
                  <c:v>42224.302090972225</c:v>
                </c:pt>
                <c:pt idx="180">
                  <c:v>42224.312507696763</c:v>
                </c:pt>
                <c:pt idx="181">
                  <c:v>42224.3229244213</c:v>
                </c:pt>
                <c:pt idx="182">
                  <c:v>42224.33334114583</c:v>
                </c:pt>
                <c:pt idx="183">
                  <c:v>42224.343757870367</c:v>
                </c:pt>
                <c:pt idx="184">
                  <c:v>42224.354174594904</c:v>
                </c:pt>
                <c:pt idx="185">
                  <c:v>42224.364591319441</c:v>
                </c:pt>
                <c:pt idx="186">
                  <c:v>42224.375008043979</c:v>
                </c:pt>
                <c:pt idx="187">
                  <c:v>42224.385424768516</c:v>
                </c:pt>
                <c:pt idx="188">
                  <c:v>42224.395841493053</c:v>
                </c:pt>
                <c:pt idx="189">
                  <c:v>42224.40625821759</c:v>
                </c:pt>
                <c:pt idx="190">
                  <c:v>42224.416674942127</c:v>
                </c:pt>
                <c:pt idx="191">
                  <c:v>42224.427091666665</c:v>
                </c:pt>
                <c:pt idx="192">
                  <c:v>42224.437508391202</c:v>
                </c:pt>
                <c:pt idx="193">
                  <c:v>42224.447925115739</c:v>
                </c:pt>
                <c:pt idx="194">
                  <c:v>42224.458341840276</c:v>
                </c:pt>
                <c:pt idx="195">
                  <c:v>42224.468758564813</c:v>
                </c:pt>
                <c:pt idx="196">
                  <c:v>42224.479175289351</c:v>
                </c:pt>
                <c:pt idx="197">
                  <c:v>42224.489592013888</c:v>
                </c:pt>
                <c:pt idx="198">
                  <c:v>42224.500008738425</c:v>
                </c:pt>
                <c:pt idx="199">
                  <c:v>42224.510425462962</c:v>
                </c:pt>
                <c:pt idx="200">
                  <c:v>42224.5208421875</c:v>
                </c:pt>
                <c:pt idx="201">
                  <c:v>42224.531258912037</c:v>
                </c:pt>
                <c:pt idx="202">
                  <c:v>42224.541675636574</c:v>
                </c:pt>
                <c:pt idx="203">
                  <c:v>42224.552092361111</c:v>
                </c:pt>
                <c:pt idx="204">
                  <c:v>42224.562509085648</c:v>
                </c:pt>
                <c:pt idx="205">
                  <c:v>42224.572925810186</c:v>
                </c:pt>
                <c:pt idx="206">
                  <c:v>42224.583342534723</c:v>
                </c:pt>
                <c:pt idx="207">
                  <c:v>42224.59375925926</c:v>
                </c:pt>
                <c:pt idx="208">
                  <c:v>42224.604175983797</c:v>
                </c:pt>
                <c:pt idx="209">
                  <c:v>42224.614592708334</c:v>
                </c:pt>
                <c:pt idx="210">
                  <c:v>42224.625009432872</c:v>
                </c:pt>
                <c:pt idx="211">
                  <c:v>42224.635426157409</c:v>
                </c:pt>
                <c:pt idx="212">
                  <c:v>42224.645842881946</c:v>
                </c:pt>
                <c:pt idx="213">
                  <c:v>42224.656259606483</c:v>
                </c:pt>
                <c:pt idx="214">
                  <c:v>42224.66667633102</c:v>
                </c:pt>
                <c:pt idx="215">
                  <c:v>42224.677093055558</c:v>
                </c:pt>
                <c:pt idx="216">
                  <c:v>42224.687509780095</c:v>
                </c:pt>
                <c:pt idx="217">
                  <c:v>42224.697926504632</c:v>
                </c:pt>
                <c:pt idx="218">
                  <c:v>42224.708343229169</c:v>
                </c:pt>
                <c:pt idx="219">
                  <c:v>42224.718759953706</c:v>
                </c:pt>
                <c:pt idx="220">
                  <c:v>42224.729176678244</c:v>
                </c:pt>
                <c:pt idx="221">
                  <c:v>42224.739593402781</c:v>
                </c:pt>
                <c:pt idx="222">
                  <c:v>42224.750010127318</c:v>
                </c:pt>
                <c:pt idx="223">
                  <c:v>42224.760426851855</c:v>
                </c:pt>
                <c:pt idx="224">
                  <c:v>42224.770843576393</c:v>
                </c:pt>
                <c:pt idx="225">
                  <c:v>42224.781260300922</c:v>
                </c:pt>
                <c:pt idx="226">
                  <c:v>42224.79167702546</c:v>
                </c:pt>
                <c:pt idx="227">
                  <c:v>42224.802093749997</c:v>
                </c:pt>
                <c:pt idx="228">
                  <c:v>42224.812510474534</c:v>
                </c:pt>
                <c:pt idx="229">
                  <c:v>42224.822927199071</c:v>
                </c:pt>
                <c:pt idx="230">
                  <c:v>42224.833343923608</c:v>
                </c:pt>
                <c:pt idx="231">
                  <c:v>42224.843760648146</c:v>
                </c:pt>
                <c:pt idx="232">
                  <c:v>42224.854177372683</c:v>
                </c:pt>
                <c:pt idx="233">
                  <c:v>42224.86459409722</c:v>
                </c:pt>
                <c:pt idx="234">
                  <c:v>42224.875010821757</c:v>
                </c:pt>
                <c:pt idx="235">
                  <c:v>42224.885427546295</c:v>
                </c:pt>
                <c:pt idx="236">
                  <c:v>42224.895844270832</c:v>
                </c:pt>
                <c:pt idx="237">
                  <c:v>42224.906260995369</c:v>
                </c:pt>
                <c:pt idx="238">
                  <c:v>42224.916677719906</c:v>
                </c:pt>
                <c:pt idx="239">
                  <c:v>42224.927094444443</c:v>
                </c:pt>
                <c:pt idx="240">
                  <c:v>42224.937511168981</c:v>
                </c:pt>
                <c:pt idx="241">
                  <c:v>42224.947927893518</c:v>
                </c:pt>
                <c:pt idx="242">
                  <c:v>42224.958344618055</c:v>
                </c:pt>
                <c:pt idx="243">
                  <c:v>42224.968761342592</c:v>
                </c:pt>
                <c:pt idx="244">
                  <c:v>42224.979178067129</c:v>
                </c:pt>
                <c:pt idx="245">
                  <c:v>42224.989594791667</c:v>
                </c:pt>
                <c:pt idx="246">
                  <c:v>42225.000011516204</c:v>
                </c:pt>
                <c:pt idx="247">
                  <c:v>42225.010428240741</c:v>
                </c:pt>
              </c:numCache>
            </c:numRef>
          </c:xVal>
          <c:yVal>
            <c:numRef>
              <c:f>'Durango RK 94'!$D$4:$D$251</c:f>
              <c:numCache>
                <c:formatCode>#,##0.00</c:formatCode>
                <c:ptCount val="248"/>
                <c:pt idx="17">
                  <c:v>0.88400000000000001</c:v>
                </c:pt>
                <c:pt idx="38">
                  <c:v>0.51</c:v>
                </c:pt>
                <c:pt idx="42">
                  <c:v>0.53</c:v>
                </c:pt>
                <c:pt idx="46">
                  <c:v>1.1499999999999999</c:v>
                </c:pt>
                <c:pt idx="50">
                  <c:v>30</c:v>
                </c:pt>
                <c:pt idx="54">
                  <c:v>107.15</c:v>
                </c:pt>
                <c:pt idx="56">
                  <c:v>139</c:v>
                </c:pt>
                <c:pt idx="59">
                  <c:v>214</c:v>
                </c:pt>
                <c:pt idx="74">
                  <c:v>59.04</c:v>
                </c:pt>
                <c:pt idx="94">
                  <c:v>18.11</c:v>
                </c:pt>
                <c:pt idx="195">
                  <c:v>4.1500000000000004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AE-47A6-B672-7F13EC76A236}"/>
            </c:ext>
          </c:extLst>
        </c:ser>
        <c:ser>
          <c:idx val="0"/>
          <c:order val="1"/>
          <c:tx>
            <c:strRef>
              <c:f>'Durango RK 94'!$R$9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'Durango RK 94'!$L$4:$L$255</c:f>
              <c:numCache>
                <c:formatCode>m/d/yy\ h:mm;@</c:formatCode>
                <c:ptCount val="252"/>
                <c:pt idx="0">
                  <c:v>42222.3537</c:v>
                </c:pt>
                <c:pt idx="1">
                  <c:v>42222.363299999997</c:v>
                </c:pt>
                <c:pt idx="2">
                  <c:v>42222.374799999998</c:v>
                </c:pt>
                <c:pt idx="3">
                  <c:v>42222.384299999998</c:v>
                </c:pt>
                <c:pt idx="4">
                  <c:v>42222.393900000003</c:v>
                </c:pt>
                <c:pt idx="5">
                  <c:v>42222.403400000003</c:v>
                </c:pt>
                <c:pt idx="6">
                  <c:v>42222.414799999999</c:v>
                </c:pt>
                <c:pt idx="7">
                  <c:v>42222.424299999999</c:v>
                </c:pt>
                <c:pt idx="8">
                  <c:v>42222.433799999999</c:v>
                </c:pt>
                <c:pt idx="9">
                  <c:v>42222.443299999999</c:v>
                </c:pt>
                <c:pt idx="10">
                  <c:v>42222.454599999997</c:v>
                </c:pt>
                <c:pt idx="11">
                  <c:v>42222.464</c:v>
                </c:pt>
                <c:pt idx="12">
                  <c:v>42222.473400000003</c:v>
                </c:pt>
                <c:pt idx="13">
                  <c:v>42222.484700000001</c:v>
                </c:pt>
                <c:pt idx="14">
                  <c:v>42222.494100000004</c:v>
                </c:pt>
                <c:pt idx="15">
                  <c:v>42222.503400000001</c:v>
                </c:pt>
                <c:pt idx="16">
                  <c:v>42222.514600000002</c:v>
                </c:pt>
                <c:pt idx="17">
                  <c:v>42222.5239</c:v>
                </c:pt>
                <c:pt idx="18">
                  <c:v>42222.533199999998</c:v>
                </c:pt>
                <c:pt idx="19">
                  <c:v>42222.544300000001</c:v>
                </c:pt>
                <c:pt idx="20">
                  <c:v>42222.553500000002</c:v>
                </c:pt>
                <c:pt idx="21">
                  <c:v>42222.564599999998</c:v>
                </c:pt>
                <c:pt idx="22">
                  <c:v>42222.573799999998</c:v>
                </c:pt>
                <c:pt idx="23">
                  <c:v>42222.584799999997</c:v>
                </c:pt>
                <c:pt idx="24">
                  <c:v>42222.5939</c:v>
                </c:pt>
                <c:pt idx="25">
                  <c:v>42222.604899999998</c:v>
                </c:pt>
                <c:pt idx="26">
                  <c:v>42222.614000000001</c:v>
                </c:pt>
                <c:pt idx="27">
                  <c:v>42222.624900000003</c:v>
                </c:pt>
                <c:pt idx="28">
                  <c:v>42222.633900000001</c:v>
                </c:pt>
                <c:pt idx="29">
                  <c:v>42222.644800000002</c:v>
                </c:pt>
                <c:pt idx="30">
                  <c:v>42222.6538</c:v>
                </c:pt>
                <c:pt idx="31">
                  <c:v>42222.664599999996</c:v>
                </c:pt>
                <c:pt idx="32">
                  <c:v>42222.673600000002</c:v>
                </c:pt>
                <c:pt idx="33">
                  <c:v>42222.684300000001</c:v>
                </c:pt>
                <c:pt idx="34">
                  <c:v>42222.693299999999</c:v>
                </c:pt>
                <c:pt idx="35">
                  <c:v>42222.703999999998</c:v>
                </c:pt>
                <c:pt idx="36">
                  <c:v>42222.714699999997</c:v>
                </c:pt>
                <c:pt idx="37">
                  <c:v>42222.7235</c:v>
                </c:pt>
                <c:pt idx="38">
                  <c:v>42222.734199999999</c:v>
                </c:pt>
                <c:pt idx="39">
                  <c:v>42222.7448</c:v>
                </c:pt>
                <c:pt idx="40">
                  <c:v>42222.753599999996</c:v>
                </c:pt>
                <c:pt idx="41">
                  <c:v>42222.764199999998</c:v>
                </c:pt>
                <c:pt idx="42">
                  <c:v>42222.774700000002</c:v>
                </c:pt>
                <c:pt idx="43">
                  <c:v>42222.783499999998</c:v>
                </c:pt>
                <c:pt idx="44">
                  <c:v>42222.794000000002</c:v>
                </c:pt>
                <c:pt idx="45">
                  <c:v>42222.804400000001</c:v>
                </c:pt>
                <c:pt idx="46">
                  <c:v>42222.813099999999</c:v>
                </c:pt>
                <c:pt idx="47">
                  <c:v>42222.823600000003</c:v>
                </c:pt>
                <c:pt idx="48">
                  <c:v>42222.834000000003</c:v>
                </c:pt>
                <c:pt idx="49">
                  <c:v>42222.844299999997</c:v>
                </c:pt>
                <c:pt idx="50">
                  <c:v>42222.854700000004</c:v>
                </c:pt>
                <c:pt idx="51">
                  <c:v>42222.863299999997</c:v>
                </c:pt>
                <c:pt idx="52">
                  <c:v>42222.873599999999</c:v>
                </c:pt>
                <c:pt idx="53">
                  <c:v>42222.883900000001</c:v>
                </c:pt>
                <c:pt idx="54">
                  <c:v>42222.894200000002</c:v>
                </c:pt>
                <c:pt idx="55">
                  <c:v>42222.904499999997</c:v>
                </c:pt>
                <c:pt idx="56">
                  <c:v>42222.913</c:v>
                </c:pt>
                <c:pt idx="57">
                  <c:v>42222.923199999997</c:v>
                </c:pt>
                <c:pt idx="58">
                  <c:v>42222.933400000002</c:v>
                </c:pt>
                <c:pt idx="59">
                  <c:v>42222.943599999999</c:v>
                </c:pt>
                <c:pt idx="60">
                  <c:v>42222.953699999998</c:v>
                </c:pt>
                <c:pt idx="61">
                  <c:v>42222.963900000002</c:v>
                </c:pt>
                <c:pt idx="62">
                  <c:v>42222.974000000002</c:v>
                </c:pt>
                <c:pt idx="63">
                  <c:v>42222.984100000001</c:v>
                </c:pt>
                <c:pt idx="64">
                  <c:v>42222.994100000004</c:v>
                </c:pt>
                <c:pt idx="65">
                  <c:v>42223.004200000003</c:v>
                </c:pt>
                <c:pt idx="66">
                  <c:v>42223.014199999998</c:v>
                </c:pt>
                <c:pt idx="67">
                  <c:v>42223.0242</c:v>
                </c:pt>
                <c:pt idx="68">
                  <c:v>42223.034200000002</c:v>
                </c:pt>
                <c:pt idx="69">
                  <c:v>42223.044199999997</c:v>
                </c:pt>
                <c:pt idx="70">
                  <c:v>42223.054199999999</c:v>
                </c:pt>
                <c:pt idx="71">
                  <c:v>42223.064100000003</c:v>
                </c:pt>
                <c:pt idx="72">
                  <c:v>42223.074000000001</c:v>
                </c:pt>
                <c:pt idx="73">
                  <c:v>42223.083899999998</c:v>
                </c:pt>
                <c:pt idx="74">
                  <c:v>42223.093800000002</c:v>
                </c:pt>
                <c:pt idx="75">
                  <c:v>42223.1037</c:v>
                </c:pt>
                <c:pt idx="76">
                  <c:v>42223.113499999999</c:v>
                </c:pt>
                <c:pt idx="77">
                  <c:v>42223.123399999997</c:v>
                </c:pt>
                <c:pt idx="78">
                  <c:v>42223.133199999997</c:v>
                </c:pt>
                <c:pt idx="79">
                  <c:v>42223.142999999996</c:v>
                </c:pt>
                <c:pt idx="80">
                  <c:v>42223.154399999999</c:v>
                </c:pt>
                <c:pt idx="81">
                  <c:v>42223.164100000002</c:v>
                </c:pt>
                <c:pt idx="82">
                  <c:v>42223.173900000002</c:v>
                </c:pt>
                <c:pt idx="83">
                  <c:v>42223.183599999997</c:v>
                </c:pt>
                <c:pt idx="84">
                  <c:v>42223.193299999999</c:v>
                </c:pt>
                <c:pt idx="85">
                  <c:v>42223.203000000001</c:v>
                </c:pt>
                <c:pt idx="86">
                  <c:v>42223.2143</c:v>
                </c:pt>
                <c:pt idx="87">
                  <c:v>42223.223899999997</c:v>
                </c:pt>
                <c:pt idx="88">
                  <c:v>42223.2336</c:v>
                </c:pt>
                <c:pt idx="89">
                  <c:v>42223.243199999997</c:v>
                </c:pt>
                <c:pt idx="90">
                  <c:v>42223.252800000002</c:v>
                </c:pt>
                <c:pt idx="91">
                  <c:v>42223.264000000003</c:v>
                </c:pt>
                <c:pt idx="92">
                  <c:v>42223.2736</c:v>
                </c:pt>
                <c:pt idx="93">
                  <c:v>42223.283100000001</c:v>
                </c:pt>
                <c:pt idx="94">
                  <c:v>42223.294300000001</c:v>
                </c:pt>
                <c:pt idx="95">
                  <c:v>42223.303800000002</c:v>
                </c:pt>
                <c:pt idx="96">
                  <c:v>42223.313300000002</c:v>
                </c:pt>
                <c:pt idx="97">
                  <c:v>42223.322800000002</c:v>
                </c:pt>
                <c:pt idx="98">
                  <c:v>42223.333899999998</c:v>
                </c:pt>
                <c:pt idx="99">
                  <c:v>42223.3433</c:v>
                </c:pt>
                <c:pt idx="100">
                  <c:v>42223.352800000001</c:v>
                </c:pt>
                <c:pt idx="101">
                  <c:v>42223.363799999999</c:v>
                </c:pt>
                <c:pt idx="102">
                  <c:v>42223.373200000002</c:v>
                </c:pt>
                <c:pt idx="103">
                  <c:v>42223.3842</c:v>
                </c:pt>
                <c:pt idx="104">
                  <c:v>42223.393600000003</c:v>
                </c:pt>
                <c:pt idx="105">
                  <c:v>42223.402999999998</c:v>
                </c:pt>
                <c:pt idx="106">
                  <c:v>42223.4139</c:v>
                </c:pt>
                <c:pt idx="107">
                  <c:v>42223.423300000002</c:v>
                </c:pt>
                <c:pt idx="108">
                  <c:v>42223.434200000003</c:v>
                </c:pt>
                <c:pt idx="109">
                  <c:v>42223.443500000001</c:v>
                </c:pt>
                <c:pt idx="110">
                  <c:v>42223.452799999999</c:v>
                </c:pt>
                <c:pt idx="111">
                  <c:v>42223.4637</c:v>
                </c:pt>
                <c:pt idx="112">
                  <c:v>42223.472999999998</c:v>
                </c:pt>
                <c:pt idx="113">
                  <c:v>42223.483800000002</c:v>
                </c:pt>
                <c:pt idx="114">
                  <c:v>42223.4931</c:v>
                </c:pt>
                <c:pt idx="115">
                  <c:v>42223.503900000003</c:v>
                </c:pt>
                <c:pt idx="116">
                  <c:v>42223.513200000001</c:v>
                </c:pt>
                <c:pt idx="117">
                  <c:v>42223.5239</c:v>
                </c:pt>
                <c:pt idx="118">
                  <c:v>42223.533100000001</c:v>
                </c:pt>
                <c:pt idx="119">
                  <c:v>42223.543899999997</c:v>
                </c:pt>
                <c:pt idx="120">
                  <c:v>42223.553099999997</c:v>
                </c:pt>
                <c:pt idx="121">
                  <c:v>42223.563800000004</c:v>
                </c:pt>
                <c:pt idx="122">
                  <c:v>42223.572999999997</c:v>
                </c:pt>
                <c:pt idx="123">
                  <c:v>42223.583700000003</c:v>
                </c:pt>
                <c:pt idx="124">
                  <c:v>42223.592799999999</c:v>
                </c:pt>
                <c:pt idx="125">
                  <c:v>42223.603499999997</c:v>
                </c:pt>
                <c:pt idx="126">
                  <c:v>42223.6126</c:v>
                </c:pt>
                <c:pt idx="127">
                  <c:v>42223.623200000002</c:v>
                </c:pt>
                <c:pt idx="128">
                  <c:v>42223.633900000001</c:v>
                </c:pt>
                <c:pt idx="129">
                  <c:v>42223.642899999999</c:v>
                </c:pt>
                <c:pt idx="130">
                  <c:v>42223.6535</c:v>
                </c:pt>
                <c:pt idx="131">
                  <c:v>42223.662600000003</c:v>
                </c:pt>
                <c:pt idx="132">
                  <c:v>42223.673199999997</c:v>
                </c:pt>
                <c:pt idx="133">
                  <c:v>42223.683700000001</c:v>
                </c:pt>
                <c:pt idx="134">
                  <c:v>42223.692799999997</c:v>
                </c:pt>
                <c:pt idx="135">
                  <c:v>42223.703300000001</c:v>
                </c:pt>
                <c:pt idx="136">
                  <c:v>42223.713799999998</c:v>
                </c:pt>
                <c:pt idx="137">
                  <c:v>42223.722800000003</c:v>
                </c:pt>
                <c:pt idx="138">
                  <c:v>42223.7333</c:v>
                </c:pt>
                <c:pt idx="139">
                  <c:v>42223.743799999997</c:v>
                </c:pt>
                <c:pt idx="140">
                  <c:v>42223.752699999997</c:v>
                </c:pt>
                <c:pt idx="141">
                  <c:v>42223.763200000001</c:v>
                </c:pt>
                <c:pt idx="142">
                  <c:v>42223.7736</c:v>
                </c:pt>
                <c:pt idx="143">
                  <c:v>42223.782500000001</c:v>
                </c:pt>
                <c:pt idx="144">
                  <c:v>42223.792999999998</c:v>
                </c:pt>
                <c:pt idx="145">
                  <c:v>42223.803399999997</c:v>
                </c:pt>
                <c:pt idx="146">
                  <c:v>42223.813699999999</c:v>
                </c:pt>
                <c:pt idx="147">
                  <c:v>42223.8226</c:v>
                </c:pt>
                <c:pt idx="148">
                  <c:v>42223.832999999999</c:v>
                </c:pt>
                <c:pt idx="149">
                  <c:v>42223.8433</c:v>
                </c:pt>
                <c:pt idx="150">
                  <c:v>42223.8537</c:v>
                </c:pt>
                <c:pt idx="151">
                  <c:v>42223.862500000003</c:v>
                </c:pt>
                <c:pt idx="152">
                  <c:v>42223.872799999997</c:v>
                </c:pt>
                <c:pt idx="153">
                  <c:v>42223.883099999999</c:v>
                </c:pt>
                <c:pt idx="154">
                  <c:v>42223.893400000001</c:v>
                </c:pt>
                <c:pt idx="155">
                  <c:v>42223.903700000003</c:v>
                </c:pt>
                <c:pt idx="156">
                  <c:v>42223.912499999999</c:v>
                </c:pt>
                <c:pt idx="157">
                  <c:v>42223.922700000003</c:v>
                </c:pt>
                <c:pt idx="158">
                  <c:v>42223.932999999997</c:v>
                </c:pt>
                <c:pt idx="159">
                  <c:v>42223.943200000002</c:v>
                </c:pt>
                <c:pt idx="160">
                  <c:v>42223.953399999999</c:v>
                </c:pt>
                <c:pt idx="161">
                  <c:v>42223.963600000003</c:v>
                </c:pt>
                <c:pt idx="162">
                  <c:v>42223.9738</c:v>
                </c:pt>
                <c:pt idx="163">
                  <c:v>42223.982499999998</c:v>
                </c:pt>
                <c:pt idx="164">
                  <c:v>42223.992700000003</c:v>
                </c:pt>
                <c:pt idx="165">
                  <c:v>42224.002800000002</c:v>
                </c:pt>
                <c:pt idx="166">
                  <c:v>42224.012999999999</c:v>
                </c:pt>
                <c:pt idx="167">
                  <c:v>42224.023099999999</c:v>
                </c:pt>
                <c:pt idx="168">
                  <c:v>42224.033199999998</c:v>
                </c:pt>
                <c:pt idx="169">
                  <c:v>42224.043299999998</c:v>
                </c:pt>
                <c:pt idx="170">
                  <c:v>42224.053399999997</c:v>
                </c:pt>
                <c:pt idx="171">
                  <c:v>42224.063499999997</c:v>
                </c:pt>
                <c:pt idx="172">
                  <c:v>42224.073600000003</c:v>
                </c:pt>
                <c:pt idx="173">
                  <c:v>42224.083599999998</c:v>
                </c:pt>
                <c:pt idx="174">
                  <c:v>42224.093699999998</c:v>
                </c:pt>
                <c:pt idx="175">
                  <c:v>42224.1037</c:v>
                </c:pt>
                <c:pt idx="176">
                  <c:v>42224.112300000001</c:v>
                </c:pt>
                <c:pt idx="177">
                  <c:v>42224.122300000003</c:v>
                </c:pt>
                <c:pt idx="178">
                  <c:v>42224.132400000002</c:v>
                </c:pt>
                <c:pt idx="179">
                  <c:v>42224.1423</c:v>
                </c:pt>
                <c:pt idx="180">
                  <c:v>42224.152300000002</c:v>
                </c:pt>
                <c:pt idx="181">
                  <c:v>42224.162300000004</c:v>
                </c:pt>
                <c:pt idx="182">
                  <c:v>42224.173699999999</c:v>
                </c:pt>
                <c:pt idx="183">
                  <c:v>42224.183599999997</c:v>
                </c:pt>
                <c:pt idx="184">
                  <c:v>42224.193599999999</c:v>
                </c:pt>
                <c:pt idx="185">
                  <c:v>42224.203500000003</c:v>
                </c:pt>
                <c:pt idx="186">
                  <c:v>42224.213400000001</c:v>
                </c:pt>
                <c:pt idx="187">
                  <c:v>42224.223299999998</c:v>
                </c:pt>
                <c:pt idx="188">
                  <c:v>42224.233200000002</c:v>
                </c:pt>
                <c:pt idx="189">
                  <c:v>42224.2431</c:v>
                </c:pt>
                <c:pt idx="190">
                  <c:v>42224.252999999997</c:v>
                </c:pt>
                <c:pt idx="191">
                  <c:v>42224.262900000002</c:v>
                </c:pt>
                <c:pt idx="192">
                  <c:v>42224.272799999999</c:v>
                </c:pt>
                <c:pt idx="193">
                  <c:v>42224.282599999999</c:v>
                </c:pt>
                <c:pt idx="194">
                  <c:v>42224.292500000003</c:v>
                </c:pt>
                <c:pt idx="195">
                  <c:v>42224.302300000003</c:v>
                </c:pt>
                <c:pt idx="196">
                  <c:v>42224.3122</c:v>
                </c:pt>
                <c:pt idx="197">
                  <c:v>42224.323499999999</c:v>
                </c:pt>
                <c:pt idx="198">
                  <c:v>42224.333299999998</c:v>
                </c:pt>
                <c:pt idx="199">
                  <c:v>42224.343200000003</c:v>
                </c:pt>
                <c:pt idx="200">
                  <c:v>42224.353000000003</c:v>
                </c:pt>
                <c:pt idx="201">
                  <c:v>42224.362800000003</c:v>
                </c:pt>
                <c:pt idx="202">
                  <c:v>42224.3727</c:v>
                </c:pt>
                <c:pt idx="203">
                  <c:v>42224.3825</c:v>
                </c:pt>
                <c:pt idx="204">
                  <c:v>42224.392399999997</c:v>
                </c:pt>
                <c:pt idx="205">
                  <c:v>42224.402199999997</c:v>
                </c:pt>
                <c:pt idx="206">
                  <c:v>42224.413500000002</c:v>
                </c:pt>
                <c:pt idx="207">
                  <c:v>42224.423300000002</c:v>
                </c:pt>
                <c:pt idx="208">
                  <c:v>42224.433199999999</c:v>
                </c:pt>
                <c:pt idx="209">
                  <c:v>42224.442999999999</c:v>
                </c:pt>
                <c:pt idx="210">
                  <c:v>42224.452899999997</c:v>
                </c:pt>
                <c:pt idx="211">
                  <c:v>42224.462699999996</c:v>
                </c:pt>
                <c:pt idx="212">
                  <c:v>42224.472500000003</c:v>
                </c:pt>
                <c:pt idx="213">
                  <c:v>42224.482400000001</c:v>
                </c:pt>
                <c:pt idx="214">
                  <c:v>42224.492200000001</c:v>
                </c:pt>
                <c:pt idx="215">
                  <c:v>42224.502099999998</c:v>
                </c:pt>
                <c:pt idx="216">
                  <c:v>42224.513299999999</c:v>
                </c:pt>
                <c:pt idx="217">
                  <c:v>42224.523200000003</c:v>
                </c:pt>
                <c:pt idx="218">
                  <c:v>42224.533100000001</c:v>
                </c:pt>
                <c:pt idx="219">
                  <c:v>42224.5429</c:v>
                </c:pt>
                <c:pt idx="220">
                  <c:v>42224.5527</c:v>
                </c:pt>
                <c:pt idx="221">
                  <c:v>42224.562599999997</c:v>
                </c:pt>
                <c:pt idx="222">
                  <c:v>42224.572399999997</c:v>
                </c:pt>
                <c:pt idx="223">
                  <c:v>42224.582300000002</c:v>
                </c:pt>
                <c:pt idx="224">
                  <c:v>42224.592199999999</c:v>
                </c:pt>
                <c:pt idx="225">
                  <c:v>42224.6034</c:v>
                </c:pt>
                <c:pt idx="226">
                  <c:v>42224.613299999997</c:v>
                </c:pt>
                <c:pt idx="227">
                  <c:v>42224.623099999997</c:v>
                </c:pt>
                <c:pt idx="228">
                  <c:v>42224.633000000002</c:v>
                </c:pt>
                <c:pt idx="229">
                  <c:v>42224.642899999999</c:v>
                </c:pt>
                <c:pt idx="230">
                  <c:v>42224.652699999999</c:v>
                </c:pt>
                <c:pt idx="231">
                  <c:v>42224.662600000003</c:v>
                </c:pt>
                <c:pt idx="232">
                  <c:v>42224.672400000003</c:v>
                </c:pt>
                <c:pt idx="233">
                  <c:v>42224.6823</c:v>
                </c:pt>
                <c:pt idx="234">
                  <c:v>42224.692199999998</c:v>
                </c:pt>
                <c:pt idx="235">
                  <c:v>42224.701999999997</c:v>
                </c:pt>
                <c:pt idx="236">
                  <c:v>42224.713300000003</c:v>
                </c:pt>
                <c:pt idx="237">
                  <c:v>42224.7232</c:v>
                </c:pt>
                <c:pt idx="238">
                  <c:v>42224.733</c:v>
                </c:pt>
                <c:pt idx="239">
                  <c:v>42224.742899999997</c:v>
                </c:pt>
                <c:pt idx="240">
                  <c:v>42224.752800000002</c:v>
                </c:pt>
                <c:pt idx="241">
                  <c:v>42224.762600000002</c:v>
                </c:pt>
                <c:pt idx="242">
                  <c:v>42224.772499999999</c:v>
                </c:pt>
                <c:pt idx="243">
                  <c:v>42224.782399999996</c:v>
                </c:pt>
                <c:pt idx="244">
                  <c:v>42224.792200000004</c:v>
                </c:pt>
                <c:pt idx="245">
                  <c:v>42224.802100000001</c:v>
                </c:pt>
                <c:pt idx="246">
                  <c:v>42224.811999999998</c:v>
                </c:pt>
                <c:pt idx="247">
                  <c:v>42224.823199999999</c:v>
                </c:pt>
                <c:pt idx="248">
                  <c:v>42224.833100000003</c:v>
                </c:pt>
                <c:pt idx="249">
                  <c:v>42224.843000000001</c:v>
                </c:pt>
                <c:pt idx="250">
                  <c:v>42224.852899999998</c:v>
                </c:pt>
                <c:pt idx="251">
                  <c:v>42224.862699999998</c:v>
                </c:pt>
              </c:numCache>
            </c:numRef>
          </c:xVal>
          <c:yVal>
            <c:numRef>
              <c:f>'Durango RK 94'!$M$4:$M$258</c:f>
              <c:numCache>
                <c:formatCode>0.0</c:formatCode>
                <c:ptCount val="255"/>
                <c:pt idx="0">
                  <c:v>0.114352</c:v>
                </c:pt>
                <c:pt idx="1">
                  <c:v>0.1466296</c:v>
                </c:pt>
                <c:pt idx="2">
                  <c:v>0.1958444</c:v>
                </c:pt>
                <c:pt idx="3">
                  <c:v>0.2474507</c:v>
                </c:pt>
                <c:pt idx="4">
                  <c:v>0.31063892999999998</c:v>
                </c:pt>
                <c:pt idx="5">
                  <c:v>0.38750210000000002</c:v>
                </c:pt>
                <c:pt idx="6">
                  <c:v>0.50113242000000002</c:v>
                </c:pt>
                <c:pt idx="7">
                  <c:v>0.61678860000000002</c:v>
                </c:pt>
                <c:pt idx="8">
                  <c:v>0.75468373</c:v>
                </c:pt>
                <c:pt idx="9">
                  <c:v>0.91811841000000005</c:v>
                </c:pt>
                <c:pt idx="10">
                  <c:v>1.1530560000000001</c:v>
                </c:pt>
                <c:pt idx="11">
                  <c:v>1.385818</c:v>
                </c:pt>
                <c:pt idx="12">
                  <c:v>1.6567533000000001</c:v>
                </c:pt>
                <c:pt idx="13">
                  <c:v>2.0387382000000001</c:v>
                </c:pt>
                <c:pt idx="14">
                  <c:v>2.4101859999999999</c:v>
                </c:pt>
                <c:pt idx="15">
                  <c:v>2.835445</c:v>
                </c:pt>
                <c:pt idx="16">
                  <c:v>3.4244384000000001</c:v>
                </c:pt>
                <c:pt idx="17">
                  <c:v>3.9874651000000001</c:v>
                </c:pt>
                <c:pt idx="18">
                  <c:v>4.6223520000000002</c:v>
                </c:pt>
                <c:pt idx="19">
                  <c:v>5.4874919999999996</c:v>
                </c:pt>
                <c:pt idx="20">
                  <c:v>6.3016313999999998</c:v>
                </c:pt>
                <c:pt idx="21">
                  <c:v>7.399578</c:v>
                </c:pt>
                <c:pt idx="22">
                  <c:v>8.4225043999999993</c:v>
                </c:pt>
                <c:pt idx="23">
                  <c:v>9.7885904000000004</c:v>
                </c:pt>
                <c:pt idx="24">
                  <c:v>11.049360999999999</c:v>
                </c:pt>
                <c:pt idx="25">
                  <c:v>12.717594</c:v>
                </c:pt>
                <c:pt idx="26">
                  <c:v>14.243512000000001</c:v>
                </c:pt>
                <c:pt idx="27">
                  <c:v>16.244990999999999</c:v>
                </c:pt>
                <c:pt idx="28">
                  <c:v>18.060264</c:v>
                </c:pt>
                <c:pt idx="29">
                  <c:v>20.421569999999999</c:v>
                </c:pt>
                <c:pt idx="30">
                  <c:v>22.545960999999998</c:v>
                </c:pt>
                <c:pt idx="31">
                  <c:v>25.287572000000001</c:v>
                </c:pt>
                <c:pt idx="32">
                  <c:v>27.73516</c:v>
                </c:pt>
                <c:pt idx="33">
                  <c:v>30.870011999999999</c:v>
                </c:pt>
                <c:pt idx="34">
                  <c:v>33.648040000000002</c:v>
                </c:pt>
                <c:pt idx="35">
                  <c:v>37.180309999999999</c:v>
                </c:pt>
                <c:pt idx="36">
                  <c:v>40.927653999999997</c:v>
                </c:pt>
                <c:pt idx="37">
                  <c:v>44.212401999999997</c:v>
                </c:pt>
                <c:pt idx="38">
                  <c:v>48.344239999999999</c:v>
                </c:pt>
                <c:pt idx="39">
                  <c:v>52.677351999999999</c:v>
                </c:pt>
                <c:pt idx="40">
                  <c:v>56.436183</c:v>
                </c:pt>
                <c:pt idx="41">
                  <c:v>61.115862999999997</c:v>
                </c:pt>
                <c:pt idx="42">
                  <c:v>65.969269999999995</c:v>
                </c:pt>
                <c:pt idx="43">
                  <c:v>70.137259999999998</c:v>
                </c:pt>
                <c:pt idx="44">
                  <c:v>75.274630000000002</c:v>
                </c:pt>
                <c:pt idx="45">
                  <c:v>80.545289999999994</c:v>
                </c:pt>
                <c:pt idx="46">
                  <c:v>85.027084000000002</c:v>
                </c:pt>
                <c:pt idx="47">
                  <c:v>90.496994000000001</c:v>
                </c:pt>
                <c:pt idx="48">
                  <c:v>96.048810000000003</c:v>
                </c:pt>
                <c:pt idx="49">
                  <c:v>101.6623</c:v>
                </c:pt>
                <c:pt idx="50">
                  <c:v>107.31644</c:v>
                </c:pt>
                <c:pt idx="51">
                  <c:v>112.0436</c:v>
                </c:pt>
                <c:pt idx="52">
                  <c:v>117.7154</c:v>
                </c:pt>
                <c:pt idx="53">
                  <c:v>123.36499999999999</c:v>
                </c:pt>
                <c:pt idx="54">
                  <c:v>128.96979999999999</c:v>
                </c:pt>
                <c:pt idx="55">
                  <c:v>134.5069</c:v>
                </c:pt>
                <c:pt idx="56">
                  <c:v>139.0532</c:v>
                </c:pt>
                <c:pt idx="57">
                  <c:v>144.40791999999999</c:v>
                </c:pt>
                <c:pt idx="58">
                  <c:v>149.63211999999999</c:v>
                </c:pt>
                <c:pt idx="59">
                  <c:v>154.7046</c:v>
                </c:pt>
                <c:pt idx="60">
                  <c:v>159.60484</c:v>
                </c:pt>
                <c:pt idx="61">
                  <c:v>164.31360000000001</c:v>
                </c:pt>
                <c:pt idx="62">
                  <c:v>168.81233</c:v>
                </c:pt>
                <c:pt idx="63">
                  <c:v>173.084</c:v>
                </c:pt>
                <c:pt idx="64">
                  <c:v>177.11252999999999</c:v>
                </c:pt>
                <c:pt idx="65">
                  <c:v>180.8836</c:v>
                </c:pt>
                <c:pt idx="66">
                  <c:v>184.38399999999999</c:v>
                </c:pt>
                <c:pt idx="67">
                  <c:v>187.60230999999999</c:v>
                </c:pt>
                <c:pt idx="68">
                  <c:v>190.52860000000001</c:v>
                </c:pt>
                <c:pt idx="69">
                  <c:v>193.15450000000001</c:v>
                </c:pt>
                <c:pt idx="70">
                  <c:v>195.47323</c:v>
                </c:pt>
                <c:pt idx="71">
                  <c:v>197.47980000000001</c:v>
                </c:pt>
                <c:pt idx="72">
                  <c:v>199.17062000000001</c:v>
                </c:pt>
                <c:pt idx="73">
                  <c:v>200.54392999999999</c:v>
                </c:pt>
                <c:pt idx="74">
                  <c:v>201.5994</c:v>
                </c:pt>
                <c:pt idx="75">
                  <c:v>202.3381</c:v>
                </c:pt>
                <c:pt idx="76">
                  <c:v>202.76283000000001</c:v>
                </c:pt>
                <c:pt idx="77">
                  <c:v>202.87763000000001</c:v>
                </c:pt>
                <c:pt idx="78">
                  <c:v>202.68790000000001</c:v>
                </c:pt>
                <c:pt idx="79">
                  <c:v>202.2003</c:v>
                </c:pt>
                <c:pt idx="80">
                  <c:v>201.26533000000001</c:v>
                </c:pt>
                <c:pt idx="81">
                  <c:v>200.16059999999999</c:v>
                </c:pt>
                <c:pt idx="82">
                  <c:v>198.78613999999999</c:v>
                </c:pt>
                <c:pt idx="83">
                  <c:v>197.15304</c:v>
                </c:pt>
                <c:pt idx="84">
                  <c:v>195.27284</c:v>
                </c:pt>
                <c:pt idx="85">
                  <c:v>193.15781999999999</c:v>
                </c:pt>
                <c:pt idx="86">
                  <c:v>190.41069999999999</c:v>
                </c:pt>
                <c:pt idx="87">
                  <c:v>187.83153999999999</c:v>
                </c:pt>
                <c:pt idx="88">
                  <c:v>185.05959999999999</c:v>
                </c:pt>
                <c:pt idx="89">
                  <c:v>182.10874000000001</c:v>
                </c:pt>
                <c:pt idx="90">
                  <c:v>178.99304000000001</c:v>
                </c:pt>
                <c:pt idx="91">
                  <c:v>175.16853</c:v>
                </c:pt>
                <c:pt idx="92">
                  <c:v>171.744</c:v>
                </c:pt>
                <c:pt idx="93">
                  <c:v>168.19910999999999</c:v>
                </c:pt>
                <c:pt idx="94">
                  <c:v>163.9297</c:v>
                </c:pt>
                <c:pt idx="95">
                  <c:v>160.17094</c:v>
                </c:pt>
                <c:pt idx="96">
                  <c:v>156.33462</c:v>
                </c:pt>
                <c:pt idx="97">
                  <c:v>152.43360000000001</c:v>
                </c:pt>
                <c:pt idx="98">
                  <c:v>147.81720000000001</c:v>
                </c:pt>
                <c:pt idx="99">
                  <c:v>143.81802999999999</c:v>
                </c:pt>
                <c:pt idx="100">
                  <c:v>139.79220000000001</c:v>
                </c:pt>
                <c:pt idx="101">
                  <c:v>135.0761</c:v>
                </c:pt>
                <c:pt idx="102">
                  <c:v>131.02923000000001</c:v>
                </c:pt>
                <c:pt idx="103">
                  <c:v>126.3165</c:v>
                </c:pt>
                <c:pt idx="104">
                  <c:v>122.2949</c:v>
                </c:pt>
                <c:pt idx="105">
                  <c:v>118.29903</c:v>
                </c:pt>
                <c:pt idx="106">
                  <c:v>113.68049999999999</c:v>
                </c:pt>
                <c:pt idx="107">
                  <c:v>109.76730000000001</c:v>
                </c:pt>
                <c:pt idx="108">
                  <c:v>105.26470999999999</c:v>
                </c:pt>
                <c:pt idx="109">
                  <c:v>101.46639999999999</c:v>
                </c:pt>
                <c:pt idx="110">
                  <c:v>97.730270000000004</c:v>
                </c:pt>
                <c:pt idx="111">
                  <c:v>93.456980000000001</c:v>
                </c:pt>
                <c:pt idx="112">
                  <c:v>89.872569999999996</c:v>
                </c:pt>
                <c:pt idx="113">
                  <c:v>85.78783</c:v>
                </c:pt>
                <c:pt idx="114">
                  <c:v>82.373740999999995</c:v>
                </c:pt>
                <c:pt idx="115">
                  <c:v>78.496380000000002</c:v>
                </c:pt>
                <c:pt idx="116">
                  <c:v>75.266319999999993</c:v>
                </c:pt>
                <c:pt idx="117">
                  <c:v>71.609650000000002</c:v>
                </c:pt>
                <c:pt idx="118">
                  <c:v>68.572860000000006</c:v>
                </c:pt>
                <c:pt idx="119">
                  <c:v>65.145229999999998</c:v>
                </c:pt>
                <c:pt idx="120">
                  <c:v>62.306910999999999</c:v>
                </c:pt>
                <c:pt idx="121">
                  <c:v>59.112290000000002</c:v>
                </c:pt>
                <c:pt idx="122">
                  <c:v>56.474131999999997</c:v>
                </c:pt>
                <c:pt idx="123">
                  <c:v>53.51267</c:v>
                </c:pt>
                <c:pt idx="124">
                  <c:v>51.073363999999998</c:v>
                </c:pt>
                <c:pt idx="125">
                  <c:v>48.34196</c:v>
                </c:pt>
                <c:pt idx="126">
                  <c:v>46.097644000000003</c:v>
                </c:pt>
                <c:pt idx="127">
                  <c:v>43.590519999999998</c:v>
                </c:pt>
                <c:pt idx="128">
                  <c:v>41.200980000000001</c:v>
                </c:pt>
                <c:pt idx="129">
                  <c:v>39.244430000000001</c:v>
                </c:pt>
                <c:pt idx="130">
                  <c:v>37.066184</c:v>
                </c:pt>
                <c:pt idx="131">
                  <c:v>35.286430000000003</c:v>
                </c:pt>
                <c:pt idx="132">
                  <c:v>33.309089999999998</c:v>
                </c:pt>
                <c:pt idx="133">
                  <c:v>31.435231999999999</c:v>
                </c:pt>
                <c:pt idx="134">
                  <c:v>29.908821</c:v>
                </c:pt>
                <c:pt idx="135">
                  <c:v>28.217922000000002</c:v>
                </c:pt>
                <c:pt idx="136">
                  <c:v>26.620419999999999</c:v>
                </c:pt>
                <c:pt idx="137">
                  <c:v>25.322700000000001</c:v>
                </c:pt>
                <c:pt idx="138">
                  <c:v>23.888929999999998</c:v>
                </c:pt>
                <c:pt idx="139">
                  <c:v>22.538070000000001</c:v>
                </c:pt>
                <c:pt idx="140">
                  <c:v>21.443384000000002</c:v>
                </c:pt>
                <c:pt idx="141">
                  <c:v>20.236750000000001</c:v>
                </c:pt>
                <c:pt idx="142">
                  <c:v>19.102592000000001</c:v>
                </c:pt>
                <c:pt idx="143">
                  <c:v>18.18544</c:v>
                </c:pt>
                <c:pt idx="144">
                  <c:v>17.176459999999999</c:v>
                </c:pt>
                <c:pt idx="145">
                  <c:v>16.229939999999999</c:v>
                </c:pt>
                <c:pt idx="146">
                  <c:v>15.342511</c:v>
                </c:pt>
                <c:pt idx="147">
                  <c:v>14.626412</c:v>
                </c:pt>
                <c:pt idx="148">
                  <c:v>13.84013</c:v>
                </c:pt>
                <c:pt idx="149">
                  <c:v>13.103842</c:v>
                </c:pt>
                <c:pt idx="150">
                  <c:v>12.414580000000001</c:v>
                </c:pt>
                <c:pt idx="151">
                  <c:v>11.859014</c:v>
                </c:pt>
                <c:pt idx="152">
                  <c:v>11.24952</c:v>
                </c:pt>
                <c:pt idx="153">
                  <c:v>10.679123000000001</c:v>
                </c:pt>
                <c:pt idx="154">
                  <c:v>10.145274000000001</c:v>
                </c:pt>
                <c:pt idx="155">
                  <c:v>9.6455354</c:v>
                </c:pt>
                <c:pt idx="156">
                  <c:v>9.2425770000000007</c:v>
                </c:pt>
                <c:pt idx="157">
                  <c:v>8.8001222000000006</c:v>
                </c:pt>
                <c:pt idx="158">
                  <c:v>8.3854600000000001</c:v>
                </c:pt>
                <c:pt idx="159">
                  <c:v>7.9965989999999998</c:v>
                </c:pt>
                <c:pt idx="160">
                  <c:v>7.631659</c:v>
                </c:pt>
                <c:pt idx="161">
                  <c:v>7.2888710000000003</c:v>
                </c:pt>
                <c:pt idx="162">
                  <c:v>6.9665749999999997</c:v>
                </c:pt>
                <c:pt idx="163">
                  <c:v>6.7054470000000004</c:v>
                </c:pt>
                <c:pt idx="164">
                  <c:v>6.4171500000000004</c:v>
                </c:pt>
                <c:pt idx="165">
                  <c:v>6.1451630000000002</c:v>
                </c:pt>
                <c:pt idx="166">
                  <c:v>5.8882089999999998</c:v>
                </c:pt>
                <c:pt idx="167">
                  <c:v>5.6451029999999998</c:v>
                </c:pt>
                <c:pt idx="168">
                  <c:v>5.4147499999999997</c:v>
                </c:pt>
                <c:pt idx="169">
                  <c:v>5.1961373999999996</c:v>
                </c:pt>
                <c:pt idx="170">
                  <c:v>4.9883331999999996</c:v>
                </c:pt>
                <c:pt idx="171">
                  <c:v>4.7904819999999999</c:v>
                </c:pt>
                <c:pt idx="172">
                  <c:v>4.6017989999999998</c:v>
                </c:pt>
                <c:pt idx="173">
                  <c:v>4.4215689999999999</c:v>
                </c:pt>
                <c:pt idx="174">
                  <c:v>4.2491380000000003</c:v>
                </c:pt>
                <c:pt idx="175">
                  <c:v>4.0839150000000002</c:v>
                </c:pt>
                <c:pt idx="176">
                  <c:v>3.9476230000000001</c:v>
                </c:pt>
                <c:pt idx="177">
                  <c:v>3.7944</c:v>
                </c:pt>
                <c:pt idx="178">
                  <c:v>3.6469862000000002</c:v>
                </c:pt>
                <c:pt idx="179">
                  <c:v>3.5049841000000002</c:v>
                </c:pt>
                <c:pt idx="180">
                  <c:v>3.3680371999999998</c:v>
                </c:pt>
                <c:pt idx="181">
                  <c:v>3.2358281</c:v>
                </c:pt>
                <c:pt idx="182">
                  <c:v>3.0901730000000001</c:v>
                </c:pt>
                <c:pt idx="183">
                  <c:v>2.9672049999999999</c:v>
                </c:pt>
                <c:pt idx="184">
                  <c:v>2.8481900000000002</c:v>
                </c:pt>
                <c:pt idx="185">
                  <c:v>2.7329341999999999</c:v>
                </c:pt>
                <c:pt idx="186">
                  <c:v>2.6212689999999998</c:v>
                </c:pt>
                <c:pt idx="187">
                  <c:v>2.513042</c:v>
                </c:pt>
                <c:pt idx="188">
                  <c:v>2.4081231999999999</c:v>
                </c:pt>
                <c:pt idx="189">
                  <c:v>2.3063959999999999</c:v>
                </c:pt>
                <c:pt idx="190">
                  <c:v>2.2077574000000002</c:v>
                </c:pt>
                <c:pt idx="191">
                  <c:v>2.1121180000000002</c:v>
                </c:pt>
                <c:pt idx="192">
                  <c:v>2.0193989999999999</c:v>
                </c:pt>
                <c:pt idx="193">
                  <c:v>1.92953</c:v>
                </c:pt>
                <c:pt idx="194">
                  <c:v>1.8424491000000001</c:v>
                </c:pt>
                <c:pt idx="195">
                  <c:v>1.7581013999999999</c:v>
                </c:pt>
                <c:pt idx="196">
                  <c:v>1.6764380000000001</c:v>
                </c:pt>
                <c:pt idx="197">
                  <c:v>1.5863373000000001</c:v>
                </c:pt>
                <c:pt idx="198">
                  <c:v>1.5102789999999999</c:v>
                </c:pt>
                <c:pt idx="199">
                  <c:v>1.4367752</c:v>
                </c:pt>
                <c:pt idx="200">
                  <c:v>1.3657900000000001</c:v>
                </c:pt>
                <c:pt idx="201">
                  <c:v>1.297288</c:v>
                </c:pt>
                <c:pt idx="202">
                  <c:v>1.2312342999999999</c:v>
                </c:pt>
                <c:pt idx="203">
                  <c:v>1.1675952999999999</c:v>
                </c:pt>
                <c:pt idx="204">
                  <c:v>1.106336</c:v>
                </c:pt>
                <c:pt idx="205">
                  <c:v>1.0474190999999999</c:v>
                </c:pt>
                <c:pt idx="206">
                  <c:v>0.98290829999999996</c:v>
                </c:pt>
                <c:pt idx="207">
                  <c:v>0.92888689999999996</c:v>
                </c:pt>
                <c:pt idx="208">
                  <c:v>0.87708710000000001</c:v>
                </c:pt>
                <c:pt idx="209">
                  <c:v>0.82746649999999999</c:v>
                </c:pt>
                <c:pt idx="210">
                  <c:v>0.77998149999999999</c:v>
                </c:pt>
                <c:pt idx="211">
                  <c:v>0.73458639999999997</c:v>
                </c:pt>
                <c:pt idx="212">
                  <c:v>0.69123389999999996</c:v>
                </c:pt>
                <c:pt idx="213">
                  <c:v>0.64987510000000004</c:v>
                </c:pt>
                <c:pt idx="214">
                  <c:v>0.61045974000000003</c:v>
                </c:pt>
                <c:pt idx="215">
                  <c:v>0.57293611</c:v>
                </c:pt>
                <c:pt idx="216">
                  <c:v>0.53230023000000004</c:v>
                </c:pt>
                <c:pt idx="217">
                  <c:v>0.49865034000000003</c:v>
                </c:pt>
                <c:pt idx="218">
                  <c:v>0.46672229999999998</c:v>
                </c:pt>
                <c:pt idx="219">
                  <c:v>0.43646003999999999</c:v>
                </c:pt>
                <c:pt idx="220">
                  <c:v>0.40780743000000003</c:v>
                </c:pt>
                <c:pt idx="221">
                  <c:v>0.38070770999999998</c:v>
                </c:pt>
                <c:pt idx="222">
                  <c:v>0.35510389999999997</c:v>
                </c:pt>
                <c:pt idx="223">
                  <c:v>0.33093914000000002</c:v>
                </c:pt>
                <c:pt idx="224">
                  <c:v>0.30815680000000001</c:v>
                </c:pt>
                <c:pt idx="225">
                  <c:v>0.28373999999999999</c:v>
                </c:pt>
                <c:pt idx="226">
                  <c:v>0.26373034000000001</c:v>
                </c:pt>
                <c:pt idx="227">
                  <c:v>0.24492749999999999</c:v>
                </c:pt>
                <c:pt idx="228">
                  <c:v>0.22727704000000001</c:v>
                </c:pt>
                <c:pt idx="229">
                  <c:v>0.21072552999999999</c:v>
                </c:pt>
                <c:pt idx="230">
                  <c:v>0.19522042000000001</c:v>
                </c:pt>
                <c:pt idx="231">
                  <c:v>0.18071043000000001</c:v>
                </c:pt>
                <c:pt idx="232">
                  <c:v>0.16714543000000001</c:v>
                </c:pt>
                <c:pt idx="233">
                  <c:v>0.15447664</c:v>
                </c:pt>
                <c:pt idx="234">
                  <c:v>0.14265663000000001</c:v>
                </c:pt>
                <c:pt idx="235">
                  <c:v>0.13163949999999999</c:v>
                </c:pt>
                <c:pt idx="236">
                  <c:v>0.1199746</c:v>
                </c:pt>
                <c:pt idx="237">
                  <c:v>0.11053013</c:v>
                </c:pt>
                <c:pt idx="238">
                  <c:v>0.101754</c:v>
                </c:pt>
                <c:pt idx="239">
                  <c:v>9.3606659999999994E-2</c:v>
                </c:pt>
                <c:pt idx="240">
                  <c:v>8.6050230000000005E-2</c:v>
                </c:pt>
                <c:pt idx="241">
                  <c:v>7.9048370000000007E-2</c:v>
                </c:pt>
                <c:pt idx="242">
                  <c:v>7.2566359999999996E-2</c:v>
                </c:pt>
                <c:pt idx="243">
                  <c:v>6.6571099999999994E-2</c:v>
                </c:pt>
                <c:pt idx="244">
                  <c:v>6.1031040000000002E-2</c:v>
                </c:pt>
                <c:pt idx="245">
                  <c:v>5.5916189999999998E-2</c:v>
                </c:pt>
                <c:pt idx="246">
                  <c:v>5.119808E-2</c:v>
                </c:pt>
                <c:pt idx="247">
                  <c:v>4.625721E-2</c:v>
                </c:pt>
                <c:pt idx="248">
                  <c:v>4.2300259999999999E-2</c:v>
                </c:pt>
                <c:pt idx="249">
                  <c:v>3.8660109999999998E-2</c:v>
                </c:pt>
                <c:pt idx="250">
                  <c:v>3.5314199999999997E-2</c:v>
                </c:pt>
                <c:pt idx="251">
                  <c:v>3.2241289999999999E-2</c:v>
                </c:pt>
                <c:pt idx="252">
                  <c:v>2.9421429999999998E-2</c:v>
                </c:pt>
                <c:pt idx="253">
                  <c:v>2.683586E-2</c:v>
                </c:pt>
                <c:pt idx="254">
                  <c:v>2.4467010000000001E-2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AE-47A6-B672-7F13EC76A236}"/>
            </c:ext>
          </c:extLst>
        </c:ser>
        <c:ser>
          <c:idx val="3"/>
          <c:order val="2"/>
          <c:tx>
            <c:strRef>
              <c:f>'Durango RK 94'!$R$11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1270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3BAE-47A6-B672-7F13EC76A236}"/>
              </c:ext>
            </c:extLst>
          </c:dPt>
          <c:xVal>
            <c:numRef>
              <c:f>'Durango RK 94'!$A$4:$A$251</c:f>
              <c:numCache>
                <c:formatCode>m/d/yy\ h:mm;@</c:formatCode>
                <c:ptCount val="248"/>
                <c:pt idx="0">
                  <c:v>42222.437502314817</c:v>
                </c:pt>
                <c:pt idx="1">
                  <c:v>42222.447919039354</c:v>
                </c:pt>
                <c:pt idx="2">
                  <c:v>42222.458335763891</c:v>
                </c:pt>
                <c:pt idx="3">
                  <c:v>42222.468752488428</c:v>
                </c:pt>
                <c:pt idx="4">
                  <c:v>42222.479169212966</c:v>
                </c:pt>
                <c:pt idx="5">
                  <c:v>42222.489585937503</c:v>
                </c:pt>
                <c:pt idx="6">
                  <c:v>42222.50000266204</c:v>
                </c:pt>
                <c:pt idx="7">
                  <c:v>42222.510419386577</c:v>
                </c:pt>
                <c:pt idx="8">
                  <c:v>42222.520836111114</c:v>
                </c:pt>
                <c:pt idx="9">
                  <c:v>42222.531252835652</c:v>
                </c:pt>
                <c:pt idx="10">
                  <c:v>42222.541669560182</c:v>
                </c:pt>
                <c:pt idx="11">
                  <c:v>42222.552086284719</c:v>
                </c:pt>
                <c:pt idx="12">
                  <c:v>42222.562503009256</c:v>
                </c:pt>
                <c:pt idx="13">
                  <c:v>42222.572919733793</c:v>
                </c:pt>
                <c:pt idx="14">
                  <c:v>42222.58333645833</c:v>
                </c:pt>
                <c:pt idx="15">
                  <c:v>42222.593753182868</c:v>
                </c:pt>
                <c:pt idx="16">
                  <c:v>42222.604169907405</c:v>
                </c:pt>
                <c:pt idx="17">
                  <c:v>42222.614586631942</c:v>
                </c:pt>
                <c:pt idx="18">
                  <c:v>42222.625003356479</c:v>
                </c:pt>
                <c:pt idx="19">
                  <c:v>42222.635420081016</c:v>
                </c:pt>
                <c:pt idx="20">
                  <c:v>42222.645836805554</c:v>
                </c:pt>
                <c:pt idx="21">
                  <c:v>42222.656253530091</c:v>
                </c:pt>
                <c:pt idx="22">
                  <c:v>42222.666670254628</c:v>
                </c:pt>
                <c:pt idx="23">
                  <c:v>42222.677086979165</c:v>
                </c:pt>
                <c:pt idx="24">
                  <c:v>42222.687503703703</c:v>
                </c:pt>
                <c:pt idx="25">
                  <c:v>42222.69792042824</c:v>
                </c:pt>
                <c:pt idx="26">
                  <c:v>42222.708337152777</c:v>
                </c:pt>
                <c:pt idx="27">
                  <c:v>42222.718753877314</c:v>
                </c:pt>
                <c:pt idx="28">
                  <c:v>42222.729170601851</c:v>
                </c:pt>
                <c:pt idx="29">
                  <c:v>42222.739583333336</c:v>
                </c:pt>
                <c:pt idx="30">
                  <c:v>42222.75</c:v>
                </c:pt>
                <c:pt idx="31">
                  <c:v>42222.760416666664</c:v>
                </c:pt>
                <c:pt idx="32">
                  <c:v>42222.770833333336</c:v>
                </c:pt>
                <c:pt idx="33">
                  <c:v>42222.78125</c:v>
                </c:pt>
                <c:pt idx="34">
                  <c:v>42222.791666666664</c:v>
                </c:pt>
                <c:pt idx="35">
                  <c:v>42222.802083333336</c:v>
                </c:pt>
                <c:pt idx="36">
                  <c:v>42222.8125</c:v>
                </c:pt>
                <c:pt idx="37">
                  <c:v>42222.822916666664</c:v>
                </c:pt>
                <c:pt idx="38">
                  <c:v>42222.833333333336</c:v>
                </c:pt>
                <c:pt idx="39">
                  <c:v>42222.84375</c:v>
                </c:pt>
                <c:pt idx="40">
                  <c:v>42222.854166666664</c:v>
                </c:pt>
                <c:pt idx="41">
                  <c:v>42222.864583333336</c:v>
                </c:pt>
                <c:pt idx="42">
                  <c:v>42222.875</c:v>
                </c:pt>
                <c:pt idx="43">
                  <c:v>42222.885416666664</c:v>
                </c:pt>
                <c:pt idx="44">
                  <c:v>42222.895833333336</c:v>
                </c:pt>
                <c:pt idx="45">
                  <c:v>42222.90625</c:v>
                </c:pt>
                <c:pt idx="46">
                  <c:v>42222.916666666664</c:v>
                </c:pt>
                <c:pt idx="47">
                  <c:v>42222.927083333336</c:v>
                </c:pt>
                <c:pt idx="48">
                  <c:v>42222.937500057873</c:v>
                </c:pt>
                <c:pt idx="49">
                  <c:v>42222.94791678241</c:v>
                </c:pt>
                <c:pt idx="50">
                  <c:v>42222.958333506947</c:v>
                </c:pt>
                <c:pt idx="51">
                  <c:v>42222.968750231485</c:v>
                </c:pt>
                <c:pt idx="52">
                  <c:v>42222.979166956022</c:v>
                </c:pt>
                <c:pt idx="53">
                  <c:v>42222.989583680559</c:v>
                </c:pt>
                <c:pt idx="54">
                  <c:v>42223.000000405096</c:v>
                </c:pt>
                <c:pt idx="55">
                  <c:v>42223.010417129626</c:v>
                </c:pt>
                <c:pt idx="56">
                  <c:v>42223.020833854163</c:v>
                </c:pt>
                <c:pt idx="57">
                  <c:v>42223.031250578701</c:v>
                </c:pt>
                <c:pt idx="58">
                  <c:v>42223.041667303238</c:v>
                </c:pt>
                <c:pt idx="59">
                  <c:v>42223.052084027775</c:v>
                </c:pt>
                <c:pt idx="60">
                  <c:v>42223.062500752312</c:v>
                </c:pt>
                <c:pt idx="61">
                  <c:v>42223.072917476849</c:v>
                </c:pt>
                <c:pt idx="62">
                  <c:v>42223.083334201387</c:v>
                </c:pt>
                <c:pt idx="63">
                  <c:v>42223.093750925924</c:v>
                </c:pt>
                <c:pt idx="64">
                  <c:v>42223.104167650461</c:v>
                </c:pt>
                <c:pt idx="65">
                  <c:v>42223.114584374998</c:v>
                </c:pt>
                <c:pt idx="66">
                  <c:v>42223.125001099535</c:v>
                </c:pt>
                <c:pt idx="67">
                  <c:v>42223.135417824073</c:v>
                </c:pt>
                <c:pt idx="68">
                  <c:v>42223.14583454861</c:v>
                </c:pt>
                <c:pt idx="69">
                  <c:v>42223.156251273147</c:v>
                </c:pt>
                <c:pt idx="70">
                  <c:v>42223.166667997684</c:v>
                </c:pt>
                <c:pt idx="71">
                  <c:v>42223.177084722221</c:v>
                </c:pt>
                <c:pt idx="72">
                  <c:v>42223.187501446759</c:v>
                </c:pt>
                <c:pt idx="73">
                  <c:v>42223.197918171296</c:v>
                </c:pt>
                <c:pt idx="74">
                  <c:v>42223.208334895833</c:v>
                </c:pt>
                <c:pt idx="75">
                  <c:v>42223.21875162037</c:v>
                </c:pt>
                <c:pt idx="76">
                  <c:v>42223.229168344908</c:v>
                </c:pt>
                <c:pt idx="77">
                  <c:v>42223.239585069445</c:v>
                </c:pt>
                <c:pt idx="78">
                  <c:v>42223.250001793982</c:v>
                </c:pt>
                <c:pt idx="79">
                  <c:v>42223.260418518519</c:v>
                </c:pt>
                <c:pt idx="80">
                  <c:v>42223.270835243056</c:v>
                </c:pt>
                <c:pt idx="81">
                  <c:v>42223.281251967594</c:v>
                </c:pt>
                <c:pt idx="82">
                  <c:v>42223.291668692131</c:v>
                </c:pt>
                <c:pt idx="83">
                  <c:v>42223.302085416668</c:v>
                </c:pt>
                <c:pt idx="84">
                  <c:v>42223.312502141205</c:v>
                </c:pt>
                <c:pt idx="85">
                  <c:v>42223.322918865742</c:v>
                </c:pt>
                <c:pt idx="86">
                  <c:v>42223.33333559028</c:v>
                </c:pt>
                <c:pt idx="87">
                  <c:v>42223.343752314817</c:v>
                </c:pt>
                <c:pt idx="88">
                  <c:v>42223.354169039354</c:v>
                </c:pt>
                <c:pt idx="89">
                  <c:v>42223.364585763891</c:v>
                </c:pt>
                <c:pt idx="90">
                  <c:v>42223.375002488428</c:v>
                </c:pt>
                <c:pt idx="91">
                  <c:v>42223.385419212966</c:v>
                </c:pt>
                <c:pt idx="92">
                  <c:v>42223.395835937503</c:v>
                </c:pt>
                <c:pt idx="93">
                  <c:v>42223.40625266204</c:v>
                </c:pt>
                <c:pt idx="94">
                  <c:v>42223.416669386577</c:v>
                </c:pt>
                <c:pt idx="95">
                  <c:v>42223.427086111114</c:v>
                </c:pt>
                <c:pt idx="96">
                  <c:v>42223.437502835652</c:v>
                </c:pt>
                <c:pt idx="97">
                  <c:v>42223.447919560182</c:v>
                </c:pt>
                <c:pt idx="98">
                  <c:v>42223.458336284719</c:v>
                </c:pt>
                <c:pt idx="99">
                  <c:v>42223.468753009256</c:v>
                </c:pt>
                <c:pt idx="100">
                  <c:v>42223.479169733793</c:v>
                </c:pt>
                <c:pt idx="101">
                  <c:v>42223.48958645833</c:v>
                </c:pt>
                <c:pt idx="102">
                  <c:v>42223.500003182868</c:v>
                </c:pt>
                <c:pt idx="103">
                  <c:v>42223.510419907405</c:v>
                </c:pt>
                <c:pt idx="104">
                  <c:v>42223.520836631942</c:v>
                </c:pt>
                <c:pt idx="105">
                  <c:v>42223.531253356479</c:v>
                </c:pt>
                <c:pt idx="106">
                  <c:v>42223.541670081016</c:v>
                </c:pt>
                <c:pt idx="107">
                  <c:v>42223.552086805554</c:v>
                </c:pt>
                <c:pt idx="108">
                  <c:v>42223.562503530091</c:v>
                </c:pt>
                <c:pt idx="109">
                  <c:v>42223.572920254628</c:v>
                </c:pt>
                <c:pt idx="110">
                  <c:v>42223.583336979165</c:v>
                </c:pt>
                <c:pt idx="111">
                  <c:v>42223.593753703703</c:v>
                </c:pt>
                <c:pt idx="112">
                  <c:v>42223.60417042824</c:v>
                </c:pt>
                <c:pt idx="113">
                  <c:v>42223.614587152777</c:v>
                </c:pt>
                <c:pt idx="114">
                  <c:v>42223.625003877314</c:v>
                </c:pt>
                <c:pt idx="115">
                  <c:v>42223.635420601851</c:v>
                </c:pt>
                <c:pt idx="116">
                  <c:v>42223.645837326389</c:v>
                </c:pt>
                <c:pt idx="117">
                  <c:v>42223.656254050926</c:v>
                </c:pt>
                <c:pt idx="118">
                  <c:v>42223.666670775463</c:v>
                </c:pt>
                <c:pt idx="119">
                  <c:v>42223.6770875</c:v>
                </c:pt>
                <c:pt idx="120">
                  <c:v>42223.687504224537</c:v>
                </c:pt>
                <c:pt idx="121">
                  <c:v>42223.697920949075</c:v>
                </c:pt>
                <c:pt idx="122">
                  <c:v>42223.708337673612</c:v>
                </c:pt>
                <c:pt idx="123">
                  <c:v>42223.718754398149</c:v>
                </c:pt>
                <c:pt idx="124">
                  <c:v>42223.729171122686</c:v>
                </c:pt>
                <c:pt idx="125">
                  <c:v>42223.739587847223</c:v>
                </c:pt>
                <c:pt idx="126">
                  <c:v>42223.750004571761</c:v>
                </c:pt>
                <c:pt idx="127">
                  <c:v>42223.760421296298</c:v>
                </c:pt>
                <c:pt idx="128">
                  <c:v>42223.770838020835</c:v>
                </c:pt>
                <c:pt idx="129">
                  <c:v>42223.781254745372</c:v>
                </c:pt>
                <c:pt idx="130">
                  <c:v>42223.791671469909</c:v>
                </c:pt>
                <c:pt idx="131">
                  <c:v>42223.802088194447</c:v>
                </c:pt>
                <c:pt idx="132">
                  <c:v>42223.812504918984</c:v>
                </c:pt>
                <c:pt idx="133">
                  <c:v>42223.822921643521</c:v>
                </c:pt>
                <c:pt idx="134">
                  <c:v>42223.833338368058</c:v>
                </c:pt>
                <c:pt idx="135">
                  <c:v>42223.843755092596</c:v>
                </c:pt>
                <c:pt idx="136">
                  <c:v>42223.854171817133</c:v>
                </c:pt>
                <c:pt idx="137">
                  <c:v>42223.86458854167</c:v>
                </c:pt>
                <c:pt idx="138">
                  <c:v>42223.875005266207</c:v>
                </c:pt>
                <c:pt idx="139">
                  <c:v>42223.885421990744</c:v>
                </c:pt>
                <c:pt idx="140">
                  <c:v>42223.895838715274</c:v>
                </c:pt>
                <c:pt idx="141">
                  <c:v>42223.906255439812</c:v>
                </c:pt>
                <c:pt idx="142">
                  <c:v>42223.916672164349</c:v>
                </c:pt>
                <c:pt idx="143">
                  <c:v>42223.927088888886</c:v>
                </c:pt>
                <c:pt idx="144">
                  <c:v>42223.937505613423</c:v>
                </c:pt>
                <c:pt idx="145">
                  <c:v>42223.94792233796</c:v>
                </c:pt>
                <c:pt idx="146">
                  <c:v>42223.958339062498</c:v>
                </c:pt>
                <c:pt idx="147">
                  <c:v>42223.968755787035</c:v>
                </c:pt>
                <c:pt idx="148">
                  <c:v>42223.979172511572</c:v>
                </c:pt>
                <c:pt idx="149">
                  <c:v>42223.989589236109</c:v>
                </c:pt>
                <c:pt idx="150">
                  <c:v>42224.000005960646</c:v>
                </c:pt>
                <c:pt idx="151">
                  <c:v>42224.010422685184</c:v>
                </c:pt>
                <c:pt idx="152">
                  <c:v>42224.020839409721</c:v>
                </c:pt>
                <c:pt idx="153">
                  <c:v>42224.031256134258</c:v>
                </c:pt>
                <c:pt idx="154">
                  <c:v>42224.041672858795</c:v>
                </c:pt>
                <c:pt idx="155">
                  <c:v>42224.052089583332</c:v>
                </c:pt>
                <c:pt idx="156">
                  <c:v>42224.06250630787</c:v>
                </c:pt>
                <c:pt idx="157">
                  <c:v>42224.072923032407</c:v>
                </c:pt>
                <c:pt idx="158">
                  <c:v>42224.083339756944</c:v>
                </c:pt>
                <c:pt idx="159">
                  <c:v>42224.093756481481</c:v>
                </c:pt>
                <c:pt idx="160">
                  <c:v>42224.104173206018</c:v>
                </c:pt>
                <c:pt idx="161">
                  <c:v>42224.114589930556</c:v>
                </c:pt>
                <c:pt idx="162">
                  <c:v>42224.125006655093</c:v>
                </c:pt>
                <c:pt idx="163">
                  <c:v>42224.13542337963</c:v>
                </c:pt>
                <c:pt idx="164">
                  <c:v>42224.145840104167</c:v>
                </c:pt>
                <c:pt idx="165">
                  <c:v>42224.156256828704</c:v>
                </c:pt>
                <c:pt idx="166">
                  <c:v>42224.166673553242</c:v>
                </c:pt>
                <c:pt idx="167">
                  <c:v>42224.177090277779</c:v>
                </c:pt>
                <c:pt idx="168">
                  <c:v>42224.187507002316</c:v>
                </c:pt>
                <c:pt idx="169">
                  <c:v>42224.197923726853</c:v>
                </c:pt>
                <c:pt idx="170">
                  <c:v>42224.208340451391</c:v>
                </c:pt>
                <c:pt idx="171">
                  <c:v>42224.218757175928</c:v>
                </c:pt>
                <c:pt idx="172">
                  <c:v>42224.229173900465</c:v>
                </c:pt>
                <c:pt idx="173">
                  <c:v>42224.239590625002</c:v>
                </c:pt>
                <c:pt idx="174">
                  <c:v>42224.250007349539</c:v>
                </c:pt>
                <c:pt idx="175">
                  <c:v>42224.260424074077</c:v>
                </c:pt>
                <c:pt idx="176">
                  <c:v>42224.270840798614</c:v>
                </c:pt>
                <c:pt idx="177">
                  <c:v>42224.281257523151</c:v>
                </c:pt>
                <c:pt idx="178">
                  <c:v>42224.291674247688</c:v>
                </c:pt>
                <c:pt idx="179">
                  <c:v>42224.302090972225</c:v>
                </c:pt>
                <c:pt idx="180">
                  <c:v>42224.312507696763</c:v>
                </c:pt>
                <c:pt idx="181">
                  <c:v>42224.3229244213</c:v>
                </c:pt>
                <c:pt idx="182">
                  <c:v>42224.33334114583</c:v>
                </c:pt>
                <c:pt idx="183">
                  <c:v>42224.343757870367</c:v>
                </c:pt>
                <c:pt idx="184">
                  <c:v>42224.354174594904</c:v>
                </c:pt>
                <c:pt idx="185">
                  <c:v>42224.364591319441</c:v>
                </c:pt>
                <c:pt idx="186">
                  <c:v>42224.375008043979</c:v>
                </c:pt>
                <c:pt idx="187">
                  <c:v>42224.385424768516</c:v>
                </c:pt>
                <c:pt idx="188">
                  <c:v>42224.395841493053</c:v>
                </c:pt>
                <c:pt idx="189">
                  <c:v>42224.40625821759</c:v>
                </c:pt>
                <c:pt idx="190">
                  <c:v>42224.416674942127</c:v>
                </c:pt>
                <c:pt idx="191">
                  <c:v>42224.427091666665</c:v>
                </c:pt>
                <c:pt idx="192">
                  <c:v>42224.437508391202</c:v>
                </c:pt>
                <c:pt idx="193">
                  <c:v>42224.447925115739</c:v>
                </c:pt>
                <c:pt idx="194">
                  <c:v>42224.458341840276</c:v>
                </c:pt>
                <c:pt idx="195">
                  <c:v>42224.468758564813</c:v>
                </c:pt>
                <c:pt idx="196">
                  <c:v>42224.479175289351</c:v>
                </c:pt>
                <c:pt idx="197">
                  <c:v>42224.489592013888</c:v>
                </c:pt>
                <c:pt idx="198">
                  <c:v>42224.500008738425</c:v>
                </c:pt>
                <c:pt idx="199">
                  <c:v>42224.510425462962</c:v>
                </c:pt>
                <c:pt idx="200">
                  <c:v>42224.5208421875</c:v>
                </c:pt>
                <c:pt idx="201">
                  <c:v>42224.531258912037</c:v>
                </c:pt>
                <c:pt idx="202">
                  <c:v>42224.541675636574</c:v>
                </c:pt>
                <c:pt idx="203">
                  <c:v>42224.552092361111</c:v>
                </c:pt>
                <c:pt idx="204">
                  <c:v>42224.562509085648</c:v>
                </c:pt>
                <c:pt idx="205">
                  <c:v>42224.572925810186</c:v>
                </c:pt>
                <c:pt idx="206">
                  <c:v>42224.583342534723</c:v>
                </c:pt>
                <c:pt idx="207">
                  <c:v>42224.59375925926</c:v>
                </c:pt>
                <c:pt idx="208">
                  <c:v>42224.604175983797</c:v>
                </c:pt>
                <c:pt idx="209">
                  <c:v>42224.614592708334</c:v>
                </c:pt>
                <c:pt idx="210">
                  <c:v>42224.625009432872</c:v>
                </c:pt>
                <c:pt idx="211">
                  <c:v>42224.635426157409</c:v>
                </c:pt>
                <c:pt idx="212">
                  <c:v>42224.645842881946</c:v>
                </c:pt>
                <c:pt idx="213">
                  <c:v>42224.656259606483</c:v>
                </c:pt>
                <c:pt idx="214">
                  <c:v>42224.66667633102</c:v>
                </c:pt>
                <c:pt idx="215">
                  <c:v>42224.677093055558</c:v>
                </c:pt>
                <c:pt idx="216">
                  <c:v>42224.687509780095</c:v>
                </c:pt>
                <c:pt idx="217">
                  <c:v>42224.697926504632</c:v>
                </c:pt>
                <c:pt idx="218">
                  <c:v>42224.708343229169</c:v>
                </c:pt>
                <c:pt idx="219">
                  <c:v>42224.718759953706</c:v>
                </c:pt>
                <c:pt idx="220">
                  <c:v>42224.729176678244</c:v>
                </c:pt>
                <c:pt idx="221">
                  <c:v>42224.739593402781</c:v>
                </c:pt>
                <c:pt idx="222">
                  <c:v>42224.750010127318</c:v>
                </c:pt>
                <c:pt idx="223">
                  <c:v>42224.760426851855</c:v>
                </c:pt>
                <c:pt idx="224">
                  <c:v>42224.770843576393</c:v>
                </c:pt>
                <c:pt idx="225">
                  <c:v>42224.781260300922</c:v>
                </c:pt>
                <c:pt idx="226">
                  <c:v>42224.79167702546</c:v>
                </c:pt>
                <c:pt idx="227">
                  <c:v>42224.802093749997</c:v>
                </c:pt>
                <c:pt idx="228">
                  <c:v>42224.812510474534</c:v>
                </c:pt>
                <c:pt idx="229">
                  <c:v>42224.822927199071</c:v>
                </c:pt>
                <c:pt idx="230">
                  <c:v>42224.833343923608</c:v>
                </c:pt>
                <c:pt idx="231">
                  <c:v>42224.843760648146</c:v>
                </c:pt>
                <c:pt idx="232">
                  <c:v>42224.854177372683</c:v>
                </c:pt>
                <c:pt idx="233">
                  <c:v>42224.86459409722</c:v>
                </c:pt>
                <c:pt idx="234">
                  <c:v>42224.875010821757</c:v>
                </c:pt>
                <c:pt idx="235">
                  <c:v>42224.885427546295</c:v>
                </c:pt>
                <c:pt idx="236">
                  <c:v>42224.895844270832</c:v>
                </c:pt>
                <c:pt idx="237">
                  <c:v>42224.906260995369</c:v>
                </c:pt>
                <c:pt idx="238">
                  <c:v>42224.916677719906</c:v>
                </c:pt>
                <c:pt idx="239">
                  <c:v>42224.927094444443</c:v>
                </c:pt>
                <c:pt idx="240">
                  <c:v>42224.937511168981</c:v>
                </c:pt>
                <c:pt idx="241">
                  <c:v>42224.947927893518</c:v>
                </c:pt>
                <c:pt idx="242">
                  <c:v>42224.958344618055</c:v>
                </c:pt>
                <c:pt idx="243">
                  <c:v>42224.968761342592</c:v>
                </c:pt>
                <c:pt idx="244">
                  <c:v>42224.979178067129</c:v>
                </c:pt>
                <c:pt idx="245">
                  <c:v>42224.989594791667</c:v>
                </c:pt>
                <c:pt idx="246">
                  <c:v>42225.000011516204</c:v>
                </c:pt>
                <c:pt idx="247">
                  <c:v>42225.010428240741</c:v>
                </c:pt>
              </c:numCache>
            </c:numRef>
          </c:xVal>
          <c:yVal>
            <c:numRef>
              <c:f>'Durango RK 94'!$H$4:$H$251</c:f>
              <c:numCache>
                <c:formatCode>#,##0.00</c:formatCode>
                <c:ptCount val="248"/>
                <c:pt idx="34" formatCode="0.00">
                  <c:v>0.51002000000000003</c:v>
                </c:pt>
                <c:pt idx="35" formatCode="0.00">
                  <c:v>0.51002000000000003</c:v>
                </c:pt>
                <c:pt idx="36" formatCode="0.00">
                  <c:v>0.51002000000000003</c:v>
                </c:pt>
                <c:pt idx="37" formatCode="0.00">
                  <c:v>0.51002000000000003</c:v>
                </c:pt>
                <c:pt idx="38" formatCode="0.00">
                  <c:v>0.51002000000000003</c:v>
                </c:pt>
                <c:pt idx="39" formatCode="0.00">
                  <c:v>0.51002000000000003</c:v>
                </c:pt>
                <c:pt idx="40" formatCode="0.00">
                  <c:v>0.51002000000000003</c:v>
                </c:pt>
                <c:pt idx="41" formatCode="0.00">
                  <c:v>0.51002000000000003</c:v>
                </c:pt>
                <c:pt idx="42" formatCode="0.00">
                  <c:v>0.52518000000000009</c:v>
                </c:pt>
                <c:pt idx="43" formatCode="0.00">
                  <c:v>0.68184125000000007</c:v>
                </c:pt>
                <c:pt idx="44" formatCode="0.00">
                  <c:v>0.83850249999999993</c:v>
                </c:pt>
                <c:pt idx="45" formatCode="0.00">
                  <c:v>0.99516375000000001</c:v>
                </c:pt>
                <c:pt idx="46" formatCode="0.00">
                  <c:v>1.1518249999999997</c:v>
                </c:pt>
                <c:pt idx="47" formatCode="0.00">
                  <c:v>8.3633215000000014</c:v>
                </c:pt>
                <c:pt idx="48" formatCode="0.00">
                  <c:v>15.574817999999999</c:v>
                </c:pt>
                <c:pt idx="49" formatCode="0.00">
                  <c:v>22.7863145</c:v>
                </c:pt>
                <c:pt idx="50" formatCode="0.00">
                  <c:v>29.997811000000006</c:v>
                </c:pt>
                <c:pt idx="51" formatCode="0.00">
                  <c:v>49.285063000000001</c:v>
                </c:pt>
                <c:pt idx="52" formatCode="0.00">
                  <c:v>68.572314999999989</c:v>
                </c:pt>
                <c:pt idx="53" formatCode="0.00">
                  <c:v>87.859566999999998</c:v>
                </c:pt>
                <c:pt idx="54" formatCode="0.00">
                  <c:v>107.14681900000001</c:v>
                </c:pt>
                <c:pt idx="55" formatCode="0.00">
                  <c:v>123.10288199999998</c:v>
                </c:pt>
                <c:pt idx="56" formatCode="0.00">
                  <c:v>139.05894500000002</c:v>
                </c:pt>
                <c:pt idx="57" formatCode="0.00">
                  <c:v>165.30750857721057</c:v>
                </c:pt>
                <c:pt idx="58" formatCode="0.00">
                  <c:v>191.55607215442114</c:v>
                </c:pt>
                <c:pt idx="59" formatCode="0.00">
                  <c:v>217.80463573163169</c:v>
                </c:pt>
                <c:pt idx="60" formatCode="0.00">
                  <c:v>214.23442775921882</c:v>
                </c:pt>
                <c:pt idx="61" formatCode="0.00">
                  <c:v>203.6498653771101</c:v>
                </c:pt>
                <c:pt idx="62" formatCode="0.00">
                  <c:v>193.06530299500128</c:v>
                </c:pt>
                <c:pt idx="63" formatCode="0.00">
                  <c:v>182.48074061289253</c:v>
                </c:pt>
                <c:pt idx="64" formatCode="0.00">
                  <c:v>171.8961782307837</c:v>
                </c:pt>
                <c:pt idx="65" formatCode="0.00">
                  <c:v>161.31161584867502</c:v>
                </c:pt>
                <c:pt idx="66" formatCode="0.00">
                  <c:v>150.72705346656625</c:v>
                </c:pt>
                <c:pt idx="67" formatCode="0.00">
                  <c:v>140.14249108445739</c:v>
                </c:pt>
                <c:pt idx="68" formatCode="0.00">
                  <c:v>129.55792870234862</c:v>
                </c:pt>
                <c:pt idx="69" formatCode="0.00">
                  <c:v>118.97336632023988</c:v>
                </c:pt>
                <c:pt idx="70" formatCode="0.00">
                  <c:v>108.38880393813109</c:v>
                </c:pt>
                <c:pt idx="71" formatCode="0.00">
                  <c:v>97.804241556022291</c:v>
                </c:pt>
                <c:pt idx="72" formatCode="0.00">
                  <c:v>87.219679173913505</c:v>
                </c:pt>
                <c:pt idx="73" formatCode="0.00">
                  <c:v>76.635116791804734</c:v>
                </c:pt>
                <c:pt idx="74" formatCode="0.00">
                  <c:v>59.036199999999994</c:v>
                </c:pt>
                <c:pt idx="75" formatCode="0.00">
                  <c:v>56.063236801243463</c:v>
                </c:pt>
                <c:pt idx="76" formatCode="0.00">
                  <c:v>53.090273602486924</c:v>
                </c:pt>
                <c:pt idx="77" formatCode="0.00">
                  <c:v>50.117310403730386</c:v>
                </c:pt>
                <c:pt idx="78" formatCode="0.00">
                  <c:v>47.144347204973826</c:v>
                </c:pt>
                <c:pt idx="79" formatCode="0.00">
                  <c:v>44.171384006217295</c:v>
                </c:pt>
                <c:pt idx="80" formatCode="0.00">
                  <c:v>41.198420807460757</c:v>
                </c:pt>
                <c:pt idx="81" formatCode="0.00">
                  <c:v>38.225457608704225</c:v>
                </c:pt>
                <c:pt idx="82" formatCode="0.00">
                  <c:v>35.25249440994768</c:v>
                </c:pt>
                <c:pt idx="83" formatCode="0.00">
                  <c:v>32.279531211191149</c:v>
                </c:pt>
                <c:pt idx="84" formatCode="0.00">
                  <c:v>29.306568012434607</c:v>
                </c:pt>
                <c:pt idx="85" formatCode="0.00">
                  <c:v>26.333604813678065</c:v>
                </c:pt>
                <c:pt idx="86" formatCode="0.00">
                  <c:v>23.360641614921523</c:v>
                </c:pt>
                <c:pt idx="87" formatCode="0.00">
                  <c:v>22.7036032413613</c:v>
                </c:pt>
                <c:pt idx="88" formatCode="0.00">
                  <c:v>22.046564867801084</c:v>
                </c:pt>
                <c:pt idx="89" formatCode="0.00">
                  <c:v>21.389526494240872</c:v>
                </c:pt>
                <c:pt idx="90" formatCode="0.00">
                  <c:v>20.73248812068066</c:v>
                </c:pt>
                <c:pt idx="91" formatCode="0.00">
                  <c:v>20.075449747120441</c:v>
                </c:pt>
                <c:pt idx="92" formatCode="0.00">
                  <c:v>19.418411373560225</c:v>
                </c:pt>
                <c:pt idx="93" formatCode="0.00">
                  <c:v>18.761373000000006</c:v>
                </c:pt>
                <c:pt idx="94" formatCode="0.00">
                  <c:v>18.113813</c:v>
                </c:pt>
                <c:pt idx="95" formatCode="0.00">
                  <c:v>17.836042850000002</c:v>
                </c:pt>
                <c:pt idx="96" formatCode="0.00">
                  <c:v>17.558272700000003</c:v>
                </c:pt>
                <c:pt idx="97" formatCode="0.00">
                  <c:v>17.280502550000001</c:v>
                </c:pt>
                <c:pt idx="98" formatCode="0.00">
                  <c:v>17.002732400000003</c:v>
                </c:pt>
                <c:pt idx="99" formatCode="0.00">
                  <c:v>16.724962250000001</c:v>
                </c:pt>
                <c:pt idx="100" formatCode="0.00">
                  <c:v>16.447192100000002</c:v>
                </c:pt>
                <c:pt idx="101" formatCode="0.00">
                  <c:v>16.169421950000004</c:v>
                </c:pt>
                <c:pt idx="102" formatCode="0.00">
                  <c:v>15.891651800000005</c:v>
                </c:pt>
                <c:pt idx="103" formatCode="0.00">
                  <c:v>15.613881650000003</c:v>
                </c:pt>
                <c:pt idx="104" formatCode="0.00">
                  <c:v>15.336111500000003</c:v>
                </c:pt>
                <c:pt idx="105" formatCode="0.00">
                  <c:v>15.058341350000006</c:v>
                </c:pt>
                <c:pt idx="106" formatCode="0.00">
                  <c:v>14.780571200000002</c:v>
                </c:pt>
                <c:pt idx="107" formatCode="0.00">
                  <c:v>14.502801050000004</c:v>
                </c:pt>
                <c:pt idx="108" formatCode="0.00">
                  <c:v>14.225030900000005</c:v>
                </c:pt>
                <c:pt idx="109" formatCode="0.00">
                  <c:v>13.947260750000007</c:v>
                </c:pt>
                <c:pt idx="110" formatCode="0.00">
                  <c:v>13.669490600000005</c:v>
                </c:pt>
                <c:pt idx="111" formatCode="0.00">
                  <c:v>13.391720450000005</c:v>
                </c:pt>
                <c:pt idx="112" formatCode="0.00">
                  <c:v>13.113950300000004</c:v>
                </c:pt>
                <c:pt idx="113" formatCode="0.00">
                  <c:v>12.836180150000008</c:v>
                </c:pt>
                <c:pt idx="114" formatCode="0.00">
                  <c:v>12.55841</c:v>
                </c:pt>
                <c:pt idx="115" formatCode="0.00">
                  <c:v>12.454616444444442</c:v>
                </c:pt>
                <c:pt idx="116" formatCode="0.00">
                  <c:v>12.350822888888894</c:v>
                </c:pt>
                <c:pt idx="117" formatCode="0.00">
                  <c:v>12.247029333333337</c:v>
                </c:pt>
                <c:pt idx="118" formatCode="0.00">
                  <c:v>12.143235777777781</c:v>
                </c:pt>
                <c:pt idx="119" formatCode="0.00">
                  <c:v>12.039442222222226</c:v>
                </c:pt>
                <c:pt idx="120" formatCode="0.00">
                  <c:v>11.935648666666667</c:v>
                </c:pt>
                <c:pt idx="121" formatCode="0.00">
                  <c:v>11.831855111111119</c:v>
                </c:pt>
                <c:pt idx="122" formatCode="0.00">
                  <c:v>11.728061555555561</c:v>
                </c:pt>
                <c:pt idx="123" formatCode="0.00">
                  <c:v>11.624268000000004</c:v>
                </c:pt>
                <c:pt idx="124" formatCode="0.00">
                  <c:v>11.520474444444453</c:v>
                </c:pt>
                <c:pt idx="125" formatCode="0.00">
                  <c:v>11.416680888888896</c:v>
                </c:pt>
                <c:pt idx="126" formatCode="0.00">
                  <c:v>11.312887333333343</c:v>
                </c:pt>
                <c:pt idx="127" formatCode="0.00">
                  <c:v>11.209093777777786</c:v>
                </c:pt>
                <c:pt idx="128" formatCode="0.00">
                  <c:v>11.105300222222231</c:v>
                </c:pt>
                <c:pt idx="129" formatCode="0.00">
                  <c:v>11.001506666666675</c:v>
                </c:pt>
                <c:pt idx="130" formatCode="0.00">
                  <c:v>10.897713111111122</c:v>
                </c:pt>
                <c:pt idx="131" formatCode="0.00">
                  <c:v>10.793919555555567</c:v>
                </c:pt>
                <c:pt idx="132" formatCode="0.00">
                  <c:v>10.690126000000014</c:v>
                </c:pt>
                <c:pt idx="133" formatCode="0.00">
                  <c:v>10.586332444444457</c:v>
                </c:pt>
                <c:pt idx="134" formatCode="0.00">
                  <c:v>10.482538888888904</c:v>
                </c:pt>
                <c:pt idx="135" formatCode="0.00">
                  <c:v>10.378745333333349</c:v>
                </c:pt>
                <c:pt idx="136" formatCode="0.00">
                  <c:v>10.27495177777779</c:v>
                </c:pt>
                <c:pt idx="137" formatCode="0.00">
                  <c:v>10.171158222222235</c:v>
                </c:pt>
                <c:pt idx="138" formatCode="0.00">
                  <c:v>10.067364666666681</c:v>
                </c:pt>
                <c:pt idx="139" formatCode="0.00">
                  <c:v>9.9635711111111274</c:v>
                </c:pt>
                <c:pt idx="140" formatCode="0.00">
                  <c:v>9.8597775555555707</c:v>
                </c:pt>
                <c:pt idx="141" formatCode="0.00">
                  <c:v>9.7559840000000122</c:v>
                </c:pt>
                <c:pt idx="142" formatCode="0.00">
                  <c:v>9.6521904444444573</c:v>
                </c:pt>
                <c:pt idx="143" formatCode="0.00">
                  <c:v>9.5483968888889006</c:v>
                </c:pt>
                <c:pt idx="144" formatCode="0.00">
                  <c:v>9.4446033333333439</c:v>
                </c:pt>
                <c:pt idx="145" formatCode="0.00">
                  <c:v>9.340809777777789</c:v>
                </c:pt>
                <c:pt idx="146" formatCode="0.00">
                  <c:v>9.2370162222222323</c:v>
                </c:pt>
                <c:pt idx="147" formatCode="0.00">
                  <c:v>9.1332226666666809</c:v>
                </c:pt>
                <c:pt idx="148" formatCode="0.00">
                  <c:v>9.0294291111111225</c:v>
                </c:pt>
                <c:pt idx="149" formatCode="0.00">
                  <c:v>8.9256355555555658</c:v>
                </c:pt>
                <c:pt idx="150" formatCode="0.00">
                  <c:v>8.8218420000000126</c:v>
                </c:pt>
                <c:pt idx="151" formatCode="0.00">
                  <c:v>8.7180484444444577</c:v>
                </c:pt>
                <c:pt idx="152" formatCode="0.00">
                  <c:v>8.6142548888889028</c:v>
                </c:pt>
                <c:pt idx="153" formatCode="0.00">
                  <c:v>8.5104613333333443</c:v>
                </c:pt>
                <c:pt idx="154" formatCode="0.00">
                  <c:v>8.4066677777777876</c:v>
                </c:pt>
                <c:pt idx="155" formatCode="0.00">
                  <c:v>8.3028742222222345</c:v>
                </c:pt>
                <c:pt idx="156" formatCode="0.00">
                  <c:v>8.1990806666666778</c:v>
                </c:pt>
                <c:pt idx="157" formatCode="0.00">
                  <c:v>8.0952871111111229</c:v>
                </c:pt>
                <c:pt idx="158" formatCode="0.00">
                  <c:v>7.9914935555555653</c:v>
                </c:pt>
                <c:pt idx="159" formatCode="0.00">
                  <c:v>7.8877000000000113</c:v>
                </c:pt>
                <c:pt idx="160" formatCode="0.00">
                  <c:v>7.7839064444444546</c:v>
                </c:pt>
                <c:pt idx="161" formatCode="0.00">
                  <c:v>7.6801128888889005</c:v>
                </c:pt>
                <c:pt idx="162" formatCode="0.00">
                  <c:v>7.576319333333343</c:v>
                </c:pt>
                <c:pt idx="163" formatCode="0.00">
                  <c:v>7.472525777777788</c:v>
                </c:pt>
                <c:pt idx="164" formatCode="0.00">
                  <c:v>7.3687322222222331</c:v>
                </c:pt>
                <c:pt idx="165" formatCode="0.00">
                  <c:v>7.2649386666666764</c:v>
                </c:pt>
                <c:pt idx="166" formatCode="0.00">
                  <c:v>7.1611451111111188</c:v>
                </c:pt>
                <c:pt idx="167" formatCode="0.00">
                  <c:v>7.0573515555555648</c:v>
                </c:pt>
                <c:pt idx="168" formatCode="0.00">
                  <c:v>6.9535580000000099</c:v>
                </c:pt>
                <c:pt idx="169" formatCode="0.00">
                  <c:v>6.849764444444455</c:v>
                </c:pt>
                <c:pt idx="170" formatCode="0.00">
                  <c:v>6.7459708888888965</c:v>
                </c:pt>
                <c:pt idx="171" formatCode="0.00">
                  <c:v>6.6421773333333407</c:v>
                </c:pt>
                <c:pt idx="172" formatCode="0.00">
                  <c:v>6.5383837777777867</c:v>
                </c:pt>
                <c:pt idx="173" formatCode="0.00">
                  <c:v>6.43459022222223</c:v>
                </c:pt>
                <c:pt idx="174" formatCode="0.00">
                  <c:v>6.3307966666666742</c:v>
                </c:pt>
                <c:pt idx="175" formatCode="0.00">
                  <c:v>6.2270031111111193</c:v>
                </c:pt>
                <c:pt idx="176" formatCode="0.00">
                  <c:v>6.1232095555555652</c:v>
                </c:pt>
                <c:pt idx="177" formatCode="0.00">
                  <c:v>6.0194160000000085</c:v>
                </c:pt>
                <c:pt idx="178" formatCode="0.00">
                  <c:v>5.915622444444451</c:v>
                </c:pt>
                <c:pt idx="179" formatCode="0.00">
                  <c:v>5.811828888888896</c:v>
                </c:pt>
                <c:pt idx="180" formatCode="0.00">
                  <c:v>5.7080353333333402</c:v>
                </c:pt>
                <c:pt idx="181" formatCode="0.00">
                  <c:v>5.6042417777777844</c:v>
                </c:pt>
                <c:pt idx="182" formatCode="0.00">
                  <c:v>5.5004482222222286</c:v>
                </c:pt>
                <c:pt idx="183" formatCode="0.00">
                  <c:v>5.3966546666666746</c:v>
                </c:pt>
                <c:pt idx="184" formatCode="0.00">
                  <c:v>5.292861111111117</c:v>
                </c:pt>
                <c:pt idx="185" formatCode="0.00">
                  <c:v>5.189067555555563</c:v>
                </c:pt>
                <c:pt idx="186" formatCode="0.00">
                  <c:v>5.0852740000000063</c:v>
                </c:pt>
                <c:pt idx="187" formatCode="0.00">
                  <c:v>4.9814804444444523</c:v>
                </c:pt>
                <c:pt idx="188" formatCode="0.00">
                  <c:v>4.8776868888888947</c:v>
                </c:pt>
                <c:pt idx="189" formatCode="0.00">
                  <c:v>4.7738933333333398</c:v>
                </c:pt>
                <c:pt idx="190" formatCode="0.00">
                  <c:v>4.670099777777784</c:v>
                </c:pt>
                <c:pt idx="191" formatCode="0.00">
                  <c:v>4.5663062222222282</c:v>
                </c:pt>
                <c:pt idx="192" formatCode="0.00">
                  <c:v>4.4625126666666732</c:v>
                </c:pt>
                <c:pt idx="193" formatCode="0.00">
                  <c:v>4.3587191111111174</c:v>
                </c:pt>
                <c:pt idx="194" formatCode="0.00">
                  <c:v>4.2549255555555625</c:v>
                </c:pt>
                <c:pt idx="195" formatCode="0.00">
                  <c:v>4.1511319999999996</c:v>
                </c:pt>
                <c:pt idx="196" formatCode="0.00">
                  <c:v>4.0964155522388062</c:v>
                </c:pt>
                <c:pt idx="197" formatCode="0.00">
                  <c:v>4.0416991044776118</c:v>
                </c:pt>
                <c:pt idx="198" formatCode="0.00">
                  <c:v>3.9869826567164197</c:v>
                </c:pt>
                <c:pt idx="199" formatCode="0.00">
                  <c:v>3.9322662089552254</c:v>
                </c:pt>
                <c:pt idx="200" formatCode="0.00">
                  <c:v>3.8775497611940302</c:v>
                </c:pt>
                <c:pt idx="201" formatCode="0.00">
                  <c:v>3.8228333134328367</c:v>
                </c:pt>
                <c:pt idx="202" formatCode="0.00">
                  <c:v>3.7681168656716428</c:v>
                </c:pt>
                <c:pt idx="203" formatCode="0.00">
                  <c:v>3.7134004179104485</c:v>
                </c:pt>
                <c:pt idx="204" formatCode="0.00">
                  <c:v>3.6586839701492542</c:v>
                </c:pt>
                <c:pt idx="205" formatCode="0.00">
                  <c:v>3.6039675223880616</c:v>
                </c:pt>
                <c:pt idx="206" formatCode="0.00">
                  <c:v>3.5492510746268673</c:v>
                </c:pt>
                <c:pt idx="207" formatCode="0.00">
                  <c:v>3.494534626865673</c:v>
                </c:pt>
                <c:pt idx="208" formatCode="0.00">
                  <c:v>3.4398181791044795</c:v>
                </c:pt>
                <c:pt idx="209" formatCode="0.00">
                  <c:v>3.3851017313432856</c:v>
                </c:pt>
                <c:pt idx="210" formatCode="0.00">
                  <c:v>3.3303852835820917</c:v>
                </c:pt>
                <c:pt idx="211" formatCode="0.00">
                  <c:v>3.2756688358208983</c:v>
                </c:pt>
                <c:pt idx="212" formatCode="0.00">
                  <c:v>3.2209523880597044</c:v>
                </c:pt>
                <c:pt idx="213" formatCode="0.00">
                  <c:v>3.1662359402985105</c:v>
                </c:pt>
                <c:pt idx="214" formatCode="0.00">
                  <c:v>3.1115194925373166</c:v>
                </c:pt>
                <c:pt idx="215" formatCode="0.00">
                  <c:v>3.0568030447761223</c:v>
                </c:pt>
                <c:pt idx="216" formatCode="0.00">
                  <c:v>3.002086597014928</c:v>
                </c:pt>
                <c:pt idx="217" formatCode="0.00">
                  <c:v>2.9473701492537345</c:v>
                </c:pt>
                <c:pt idx="218" formatCode="0.00">
                  <c:v>2.8926537014925411</c:v>
                </c:pt>
                <c:pt idx="219" formatCode="0.00">
                  <c:v>2.8379372537313463</c:v>
                </c:pt>
                <c:pt idx="220" formatCode="0.00">
                  <c:v>2.7832208059701529</c:v>
                </c:pt>
                <c:pt idx="221" formatCode="0.00">
                  <c:v>2.7285043582089576</c:v>
                </c:pt>
                <c:pt idx="222" formatCode="0.00">
                  <c:v>2.6737879104477642</c:v>
                </c:pt>
                <c:pt idx="223" formatCode="0.00">
                  <c:v>2.6190714626865708</c:v>
                </c:pt>
                <c:pt idx="224" formatCode="0.00">
                  <c:v>2.5643550149253764</c:v>
                </c:pt>
                <c:pt idx="225" formatCode="0.00">
                  <c:v>2.5096385671641825</c:v>
                </c:pt>
                <c:pt idx="226" formatCode="0.00">
                  <c:v>2.4549221194029887</c:v>
                </c:pt>
                <c:pt idx="227" formatCode="0.00">
                  <c:v>2.4002056716417934</c:v>
                </c:pt>
                <c:pt idx="228" formatCode="0.00">
                  <c:v>2.3454892238805991</c:v>
                </c:pt>
                <c:pt idx="229" formatCode="0.00">
                  <c:v>2.2907727761194052</c:v>
                </c:pt>
                <c:pt idx="230" formatCode="0.00">
                  <c:v>2.2360563283582113</c:v>
                </c:pt>
                <c:pt idx="231" formatCode="0.00">
                  <c:v>2.1813398805970166</c:v>
                </c:pt>
                <c:pt idx="232" formatCode="0.00">
                  <c:v>2.1266234328358231</c:v>
                </c:pt>
                <c:pt idx="233" formatCode="0.00">
                  <c:v>2.0719069850746292</c:v>
                </c:pt>
                <c:pt idx="234" formatCode="0.00">
                  <c:v>2.0171905373134345</c:v>
                </c:pt>
                <c:pt idx="235" formatCode="0.00">
                  <c:v>1.9624740895522403</c:v>
                </c:pt>
                <c:pt idx="236" formatCode="0.00">
                  <c:v>1.9077576417910465</c:v>
                </c:pt>
                <c:pt idx="237" formatCode="0.00">
                  <c:v>1.8530411940298523</c:v>
                </c:pt>
                <c:pt idx="238" formatCode="0.00">
                  <c:v>1.798324746268658</c:v>
                </c:pt>
                <c:pt idx="239" formatCode="0.00">
                  <c:v>1.7436082985074639</c:v>
                </c:pt>
                <c:pt idx="240" formatCode="0.00">
                  <c:v>1.6888918507462694</c:v>
                </c:pt>
                <c:pt idx="241" formatCode="0.00">
                  <c:v>1.6341754029850757</c:v>
                </c:pt>
                <c:pt idx="242" formatCode="0.00">
                  <c:v>1.5794589552238814</c:v>
                </c:pt>
                <c:pt idx="243" formatCode="0.00">
                  <c:v>1.5247425074626868</c:v>
                </c:pt>
                <c:pt idx="244" formatCode="0.00">
                  <c:v>1.4700260597014931</c:v>
                </c:pt>
                <c:pt idx="245" formatCode="0.00">
                  <c:v>1.4153096119402995</c:v>
                </c:pt>
                <c:pt idx="246" formatCode="0.00">
                  <c:v>1.3605931641791051</c:v>
                </c:pt>
                <c:pt idx="247" formatCode="0.00">
                  <c:v>1.305876716417911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AE-47A6-B672-7F13EC76A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ser>
          <c:idx val="2"/>
          <c:order val="3"/>
          <c:tx>
            <c:strRef>
              <c:f>'Durango RK 94'!$AD$3</c:f>
              <c:strCache>
                <c:ptCount val="1"/>
                <c:pt idx="0">
                  <c:v>Normalized Shape Factor</c:v>
                </c:pt>
              </c:strCache>
            </c:strRef>
          </c:tx>
          <c:spPr>
            <a:ln w="41275" cap="rnd">
              <a:solidFill>
                <a:srgbClr val="0033CC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numRef>
              <c:f>'Durango RK 94'!$AD$4:$AD$67</c:f>
              <c:numCache>
                <c:formatCode>m/d/yy\ h:mm;@</c:formatCode>
                <c:ptCount val="64"/>
                <c:pt idx="0">
                  <c:v>42222.791666666664</c:v>
                </c:pt>
                <c:pt idx="1">
                  <c:v>42222.802083333336</c:v>
                </c:pt>
                <c:pt idx="2">
                  <c:v>42222.8125</c:v>
                </c:pt>
                <c:pt idx="3">
                  <c:v>42222.822916666664</c:v>
                </c:pt>
                <c:pt idx="4">
                  <c:v>42222.833333333336</c:v>
                </c:pt>
                <c:pt idx="5">
                  <c:v>42222.84375</c:v>
                </c:pt>
                <c:pt idx="6">
                  <c:v>42222.854166666664</c:v>
                </c:pt>
                <c:pt idx="7">
                  <c:v>42222.864583333336</c:v>
                </c:pt>
                <c:pt idx="8">
                  <c:v>42222.875</c:v>
                </c:pt>
                <c:pt idx="9">
                  <c:v>42222.885416666664</c:v>
                </c:pt>
                <c:pt idx="10">
                  <c:v>42222.895833333336</c:v>
                </c:pt>
                <c:pt idx="11">
                  <c:v>42222.90625</c:v>
                </c:pt>
                <c:pt idx="12">
                  <c:v>42222.916666666664</c:v>
                </c:pt>
                <c:pt idx="13">
                  <c:v>42222.927083333336</c:v>
                </c:pt>
                <c:pt idx="14">
                  <c:v>42222.937500057873</c:v>
                </c:pt>
                <c:pt idx="15">
                  <c:v>42222.94791678241</c:v>
                </c:pt>
                <c:pt idx="16">
                  <c:v>42222.958333506947</c:v>
                </c:pt>
                <c:pt idx="17">
                  <c:v>42222.968750231485</c:v>
                </c:pt>
                <c:pt idx="18">
                  <c:v>42222.979166956022</c:v>
                </c:pt>
                <c:pt idx="19">
                  <c:v>42222.989583680559</c:v>
                </c:pt>
                <c:pt idx="20">
                  <c:v>42223.000000405096</c:v>
                </c:pt>
                <c:pt idx="21">
                  <c:v>42223.010417129626</c:v>
                </c:pt>
                <c:pt idx="22">
                  <c:v>42223.020833854163</c:v>
                </c:pt>
                <c:pt idx="23">
                  <c:v>42223.031250578701</c:v>
                </c:pt>
                <c:pt idx="24">
                  <c:v>42223.041667303238</c:v>
                </c:pt>
                <c:pt idx="25">
                  <c:v>42223.052084027775</c:v>
                </c:pt>
                <c:pt idx="26">
                  <c:v>42223.062500752312</c:v>
                </c:pt>
                <c:pt idx="27">
                  <c:v>42223.072917476849</c:v>
                </c:pt>
                <c:pt idx="28">
                  <c:v>42223.083334201387</c:v>
                </c:pt>
                <c:pt idx="29">
                  <c:v>42223.093750925924</c:v>
                </c:pt>
                <c:pt idx="30">
                  <c:v>42223.104167650461</c:v>
                </c:pt>
                <c:pt idx="31">
                  <c:v>42223.114584374998</c:v>
                </c:pt>
                <c:pt idx="32">
                  <c:v>42223.125001099535</c:v>
                </c:pt>
                <c:pt idx="33">
                  <c:v>42223.135417824073</c:v>
                </c:pt>
                <c:pt idx="34">
                  <c:v>42223.14583454861</c:v>
                </c:pt>
                <c:pt idx="35">
                  <c:v>42223.156251273147</c:v>
                </c:pt>
                <c:pt idx="36">
                  <c:v>42223.166667997684</c:v>
                </c:pt>
                <c:pt idx="37">
                  <c:v>42223.177084722221</c:v>
                </c:pt>
                <c:pt idx="38">
                  <c:v>42223.187501446759</c:v>
                </c:pt>
                <c:pt idx="39">
                  <c:v>42223.197918171296</c:v>
                </c:pt>
                <c:pt idx="40">
                  <c:v>42223.208334895833</c:v>
                </c:pt>
                <c:pt idx="41">
                  <c:v>42223.21875162037</c:v>
                </c:pt>
                <c:pt idx="42">
                  <c:v>42223.229168344908</c:v>
                </c:pt>
                <c:pt idx="43">
                  <c:v>42223.239585069445</c:v>
                </c:pt>
                <c:pt idx="44">
                  <c:v>42223.250001793982</c:v>
                </c:pt>
                <c:pt idx="45">
                  <c:v>42223.260418518519</c:v>
                </c:pt>
                <c:pt idx="46">
                  <c:v>42223.270835243056</c:v>
                </c:pt>
                <c:pt idx="47">
                  <c:v>42223.281251967594</c:v>
                </c:pt>
                <c:pt idx="48">
                  <c:v>42223.291668692131</c:v>
                </c:pt>
                <c:pt idx="49">
                  <c:v>42223.302085416668</c:v>
                </c:pt>
                <c:pt idx="50">
                  <c:v>42223.312502141205</c:v>
                </c:pt>
                <c:pt idx="51">
                  <c:v>42223.322918865742</c:v>
                </c:pt>
                <c:pt idx="52">
                  <c:v>42223.33333559028</c:v>
                </c:pt>
                <c:pt idx="53">
                  <c:v>42223.343752314817</c:v>
                </c:pt>
                <c:pt idx="54">
                  <c:v>42223.354169039354</c:v>
                </c:pt>
                <c:pt idx="55">
                  <c:v>42223.364585763891</c:v>
                </c:pt>
                <c:pt idx="56">
                  <c:v>42223.375002488428</c:v>
                </c:pt>
                <c:pt idx="57">
                  <c:v>42223.385419212966</c:v>
                </c:pt>
                <c:pt idx="58">
                  <c:v>42223.395835937503</c:v>
                </c:pt>
                <c:pt idx="59">
                  <c:v>42223.40625266204</c:v>
                </c:pt>
                <c:pt idx="60">
                  <c:v>42223.416669386577</c:v>
                </c:pt>
                <c:pt idx="61">
                  <c:v>42223.427086111114</c:v>
                </c:pt>
                <c:pt idx="62">
                  <c:v>42223.437502835652</c:v>
                </c:pt>
                <c:pt idx="63">
                  <c:v>42223.447919560182</c:v>
                </c:pt>
              </c:numCache>
            </c:numRef>
          </c:xVal>
          <c:yVal>
            <c:numRef>
              <c:f>'Durango RK 94'!$AE$4:$AE$67</c:f>
              <c:numCache>
                <c:formatCode>General</c:formatCode>
                <c:ptCount val="64"/>
                <c:pt idx="7" formatCode="0.000">
                  <c:v>0</c:v>
                </c:pt>
                <c:pt idx="8" formatCode="0.000">
                  <c:v>2.1505376344086048E-2</c:v>
                </c:pt>
                <c:pt idx="9" formatCode="0.000">
                  <c:v>3.2258064516129073E-2</c:v>
                </c:pt>
                <c:pt idx="10" formatCode="0.000">
                  <c:v>6.4516129032258146E-2</c:v>
                </c:pt>
                <c:pt idx="11" formatCode="0.000">
                  <c:v>9.6774193548387219E-2</c:v>
                </c:pt>
                <c:pt idx="12" formatCode="0.000">
                  <c:v>0.15053763440860232</c:v>
                </c:pt>
                <c:pt idx="13" formatCode="0.000">
                  <c:v>0.20430107526881686</c:v>
                </c:pt>
                <c:pt idx="14" formatCode="0.000">
                  <c:v>0.29032258064516103</c:v>
                </c:pt>
                <c:pt idx="15" formatCode="0.000">
                  <c:v>0.37634408602150521</c:v>
                </c:pt>
                <c:pt idx="16" formatCode="0.000">
                  <c:v>0.47849462365591394</c:v>
                </c:pt>
                <c:pt idx="17" formatCode="0.000">
                  <c:v>0.58064516129032273</c:v>
                </c:pt>
                <c:pt idx="18" formatCode="0.000">
                  <c:v>0.67741935483870985</c:v>
                </c:pt>
                <c:pt idx="19" formatCode="0.000">
                  <c:v>0.77419354838709709</c:v>
                </c:pt>
                <c:pt idx="20" formatCode="0.000">
                  <c:v>0.8440860215053767</c:v>
                </c:pt>
                <c:pt idx="21" formatCode="0.000">
                  <c:v>0.91397849462365577</c:v>
                </c:pt>
                <c:pt idx="22" formatCode="0.000">
                  <c:v>0.95161290322580638</c:v>
                </c:pt>
                <c:pt idx="23" formatCode="0.000">
                  <c:v>0.989247311827957</c:v>
                </c:pt>
                <c:pt idx="24" formatCode="0.000">
                  <c:v>0.9946236559139785</c:v>
                </c:pt>
                <c:pt idx="25" formatCode="0.000">
                  <c:v>1</c:v>
                </c:pt>
                <c:pt idx="26" formatCode="0.000">
                  <c:v>0.97727272727272729</c:v>
                </c:pt>
                <c:pt idx="27" formatCode="0.000">
                  <c:v>0.95454545454545447</c:v>
                </c:pt>
                <c:pt idx="28" formatCode="0.000">
                  <c:v>0.9204545454545453</c:v>
                </c:pt>
                <c:pt idx="29" formatCode="0.000">
                  <c:v>0.88636363636363624</c:v>
                </c:pt>
                <c:pt idx="30" formatCode="0.000">
                  <c:v>0.84090909090909072</c:v>
                </c:pt>
                <c:pt idx="31" formatCode="0.000">
                  <c:v>0.79545454545454586</c:v>
                </c:pt>
                <c:pt idx="32" formatCode="0.000">
                  <c:v>0.75000000000000033</c:v>
                </c:pt>
                <c:pt idx="33" formatCode="0.000">
                  <c:v>0.70454545454545481</c:v>
                </c:pt>
                <c:pt idx="34" formatCode="0.000">
                  <c:v>0.65909090909090928</c:v>
                </c:pt>
                <c:pt idx="35" formatCode="0.000">
                  <c:v>0.61363636363636376</c:v>
                </c:pt>
                <c:pt idx="36" formatCode="0.000">
                  <c:v>0.56818181818181823</c:v>
                </c:pt>
                <c:pt idx="37" formatCode="0.000">
                  <c:v>0.52272727272727271</c:v>
                </c:pt>
                <c:pt idx="38" formatCode="0.000">
                  <c:v>0.47727272727272724</c:v>
                </c:pt>
                <c:pt idx="39" formatCode="0.000">
                  <c:v>0.43181818181818171</c:v>
                </c:pt>
                <c:pt idx="40" formatCode="0.000">
                  <c:v>0.39204545454545442</c:v>
                </c:pt>
                <c:pt idx="41" formatCode="0.000">
                  <c:v>0.35227272727272707</c:v>
                </c:pt>
                <c:pt idx="42" formatCode="0.000">
                  <c:v>0.31249999999999978</c:v>
                </c:pt>
                <c:pt idx="43" formatCode="0.000">
                  <c:v>0.27272727272727243</c:v>
                </c:pt>
                <c:pt idx="44" formatCode="0.000">
                  <c:v>0.23295454545454511</c:v>
                </c:pt>
                <c:pt idx="45" formatCode="0.000">
                  <c:v>0.19318181818181779</c:v>
                </c:pt>
                <c:pt idx="46" formatCode="0.000">
                  <c:v>0.15340909090909047</c:v>
                </c:pt>
                <c:pt idx="47" formatCode="0.000">
                  <c:v>0.11363636363636315</c:v>
                </c:pt>
                <c:pt idx="48" formatCode="0.000">
                  <c:v>7.3863636363635826E-2</c:v>
                </c:pt>
                <c:pt idx="49" formatCode="0.000">
                  <c:v>6.8181818181818274E-2</c:v>
                </c:pt>
                <c:pt idx="50" formatCode="0.000">
                  <c:v>5.6818181818181893E-2</c:v>
                </c:pt>
                <c:pt idx="51" formatCode="0.000">
                  <c:v>4.5454545454545511E-2</c:v>
                </c:pt>
                <c:pt idx="52" formatCode="0.000">
                  <c:v>3.9772727272727321E-2</c:v>
                </c:pt>
                <c:pt idx="53" formatCode="0.000">
                  <c:v>3.4090909090909137E-2</c:v>
                </c:pt>
                <c:pt idx="54" formatCode="0.000">
                  <c:v>2.8409090909090946E-2</c:v>
                </c:pt>
                <c:pt idx="55" formatCode="0.000">
                  <c:v>2.2727272727272756E-2</c:v>
                </c:pt>
                <c:pt idx="56" formatCode="0.000">
                  <c:v>1.7045454545454568E-2</c:v>
                </c:pt>
                <c:pt idx="57" formatCode="0.000">
                  <c:v>1.1363636363636378E-2</c:v>
                </c:pt>
                <c:pt idx="58" formatCode="0.000">
                  <c:v>5.6818181818181889E-3</c:v>
                </c:pt>
                <c:pt idx="59" formatCode="0.0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BAE-47A6-B672-7F13EC76A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2076104"/>
        <c:axId val="602074464"/>
      </c:scatterChart>
      <c:valAx>
        <c:axId val="340112752"/>
        <c:scaling>
          <c:orientation val="minMax"/>
          <c:max val="42225"/>
          <c:min val="42222.2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9.8332734381764934E-3"/>
              <c:y val="0.264063031441680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0207446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Normalized Sonde 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02076104"/>
        <c:crosses val="max"/>
        <c:crossBetween val="midCat"/>
      </c:valAx>
      <c:valAx>
        <c:axId val="602076104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02074464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4779592636128932"/>
          <c:y val="0.19659177412152329"/>
          <c:w val="0.38673943525618459"/>
          <c:h val="0.331477601649247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Animas River at NAR06 (RK 131.5)</a:t>
            </a:r>
          </a:p>
        </c:rich>
      </c:tx>
      <c:layout>
        <c:manualLayout>
          <c:xMode val="edge"/>
          <c:yMode val="edge"/>
          <c:x val="0.26786084323729198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7262842141"/>
          <c:y val="0.1235198024492641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'NAR06 RK 132'!$R$10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54B8-4F58-AAA3-87DCE46A6F6B}"/>
              </c:ext>
            </c:extLst>
          </c:dPt>
          <c:xVal>
            <c:numRef>
              <c:f>'NAR06 RK 132'!$A$4:$A$251</c:f>
              <c:numCache>
                <c:formatCode>m/d/yy\ h:mm;@</c:formatCode>
                <c:ptCount val="248"/>
                <c:pt idx="0">
                  <c:v>42223.208333333336</c:v>
                </c:pt>
                <c:pt idx="1">
                  <c:v>42223.21875</c:v>
                </c:pt>
                <c:pt idx="2">
                  <c:v>42223.229166666664</c:v>
                </c:pt>
                <c:pt idx="3">
                  <c:v>42223.239583333336</c:v>
                </c:pt>
                <c:pt idx="4">
                  <c:v>42223.25</c:v>
                </c:pt>
                <c:pt idx="5">
                  <c:v>42223.260416666664</c:v>
                </c:pt>
                <c:pt idx="6">
                  <c:v>42223.270833333336</c:v>
                </c:pt>
                <c:pt idx="7">
                  <c:v>42223.28125</c:v>
                </c:pt>
                <c:pt idx="8">
                  <c:v>42223.291666666664</c:v>
                </c:pt>
                <c:pt idx="9">
                  <c:v>42223.302083333336</c:v>
                </c:pt>
                <c:pt idx="10">
                  <c:v>42223.3125</c:v>
                </c:pt>
                <c:pt idx="11">
                  <c:v>42223.322916666664</c:v>
                </c:pt>
                <c:pt idx="12">
                  <c:v>42223.333333333336</c:v>
                </c:pt>
                <c:pt idx="13">
                  <c:v>42223.34375</c:v>
                </c:pt>
                <c:pt idx="14">
                  <c:v>42223.354166666664</c:v>
                </c:pt>
                <c:pt idx="15">
                  <c:v>42223.364583333336</c:v>
                </c:pt>
                <c:pt idx="16">
                  <c:v>42223.375</c:v>
                </c:pt>
                <c:pt idx="17">
                  <c:v>42223.385416666664</c:v>
                </c:pt>
                <c:pt idx="18">
                  <c:v>42223.395833333336</c:v>
                </c:pt>
                <c:pt idx="19">
                  <c:v>42223.40625</c:v>
                </c:pt>
                <c:pt idx="20">
                  <c:v>42223.416666666664</c:v>
                </c:pt>
                <c:pt idx="21">
                  <c:v>42223.427083333336</c:v>
                </c:pt>
                <c:pt idx="22">
                  <c:v>42223.4375</c:v>
                </c:pt>
                <c:pt idx="23">
                  <c:v>42223.447916666664</c:v>
                </c:pt>
                <c:pt idx="24">
                  <c:v>42223.458333333336</c:v>
                </c:pt>
                <c:pt idx="25">
                  <c:v>42223.46875</c:v>
                </c:pt>
                <c:pt idx="26">
                  <c:v>42223.479166666664</c:v>
                </c:pt>
                <c:pt idx="27">
                  <c:v>42223.489583333336</c:v>
                </c:pt>
                <c:pt idx="28">
                  <c:v>42223.5</c:v>
                </c:pt>
                <c:pt idx="29">
                  <c:v>42223.510416666664</c:v>
                </c:pt>
                <c:pt idx="30">
                  <c:v>42223.520833333336</c:v>
                </c:pt>
                <c:pt idx="31">
                  <c:v>42223.53125</c:v>
                </c:pt>
                <c:pt idx="32">
                  <c:v>42223.541666666664</c:v>
                </c:pt>
                <c:pt idx="33">
                  <c:v>42223.552083333336</c:v>
                </c:pt>
                <c:pt idx="34">
                  <c:v>42223.5625</c:v>
                </c:pt>
                <c:pt idx="35">
                  <c:v>42223.572916666664</c:v>
                </c:pt>
                <c:pt idx="36">
                  <c:v>42223.583333333336</c:v>
                </c:pt>
                <c:pt idx="37">
                  <c:v>42223.59375</c:v>
                </c:pt>
                <c:pt idx="38">
                  <c:v>42223.604166666664</c:v>
                </c:pt>
                <c:pt idx="39">
                  <c:v>42223.614583333336</c:v>
                </c:pt>
                <c:pt idx="40">
                  <c:v>42223.625</c:v>
                </c:pt>
                <c:pt idx="41">
                  <c:v>42223.635416666664</c:v>
                </c:pt>
                <c:pt idx="42">
                  <c:v>42223.645833333336</c:v>
                </c:pt>
                <c:pt idx="43">
                  <c:v>42223.65625</c:v>
                </c:pt>
                <c:pt idx="44">
                  <c:v>42223.666666666664</c:v>
                </c:pt>
                <c:pt idx="45">
                  <c:v>42223.677083333336</c:v>
                </c:pt>
                <c:pt idx="46">
                  <c:v>42223.6875</c:v>
                </c:pt>
                <c:pt idx="47">
                  <c:v>42223.697916666664</c:v>
                </c:pt>
                <c:pt idx="48">
                  <c:v>42223.708333333336</c:v>
                </c:pt>
                <c:pt idx="49">
                  <c:v>42223.71875</c:v>
                </c:pt>
                <c:pt idx="50">
                  <c:v>42223.729166666664</c:v>
                </c:pt>
                <c:pt idx="51">
                  <c:v>42223.739583333336</c:v>
                </c:pt>
                <c:pt idx="52">
                  <c:v>42223.75</c:v>
                </c:pt>
                <c:pt idx="53">
                  <c:v>42223.760416666664</c:v>
                </c:pt>
                <c:pt idx="54">
                  <c:v>42223.770833333336</c:v>
                </c:pt>
                <c:pt idx="55">
                  <c:v>42223.78125</c:v>
                </c:pt>
                <c:pt idx="56">
                  <c:v>42223.791666666664</c:v>
                </c:pt>
                <c:pt idx="57">
                  <c:v>42223.802083333336</c:v>
                </c:pt>
                <c:pt idx="58">
                  <c:v>42223.8125</c:v>
                </c:pt>
                <c:pt idx="59">
                  <c:v>42223.822916666664</c:v>
                </c:pt>
                <c:pt idx="60">
                  <c:v>42223.833333333336</c:v>
                </c:pt>
                <c:pt idx="61">
                  <c:v>42223.84375</c:v>
                </c:pt>
                <c:pt idx="62">
                  <c:v>42223.854166666664</c:v>
                </c:pt>
                <c:pt idx="63">
                  <c:v>42223.864583333336</c:v>
                </c:pt>
                <c:pt idx="64">
                  <c:v>42223.875</c:v>
                </c:pt>
                <c:pt idx="65">
                  <c:v>42223.885416666664</c:v>
                </c:pt>
                <c:pt idx="66">
                  <c:v>42223.895833333336</c:v>
                </c:pt>
                <c:pt idx="67">
                  <c:v>42223.90625</c:v>
                </c:pt>
                <c:pt idx="68">
                  <c:v>42223.916666666664</c:v>
                </c:pt>
                <c:pt idx="69">
                  <c:v>42223.927083333336</c:v>
                </c:pt>
                <c:pt idx="70">
                  <c:v>42223.9375</c:v>
                </c:pt>
                <c:pt idx="71">
                  <c:v>42223.947916666664</c:v>
                </c:pt>
                <c:pt idx="72">
                  <c:v>42223.958333333336</c:v>
                </c:pt>
                <c:pt idx="73">
                  <c:v>42223.96875</c:v>
                </c:pt>
                <c:pt idx="74">
                  <c:v>42223.979166666664</c:v>
                </c:pt>
                <c:pt idx="75">
                  <c:v>42223.989583333336</c:v>
                </c:pt>
                <c:pt idx="76">
                  <c:v>42224</c:v>
                </c:pt>
                <c:pt idx="77">
                  <c:v>42224.010416666664</c:v>
                </c:pt>
                <c:pt idx="78">
                  <c:v>42224.020833333336</c:v>
                </c:pt>
                <c:pt idx="79">
                  <c:v>42224.03125</c:v>
                </c:pt>
                <c:pt idx="80">
                  <c:v>42224.041666666664</c:v>
                </c:pt>
                <c:pt idx="81">
                  <c:v>42224.052083333336</c:v>
                </c:pt>
                <c:pt idx="82">
                  <c:v>42224.0625</c:v>
                </c:pt>
                <c:pt idx="83">
                  <c:v>42224.072916666664</c:v>
                </c:pt>
                <c:pt idx="84">
                  <c:v>42224.083333333336</c:v>
                </c:pt>
                <c:pt idx="85">
                  <c:v>42224.09375</c:v>
                </c:pt>
                <c:pt idx="86">
                  <c:v>42224.104166666664</c:v>
                </c:pt>
                <c:pt idx="87">
                  <c:v>42224.114583333336</c:v>
                </c:pt>
                <c:pt idx="88">
                  <c:v>42224.125</c:v>
                </c:pt>
                <c:pt idx="89">
                  <c:v>42224.135416666664</c:v>
                </c:pt>
                <c:pt idx="90">
                  <c:v>42224.145833333336</c:v>
                </c:pt>
                <c:pt idx="91">
                  <c:v>42224.15625</c:v>
                </c:pt>
                <c:pt idx="92">
                  <c:v>42224.166666666664</c:v>
                </c:pt>
                <c:pt idx="93">
                  <c:v>42224.177083333336</c:v>
                </c:pt>
                <c:pt idx="94">
                  <c:v>42224.1875</c:v>
                </c:pt>
                <c:pt idx="95">
                  <c:v>42224.197916666664</c:v>
                </c:pt>
                <c:pt idx="96">
                  <c:v>42224.208333333336</c:v>
                </c:pt>
                <c:pt idx="97">
                  <c:v>42224.21875</c:v>
                </c:pt>
                <c:pt idx="98">
                  <c:v>42224.229166666664</c:v>
                </c:pt>
                <c:pt idx="99">
                  <c:v>42224.239583333336</c:v>
                </c:pt>
                <c:pt idx="100">
                  <c:v>42224.25</c:v>
                </c:pt>
                <c:pt idx="101">
                  <c:v>42224.260416666664</c:v>
                </c:pt>
                <c:pt idx="102">
                  <c:v>42224.270833333336</c:v>
                </c:pt>
                <c:pt idx="103">
                  <c:v>42224.28125</c:v>
                </c:pt>
                <c:pt idx="104">
                  <c:v>42224.291666666664</c:v>
                </c:pt>
                <c:pt idx="105">
                  <c:v>42224.302083333336</c:v>
                </c:pt>
                <c:pt idx="106">
                  <c:v>42224.3125</c:v>
                </c:pt>
                <c:pt idx="107">
                  <c:v>42224.322916666664</c:v>
                </c:pt>
                <c:pt idx="108">
                  <c:v>42224.333333333336</c:v>
                </c:pt>
                <c:pt idx="109">
                  <c:v>42224.34375</c:v>
                </c:pt>
                <c:pt idx="110">
                  <c:v>42224.354166666664</c:v>
                </c:pt>
                <c:pt idx="111">
                  <c:v>42224.364583333336</c:v>
                </c:pt>
                <c:pt idx="112">
                  <c:v>42224.375</c:v>
                </c:pt>
                <c:pt idx="113">
                  <c:v>42224.385416666664</c:v>
                </c:pt>
                <c:pt idx="114">
                  <c:v>42224.395833333336</c:v>
                </c:pt>
                <c:pt idx="115">
                  <c:v>42224.40625</c:v>
                </c:pt>
                <c:pt idx="116">
                  <c:v>42224.416666666664</c:v>
                </c:pt>
                <c:pt idx="117">
                  <c:v>42224.427083333336</c:v>
                </c:pt>
                <c:pt idx="118">
                  <c:v>42224.4375</c:v>
                </c:pt>
                <c:pt idx="119">
                  <c:v>42224.447916666664</c:v>
                </c:pt>
                <c:pt idx="120">
                  <c:v>42224.458333333336</c:v>
                </c:pt>
                <c:pt idx="121">
                  <c:v>42224.46875</c:v>
                </c:pt>
                <c:pt idx="122">
                  <c:v>42224.479166666664</c:v>
                </c:pt>
                <c:pt idx="123">
                  <c:v>42224.489583333336</c:v>
                </c:pt>
                <c:pt idx="124">
                  <c:v>42224.5</c:v>
                </c:pt>
                <c:pt idx="125">
                  <c:v>42224.510416666664</c:v>
                </c:pt>
                <c:pt idx="126">
                  <c:v>42224.520833333336</c:v>
                </c:pt>
                <c:pt idx="127">
                  <c:v>42224.53125</c:v>
                </c:pt>
                <c:pt idx="128">
                  <c:v>42224.541666666664</c:v>
                </c:pt>
                <c:pt idx="129">
                  <c:v>42224.552083333336</c:v>
                </c:pt>
                <c:pt idx="130">
                  <c:v>42224.5625</c:v>
                </c:pt>
                <c:pt idx="131">
                  <c:v>42224.572916666664</c:v>
                </c:pt>
                <c:pt idx="132">
                  <c:v>42224.583333333336</c:v>
                </c:pt>
                <c:pt idx="133">
                  <c:v>42224.59375</c:v>
                </c:pt>
                <c:pt idx="134">
                  <c:v>42224.604166666664</c:v>
                </c:pt>
                <c:pt idx="135">
                  <c:v>42224.614583333336</c:v>
                </c:pt>
                <c:pt idx="136">
                  <c:v>42224.625</c:v>
                </c:pt>
                <c:pt idx="137">
                  <c:v>42224.635416666664</c:v>
                </c:pt>
                <c:pt idx="138">
                  <c:v>42224.645833333336</c:v>
                </c:pt>
                <c:pt idx="139">
                  <c:v>42224.65625</c:v>
                </c:pt>
                <c:pt idx="140">
                  <c:v>42224.666666666664</c:v>
                </c:pt>
                <c:pt idx="141">
                  <c:v>42224.677083333336</c:v>
                </c:pt>
                <c:pt idx="142">
                  <c:v>42224.6875</c:v>
                </c:pt>
                <c:pt idx="143">
                  <c:v>42224.697916666664</c:v>
                </c:pt>
                <c:pt idx="144">
                  <c:v>42224.708333333336</c:v>
                </c:pt>
                <c:pt idx="145">
                  <c:v>42224.71875</c:v>
                </c:pt>
                <c:pt idx="146">
                  <c:v>42224.729166666664</c:v>
                </c:pt>
                <c:pt idx="147">
                  <c:v>42224.739583333336</c:v>
                </c:pt>
                <c:pt idx="148">
                  <c:v>42224.75</c:v>
                </c:pt>
                <c:pt idx="149">
                  <c:v>42224.760416666664</c:v>
                </c:pt>
                <c:pt idx="150">
                  <c:v>42224.770833333336</c:v>
                </c:pt>
                <c:pt idx="151">
                  <c:v>42224.78125</c:v>
                </c:pt>
                <c:pt idx="152">
                  <c:v>42224.791666666664</c:v>
                </c:pt>
                <c:pt idx="153">
                  <c:v>42224.802083333336</c:v>
                </c:pt>
                <c:pt idx="154">
                  <c:v>42224.8125</c:v>
                </c:pt>
                <c:pt idx="155">
                  <c:v>42224.822916666664</c:v>
                </c:pt>
                <c:pt idx="156">
                  <c:v>42224.833333333336</c:v>
                </c:pt>
                <c:pt idx="157">
                  <c:v>42224.84375</c:v>
                </c:pt>
                <c:pt idx="158">
                  <c:v>42224.854166666664</c:v>
                </c:pt>
                <c:pt idx="159">
                  <c:v>42224.864583333336</c:v>
                </c:pt>
                <c:pt idx="160">
                  <c:v>42224.875</c:v>
                </c:pt>
                <c:pt idx="161">
                  <c:v>42224.885416666664</c:v>
                </c:pt>
                <c:pt idx="162">
                  <c:v>42224.895833333336</c:v>
                </c:pt>
                <c:pt idx="163">
                  <c:v>42224.90625</c:v>
                </c:pt>
                <c:pt idx="164">
                  <c:v>42224.916666666664</c:v>
                </c:pt>
                <c:pt idx="165">
                  <c:v>42224.927083333336</c:v>
                </c:pt>
                <c:pt idx="166">
                  <c:v>42224.9375</c:v>
                </c:pt>
                <c:pt idx="167">
                  <c:v>42224.947916666664</c:v>
                </c:pt>
                <c:pt idx="168">
                  <c:v>42224.958333333336</c:v>
                </c:pt>
                <c:pt idx="169">
                  <c:v>42224.96875</c:v>
                </c:pt>
                <c:pt idx="170">
                  <c:v>42224.979166666664</c:v>
                </c:pt>
                <c:pt idx="171">
                  <c:v>42224.989583333336</c:v>
                </c:pt>
                <c:pt idx="172">
                  <c:v>42225</c:v>
                </c:pt>
                <c:pt idx="173">
                  <c:v>42225.010416666664</c:v>
                </c:pt>
                <c:pt idx="174">
                  <c:v>42225.020833333336</c:v>
                </c:pt>
                <c:pt idx="175">
                  <c:v>42225.03125</c:v>
                </c:pt>
                <c:pt idx="176">
                  <c:v>42225.041666666664</c:v>
                </c:pt>
                <c:pt idx="177">
                  <c:v>42225.052083333336</c:v>
                </c:pt>
                <c:pt idx="178">
                  <c:v>42225.0625</c:v>
                </c:pt>
                <c:pt idx="179">
                  <c:v>42225.072916666664</c:v>
                </c:pt>
                <c:pt idx="180">
                  <c:v>42225.083333333336</c:v>
                </c:pt>
                <c:pt idx="181">
                  <c:v>42225.09375</c:v>
                </c:pt>
                <c:pt idx="182">
                  <c:v>42225.104166666664</c:v>
                </c:pt>
                <c:pt idx="183">
                  <c:v>42225.114583333336</c:v>
                </c:pt>
                <c:pt idx="184">
                  <c:v>42225.125</c:v>
                </c:pt>
                <c:pt idx="185">
                  <c:v>42225.135416666664</c:v>
                </c:pt>
                <c:pt idx="186">
                  <c:v>42225.145833333336</c:v>
                </c:pt>
                <c:pt idx="187">
                  <c:v>42225.15625</c:v>
                </c:pt>
                <c:pt idx="188">
                  <c:v>42225.166666666664</c:v>
                </c:pt>
                <c:pt idx="189">
                  <c:v>42225.177083333336</c:v>
                </c:pt>
                <c:pt idx="190">
                  <c:v>42225.1875</c:v>
                </c:pt>
                <c:pt idx="191">
                  <c:v>42225.197916666664</c:v>
                </c:pt>
                <c:pt idx="192">
                  <c:v>42225.208333333336</c:v>
                </c:pt>
                <c:pt idx="193">
                  <c:v>42225.21875</c:v>
                </c:pt>
                <c:pt idx="194">
                  <c:v>42225.229166666664</c:v>
                </c:pt>
                <c:pt idx="195">
                  <c:v>42225.239583333336</c:v>
                </c:pt>
                <c:pt idx="196">
                  <c:v>42225.25</c:v>
                </c:pt>
                <c:pt idx="197">
                  <c:v>42225.260416666664</c:v>
                </c:pt>
                <c:pt idx="198">
                  <c:v>42225.270833333336</c:v>
                </c:pt>
                <c:pt idx="199">
                  <c:v>42225.28125</c:v>
                </c:pt>
                <c:pt idx="200">
                  <c:v>42225.291666666664</c:v>
                </c:pt>
              </c:numCache>
            </c:numRef>
          </c:xVal>
          <c:yVal>
            <c:numRef>
              <c:f>'NAR06 RK 132'!$D$4:$D$251</c:f>
              <c:numCache>
                <c:formatCode>#,##0.00</c:formatCode>
                <c:ptCount val="248"/>
                <c:pt idx="38">
                  <c:v>95.495000000000005</c:v>
                </c:pt>
                <c:pt idx="132">
                  <c:v>5.8760000000000003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B8-4F58-AAA3-87DCE46A6F6B}"/>
            </c:ext>
          </c:extLst>
        </c:ser>
        <c:ser>
          <c:idx val="0"/>
          <c:order val="1"/>
          <c:tx>
            <c:strRef>
              <c:f>'NAR06 RK 132'!$R$9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'NAR06 RK 132'!$L$4:$L$255</c:f>
              <c:numCache>
                <c:formatCode>m/d/yy\ h:mm;@</c:formatCode>
                <c:ptCount val="252"/>
                <c:pt idx="0">
                  <c:v>42222.794000000002</c:v>
                </c:pt>
                <c:pt idx="1">
                  <c:v>42222.804400000001</c:v>
                </c:pt>
                <c:pt idx="2">
                  <c:v>42222.813099999999</c:v>
                </c:pt>
                <c:pt idx="3">
                  <c:v>42222.823600000003</c:v>
                </c:pt>
                <c:pt idx="4">
                  <c:v>42222.834000000003</c:v>
                </c:pt>
                <c:pt idx="5">
                  <c:v>42222.844299999997</c:v>
                </c:pt>
                <c:pt idx="6">
                  <c:v>42222.854700000004</c:v>
                </c:pt>
                <c:pt idx="7">
                  <c:v>42222.863299999997</c:v>
                </c:pt>
                <c:pt idx="8">
                  <c:v>42222.873599999999</c:v>
                </c:pt>
                <c:pt idx="9">
                  <c:v>42222.883900000001</c:v>
                </c:pt>
                <c:pt idx="10">
                  <c:v>42222.894200000002</c:v>
                </c:pt>
                <c:pt idx="11">
                  <c:v>42222.904499999997</c:v>
                </c:pt>
                <c:pt idx="12">
                  <c:v>42222.913</c:v>
                </c:pt>
                <c:pt idx="13">
                  <c:v>42222.923199999997</c:v>
                </c:pt>
                <c:pt idx="14">
                  <c:v>42222.933400000002</c:v>
                </c:pt>
                <c:pt idx="15">
                  <c:v>42222.943599999999</c:v>
                </c:pt>
                <c:pt idx="16">
                  <c:v>42222.953699999998</c:v>
                </c:pt>
                <c:pt idx="17">
                  <c:v>42222.963900000002</c:v>
                </c:pt>
                <c:pt idx="18">
                  <c:v>42222.974000000002</c:v>
                </c:pt>
                <c:pt idx="19">
                  <c:v>42222.984100000001</c:v>
                </c:pt>
                <c:pt idx="20">
                  <c:v>42222.994100000004</c:v>
                </c:pt>
                <c:pt idx="21">
                  <c:v>42223.004200000003</c:v>
                </c:pt>
                <c:pt idx="22">
                  <c:v>42223.014199999998</c:v>
                </c:pt>
                <c:pt idx="23">
                  <c:v>42223.0242</c:v>
                </c:pt>
                <c:pt idx="24">
                  <c:v>42223.034200000002</c:v>
                </c:pt>
                <c:pt idx="25">
                  <c:v>42223.044199999997</c:v>
                </c:pt>
                <c:pt idx="26">
                  <c:v>42223.054199999999</c:v>
                </c:pt>
                <c:pt idx="27">
                  <c:v>42223.064100000003</c:v>
                </c:pt>
                <c:pt idx="28">
                  <c:v>42223.074000000001</c:v>
                </c:pt>
                <c:pt idx="29">
                  <c:v>42223.083899999998</c:v>
                </c:pt>
                <c:pt idx="30">
                  <c:v>42223.093800000002</c:v>
                </c:pt>
                <c:pt idx="31">
                  <c:v>42223.1037</c:v>
                </c:pt>
                <c:pt idx="32">
                  <c:v>42223.113499999999</c:v>
                </c:pt>
                <c:pt idx="33">
                  <c:v>42223.123399999997</c:v>
                </c:pt>
                <c:pt idx="34">
                  <c:v>42223.133199999997</c:v>
                </c:pt>
                <c:pt idx="35">
                  <c:v>42223.142999999996</c:v>
                </c:pt>
                <c:pt idx="36">
                  <c:v>42223.154399999999</c:v>
                </c:pt>
                <c:pt idx="37">
                  <c:v>42223.164100000002</c:v>
                </c:pt>
                <c:pt idx="38">
                  <c:v>42223.173900000002</c:v>
                </c:pt>
                <c:pt idx="39">
                  <c:v>42223.183599999997</c:v>
                </c:pt>
                <c:pt idx="40">
                  <c:v>42223.193299999999</c:v>
                </c:pt>
                <c:pt idx="41">
                  <c:v>42223.203000000001</c:v>
                </c:pt>
                <c:pt idx="42">
                  <c:v>42223.2143</c:v>
                </c:pt>
                <c:pt idx="43">
                  <c:v>42223.223899999997</c:v>
                </c:pt>
                <c:pt idx="44">
                  <c:v>42223.2336</c:v>
                </c:pt>
                <c:pt idx="45">
                  <c:v>42223.243199999997</c:v>
                </c:pt>
                <c:pt idx="46">
                  <c:v>42223.252800000002</c:v>
                </c:pt>
                <c:pt idx="47">
                  <c:v>42223.264000000003</c:v>
                </c:pt>
                <c:pt idx="48">
                  <c:v>42223.2736</c:v>
                </c:pt>
                <c:pt idx="49">
                  <c:v>42223.283100000001</c:v>
                </c:pt>
                <c:pt idx="50">
                  <c:v>42223.294300000001</c:v>
                </c:pt>
                <c:pt idx="51">
                  <c:v>42223.303800000002</c:v>
                </c:pt>
                <c:pt idx="52">
                  <c:v>42223.313300000002</c:v>
                </c:pt>
                <c:pt idx="53">
                  <c:v>42223.322800000002</c:v>
                </c:pt>
                <c:pt idx="54">
                  <c:v>42223.333899999998</c:v>
                </c:pt>
                <c:pt idx="55">
                  <c:v>42223.3433</c:v>
                </c:pt>
                <c:pt idx="56">
                  <c:v>42223.352800000001</c:v>
                </c:pt>
                <c:pt idx="57">
                  <c:v>42223.363799999999</c:v>
                </c:pt>
                <c:pt idx="58">
                  <c:v>42223.373200000002</c:v>
                </c:pt>
                <c:pt idx="59">
                  <c:v>42223.3842</c:v>
                </c:pt>
                <c:pt idx="60">
                  <c:v>42223.393600000003</c:v>
                </c:pt>
                <c:pt idx="61">
                  <c:v>42223.402999999998</c:v>
                </c:pt>
                <c:pt idx="62">
                  <c:v>42223.4139</c:v>
                </c:pt>
                <c:pt idx="63">
                  <c:v>42223.423300000002</c:v>
                </c:pt>
                <c:pt idx="64">
                  <c:v>42223.434200000003</c:v>
                </c:pt>
                <c:pt idx="65">
                  <c:v>42223.443500000001</c:v>
                </c:pt>
                <c:pt idx="66">
                  <c:v>42223.452799999999</c:v>
                </c:pt>
                <c:pt idx="67">
                  <c:v>42223.4637</c:v>
                </c:pt>
                <c:pt idx="68">
                  <c:v>42223.472999999998</c:v>
                </c:pt>
                <c:pt idx="69">
                  <c:v>42223.483800000002</c:v>
                </c:pt>
                <c:pt idx="70">
                  <c:v>42223.4931</c:v>
                </c:pt>
                <c:pt idx="71">
                  <c:v>42223.503900000003</c:v>
                </c:pt>
                <c:pt idx="72">
                  <c:v>42223.513200000001</c:v>
                </c:pt>
                <c:pt idx="73">
                  <c:v>42223.5239</c:v>
                </c:pt>
                <c:pt idx="74">
                  <c:v>42223.533100000001</c:v>
                </c:pt>
                <c:pt idx="75">
                  <c:v>42223.543899999997</c:v>
                </c:pt>
                <c:pt idx="76">
                  <c:v>42223.553099999997</c:v>
                </c:pt>
                <c:pt idx="77">
                  <c:v>42223.563800000004</c:v>
                </c:pt>
                <c:pt idx="78">
                  <c:v>42223.572999999997</c:v>
                </c:pt>
                <c:pt idx="79">
                  <c:v>42223.583700000003</c:v>
                </c:pt>
                <c:pt idx="80">
                  <c:v>42223.592799999999</c:v>
                </c:pt>
                <c:pt idx="81">
                  <c:v>42223.603499999997</c:v>
                </c:pt>
                <c:pt idx="82">
                  <c:v>42223.6126</c:v>
                </c:pt>
                <c:pt idx="83">
                  <c:v>42223.623200000002</c:v>
                </c:pt>
                <c:pt idx="84">
                  <c:v>42223.633900000001</c:v>
                </c:pt>
                <c:pt idx="85">
                  <c:v>42223.642899999999</c:v>
                </c:pt>
                <c:pt idx="86">
                  <c:v>42223.6535</c:v>
                </c:pt>
                <c:pt idx="87">
                  <c:v>42223.662600000003</c:v>
                </c:pt>
                <c:pt idx="88">
                  <c:v>42223.673199999997</c:v>
                </c:pt>
                <c:pt idx="89">
                  <c:v>42223.683700000001</c:v>
                </c:pt>
                <c:pt idx="90">
                  <c:v>42223.692799999997</c:v>
                </c:pt>
                <c:pt idx="91">
                  <c:v>42223.703300000001</c:v>
                </c:pt>
                <c:pt idx="92">
                  <c:v>42223.713799999998</c:v>
                </c:pt>
                <c:pt idx="93">
                  <c:v>42223.722800000003</c:v>
                </c:pt>
                <c:pt idx="94">
                  <c:v>42223.7333</c:v>
                </c:pt>
                <c:pt idx="95">
                  <c:v>42223.743799999997</c:v>
                </c:pt>
                <c:pt idx="96">
                  <c:v>42223.752699999997</c:v>
                </c:pt>
                <c:pt idx="97">
                  <c:v>42223.763200000001</c:v>
                </c:pt>
                <c:pt idx="98">
                  <c:v>42223.7736</c:v>
                </c:pt>
                <c:pt idx="99">
                  <c:v>42223.782500000001</c:v>
                </c:pt>
                <c:pt idx="100">
                  <c:v>42223.792999999998</c:v>
                </c:pt>
                <c:pt idx="101">
                  <c:v>42223.803399999997</c:v>
                </c:pt>
                <c:pt idx="102">
                  <c:v>42223.813699999999</c:v>
                </c:pt>
                <c:pt idx="103">
                  <c:v>42223.8226</c:v>
                </c:pt>
                <c:pt idx="104">
                  <c:v>42223.832999999999</c:v>
                </c:pt>
                <c:pt idx="105">
                  <c:v>42223.8433</c:v>
                </c:pt>
                <c:pt idx="106">
                  <c:v>42223.8537</c:v>
                </c:pt>
                <c:pt idx="107">
                  <c:v>42223.862500000003</c:v>
                </c:pt>
                <c:pt idx="108">
                  <c:v>42223.872799999997</c:v>
                </c:pt>
                <c:pt idx="109">
                  <c:v>42223.883099999999</c:v>
                </c:pt>
                <c:pt idx="110">
                  <c:v>42223.893400000001</c:v>
                </c:pt>
                <c:pt idx="111">
                  <c:v>42223.903700000003</c:v>
                </c:pt>
                <c:pt idx="112">
                  <c:v>42223.912499999999</c:v>
                </c:pt>
                <c:pt idx="113">
                  <c:v>42223.922700000003</c:v>
                </c:pt>
                <c:pt idx="114">
                  <c:v>42223.932999999997</c:v>
                </c:pt>
                <c:pt idx="115">
                  <c:v>42223.943200000002</c:v>
                </c:pt>
                <c:pt idx="116">
                  <c:v>42223.953399999999</c:v>
                </c:pt>
                <c:pt idx="117">
                  <c:v>42223.963600000003</c:v>
                </c:pt>
                <c:pt idx="118">
                  <c:v>42223.9738</c:v>
                </c:pt>
                <c:pt idx="119">
                  <c:v>42223.982499999998</c:v>
                </c:pt>
                <c:pt idx="120">
                  <c:v>42223.992700000003</c:v>
                </c:pt>
                <c:pt idx="121">
                  <c:v>42224.002800000002</c:v>
                </c:pt>
                <c:pt idx="122">
                  <c:v>42224.012999999999</c:v>
                </c:pt>
                <c:pt idx="123">
                  <c:v>42224.023099999999</c:v>
                </c:pt>
                <c:pt idx="124">
                  <c:v>42224.033199999998</c:v>
                </c:pt>
                <c:pt idx="125">
                  <c:v>42224.043299999998</c:v>
                </c:pt>
                <c:pt idx="126">
                  <c:v>42224.053399999997</c:v>
                </c:pt>
                <c:pt idx="127">
                  <c:v>42224.063499999997</c:v>
                </c:pt>
                <c:pt idx="128">
                  <c:v>42224.073600000003</c:v>
                </c:pt>
                <c:pt idx="129">
                  <c:v>42224.083599999998</c:v>
                </c:pt>
                <c:pt idx="130">
                  <c:v>42224.093699999998</c:v>
                </c:pt>
                <c:pt idx="131">
                  <c:v>42224.1037</c:v>
                </c:pt>
                <c:pt idx="132">
                  <c:v>42224.112300000001</c:v>
                </c:pt>
                <c:pt idx="133">
                  <c:v>42224.122300000003</c:v>
                </c:pt>
                <c:pt idx="134">
                  <c:v>42224.132400000002</c:v>
                </c:pt>
                <c:pt idx="135">
                  <c:v>42224.1423</c:v>
                </c:pt>
                <c:pt idx="136">
                  <c:v>42224.152300000002</c:v>
                </c:pt>
                <c:pt idx="137">
                  <c:v>42224.162300000004</c:v>
                </c:pt>
                <c:pt idx="138">
                  <c:v>42224.173699999999</c:v>
                </c:pt>
                <c:pt idx="139">
                  <c:v>42224.183599999997</c:v>
                </c:pt>
                <c:pt idx="140">
                  <c:v>42224.193599999999</c:v>
                </c:pt>
                <c:pt idx="141">
                  <c:v>42224.203500000003</c:v>
                </c:pt>
                <c:pt idx="142">
                  <c:v>42224.213400000001</c:v>
                </c:pt>
                <c:pt idx="143">
                  <c:v>42224.223299999998</c:v>
                </c:pt>
                <c:pt idx="144">
                  <c:v>42224.233200000002</c:v>
                </c:pt>
                <c:pt idx="145">
                  <c:v>42224.2431</c:v>
                </c:pt>
                <c:pt idx="146">
                  <c:v>42224.252999999997</c:v>
                </c:pt>
                <c:pt idx="147">
                  <c:v>42224.262900000002</c:v>
                </c:pt>
                <c:pt idx="148">
                  <c:v>42224.272799999999</c:v>
                </c:pt>
                <c:pt idx="149">
                  <c:v>42224.282599999999</c:v>
                </c:pt>
                <c:pt idx="150">
                  <c:v>42224.292500000003</c:v>
                </c:pt>
                <c:pt idx="151">
                  <c:v>42224.302300000003</c:v>
                </c:pt>
                <c:pt idx="152">
                  <c:v>42224.3122</c:v>
                </c:pt>
                <c:pt idx="153">
                  <c:v>42224.323499999999</c:v>
                </c:pt>
                <c:pt idx="154">
                  <c:v>42224.333299999998</c:v>
                </c:pt>
                <c:pt idx="155">
                  <c:v>42224.343200000003</c:v>
                </c:pt>
                <c:pt idx="156">
                  <c:v>42224.353000000003</c:v>
                </c:pt>
                <c:pt idx="157">
                  <c:v>42224.362800000003</c:v>
                </c:pt>
                <c:pt idx="158">
                  <c:v>42224.3727</c:v>
                </c:pt>
                <c:pt idx="159">
                  <c:v>42224.3825</c:v>
                </c:pt>
                <c:pt idx="160">
                  <c:v>42224.392399999997</c:v>
                </c:pt>
                <c:pt idx="161">
                  <c:v>42224.402199999997</c:v>
                </c:pt>
                <c:pt idx="162">
                  <c:v>42224.413500000002</c:v>
                </c:pt>
                <c:pt idx="163">
                  <c:v>42224.423300000002</c:v>
                </c:pt>
                <c:pt idx="164">
                  <c:v>42224.433199999999</c:v>
                </c:pt>
                <c:pt idx="165">
                  <c:v>42224.442999999999</c:v>
                </c:pt>
                <c:pt idx="166">
                  <c:v>42224.452899999997</c:v>
                </c:pt>
                <c:pt idx="167">
                  <c:v>42224.462699999996</c:v>
                </c:pt>
                <c:pt idx="168">
                  <c:v>42224.472500000003</c:v>
                </c:pt>
                <c:pt idx="169">
                  <c:v>42224.482400000001</c:v>
                </c:pt>
                <c:pt idx="170">
                  <c:v>42224.492200000001</c:v>
                </c:pt>
                <c:pt idx="171">
                  <c:v>42224.502099999998</c:v>
                </c:pt>
                <c:pt idx="172">
                  <c:v>42224.513299999999</c:v>
                </c:pt>
                <c:pt idx="173">
                  <c:v>42224.523200000003</c:v>
                </c:pt>
                <c:pt idx="174">
                  <c:v>42224.533100000001</c:v>
                </c:pt>
                <c:pt idx="175">
                  <c:v>42224.5429</c:v>
                </c:pt>
                <c:pt idx="176">
                  <c:v>42224.5527</c:v>
                </c:pt>
                <c:pt idx="177">
                  <c:v>42224.562599999997</c:v>
                </c:pt>
                <c:pt idx="178">
                  <c:v>42224.572399999997</c:v>
                </c:pt>
                <c:pt idx="179">
                  <c:v>42224.582300000002</c:v>
                </c:pt>
                <c:pt idx="180">
                  <c:v>42224.592199999999</c:v>
                </c:pt>
                <c:pt idx="181">
                  <c:v>42224.6034</c:v>
                </c:pt>
                <c:pt idx="182">
                  <c:v>42224.613299999997</c:v>
                </c:pt>
                <c:pt idx="183">
                  <c:v>42224.623099999997</c:v>
                </c:pt>
                <c:pt idx="184">
                  <c:v>42224.633000000002</c:v>
                </c:pt>
                <c:pt idx="185">
                  <c:v>42224.642899999999</c:v>
                </c:pt>
                <c:pt idx="186">
                  <c:v>42224.652699999999</c:v>
                </c:pt>
                <c:pt idx="187">
                  <c:v>42224.662600000003</c:v>
                </c:pt>
                <c:pt idx="188">
                  <c:v>42224.672400000003</c:v>
                </c:pt>
                <c:pt idx="189">
                  <c:v>42224.6823</c:v>
                </c:pt>
                <c:pt idx="190">
                  <c:v>42224.692199999998</c:v>
                </c:pt>
                <c:pt idx="191">
                  <c:v>42224.701999999997</c:v>
                </c:pt>
                <c:pt idx="192">
                  <c:v>42224.713300000003</c:v>
                </c:pt>
                <c:pt idx="193">
                  <c:v>42224.7232</c:v>
                </c:pt>
                <c:pt idx="194">
                  <c:v>42224.733</c:v>
                </c:pt>
                <c:pt idx="195">
                  <c:v>42224.742899999997</c:v>
                </c:pt>
                <c:pt idx="196">
                  <c:v>42224.752800000002</c:v>
                </c:pt>
                <c:pt idx="197">
                  <c:v>42224.762600000002</c:v>
                </c:pt>
                <c:pt idx="198">
                  <c:v>42224.772499999999</c:v>
                </c:pt>
                <c:pt idx="199">
                  <c:v>42224.782399999996</c:v>
                </c:pt>
                <c:pt idx="200">
                  <c:v>42224.792200000004</c:v>
                </c:pt>
                <c:pt idx="201">
                  <c:v>42224.802100000001</c:v>
                </c:pt>
              </c:numCache>
            </c:numRef>
          </c:xVal>
          <c:yVal>
            <c:numRef>
              <c:f>'NAR06 RK 132'!$M$4:$M$258</c:f>
              <c:numCache>
                <c:formatCode>0.0</c:formatCode>
                <c:ptCount val="255"/>
                <c:pt idx="0">
                  <c:v>0.17167250000000001</c:v>
                </c:pt>
                <c:pt idx="1">
                  <c:v>0.2098535</c:v>
                </c:pt>
                <c:pt idx="2">
                  <c:v>0.24711163</c:v>
                </c:pt>
                <c:pt idx="3">
                  <c:v>0.29927322000000001</c:v>
                </c:pt>
                <c:pt idx="4">
                  <c:v>0.36067139999999998</c:v>
                </c:pt>
                <c:pt idx="5">
                  <c:v>0.43258849999999999</c:v>
                </c:pt>
                <c:pt idx="6">
                  <c:v>0.51642482999999995</c:v>
                </c:pt>
                <c:pt idx="7">
                  <c:v>0.59648670000000004</c:v>
                </c:pt>
                <c:pt idx="8">
                  <c:v>0.70621089999999997</c:v>
                </c:pt>
                <c:pt idx="9">
                  <c:v>0.83247570000000004</c:v>
                </c:pt>
                <c:pt idx="10">
                  <c:v>0.97714239999999997</c:v>
                </c:pt>
                <c:pt idx="11">
                  <c:v>1.1421889999999999</c:v>
                </c:pt>
                <c:pt idx="12">
                  <c:v>1.2968</c:v>
                </c:pt>
                <c:pt idx="13">
                  <c:v>1.5047140000000001</c:v>
                </c:pt>
                <c:pt idx="14">
                  <c:v>1.7391992000000001</c:v>
                </c:pt>
                <c:pt idx="15">
                  <c:v>2.0026259999999998</c:v>
                </c:pt>
                <c:pt idx="16">
                  <c:v>2.297444</c:v>
                </c:pt>
                <c:pt idx="17">
                  <c:v>2.6261703000000001</c:v>
                </c:pt>
                <c:pt idx="18">
                  <c:v>2.9913791999999999</c:v>
                </c:pt>
                <c:pt idx="19">
                  <c:v>3.3956810000000002</c:v>
                </c:pt>
                <c:pt idx="20">
                  <c:v>3.8417083999999999</c:v>
                </c:pt>
                <c:pt idx="21">
                  <c:v>4.332141</c:v>
                </c:pt>
                <c:pt idx="22">
                  <c:v>4.8701600999999997</c:v>
                </c:pt>
                <c:pt idx="23">
                  <c:v>5.4585523</c:v>
                </c:pt>
                <c:pt idx="24">
                  <c:v>6.0998830000000002</c:v>
                </c:pt>
                <c:pt idx="25">
                  <c:v>6.7966461000000002</c:v>
                </c:pt>
                <c:pt idx="26">
                  <c:v>7.5512410000000001</c:v>
                </c:pt>
                <c:pt idx="27">
                  <c:v>8.3659510000000008</c:v>
                </c:pt>
                <c:pt idx="28">
                  <c:v>9.2429199999999998</c:v>
                </c:pt>
                <c:pt idx="29">
                  <c:v>10.184124000000001</c:v>
                </c:pt>
                <c:pt idx="30">
                  <c:v>11.19136</c:v>
                </c:pt>
                <c:pt idx="31">
                  <c:v>12.26619</c:v>
                </c:pt>
                <c:pt idx="32">
                  <c:v>13.409962</c:v>
                </c:pt>
                <c:pt idx="33">
                  <c:v>14.623760000000001</c:v>
                </c:pt>
                <c:pt idx="34">
                  <c:v>15.908382</c:v>
                </c:pt>
                <c:pt idx="35">
                  <c:v>17.264330000000001</c:v>
                </c:pt>
                <c:pt idx="36">
                  <c:v>18.936640000000001</c:v>
                </c:pt>
                <c:pt idx="37">
                  <c:v>20.447293999999999</c:v>
                </c:pt>
                <c:pt idx="38">
                  <c:v>22.028680000000001</c:v>
                </c:pt>
                <c:pt idx="39">
                  <c:v>23.679860999999999</c:v>
                </c:pt>
                <c:pt idx="40">
                  <c:v>25.399539999999998</c:v>
                </c:pt>
                <c:pt idx="41">
                  <c:v>27.186029999999999</c:v>
                </c:pt>
                <c:pt idx="42">
                  <c:v>29.351929999999999</c:v>
                </c:pt>
                <c:pt idx="43">
                  <c:v>31.275580999999999</c:v>
                </c:pt>
                <c:pt idx="44">
                  <c:v>33.258200000000002</c:v>
                </c:pt>
                <c:pt idx="45">
                  <c:v>35.296520000000001</c:v>
                </c:pt>
                <c:pt idx="46">
                  <c:v>37.386940000000003</c:v>
                </c:pt>
                <c:pt idx="47">
                  <c:v>39.886299999999999</c:v>
                </c:pt>
                <c:pt idx="48">
                  <c:v>42.075572000000001</c:v>
                </c:pt>
                <c:pt idx="49">
                  <c:v>44.303310000000003</c:v>
                </c:pt>
                <c:pt idx="50">
                  <c:v>46.944361999999998</c:v>
                </c:pt>
                <c:pt idx="51">
                  <c:v>49.238193000000003</c:v>
                </c:pt>
                <c:pt idx="52">
                  <c:v>51.554020000000001</c:v>
                </c:pt>
                <c:pt idx="53">
                  <c:v>53.886180000000003</c:v>
                </c:pt>
                <c:pt idx="54">
                  <c:v>56.619861</c:v>
                </c:pt>
                <c:pt idx="55">
                  <c:v>58.967140000000001</c:v>
                </c:pt>
                <c:pt idx="56">
                  <c:v>61.31174</c:v>
                </c:pt>
                <c:pt idx="57">
                  <c:v>64.035420000000002</c:v>
                </c:pt>
                <c:pt idx="58">
                  <c:v>66.352783000000002</c:v>
                </c:pt>
                <c:pt idx="59">
                  <c:v>69.027411999999998</c:v>
                </c:pt>
                <c:pt idx="60">
                  <c:v>71.287930000000003</c:v>
                </c:pt>
                <c:pt idx="61">
                  <c:v>73.512280000000004</c:v>
                </c:pt>
                <c:pt idx="62">
                  <c:v>76.053399999999996</c:v>
                </c:pt>
                <c:pt idx="63">
                  <c:v>78.178340000000006</c:v>
                </c:pt>
                <c:pt idx="64">
                  <c:v>80.587119999999999</c:v>
                </c:pt>
                <c:pt idx="65">
                  <c:v>82.584991000000002</c:v>
                </c:pt>
                <c:pt idx="66">
                  <c:v>84.515389999999996</c:v>
                </c:pt>
                <c:pt idx="67">
                  <c:v>86.675240000000002</c:v>
                </c:pt>
                <c:pt idx="68">
                  <c:v>88.441760000000002</c:v>
                </c:pt>
                <c:pt idx="69">
                  <c:v>90.397223999999994</c:v>
                </c:pt>
                <c:pt idx="70">
                  <c:v>91.977969999999999</c:v>
                </c:pt>
                <c:pt idx="71">
                  <c:v>93.705299999999994</c:v>
                </c:pt>
                <c:pt idx="72">
                  <c:v>95.081573000000006</c:v>
                </c:pt>
                <c:pt idx="73">
                  <c:v>96.561012000000005</c:v>
                </c:pt>
                <c:pt idx="74">
                  <c:v>97.717699999999994</c:v>
                </c:pt>
                <c:pt idx="75">
                  <c:v>98.933784000000003</c:v>
                </c:pt>
                <c:pt idx="76">
                  <c:v>99.859549999999999</c:v>
                </c:pt>
                <c:pt idx="77">
                  <c:v>100.8014</c:v>
                </c:pt>
                <c:pt idx="78">
                  <c:v>101.48882</c:v>
                </c:pt>
                <c:pt idx="79">
                  <c:v>102.15004</c:v>
                </c:pt>
                <c:pt idx="80">
                  <c:v>102.5958</c:v>
                </c:pt>
                <c:pt idx="81">
                  <c:v>102.9747</c:v>
                </c:pt>
                <c:pt idx="82">
                  <c:v>103.17910000000001</c:v>
                </c:pt>
                <c:pt idx="83">
                  <c:v>103.2783</c:v>
                </c:pt>
                <c:pt idx="84">
                  <c:v>103.2295</c:v>
                </c:pt>
                <c:pt idx="85">
                  <c:v>103.0718</c:v>
                </c:pt>
                <c:pt idx="86">
                  <c:v>102.75539999999999</c:v>
                </c:pt>
                <c:pt idx="87">
                  <c:v>102.3733</c:v>
                </c:pt>
                <c:pt idx="88">
                  <c:v>101.8017</c:v>
                </c:pt>
                <c:pt idx="89">
                  <c:v>101.0989</c:v>
                </c:pt>
                <c:pt idx="90">
                  <c:v>100.39579999999999</c:v>
                </c:pt>
                <c:pt idx="91">
                  <c:v>99.462753000000006</c:v>
                </c:pt>
                <c:pt idx="92">
                  <c:v>98.413580999999994</c:v>
                </c:pt>
                <c:pt idx="93">
                  <c:v>97.426321999999999</c:v>
                </c:pt>
                <c:pt idx="94">
                  <c:v>96.177310000000006</c:v>
                </c:pt>
                <c:pt idx="95">
                  <c:v>94.829620000000006</c:v>
                </c:pt>
                <c:pt idx="96">
                  <c:v>93.600849999999994</c:v>
                </c:pt>
                <c:pt idx="97">
                  <c:v>92.087210999999996</c:v>
                </c:pt>
                <c:pt idx="98">
                  <c:v>90.493751000000003</c:v>
                </c:pt>
                <c:pt idx="99">
                  <c:v>89.069502999999997</c:v>
                </c:pt>
                <c:pt idx="100">
                  <c:v>87.345680000000002</c:v>
                </c:pt>
                <c:pt idx="101">
                  <c:v>85.561301999999998</c:v>
                </c:pt>
                <c:pt idx="102">
                  <c:v>83.723039999999997</c:v>
                </c:pt>
                <c:pt idx="103">
                  <c:v>82.109504000000001</c:v>
                </c:pt>
                <c:pt idx="104">
                  <c:v>80.188599999999994</c:v>
                </c:pt>
                <c:pt idx="105">
                  <c:v>78.232353000000003</c:v>
                </c:pt>
                <c:pt idx="106">
                  <c:v>76.246971000000002</c:v>
                </c:pt>
                <c:pt idx="107">
                  <c:v>74.526579999999996</c:v>
                </c:pt>
                <c:pt idx="108">
                  <c:v>72.502899999999997</c:v>
                </c:pt>
                <c:pt idx="109">
                  <c:v>70.466740000000001</c:v>
                </c:pt>
                <c:pt idx="110">
                  <c:v>68.423469999999995</c:v>
                </c:pt>
                <c:pt idx="111">
                  <c:v>66.378270000000001</c:v>
                </c:pt>
                <c:pt idx="112">
                  <c:v>64.627403000000001</c:v>
                </c:pt>
                <c:pt idx="113">
                  <c:v>62.591360999999999</c:v>
                </c:pt>
                <c:pt idx="114">
                  <c:v>60.566650000000003</c:v>
                </c:pt>
                <c:pt idx="115">
                  <c:v>58.557392</c:v>
                </c:pt>
                <c:pt idx="116">
                  <c:v>56.567424000000003</c:v>
                </c:pt>
                <c:pt idx="117">
                  <c:v>54.600320000000004</c:v>
                </c:pt>
                <c:pt idx="118">
                  <c:v>52.659362000000002</c:v>
                </c:pt>
                <c:pt idx="119">
                  <c:v>51.018799999999999</c:v>
                </c:pt>
                <c:pt idx="120">
                  <c:v>49.134203999999997</c:v>
                </c:pt>
                <c:pt idx="121">
                  <c:v>47.283589999999997</c:v>
                </c:pt>
                <c:pt idx="122">
                  <c:v>45.466709999999999</c:v>
                </c:pt>
                <c:pt idx="123">
                  <c:v>43.685740000000003</c:v>
                </c:pt>
                <c:pt idx="124">
                  <c:v>41.943600000000004</c:v>
                </c:pt>
                <c:pt idx="125">
                  <c:v>40.242550000000001</c:v>
                </c:pt>
                <c:pt idx="126">
                  <c:v>38.58437</c:v>
                </c:pt>
                <c:pt idx="127">
                  <c:v>36.970424000000001</c:v>
                </c:pt>
                <c:pt idx="128">
                  <c:v>35.401800000000001</c:v>
                </c:pt>
                <c:pt idx="129">
                  <c:v>33.879272</c:v>
                </c:pt>
                <c:pt idx="130">
                  <c:v>32.403419999999997</c:v>
                </c:pt>
                <c:pt idx="131">
                  <c:v>30.974571000000001</c:v>
                </c:pt>
                <c:pt idx="132">
                  <c:v>29.787400000000002</c:v>
                </c:pt>
                <c:pt idx="133">
                  <c:v>28.446179999999998</c:v>
                </c:pt>
                <c:pt idx="134">
                  <c:v>27.152010000000001</c:v>
                </c:pt>
                <c:pt idx="135">
                  <c:v>25.904610000000002</c:v>
                </c:pt>
                <c:pt idx="136">
                  <c:v>24.703562999999999</c:v>
                </c:pt>
                <c:pt idx="137">
                  <c:v>23.548349999999999</c:v>
                </c:pt>
                <c:pt idx="138">
                  <c:v>22.283390000000001</c:v>
                </c:pt>
                <c:pt idx="139">
                  <c:v>21.22409</c:v>
                </c:pt>
                <c:pt idx="140">
                  <c:v>20.208290000000002</c:v>
                </c:pt>
                <c:pt idx="141">
                  <c:v>19.235063</c:v>
                </c:pt>
                <c:pt idx="142">
                  <c:v>18.303429999999999</c:v>
                </c:pt>
                <c:pt idx="143">
                  <c:v>17.41234</c:v>
                </c:pt>
                <c:pt idx="144">
                  <c:v>16.560690999999998</c:v>
                </c:pt>
                <c:pt idx="145">
                  <c:v>15.74736</c:v>
                </c:pt>
                <c:pt idx="146">
                  <c:v>14.971174</c:v>
                </c:pt>
                <c:pt idx="147">
                  <c:v>14.230950999999999</c:v>
                </c:pt>
                <c:pt idx="148">
                  <c:v>13.525494</c:v>
                </c:pt>
                <c:pt idx="149">
                  <c:v>12.8536</c:v>
                </c:pt>
                <c:pt idx="150">
                  <c:v>12.214062999999999</c:v>
                </c:pt>
                <c:pt idx="151">
                  <c:v>11.605689999999999</c:v>
                </c:pt>
                <c:pt idx="152">
                  <c:v>11.027293999999999</c:v>
                </c:pt>
                <c:pt idx="153">
                  <c:v>10.40147</c:v>
                </c:pt>
                <c:pt idx="154">
                  <c:v>9.8833722999999996</c:v>
                </c:pt>
                <c:pt idx="155">
                  <c:v>9.3916170000000001</c:v>
                </c:pt>
                <c:pt idx="156">
                  <c:v>8.9250831000000002</c:v>
                </c:pt>
                <c:pt idx="157">
                  <c:v>8.4826739999999994</c:v>
                </c:pt>
                <c:pt idx="158">
                  <c:v>8.0633134000000002</c:v>
                </c:pt>
                <c:pt idx="159">
                  <c:v>7.6659502000000002</c:v>
                </c:pt>
                <c:pt idx="160">
                  <c:v>7.2895570000000003</c:v>
                </c:pt>
                <c:pt idx="161">
                  <c:v>6.9331320999999999</c:v>
                </c:pt>
                <c:pt idx="162">
                  <c:v>6.5489930000000003</c:v>
                </c:pt>
                <c:pt idx="163">
                  <c:v>6.2321109999999997</c:v>
                </c:pt>
                <c:pt idx="164">
                  <c:v>5.9322242000000003</c:v>
                </c:pt>
                <c:pt idx="165">
                  <c:v>5.648447</c:v>
                </c:pt>
                <c:pt idx="166">
                  <c:v>5.3799213999999997</c:v>
                </c:pt>
                <c:pt idx="167">
                  <c:v>5.1258229999999996</c:v>
                </c:pt>
                <c:pt idx="168">
                  <c:v>4.8853569999999999</c:v>
                </c:pt>
                <c:pt idx="169">
                  <c:v>4.6577590000000004</c:v>
                </c:pt>
                <c:pt idx="170">
                  <c:v>4.4422980000000001</c:v>
                </c:pt>
                <c:pt idx="171">
                  <c:v>4.2382739999999997</c:v>
                </c:pt>
                <c:pt idx="172">
                  <c:v>4.0182513999999996</c:v>
                </c:pt>
                <c:pt idx="173">
                  <c:v>3.8365230000000001</c:v>
                </c:pt>
                <c:pt idx="174">
                  <c:v>3.6642350000000001</c:v>
                </c:pt>
                <c:pt idx="175">
                  <c:v>3.5008153000000002</c:v>
                </c:pt>
                <c:pt idx="176">
                  <c:v>3.3457240000000001</c:v>
                </c:pt>
                <c:pt idx="177">
                  <c:v>3.1984471999999999</c:v>
                </c:pt>
                <c:pt idx="178">
                  <c:v>3.058503</c:v>
                </c:pt>
                <c:pt idx="179">
                  <c:v>2.9254349999999998</c:v>
                </c:pt>
                <c:pt idx="180">
                  <c:v>2.7988149999999998</c:v>
                </c:pt>
                <c:pt idx="181">
                  <c:v>2.6614870000000002</c:v>
                </c:pt>
                <c:pt idx="182">
                  <c:v>2.5473620000000001</c:v>
                </c:pt>
                <c:pt idx="183">
                  <c:v>2.4385050000000001</c:v>
                </c:pt>
                <c:pt idx="184">
                  <c:v>2.3345899999999999</c:v>
                </c:pt>
                <c:pt idx="185">
                  <c:v>2.2353130000000001</c:v>
                </c:pt>
                <c:pt idx="186">
                  <c:v>2.1403919999999999</c:v>
                </c:pt>
                <c:pt idx="187">
                  <c:v>2.0495640000000002</c:v>
                </c:pt>
                <c:pt idx="188">
                  <c:v>1.9625859999999999</c:v>
                </c:pt>
                <c:pt idx="189">
                  <c:v>1.8792329999999999</c:v>
                </c:pt>
                <c:pt idx="190">
                  <c:v>1.7992961999999999</c:v>
                </c:pt>
                <c:pt idx="191">
                  <c:v>1.722585</c:v>
                </c:pt>
                <c:pt idx="192">
                  <c:v>1.6386369999999999</c:v>
                </c:pt>
                <c:pt idx="193">
                  <c:v>1.5682582</c:v>
                </c:pt>
                <c:pt idx="194">
                  <c:v>1.5005949999999999</c:v>
                </c:pt>
                <c:pt idx="195">
                  <c:v>1.4355102</c:v>
                </c:pt>
                <c:pt idx="196">
                  <c:v>1.372881</c:v>
                </c:pt>
                <c:pt idx="197">
                  <c:v>1.312592</c:v>
                </c:pt>
                <c:pt idx="198">
                  <c:v>1.2545379999999999</c:v>
                </c:pt>
                <c:pt idx="199">
                  <c:v>1.1986243000000001</c:v>
                </c:pt>
                <c:pt idx="200">
                  <c:v>1.1447620999999999</c:v>
                </c:pt>
                <c:pt idx="201">
                  <c:v>1.0928709999999999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4B8-4F58-AAA3-87DCE46A6F6B}"/>
            </c:ext>
          </c:extLst>
        </c:ser>
        <c:ser>
          <c:idx val="3"/>
          <c:order val="2"/>
          <c:tx>
            <c:strRef>
              <c:f>'NAR06 RK 132'!$R$11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4B8-4F58-AAA3-87DCE46A6F6B}"/>
              </c:ext>
            </c:extLst>
          </c:dPt>
          <c:xVal>
            <c:numRef>
              <c:f>'NAR06 RK 132'!$A$4:$A$251</c:f>
              <c:numCache>
                <c:formatCode>m/d/yy\ h:mm;@</c:formatCode>
                <c:ptCount val="248"/>
                <c:pt idx="0">
                  <c:v>42223.208333333336</c:v>
                </c:pt>
                <c:pt idx="1">
                  <c:v>42223.21875</c:v>
                </c:pt>
                <c:pt idx="2">
                  <c:v>42223.229166666664</c:v>
                </c:pt>
                <c:pt idx="3">
                  <c:v>42223.239583333336</c:v>
                </c:pt>
                <c:pt idx="4">
                  <c:v>42223.25</c:v>
                </c:pt>
                <c:pt idx="5">
                  <c:v>42223.260416666664</c:v>
                </c:pt>
                <c:pt idx="6">
                  <c:v>42223.270833333336</c:v>
                </c:pt>
                <c:pt idx="7">
                  <c:v>42223.28125</c:v>
                </c:pt>
                <c:pt idx="8">
                  <c:v>42223.291666666664</c:v>
                </c:pt>
                <c:pt idx="9">
                  <c:v>42223.302083333336</c:v>
                </c:pt>
                <c:pt idx="10">
                  <c:v>42223.3125</c:v>
                </c:pt>
                <c:pt idx="11">
                  <c:v>42223.322916666664</c:v>
                </c:pt>
                <c:pt idx="12">
                  <c:v>42223.333333333336</c:v>
                </c:pt>
                <c:pt idx="13">
                  <c:v>42223.34375</c:v>
                </c:pt>
                <c:pt idx="14">
                  <c:v>42223.354166666664</c:v>
                </c:pt>
                <c:pt idx="15">
                  <c:v>42223.364583333336</c:v>
                </c:pt>
                <c:pt idx="16">
                  <c:v>42223.375</c:v>
                </c:pt>
                <c:pt idx="17">
                  <c:v>42223.385416666664</c:v>
                </c:pt>
                <c:pt idx="18">
                  <c:v>42223.395833333336</c:v>
                </c:pt>
                <c:pt idx="19">
                  <c:v>42223.40625</c:v>
                </c:pt>
                <c:pt idx="20">
                  <c:v>42223.416666666664</c:v>
                </c:pt>
                <c:pt idx="21">
                  <c:v>42223.427083333336</c:v>
                </c:pt>
                <c:pt idx="22">
                  <c:v>42223.4375</c:v>
                </c:pt>
                <c:pt idx="23">
                  <c:v>42223.447916666664</c:v>
                </c:pt>
                <c:pt idx="24">
                  <c:v>42223.458333333336</c:v>
                </c:pt>
                <c:pt idx="25">
                  <c:v>42223.46875</c:v>
                </c:pt>
                <c:pt idx="26">
                  <c:v>42223.479166666664</c:v>
                </c:pt>
                <c:pt idx="27">
                  <c:v>42223.489583333336</c:v>
                </c:pt>
                <c:pt idx="28">
                  <c:v>42223.5</c:v>
                </c:pt>
                <c:pt idx="29">
                  <c:v>42223.510416666664</c:v>
                </c:pt>
                <c:pt idx="30">
                  <c:v>42223.520833333336</c:v>
                </c:pt>
                <c:pt idx="31">
                  <c:v>42223.53125</c:v>
                </c:pt>
                <c:pt idx="32">
                  <c:v>42223.541666666664</c:v>
                </c:pt>
                <c:pt idx="33">
                  <c:v>42223.552083333336</c:v>
                </c:pt>
                <c:pt idx="34">
                  <c:v>42223.5625</c:v>
                </c:pt>
                <c:pt idx="35">
                  <c:v>42223.572916666664</c:v>
                </c:pt>
                <c:pt idx="36">
                  <c:v>42223.583333333336</c:v>
                </c:pt>
                <c:pt idx="37">
                  <c:v>42223.59375</c:v>
                </c:pt>
                <c:pt idx="38">
                  <c:v>42223.604166666664</c:v>
                </c:pt>
                <c:pt idx="39">
                  <c:v>42223.614583333336</c:v>
                </c:pt>
                <c:pt idx="40">
                  <c:v>42223.625</c:v>
                </c:pt>
                <c:pt idx="41">
                  <c:v>42223.635416666664</c:v>
                </c:pt>
                <c:pt idx="42">
                  <c:v>42223.645833333336</c:v>
                </c:pt>
                <c:pt idx="43">
                  <c:v>42223.65625</c:v>
                </c:pt>
                <c:pt idx="44">
                  <c:v>42223.666666666664</c:v>
                </c:pt>
                <c:pt idx="45">
                  <c:v>42223.677083333336</c:v>
                </c:pt>
                <c:pt idx="46">
                  <c:v>42223.6875</c:v>
                </c:pt>
                <c:pt idx="47">
                  <c:v>42223.697916666664</c:v>
                </c:pt>
                <c:pt idx="48">
                  <c:v>42223.708333333336</c:v>
                </c:pt>
                <c:pt idx="49">
                  <c:v>42223.71875</c:v>
                </c:pt>
                <c:pt idx="50">
                  <c:v>42223.729166666664</c:v>
                </c:pt>
                <c:pt idx="51">
                  <c:v>42223.739583333336</c:v>
                </c:pt>
                <c:pt idx="52">
                  <c:v>42223.75</c:v>
                </c:pt>
                <c:pt idx="53">
                  <c:v>42223.760416666664</c:v>
                </c:pt>
                <c:pt idx="54">
                  <c:v>42223.770833333336</c:v>
                </c:pt>
                <c:pt idx="55">
                  <c:v>42223.78125</c:v>
                </c:pt>
                <c:pt idx="56">
                  <c:v>42223.791666666664</c:v>
                </c:pt>
                <c:pt idx="57">
                  <c:v>42223.802083333336</c:v>
                </c:pt>
                <c:pt idx="58">
                  <c:v>42223.8125</c:v>
                </c:pt>
                <c:pt idx="59">
                  <c:v>42223.822916666664</c:v>
                </c:pt>
                <c:pt idx="60">
                  <c:v>42223.833333333336</c:v>
                </c:pt>
                <c:pt idx="61">
                  <c:v>42223.84375</c:v>
                </c:pt>
                <c:pt idx="62">
                  <c:v>42223.854166666664</c:v>
                </c:pt>
                <c:pt idx="63">
                  <c:v>42223.864583333336</c:v>
                </c:pt>
                <c:pt idx="64">
                  <c:v>42223.875</c:v>
                </c:pt>
                <c:pt idx="65">
                  <c:v>42223.885416666664</c:v>
                </c:pt>
                <c:pt idx="66">
                  <c:v>42223.895833333336</c:v>
                </c:pt>
                <c:pt idx="67">
                  <c:v>42223.90625</c:v>
                </c:pt>
                <c:pt idx="68">
                  <c:v>42223.916666666664</c:v>
                </c:pt>
                <c:pt idx="69">
                  <c:v>42223.927083333336</c:v>
                </c:pt>
                <c:pt idx="70">
                  <c:v>42223.9375</c:v>
                </c:pt>
                <c:pt idx="71">
                  <c:v>42223.947916666664</c:v>
                </c:pt>
                <c:pt idx="72">
                  <c:v>42223.958333333336</c:v>
                </c:pt>
                <c:pt idx="73">
                  <c:v>42223.96875</c:v>
                </c:pt>
                <c:pt idx="74">
                  <c:v>42223.979166666664</c:v>
                </c:pt>
                <c:pt idx="75">
                  <c:v>42223.989583333336</c:v>
                </c:pt>
                <c:pt idx="76">
                  <c:v>42224</c:v>
                </c:pt>
                <c:pt idx="77">
                  <c:v>42224.010416666664</c:v>
                </c:pt>
                <c:pt idx="78">
                  <c:v>42224.020833333336</c:v>
                </c:pt>
                <c:pt idx="79">
                  <c:v>42224.03125</c:v>
                </c:pt>
                <c:pt idx="80">
                  <c:v>42224.041666666664</c:v>
                </c:pt>
                <c:pt idx="81">
                  <c:v>42224.052083333336</c:v>
                </c:pt>
                <c:pt idx="82">
                  <c:v>42224.0625</c:v>
                </c:pt>
                <c:pt idx="83">
                  <c:v>42224.072916666664</c:v>
                </c:pt>
                <c:pt idx="84">
                  <c:v>42224.083333333336</c:v>
                </c:pt>
                <c:pt idx="85">
                  <c:v>42224.09375</c:v>
                </c:pt>
                <c:pt idx="86">
                  <c:v>42224.104166666664</c:v>
                </c:pt>
                <c:pt idx="87">
                  <c:v>42224.114583333336</c:v>
                </c:pt>
                <c:pt idx="88">
                  <c:v>42224.125</c:v>
                </c:pt>
                <c:pt idx="89">
                  <c:v>42224.135416666664</c:v>
                </c:pt>
                <c:pt idx="90">
                  <c:v>42224.145833333336</c:v>
                </c:pt>
                <c:pt idx="91">
                  <c:v>42224.15625</c:v>
                </c:pt>
                <c:pt idx="92">
                  <c:v>42224.166666666664</c:v>
                </c:pt>
                <c:pt idx="93">
                  <c:v>42224.177083333336</c:v>
                </c:pt>
                <c:pt idx="94">
                  <c:v>42224.1875</c:v>
                </c:pt>
                <c:pt idx="95">
                  <c:v>42224.197916666664</c:v>
                </c:pt>
                <c:pt idx="96">
                  <c:v>42224.208333333336</c:v>
                </c:pt>
                <c:pt idx="97">
                  <c:v>42224.21875</c:v>
                </c:pt>
                <c:pt idx="98">
                  <c:v>42224.229166666664</c:v>
                </c:pt>
                <c:pt idx="99">
                  <c:v>42224.239583333336</c:v>
                </c:pt>
                <c:pt idx="100">
                  <c:v>42224.25</c:v>
                </c:pt>
                <c:pt idx="101">
                  <c:v>42224.260416666664</c:v>
                </c:pt>
                <c:pt idx="102">
                  <c:v>42224.270833333336</c:v>
                </c:pt>
                <c:pt idx="103">
                  <c:v>42224.28125</c:v>
                </c:pt>
                <c:pt idx="104">
                  <c:v>42224.291666666664</c:v>
                </c:pt>
                <c:pt idx="105">
                  <c:v>42224.302083333336</c:v>
                </c:pt>
                <c:pt idx="106">
                  <c:v>42224.3125</c:v>
                </c:pt>
                <c:pt idx="107">
                  <c:v>42224.322916666664</c:v>
                </c:pt>
                <c:pt idx="108">
                  <c:v>42224.333333333336</c:v>
                </c:pt>
                <c:pt idx="109">
                  <c:v>42224.34375</c:v>
                </c:pt>
                <c:pt idx="110">
                  <c:v>42224.354166666664</c:v>
                </c:pt>
                <c:pt idx="111">
                  <c:v>42224.364583333336</c:v>
                </c:pt>
                <c:pt idx="112">
                  <c:v>42224.375</c:v>
                </c:pt>
                <c:pt idx="113">
                  <c:v>42224.385416666664</c:v>
                </c:pt>
                <c:pt idx="114">
                  <c:v>42224.395833333336</c:v>
                </c:pt>
                <c:pt idx="115">
                  <c:v>42224.40625</c:v>
                </c:pt>
                <c:pt idx="116">
                  <c:v>42224.416666666664</c:v>
                </c:pt>
                <c:pt idx="117">
                  <c:v>42224.427083333336</c:v>
                </c:pt>
                <c:pt idx="118">
                  <c:v>42224.4375</c:v>
                </c:pt>
                <c:pt idx="119">
                  <c:v>42224.447916666664</c:v>
                </c:pt>
                <c:pt idx="120">
                  <c:v>42224.458333333336</c:v>
                </c:pt>
                <c:pt idx="121">
                  <c:v>42224.46875</c:v>
                </c:pt>
                <c:pt idx="122">
                  <c:v>42224.479166666664</c:v>
                </c:pt>
                <c:pt idx="123">
                  <c:v>42224.489583333336</c:v>
                </c:pt>
                <c:pt idx="124">
                  <c:v>42224.5</c:v>
                </c:pt>
                <c:pt idx="125">
                  <c:v>42224.510416666664</c:v>
                </c:pt>
                <c:pt idx="126">
                  <c:v>42224.520833333336</c:v>
                </c:pt>
                <c:pt idx="127">
                  <c:v>42224.53125</c:v>
                </c:pt>
                <c:pt idx="128">
                  <c:v>42224.541666666664</c:v>
                </c:pt>
                <c:pt idx="129">
                  <c:v>42224.552083333336</c:v>
                </c:pt>
                <c:pt idx="130">
                  <c:v>42224.5625</c:v>
                </c:pt>
                <c:pt idx="131">
                  <c:v>42224.572916666664</c:v>
                </c:pt>
                <c:pt idx="132">
                  <c:v>42224.583333333336</c:v>
                </c:pt>
                <c:pt idx="133">
                  <c:v>42224.59375</c:v>
                </c:pt>
                <c:pt idx="134">
                  <c:v>42224.604166666664</c:v>
                </c:pt>
                <c:pt idx="135">
                  <c:v>42224.614583333336</c:v>
                </c:pt>
                <c:pt idx="136">
                  <c:v>42224.625</c:v>
                </c:pt>
                <c:pt idx="137">
                  <c:v>42224.635416666664</c:v>
                </c:pt>
                <c:pt idx="138">
                  <c:v>42224.645833333336</c:v>
                </c:pt>
                <c:pt idx="139">
                  <c:v>42224.65625</c:v>
                </c:pt>
                <c:pt idx="140">
                  <c:v>42224.666666666664</c:v>
                </c:pt>
                <c:pt idx="141">
                  <c:v>42224.677083333336</c:v>
                </c:pt>
                <c:pt idx="142">
                  <c:v>42224.6875</c:v>
                </c:pt>
                <c:pt idx="143">
                  <c:v>42224.697916666664</c:v>
                </c:pt>
                <c:pt idx="144">
                  <c:v>42224.708333333336</c:v>
                </c:pt>
                <c:pt idx="145">
                  <c:v>42224.71875</c:v>
                </c:pt>
                <c:pt idx="146">
                  <c:v>42224.729166666664</c:v>
                </c:pt>
                <c:pt idx="147">
                  <c:v>42224.739583333336</c:v>
                </c:pt>
                <c:pt idx="148">
                  <c:v>42224.75</c:v>
                </c:pt>
                <c:pt idx="149">
                  <c:v>42224.760416666664</c:v>
                </c:pt>
                <c:pt idx="150">
                  <c:v>42224.770833333336</c:v>
                </c:pt>
                <c:pt idx="151">
                  <c:v>42224.78125</c:v>
                </c:pt>
                <c:pt idx="152">
                  <c:v>42224.791666666664</c:v>
                </c:pt>
                <c:pt idx="153">
                  <c:v>42224.802083333336</c:v>
                </c:pt>
                <c:pt idx="154">
                  <c:v>42224.8125</c:v>
                </c:pt>
                <c:pt idx="155">
                  <c:v>42224.822916666664</c:v>
                </c:pt>
                <c:pt idx="156">
                  <c:v>42224.833333333336</c:v>
                </c:pt>
                <c:pt idx="157">
                  <c:v>42224.84375</c:v>
                </c:pt>
                <c:pt idx="158">
                  <c:v>42224.854166666664</c:v>
                </c:pt>
                <c:pt idx="159">
                  <c:v>42224.864583333336</c:v>
                </c:pt>
                <c:pt idx="160">
                  <c:v>42224.875</c:v>
                </c:pt>
                <c:pt idx="161">
                  <c:v>42224.885416666664</c:v>
                </c:pt>
                <c:pt idx="162">
                  <c:v>42224.895833333336</c:v>
                </c:pt>
                <c:pt idx="163">
                  <c:v>42224.90625</c:v>
                </c:pt>
                <c:pt idx="164">
                  <c:v>42224.916666666664</c:v>
                </c:pt>
                <c:pt idx="165">
                  <c:v>42224.927083333336</c:v>
                </c:pt>
                <c:pt idx="166">
                  <c:v>42224.9375</c:v>
                </c:pt>
                <c:pt idx="167">
                  <c:v>42224.947916666664</c:v>
                </c:pt>
                <c:pt idx="168">
                  <c:v>42224.958333333336</c:v>
                </c:pt>
                <c:pt idx="169">
                  <c:v>42224.96875</c:v>
                </c:pt>
                <c:pt idx="170">
                  <c:v>42224.979166666664</c:v>
                </c:pt>
                <c:pt idx="171">
                  <c:v>42224.989583333336</c:v>
                </c:pt>
                <c:pt idx="172">
                  <c:v>42225</c:v>
                </c:pt>
                <c:pt idx="173">
                  <c:v>42225.010416666664</c:v>
                </c:pt>
                <c:pt idx="174">
                  <c:v>42225.020833333336</c:v>
                </c:pt>
                <c:pt idx="175">
                  <c:v>42225.03125</c:v>
                </c:pt>
                <c:pt idx="176">
                  <c:v>42225.041666666664</c:v>
                </c:pt>
                <c:pt idx="177">
                  <c:v>42225.052083333336</c:v>
                </c:pt>
                <c:pt idx="178">
                  <c:v>42225.0625</c:v>
                </c:pt>
                <c:pt idx="179">
                  <c:v>42225.072916666664</c:v>
                </c:pt>
                <c:pt idx="180">
                  <c:v>42225.083333333336</c:v>
                </c:pt>
                <c:pt idx="181">
                  <c:v>42225.09375</c:v>
                </c:pt>
                <c:pt idx="182">
                  <c:v>42225.104166666664</c:v>
                </c:pt>
                <c:pt idx="183">
                  <c:v>42225.114583333336</c:v>
                </c:pt>
                <c:pt idx="184">
                  <c:v>42225.125</c:v>
                </c:pt>
                <c:pt idx="185">
                  <c:v>42225.135416666664</c:v>
                </c:pt>
                <c:pt idx="186">
                  <c:v>42225.145833333336</c:v>
                </c:pt>
                <c:pt idx="187">
                  <c:v>42225.15625</c:v>
                </c:pt>
                <c:pt idx="188">
                  <c:v>42225.166666666664</c:v>
                </c:pt>
                <c:pt idx="189">
                  <c:v>42225.177083333336</c:v>
                </c:pt>
                <c:pt idx="190">
                  <c:v>42225.1875</c:v>
                </c:pt>
                <c:pt idx="191">
                  <c:v>42225.197916666664</c:v>
                </c:pt>
                <c:pt idx="192">
                  <c:v>42225.208333333336</c:v>
                </c:pt>
                <c:pt idx="193">
                  <c:v>42225.21875</c:v>
                </c:pt>
                <c:pt idx="194">
                  <c:v>42225.229166666664</c:v>
                </c:pt>
                <c:pt idx="195">
                  <c:v>42225.239583333336</c:v>
                </c:pt>
                <c:pt idx="196">
                  <c:v>42225.25</c:v>
                </c:pt>
                <c:pt idx="197">
                  <c:v>42225.260416666664</c:v>
                </c:pt>
                <c:pt idx="198">
                  <c:v>42225.270833333336</c:v>
                </c:pt>
                <c:pt idx="199">
                  <c:v>42225.28125</c:v>
                </c:pt>
                <c:pt idx="200">
                  <c:v>42225.291666666664</c:v>
                </c:pt>
              </c:numCache>
            </c:numRef>
          </c:xVal>
          <c:yVal>
            <c:numRef>
              <c:f>'NAR06 RK 132'!$H$4:$H$251</c:f>
              <c:numCache>
                <c:formatCode>0.00</c:formatCode>
                <c:ptCount val="248"/>
                <c:pt idx="0">
                  <c:v>3.4777471641790783</c:v>
                </c:pt>
                <c:pt idx="1">
                  <c:v>3.5980678708462079</c:v>
                </c:pt>
                <c:pt idx="2">
                  <c:v>3.718388577513295</c:v>
                </c:pt>
                <c:pt idx="3">
                  <c:v>3.8387092841803394</c:v>
                </c:pt>
                <c:pt idx="4">
                  <c:v>3.9590299908474407</c:v>
                </c:pt>
                <c:pt idx="5">
                  <c:v>4.0793506975145277</c:v>
                </c:pt>
                <c:pt idx="6">
                  <c:v>4.1996714041815864</c:v>
                </c:pt>
                <c:pt idx="7">
                  <c:v>4.319992110848716</c:v>
                </c:pt>
                <c:pt idx="8">
                  <c:v>4.4403128175157747</c:v>
                </c:pt>
                <c:pt idx="9">
                  <c:v>4.5606335241828475</c:v>
                </c:pt>
                <c:pt idx="10">
                  <c:v>4.6809542308499346</c:v>
                </c:pt>
                <c:pt idx="11">
                  <c:v>4.8012749375170216</c:v>
                </c:pt>
                <c:pt idx="12">
                  <c:v>4.9215956441841087</c:v>
                </c:pt>
                <c:pt idx="13">
                  <c:v>5.0419163508512099</c:v>
                </c:pt>
                <c:pt idx="14">
                  <c:v>5.162237057518297</c:v>
                </c:pt>
                <c:pt idx="15">
                  <c:v>5.282557764185384</c:v>
                </c:pt>
                <c:pt idx="16">
                  <c:v>5.4028784708524711</c:v>
                </c:pt>
                <c:pt idx="17">
                  <c:v>5.5231991775195155</c:v>
                </c:pt>
                <c:pt idx="18">
                  <c:v>5.643519884186631</c:v>
                </c:pt>
                <c:pt idx="19">
                  <c:v>5.7638405908537038</c:v>
                </c:pt>
                <c:pt idx="20">
                  <c:v>5.8841612975208051</c:v>
                </c:pt>
                <c:pt idx="21">
                  <c:v>6.0044820041878921</c:v>
                </c:pt>
                <c:pt idx="22">
                  <c:v>6.1248027108549365</c:v>
                </c:pt>
                <c:pt idx="23">
                  <c:v>6.2451234175220662</c:v>
                </c:pt>
                <c:pt idx="24">
                  <c:v>6.3654441241891107</c:v>
                </c:pt>
                <c:pt idx="25">
                  <c:v>10.821255011121536</c:v>
                </c:pt>
                <c:pt idx="26">
                  <c:v>15.277065898053877</c:v>
                </c:pt>
                <c:pt idx="27">
                  <c:v>21.64251002224303</c:v>
                </c:pt>
                <c:pt idx="28">
                  <c:v>28.007954146432084</c:v>
                </c:pt>
                <c:pt idx="29">
                  <c:v>36.91957592029685</c:v>
                </c:pt>
                <c:pt idx="30">
                  <c:v>45.831197694161631</c:v>
                </c:pt>
                <c:pt idx="31">
                  <c:v>55.379363880445325</c:v>
                </c:pt>
                <c:pt idx="32">
                  <c:v>64.927530066728963</c:v>
                </c:pt>
                <c:pt idx="33">
                  <c:v>73.839151840593757</c:v>
                </c:pt>
                <c:pt idx="34">
                  <c:v>82.750773614458581</c:v>
                </c:pt>
                <c:pt idx="35">
                  <c:v>89.752762151066534</c:v>
                </c:pt>
                <c:pt idx="36">
                  <c:v>96.754750687674616</c:v>
                </c:pt>
                <c:pt idx="37">
                  <c:v>99.937472749769142</c:v>
                </c:pt>
                <c:pt idx="38">
                  <c:v>103.12019481186366</c:v>
                </c:pt>
                <c:pt idx="39">
                  <c:v>103.12019481186363</c:v>
                </c:pt>
                <c:pt idx="40">
                  <c:v>103.12019481186366</c:v>
                </c:pt>
                <c:pt idx="41">
                  <c:v>100.81153373398618</c:v>
                </c:pt>
                <c:pt idx="42">
                  <c:v>98.502872656108565</c:v>
                </c:pt>
                <c:pt idx="43">
                  <c:v>94.655104192979337</c:v>
                </c:pt>
                <c:pt idx="44">
                  <c:v>90.807335729850109</c:v>
                </c:pt>
                <c:pt idx="45">
                  <c:v>86.190013574094962</c:v>
                </c:pt>
                <c:pt idx="46">
                  <c:v>81.572691418339843</c:v>
                </c:pt>
                <c:pt idx="47">
                  <c:v>76.955369262584782</c:v>
                </c:pt>
                <c:pt idx="48">
                  <c:v>72.33804710682972</c:v>
                </c:pt>
                <c:pt idx="49">
                  <c:v>67.720724951074658</c:v>
                </c:pt>
                <c:pt idx="50">
                  <c:v>63.103402795319624</c:v>
                </c:pt>
                <c:pt idx="51">
                  <c:v>60.025188024816202</c:v>
                </c:pt>
                <c:pt idx="52">
                  <c:v>56.94697325431278</c:v>
                </c:pt>
                <c:pt idx="53">
                  <c:v>53.099204791183666</c:v>
                </c:pt>
                <c:pt idx="54">
                  <c:v>49.251436328054353</c:v>
                </c:pt>
                <c:pt idx="55">
                  <c:v>46.173221557550988</c:v>
                </c:pt>
                <c:pt idx="56">
                  <c:v>43.09500678704751</c:v>
                </c:pt>
                <c:pt idx="57">
                  <c:v>40.786345709169979</c:v>
                </c:pt>
                <c:pt idx="58">
                  <c:v>38.477684631292419</c:v>
                </c:pt>
                <c:pt idx="59">
                  <c:v>36.169023553414888</c:v>
                </c:pt>
                <c:pt idx="60">
                  <c:v>33.8603624755373</c:v>
                </c:pt>
                <c:pt idx="61">
                  <c:v>33.090808782911523</c:v>
                </c:pt>
                <c:pt idx="62">
                  <c:v>32.321255090285661</c:v>
                </c:pt>
                <c:pt idx="63">
                  <c:v>31.551701397659826</c:v>
                </c:pt>
                <c:pt idx="64">
                  <c:v>30.782147705033964</c:v>
                </c:pt>
                <c:pt idx="65">
                  <c:v>30.01259401240813</c:v>
                </c:pt>
                <c:pt idx="66">
                  <c:v>29.243040319782267</c:v>
                </c:pt>
                <c:pt idx="67">
                  <c:v>29.243040319782267</c:v>
                </c:pt>
                <c:pt idx="68">
                  <c:v>29.243040319782267</c:v>
                </c:pt>
                <c:pt idx="69">
                  <c:v>28.47348662715639</c:v>
                </c:pt>
                <c:pt idx="70">
                  <c:v>27.703932934530584</c:v>
                </c:pt>
                <c:pt idx="71">
                  <c:v>27.703932934530556</c:v>
                </c:pt>
                <c:pt idx="72">
                  <c:v>27.337708726531616</c:v>
                </c:pt>
                <c:pt idx="73">
                  <c:v>26.971484518532677</c:v>
                </c:pt>
                <c:pt idx="74">
                  <c:v>26.605260310533694</c:v>
                </c:pt>
                <c:pt idx="75">
                  <c:v>26.239036102534769</c:v>
                </c:pt>
                <c:pt idx="76">
                  <c:v>25.872811894535857</c:v>
                </c:pt>
                <c:pt idx="77">
                  <c:v>25.506587686536875</c:v>
                </c:pt>
                <c:pt idx="78">
                  <c:v>25.140363478537893</c:v>
                </c:pt>
                <c:pt idx="79">
                  <c:v>24.774139270538996</c:v>
                </c:pt>
                <c:pt idx="80">
                  <c:v>24.407915062540042</c:v>
                </c:pt>
                <c:pt idx="81">
                  <c:v>24.041690854541088</c:v>
                </c:pt>
                <c:pt idx="82">
                  <c:v>23.675466646542134</c:v>
                </c:pt>
                <c:pt idx="83">
                  <c:v>23.309242438543194</c:v>
                </c:pt>
                <c:pt idx="84">
                  <c:v>22.943018230544254</c:v>
                </c:pt>
                <c:pt idx="85">
                  <c:v>22.576794022545286</c:v>
                </c:pt>
                <c:pt idx="86">
                  <c:v>22.210569814546332</c:v>
                </c:pt>
                <c:pt idx="87">
                  <c:v>21.844345606547407</c:v>
                </c:pt>
                <c:pt idx="88">
                  <c:v>21.478121398548424</c:v>
                </c:pt>
                <c:pt idx="89">
                  <c:v>21.111897190549527</c:v>
                </c:pt>
                <c:pt idx="90">
                  <c:v>20.745672982550573</c:v>
                </c:pt>
                <c:pt idx="91">
                  <c:v>20.379448774551562</c:v>
                </c:pt>
                <c:pt idx="92">
                  <c:v>20.013224566552651</c:v>
                </c:pt>
                <c:pt idx="93">
                  <c:v>19.647000358553697</c:v>
                </c:pt>
                <c:pt idx="94">
                  <c:v>19.280776150554743</c:v>
                </c:pt>
                <c:pt idx="95">
                  <c:v>18.914551942555832</c:v>
                </c:pt>
                <c:pt idx="96">
                  <c:v>18.548327734556892</c:v>
                </c:pt>
                <c:pt idx="97">
                  <c:v>18.182103526557938</c:v>
                </c:pt>
                <c:pt idx="98">
                  <c:v>17.81587931855897</c:v>
                </c:pt>
                <c:pt idx="99">
                  <c:v>17.449655110559988</c:v>
                </c:pt>
                <c:pt idx="100">
                  <c:v>17.083430902561062</c:v>
                </c:pt>
                <c:pt idx="101">
                  <c:v>16.717206694562151</c:v>
                </c:pt>
                <c:pt idx="102">
                  <c:v>16.35098248656314</c:v>
                </c:pt>
                <c:pt idx="103">
                  <c:v>15.984758278564229</c:v>
                </c:pt>
                <c:pt idx="104">
                  <c:v>15.618534070565275</c:v>
                </c:pt>
                <c:pt idx="105">
                  <c:v>15.252309862566307</c:v>
                </c:pt>
                <c:pt idx="106">
                  <c:v>14.886085654567395</c:v>
                </c:pt>
                <c:pt idx="107">
                  <c:v>14.519861446568441</c:v>
                </c:pt>
                <c:pt idx="108">
                  <c:v>14.153637238569488</c:v>
                </c:pt>
                <c:pt idx="109">
                  <c:v>13.787413030570534</c:v>
                </c:pt>
                <c:pt idx="110">
                  <c:v>13.421188822571594</c:v>
                </c:pt>
                <c:pt idx="111">
                  <c:v>13.05496461457264</c:v>
                </c:pt>
                <c:pt idx="112">
                  <c:v>12.688740406573686</c:v>
                </c:pt>
                <c:pt idx="113">
                  <c:v>12.32251619857476</c:v>
                </c:pt>
                <c:pt idx="114">
                  <c:v>11.956291990575778</c:v>
                </c:pt>
                <c:pt idx="115">
                  <c:v>11.590067782576796</c:v>
                </c:pt>
                <c:pt idx="116">
                  <c:v>11.223843574577884</c:v>
                </c:pt>
                <c:pt idx="117">
                  <c:v>10.857619366578916</c:v>
                </c:pt>
                <c:pt idx="118">
                  <c:v>10.491395158580033</c:v>
                </c:pt>
                <c:pt idx="119">
                  <c:v>10.125170950581051</c:v>
                </c:pt>
                <c:pt idx="120">
                  <c:v>9.7589467425820686</c:v>
                </c:pt>
                <c:pt idx="121">
                  <c:v>9.3927225345831431</c:v>
                </c:pt>
                <c:pt idx="122">
                  <c:v>9.0264983265842034</c:v>
                </c:pt>
                <c:pt idx="123">
                  <c:v>8.6602741185852352</c:v>
                </c:pt>
                <c:pt idx="124">
                  <c:v>8.2940499105862813</c:v>
                </c:pt>
                <c:pt idx="125">
                  <c:v>7.9278257025873415</c:v>
                </c:pt>
                <c:pt idx="126">
                  <c:v>7.5616014945883876</c:v>
                </c:pt>
                <c:pt idx="127">
                  <c:v>7.1953772865894337</c:v>
                </c:pt>
                <c:pt idx="128">
                  <c:v>6.8291530785904939</c:v>
                </c:pt>
                <c:pt idx="129">
                  <c:v>6.46292887059154</c:v>
                </c:pt>
                <c:pt idx="130">
                  <c:v>6.0967046625926002</c:v>
                </c:pt>
                <c:pt idx="131">
                  <c:v>5.7304804545936321</c:v>
                </c:pt>
                <c:pt idx="132">
                  <c:v>5.8789015611054083</c:v>
                </c:pt>
                <c:pt idx="133">
                  <c:v>5.8536262516641244</c:v>
                </c:pt>
                <c:pt idx="134">
                  <c:v>5.8283509422227979</c:v>
                </c:pt>
                <c:pt idx="135">
                  <c:v>5.8030756327814572</c:v>
                </c:pt>
                <c:pt idx="136">
                  <c:v>5.7778003233401307</c:v>
                </c:pt>
                <c:pt idx="137">
                  <c:v>5.75252501389879</c:v>
                </c:pt>
                <c:pt idx="138">
                  <c:v>5.7272497044574635</c:v>
                </c:pt>
                <c:pt idx="139">
                  <c:v>5.701974395016137</c:v>
                </c:pt>
                <c:pt idx="140">
                  <c:v>5.6766990855748105</c:v>
                </c:pt>
                <c:pt idx="141">
                  <c:v>5.6514237761334698</c:v>
                </c:pt>
                <c:pt idx="142">
                  <c:v>5.6261484666921433</c:v>
                </c:pt>
                <c:pt idx="143">
                  <c:v>5.600873157250831</c:v>
                </c:pt>
                <c:pt idx="144">
                  <c:v>5.5755978478094761</c:v>
                </c:pt>
                <c:pt idx="145">
                  <c:v>5.5503225383681638</c:v>
                </c:pt>
                <c:pt idx="146">
                  <c:v>5.5250472289268231</c:v>
                </c:pt>
                <c:pt idx="147">
                  <c:v>5.4997719194854824</c:v>
                </c:pt>
                <c:pt idx="148">
                  <c:v>5.4744966100441701</c:v>
                </c:pt>
                <c:pt idx="149">
                  <c:v>5.4492213006028436</c:v>
                </c:pt>
                <c:pt idx="150">
                  <c:v>5.4239459911615029</c:v>
                </c:pt>
                <c:pt idx="151">
                  <c:v>5.3986706817201764</c:v>
                </c:pt>
                <c:pt idx="152">
                  <c:v>5.3733953722788641</c:v>
                </c:pt>
                <c:pt idx="153">
                  <c:v>5.3481200628375234</c:v>
                </c:pt>
                <c:pt idx="154">
                  <c:v>5.3228447533962111</c:v>
                </c:pt>
                <c:pt idx="155">
                  <c:v>5.2975694439548846</c:v>
                </c:pt>
                <c:pt idx="156">
                  <c:v>5.2722941345135439</c:v>
                </c:pt>
                <c:pt idx="157">
                  <c:v>5.247018825072189</c:v>
                </c:pt>
                <c:pt idx="158">
                  <c:v>5.2217435156308767</c:v>
                </c:pt>
                <c:pt idx="159">
                  <c:v>5.1964682061895502</c:v>
                </c:pt>
                <c:pt idx="160">
                  <c:v>5.1711928967482095</c:v>
                </c:pt>
                <c:pt idx="161">
                  <c:v>5.1459175873068688</c:v>
                </c:pt>
                <c:pt idx="162">
                  <c:v>5.1206422778655707</c:v>
                </c:pt>
                <c:pt idx="163">
                  <c:v>5.09536696842423</c:v>
                </c:pt>
                <c:pt idx="164">
                  <c:v>5.0700916589828893</c:v>
                </c:pt>
                <c:pt idx="165">
                  <c:v>5.0448163495415486</c:v>
                </c:pt>
                <c:pt idx="166">
                  <c:v>5.0195410401002363</c:v>
                </c:pt>
                <c:pt idx="167">
                  <c:v>4.9942657306589382</c:v>
                </c:pt>
                <c:pt idx="168">
                  <c:v>4.9689904212175833</c:v>
                </c:pt>
                <c:pt idx="169">
                  <c:v>4.9437151117762568</c:v>
                </c:pt>
                <c:pt idx="170">
                  <c:v>4.9184398023348876</c:v>
                </c:pt>
                <c:pt idx="171">
                  <c:v>4.8931644928935896</c:v>
                </c:pt>
                <c:pt idx="172">
                  <c:v>4.8678891834522489</c:v>
                </c:pt>
                <c:pt idx="173">
                  <c:v>4.8426138740109224</c:v>
                </c:pt>
                <c:pt idx="174">
                  <c:v>4.8173385645695816</c:v>
                </c:pt>
                <c:pt idx="175">
                  <c:v>4.7920632551282836</c:v>
                </c:pt>
                <c:pt idx="176">
                  <c:v>4.7667879456869571</c:v>
                </c:pt>
                <c:pt idx="177">
                  <c:v>4.7415126362455737</c:v>
                </c:pt>
                <c:pt idx="178">
                  <c:v>4.7162373268042757</c:v>
                </c:pt>
                <c:pt idx="179">
                  <c:v>4.6909620173629349</c:v>
                </c:pt>
                <c:pt idx="180">
                  <c:v>4.6656867079216227</c:v>
                </c:pt>
                <c:pt idx="181">
                  <c:v>4.6404113984802819</c:v>
                </c:pt>
                <c:pt idx="182">
                  <c:v>4.6151360890389554</c:v>
                </c:pt>
                <c:pt idx="183">
                  <c:v>4.5898607795976147</c:v>
                </c:pt>
                <c:pt idx="184">
                  <c:v>4.5645854701563024</c:v>
                </c:pt>
                <c:pt idx="185">
                  <c:v>4.539310160714976</c:v>
                </c:pt>
                <c:pt idx="186">
                  <c:v>4.5140348512736495</c:v>
                </c:pt>
                <c:pt idx="187">
                  <c:v>4.4887595418323087</c:v>
                </c:pt>
                <c:pt idx="188">
                  <c:v>4.4634842323909965</c:v>
                </c:pt>
                <c:pt idx="189">
                  <c:v>4.4382089229496273</c:v>
                </c:pt>
                <c:pt idx="190">
                  <c:v>4.412933613508315</c:v>
                </c:pt>
                <c:pt idx="191">
                  <c:v>4.3876583040670027</c:v>
                </c:pt>
                <c:pt idx="192">
                  <c:v>4.3623829946256762</c:v>
                </c:pt>
                <c:pt idx="193">
                  <c:v>4.3371076851843355</c:v>
                </c:pt>
                <c:pt idx="194">
                  <c:v>4.3118323757429948</c:v>
                </c:pt>
                <c:pt idx="195">
                  <c:v>4.2865570663016399</c:v>
                </c:pt>
                <c:pt idx="196">
                  <c:v>4.2612817568603418</c:v>
                </c:pt>
                <c:pt idx="197">
                  <c:v>4.2360064474190011</c:v>
                </c:pt>
                <c:pt idx="198">
                  <c:v>4.2107311379776604</c:v>
                </c:pt>
                <c:pt idx="199">
                  <c:v>4.1854558285363339</c:v>
                </c:pt>
                <c:pt idx="200">
                  <c:v>4.1601805190950216</c:v>
                </c:pt>
                <c:pt idx="201">
                  <c:v>4.1349052096536809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4B8-4F58-AAA3-87DCE46A6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'NAR06 RK 132'!$R$12</c15:sqref>
                        </c15:formulaRef>
                      </c:ext>
                    </c:extLst>
                    <c:strCache>
                      <c:ptCount val="1"/>
                      <c:pt idx="0">
                        <c:v>Streamflow</c:v>
                      </c:pt>
                    </c:strCache>
                  </c:strRef>
                </c:tx>
                <c:spPr>
                  <a:ln w="6350" cap="rnd">
                    <a:solidFill>
                      <a:schemeClr val="tx1">
                        <a:lumMod val="65000"/>
                        <a:lumOff val="35000"/>
                      </a:schemeClr>
                    </a:solidFill>
                    <a:prstDash val="sysDash"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'NAR06 RK 132'!$A$4:$A$251</c15:sqref>
                        </c15:formulaRef>
                      </c:ext>
                    </c:extLst>
                    <c:numCache>
                      <c:formatCode>m/d/yy\ h:mm;@</c:formatCode>
                      <c:ptCount val="248"/>
                      <c:pt idx="0">
                        <c:v>42223.208333333336</c:v>
                      </c:pt>
                      <c:pt idx="1">
                        <c:v>42223.21875</c:v>
                      </c:pt>
                      <c:pt idx="2">
                        <c:v>42223.229166666664</c:v>
                      </c:pt>
                      <c:pt idx="3">
                        <c:v>42223.239583333336</c:v>
                      </c:pt>
                      <c:pt idx="4">
                        <c:v>42223.25</c:v>
                      </c:pt>
                      <c:pt idx="5">
                        <c:v>42223.260416666664</c:v>
                      </c:pt>
                      <c:pt idx="6">
                        <c:v>42223.270833333336</c:v>
                      </c:pt>
                      <c:pt idx="7">
                        <c:v>42223.28125</c:v>
                      </c:pt>
                      <c:pt idx="8">
                        <c:v>42223.291666666664</c:v>
                      </c:pt>
                      <c:pt idx="9">
                        <c:v>42223.302083333336</c:v>
                      </c:pt>
                      <c:pt idx="10">
                        <c:v>42223.3125</c:v>
                      </c:pt>
                      <c:pt idx="11">
                        <c:v>42223.322916666664</c:v>
                      </c:pt>
                      <c:pt idx="12">
                        <c:v>42223.333333333336</c:v>
                      </c:pt>
                      <c:pt idx="13">
                        <c:v>42223.34375</c:v>
                      </c:pt>
                      <c:pt idx="14">
                        <c:v>42223.354166666664</c:v>
                      </c:pt>
                      <c:pt idx="15">
                        <c:v>42223.364583333336</c:v>
                      </c:pt>
                      <c:pt idx="16">
                        <c:v>42223.375</c:v>
                      </c:pt>
                      <c:pt idx="17">
                        <c:v>42223.385416666664</c:v>
                      </c:pt>
                      <c:pt idx="18">
                        <c:v>42223.395833333336</c:v>
                      </c:pt>
                      <c:pt idx="19">
                        <c:v>42223.40625</c:v>
                      </c:pt>
                      <c:pt idx="20">
                        <c:v>42223.416666666664</c:v>
                      </c:pt>
                      <c:pt idx="21">
                        <c:v>42223.427083333336</c:v>
                      </c:pt>
                      <c:pt idx="22">
                        <c:v>42223.4375</c:v>
                      </c:pt>
                      <c:pt idx="23">
                        <c:v>42223.447916666664</c:v>
                      </c:pt>
                      <c:pt idx="24">
                        <c:v>42223.458333333336</c:v>
                      </c:pt>
                      <c:pt idx="25">
                        <c:v>42223.46875</c:v>
                      </c:pt>
                      <c:pt idx="26">
                        <c:v>42223.479166666664</c:v>
                      </c:pt>
                      <c:pt idx="27">
                        <c:v>42223.489583333336</c:v>
                      </c:pt>
                      <c:pt idx="28">
                        <c:v>42223.5</c:v>
                      </c:pt>
                      <c:pt idx="29">
                        <c:v>42223.510416666664</c:v>
                      </c:pt>
                      <c:pt idx="30">
                        <c:v>42223.520833333336</c:v>
                      </c:pt>
                      <c:pt idx="31">
                        <c:v>42223.53125</c:v>
                      </c:pt>
                      <c:pt idx="32">
                        <c:v>42223.541666666664</c:v>
                      </c:pt>
                      <c:pt idx="33">
                        <c:v>42223.552083333336</c:v>
                      </c:pt>
                      <c:pt idx="34">
                        <c:v>42223.5625</c:v>
                      </c:pt>
                      <c:pt idx="35">
                        <c:v>42223.572916666664</c:v>
                      </c:pt>
                      <c:pt idx="36">
                        <c:v>42223.583333333336</c:v>
                      </c:pt>
                      <c:pt idx="37">
                        <c:v>42223.59375</c:v>
                      </c:pt>
                      <c:pt idx="38">
                        <c:v>42223.604166666664</c:v>
                      </c:pt>
                      <c:pt idx="39">
                        <c:v>42223.614583333336</c:v>
                      </c:pt>
                      <c:pt idx="40">
                        <c:v>42223.625</c:v>
                      </c:pt>
                      <c:pt idx="41">
                        <c:v>42223.635416666664</c:v>
                      </c:pt>
                      <c:pt idx="42">
                        <c:v>42223.645833333336</c:v>
                      </c:pt>
                      <c:pt idx="43">
                        <c:v>42223.65625</c:v>
                      </c:pt>
                      <c:pt idx="44">
                        <c:v>42223.666666666664</c:v>
                      </c:pt>
                      <c:pt idx="45">
                        <c:v>42223.677083333336</c:v>
                      </c:pt>
                      <c:pt idx="46">
                        <c:v>42223.6875</c:v>
                      </c:pt>
                      <c:pt idx="47">
                        <c:v>42223.697916666664</c:v>
                      </c:pt>
                      <c:pt idx="48">
                        <c:v>42223.708333333336</c:v>
                      </c:pt>
                      <c:pt idx="49">
                        <c:v>42223.71875</c:v>
                      </c:pt>
                      <c:pt idx="50">
                        <c:v>42223.729166666664</c:v>
                      </c:pt>
                      <c:pt idx="51">
                        <c:v>42223.739583333336</c:v>
                      </c:pt>
                      <c:pt idx="52">
                        <c:v>42223.75</c:v>
                      </c:pt>
                      <c:pt idx="53">
                        <c:v>42223.760416666664</c:v>
                      </c:pt>
                      <c:pt idx="54">
                        <c:v>42223.770833333336</c:v>
                      </c:pt>
                      <c:pt idx="55">
                        <c:v>42223.78125</c:v>
                      </c:pt>
                      <c:pt idx="56">
                        <c:v>42223.791666666664</c:v>
                      </c:pt>
                      <c:pt idx="57">
                        <c:v>42223.802083333336</c:v>
                      </c:pt>
                      <c:pt idx="58">
                        <c:v>42223.8125</c:v>
                      </c:pt>
                      <c:pt idx="59">
                        <c:v>42223.822916666664</c:v>
                      </c:pt>
                      <c:pt idx="60">
                        <c:v>42223.833333333336</c:v>
                      </c:pt>
                      <c:pt idx="61">
                        <c:v>42223.84375</c:v>
                      </c:pt>
                      <c:pt idx="62">
                        <c:v>42223.854166666664</c:v>
                      </c:pt>
                      <c:pt idx="63">
                        <c:v>42223.864583333336</c:v>
                      </c:pt>
                      <c:pt idx="64">
                        <c:v>42223.875</c:v>
                      </c:pt>
                      <c:pt idx="65">
                        <c:v>42223.885416666664</c:v>
                      </c:pt>
                      <c:pt idx="66">
                        <c:v>42223.895833333336</c:v>
                      </c:pt>
                      <c:pt idx="67">
                        <c:v>42223.90625</c:v>
                      </c:pt>
                      <c:pt idx="68">
                        <c:v>42223.916666666664</c:v>
                      </c:pt>
                      <c:pt idx="69">
                        <c:v>42223.927083333336</c:v>
                      </c:pt>
                      <c:pt idx="70">
                        <c:v>42223.9375</c:v>
                      </c:pt>
                      <c:pt idx="71">
                        <c:v>42223.947916666664</c:v>
                      </c:pt>
                      <c:pt idx="72">
                        <c:v>42223.958333333336</c:v>
                      </c:pt>
                      <c:pt idx="73">
                        <c:v>42223.96875</c:v>
                      </c:pt>
                      <c:pt idx="74">
                        <c:v>42223.979166666664</c:v>
                      </c:pt>
                      <c:pt idx="75">
                        <c:v>42223.989583333336</c:v>
                      </c:pt>
                      <c:pt idx="76">
                        <c:v>42224</c:v>
                      </c:pt>
                      <c:pt idx="77">
                        <c:v>42224.010416666664</c:v>
                      </c:pt>
                      <c:pt idx="78">
                        <c:v>42224.020833333336</c:v>
                      </c:pt>
                      <c:pt idx="79">
                        <c:v>42224.03125</c:v>
                      </c:pt>
                      <c:pt idx="80">
                        <c:v>42224.041666666664</c:v>
                      </c:pt>
                      <c:pt idx="81">
                        <c:v>42224.052083333336</c:v>
                      </c:pt>
                      <c:pt idx="82">
                        <c:v>42224.0625</c:v>
                      </c:pt>
                      <c:pt idx="83">
                        <c:v>42224.072916666664</c:v>
                      </c:pt>
                      <c:pt idx="84">
                        <c:v>42224.083333333336</c:v>
                      </c:pt>
                      <c:pt idx="85">
                        <c:v>42224.09375</c:v>
                      </c:pt>
                      <c:pt idx="86">
                        <c:v>42224.104166666664</c:v>
                      </c:pt>
                      <c:pt idx="87">
                        <c:v>42224.114583333336</c:v>
                      </c:pt>
                      <c:pt idx="88">
                        <c:v>42224.125</c:v>
                      </c:pt>
                      <c:pt idx="89">
                        <c:v>42224.135416666664</c:v>
                      </c:pt>
                      <c:pt idx="90">
                        <c:v>42224.145833333336</c:v>
                      </c:pt>
                      <c:pt idx="91">
                        <c:v>42224.15625</c:v>
                      </c:pt>
                      <c:pt idx="92">
                        <c:v>42224.166666666664</c:v>
                      </c:pt>
                      <c:pt idx="93">
                        <c:v>42224.177083333336</c:v>
                      </c:pt>
                      <c:pt idx="94">
                        <c:v>42224.1875</c:v>
                      </c:pt>
                      <c:pt idx="95">
                        <c:v>42224.197916666664</c:v>
                      </c:pt>
                      <c:pt idx="96">
                        <c:v>42224.208333333336</c:v>
                      </c:pt>
                      <c:pt idx="97">
                        <c:v>42224.21875</c:v>
                      </c:pt>
                      <c:pt idx="98">
                        <c:v>42224.229166666664</c:v>
                      </c:pt>
                      <c:pt idx="99">
                        <c:v>42224.239583333336</c:v>
                      </c:pt>
                      <c:pt idx="100">
                        <c:v>42224.25</c:v>
                      </c:pt>
                      <c:pt idx="101">
                        <c:v>42224.260416666664</c:v>
                      </c:pt>
                      <c:pt idx="102">
                        <c:v>42224.270833333336</c:v>
                      </c:pt>
                      <c:pt idx="103">
                        <c:v>42224.28125</c:v>
                      </c:pt>
                      <c:pt idx="104">
                        <c:v>42224.291666666664</c:v>
                      </c:pt>
                      <c:pt idx="105">
                        <c:v>42224.302083333336</c:v>
                      </c:pt>
                      <c:pt idx="106">
                        <c:v>42224.3125</c:v>
                      </c:pt>
                      <c:pt idx="107">
                        <c:v>42224.322916666664</c:v>
                      </c:pt>
                      <c:pt idx="108">
                        <c:v>42224.333333333336</c:v>
                      </c:pt>
                      <c:pt idx="109">
                        <c:v>42224.34375</c:v>
                      </c:pt>
                      <c:pt idx="110">
                        <c:v>42224.354166666664</c:v>
                      </c:pt>
                      <c:pt idx="111">
                        <c:v>42224.364583333336</c:v>
                      </c:pt>
                      <c:pt idx="112">
                        <c:v>42224.375</c:v>
                      </c:pt>
                      <c:pt idx="113">
                        <c:v>42224.385416666664</c:v>
                      </c:pt>
                      <c:pt idx="114">
                        <c:v>42224.395833333336</c:v>
                      </c:pt>
                      <c:pt idx="115">
                        <c:v>42224.40625</c:v>
                      </c:pt>
                      <c:pt idx="116">
                        <c:v>42224.416666666664</c:v>
                      </c:pt>
                      <c:pt idx="117">
                        <c:v>42224.427083333336</c:v>
                      </c:pt>
                      <c:pt idx="118">
                        <c:v>42224.4375</c:v>
                      </c:pt>
                      <c:pt idx="119">
                        <c:v>42224.447916666664</c:v>
                      </c:pt>
                      <c:pt idx="120">
                        <c:v>42224.458333333336</c:v>
                      </c:pt>
                      <c:pt idx="121">
                        <c:v>42224.46875</c:v>
                      </c:pt>
                      <c:pt idx="122">
                        <c:v>42224.479166666664</c:v>
                      </c:pt>
                      <c:pt idx="123">
                        <c:v>42224.489583333336</c:v>
                      </c:pt>
                      <c:pt idx="124">
                        <c:v>42224.5</c:v>
                      </c:pt>
                      <c:pt idx="125">
                        <c:v>42224.510416666664</c:v>
                      </c:pt>
                      <c:pt idx="126">
                        <c:v>42224.520833333336</c:v>
                      </c:pt>
                      <c:pt idx="127">
                        <c:v>42224.53125</c:v>
                      </c:pt>
                      <c:pt idx="128">
                        <c:v>42224.541666666664</c:v>
                      </c:pt>
                      <c:pt idx="129">
                        <c:v>42224.552083333336</c:v>
                      </c:pt>
                      <c:pt idx="130">
                        <c:v>42224.5625</c:v>
                      </c:pt>
                      <c:pt idx="131">
                        <c:v>42224.572916666664</c:v>
                      </c:pt>
                      <c:pt idx="132">
                        <c:v>42224.583333333336</c:v>
                      </c:pt>
                      <c:pt idx="133">
                        <c:v>42224.59375</c:v>
                      </c:pt>
                      <c:pt idx="134">
                        <c:v>42224.604166666664</c:v>
                      </c:pt>
                      <c:pt idx="135">
                        <c:v>42224.614583333336</c:v>
                      </c:pt>
                      <c:pt idx="136">
                        <c:v>42224.625</c:v>
                      </c:pt>
                      <c:pt idx="137">
                        <c:v>42224.635416666664</c:v>
                      </c:pt>
                      <c:pt idx="138">
                        <c:v>42224.645833333336</c:v>
                      </c:pt>
                      <c:pt idx="139">
                        <c:v>42224.65625</c:v>
                      </c:pt>
                      <c:pt idx="140">
                        <c:v>42224.666666666664</c:v>
                      </c:pt>
                      <c:pt idx="141">
                        <c:v>42224.677083333336</c:v>
                      </c:pt>
                      <c:pt idx="142">
                        <c:v>42224.6875</c:v>
                      </c:pt>
                      <c:pt idx="143">
                        <c:v>42224.697916666664</c:v>
                      </c:pt>
                      <c:pt idx="144">
                        <c:v>42224.708333333336</c:v>
                      </c:pt>
                      <c:pt idx="145">
                        <c:v>42224.71875</c:v>
                      </c:pt>
                      <c:pt idx="146">
                        <c:v>42224.729166666664</c:v>
                      </c:pt>
                      <c:pt idx="147">
                        <c:v>42224.739583333336</c:v>
                      </c:pt>
                      <c:pt idx="148">
                        <c:v>42224.75</c:v>
                      </c:pt>
                      <c:pt idx="149">
                        <c:v>42224.760416666664</c:v>
                      </c:pt>
                      <c:pt idx="150">
                        <c:v>42224.770833333336</c:v>
                      </c:pt>
                      <c:pt idx="151">
                        <c:v>42224.78125</c:v>
                      </c:pt>
                      <c:pt idx="152">
                        <c:v>42224.791666666664</c:v>
                      </c:pt>
                      <c:pt idx="153">
                        <c:v>42224.802083333336</c:v>
                      </c:pt>
                      <c:pt idx="154">
                        <c:v>42224.8125</c:v>
                      </c:pt>
                      <c:pt idx="155">
                        <c:v>42224.822916666664</c:v>
                      </c:pt>
                      <c:pt idx="156">
                        <c:v>42224.833333333336</c:v>
                      </c:pt>
                      <c:pt idx="157">
                        <c:v>42224.84375</c:v>
                      </c:pt>
                      <c:pt idx="158">
                        <c:v>42224.854166666664</c:v>
                      </c:pt>
                      <c:pt idx="159">
                        <c:v>42224.864583333336</c:v>
                      </c:pt>
                      <c:pt idx="160">
                        <c:v>42224.875</c:v>
                      </c:pt>
                      <c:pt idx="161">
                        <c:v>42224.885416666664</c:v>
                      </c:pt>
                      <c:pt idx="162">
                        <c:v>42224.895833333336</c:v>
                      </c:pt>
                      <c:pt idx="163">
                        <c:v>42224.90625</c:v>
                      </c:pt>
                      <c:pt idx="164">
                        <c:v>42224.916666666664</c:v>
                      </c:pt>
                      <c:pt idx="165">
                        <c:v>42224.927083333336</c:v>
                      </c:pt>
                      <c:pt idx="166">
                        <c:v>42224.9375</c:v>
                      </c:pt>
                      <c:pt idx="167">
                        <c:v>42224.947916666664</c:v>
                      </c:pt>
                      <c:pt idx="168">
                        <c:v>42224.958333333336</c:v>
                      </c:pt>
                      <c:pt idx="169">
                        <c:v>42224.96875</c:v>
                      </c:pt>
                      <c:pt idx="170">
                        <c:v>42224.979166666664</c:v>
                      </c:pt>
                      <c:pt idx="171">
                        <c:v>42224.989583333336</c:v>
                      </c:pt>
                      <c:pt idx="172">
                        <c:v>42225</c:v>
                      </c:pt>
                      <c:pt idx="173">
                        <c:v>42225.010416666664</c:v>
                      </c:pt>
                      <c:pt idx="174">
                        <c:v>42225.020833333336</c:v>
                      </c:pt>
                      <c:pt idx="175">
                        <c:v>42225.03125</c:v>
                      </c:pt>
                      <c:pt idx="176">
                        <c:v>42225.041666666664</c:v>
                      </c:pt>
                      <c:pt idx="177">
                        <c:v>42225.052083333336</c:v>
                      </c:pt>
                      <c:pt idx="178">
                        <c:v>42225.0625</c:v>
                      </c:pt>
                      <c:pt idx="179">
                        <c:v>42225.072916666664</c:v>
                      </c:pt>
                      <c:pt idx="180">
                        <c:v>42225.083333333336</c:v>
                      </c:pt>
                      <c:pt idx="181">
                        <c:v>42225.09375</c:v>
                      </c:pt>
                      <c:pt idx="182">
                        <c:v>42225.104166666664</c:v>
                      </c:pt>
                      <c:pt idx="183">
                        <c:v>42225.114583333336</c:v>
                      </c:pt>
                      <c:pt idx="184">
                        <c:v>42225.125</c:v>
                      </c:pt>
                      <c:pt idx="185">
                        <c:v>42225.135416666664</c:v>
                      </c:pt>
                      <c:pt idx="186">
                        <c:v>42225.145833333336</c:v>
                      </c:pt>
                      <c:pt idx="187">
                        <c:v>42225.15625</c:v>
                      </c:pt>
                      <c:pt idx="188">
                        <c:v>42225.166666666664</c:v>
                      </c:pt>
                      <c:pt idx="189">
                        <c:v>42225.177083333336</c:v>
                      </c:pt>
                      <c:pt idx="190">
                        <c:v>42225.1875</c:v>
                      </c:pt>
                      <c:pt idx="191">
                        <c:v>42225.197916666664</c:v>
                      </c:pt>
                      <c:pt idx="192">
                        <c:v>42225.208333333336</c:v>
                      </c:pt>
                      <c:pt idx="193">
                        <c:v>42225.21875</c:v>
                      </c:pt>
                      <c:pt idx="194">
                        <c:v>42225.229166666664</c:v>
                      </c:pt>
                      <c:pt idx="195">
                        <c:v>42225.239583333336</c:v>
                      </c:pt>
                      <c:pt idx="196">
                        <c:v>42225.25</c:v>
                      </c:pt>
                      <c:pt idx="197">
                        <c:v>42225.260416666664</c:v>
                      </c:pt>
                      <c:pt idx="198">
                        <c:v>42225.270833333336</c:v>
                      </c:pt>
                      <c:pt idx="199">
                        <c:v>42225.28125</c:v>
                      </c:pt>
                      <c:pt idx="200">
                        <c:v>42225.291666666664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'NAR06 RK 132'!$C$4:$C$251</c15:sqref>
                        </c15:formulaRef>
                      </c:ext>
                    </c:extLst>
                    <c:numCache>
                      <c:formatCode>#,##0.00</c:formatCode>
                      <c:ptCount val="248"/>
                      <c:pt idx="0">
                        <c:v>20.728044000000001</c:v>
                      </c:pt>
                      <c:pt idx="1">
                        <c:v>20.897945999999997</c:v>
                      </c:pt>
                      <c:pt idx="2">
                        <c:v>20.728044000000001</c:v>
                      </c:pt>
                      <c:pt idx="3">
                        <c:v>20.728044000000001</c:v>
                      </c:pt>
                      <c:pt idx="4">
                        <c:v>20.728044000000001</c:v>
                      </c:pt>
                      <c:pt idx="5">
                        <c:v>20.558142</c:v>
                      </c:pt>
                      <c:pt idx="6">
                        <c:v>20.728044000000001</c:v>
                      </c:pt>
                      <c:pt idx="7">
                        <c:v>20.728044000000001</c:v>
                      </c:pt>
                      <c:pt idx="8">
                        <c:v>20.558142</c:v>
                      </c:pt>
                      <c:pt idx="9">
                        <c:v>20.558142</c:v>
                      </c:pt>
                      <c:pt idx="10">
                        <c:v>20.38824</c:v>
                      </c:pt>
                      <c:pt idx="11">
                        <c:v>20.558142</c:v>
                      </c:pt>
                      <c:pt idx="12">
                        <c:v>20.558142</c:v>
                      </c:pt>
                      <c:pt idx="13">
                        <c:v>20.38824</c:v>
                      </c:pt>
                      <c:pt idx="14">
                        <c:v>20.38824</c:v>
                      </c:pt>
                      <c:pt idx="15">
                        <c:v>20.38824</c:v>
                      </c:pt>
                      <c:pt idx="16">
                        <c:v>20.38824</c:v>
                      </c:pt>
                      <c:pt idx="17">
                        <c:v>20.38824</c:v>
                      </c:pt>
                      <c:pt idx="18">
                        <c:v>20.218337999999999</c:v>
                      </c:pt>
                      <c:pt idx="19">
                        <c:v>20.218337999999999</c:v>
                      </c:pt>
                      <c:pt idx="20">
                        <c:v>20.218337999999999</c:v>
                      </c:pt>
                      <c:pt idx="21">
                        <c:v>20.218337999999999</c:v>
                      </c:pt>
                      <c:pt idx="22">
                        <c:v>20.048435999999999</c:v>
                      </c:pt>
                      <c:pt idx="23">
                        <c:v>20.218337999999999</c:v>
                      </c:pt>
                      <c:pt idx="24">
                        <c:v>20.218337999999999</c:v>
                      </c:pt>
                      <c:pt idx="25">
                        <c:v>20.048435999999999</c:v>
                      </c:pt>
                      <c:pt idx="26">
                        <c:v>20.048435999999999</c:v>
                      </c:pt>
                      <c:pt idx="27">
                        <c:v>20.048435999999999</c:v>
                      </c:pt>
                      <c:pt idx="28">
                        <c:v>20.048435999999999</c:v>
                      </c:pt>
                      <c:pt idx="29">
                        <c:v>20.048435999999999</c:v>
                      </c:pt>
                      <c:pt idx="30">
                        <c:v>20.048435999999999</c:v>
                      </c:pt>
                      <c:pt idx="31">
                        <c:v>20.048435999999999</c:v>
                      </c:pt>
                      <c:pt idx="32">
                        <c:v>20.048435999999999</c:v>
                      </c:pt>
                      <c:pt idx="33">
                        <c:v>20.048435999999999</c:v>
                      </c:pt>
                      <c:pt idx="34">
                        <c:v>19.906851</c:v>
                      </c:pt>
                      <c:pt idx="35">
                        <c:v>19.906851</c:v>
                      </c:pt>
                      <c:pt idx="36">
                        <c:v>19.906851</c:v>
                      </c:pt>
                      <c:pt idx="37">
                        <c:v>19.906851</c:v>
                      </c:pt>
                      <c:pt idx="38">
                        <c:v>19.736948999999999</c:v>
                      </c:pt>
                      <c:pt idx="39">
                        <c:v>19.906851</c:v>
                      </c:pt>
                      <c:pt idx="40">
                        <c:v>19.736948999999999</c:v>
                      </c:pt>
                      <c:pt idx="41">
                        <c:v>19.736948999999999</c:v>
                      </c:pt>
                      <c:pt idx="42">
                        <c:v>19.736948999999999</c:v>
                      </c:pt>
                      <c:pt idx="43">
                        <c:v>19.906851</c:v>
                      </c:pt>
                      <c:pt idx="44">
                        <c:v>19.736948999999999</c:v>
                      </c:pt>
                      <c:pt idx="45">
                        <c:v>19.736948999999999</c:v>
                      </c:pt>
                      <c:pt idx="46">
                        <c:v>19.567046999999999</c:v>
                      </c:pt>
                      <c:pt idx="47">
                        <c:v>19.736948999999999</c:v>
                      </c:pt>
                      <c:pt idx="48">
                        <c:v>19.736948999999999</c:v>
                      </c:pt>
                      <c:pt idx="49">
                        <c:v>19.736948999999999</c:v>
                      </c:pt>
                      <c:pt idx="50">
                        <c:v>19.736948999999999</c:v>
                      </c:pt>
                      <c:pt idx="51">
                        <c:v>19.736948999999999</c:v>
                      </c:pt>
                      <c:pt idx="52">
                        <c:v>19.736948999999999</c:v>
                      </c:pt>
                      <c:pt idx="53">
                        <c:v>19.567046999999999</c:v>
                      </c:pt>
                      <c:pt idx="54">
                        <c:v>19.906851</c:v>
                      </c:pt>
                      <c:pt idx="55">
                        <c:v>19.736948999999999</c:v>
                      </c:pt>
                      <c:pt idx="56">
                        <c:v>19.906851</c:v>
                      </c:pt>
                      <c:pt idx="57">
                        <c:v>20.048435999999999</c:v>
                      </c:pt>
                      <c:pt idx="58">
                        <c:v>20.048435999999999</c:v>
                      </c:pt>
                      <c:pt idx="59">
                        <c:v>20.048435999999999</c:v>
                      </c:pt>
                      <c:pt idx="60">
                        <c:v>20.048435999999999</c:v>
                      </c:pt>
                      <c:pt idx="61">
                        <c:v>20.048435999999999</c:v>
                      </c:pt>
                      <c:pt idx="62">
                        <c:v>20.048435999999999</c:v>
                      </c:pt>
                      <c:pt idx="63">
                        <c:v>20.048435999999999</c:v>
                      </c:pt>
                      <c:pt idx="64">
                        <c:v>20.218337999999999</c:v>
                      </c:pt>
                      <c:pt idx="65">
                        <c:v>20.558142</c:v>
                      </c:pt>
                      <c:pt idx="66">
                        <c:v>20.558142</c:v>
                      </c:pt>
                      <c:pt idx="67">
                        <c:v>20.558142</c:v>
                      </c:pt>
                      <c:pt idx="68">
                        <c:v>20.558142</c:v>
                      </c:pt>
                      <c:pt idx="69">
                        <c:v>20.38824</c:v>
                      </c:pt>
                      <c:pt idx="70">
                        <c:v>20.38824</c:v>
                      </c:pt>
                      <c:pt idx="71">
                        <c:v>20.558142</c:v>
                      </c:pt>
                      <c:pt idx="72">
                        <c:v>20.38824</c:v>
                      </c:pt>
                      <c:pt idx="73">
                        <c:v>20.38824</c:v>
                      </c:pt>
                      <c:pt idx="74">
                        <c:v>20.38824</c:v>
                      </c:pt>
                      <c:pt idx="75">
                        <c:v>20.558142</c:v>
                      </c:pt>
                      <c:pt idx="76">
                        <c:v>20.728044000000001</c:v>
                      </c:pt>
                      <c:pt idx="77">
                        <c:v>20.897945999999997</c:v>
                      </c:pt>
                      <c:pt idx="78">
                        <c:v>21.067847999999998</c:v>
                      </c:pt>
                      <c:pt idx="79">
                        <c:v>21.067847999999998</c:v>
                      </c:pt>
                      <c:pt idx="80">
                        <c:v>21.237749999999998</c:v>
                      </c:pt>
                      <c:pt idx="81">
                        <c:v>21.775772999999997</c:v>
                      </c:pt>
                      <c:pt idx="82">
                        <c:v>22.115576999999998</c:v>
                      </c:pt>
                      <c:pt idx="83">
                        <c:v>22.483698</c:v>
                      </c:pt>
                      <c:pt idx="84">
                        <c:v>22.313796</c:v>
                      </c:pt>
                      <c:pt idx="85">
                        <c:v>22.313796</c:v>
                      </c:pt>
                      <c:pt idx="86">
                        <c:v>21.945674999999998</c:v>
                      </c:pt>
                      <c:pt idx="87">
                        <c:v>21.605871</c:v>
                      </c:pt>
                      <c:pt idx="88">
                        <c:v>21.237749999999998</c:v>
                      </c:pt>
                      <c:pt idx="89">
                        <c:v>21.067847999999998</c:v>
                      </c:pt>
                      <c:pt idx="90">
                        <c:v>20.897945999999997</c:v>
                      </c:pt>
                      <c:pt idx="91">
                        <c:v>20.897945999999997</c:v>
                      </c:pt>
                      <c:pt idx="92">
                        <c:v>20.897945999999997</c:v>
                      </c:pt>
                      <c:pt idx="93">
                        <c:v>20.897945999999997</c:v>
                      </c:pt>
                      <c:pt idx="94">
                        <c:v>20.728044000000001</c:v>
                      </c:pt>
                      <c:pt idx="95">
                        <c:v>20.897945999999997</c:v>
                      </c:pt>
                      <c:pt idx="96">
                        <c:v>20.897945999999997</c:v>
                      </c:pt>
                      <c:pt idx="97">
                        <c:v>20.897945999999997</c:v>
                      </c:pt>
                      <c:pt idx="98">
                        <c:v>20.728044000000001</c:v>
                      </c:pt>
                      <c:pt idx="99">
                        <c:v>20.897945999999997</c:v>
                      </c:pt>
                      <c:pt idx="100">
                        <c:v>20.897945999999997</c:v>
                      </c:pt>
                      <c:pt idx="101">
                        <c:v>20.728044000000001</c:v>
                      </c:pt>
                      <c:pt idx="102">
                        <c:v>20.728044000000001</c:v>
                      </c:pt>
                      <c:pt idx="103">
                        <c:v>20.728044000000001</c:v>
                      </c:pt>
                      <c:pt idx="104">
                        <c:v>20.558142</c:v>
                      </c:pt>
                      <c:pt idx="105">
                        <c:v>20.728044000000001</c:v>
                      </c:pt>
                      <c:pt idx="106">
                        <c:v>20.728044000000001</c:v>
                      </c:pt>
                      <c:pt idx="107">
                        <c:v>20.728044000000001</c:v>
                      </c:pt>
                      <c:pt idx="108">
                        <c:v>20.728044000000001</c:v>
                      </c:pt>
                      <c:pt idx="109">
                        <c:v>20.728044000000001</c:v>
                      </c:pt>
                      <c:pt idx="110">
                        <c:v>20.728044000000001</c:v>
                      </c:pt>
                      <c:pt idx="111">
                        <c:v>20.728044000000001</c:v>
                      </c:pt>
                      <c:pt idx="112">
                        <c:v>20.728044000000001</c:v>
                      </c:pt>
                      <c:pt idx="113">
                        <c:v>20.728044000000001</c:v>
                      </c:pt>
                      <c:pt idx="114">
                        <c:v>20.728044000000001</c:v>
                      </c:pt>
                      <c:pt idx="115">
                        <c:v>20.728044000000001</c:v>
                      </c:pt>
                      <c:pt idx="116">
                        <c:v>20.728044000000001</c:v>
                      </c:pt>
                      <c:pt idx="117">
                        <c:v>20.897945999999997</c:v>
                      </c:pt>
                      <c:pt idx="118">
                        <c:v>20.897945999999997</c:v>
                      </c:pt>
                      <c:pt idx="119">
                        <c:v>20.897945999999997</c:v>
                      </c:pt>
                      <c:pt idx="120">
                        <c:v>21.067847999999998</c:v>
                      </c:pt>
                      <c:pt idx="121">
                        <c:v>21.067847999999998</c:v>
                      </c:pt>
                      <c:pt idx="122">
                        <c:v>21.237749999999998</c:v>
                      </c:pt>
                      <c:pt idx="123">
                        <c:v>21.067847999999998</c:v>
                      </c:pt>
                      <c:pt idx="124">
                        <c:v>21.067847999999998</c:v>
                      </c:pt>
                      <c:pt idx="125">
                        <c:v>21.237749999999998</c:v>
                      </c:pt>
                      <c:pt idx="126">
                        <c:v>21.237749999999998</c:v>
                      </c:pt>
                      <c:pt idx="127">
                        <c:v>21.237749999999998</c:v>
                      </c:pt>
                      <c:pt idx="128">
                        <c:v>21.237749999999998</c:v>
                      </c:pt>
                      <c:pt idx="129">
                        <c:v>21.237749999999998</c:v>
                      </c:pt>
                      <c:pt idx="130">
                        <c:v>21.407651999999999</c:v>
                      </c:pt>
                      <c:pt idx="131">
                        <c:v>21.407651999999999</c:v>
                      </c:pt>
                      <c:pt idx="132">
                        <c:v>21.407651999999999</c:v>
                      </c:pt>
                      <c:pt idx="133">
                        <c:v>21.407651999999999</c:v>
                      </c:pt>
                      <c:pt idx="134">
                        <c:v>21.605871</c:v>
                      </c:pt>
                      <c:pt idx="135">
                        <c:v>21.605871</c:v>
                      </c:pt>
                      <c:pt idx="136">
                        <c:v>21.605871</c:v>
                      </c:pt>
                      <c:pt idx="137">
                        <c:v>21.605871</c:v>
                      </c:pt>
                      <c:pt idx="138">
                        <c:v>21.605871</c:v>
                      </c:pt>
                      <c:pt idx="139">
                        <c:v>21.775772999999997</c:v>
                      </c:pt>
                      <c:pt idx="140">
                        <c:v>21.775772999999997</c:v>
                      </c:pt>
                      <c:pt idx="141">
                        <c:v>21.775772999999997</c:v>
                      </c:pt>
                      <c:pt idx="142">
                        <c:v>21.945674999999998</c:v>
                      </c:pt>
                      <c:pt idx="143">
                        <c:v>22.115576999999998</c:v>
                      </c:pt>
                      <c:pt idx="144">
                        <c:v>22.115576999999998</c:v>
                      </c:pt>
                      <c:pt idx="145">
                        <c:v>22.115576999999998</c:v>
                      </c:pt>
                      <c:pt idx="146">
                        <c:v>22.313796</c:v>
                      </c:pt>
                      <c:pt idx="147">
                        <c:v>22.483698</c:v>
                      </c:pt>
                      <c:pt idx="148">
                        <c:v>22.483698</c:v>
                      </c:pt>
                      <c:pt idx="149">
                        <c:v>22.653599999999997</c:v>
                      </c:pt>
                      <c:pt idx="150">
                        <c:v>22.653599999999997</c:v>
                      </c:pt>
                      <c:pt idx="151">
                        <c:v>22.653599999999997</c:v>
                      </c:pt>
                      <c:pt idx="152">
                        <c:v>22.851818999999999</c:v>
                      </c:pt>
                      <c:pt idx="153">
                        <c:v>23.021720999999999</c:v>
                      </c:pt>
                      <c:pt idx="154">
                        <c:v>23.219939999999998</c:v>
                      </c:pt>
                      <c:pt idx="155">
                        <c:v>23.389841999999998</c:v>
                      </c:pt>
                      <c:pt idx="156">
                        <c:v>23.389841999999998</c:v>
                      </c:pt>
                      <c:pt idx="157">
                        <c:v>23.219939999999998</c:v>
                      </c:pt>
                      <c:pt idx="158">
                        <c:v>23.389841999999998</c:v>
                      </c:pt>
                      <c:pt idx="159">
                        <c:v>23.389841999999998</c:v>
                      </c:pt>
                      <c:pt idx="160">
                        <c:v>23.588061</c:v>
                      </c:pt>
                      <c:pt idx="161">
                        <c:v>23.588061</c:v>
                      </c:pt>
                      <c:pt idx="162">
                        <c:v>23.588061</c:v>
                      </c:pt>
                      <c:pt idx="163">
                        <c:v>23.389841999999998</c:v>
                      </c:pt>
                      <c:pt idx="164">
                        <c:v>23.588061</c:v>
                      </c:pt>
                      <c:pt idx="165">
                        <c:v>23.588061</c:v>
                      </c:pt>
                      <c:pt idx="166">
                        <c:v>23.588061</c:v>
                      </c:pt>
                      <c:pt idx="167">
                        <c:v>23.588061</c:v>
                      </c:pt>
                      <c:pt idx="168">
                        <c:v>23.389841999999998</c:v>
                      </c:pt>
                      <c:pt idx="169">
                        <c:v>23.389841999999998</c:v>
                      </c:pt>
                      <c:pt idx="170">
                        <c:v>23.588061</c:v>
                      </c:pt>
                      <c:pt idx="171">
                        <c:v>23.389841999999998</c:v>
                      </c:pt>
                      <c:pt idx="172">
                        <c:v>23.389841999999998</c:v>
                      </c:pt>
                      <c:pt idx="173">
                        <c:v>23.219939999999998</c:v>
                      </c:pt>
                      <c:pt idx="174">
                        <c:v>23.389841999999998</c:v>
                      </c:pt>
                      <c:pt idx="175">
                        <c:v>23.389841999999998</c:v>
                      </c:pt>
                      <c:pt idx="176">
                        <c:v>23.219939999999998</c:v>
                      </c:pt>
                      <c:pt idx="177">
                        <c:v>23.389841999999998</c:v>
                      </c:pt>
                      <c:pt idx="178">
                        <c:v>23.389841999999998</c:v>
                      </c:pt>
                      <c:pt idx="179">
                        <c:v>23.219939999999998</c:v>
                      </c:pt>
                      <c:pt idx="180">
                        <c:v>23.219939999999998</c:v>
                      </c:pt>
                      <c:pt idx="181">
                        <c:v>23.219939999999998</c:v>
                      </c:pt>
                      <c:pt idx="182">
                        <c:v>23.219939999999998</c:v>
                      </c:pt>
                      <c:pt idx="183">
                        <c:v>23.021720999999999</c:v>
                      </c:pt>
                      <c:pt idx="184">
                        <c:v>23.021720999999999</c:v>
                      </c:pt>
                      <c:pt idx="185">
                        <c:v>22.851818999999999</c:v>
                      </c:pt>
                      <c:pt idx="186">
                        <c:v>23.021720999999999</c:v>
                      </c:pt>
                      <c:pt idx="187">
                        <c:v>22.851818999999999</c:v>
                      </c:pt>
                      <c:pt idx="188">
                        <c:v>23.021720999999999</c:v>
                      </c:pt>
                      <c:pt idx="189">
                        <c:v>22.851818999999999</c:v>
                      </c:pt>
                      <c:pt idx="190">
                        <c:v>22.653599999999997</c:v>
                      </c:pt>
                      <c:pt idx="191">
                        <c:v>22.653599999999997</c:v>
                      </c:pt>
                      <c:pt idx="192">
                        <c:v>22.851818999999999</c:v>
                      </c:pt>
                      <c:pt idx="193">
                        <c:v>22.653599999999997</c:v>
                      </c:pt>
                      <c:pt idx="194">
                        <c:v>22.483698</c:v>
                      </c:pt>
                      <c:pt idx="195">
                        <c:v>22.483698</c:v>
                      </c:pt>
                      <c:pt idx="196">
                        <c:v>22.483698</c:v>
                      </c:pt>
                      <c:pt idx="197">
                        <c:v>22.483698</c:v>
                      </c:pt>
                      <c:pt idx="198">
                        <c:v>22.483698</c:v>
                      </c:pt>
                      <c:pt idx="199">
                        <c:v>22.115576999999998</c:v>
                      </c:pt>
                      <c:pt idx="200">
                        <c:v>22.115576999999998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E-54B8-4F58-AAA3-87DCE46A6F6B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2"/>
          <c:order val="3"/>
          <c:tx>
            <c:strRef>
              <c:f>'NAR06 RK 132'!$R$13</c:f>
              <c:strCache>
                <c:ptCount val="1"/>
                <c:pt idx="0">
                  <c:v>Sonde Shape Factor</c:v>
                </c:pt>
              </c:strCache>
            </c:strRef>
          </c:tx>
          <c:spPr>
            <a:ln w="1270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'NAR06 RK 132'!$O$4:$O$192</c:f>
              <c:numCache>
                <c:formatCode>m/d/yy\ h:mm;@</c:formatCode>
                <c:ptCount val="189"/>
                <c:pt idx="0">
                  <c:v>42223.208333333336</c:v>
                </c:pt>
                <c:pt idx="1">
                  <c:v>42223.21875</c:v>
                </c:pt>
                <c:pt idx="2">
                  <c:v>42223.229166666664</c:v>
                </c:pt>
                <c:pt idx="3">
                  <c:v>42223.239583333336</c:v>
                </c:pt>
                <c:pt idx="4">
                  <c:v>42223.25</c:v>
                </c:pt>
                <c:pt idx="5">
                  <c:v>42223.260416666664</c:v>
                </c:pt>
                <c:pt idx="6">
                  <c:v>42223.270833333336</c:v>
                </c:pt>
                <c:pt idx="7">
                  <c:v>42223.28125</c:v>
                </c:pt>
                <c:pt idx="8">
                  <c:v>42223.291666666664</c:v>
                </c:pt>
                <c:pt idx="9">
                  <c:v>42223.302083333336</c:v>
                </c:pt>
                <c:pt idx="10">
                  <c:v>42223.3125</c:v>
                </c:pt>
                <c:pt idx="11">
                  <c:v>42223.322916666664</c:v>
                </c:pt>
                <c:pt idx="12">
                  <c:v>42223.333333333336</c:v>
                </c:pt>
                <c:pt idx="13">
                  <c:v>42223.34375</c:v>
                </c:pt>
                <c:pt idx="14">
                  <c:v>42223.354166666664</c:v>
                </c:pt>
                <c:pt idx="15">
                  <c:v>42223.364583333336</c:v>
                </c:pt>
                <c:pt idx="16">
                  <c:v>42223.375</c:v>
                </c:pt>
                <c:pt idx="17">
                  <c:v>42223.385416666664</c:v>
                </c:pt>
                <c:pt idx="18">
                  <c:v>42223.395833333336</c:v>
                </c:pt>
                <c:pt idx="19">
                  <c:v>42223.40625</c:v>
                </c:pt>
                <c:pt idx="20">
                  <c:v>42223.416666666664</c:v>
                </c:pt>
                <c:pt idx="21">
                  <c:v>42223.427083333336</c:v>
                </c:pt>
                <c:pt idx="22">
                  <c:v>42223.4375</c:v>
                </c:pt>
                <c:pt idx="23">
                  <c:v>42223.447916666664</c:v>
                </c:pt>
                <c:pt idx="24">
                  <c:v>42223.458333333336</c:v>
                </c:pt>
                <c:pt idx="25">
                  <c:v>42223.46875</c:v>
                </c:pt>
                <c:pt idx="26">
                  <c:v>42223.479166666664</c:v>
                </c:pt>
                <c:pt idx="27">
                  <c:v>42223.489583333336</c:v>
                </c:pt>
                <c:pt idx="28">
                  <c:v>42223.5</c:v>
                </c:pt>
                <c:pt idx="29">
                  <c:v>42223.510416666664</c:v>
                </c:pt>
                <c:pt idx="30">
                  <c:v>42223.520833333336</c:v>
                </c:pt>
                <c:pt idx="31">
                  <c:v>42223.53125</c:v>
                </c:pt>
                <c:pt idx="32">
                  <c:v>42223.541666666664</c:v>
                </c:pt>
                <c:pt idx="33">
                  <c:v>42223.552083333336</c:v>
                </c:pt>
                <c:pt idx="34">
                  <c:v>42223.5625</c:v>
                </c:pt>
                <c:pt idx="35">
                  <c:v>42223.572916666664</c:v>
                </c:pt>
                <c:pt idx="36">
                  <c:v>42223.583333333336</c:v>
                </c:pt>
                <c:pt idx="37">
                  <c:v>42223.59375</c:v>
                </c:pt>
                <c:pt idx="38">
                  <c:v>42223.604166666664</c:v>
                </c:pt>
                <c:pt idx="39">
                  <c:v>42223.614583333336</c:v>
                </c:pt>
                <c:pt idx="40">
                  <c:v>42223.625</c:v>
                </c:pt>
                <c:pt idx="41">
                  <c:v>42223.635416666664</c:v>
                </c:pt>
                <c:pt idx="42">
                  <c:v>42223.645833333336</c:v>
                </c:pt>
                <c:pt idx="43">
                  <c:v>42223.65625</c:v>
                </c:pt>
                <c:pt idx="44">
                  <c:v>42223.666666666664</c:v>
                </c:pt>
                <c:pt idx="45">
                  <c:v>42223.677083333336</c:v>
                </c:pt>
                <c:pt idx="46">
                  <c:v>42223.6875</c:v>
                </c:pt>
                <c:pt idx="47">
                  <c:v>42223.697916666664</c:v>
                </c:pt>
                <c:pt idx="48">
                  <c:v>42223.708333333336</c:v>
                </c:pt>
                <c:pt idx="49">
                  <c:v>42223.71875</c:v>
                </c:pt>
                <c:pt idx="50">
                  <c:v>42223.729166666664</c:v>
                </c:pt>
                <c:pt idx="51">
                  <c:v>42223.739583333336</c:v>
                </c:pt>
                <c:pt idx="52">
                  <c:v>42223.75</c:v>
                </c:pt>
                <c:pt idx="53">
                  <c:v>42223.760416666664</c:v>
                </c:pt>
                <c:pt idx="54">
                  <c:v>42223.770833333336</c:v>
                </c:pt>
                <c:pt idx="55">
                  <c:v>42223.78125</c:v>
                </c:pt>
                <c:pt idx="56">
                  <c:v>42223.791666666664</c:v>
                </c:pt>
                <c:pt idx="57">
                  <c:v>42223.802083333336</c:v>
                </c:pt>
                <c:pt idx="58">
                  <c:v>42223.8125</c:v>
                </c:pt>
                <c:pt idx="59">
                  <c:v>42223.822916666664</c:v>
                </c:pt>
                <c:pt idx="60">
                  <c:v>42223.833333333336</c:v>
                </c:pt>
                <c:pt idx="61">
                  <c:v>42223.84375</c:v>
                </c:pt>
                <c:pt idx="62">
                  <c:v>42223.854166666664</c:v>
                </c:pt>
                <c:pt idx="63">
                  <c:v>42223.864583333336</c:v>
                </c:pt>
                <c:pt idx="64">
                  <c:v>42223.875</c:v>
                </c:pt>
                <c:pt idx="65">
                  <c:v>42223.885416666664</c:v>
                </c:pt>
                <c:pt idx="66">
                  <c:v>42223.895833333336</c:v>
                </c:pt>
                <c:pt idx="67">
                  <c:v>42223.90625</c:v>
                </c:pt>
                <c:pt idx="68">
                  <c:v>42223.916666666664</c:v>
                </c:pt>
                <c:pt idx="69">
                  <c:v>42223.927083333336</c:v>
                </c:pt>
                <c:pt idx="70">
                  <c:v>42223.9375</c:v>
                </c:pt>
                <c:pt idx="71">
                  <c:v>42223.947916666664</c:v>
                </c:pt>
                <c:pt idx="72">
                  <c:v>42223.958333333336</c:v>
                </c:pt>
                <c:pt idx="73">
                  <c:v>42223.96875</c:v>
                </c:pt>
                <c:pt idx="74">
                  <c:v>42223.979166666664</c:v>
                </c:pt>
                <c:pt idx="75">
                  <c:v>42223.989583333336</c:v>
                </c:pt>
                <c:pt idx="76">
                  <c:v>42224</c:v>
                </c:pt>
                <c:pt idx="77">
                  <c:v>42224.010416666664</c:v>
                </c:pt>
                <c:pt idx="78">
                  <c:v>42224.020833333336</c:v>
                </c:pt>
                <c:pt idx="79">
                  <c:v>42224.03125</c:v>
                </c:pt>
                <c:pt idx="80">
                  <c:v>42224.041666666664</c:v>
                </c:pt>
                <c:pt idx="81">
                  <c:v>42224.052083333336</c:v>
                </c:pt>
                <c:pt idx="82">
                  <c:v>42224.0625</c:v>
                </c:pt>
                <c:pt idx="83">
                  <c:v>42224.072916666664</c:v>
                </c:pt>
                <c:pt idx="84">
                  <c:v>42224.083333333336</c:v>
                </c:pt>
                <c:pt idx="85">
                  <c:v>42224.09375</c:v>
                </c:pt>
                <c:pt idx="86">
                  <c:v>42224.104166666664</c:v>
                </c:pt>
                <c:pt idx="87">
                  <c:v>42224.114583333336</c:v>
                </c:pt>
                <c:pt idx="88">
                  <c:v>42224.125</c:v>
                </c:pt>
                <c:pt idx="89">
                  <c:v>42224.135416666664</c:v>
                </c:pt>
                <c:pt idx="90">
                  <c:v>42224.145833333336</c:v>
                </c:pt>
                <c:pt idx="91">
                  <c:v>42224.15625</c:v>
                </c:pt>
                <c:pt idx="92">
                  <c:v>42224.166666666664</c:v>
                </c:pt>
                <c:pt idx="93">
                  <c:v>42224.177083333336</c:v>
                </c:pt>
                <c:pt idx="94">
                  <c:v>42224.1875</c:v>
                </c:pt>
                <c:pt idx="95">
                  <c:v>42224.197916666664</c:v>
                </c:pt>
                <c:pt idx="96">
                  <c:v>42224.208333333336</c:v>
                </c:pt>
                <c:pt idx="97">
                  <c:v>42224.21875</c:v>
                </c:pt>
                <c:pt idx="98">
                  <c:v>42224.229166666664</c:v>
                </c:pt>
                <c:pt idx="99">
                  <c:v>42224.239583333336</c:v>
                </c:pt>
                <c:pt idx="100">
                  <c:v>42224.25</c:v>
                </c:pt>
                <c:pt idx="101">
                  <c:v>42224.260416666664</c:v>
                </c:pt>
                <c:pt idx="102">
                  <c:v>42224.270833333336</c:v>
                </c:pt>
                <c:pt idx="103">
                  <c:v>42224.28125</c:v>
                </c:pt>
                <c:pt idx="104">
                  <c:v>42224.291666666664</c:v>
                </c:pt>
                <c:pt idx="105">
                  <c:v>42224.302083333336</c:v>
                </c:pt>
                <c:pt idx="106">
                  <c:v>42224.3125</c:v>
                </c:pt>
                <c:pt idx="107">
                  <c:v>42224.322916666664</c:v>
                </c:pt>
                <c:pt idx="108">
                  <c:v>42224.333333333336</c:v>
                </c:pt>
                <c:pt idx="109">
                  <c:v>42224.34375</c:v>
                </c:pt>
                <c:pt idx="110">
                  <c:v>42224.354166666664</c:v>
                </c:pt>
                <c:pt idx="111">
                  <c:v>42224.364583333336</c:v>
                </c:pt>
                <c:pt idx="112">
                  <c:v>42224.375</c:v>
                </c:pt>
                <c:pt idx="113">
                  <c:v>42224.385416666664</c:v>
                </c:pt>
                <c:pt idx="114">
                  <c:v>42224.395833333336</c:v>
                </c:pt>
                <c:pt idx="115">
                  <c:v>42224.40625</c:v>
                </c:pt>
                <c:pt idx="116">
                  <c:v>42224.416666666664</c:v>
                </c:pt>
                <c:pt idx="117">
                  <c:v>42224.427083333336</c:v>
                </c:pt>
                <c:pt idx="118">
                  <c:v>42224.4375</c:v>
                </c:pt>
                <c:pt idx="119">
                  <c:v>42224.447916666664</c:v>
                </c:pt>
                <c:pt idx="120">
                  <c:v>42224.458333333336</c:v>
                </c:pt>
                <c:pt idx="121">
                  <c:v>42224.46875</c:v>
                </c:pt>
                <c:pt idx="122">
                  <c:v>42224.479166666664</c:v>
                </c:pt>
                <c:pt idx="123">
                  <c:v>42224.489583333336</c:v>
                </c:pt>
                <c:pt idx="124">
                  <c:v>42224.5</c:v>
                </c:pt>
                <c:pt idx="125">
                  <c:v>42224.510416666664</c:v>
                </c:pt>
                <c:pt idx="126">
                  <c:v>42224.520833333336</c:v>
                </c:pt>
                <c:pt idx="127">
                  <c:v>42224.53125</c:v>
                </c:pt>
                <c:pt idx="128">
                  <c:v>42224.541666666664</c:v>
                </c:pt>
                <c:pt idx="129">
                  <c:v>42224.552083333336</c:v>
                </c:pt>
                <c:pt idx="130">
                  <c:v>42224.5625</c:v>
                </c:pt>
                <c:pt idx="131">
                  <c:v>42224.572916666664</c:v>
                </c:pt>
                <c:pt idx="132">
                  <c:v>42224.583333333336</c:v>
                </c:pt>
                <c:pt idx="133">
                  <c:v>42224.59375</c:v>
                </c:pt>
                <c:pt idx="134">
                  <c:v>42224.604166666664</c:v>
                </c:pt>
                <c:pt idx="135">
                  <c:v>42224.614583333336</c:v>
                </c:pt>
                <c:pt idx="136">
                  <c:v>42224.625</c:v>
                </c:pt>
                <c:pt idx="137">
                  <c:v>42224.635416666664</c:v>
                </c:pt>
                <c:pt idx="138">
                  <c:v>42224.645833333336</c:v>
                </c:pt>
                <c:pt idx="139">
                  <c:v>42224.65625</c:v>
                </c:pt>
                <c:pt idx="140">
                  <c:v>42224.666666666664</c:v>
                </c:pt>
                <c:pt idx="141">
                  <c:v>42224.677083333336</c:v>
                </c:pt>
                <c:pt idx="142">
                  <c:v>42224.6875</c:v>
                </c:pt>
                <c:pt idx="143">
                  <c:v>42224.697916666664</c:v>
                </c:pt>
                <c:pt idx="144">
                  <c:v>42224.708333333336</c:v>
                </c:pt>
                <c:pt idx="145">
                  <c:v>42224.71875</c:v>
                </c:pt>
                <c:pt idx="146">
                  <c:v>42224.729166666664</c:v>
                </c:pt>
                <c:pt idx="147">
                  <c:v>42224.739583333336</c:v>
                </c:pt>
                <c:pt idx="148">
                  <c:v>42224.75</c:v>
                </c:pt>
                <c:pt idx="149">
                  <c:v>42224.760416666664</c:v>
                </c:pt>
                <c:pt idx="150">
                  <c:v>42224.770833333336</c:v>
                </c:pt>
                <c:pt idx="151">
                  <c:v>42224.78125</c:v>
                </c:pt>
                <c:pt idx="152">
                  <c:v>42224.791666666664</c:v>
                </c:pt>
                <c:pt idx="153">
                  <c:v>42224.802083333336</c:v>
                </c:pt>
                <c:pt idx="154">
                  <c:v>42224.8125</c:v>
                </c:pt>
                <c:pt idx="155">
                  <c:v>42224.822916666664</c:v>
                </c:pt>
                <c:pt idx="156">
                  <c:v>42224.833333333336</c:v>
                </c:pt>
                <c:pt idx="157">
                  <c:v>42224.84375</c:v>
                </c:pt>
                <c:pt idx="158">
                  <c:v>42224.854166666664</c:v>
                </c:pt>
                <c:pt idx="159">
                  <c:v>42224.864583333336</c:v>
                </c:pt>
                <c:pt idx="160">
                  <c:v>42224.875</c:v>
                </c:pt>
                <c:pt idx="161">
                  <c:v>42224.885416666664</c:v>
                </c:pt>
                <c:pt idx="162">
                  <c:v>42224.895833333336</c:v>
                </c:pt>
                <c:pt idx="163">
                  <c:v>42224.90625</c:v>
                </c:pt>
                <c:pt idx="164">
                  <c:v>42224.916666666664</c:v>
                </c:pt>
                <c:pt idx="165">
                  <c:v>42224.927083333336</c:v>
                </c:pt>
                <c:pt idx="166">
                  <c:v>42224.9375</c:v>
                </c:pt>
                <c:pt idx="167">
                  <c:v>42224.947916666664</c:v>
                </c:pt>
                <c:pt idx="168">
                  <c:v>42224.958333333336</c:v>
                </c:pt>
                <c:pt idx="169">
                  <c:v>42224.96875</c:v>
                </c:pt>
                <c:pt idx="170">
                  <c:v>42224.979166666664</c:v>
                </c:pt>
                <c:pt idx="171">
                  <c:v>42224.989583333336</c:v>
                </c:pt>
                <c:pt idx="172">
                  <c:v>42225</c:v>
                </c:pt>
                <c:pt idx="173">
                  <c:v>42225.010416666664</c:v>
                </c:pt>
                <c:pt idx="174">
                  <c:v>42225.020833333336</c:v>
                </c:pt>
                <c:pt idx="175">
                  <c:v>42225.03125</c:v>
                </c:pt>
                <c:pt idx="176">
                  <c:v>42225.041666666664</c:v>
                </c:pt>
                <c:pt idx="177">
                  <c:v>42225.052083333336</c:v>
                </c:pt>
                <c:pt idx="178">
                  <c:v>42225.0625</c:v>
                </c:pt>
                <c:pt idx="179">
                  <c:v>42225.072916666664</c:v>
                </c:pt>
                <c:pt idx="180">
                  <c:v>42225.083333333336</c:v>
                </c:pt>
                <c:pt idx="181">
                  <c:v>42225.09375</c:v>
                </c:pt>
                <c:pt idx="182">
                  <c:v>42225.104166666664</c:v>
                </c:pt>
                <c:pt idx="183">
                  <c:v>42225.114583333336</c:v>
                </c:pt>
                <c:pt idx="184">
                  <c:v>42225.125</c:v>
                </c:pt>
                <c:pt idx="185">
                  <c:v>42225.135416666664</c:v>
                </c:pt>
                <c:pt idx="186">
                  <c:v>42225.145833333336</c:v>
                </c:pt>
                <c:pt idx="187">
                  <c:v>42225.15625</c:v>
                </c:pt>
                <c:pt idx="188">
                  <c:v>42225.166666666664</c:v>
                </c:pt>
              </c:numCache>
            </c:numRef>
          </c:xVal>
          <c:yVal>
            <c:numRef>
              <c:f>'NAR06 RK 132'!$P$4:$P$186</c:f>
              <c:numCache>
                <c:formatCode>0.00</c:formatCode>
                <c:ptCount val="183"/>
                <c:pt idx="13" formatCode="0.000">
                  <c:v>1</c:v>
                </c:pt>
                <c:pt idx="14" formatCode="0.000">
                  <c:v>1.0083798882681565</c:v>
                </c:pt>
                <c:pt idx="15" formatCode="0.000">
                  <c:v>1.0167597765363128</c:v>
                </c:pt>
                <c:pt idx="16" formatCode="0.000">
                  <c:v>1.0279329608938548</c:v>
                </c:pt>
                <c:pt idx="17" formatCode="0.000">
                  <c:v>1.0391061452513968</c:v>
                </c:pt>
                <c:pt idx="18" formatCode="0.000">
                  <c:v>1.0502793296089385</c:v>
                </c:pt>
                <c:pt idx="19" formatCode="0.000">
                  <c:v>1.058659217877095</c:v>
                </c:pt>
                <c:pt idx="20" formatCode="0.000">
                  <c:v>1.0670391061452515</c:v>
                </c:pt>
                <c:pt idx="21" formatCode="0.000">
                  <c:v>1.0726256983240223</c:v>
                </c:pt>
                <c:pt idx="22" formatCode="0.000">
                  <c:v>1.0754189944134078</c:v>
                </c:pt>
                <c:pt idx="23" formatCode="0.000">
                  <c:v>1.0782122905027933</c:v>
                </c:pt>
                <c:pt idx="24" formatCode="0.000">
                  <c:v>1.0810055865921788</c:v>
                </c:pt>
                <c:pt idx="25" formatCode="0.000">
                  <c:v>1.0810055865921788</c:v>
                </c:pt>
                <c:pt idx="26" formatCode="0.000">
                  <c:v>1.0810055865921788</c:v>
                </c:pt>
                <c:pt idx="27" formatCode="0.000">
                  <c:v>1.0837988826815643</c:v>
                </c:pt>
                <c:pt idx="28" formatCode="0.000">
                  <c:v>1.0837988826815643</c:v>
                </c:pt>
                <c:pt idx="29" formatCode="0.000">
                  <c:v>1.0865921787709498</c:v>
                </c:pt>
                <c:pt idx="30" formatCode="0.000">
                  <c:v>1.0893854748603353</c:v>
                </c:pt>
                <c:pt idx="31" formatCode="0.000">
                  <c:v>1.0977653631284916</c:v>
                </c:pt>
                <c:pt idx="32" formatCode="0.000">
                  <c:v>1.1173184357541901</c:v>
                </c:pt>
                <c:pt idx="33" formatCode="0.000">
                  <c:v>1.1452513966480447</c:v>
                </c:pt>
                <c:pt idx="34" formatCode="0.000">
                  <c:v>1.1843575418994414</c:v>
                </c:pt>
                <c:pt idx="35" formatCode="0.000">
                  <c:v>1.2262569832402235</c:v>
                </c:pt>
                <c:pt idx="36" formatCode="0.000">
                  <c:v>1.2653631284916202</c:v>
                </c:pt>
                <c:pt idx="37" formatCode="0.000">
                  <c:v>1.2960893854748605</c:v>
                </c:pt>
                <c:pt idx="38" formatCode="0.000">
                  <c:v>1.3100558659217878</c:v>
                </c:pt>
                <c:pt idx="39" formatCode="0.000">
                  <c:v>1.3100558659217878</c:v>
                </c:pt>
                <c:pt idx="40" formatCode="0.000">
                  <c:v>1.2960893854748605</c:v>
                </c:pt>
                <c:pt idx="41" formatCode="0.000">
                  <c:v>1.276536312849162</c:v>
                </c:pt>
                <c:pt idx="42" formatCode="0.000">
                  <c:v>1.2486033519553073</c:v>
                </c:pt>
                <c:pt idx="43" formatCode="0.000">
                  <c:v>1.223463687150838</c:v>
                </c:pt>
                <c:pt idx="44" formatCode="0.000">
                  <c:v>1.2011173184357542</c:v>
                </c:pt>
                <c:pt idx="45" formatCode="0.000">
                  <c:v>1.1787709497206704</c:v>
                </c:pt>
                <c:pt idx="46" formatCode="0.000">
                  <c:v>1.1620111731843576</c:v>
                </c:pt>
                <c:pt idx="47" formatCode="0.000">
                  <c:v>1.1452513966480447</c:v>
                </c:pt>
                <c:pt idx="48" formatCode="0.000">
                  <c:v>1.1312849162011174</c:v>
                </c:pt>
                <c:pt idx="49" formatCode="0.000">
                  <c:v>1.1173184357541901</c:v>
                </c:pt>
                <c:pt idx="50" formatCode="0.000">
                  <c:v>1.1145251396648046</c:v>
                </c:pt>
                <c:pt idx="51" formatCode="0.000">
                  <c:v>1.1089385474860336</c:v>
                </c:pt>
                <c:pt idx="52" formatCode="0.000">
                  <c:v>1.1061452513966481</c:v>
                </c:pt>
                <c:pt idx="53" formatCode="0.000">
                  <c:v>1.1033519553072626</c:v>
                </c:pt>
                <c:pt idx="54" formatCode="0.000">
                  <c:v>1.1005586592178771</c:v>
                </c:pt>
                <c:pt idx="55" formatCode="0.000">
                  <c:v>1.0977653631284916</c:v>
                </c:pt>
                <c:pt idx="56" formatCode="0.000">
                  <c:v>1.0977653631284916</c:v>
                </c:pt>
                <c:pt idx="57" formatCode="0.000">
                  <c:v>1.0949720670391063</c:v>
                </c:pt>
                <c:pt idx="58" formatCode="0.000">
                  <c:v>1.0921787709497208</c:v>
                </c:pt>
                <c:pt idx="59" formatCode="0.000">
                  <c:v>1.0921787709497208</c:v>
                </c:pt>
                <c:pt idx="60" formatCode="0.000">
                  <c:v>1.0921787709497208</c:v>
                </c:pt>
                <c:pt idx="61" formatCode="0.000">
                  <c:v>1.0921787709497208</c:v>
                </c:pt>
                <c:pt idx="62" formatCode="0.000">
                  <c:v>1.0949720670391063</c:v>
                </c:pt>
                <c:pt idx="63" formatCode="0.000">
                  <c:v>1.0949720670391063</c:v>
                </c:pt>
                <c:pt idx="64" formatCode="0.000">
                  <c:v>1.0921787709497208</c:v>
                </c:pt>
                <c:pt idx="65" formatCode="0.000">
                  <c:v>1.0893854748603353</c:v>
                </c:pt>
                <c:pt idx="66" formatCode="0.000">
                  <c:v>1.0893854748603353</c:v>
                </c:pt>
                <c:pt idx="67" formatCode="0.000">
                  <c:v>1.0893854748603353</c:v>
                </c:pt>
                <c:pt idx="68" formatCode="0.000">
                  <c:v>1.0893854748603353</c:v>
                </c:pt>
                <c:pt idx="69" formatCode="0.000">
                  <c:v>1.0893854748603353</c:v>
                </c:pt>
                <c:pt idx="70" formatCode="0.000">
                  <c:v>1.0893854748603353</c:v>
                </c:pt>
                <c:pt idx="71" formatCode="0.000">
                  <c:v>1.0865921787709498</c:v>
                </c:pt>
                <c:pt idx="72" formatCode="0.000">
                  <c:v>1.0837988826815643</c:v>
                </c:pt>
                <c:pt idx="73" formatCode="0.000">
                  <c:v>1.0782122905027933</c:v>
                </c:pt>
                <c:pt idx="74" formatCode="0.000">
                  <c:v>1.0726256983240223</c:v>
                </c:pt>
                <c:pt idx="75" formatCode="0.000">
                  <c:v>1.0698324022346368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4B8-4F58-AAA3-87DCE46A6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8436920"/>
        <c:axId val="668438232"/>
      </c:scatterChart>
      <c:valAx>
        <c:axId val="340112752"/>
        <c:scaling>
          <c:orientation val="minMax"/>
          <c:max val="42225.5"/>
          <c:min val="42222.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68438232"/>
        <c:scaling>
          <c:orientation val="minMax"/>
          <c:min val="1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Sonde Shape 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68436920"/>
        <c:crosses val="max"/>
        <c:crossBetween val="midCat"/>
      </c:valAx>
      <c:valAx>
        <c:axId val="668436920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68438232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6260707325605589"/>
          <c:y val="0.19634616531889681"/>
          <c:w val="0.23806683133883094"/>
          <c:h val="0.376455047498505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Animas River</a:t>
            </a:r>
            <a:r>
              <a:rPr lang="en-US" baseline="0"/>
              <a:t> </a:t>
            </a:r>
            <a:r>
              <a:rPr lang="en-US"/>
              <a:t>at Aztec (RK 164.1)</a:t>
            </a:r>
          </a:p>
        </c:rich>
      </c:tx>
      <c:layout>
        <c:manualLayout>
          <c:xMode val="edge"/>
          <c:yMode val="edge"/>
          <c:x val="0.3003202422256826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20395432991029"/>
          <c:y val="0.12351980244926414"/>
          <c:w val="0.72794372543029973"/>
          <c:h val="0.67375714157645916"/>
        </c:manualLayout>
      </c:layout>
      <c:scatterChart>
        <c:scatterStyle val="lineMarker"/>
        <c:varyColors val="0"/>
        <c:ser>
          <c:idx val="1"/>
          <c:order val="0"/>
          <c:tx>
            <c:strRef>
              <c:f>'Aztec RK 164.1'!$R$10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5F0D-4709-88CA-ADBDC0AE5502}"/>
              </c:ext>
            </c:extLst>
          </c:dPt>
          <c:xVal>
            <c:numRef>
              <c:f>'Aztec RK 164.1'!$A$4:$A$244</c:f>
              <c:numCache>
                <c:formatCode>m/d/yy\ h:mm;@</c:formatCode>
                <c:ptCount val="241"/>
                <c:pt idx="0">
                  <c:v>42223.875</c:v>
                </c:pt>
                <c:pt idx="1">
                  <c:v>42223.885416666664</c:v>
                </c:pt>
                <c:pt idx="2">
                  <c:v>42223.89583321759</c:v>
                </c:pt>
                <c:pt idx="3">
                  <c:v>42223.906249826388</c:v>
                </c:pt>
                <c:pt idx="4">
                  <c:v>42223.916666435187</c:v>
                </c:pt>
                <c:pt idx="5">
                  <c:v>42223.927083043978</c:v>
                </c:pt>
                <c:pt idx="6">
                  <c:v>42223.937499652777</c:v>
                </c:pt>
                <c:pt idx="7">
                  <c:v>42223.947916261575</c:v>
                </c:pt>
                <c:pt idx="8">
                  <c:v>42223.958332870374</c:v>
                </c:pt>
                <c:pt idx="9">
                  <c:v>42223.968749479165</c:v>
                </c:pt>
                <c:pt idx="10">
                  <c:v>42223.979166087964</c:v>
                </c:pt>
                <c:pt idx="11">
                  <c:v>42223.989582696762</c:v>
                </c:pt>
                <c:pt idx="12">
                  <c:v>42223.999999305554</c:v>
                </c:pt>
                <c:pt idx="13">
                  <c:v>42224.010415914352</c:v>
                </c:pt>
                <c:pt idx="14">
                  <c:v>42224.020832523151</c:v>
                </c:pt>
                <c:pt idx="15">
                  <c:v>42224.031249131942</c:v>
                </c:pt>
                <c:pt idx="16">
                  <c:v>42224.04166574074</c:v>
                </c:pt>
                <c:pt idx="17">
                  <c:v>42224.052082349539</c:v>
                </c:pt>
                <c:pt idx="18">
                  <c:v>42224.06249895833</c:v>
                </c:pt>
                <c:pt idx="19">
                  <c:v>42224.072915567129</c:v>
                </c:pt>
                <c:pt idx="20">
                  <c:v>42224.083332175927</c:v>
                </c:pt>
                <c:pt idx="21">
                  <c:v>42224.093748784719</c:v>
                </c:pt>
                <c:pt idx="22">
                  <c:v>42224.104165393517</c:v>
                </c:pt>
                <c:pt idx="23">
                  <c:v>42224.114582002316</c:v>
                </c:pt>
                <c:pt idx="24">
                  <c:v>42224.124998611114</c:v>
                </c:pt>
                <c:pt idx="25">
                  <c:v>42224.135415219906</c:v>
                </c:pt>
                <c:pt idx="26">
                  <c:v>42224.145831828704</c:v>
                </c:pt>
                <c:pt idx="27">
                  <c:v>42224.156248437503</c:v>
                </c:pt>
                <c:pt idx="28">
                  <c:v>42224.166665046294</c:v>
                </c:pt>
                <c:pt idx="29">
                  <c:v>42224.177081655092</c:v>
                </c:pt>
                <c:pt idx="30">
                  <c:v>42224.187498263891</c:v>
                </c:pt>
                <c:pt idx="31">
                  <c:v>42224.197914872682</c:v>
                </c:pt>
                <c:pt idx="32">
                  <c:v>42224.208331481481</c:v>
                </c:pt>
                <c:pt idx="33">
                  <c:v>42224.218748090279</c:v>
                </c:pt>
                <c:pt idx="34">
                  <c:v>42224.229164699071</c:v>
                </c:pt>
                <c:pt idx="35">
                  <c:v>42224.239581307869</c:v>
                </c:pt>
                <c:pt idx="36">
                  <c:v>42224.249997916668</c:v>
                </c:pt>
                <c:pt idx="37">
                  <c:v>42224.260414525466</c:v>
                </c:pt>
                <c:pt idx="38">
                  <c:v>42224.270831134258</c:v>
                </c:pt>
                <c:pt idx="39">
                  <c:v>42224.281247743056</c:v>
                </c:pt>
                <c:pt idx="40">
                  <c:v>42224.291664351855</c:v>
                </c:pt>
                <c:pt idx="41">
                  <c:v>42224.302080960646</c:v>
                </c:pt>
                <c:pt idx="42">
                  <c:v>42224.312497569445</c:v>
                </c:pt>
                <c:pt idx="43">
                  <c:v>42224.322914178243</c:v>
                </c:pt>
                <c:pt idx="44">
                  <c:v>42224.333330787034</c:v>
                </c:pt>
                <c:pt idx="45">
                  <c:v>42224.343747395833</c:v>
                </c:pt>
                <c:pt idx="46">
                  <c:v>42224.354164004631</c:v>
                </c:pt>
                <c:pt idx="47">
                  <c:v>42224.364580613423</c:v>
                </c:pt>
                <c:pt idx="48">
                  <c:v>42224.374997222221</c:v>
                </c:pt>
                <c:pt idx="49">
                  <c:v>42224.38541383102</c:v>
                </c:pt>
                <c:pt idx="50">
                  <c:v>42224.395830439818</c:v>
                </c:pt>
                <c:pt idx="51">
                  <c:v>42224.40624704861</c:v>
                </c:pt>
                <c:pt idx="52">
                  <c:v>42224.416663657408</c:v>
                </c:pt>
                <c:pt idx="53">
                  <c:v>42224.427080266207</c:v>
                </c:pt>
                <c:pt idx="54">
                  <c:v>42224.437496874998</c:v>
                </c:pt>
                <c:pt idx="55">
                  <c:v>42224.447913483797</c:v>
                </c:pt>
                <c:pt idx="56">
                  <c:v>42224.458330092595</c:v>
                </c:pt>
                <c:pt idx="57">
                  <c:v>42224.468746701386</c:v>
                </c:pt>
                <c:pt idx="58">
                  <c:v>42224.479163310185</c:v>
                </c:pt>
                <c:pt idx="59">
                  <c:v>42224.489579918984</c:v>
                </c:pt>
                <c:pt idx="60">
                  <c:v>42224.499996527775</c:v>
                </c:pt>
                <c:pt idx="61">
                  <c:v>42224.510413136573</c:v>
                </c:pt>
                <c:pt idx="62">
                  <c:v>42224.520829745372</c:v>
                </c:pt>
                <c:pt idx="63">
                  <c:v>42224.531246354163</c:v>
                </c:pt>
                <c:pt idx="64">
                  <c:v>42224.541662962962</c:v>
                </c:pt>
                <c:pt idx="65">
                  <c:v>42224.55207957176</c:v>
                </c:pt>
                <c:pt idx="66">
                  <c:v>42224.562496180559</c:v>
                </c:pt>
                <c:pt idx="67">
                  <c:v>42224.57291278935</c:v>
                </c:pt>
                <c:pt idx="68">
                  <c:v>42224.583329398149</c:v>
                </c:pt>
                <c:pt idx="69">
                  <c:v>42224.593746006947</c:v>
                </c:pt>
                <c:pt idx="70">
                  <c:v>42224.604162615738</c:v>
                </c:pt>
                <c:pt idx="71">
                  <c:v>42224.614579224537</c:v>
                </c:pt>
                <c:pt idx="72">
                  <c:v>42224.624995833336</c:v>
                </c:pt>
                <c:pt idx="73">
                  <c:v>42224.635412442127</c:v>
                </c:pt>
                <c:pt idx="74">
                  <c:v>42224.645829050925</c:v>
                </c:pt>
                <c:pt idx="75">
                  <c:v>42224.656245659724</c:v>
                </c:pt>
                <c:pt idx="76">
                  <c:v>42224.666662268515</c:v>
                </c:pt>
                <c:pt idx="77">
                  <c:v>42224.677078877314</c:v>
                </c:pt>
                <c:pt idx="78">
                  <c:v>42224.687495486112</c:v>
                </c:pt>
                <c:pt idx="79">
                  <c:v>42224.697912094911</c:v>
                </c:pt>
                <c:pt idx="80">
                  <c:v>42224.708328703702</c:v>
                </c:pt>
                <c:pt idx="81">
                  <c:v>42224.718745312501</c:v>
                </c:pt>
                <c:pt idx="82">
                  <c:v>42224.729161921299</c:v>
                </c:pt>
                <c:pt idx="83">
                  <c:v>42224.739578530091</c:v>
                </c:pt>
                <c:pt idx="84">
                  <c:v>42224.749995138889</c:v>
                </c:pt>
                <c:pt idx="85">
                  <c:v>42224.760411747688</c:v>
                </c:pt>
                <c:pt idx="86">
                  <c:v>42224.770828356479</c:v>
                </c:pt>
                <c:pt idx="87">
                  <c:v>42224.781244965277</c:v>
                </c:pt>
                <c:pt idx="88">
                  <c:v>42224.791661574076</c:v>
                </c:pt>
                <c:pt idx="89">
                  <c:v>42224.802078182867</c:v>
                </c:pt>
                <c:pt idx="90">
                  <c:v>42224.812494791666</c:v>
                </c:pt>
                <c:pt idx="91">
                  <c:v>42224.822911400464</c:v>
                </c:pt>
                <c:pt idx="92">
                  <c:v>42224.833328009256</c:v>
                </c:pt>
                <c:pt idx="93">
                  <c:v>42224.843744618054</c:v>
                </c:pt>
                <c:pt idx="94">
                  <c:v>42224.854161226853</c:v>
                </c:pt>
                <c:pt idx="95">
                  <c:v>42224.864577835651</c:v>
                </c:pt>
                <c:pt idx="96">
                  <c:v>42224.874994444443</c:v>
                </c:pt>
                <c:pt idx="97">
                  <c:v>42224.885411053241</c:v>
                </c:pt>
                <c:pt idx="98">
                  <c:v>42224.89582766204</c:v>
                </c:pt>
                <c:pt idx="99">
                  <c:v>42224.906244270831</c:v>
                </c:pt>
                <c:pt idx="100">
                  <c:v>42224.916666666664</c:v>
                </c:pt>
                <c:pt idx="101">
                  <c:v>42224.927089004632</c:v>
                </c:pt>
                <c:pt idx="102">
                  <c:v>42224.9375</c:v>
                </c:pt>
                <c:pt idx="103">
                  <c:v>42224.947910995368</c:v>
                </c:pt>
                <c:pt idx="104">
                  <c:v>42224.958333333336</c:v>
                </c:pt>
                <c:pt idx="105">
                  <c:v>42224.968755729169</c:v>
                </c:pt>
                <c:pt idx="106">
                  <c:v>42224.979166666664</c:v>
                </c:pt>
                <c:pt idx="107">
                  <c:v>42224.989583333336</c:v>
                </c:pt>
                <c:pt idx="108">
                  <c:v>42225.000000057873</c:v>
                </c:pt>
                <c:pt idx="109">
                  <c:v>42225.01041678241</c:v>
                </c:pt>
                <c:pt idx="110">
                  <c:v>42225.020833506947</c:v>
                </c:pt>
                <c:pt idx="111">
                  <c:v>42225.031250231485</c:v>
                </c:pt>
                <c:pt idx="112">
                  <c:v>42225.041666956022</c:v>
                </c:pt>
                <c:pt idx="113">
                  <c:v>42225.052083680559</c:v>
                </c:pt>
                <c:pt idx="114">
                  <c:v>42225.062500405096</c:v>
                </c:pt>
                <c:pt idx="115">
                  <c:v>42225.072917129626</c:v>
                </c:pt>
                <c:pt idx="116">
                  <c:v>42225.083333854163</c:v>
                </c:pt>
                <c:pt idx="117">
                  <c:v>42225.093750578701</c:v>
                </c:pt>
                <c:pt idx="118">
                  <c:v>42225.104167303238</c:v>
                </c:pt>
                <c:pt idx="119">
                  <c:v>42225.114584027775</c:v>
                </c:pt>
                <c:pt idx="120">
                  <c:v>42225.125000752312</c:v>
                </c:pt>
                <c:pt idx="121">
                  <c:v>42225.135417476849</c:v>
                </c:pt>
                <c:pt idx="122">
                  <c:v>42225.145834201387</c:v>
                </c:pt>
                <c:pt idx="123">
                  <c:v>42225.156250925924</c:v>
                </c:pt>
                <c:pt idx="124">
                  <c:v>42225.166667592595</c:v>
                </c:pt>
                <c:pt idx="125">
                  <c:v>42225.177084317133</c:v>
                </c:pt>
                <c:pt idx="126">
                  <c:v>42225.18750104167</c:v>
                </c:pt>
                <c:pt idx="127">
                  <c:v>42225.197917766207</c:v>
                </c:pt>
                <c:pt idx="128">
                  <c:v>42225.208334490744</c:v>
                </c:pt>
                <c:pt idx="129">
                  <c:v>42225.218751215281</c:v>
                </c:pt>
                <c:pt idx="130">
                  <c:v>42225.229167939811</c:v>
                </c:pt>
                <c:pt idx="131">
                  <c:v>42225.239584664349</c:v>
                </c:pt>
                <c:pt idx="132">
                  <c:v>42225.250001388886</c:v>
                </c:pt>
                <c:pt idx="133">
                  <c:v>42225.260418113423</c:v>
                </c:pt>
                <c:pt idx="134">
                  <c:v>42225.27083483796</c:v>
                </c:pt>
                <c:pt idx="135">
                  <c:v>42225.281251504632</c:v>
                </c:pt>
                <c:pt idx="136">
                  <c:v>42225.291668229169</c:v>
                </c:pt>
                <c:pt idx="137">
                  <c:v>42225.302084953706</c:v>
                </c:pt>
                <c:pt idx="138">
                  <c:v>42225.312501678243</c:v>
                </c:pt>
                <c:pt idx="139">
                  <c:v>42225.32291840278</c:v>
                </c:pt>
                <c:pt idx="140">
                  <c:v>42225.333335127318</c:v>
                </c:pt>
                <c:pt idx="141">
                  <c:v>42225.343751851855</c:v>
                </c:pt>
                <c:pt idx="142">
                  <c:v>42225.354168576392</c:v>
                </c:pt>
                <c:pt idx="143">
                  <c:v>42225.364585300929</c:v>
                </c:pt>
                <c:pt idx="144">
                  <c:v>42225.375002025467</c:v>
                </c:pt>
                <c:pt idx="145">
                  <c:v>42225.385418749996</c:v>
                </c:pt>
                <c:pt idx="146">
                  <c:v>42225.395835474534</c:v>
                </c:pt>
                <c:pt idx="147">
                  <c:v>42225.406252199071</c:v>
                </c:pt>
                <c:pt idx="148">
                  <c:v>42225.416668923608</c:v>
                </c:pt>
                <c:pt idx="149">
                  <c:v>42225.427085648145</c:v>
                </c:pt>
                <c:pt idx="150">
                  <c:v>42225.437502372683</c:v>
                </c:pt>
                <c:pt idx="151">
                  <c:v>42225.44791909722</c:v>
                </c:pt>
                <c:pt idx="152">
                  <c:v>42225.458335821757</c:v>
                </c:pt>
                <c:pt idx="153">
                  <c:v>42225.468752546294</c:v>
                </c:pt>
                <c:pt idx="154">
                  <c:v>42225.479169212966</c:v>
                </c:pt>
                <c:pt idx="155">
                  <c:v>42225.489585937503</c:v>
                </c:pt>
                <c:pt idx="156">
                  <c:v>42225.50000266204</c:v>
                </c:pt>
                <c:pt idx="157">
                  <c:v>42225.510419386577</c:v>
                </c:pt>
                <c:pt idx="158">
                  <c:v>42225.520836111114</c:v>
                </c:pt>
                <c:pt idx="159">
                  <c:v>42225.531252835652</c:v>
                </c:pt>
                <c:pt idx="160">
                  <c:v>42225.541669560182</c:v>
                </c:pt>
                <c:pt idx="161">
                  <c:v>42225.552086284719</c:v>
                </c:pt>
                <c:pt idx="162">
                  <c:v>42225.562503009256</c:v>
                </c:pt>
                <c:pt idx="163">
                  <c:v>42225.572919733793</c:v>
                </c:pt>
                <c:pt idx="164">
                  <c:v>42225.58333645833</c:v>
                </c:pt>
                <c:pt idx="165">
                  <c:v>42225.593753182868</c:v>
                </c:pt>
                <c:pt idx="166">
                  <c:v>42225.604169907405</c:v>
                </c:pt>
                <c:pt idx="167">
                  <c:v>42225.614586631942</c:v>
                </c:pt>
                <c:pt idx="168">
                  <c:v>42225.625003298614</c:v>
                </c:pt>
                <c:pt idx="169">
                  <c:v>42225.635420023151</c:v>
                </c:pt>
                <c:pt idx="170">
                  <c:v>42225.645836747688</c:v>
                </c:pt>
                <c:pt idx="171">
                  <c:v>42225.656253472225</c:v>
                </c:pt>
                <c:pt idx="172">
                  <c:v>42225.666670196762</c:v>
                </c:pt>
                <c:pt idx="173">
                  <c:v>42225.6770869213</c:v>
                </c:pt>
                <c:pt idx="174">
                  <c:v>42225.687503645837</c:v>
                </c:pt>
                <c:pt idx="175">
                  <c:v>42225.697920370367</c:v>
                </c:pt>
                <c:pt idx="176">
                  <c:v>42225.708337094904</c:v>
                </c:pt>
                <c:pt idx="177">
                  <c:v>42225.718753819441</c:v>
                </c:pt>
                <c:pt idx="178">
                  <c:v>42225.729170543978</c:v>
                </c:pt>
                <c:pt idx="179">
                  <c:v>42225.739587268516</c:v>
                </c:pt>
                <c:pt idx="180">
                  <c:v>42225.750003993053</c:v>
                </c:pt>
                <c:pt idx="181">
                  <c:v>42225.76042071759</c:v>
                </c:pt>
                <c:pt idx="182">
                  <c:v>42225.770837442127</c:v>
                </c:pt>
                <c:pt idx="183">
                  <c:v>42225.781254166664</c:v>
                </c:pt>
                <c:pt idx="184">
                  <c:v>42225.791670891202</c:v>
                </c:pt>
                <c:pt idx="185">
                  <c:v>42225.802087557873</c:v>
                </c:pt>
                <c:pt idx="186">
                  <c:v>42225.81250428241</c:v>
                </c:pt>
                <c:pt idx="187">
                  <c:v>42225.822921006948</c:v>
                </c:pt>
                <c:pt idx="188">
                  <c:v>42225.833337731485</c:v>
                </c:pt>
                <c:pt idx="189">
                  <c:v>42225.843754456022</c:v>
                </c:pt>
                <c:pt idx="190">
                  <c:v>42225.854171180552</c:v>
                </c:pt>
                <c:pt idx="191">
                  <c:v>42225.864587905089</c:v>
                </c:pt>
                <c:pt idx="192">
                  <c:v>42225.875004629626</c:v>
                </c:pt>
                <c:pt idx="193">
                  <c:v>42225.885421354164</c:v>
                </c:pt>
                <c:pt idx="194">
                  <c:v>42225.895838078701</c:v>
                </c:pt>
                <c:pt idx="195">
                  <c:v>42225.906254803238</c:v>
                </c:pt>
                <c:pt idx="196">
                  <c:v>42225.916671527775</c:v>
                </c:pt>
                <c:pt idx="197">
                  <c:v>42225.927088252312</c:v>
                </c:pt>
                <c:pt idx="198">
                  <c:v>42225.93750497685</c:v>
                </c:pt>
                <c:pt idx="199">
                  <c:v>42225.947921701387</c:v>
                </c:pt>
                <c:pt idx="200">
                  <c:v>42225.958338425924</c:v>
                </c:pt>
                <c:pt idx="201">
                  <c:v>42225.968755150461</c:v>
                </c:pt>
                <c:pt idx="202">
                  <c:v>42225.979171874998</c:v>
                </c:pt>
                <c:pt idx="203">
                  <c:v>42225.989588599536</c:v>
                </c:pt>
                <c:pt idx="204">
                  <c:v>42226.000005266207</c:v>
                </c:pt>
                <c:pt idx="205">
                  <c:v>42226.010421990744</c:v>
                </c:pt>
                <c:pt idx="206">
                  <c:v>42226.020838715274</c:v>
                </c:pt>
                <c:pt idx="207">
                  <c:v>42226.031255439812</c:v>
                </c:pt>
                <c:pt idx="208">
                  <c:v>42226.041672164349</c:v>
                </c:pt>
                <c:pt idx="209">
                  <c:v>42226.052088888886</c:v>
                </c:pt>
                <c:pt idx="210">
                  <c:v>42226.062505613423</c:v>
                </c:pt>
                <c:pt idx="211">
                  <c:v>42226.07292233796</c:v>
                </c:pt>
                <c:pt idx="212">
                  <c:v>42226.083339062498</c:v>
                </c:pt>
                <c:pt idx="213">
                  <c:v>42226.093755787035</c:v>
                </c:pt>
                <c:pt idx="214">
                  <c:v>42226.104166666664</c:v>
                </c:pt>
                <c:pt idx="215">
                  <c:v>42226.114583333336</c:v>
                </c:pt>
                <c:pt idx="216">
                  <c:v>42226.125000057873</c:v>
                </c:pt>
                <c:pt idx="217">
                  <c:v>42226.13541678241</c:v>
                </c:pt>
                <c:pt idx="218">
                  <c:v>42226.145833506947</c:v>
                </c:pt>
                <c:pt idx="219">
                  <c:v>42226.156250231485</c:v>
                </c:pt>
                <c:pt idx="220">
                  <c:v>42226.166666956022</c:v>
                </c:pt>
                <c:pt idx="221">
                  <c:v>42226.177083680559</c:v>
                </c:pt>
                <c:pt idx="222">
                  <c:v>42226.187500405096</c:v>
                </c:pt>
                <c:pt idx="223">
                  <c:v>42226.197917129626</c:v>
                </c:pt>
                <c:pt idx="224">
                  <c:v>42226.208333854163</c:v>
                </c:pt>
                <c:pt idx="225">
                  <c:v>42226.218750578701</c:v>
                </c:pt>
                <c:pt idx="226">
                  <c:v>42226.229167303238</c:v>
                </c:pt>
                <c:pt idx="227">
                  <c:v>42226.239584027775</c:v>
                </c:pt>
                <c:pt idx="228">
                  <c:v>42226.250000752312</c:v>
                </c:pt>
                <c:pt idx="229">
                  <c:v>42226.260417476849</c:v>
                </c:pt>
                <c:pt idx="230">
                  <c:v>42226.270834201387</c:v>
                </c:pt>
                <c:pt idx="231">
                  <c:v>42226.281250925924</c:v>
                </c:pt>
                <c:pt idx="232">
                  <c:v>42226.291667650461</c:v>
                </c:pt>
                <c:pt idx="233">
                  <c:v>42226.302084374998</c:v>
                </c:pt>
                <c:pt idx="234">
                  <c:v>42226.312501099535</c:v>
                </c:pt>
                <c:pt idx="235">
                  <c:v>42226.322917824073</c:v>
                </c:pt>
                <c:pt idx="236">
                  <c:v>42226.33333454861</c:v>
                </c:pt>
                <c:pt idx="237">
                  <c:v>42226.343751273147</c:v>
                </c:pt>
                <c:pt idx="238">
                  <c:v>42226.354167997684</c:v>
                </c:pt>
                <c:pt idx="239">
                  <c:v>42226.364584722221</c:v>
                </c:pt>
                <c:pt idx="240">
                  <c:v>42226.375001446759</c:v>
                </c:pt>
              </c:numCache>
            </c:numRef>
          </c:xVal>
          <c:yVal>
            <c:numRef>
              <c:f>'Aztec RK 164.1'!$D$4:$D$244</c:f>
              <c:numCache>
                <c:formatCode>#,##0.00</c:formatCode>
                <c:ptCount val="241"/>
                <c:pt idx="45">
                  <c:v>20.05396711950257</c:v>
                </c:pt>
                <c:pt idx="57">
                  <c:v>16.312999999999999</c:v>
                </c:pt>
                <c:pt idx="80">
                  <c:v>12.515000000000001</c:v>
                </c:pt>
                <c:pt idx="103">
                  <c:v>9.1839999999999993</c:v>
                </c:pt>
                <c:pt idx="141">
                  <c:v>2.5261199999999997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0D-4709-88CA-ADBDC0AE5502}"/>
            </c:ext>
          </c:extLst>
        </c:ser>
        <c:ser>
          <c:idx val="0"/>
          <c:order val="1"/>
          <c:tx>
            <c:strRef>
              <c:f>'Aztec RK 164.1'!$R$9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'Aztec RK 164.1'!$L$4:$L$255</c:f>
              <c:numCache>
                <c:formatCode>m/d/yy\ h:mm;@</c:formatCode>
                <c:ptCount val="252"/>
                <c:pt idx="0">
                  <c:v>42223.083899999998</c:v>
                </c:pt>
                <c:pt idx="1">
                  <c:v>42223.093800000002</c:v>
                </c:pt>
                <c:pt idx="2">
                  <c:v>42223.1037</c:v>
                </c:pt>
                <c:pt idx="3">
                  <c:v>42223.113499999999</c:v>
                </c:pt>
                <c:pt idx="4">
                  <c:v>42223.123399999997</c:v>
                </c:pt>
                <c:pt idx="5">
                  <c:v>42223.133199999997</c:v>
                </c:pt>
                <c:pt idx="6">
                  <c:v>42223.142999999996</c:v>
                </c:pt>
                <c:pt idx="7">
                  <c:v>42223.154399999999</c:v>
                </c:pt>
                <c:pt idx="8">
                  <c:v>42223.164100000002</c:v>
                </c:pt>
                <c:pt idx="9">
                  <c:v>42223.173900000002</c:v>
                </c:pt>
                <c:pt idx="10">
                  <c:v>42223.183599999997</c:v>
                </c:pt>
                <c:pt idx="11">
                  <c:v>42223.193299999999</c:v>
                </c:pt>
                <c:pt idx="12">
                  <c:v>42223.203000000001</c:v>
                </c:pt>
                <c:pt idx="13">
                  <c:v>42223.2143</c:v>
                </c:pt>
                <c:pt idx="14">
                  <c:v>42223.223899999997</c:v>
                </c:pt>
                <c:pt idx="15">
                  <c:v>42223.2336</c:v>
                </c:pt>
                <c:pt idx="16">
                  <c:v>42223.243199999997</c:v>
                </c:pt>
                <c:pt idx="17">
                  <c:v>42223.252800000002</c:v>
                </c:pt>
                <c:pt idx="18">
                  <c:v>42223.264000000003</c:v>
                </c:pt>
                <c:pt idx="19">
                  <c:v>42223.2736</c:v>
                </c:pt>
                <c:pt idx="20">
                  <c:v>42223.283100000001</c:v>
                </c:pt>
                <c:pt idx="21">
                  <c:v>42223.294300000001</c:v>
                </c:pt>
                <c:pt idx="22">
                  <c:v>42223.303800000002</c:v>
                </c:pt>
                <c:pt idx="23">
                  <c:v>42223.313300000002</c:v>
                </c:pt>
                <c:pt idx="24">
                  <c:v>42223.322800000002</c:v>
                </c:pt>
                <c:pt idx="25">
                  <c:v>42223.333899999998</c:v>
                </c:pt>
                <c:pt idx="26">
                  <c:v>42223.3433</c:v>
                </c:pt>
                <c:pt idx="27">
                  <c:v>42223.352800000001</c:v>
                </c:pt>
                <c:pt idx="28">
                  <c:v>42223.363799999999</c:v>
                </c:pt>
                <c:pt idx="29">
                  <c:v>42223.373200000002</c:v>
                </c:pt>
                <c:pt idx="30">
                  <c:v>42223.3842</c:v>
                </c:pt>
                <c:pt idx="31">
                  <c:v>42223.393600000003</c:v>
                </c:pt>
                <c:pt idx="32">
                  <c:v>42223.402999999998</c:v>
                </c:pt>
                <c:pt idx="33">
                  <c:v>42223.4139</c:v>
                </c:pt>
                <c:pt idx="34">
                  <c:v>42223.423300000002</c:v>
                </c:pt>
                <c:pt idx="35">
                  <c:v>42223.434200000003</c:v>
                </c:pt>
                <c:pt idx="36">
                  <c:v>42223.443500000001</c:v>
                </c:pt>
                <c:pt idx="37">
                  <c:v>42223.452799999999</c:v>
                </c:pt>
                <c:pt idx="38">
                  <c:v>42223.4637</c:v>
                </c:pt>
                <c:pt idx="39">
                  <c:v>42223.472999999998</c:v>
                </c:pt>
                <c:pt idx="40">
                  <c:v>42223.483800000002</c:v>
                </c:pt>
                <c:pt idx="41">
                  <c:v>42223.4931</c:v>
                </c:pt>
                <c:pt idx="42">
                  <c:v>42223.503900000003</c:v>
                </c:pt>
                <c:pt idx="43">
                  <c:v>42223.513200000001</c:v>
                </c:pt>
                <c:pt idx="44">
                  <c:v>42223.5239</c:v>
                </c:pt>
                <c:pt idx="45">
                  <c:v>42223.533100000001</c:v>
                </c:pt>
                <c:pt idx="46">
                  <c:v>42223.543899999997</c:v>
                </c:pt>
                <c:pt idx="47">
                  <c:v>42223.553099999997</c:v>
                </c:pt>
                <c:pt idx="48">
                  <c:v>42223.563800000004</c:v>
                </c:pt>
                <c:pt idx="49">
                  <c:v>42223.572999999997</c:v>
                </c:pt>
                <c:pt idx="50">
                  <c:v>42223.583700000003</c:v>
                </c:pt>
                <c:pt idx="51">
                  <c:v>42223.592799999999</c:v>
                </c:pt>
                <c:pt idx="52">
                  <c:v>42223.603499999997</c:v>
                </c:pt>
                <c:pt idx="53">
                  <c:v>42223.6126</c:v>
                </c:pt>
                <c:pt idx="54">
                  <c:v>42223.623200000002</c:v>
                </c:pt>
                <c:pt idx="55">
                  <c:v>42223.633900000001</c:v>
                </c:pt>
                <c:pt idx="56">
                  <c:v>42223.642899999999</c:v>
                </c:pt>
                <c:pt idx="57">
                  <c:v>42223.6535</c:v>
                </c:pt>
                <c:pt idx="58">
                  <c:v>42223.662600000003</c:v>
                </c:pt>
                <c:pt idx="59">
                  <c:v>42223.673199999997</c:v>
                </c:pt>
                <c:pt idx="60">
                  <c:v>42223.683700000001</c:v>
                </c:pt>
                <c:pt idx="61">
                  <c:v>42223.692799999997</c:v>
                </c:pt>
                <c:pt idx="62">
                  <c:v>42223.703300000001</c:v>
                </c:pt>
                <c:pt idx="63">
                  <c:v>42223.713799999998</c:v>
                </c:pt>
                <c:pt idx="64">
                  <c:v>42223.722800000003</c:v>
                </c:pt>
                <c:pt idx="65">
                  <c:v>42223.7333</c:v>
                </c:pt>
                <c:pt idx="66">
                  <c:v>42223.743799999997</c:v>
                </c:pt>
                <c:pt idx="67">
                  <c:v>42223.752699999997</c:v>
                </c:pt>
                <c:pt idx="68">
                  <c:v>42223.763200000001</c:v>
                </c:pt>
                <c:pt idx="69">
                  <c:v>42223.7736</c:v>
                </c:pt>
                <c:pt idx="70">
                  <c:v>42223.782500000001</c:v>
                </c:pt>
                <c:pt idx="71">
                  <c:v>42223.792999999998</c:v>
                </c:pt>
                <c:pt idx="72">
                  <c:v>42223.803399999997</c:v>
                </c:pt>
                <c:pt idx="73">
                  <c:v>42223.813699999999</c:v>
                </c:pt>
                <c:pt idx="74">
                  <c:v>42223.8226</c:v>
                </c:pt>
                <c:pt idx="75">
                  <c:v>42223.832999999999</c:v>
                </c:pt>
                <c:pt idx="76">
                  <c:v>42223.8433</c:v>
                </c:pt>
                <c:pt idx="77">
                  <c:v>42223.8537</c:v>
                </c:pt>
                <c:pt idx="78">
                  <c:v>42223.862500000003</c:v>
                </c:pt>
                <c:pt idx="79">
                  <c:v>42223.872799999997</c:v>
                </c:pt>
                <c:pt idx="80">
                  <c:v>42223.883099999999</c:v>
                </c:pt>
                <c:pt idx="81">
                  <c:v>42223.893400000001</c:v>
                </c:pt>
                <c:pt idx="82">
                  <c:v>42223.903700000003</c:v>
                </c:pt>
                <c:pt idx="83">
                  <c:v>42223.912499999999</c:v>
                </c:pt>
                <c:pt idx="84">
                  <c:v>42223.922700000003</c:v>
                </c:pt>
                <c:pt idx="85">
                  <c:v>42223.932999999997</c:v>
                </c:pt>
                <c:pt idx="86">
                  <c:v>42223.943200000002</c:v>
                </c:pt>
                <c:pt idx="87">
                  <c:v>42223.953399999999</c:v>
                </c:pt>
                <c:pt idx="88">
                  <c:v>42223.963600000003</c:v>
                </c:pt>
                <c:pt idx="89">
                  <c:v>42223.9738</c:v>
                </c:pt>
                <c:pt idx="90">
                  <c:v>42223.982499999998</c:v>
                </c:pt>
                <c:pt idx="91">
                  <c:v>42223.992700000003</c:v>
                </c:pt>
                <c:pt idx="92">
                  <c:v>42224.002800000002</c:v>
                </c:pt>
                <c:pt idx="93">
                  <c:v>42224.012999999999</c:v>
                </c:pt>
                <c:pt idx="94">
                  <c:v>42224.023099999999</c:v>
                </c:pt>
                <c:pt idx="95">
                  <c:v>42224.033199999998</c:v>
                </c:pt>
                <c:pt idx="96">
                  <c:v>42224.043299999998</c:v>
                </c:pt>
                <c:pt idx="97">
                  <c:v>42224.053399999997</c:v>
                </c:pt>
                <c:pt idx="98">
                  <c:v>42224.063499999997</c:v>
                </c:pt>
                <c:pt idx="99">
                  <c:v>42224.073600000003</c:v>
                </c:pt>
                <c:pt idx="100">
                  <c:v>42224.083599999998</c:v>
                </c:pt>
                <c:pt idx="101">
                  <c:v>42224.093699999998</c:v>
                </c:pt>
                <c:pt idx="102">
                  <c:v>42224.1037</c:v>
                </c:pt>
                <c:pt idx="103">
                  <c:v>42224.112300000001</c:v>
                </c:pt>
                <c:pt idx="104">
                  <c:v>42224.122300000003</c:v>
                </c:pt>
                <c:pt idx="105">
                  <c:v>42224.132400000002</c:v>
                </c:pt>
                <c:pt idx="106">
                  <c:v>42224.1423</c:v>
                </c:pt>
                <c:pt idx="107">
                  <c:v>42224.152300000002</c:v>
                </c:pt>
                <c:pt idx="108">
                  <c:v>42224.162300000004</c:v>
                </c:pt>
                <c:pt idx="109">
                  <c:v>42224.173699999999</c:v>
                </c:pt>
                <c:pt idx="110">
                  <c:v>42224.183599999997</c:v>
                </c:pt>
                <c:pt idx="111">
                  <c:v>42224.193599999999</c:v>
                </c:pt>
                <c:pt idx="112">
                  <c:v>42224.203500000003</c:v>
                </c:pt>
                <c:pt idx="113">
                  <c:v>42224.213400000001</c:v>
                </c:pt>
                <c:pt idx="114">
                  <c:v>42224.223299999998</c:v>
                </c:pt>
                <c:pt idx="115">
                  <c:v>42224.233200000002</c:v>
                </c:pt>
                <c:pt idx="116">
                  <c:v>42224.2431</c:v>
                </c:pt>
                <c:pt idx="117">
                  <c:v>42224.252999999997</c:v>
                </c:pt>
                <c:pt idx="118">
                  <c:v>42224.262900000002</c:v>
                </c:pt>
                <c:pt idx="119">
                  <c:v>42224.272799999999</c:v>
                </c:pt>
                <c:pt idx="120">
                  <c:v>42224.282599999999</c:v>
                </c:pt>
                <c:pt idx="121">
                  <c:v>42224.292500000003</c:v>
                </c:pt>
                <c:pt idx="122">
                  <c:v>42224.302300000003</c:v>
                </c:pt>
                <c:pt idx="123">
                  <c:v>42224.3122</c:v>
                </c:pt>
                <c:pt idx="124">
                  <c:v>42224.323499999999</c:v>
                </c:pt>
                <c:pt idx="125">
                  <c:v>42224.333299999998</c:v>
                </c:pt>
                <c:pt idx="126">
                  <c:v>42224.343200000003</c:v>
                </c:pt>
                <c:pt idx="127">
                  <c:v>42224.353000000003</c:v>
                </c:pt>
                <c:pt idx="128">
                  <c:v>42224.362800000003</c:v>
                </c:pt>
                <c:pt idx="129">
                  <c:v>42224.3727</c:v>
                </c:pt>
                <c:pt idx="130">
                  <c:v>42224.3825</c:v>
                </c:pt>
                <c:pt idx="131">
                  <c:v>42224.392399999997</c:v>
                </c:pt>
                <c:pt idx="132">
                  <c:v>42224.402199999997</c:v>
                </c:pt>
                <c:pt idx="133">
                  <c:v>42224.413500000002</c:v>
                </c:pt>
                <c:pt idx="134">
                  <c:v>42224.423300000002</c:v>
                </c:pt>
                <c:pt idx="135">
                  <c:v>42224.433199999999</c:v>
                </c:pt>
                <c:pt idx="136">
                  <c:v>42224.442999999999</c:v>
                </c:pt>
                <c:pt idx="137">
                  <c:v>42224.452899999997</c:v>
                </c:pt>
                <c:pt idx="138">
                  <c:v>42224.462699999996</c:v>
                </c:pt>
                <c:pt idx="139">
                  <c:v>42224.472500000003</c:v>
                </c:pt>
                <c:pt idx="140">
                  <c:v>42224.482400000001</c:v>
                </c:pt>
                <c:pt idx="141">
                  <c:v>42224.492200000001</c:v>
                </c:pt>
                <c:pt idx="142">
                  <c:v>42224.502099999998</c:v>
                </c:pt>
                <c:pt idx="143">
                  <c:v>42224.513299999999</c:v>
                </c:pt>
                <c:pt idx="144">
                  <c:v>42224.523200000003</c:v>
                </c:pt>
                <c:pt idx="145">
                  <c:v>42224.533100000001</c:v>
                </c:pt>
                <c:pt idx="146">
                  <c:v>42224.5429</c:v>
                </c:pt>
                <c:pt idx="147">
                  <c:v>42224.5527</c:v>
                </c:pt>
                <c:pt idx="148">
                  <c:v>42224.562599999997</c:v>
                </c:pt>
                <c:pt idx="149">
                  <c:v>42224.572399999997</c:v>
                </c:pt>
                <c:pt idx="150">
                  <c:v>42224.582300000002</c:v>
                </c:pt>
                <c:pt idx="151">
                  <c:v>42224.592199999999</c:v>
                </c:pt>
                <c:pt idx="152">
                  <c:v>42224.6034</c:v>
                </c:pt>
                <c:pt idx="153">
                  <c:v>42224.613299999997</c:v>
                </c:pt>
                <c:pt idx="154">
                  <c:v>42224.623099999997</c:v>
                </c:pt>
                <c:pt idx="155">
                  <c:v>42224.633000000002</c:v>
                </c:pt>
                <c:pt idx="156">
                  <c:v>42224.642899999999</c:v>
                </c:pt>
                <c:pt idx="157">
                  <c:v>42224.652699999999</c:v>
                </c:pt>
                <c:pt idx="158">
                  <c:v>42224.662600000003</c:v>
                </c:pt>
                <c:pt idx="159">
                  <c:v>42224.672400000003</c:v>
                </c:pt>
                <c:pt idx="160">
                  <c:v>42224.6823</c:v>
                </c:pt>
                <c:pt idx="161">
                  <c:v>42224.692199999998</c:v>
                </c:pt>
                <c:pt idx="162">
                  <c:v>42224.701999999997</c:v>
                </c:pt>
                <c:pt idx="163">
                  <c:v>42224.713300000003</c:v>
                </c:pt>
                <c:pt idx="164">
                  <c:v>42224.7232</c:v>
                </c:pt>
                <c:pt idx="165">
                  <c:v>42224.733</c:v>
                </c:pt>
                <c:pt idx="166">
                  <c:v>42224.742899999997</c:v>
                </c:pt>
                <c:pt idx="167">
                  <c:v>42224.752800000002</c:v>
                </c:pt>
                <c:pt idx="168">
                  <c:v>42224.762600000002</c:v>
                </c:pt>
                <c:pt idx="169">
                  <c:v>42224.772499999999</c:v>
                </c:pt>
                <c:pt idx="170">
                  <c:v>42224.782399999996</c:v>
                </c:pt>
                <c:pt idx="171">
                  <c:v>42224.792200000004</c:v>
                </c:pt>
                <c:pt idx="172">
                  <c:v>42224.802100000001</c:v>
                </c:pt>
                <c:pt idx="173">
                  <c:v>42224.811999999998</c:v>
                </c:pt>
                <c:pt idx="174">
                  <c:v>42224.823199999999</c:v>
                </c:pt>
                <c:pt idx="175">
                  <c:v>42224.833100000003</c:v>
                </c:pt>
                <c:pt idx="176">
                  <c:v>42224.843000000001</c:v>
                </c:pt>
                <c:pt idx="177">
                  <c:v>42224.852899999998</c:v>
                </c:pt>
                <c:pt idx="178">
                  <c:v>42224.862699999998</c:v>
                </c:pt>
                <c:pt idx="179">
                  <c:v>42224.872600000002</c:v>
                </c:pt>
                <c:pt idx="180">
                  <c:v>42224.8825</c:v>
                </c:pt>
                <c:pt idx="181">
                  <c:v>42224.892399999997</c:v>
                </c:pt>
                <c:pt idx="182">
                  <c:v>42224.902199999997</c:v>
                </c:pt>
                <c:pt idx="183">
                  <c:v>42224.912100000001</c:v>
                </c:pt>
                <c:pt idx="184">
                  <c:v>42224.921999999999</c:v>
                </c:pt>
                <c:pt idx="185">
                  <c:v>42224.931900000003</c:v>
                </c:pt>
                <c:pt idx="186">
                  <c:v>42224.943200000002</c:v>
                </c:pt>
                <c:pt idx="187">
                  <c:v>42224.953000000001</c:v>
                </c:pt>
                <c:pt idx="188">
                  <c:v>42224.962899999999</c:v>
                </c:pt>
                <c:pt idx="189">
                  <c:v>42224.972800000003</c:v>
                </c:pt>
                <c:pt idx="190">
                  <c:v>42224.9827</c:v>
                </c:pt>
                <c:pt idx="191">
                  <c:v>42224.992599999998</c:v>
                </c:pt>
                <c:pt idx="192">
                  <c:v>42225.002500000002</c:v>
                </c:pt>
                <c:pt idx="193">
                  <c:v>42225.012300000002</c:v>
                </c:pt>
                <c:pt idx="194">
                  <c:v>42225.022199999999</c:v>
                </c:pt>
                <c:pt idx="195">
                  <c:v>42225.032099999997</c:v>
                </c:pt>
                <c:pt idx="196">
                  <c:v>42225.042000000001</c:v>
                </c:pt>
                <c:pt idx="197">
                  <c:v>42225.051899999999</c:v>
                </c:pt>
                <c:pt idx="198">
                  <c:v>42225.063199999997</c:v>
                </c:pt>
                <c:pt idx="199">
                  <c:v>42225.073100000001</c:v>
                </c:pt>
                <c:pt idx="200">
                  <c:v>42225.082999999999</c:v>
                </c:pt>
                <c:pt idx="201">
                  <c:v>42225.092799999999</c:v>
                </c:pt>
                <c:pt idx="202">
                  <c:v>42225.102700000003</c:v>
                </c:pt>
                <c:pt idx="203">
                  <c:v>42225.1126</c:v>
                </c:pt>
                <c:pt idx="204">
                  <c:v>42225.122499999998</c:v>
                </c:pt>
                <c:pt idx="205">
                  <c:v>42225.132400000002</c:v>
                </c:pt>
                <c:pt idx="206">
                  <c:v>42225.1423</c:v>
                </c:pt>
                <c:pt idx="207">
                  <c:v>42225.152199999997</c:v>
                </c:pt>
                <c:pt idx="208">
                  <c:v>42225.162100000001</c:v>
                </c:pt>
                <c:pt idx="209">
                  <c:v>42225.171999999999</c:v>
                </c:pt>
                <c:pt idx="210">
                  <c:v>42225.181900000003</c:v>
                </c:pt>
                <c:pt idx="211">
                  <c:v>42225.191800000001</c:v>
                </c:pt>
                <c:pt idx="212">
                  <c:v>42225.203099999999</c:v>
                </c:pt>
                <c:pt idx="213">
                  <c:v>42225.213000000003</c:v>
                </c:pt>
                <c:pt idx="214">
                  <c:v>42225.222900000001</c:v>
                </c:pt>
                <c:pt idx="215">
                  <c:v>42225.232799999998</c:v>
                </c:pt>
                <c:pt idx="216">
                  <c:v>42225.242700000003</c:v>
                </c:pt>
                <c:pt idx="217">
                  <c:v>42225.2526</c:v>
                </c:pt>
                <c:pt idx="218">
                  <c:v>42225.262499999997</c:v>
                </c:pt>
                <c:pt idx="219">
                  <c:v>42225.272400000002</c:v>
                </c:pt>
                <c:pt idx="220">
                  <c:v>42225.282399999996</c:v>
                </c:pt>
                <c:pt idx="221">
                  <c:v>42225.292300000001</c:v>
                </c:pt>
                <c:pt idx="222">
                  <c:v>42225.302199999998</c:v>
                </c:pt>
                <c:pt idx="223">
                  <c:v>42225.3122</c:v>
                </c:pt>
                <c:pt idx="224">
                  <c:v>42225.322099999998</c:v>
                </c:pt>
                <c:pt idx="225">
                  <c:v>42225.3321</c:v>
                </c:pt>
                <c:pt idx="226">
                  <c:v>42225.341999999997</c:v>
                </c:pt>
                <c:pt idx="227">
                  <c:v>42225.351999999999</c:v>
                </c:pt>
                <c:pt idx="228">
                  <c:v>42225.362000000001</c:v>
                </c:pt>
                <c:pt idx="229">
                  <c:v>42225.372000000003</c:v>
                </c:pt>
                <c:pt idx="230">
                  <c:v>42225.381999999998</c:v>
                </c:pt>
                <c:pt idx="231">
                  <c:v>42225.392</c:v>
                </c:pt>
                <c:pt idx="232">
                  <c:v>42225.402000000002</c:v>
                </c:pt>
                <c:pt idx="233">
                  <c:v>42225.411999999997</c:v>
                </c:pt>
              </c:numCache>
            </c:numRef>
          </c:xVal>
          <c:yVal>
            <c:numRef>
              <c:f>'Aztec RK 164.1'!$M$4:$M$258</c:f>
              <c:numCache>
                <c:formatCode>0.0</c:formatCode>
                <c:ptCount val="255"/>
                <c:pt idx="0">
                  <c:v>2.3938560000000001E-2</c:v>
                </c:pt>
                <c:pt idx="1">
                  <c:v>2.920091E-2</c:v>
                </c:pt>
                <c:pt idx="2">
                  <c:v>3.5478790000000003E-2</c:v>
                </c:pt>
                <c:pt idx="3">
                  <c:v>4.2938120000000003E-2</c:v>
                </c:pt>
                <c:pt idx="4">
                  <c:v>5.1766239999999998E-2</c:v>
                </c:pt>
                <c:pt idx="5">
                  <c:v>6.2173739999999998E-2</c:v>
                </c:pt>
                <c:pt idx="6">
                  <c:v>7.4396509999999999E-2</c:v>
                </c:pt>
                <c:pt idx="7">
                  <c:v>9.1303289999999995E-2</c:v>
                </c:pt>
                <c:pt idx="8">
                  <c:v>0.10840080000000001</c:v>
                </c:pt>
                <c:pt idx="9">
                  <c:v>0.12824949999999999</c:v>
                </c:pt>
                <c:pt idx="10">
                  <c:v>0.15121182</c:v>
                </c:pt>
                <c:pt idx="11">
                  <c:v>0.17768552000000001</c:v>
                </c:pt>
                <c:pt idx="12">
                  <c:v>0.2081054</c:v>
                </c:pt>
                <c:pt idx="13">
                  <c:v>0.24921679999999999</c:v>
                </c:pt>
                <c:pt idx="14">
                  <c:v>0.28986519999999999</c:v>
                </c:pt>
                <c:pt idx="15">
                  <c:v>0.3360997</c:v>
                </c:pt>
                <c:pt idx="16">
                  <c:v>0.38852629999999999</c:v>
                </c:pt>
                <c:pt idx="17">
                  <c:v>0.44779551000000001</c:v>
                </c:pt>
                <c:pt idx="18">
                  <c:v>0.52652200000000005</c:v>
                </c:pt>
                <c:pt idx="19">
                  <c:v>0.60306530999999997</c:v>
                </c:pt>
                <c:pt idx="20">
                  <c:v>0.68881340000000002</c:v>
                </c:pt>
                <c:pt idx="21">
                  <c:v>0.80161420000000005</c:v>
                </c:pt>
                <c:pt idx="22">
                  <c:v>0.91026099999999999</c:v>
                </c:pt>
                <c:pt idx="23">
                  <c:v>1.0309429999999999</c:v>
                </c:pt>
                <c:pt idx="24">
                  <c:v>1.1646479999999999</c:v>
                </c:pt>
                <c:pt idx="25">
                  <c:v>1.338479</c:v>
                </c:pt>
                <c:pt idx="26">
                  <c:v>1.504003</c:v>
                </c:pt>
                <c:pt idx="27">
                  <c:v>1.6859630000000001</c:v>
                </c:pt>
                <c:pt idx="28">
                  <c:v>1.9205700000000001</c:v>
                </c:pt>
                <c:pt idx="29">
                  <c:v>2.1421570000000001</c:v>
                </c:pt>
                <c:pt idx="30">
                  <c:v>2.4263050000000002</c:v>
                </c:pt>
                <c:pt idx="31">
                  <c:v>2.693257</c:v>
                </c:pt>
                <c:pt idx="32">
                  <c:v>2.9831449999999999</c:v>
                </c:pt>
                <c:pt idx="33">
                  <c:v>3.3520433000000001</c:v>
                </c:pt>
                <c:pt idx="34">
                  <c:v>3.6960240999999998</c:v>
                </c:pt>
                <c:pt idx="35">
                  <c:v>4.1315511999999996</c:v>
                </c:pt>
                <c:pt idx="36">
                  <c:v>4.5356449999999997</c:v>
                </c:pt>
                <c:pt idx="37">
                  <c:v>4.969481</c:v>
                </c:pt>
                <c:pt idx="38">
                  <c:v>5.5148533999999998</c:v>
                </c:pt>
                <c:pt idx="39">
                  <c:v>6.0173040000000002</c:v>
                </c:pt>
                <c:pt idx="40">
                  <c:v>6.6459239999999999</c:v>
                </c:pt>
                <c:pt idx="41">
                  <c:v>7.222353</c:v>
                </c:pt>
                <c:pt idx="42">
                  <c:v>7.9401682999999998</c:v>
                </c:pt>
                <c:pt idx="43">
                  <c:v>8.5953610000000005</c:v>
                </c:pt>
                <c:pt idx="44">
                  <c:v>9.4075299999999995</c:v>
                </c:pt>
                <c:pt idx="45">
                  <c:v>10.1455</c:v>
                </c:pt>
                <c:pt idx="46">
                  <c:v>11.056179999999999</c:v>
                </c:pt>
                <c:pt idx="47">
                  <c:v>11.879989999999999</c:v>
                </c:pt>
                <c:pt idx="48">
                  <c:v>12.892113999999999</c:v>
                </c:pt>
                <c:pt idx="49">
                  <c:v>13.803701999999999</c:v>
                </c:pt>
                <c:pt idx="50">
                  <c:v>14.918810000000001</c:v>
                </c:pt>
                <c:pt idx="51">
                  <c:v>15.91883</c:v>
                </c:pt>
                <c:pt idx="52">
                  <c:v>17.136880000000001</c:v>
                </c:pt>
                <c:pt idx="53">
                  <c:v>18.224571000000001</c:v>
                </c:pt>
                <c:pt idx="54">
                  <c:v>19.543804000000002</c:v>
                </c:pt>
                <c:pt idx="55">
                  <c:v>20.916160000000001</c:v>
                </c:pt>
                <c:pt idx="56">
                  <c:v>22.133752000000001</c:v>
                </c:pt>
                <c:pt idx="57">
                  <c:v>23.601032</c:v>
                </c:pt>
                <c:pt idx="58">
                  <c:v>24.89743</c:v>
                </c:pt>
                <c:pt idx="59">
                  <c:v>26.453171999999999</c:v>
                </c:pt>
                <c:pt idx="60">
                  <c:v>28.053229999999999</c:v>
                </c:pt>
                <c:pt idx="61">
                  <c:v>29.457923000000001</c:v>
                </c:pt>
                <c:pt idx="62">
                  <c:v>31.132881000000001</c:v>
                </c:pt>
                <c:pt idx="63">
                  <c:v>32.843699999999998</c:v>
                </c:pt>
                <c:pt idx="64">
                  <c:v>34.336032000000003</c:v>
                </c:pt>
                <c:pt idx="65">
                  <c:v>36.104064000000001</c:v>
                </c:pt>
                <c:pt idx="66">
                  <c:v>37.897410000000001</c:v>
                </c:pt>
                <c:pt idx="67">
                  <c:v>39.451591000000001</c:v>
                </c:pt>
                <c:pt idx="68">
                  <c:v>41.28087</c:v>
                </c:pt>
                <c:pt idx="69">
                  <c:v>43.123179999999998</c:v>
                </c:pt>
                <c:pt idx="70">
                  <c:v>44.70919</c:v>
                </c:pt>
                <c:pt idx="71">
                  <c:v>46.56335</c:v>
                </c:pt>
                <c:pt idx="72">
                  <c:v>48.417011000000002</c:v>
                </c:pt>
                <c:pt idx="73">
                  <c:v>50.265239999999999</c:v>
                </c:pt>
                <c:pt idx="74">
                  <c:v>51.841320000000003</c:v>
                </c:pt>
                <c:pt idx="75">
                  <c:v>53.666172000000003</c:v>
                </c:pt>
                <c:pt idx="76">
                  <c:v>55.471243999999999</c:v>
                </c:pt>
                <c:pt idx="77">
                  <c:v>57.251514</c:v>
                </c:pt>
                <c:pt idx="78">
                  <c:v>58.753950000000003</c:v>
                </c:pt>
                <c:pt idx="79">
                  <c:v>60.474989999999998</c:v>
                </c:pt>
                <c:pt idx="80">
                  <c:v>62.157200000000003</c:v>
                </c:pt>
                <c:pt idx="81">
                  <c:v>63.795850000000002</c:v>
                </c:pt>
                <c:pt idx="82">
                  <c:v>65.386340000000004</c:v>
                </c:pt>
                <c:pt idx="83">
                  <c:v>66.707939999999994</c:v>
                </c:pt>
                <c:pt idx="84">
                  <c:v>68.197410000000005</c:v>
                </c:pt>
                <c:pt idx="85">
                  <c:v>69.626593999999997</c:v>
                </c:pt>
                <c:pt idx="86">
                  <c:v>70.991622000000007</c:v>
                </c:pt>
                <c:pt idx="87">
                  <c:v>72.288889999999995</c:v>
                </c:pt>
                <c:pt idx="88">
                  <c:v>73.515022000000002</c:v>
                </c:pt>
                <c:pt idx="89">
                  <c:v>74.666939999999997</c:v>
                </c:pt>
                <c:pt idx="90">
                  <c:v>75.593059999999994</c:v>
                </c:pt>
                <c:pt idx="91">
                  <c:v>76.59984</c:v>
                </c:pt>
                <c:pt idx="92">
                  <c:v>77.525092999999998</c:v>
                </c:pt>
                <c:pt idx="93">
                  <c:v>78.366850999999997</c:v>
                </c:pt>
                <c:pt idx="94">
                  <c:v>79.123440000000002</c:v>
                </c:pt>
                <c:pt idx="95">
                  <c:v>79.793471999999994</c:v>
                </c:pt>
                <c:pt idx="96">
                  <c:v>80.375919999999994</c:v>
                </c:pt>
                <c:pt idx="97">
                  <c:v>80.870019999999997</c:v>
                </c:pt>
                <c:pt idx="98">
                  <c:v>81.27534</c:v>
                </c:pt>
                <c:pt idx="99">
                  <c:v>81.591751000000002</c:v>
                </c:pt>
                <c:pt idx="100">
                  <c:v>81.819389999999999</c:v>
                </c:pt>
                <c:pt idx="101">
                  <c:v>81.958731999999998</c:v>
                </c:pt>
                <c:pt idx="102">
                  <c:v>82.010480000000001</c:v>
                </c:pt>
                <c:pt idx="103">
                  <c:v>81.985860000000002</c:v>
                </c:pt>
                <c:pt idx="104">
                  <c:v>81.877730999999997</c:v>
                </c:pt>
                <c:pt idx="105">
                  <c:v>81.685490000000001</c:v>
                </c:pt>
                <c:pt idx="106">
                  <c:v>81.410759999999996</c:v>
                </c:pt>
                <c:pt idx="107">
                  <c:v>81.055412000000004</c:v>
                </c:pt>
                <c:pt idx="108">
                  <c:v>80.621510000000001</c:v>
                </c:pt>
                <c:pt idx="109">
                  <c:v>80.032259999999994</c:v>
                </c:pt>
                <c:pt idx="110">
                  <c:v>79.437690000000003</c:v>
                </c:pt>
                <c:pt idx="111">
                  <c:v>78.772070999999997</c:v>
                </c:pt>
                <c:pt idx="112">
                  <c:v>78.038100999999997</c:v>
                </c:pt>
                <c:pt idx="113">
                  <c:v>77.238590000000002</c:v>
                </c:pt>
                <c:pt idx="114">
                  <c:v>76.376419999999996</c:v>
                </c:pt>
                <c:pt idx="115">
                  <c:v>75.454610000000002</c:v>
                </c:pt>
                <c:pt idx="116">
                  <c:v>74.476211000000006</c:v>
                </c:pt>
                <c:pt idx="117">
                  <c:v>73.444373999999996</c:v>
                </c:pt>
                <c:pt idx="118">
                  <c:v>72.362260000000006</c:v>
                </c:pt>
                <c:pt idx="119">
                  <c:v>71.233109999999996</c:v>
                </c:pt>
                <c:pt idx="120">
                  <c:v>70.060173000000006</c:v>
                </c:pt>
                <c:pt idx="121">
                  <c:v>68.846739999999997</c:v>
                </c:pt>
                <c:pt idx="122">
                  <c:v>67.596084000000005</c:v>
                </c:pt>
                <c:pt idx="123">
                  <c:v>66.311520000000002</c:v>
                </c:pt>
                <c:pt idx="124">
                  <c:v>64.806129999999996</c:v>
                </c:pt>
                <c:pt idx="125">
                  <c:v>63.459941000000001</c:v>
                </c:pt>
                <c:pt idx="126">
                  <c:v>62.090130000000002</c:v>
                </c:pt>
                <c:pt idx="127">
                  <c:v>60.699893000000003</c:v>
                </c:pt>
                <c:pt idx="128">
                  <c:v>59.29242</c:v>
                </c:pt>
                <c:pt idx="129">
                  <c:v>57.870800000000003</c:v>
                </c:pt>
                <c:pt idx="130">
                  <c:v>56.438102000000001</c:v>
                </c:pt>
                <c:pt idx="131">
                  <c:v>54.997290999999997</c:v>
                </c:pt>
                <c:pt idx="132">
                  <c:v>53.551273000000002</c:v>
                </c:pt>
                <c:pt idx="133">
                  <c:v>51.895893000000001</c:v>
                </c:pt>
                <c:pt idx="134">
                  <c:v>50.44802</c:v>
                </c:pt>
                <c:pt idx="135">
                  <c:v>49.003402000000001</c:v>
                </c:pt>
                <c:pt idx="136">
                  <c:v>47.564509999999999</c:v>
                </c:pt>
                <c:pt idx="137">
                  <c:v>46.133690000000001</c:v>
                </c:pt>
                <c:pt idx="138">
                  <c:v>44.713180000000001</c:v>
                </c:pt>
                <c:pt idx="139">
                  <c:v>43.305100000000003</c:v>
                </c:pt>
                <c:pt idx="140">
                  <c:v>41.911441000000003</c:v>
                </c:pt>
                <c:pt idx="141">
                  <c:v>40.534080000000003</c:v>
                </c:pt>
                <c:pt idx="142">
                  <c:v>39.17474</c:v>
                </c:pt>
                <c:pt idx="143">
                  <c:v>37.645361999999999</c:v>
                </c:pt>
                <c:pt idx="144">
                  <c:v>36.329949999999997</c:v>
                </c:pt>
                <c:pt idx="145">
                  <c:v>35.037230000000001</c:v>
                </c:pt>
                <c:pt idx="146">
                  <c:v>33.768439999999998</c:v>
                </c:pt>
                <c:pt idx="147">
                  <c:v>32.52467</c:v>
                </c:pt>
                <c:pt idx="148">
                  <c:v>31.306932</c:v>
                </c:pt>
                <c:pt idx="149">
                  <c:v>30.11609</c:v>
                </c:pt>
                <c:pt idx="150">
                  <c:v>28.952919999999999</c:v>
                </c:pt>
                <c:pt idx="151">
                  <c:v>27.818061</c:v>
                </c:pt>
                <c:pt idx="152">
                  <c:v>26.556460999999999</c:v>
                </c:pt>
                <c:pt idx="153">
                  <c:v>25.484013999999998</c:v>
                </c:pt>
                <c:pt idx="154">
                  <c:v>24.441279999999999</c:v>
                </c:pt>
                <c:pt idx="155">
                  <c:v>23.428493</c:v>
                </c:pt>
                <c:pt idx="156">
                  <c:v>22.445820000000001</c:v>
                </c:pt>
                <c:pt idx="157">
                  <c:v>21.49333</c:v>
                </c:pt>
                <c:pt idx="158">
                  <c:v>20.571000999999999</c:v>
                </c:pt>
                <c:pt idx="159">
                  <c:v>19.67876</c:v>
                </c:pt>
                <c:pt idx="160">
                  <c:v>18.81644</c:v>
                </c:pt>
                <c:pt idx="161">
                  <c:v>17.983823000000001</c:v>
                </c:pt>
                <c:pt idx="162">
                  <c:v>17.180620000000001</c:v>
                </c:pt>
                <c:pt idx="163">
                  <c:v>16.298241999999998</c:v>
                </c:pt>
                <c:pt idx="164">
                  <c:v>15.556841</c:v>
                </c:pt>
                <c:pt idx="165">
                  <c:v>14.8436</c:v>
                </c:pt>
                <c:pt idx="166">
                  <c:v>14.15802</c:v>
                </c:pt>
                <c:pt idx="167">
                  <c:v>13.49957</c:v>
                </c:pt>
                <c:pt idx="168">
                  <c:v>12.867671</c:v>
                </c:pt>
                <c:pt idx="169">
                  <c:v>12.261732</c:v>
                </c:pt>
                <c:pt idx="170">
                  <c:v>11.68112</c:v>
                </c:pt>
                <c:pt idx="171">
                  <c:v>11.12518</c:v>
                </c:pt>
                <c:pt idx="172">
                  <c:v>10.593241000000001</c:v>
                </c:pt>
                <c:pt idx="173">
                  <c:v>10.084619999999999</c:v>
                </c:pt>
                <c:pt idx="174">
                  <c:v>9.5309849999999994</c:v>
                </c:pt>
                <c:pt idx="175">
                  <c:v>9.0699491000000005</c:v>
                </c:pt>
                <c:pt idx="176">
                  <c:v>8.6299962000000008</c:v>
                </c:pt>
                <c:pt idx="177">
                  <c:v>8.2104034000000006</c:v>
                </c:pt>
                <c:pt idx="178">
                  <c:v>7.8104490000000002</c:v>
                </c:pt>
                <c:pt idx="179">
                  <c:v>7.4294114000000002</c:v>
                </c:pt>
                <c:pt idx="180">
                  <c:v>7.0665750000000003</c:v>
                </c:pt>
                <c:pt idx="181">
                  <c:v>6.7212281000000003</c:v>
                </c:pt>
                <c:pt idx="182">
                  <c:v>6.3926670000000003</c:v>
                </c:pt>
                <c:pt idx="183">
                  <c:v>6.0801981999999999</c:v>
                </c:pt>
                <c:pt idx="184">
                  <c:v>5.7831409999999996</c:v>
                </c:pt>
                <c:pt idx="185">
                  <c:v>5.5008249999999999</c:v>
                </c:pt>
                <c:pt idx="186">
                  <c:v>5.1953899999999997</c:v>
                </c:pt>
                <c:pt idx="187">
                  <c:v>4.9424761999999998</c:v>
                </c:pt>
                <c:pt idx="188">
                  <c:v>4.702299</c:v>
                </c:pt>
                <c:pt idx="189">
                  <c:v>4.474253</c:v>
                </c:pt>
                <c:pt idx="190">
                  <c:v>4.2577530000000001</c:v>
                </c:pt>
                <c:pt idx="191">
                  <c:v>4.0522312999999999</c:v>
                </c:pt>
                <c:pt idx="192">
                  <c:v>3.8571414000000002</c:v>
                </c:pt>
                <c:pt idx="193">
                  <c:v>3.6719539999999999</c:v>
                </c:pt>
                <c:pt idx="194">
                  <c:v>3.4961593</c:v>
                </c:pt>
                <c:pt idx="195">
                  <c:v>3.3292700000000002</c:v>
                </c:pt>
                <c:pt idx="196">
                  <c:v>3.1708159999999999</c:v>
                </c:pt>
                <c:pt idx="197">
                  <c:v>3.020349</c:v>
                </c:pt>
                <c:pt idx="198">
                  <c:v>2.8576169999999999</c:v>
                </c:pt>
                <c:pt idx="199">
                  <c:v>2.7228443000000002</c:v>
                </c:pt>
                <c:pt idx="200">
                  <c:v>2.5947770000000001</c:v>
                </c:pt>
                <c:pt idx="201">
                  <c:v>2.4730460000000001</c:v>
                </c:pt>
                <c:pt idx="202">
                  <c:v>2.3573029999999999</c:v>
                </c:pt>
                <c:pt idx="203">
                  <c:v>2.2472183000000001</c:v>
                </c:pt>
                <c:pt idx="204">
                  <c:v>2.1424791000000001</c:v>
                </c:pt>
                <c:pt idx="205">
                  <c:v>2.0427900000000001</c:v>
                </c:pt>
                <c:pt idx="206">
                  <c:v>1.9478713000000001</c:v>
                </c:pt>
                <c:pt idx="207">
                  <c:v>1.857461</c:v>
                </c:pt>
                <c:pt idx="208">
                  <c:v>1.7713104</c:v>
                </c:pt>
                <c:pt idx="209">
                  <c:v>1.689187</c:v>
                </c:pt>
                <c:pt idx="210">
                  <c:v>1.61087</c:v>
                </c:pt>
                <c:pt idx="211">
                  <c:v>1.5361533999999999</c:v>
                </c:pt>
                <c:pt idx="212">
                  <c:v>1.4549243000000001</c:v>
                </c:pt>
                <c:pt idx="213">
                  <c:v>1.3872864</c:v>
                </c:pt>
                <c:pt idx="214">
                  <c:v>1.3226789999999999</c:v>
                </c:pt>
                <c:pt idx="215">
                  <c:v>1.2609440000000001</c:v>
                </c:pt>
                <c:pt idx="216">
                  <c:v>1.2019310000000001</c:v>
                </c:pt>
                <c:pt idx="217">
                  <c:v>1.145502</c:v>
                </c:pt>
                <c:pt idx="218">
                  <c:v>1.091526</c:v>
                </c:pt>
                <c:pt idx="219">
                  <c:v>1.0398810999999999</c:v>
                </c:pt>
                <c:pt idx="220">
                  <c:v>0.99045340000000004</c:v>
                </c:pt>
                <c:pt idx="221">
                  <c:v>0.94313632999999997</c:v>
                </c:pt>
                <c:pt idx="222">
                  <c:v>0.89783049999999998</c:v>
                </c:pt>
                <c:pt idx="223">
                  <c:v>0.85444339999999996</c:v>
                </c:pt>
                <c:pt idx="224">
                  <c:v>0.81288861999999995</c:v>
                </c:pt>
                <c:pt idx="225">
                  <c:v>0.77308569999999999</c:v>
                </c:pt>
                <c:pt idx="226">
                  <c:v>0.73495924000000001</c:v>
                </c:pt>
                <c:pt idx="227">
                  <c:v>0.69843911999999997</c:v>
                </c:pt>
                <c:pt idx="228">
                  <c:v>0.66345969999999999</c:v>
                </c:pt>
                <c:pt idx="229">
                  <c:v>0.62995920000000005</c:v>
                </c:pt>
                <c:pt idx="230">
                  <c:v>0.59787970000000001</c:v>
                </c:pt>
                <c:pt idx="231">
                  <c:v>0.56716699999999998</c:v>
                </c:pt>
                <c:pt idx="232">
                  <c:v>0.53776942999999999</c:v>
                </c:pt>
                <c:pt idx="233">
                  <c:v>0.50963860000000005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F0D-4709-88CA-ADBDC0AE5502}"/>
            </c:ext>
          </c:extLst>
        </c:ser>
        <c:ser>
          <c:idx val="3"/>
          <c:order val="2"/>
          <c:tx>
            <c:strRef>
              <c:f>'Aztec RK 164.1'!$R$11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F0D-4709-88CA-ADBDC0AE5502}"/>
              </c:ext>
            </c:extLst>
          </c:dPt>
          <c:xVal>
            <c:numRef>
              <c:f>'Aztec RK 164.1'!$A$4:$A$251</c:f>
              <c:numCache>
                <c:formatCode>m/d/yy\ h:mm;@</c:formatCode>
                <c:ptCount val="248"/>
                <c:pt idx="0">
                  <c:v>42223.875</c:v>
                </c:pt>
                <c:pt idx="1">
                  <c:v>42223.885416666664</c:v>
                </c:pt>
                <c:pt idx="2">
                  <c:v>42223.89583321759</c:v>
                </c:pt>
                <c:pt idx="3">
                  <c:v>42223.906249826388</c:v>
                </c:pt>
                <c:pt idx="4">
                  <c:v>42223.916666435187</c:v>
                </c:pt>
                <c:pt idx="5">
                  <c:v>42223.927083043978</c:v>
                </c:pt>
                <c:pt idx="6">
                  <c:v>42223.937499652777</c:v>
                </c:pt>
                <c:pt idx="7">
                  <c:v>42223.947916261575</c:v>
                </c:pt>
                <c:pt idx="8">
                  <c:v>42223.958332870374</c:v>
                </c:pt>
                <c:pt idx="9">
                  <c:v>42223.968749479165</c:v>
                </c:pt>
                <c:pt idx="10">
                  <c:v>42223.979166087964</c:v>
                </c:pt>
                <c:pt idx="11">
                  <c:v>42223.989582696762</c:v>
                </c:pt>
                <c:pt idx="12">
                  <c:v>42223.999999305554</c:v>
                </c:pt>
                <c:pt idx="13">
                  <c:v>42224.010415914352</c:v>
                </c:pt>
                <c:pt idx="14">
                  <c:v>42224.020832523151</c:v>
                </c:pt>
                <c:pt idx="15">
                  <c:v>42224.031249131942</c:v>
                </c:pt>
                <c:pt idx="16">
                  <c:v>42224.04166574074</c:v>
                </c:pt>
                <c:pt idx="17">
                  <c:v>42224.052082349539</c:v>
                </c:pt>
                <c:pt idx="18">
                  <c:v>42224.06249895833</c:v>
                </c:pt>
                <c:pt idx="19">
                  <c:v>42224.072915567129</c:v>
                </c:pt>
                <c:pt idx="20">
                  <c:v>42224.083332175927</c:v>
                </c:pt>
                <c:pt idx="21">
                  <c:v>42224.093748784719</c:v>
                </c:pt>
                <c:pt idx="22">
                  <c:v>42224.104165393517</c:v>
                </c:pt>
                <c:pt idx="23">
                  <c:v>42224.114582002316</c:v>
                </c:pt>
                <c:pt idx="24">
                  <c:v>42224.124998611114</c:v>
                </c:pt>
                <c:pt idx="25">
                  <c:v>42224.135415219906</c:v>
                </c:pt>
                <c:pt idx="26">
                  <c:v>42224.145831828704</c:v>
                </c:pt>
                <c:pt idx="27">
                  <c:v>42224.156248437503</c:v>
                </c:pt>
                <c:pt idx="28">
                  <c:v>42224.166665046294</c:v>
                </c:pt>
                <c:pt idx="29">
                  <c:v>42224.177081655092</c:v>
                </c:pt>
                <c:pt idx="30">
                  <c:v>42224.187498263891</c:v>
                </c:pt>
                <c:pt idx="31">
                  <c:v>42224.197914872682</c:v>
                </c:pt>
                <c:pt idx="32">
                  <c:v>42224.208331481481</c:v>
                </c:pt>
                <c:pt idx="33">
                  <c:v>42224.218748090279</c:v>
                </c:pt>
                <c:pt idx="34">
                  <c:v>42224.229164699071</c:v>
                </c:pt>
                <c:pt idx="35">
                  <c:v>42224.239581307869</c:v>
                </c:pt>
                <c:pt idx="36">
                  <c:v>42224.249997916668</c:v>
                </c:pt>
                <c:pt idx="37">
                  <c:v>42224.260414525466</c:v>
                </c:pt>
                <c:pt idx="38">
                  <c:v>42224.270831134258</c:v>
                </c:pt>
                <c:pt idx="39">
                  <c:v>42224.281247743056</c:v>
                </c:pt>
                <c:pt idx="40">
                  <c:v>42224.291664351855</c:v>
                </c:pt>
                <c:pt idx="41">
                  <c:v>42224.302080960646</c:v>
                </c:pt>
                <c:pt idx="42">
                  <c:v>42224.312497569445</c:v>
                </c:pt>
                <c:pt idx="43">
                  <c:v>42224.322914178243</c:v>
                </c:pt>
                <c:pt idx="44">
                  <c:v>42224.333330787034</c:v>
                </c:pt>
                <c:pt idx="45">
                  <c:v>42224.343747395833</c:v>
                </c:pt>
                <c:pt idx="46">
                  <c:v>42224.354164004631</c:v>
                </c:pt>
                <c:pt idx="47">
                  <c:v>42224.364580613423</c:v>
                </c:pt>
                <c:pt idx="48">
                  <c:v>42224.374997222221</c:v>
                </c:pt>
                <c:pt idx="49">
                  <c:v>42224.38541383102</c:v>
                </c:pt>
                <c:pt idx="50">
                  <c:v>42224.395830439818</c:v>
                </c:pt>
                <c:pt idx="51">
                  <c:v>42224.40624704861</c:v>
                </c:pt>
                <c:pt idx="52">
                  <c:v>42224.416663657408</c:v>
                </c:pt>
                <c:pt idx="53">
                  <c:v>42224.427080266207</c:v>
                </c:pt>
                <c:pt idx="54">
                  <c:v>42224.437496874998</c:v>
                </c:pt>
                <c:pt idx="55">
                  <c:v>42224.447913483797</c:v>
                </c:pt>
                <c:pt idx="56">
                  <c:v>42224.458330092595</c:v>
                </c:pt>
                <c:pt idx="57">
                  <c:v>42224.468746701386</c:v>
                </c:pt>
                <c:pt idx="58">
                  <c:v>42224.479163310185</c:v>
                </c:pt>
                <c:pt idx="59">
                  <c:v>42224.489579918984</c:v>
                </c:pt>
                <c:pt idx="60">
                  <c:v>42224.499996527775</c:v>
                </c:pt>
                <c:pt idx="61">
                  <c:v>42224.510413136573</c:v>
                </c:pt>
                <c:pt idx="62">
                  <c:v>42224.520829745372</c:v>
                </c:pt>
                <c:pt idx="63">
                  <c:v>42224.531246354163</c:v>
                </c:pt>
                <c:pt idx="64">
                  <c:v>42224.541662962962</c:v>
                </c:pt>
                <c:pt idx="65">
                  <c:v>42224.55207957176</c:v>
                </c:pt>
                <c:pt idx="66">
                  <c:v>42224.562496180559</c:v>
                </c:pt>
                <c:pt idx="67">
                  <c:v>42224.57291278935</c:v>
                </c:pt>
                <c:pt idx="68">
                  <c:v>42224.583329398149</c:v>
                </c:pt>
                <c:pt idx="69">
                  <c:v>42224.593746006947</c:v>
                </c:pt>
                <c:pt idx="70">
                  <c:v>42224.604162615738</c:v>
                </c:pt>
                <c:pt idx="71">
                  <c:v>42224.614579224537</c:v>
                </c:pt>
                <c:pt idx="72">
                  <c:v>42224.624995833336</c:v>
                </c:pt>
                <c:pt idx="73">
                  <c:v>42224.635412442127</c:v>
                </c:pt>
                <c:pt idx="74">
                  <c:v>42224.645829050925</c:v>
                </c:pt>
                <c:pt idx="75">
                  <c:v>42224.656245659724</c:v>
                </c:pt>
                <c:pt idx="76">
                  <c:v>42224.666662268515</c:v>
                </c:pt>
                <c:pt idx="77">
                  <c:v>42224.677078877314</c:v>
                </c:pt>
                <c:pt idx="78">
                  <c:v>42224.687495486112</c:v>
                </c:pt>
                <c:pt idx="79">
                  <c:v>42224.697912094911</c:v>
                </c:pt>
                <c:pt idx="80">
                  <c:v>42224.708328703702</c:v>
                </c:pt>
                <c:pt idx="81">
                  <c:v>42224.718745312501</c:v>
                </c:pt>
                <c:pt idx="82">
                  <c:v>42224.729161921299</c:v>
                </c:pt>
                <c:pt idx="83">
                  <c:v>42224.739578530091</c:v>
                </c:pt>
                <c:pt idx="84">
                  <c:v>42224.749995138889</c:v>
                </c:pt>
                <c:pt idx="85">
                  <c:v>42224.760411747688</c:v>
                </c:pt>
                <c:pt idx="86">
                  <c:v>42224.770828356479</c:v>
                </c:pt>
                <c:pt idx="87">
                  <c:v>42224.781244965277</c:v>
                </c:pt>
                <c:pt idx="88">
                  <c:v>42224.791661574076</c:v>
                </c:pt>
                <c:pt idx="89">
                  <c:v>42224.802078182867</c:v>
                </c:pt>
                <c:pt idx="90">
                  <c:v>42224.812494791666</c:v>
                </c:pt>
                <c:pt idx="91">
                  <c:v>42224.822911400464</c:v>
                </c:pt>
                <c:pt idx="92">
                  <c:v>42224.833328009256</c:v>
                </c:pt>
                <c:pt idx="93">
                  <c:v>42224.843744618054</c:v>
                </c:pt>
                <c:pt idx="94">
                  <c:v>42224.854161226853</c:v>
                </c:pt>
                <c:pt idx="95">
                  <c:v>42224.864577835651</c:v>
                </c:pt>
                <c:pt idx="96">
                  <c:v>42224.874994444443</c:v>
                </c:pt>
                <c:pt idx="97">
                  <c:v>42224.885411053241</c:v>
                </c:pt>
                <c:pt idx="98">
                  <c:v>42224.89582766204</c:v>
                </c:pt>
                <c:pt idx="99">
                  <c:v>42224.906244270831</c:v>
                </c:pt>
                <c:pt idx="100">
                  <c:v>42224.916666666664</c:v>
                </c:pt>
                <c:pt idx="101">
                  <c:v>42224.927089004632</c:v>
                </c:pt>
                <c:pt idx="102">
                  <c:v>42224.9375</c:v>
                </c:pt>
                <c:pt idx="103">
                  <c:v>42224.947910995368</c:v>
                </c:pt>
                <c:pt idx="104">
                  <c:v>42224.958333333336</c:v>
                </c:pt>
                <c:pt idx="105">
                  <c:v>42224.968755729169</c:v>
                </c:pt>
                <c:pt idx="106">
                  <c:v>42224.979166666664</c:v>
                </c:pt>
                <c:pt idx="107">
                  <c:v>42224.989583333336</c:v>
                </c:pt>
                <c:pt idx="108">
                  <c:v>42225.000000057873</c:v>
                </c:pt>
                <c:pt idx="109">
                  <c:v>42225.01041678241</c:v>
                </c:pt>
                <c:pt idx="110">
                  <c:v>42225.020833506947</c:v>
                </c:pt>
                <c:pt idx="111">
                  <c:v>42225.031250231485</c:v>
                </c:pt>
                <c:pt idx="112">
                  <c:v>42225.041666956022</c:v>
                </c:pt>
                <c:pt idx="113">
                  <c:v>42225.052083680559</c:v>
                </c:pt>
                <c:pt idx="114">
                  <c:v>42225.062500405096</c:v>
                </c:pt>
                <c:pt idx="115">
                  <c:v>42225.072917129626</c:v>
                </c:pt>
                <c:pt idx="116">
                  <c:v>42225.083333854163</c:v>
                </c:pt>
                <c:pt idx="117">
                  <c:v>42225.093750578701</c:v>
                </c:pt>
                <c:pt idx="118">
                  <c:v>42225.104167303238</c:v>
                </c:pt>
                <c:pt idx="119">
                  <c:v>42225.114584027775</c:v>
                </c:pt>
                <c:pt idx="120">
                  <c:v>42225.125000752312</c:v>
                </c:pt>
                <c:pt idx="121">
                  <c:v>42225.135417476849</c:v>
                </c:pt>
                <c:pt idx="122">
                  <c:v>42225.145834201387</c:v>
                </c:pt>
                <c:pt idx="123">
                  <c:v>42225.156250925924</c:v>
                </c:pt>
                <c:pt idx="124">
                  <c:v>42225.166667592595</c:v>
                </c:pt>
                <c:pt idx="125">
                  <c:v>42225.177084317133</c:v>
                </c:pt>
                <c:pt idx="126">
                  <c:v>42225.18750104167</c:v>
                </c:pt>
                <c:pt idx="127">
                  <c:v>42225.197917766207</c:v>
                </c:pt>
                <c:pt idx="128">
                  <c:v>42225.208334490744</c:v>
                </c:pt>
                <c:pt idx="129">
                  <c:v>42225.218751215281</c:v>
                </c:pt>
                <c:pt idx="130">
                  <c:v>42225.229167939811</c:v>
                </c:pt>
                <c:pt idx="131">
                  <c:v>42225.239584664349</c:v>
                </c:pt>
                <c:pt idx="132">
                  <c:v>42225.250001388886</c:v>
                </c:pt>
                <c:pt idx="133">
                  <c:v>42225.260418113423</c:v>
                </c:pt>
                <c:pt idx="134">
                  <c:v>42225.27083483796</c:v>
                </c:pt>
                <c:pt idx="135">
                  <c:v>42225.281251504632</c:v>
                </c:pt>
                <c:pt idx="136">
                  <c:v>42225.291668229169</c:v>
                </c:pt>
                <c:pt idx="137">
                  <c:v>42225.302084953706</c:v>
                </c:pt>
                <c:pt idx="138">
                  <c:v>42225.312501678243</c:v>
                </c:pt>
                <c:pt idx="139">
                  <c:v>42225.32291840278</c:v>
                </c:pt>
                <c:pt idx="140">
                  <c:v>42225.333335127318</c:v>
                </c:pt>
                <c:pt idx="141">
                  <c:v>42225.343751851855</c:v>
                </c:pt>
                <c:pt idx="142">
                  <c:v>42225.354168576392</c:v>
                </c:pt>
                <c:pt idx="143">
                  <c:v>42225.364585300929</c:v>
                </c:pt>
                <c:pt idx="144">
                  <c:v>42225.375002025467</c:v>
                </c:pt>
                <c:pt idx="145">
                  <c:v>42225.385418749996</c:v>
                </c:pt>
                <c:pt idx="146">
                  <c:v>42225.395835474534</c:v>
                </c:pt>
                <c:pt idx="147">
                  <c:v>42225.406252199071</c:v>
                </c:pt>
                <c:pt idx="148">
                  <c:v>42225.416668923608</c:v>
                </c:pt>
                <c:pt idx="149">
                  <c:v>42225.427085648145</c:v>
                </c:pt>
                <c:pt idx="150">
                  <c:v>42225.437502372683</c:v>
                </c:pt>
                <c:pt idx="151">
                  <c:v>42225.44791909722</c:v>
                </c:pt>
                <c:pt idx="152">
                  <c:v>42225.458335821757</c:v>
                </c:pt>
                <c:pt idx="153">
                  <c:v>42225.468752546294</c:v>
                </c:pt>
                <c:pt idx="154">
                  <c:v>42225.479169212966</c:v>
                </c:pt>
                <c:pt idx="155">
                  <c:v>42225.489585937503</c:v>
                </c:pt>
                <c:pt idx="156">
                  <c:v>42225.50000266204</c:v>
                </c:pt>
                <c:pt idx="157">
                  <c:v>42225.510419386577</c:v>
                </c:pt>
                <c:pt idx="158">
                  <c:v>42225.520836111114</c:v>
                </c:pt>
                <c:pt idx="159">
                  <c:v>42225.531252835652</c:v>
                </c:pt>
                <c:pt idx="160">
                  <c:v>42225.541669560182</c:v>
                </c:pt>
                <c:pt idx="161">
                  <c:v>42225.552086284719</c:v>
                </c:pt>
                <c:pt idx="162">
                  <c:v>42225.562503009256</c:v>
                </c:pt>
                <c:pt idx="163">
                  <c:v>42225.572919733793</c:v>
                </c:pt>
                <c:pt idx="164">
                  <c:v>42225.58333645833</c:v>
                </c:pt>
                <c:pt idx="165">
                  <c:v>42225.593753182868</c:v>
                </c:pt>
                <c:pt idx="166">
                  <c:v>42225.604169907405</c:v>
                </c:pt>
                <c:pt idx="167">
                  <c:v>42225.614586631942</c:v>
                </c:pt>
                <c:pt idx="168">
                  <c:v>42225.625003298614</c:v>
                </c:pt>
                <c:pt idx="169">
                  <c:v>42225.635420023151</c:v>
                </c:pt>
                <c:pt idx="170">
                  <c:v>42225.645836747688</c:v>
                </c:pt>
                <c:pt idx="171">
                  <c:v>42225.656253472225</c:v>
                </c:pt>
                <c:pt idx="172">
                  <c:v>42225.666670196762</c:v>
                </c:pt>
                <c:pt idx="173">
                  <c:v>42225.6770869213</c:v>
                </c:pt>
                <c:pt idx="174">
                  <c:v>42225.687503645837</c:v>
                </c:pt>
                <c:pt idx="175">
                  <c:v>42225.697920370367</c:v>
                </c:pt>
                <c:pt idx="176">
                  <c:v>42225.708337094904</c:v>
                </c:pt>
                <c:pt idx="177">
                  <c:v>42225.718753819441</c:v>
                </c:pt>
                <c:pt idx="178">
                  <c:v>42225.729170543978</c:v>
                </c:pt>
                <c:pt idx="179">
                  <c:v>42225.739587268516</c:v>
                </c:pt>
                <c:pt idx="180">
                  <c:v>42225.750003993053</c:v>
                </c:pt>
                <c:pt idx="181">
                  <c:v>42225.76042071759</c:v>
                </c:pt>
                <c:pt idx="182">
                  <c:v>42225.770837442127</c:v>
                </c:pt>
                <c:pt idx="183">
                  <c:v>42225.781254166664</c:v>
                </c:pt>
                <c:pt idx="184">
                  <c:v>42225.791670891202</c:v>
                </c:pt>
                <c:pt idx="185">
                  <c:v>42225.802087557873</c:v>
                </c:pt>
                <c:pt idx="186">
                  <c:v>42225.81250428241</c:v>
                </c:pt>
                <c:pt idx="187">
                  <c:v>42225.822921006948</c:v>
                </c:pt>
                <c:pt idx="188">
                  <c:v>42225.833337731485</c:v>
                </c:pt>
                <c:pt idx="189">
                  <c:v>42225.843754456022</c:v>
                </c:pt>
                <c:pt idx="190">
                  <c:v>42225.854171180552</c:v>
                </c:pt>
                <c:pt idx="191">
                  <c:v>42225.864587905089</c:v>
                </c:pt>
                <c:pt idx="192">
                  <c:v>42225.875004629626</c:v>
                </c:pt>
                <c:pt idx="193">
                  <c:v>42225.885421354164</c:v>
                </c:pt>
                <c:pt idx="194">
                  <c:v>42225.895838078701</c:v>
                </c:pt>
                <c:pt idx="195">
                  <c:v>42225.906254803238</c:v>
                </c:pt>
                <c:pt idx="196">
                  <c:v>42225.916671527775</c:v>
                </c:pt>
                <c:pt idx="197">
                  <c:v>42225.927088252312</c:v>
                </c:pt>
                <c:pt idx="198">
                  <c:v>42225.93750497685</c:v>
                </c:pt>
                <c:pt idx="199">
                  <c:v>42225.947921701387</c:v>
                </c:pt>
                <c:pt idx="200">
                  <c:v>42225.958338425924</c:v>
                </c:pt>
                <c:pt idx="201">
                  <c:v>42225.968755150461</c:v>
                </c:pt>
                <c:pt idx="202">
                  <c:v>42225.979171874998</c:v>
                </c:pt>
                <c:pt idx="203">
                  <c:v>42225.989588599536</c:v>
                </c:pt>
                <c:pt idx="204">
                  <c:v>42226.000005266207</c:v>
                </c:pt>
                <c:pt idx="205">
                  <c:v>42226.010421990744</c:v>
                </c:pt>
                <c:pt idx="206">
                  <c:v>42226.020838715274</c:v>
                </c:pt>
                <c:pt idx="207">
                  <c:v>42226.031255439812</c:v>
                </c:pt>
                <c:pt idx="208">
                  <c:v>42226.041672164349</c:v>
                </c:pt>
                <c:pt idx="209">
                  <c:v>42226.052088888886</c:v>
                </c:pt>
                <c:pt idx="210">
                  <c:v>42226.062505613423</c:v>
                </c:pt>
                <c:pt idx="211">
                  <c:v>42226.07292233796</c:v>
                </c:pt>
                <c:pt idx="212">
                  <c:v>42226.083339062498</c:v>
                </c:pt>
                <c:pt idx="213">
                  <c:v>42226.093755787035</c:v>
                </c:pt>
                <c:pt idx="214">
                  <c:v>42226.104166666664</c:v>
                </c:pt>
                <c:pt idx="215">
                  <c:v>42226.114583333336</c:v>
                </c:pt>
                <c:pt idx="216">
                  <c:v>42226.125000057873</c:v>
                </c:pt>
                <c:pt idx="217">
                  <c:v>42226.13541678241</c:v>
                </c:pt>
                <c:pt idx="218">
                  <c:v>42226.145833506947</c:v>
                </c:pt>
                <c:pt idx="219">
                  <c:v>42226.156250231485</c:v>
                </c:pt>
                <c:pt idx="220">
                  <c:v>42226.166666956022</c:v>
                </c:pt>
                <c:pt idx="221">
                  <c:v>42226.177083680559</c:v>
                </c:pt>
                <c:pt idx="222">
                  <c:v>42226.187500405096</c:v>
                </c:pt>
                <c:pt idx="223">
                  <c:v>42226.197917129626</c:v>
                </c:pt>
                <c:pt idx="224">
                  <c:v>42226.208333854163</c:v>
                </c:pt>
                <c:pt idx="225">
                  <c:v>42226.218750578701</c:v>
                </c:pt>
                <c:pt idx="226">
                  <c:v>42226.229167303238</c:v>
                </c:pt>
                <c:pt idx="227">
                  <c:v>42226.239584027775</c:v>
                </c:pt>
                <c:pt idx="228">
                  <c:v>42226.250000752312</c:v>
                </c:pt>
                <c:pt idx="229">
                  <c:v>42226.260417476849</c:v>
                </c:pt>
                <c:pt idx="230">
                  <c:v>42226.270834201387</c:v>
                </c:pt>
                <c:pt idx="231">
                  <c:v>42226.281250925924</c:v>
                </c:pt>
                <c:pt idx="232">
                  <c:v>42226.291667650461</c:v>
                </c:pt>
                <c:pt idx="233">
                  <c:v>42226.302084374998</c:v>
                </c:pt>
                <c:pt idx="234">
                  <c:v>42226.312501099535</c:v>
                </c:pt>
                <c:pt idx="235">
                  <c:v>42226.322917824073</c:v>
                </c:pt>
                <c:pt idx="236">
                  <c:v>42226.33333454861</c:v>
                </c:pt>
                <c:pt idx="237">
                  <c:v>42226.343751273147</c:v>
                </c:pt>
                <c:pt idx="238">
                  <c:v>42226.354167997684</c:v>
                </c:pt>
                <c:pt idx="239">
                  <c:v>42226.364584722221</c:v>
                </c:pt>
                <c:pt idx="240">
                  <c:v>42226.375001446759</c:v>
                </c:pt>
              </c:numCache>
            </c:numRef>
          </c:xVal>
          <c:yVal>
            <c:numRef>
              <c:f>'Aztec RK 164.1'!$H$4:$H$251</c:f>
              <c:numCache>
                <c:formatCode>0.00</c:formatCode>
                <c:ptCount val="248"/>
                <c:pt idx="0">
                  <c:v>1.3060530000000004</c:v>
                </c:pt>
                <c:pt idx="1">
                  <c:v>2.4888724287252564</c:v>
                </c:pt>
                <c:pt idx="2">
                  <c:v>3.5977656431552316</c:v>
                </c:pt>
                <c:pt idx="3">
                  <c:v>5.00236371476658</c:v>
                </c:pt>
                <c:pt idx="4">
                  <c:v>8.4768957866471517</c:v>
                </c:pt>
                <c:pt idx="5">
                  <c:v>12.173206501413738</c:v>
                </c:pt>
                <c:pt idx="6">
                  <c:v>15.204181287522282</c:v>
                </c:pt>
                <c:pt idx="7">
                  <c:v>18.309082287926273</c:v>
                </c:pt>
                <c:pt idx="8">
                  <c:v>21.48790950262547</c:v>
                </c:pt>
                <c:pt idx="9">
                  <c:v>24.666736717324746</c:v>
                </c:pt>
                <c:pt idx="10">
                  <c:v>27.32808043195671</c:v>
                </c:pt>
                <c:pt idx="11">
                  <c:v>30.211202789474616</c:v>
                </c:pt>
                <c:pt idx="12">
                  <c:v>34.129292147127209</c:v>
                </c:pt>
                <c:pt idx="13">
                  <c:v>37.825602861893785</c:v>
                </c:pt>
                <c:pt idx="14">
                  <c:v>44.922519434245636</c:v>
                </c:pt>
                <c:pt idx="15">
                  <c:v>55.124337007001373</c:v>
                </c:pt>
                <c:pt idx="16">
                  <c:v>61.925548722171861</c:v>
                </c:pt>
                <c:pt idx="17">
                  <c:v>63.551925436669137</c:v>
                </c:pt>
                <c:pt idx="18">
                  <c:v>62.999796402191592</c:v>
                </c:pt>
                <c:pt idx="19">
                  <c:v>62.116389947027535</c:v>
                </c:pt>
                <c:pt idx="20">
                  <c:v>60.956918974624742</c:v>
                </c:pt>
                <c:pt idx="21">
                  <c:v>59.631809291878596</c:v>
                </c:pt>
                <c:pt idx="22">
                  <c:v>57.920209284998265</c:v>
                </c:pt>
                <c:pt idx="23" formatCode="0.000">
                  <c:v>56.208609278117876</c:v>
                </c:pt>
                <c:pt idx="24" formatCode="0.000">
                  <c:v>54.165731850550991</c:v>
                </c:pt>
                <c:pt idx="25" formatCode="0.000">
                  <c:v>51.902002809193029</c:v>
                </c:pt>
                <c:pt idx="26" formatCode="0.000">
                  <c:v>49.527847960939631</c:v>
                </c:pt>
                <c:pt idx="27" formatCode="0.000">
                  <c:v>46.988054402342954</c:v>
                </c:pt>
                <c:pt idx="28" formatCode="0.000">
                  <c:v>44.558686650641775</c:v>
                </c:pt>
                <c:pt idx="29" formatCode="0.000">
                  <c:v>42.184531802388364</c:v>
                </c:pt>
                <c:pt idx="30" formatCode="0.000">
                  <c:v>39.976015664478211</c:v>
                </c:pt>
                <c:pt idx="31" formatCode="0.000">
                  <c:v>37.933138236911283</c:v>
                </c:pt>
                <c:pt idx="32" formatCode="0.000">
                  <c:v>36.000686616239889</c:v>
                </c:pt>
                <c:pt idx="33" formatCode="0.000">
                  <c:v>34.289086609359558</c:v>
                </c:pt>
                <c:pt idx="34" formatCode="0.000">
                  <c:v>32.798338216270174</c:v>
                </c:pt>
                <c:pt idx="35" formatCode="0.000">
                  <c:v>31.307589823180809</c:v>
                </c:pt>
                <c:pt idx="36" formatCode="0.000">
                  <c:v>28.718166007487639</c:v>
                </c:pt>
                <c:pt idx="37" formatCode="0.000">
                  <c:v>27.094087790025426</c:v>
                </c:pt>
                <c:pt idx="38" formatCode="0.000">
                  <c:v>26.033247688987743</c:v>
                </c:pt>
                <c:pt idx="39" formatCode="0.000">
                  <c:v>25.165287606320526</c:v>
                </c:pt>
                <c:pt idx="40" formatCode="0.000">
                  <c:v>24.345547528245959</c:v>
                </c:pt>
                <c:pt idx="41" formatCode="0.000">
                  <c:v>23.622247459356618</c:v>
                </c:pt>
                <c:pt idx="42" formatCode="0.000">
                  <c:v>22.947167395059918</c:v>
                </c:pt>
                <c:pt idx="43" formatCode="0.000">
                  <c:v>22.368527339948439</c:v>
                </c:pt>
                <c:pt idx="44" formatCode="0.000">
                  <c:v>21.83810728942959</c:v>
                </c:pt>
                <c:pt idx="45" formatCode="0.000">
                  <c:v>20.05396711950257</c:v>
                </c:pt>
                <c:pt idx="46" formatCode="0.000">
                  <c:v>19.745778664656733</c:v>
                </c:pt>
                <c:pt idx="47" formatCode="0.000">
                  <c:v>19.437590209810896</c:v>
                </c:pt>
                <c:pt idx="48" formatCode="0.000">
                  <c:v>19.12940175496507</c:v>
                </c:pt>
                <c:pt idx="49" formatCode="0.000">
                  <c:v>18.821213300119236</c:v>
                </c:pt>
                <c:pt idx="50" formatCode="0.000">
                  <c:v>18.513024845273403</c:v>
                </c:pt>
                <c:pt idx="51" formatCode="0.000">
                  <c:v>18.204836390427559</c:v>
                </c:pt>
                <c:pt idx="52" formatCode="0.000">
                  <c:v>17.896647935581736</c:v>
                </c:pt>
                <c:pt idx="53" formatCode="0.000">
                  <c:v>17.588459480735899</c:v>
                </c:pt>
                <c:pt idx="54" formatCode="0.000">
                  <c:v>17.28027102589007</c:v>
                </c:pt>
                <c:pt idx="55" formatCode="0.000">
                  <c:v>16.972082571044236</c:v>
                </c:pt>
                <c:pt idx="56" formatCode="0.000">
                  <c:v>16.663894116198399</c:v>
                </c:pt>
                <c:pt idx="57" formatCode="0.000">
                  <c:v>16.312674073726726</c:v>
                </c:pt>
                <c:pt idx="58" formatCode="0.000">
                  <c:v>16.147555704554804</c:v>
                </c:pt>
                <c:pt idx="59" formatCode="0.000">
                  <c:v>15.982437335382876</c:v>
                </c:pt>
                <c:pt idx="60" formatCode="0.000">
                  <c:v>15.81731896621095</c:v>
                </c:pt>
                <c:pt idx="61" formatCode="0.000">
                  <c:v>15.652200597039025</c:v>
                </c:pt>
                <c:pt idx="62" formatCode="0.000">
                  <c:v>15.487082227867099</c:v>
                </c:pt>
                <c:pt idx="63" formatCode="0.000">
                  <c:v>15.321963858695172</c:v>
                </c:pt>
                <c:pt idx="64" formatCode="0.000">
                  <c:v>15.156845489523244</c:v>
                </c:pt>
                <c:pt idx="65" formatCode="0.000">
                  <c:v>14.991727120351317</c:v>
                </c:pt>
                <c:pt idx="66" formatCode="0.000">
                  <c:v>14.826608751179393</c:v>
                </c:pt>
                <c:pt idx="67" formatCode="0.000">
                  <c:v>14.661490382007463</c:v>
                </c:pt>
                <c:pt idx="68" formatCode="0.000">
                  <c:v>14.496372012835543</c:v>
                </c:pt>
                <c:pt idx="69" formatCode="0.000">
                  <c:v>14.331253643663615</c:v>
                </c:pt>
                <c:pt idx="70" formatCode="0.000">
                  <c:v>14.166135274491687</c:v>
                </c:pt>
                <c:pt idx="71" formatCode="0.000">
                  <c:v>14.001016905319762</c:v>
                </c:pt>
                <c:pt idx="72" formatCode="0.000">
                  <c:v>13.835898536147837</c:v>
                </c:pt>
                <c:pt idx="73" formatCode="0.000">
                  <c:v>13.670780166975907</c:v>
                </c:pt>
                <c:pt idx="74" formatCode="0.000">
                  <c:v>13.505661797803981</c:v>
                </c:pt>
                <c:pt idx="75" formatCode="0.000">
                  <c:v>13.340543428632056</c:v>
                </c:pt>
                <c:pt idx="76" formatCode="0.000">
                  <c:v>13.175425059460128</c:v>
                </c:pt>
                <c:pt idx="77" formatCode="0.000">
                  <c:v>13.010306690288205</c:v>
                </c:pt>
                <c:pt idx="78" formatCode="0.000">
                  <c:v>12.845188321116279</c:v>
                </c:pt>
                <c:pt idx="79" formatCode="0.000">
                  <c:v>12.68006995194435</c:v>
                </c:pt>
                <c:pt idx="80" formatCode="0.000">
                  <c:v>12.514951582772424</c:v>
                </c:pt>
                <c:pt idx="81" formatCode="0.000">
                  <c:v>12.332369841944269</c:v>
                </c:pt>
                <c:pt idx="82" formatCode="0.000">
                  <c:v>12.149788101116121</c:v>
                </c:pt>
                <c:pt idx="83" formatCode="0.000">
                  <c:v>11.967206360287973</c:v>
                </c:pt>
                <c:pt idx="84" formatCode="0.000">
                  <c:v>11.784624619459819</c:v>
                </c:pt>
                <c:pt idx="85" formatCode="0.000">
                  <c:v>11.602042878631666</c:v>
                </c:pt>
                <c:pt idx="86" formatCode="0.000">
                  <c:v>11.419461137803514</c:v>
                </c:pt>
                <c:pt idx="87" formatCode="0.000">
                  <c:v>11.236879396975363</c:v>
                </c:pt>
                <c:pt idx="88" formatCode="0.000">
                  <c:v>11.054297656147215</c:v>
                </c:pt>
                <c:pt idx="89" formatCode="0.000">
                  <c:v>10.871715915319065</c:v>
                </c:pt>
                <c:pt idx="90" formatCode="0.000">
                  <c:v>10.68913417449091</c:v>
                </c:pt>
                <c:pt idx="91" formatCode="0.000">
                  <c:v>10.50655243366276</c:v>
                </c:pt>
                <c:pt idx="92" formatCode="0.000">
                  <c:v>10.323970692834607</c:v>
                </c:pt>
                <c:pt idx="93" formatCode="0.000">
                  <c:v>10.141388952006455</c:v>
                </c:pt>
                <c:pt idx="94" formatCode="0.000">
                  <c:v>9.9588072111783035</c:v>
                </c:pt>
                <c:pt idx="95" formatCode="0.000">
                  <c:v>9.7762254703501519</c:v>
                </c:pt>
                <c:pt idx="96" formatCode="0.000">
                  <c:v>9.5936437295220021</c:v>
                </c:pt>
                <c:pt idx="97" formatCode="0.000">
                  <c:v>9.4110619886938505</c:v>
                </c:pt>
                <c:pt idx="98" formatCode="0.000">
                  <c:v>9.2284802478656989</c:v>
                </c:pt>
                <c:pt idx="99" formatCode="0.000">
                  <c:v>9.0458985070375526</c:v>
                </c:pt>
                <c:pt idx="100" formatCode="0.000">
                  <c:v>8.8633167662093957</c:v>
                </c:pt>
                <c:pt idx="101" formatCode="0.000">
                  <c:v>8.6807350253812423</c:v>
                </c:pt>
                <c:pt idx="102" formatCode="0.000">
                  <c:v>8.4981532845530907</c:v>
                </c:pt>
                <c:pt idx="103" formatCode="0.000">
                  <c:v>9.1840684662761145</c:v>
                </c:pt>
                <c:pt idx="104" formatCode="0.000">
                  <c:v>9.0087752134830303</c:v>
                </c:pt>
                <c:pt idx="105" formatCode="0.000">
                  <c:v>8.8334819606899426</c:v>
                </c:pt>
                <c:pt idx="106" formatCode="0.000">
                  <c:v>8.6581887078968585</c:v>
                </c:pt>
                <c:pt idx="107" formatCode="0.000">
                  <c:v>8.4828954551037707</c:v>
                </c:pt>
                <c:pt idx="108" formatCode="0.000">
                  <c:v>8.3076022023106866</c:v>
                </c:pt>
                <c:pt idx="109" formatCode="0.000">
                  <c:v>8.1323089495176006</c:v>
                </c:pt>
                <c:pt idx="110" formatCode="0.000">
                  <c:v>7.9570156967245191</c:v>
                </c:pt>
                <c:pt idx="111" formatCode="0.000">
                  <c:v>7.7817224439314314</c:v>
                </c:pt>
                <c:pt idx="112" formatCode="0.000">
                  <c:v>7.6064291911383481</c:v>
                </c:pt>
                <c:pt idx="113" formatCode="0.000">
                  <c:v>7.4311359383452604</c:v>
                </c:pt>
                <c:pt idx="114" formatCode="0.000">
                  <c:v>7.255842685552178</c:v>
                </c:pt>
                <c:pt idx="115" formatCode="0.000">
                  <c:v>7.0805494327590939</c:v>
                </c:pt>
                <c:pt idx="116" formatCode="0.000">
                  <c:v>6.905256179966007</c:v>
                </c:pt>
                <c:pt idx="117" formatCode="0.000">
                  <c:v>6.7299629271729229</c:v>
                </c:pt>
                <c:pt idx="118" formatCode="0.000">
                  <c:v>6.5546696743798343</c:v>
                </c:pt>
                <c:pt idx="119" formatCode="0.000">
                  <c:v>6.3793764215867519</c:v>
                </c:pt>
                <c:pt idx="120" formatCode="0.000">
                  <c:v>6.2040831687936659</c:v>
                </c:pt>
                <c:pt idx="121" formatCode="0.000">
                  <c:v>6.0287899160005818</c:v>
                </c:pt>
                <c:pt idx="122" formatCode="0.000">
                  <c:v>5.8534966632074976</c:v>
                </c:pt>
                <c:pt idx="123" formatCode="0.000">
                  <c:v>5.6782034104144117</c:v>
                </c:pt>
                <c:pt idx="124" formatCode="0.000">
                  <c:v>5.5029101576213257</c:v>
                </c:pt>
                <c:pt idx="125" formatCode="0.000">
                  <c:v>5.3276169048282389</c:v>
                </c:pt>
                <c:pt idx="126" formatCode="0.000">
                  <c:v>5.1523236520351574</c:v>
                </c:pt>
                <c:pt idx="127" formatCode="0.000">
                  <c:v>4.9770303992420715</c:v>
                </c:pt>
                <c:pt idx="128" formatCode="0.000">
                  <c:v>4.8017371464489864</c:v>
                </c:pt>
                <c:pt idx="129" formatCode="0.000">
                  <c:v>4.6264438936558996</c:v>
                </c:pt>
                <c:pt idx="130" formatCode="0.000">
                  <c:v>4.4511506408628163</c:v>
                </c:pt>
                <c:pt idx="131" formatCode="0.000">
                  <c:v>4.2758573880697304</c:v>
                </c:pt>
                <c:pt idx="132" formatCode="0.000">
                  <c:v>4.1005641352766471</c:v>
                </c:pt>
                <c:pt idx="133" formatCode="0.000">
                  <c:v>3.9252708824835607</c:v>
                </c:pt>
                <c:pt idx="134" formatCode="0.000">
                  <c:v>3.7499776296904752</c:v>
                </c:pt>
                <c:pt idx="135" formatCode="0.000">
                  <c:v>3.574684376897391</c:v>
                </c:pt>
                <c:pt idx="136" formatCode="0.000">
                  <c:v>3.3993911241043056</c:v>
                </c:pt>
                <c:pt idx="137" formatCode="0.000">
                  <c:v>3.2240978713112196</c:v>
                </c:pt>
                <c:pt idx="138" formatCode="0.000">
                  <c:v>3.0488046185181341</c:v>
                </c:pt>
                <c:pt idx="139" formatCode="0.000">
                  <c:v>2.8735113657250499</c:v>
                </c:pt>
                <c:pt idx="140" formatCode="0.000">
                  <c:v>2.6982181129319649</c:v>
                </c:pt>
                <c:pt idx="141" formatCode="0.000">
                  <c:v>2.5261199999999997</c:v>
                </c:pt>
                <c:pt idx="142" formatCode="0.000">
                  <c:v>2.5137960909090915</c:v>
                </c:pt>
                <c:pt idx="143" formatCode="0.000">
                  <c:v>2.501472181818182</c:v>
                </c:pt>
                <c:pt idx="144" formatCode="0.000">
                  <c:v>2.4891482727272725</c:v>
                </c:pt>
                <c:pt idx="145" formatCode="0.000">
                  <c:v>2.4768243636363638</c:v>
                </c:pt>
                <c:pt idx="146" formatCode="0.000">
                  <c:v>2.4645004545454547</c:v>
                </c:pt>
                <c:pt idx="147" formatCode="0.000">
                  <c:v>2.4521765454545452</c:v>
                </c:pt>
                <c:pt idx="148" formatCode="0.000">
                  <c:v>2.4398526363636357</c:v>
                </c:pt>
                <c:pt idx="149" formatCode="0.000">
                  <c:v>2.4275287272727271</c:v>
                </c:pt>
                <c:pt idx="150" formatCode="0.000">
                  <c:v>2.415204818181818</c:v>
                </c:pt>
                <c:pt idx="151" formatCode="0.000">
                  <c:v>2.4028809090909085</c:v>
                </c:pt>
                <c:pt idx="152" formatCode="0.000">
                  <c:v>2.3905570000000003</c:v>
                </c:pt>
                <c:pt idx="153" formatCode="0.000">
                  <c:v>2.3782330909090907</c:v>
                </c:pt>
                <c:pt idx="154" formatCode="0.000">
                  <c:v>2.3659091818181812</c:v>
                </c:pt>
                <c:pt idx="155" formatCode="0.000">
                  <c:v>2.3535852727272717</c:v>
                </c:pt>
                <c:pt idx="156" formatCode="0.000">
                  <c:v>2.3412613636363626</c:v>
                </c:pt>
                <c:pt idx="157" formatCode="0.000">
                  <c:v>2.3289374545454535</c:v>
                </c:pt>
                <c:pt idx="158" formatCode="0.000">
                  <c:v>2.3166135454545445</c:v>
                </c:pt>
                <c:pt idx="159" formatCode="0.000">
                  <c:v>2.3042896363636354</c:v>
                </c:pt>
                <c:pt idx="160" formatCode="0.000">
                  <c:v>2.2919657272727259</c:v>
                </c:pt>
                <c:pt idx="161" formatCode="0.000">
                  <c:v>2.2796418181818163</c:v>
                </c:pt>
                <c:pt idx="162" formatCode="0.000">
                  <c:v>2.2673179090909077</c:v>
                </c:pt>
                <c:pt idx="163" formatCode="0.000">
                  <c:v>2.2549939999999991</c:v>
                </c:pt>
                <c:pt idx="164" formatCode="0.000">
                  <c:v>2.2426700909090895</c:v>
                </c:pt>
                <c:pt idx="165" formatCode="0.000">
                  <c:v>2.2303461818181805</c:v>
                </c:pt>
                <c:pt idx="166" formatCode="0.000">
                  <c:v>2.2180222727272714</c:v>
                </c:pt>
                <c:pt idx="167" formatCode="0.000">
                  <c:v>2.2056983636363618</c:v>
                </c:pt>
                <c:pt idx="168" formatCode="0.000">
                  <c:v>2.1933744545454523</c:v>
                </c:pt>
                <c:pt idx="169" formatCode="0.000">
                  <c:v>2.1810505454545437</c:v>
                </c:pt>
                <c:pt idx="170" formatCode="0.000">
                  <c:v>2.1687266363636337</c:v>
                </c:pt>
                <c:pt idx="171" formatCode="0.000">
                  <c:v>2.1564027272727251</c:v>
                </c:pt>
                <c:pt idx="172" formatCode="0.000">
                  <c:v>2.144078818181816</c:v>
                </c:pt>
                <c:pt idx="173" formatCode="0.000">
                  <c:v>2.1317549090909074</c:v>
                </c:pt>
                <c:pt idx="174" formatCode="0.000">
                  <c:v>2.1194309999999974</c:v>
                </c:pt>
                <c:pt idx="175" formatCode="0.000">
                  <c:v>2.1071070909090883</c:v>
                </c:pt>
                <c:pt idx="176" formatCode="0.000">
                  <c:v>2.0947831818181797</c:v>
                </c:pt>
                <c:pt idx="177" formatCode="0.000">
                  <c:v>2.0824592727272697</c:v>
                </c:pt>
                <c:pt idx="178" formatCode="0.000">
                  <c:v>2.0701353636363615</c:v>
                </c:pt>
                <c:pt idx="179" formatCode="0.000">
                  <c:v>2.0578114545454524</c:v>
                </c:pt>
                <c:pt idx="180" formatCode="0.000">
                  <c:v>2.045487545454542</c:v>
                </c:pt>
                <c:pt idx="181" formatCode="0.000">
                  <c:v>2.033163636363633</c:v>
                </c:pt>
                <c:pt idx="182" formatCode="0.000">
                  <c:v>2.0208397272727243</c:v>
                </c:pt>
                <c:pt idx="183" formatCode="0.000">
                  <c:v>2.0085158181818148</c:v>
                </c:pt>
                <c:pt idx="184" formatCode="0.000">
                  <c:v>1.9961919090909053</c:v>
                </c:pt>
                <c:pt idx="185" formatCode="0.000">
                  <c:v>1.9838679999999966</c:v>
                </c:pt>
                <c:pt idx="186" formatCode="0.000">
                  <c:v>1.9715440909090871</c:v>
                </c:pt>
                <c:pt idx="187" formatCode="0.000">
                  <c:v>1.9592201818181785</c:v>
                </c:pt>
                <c:pt idx="188" formatCode="0.000">
                  <c:v>1.946896272727269</c:v>
                </c:pt>
                <c:pt idx="189" formatCode="0.000">
                  <c:v>1.9345723636363592</c:v>
                </c:pt>
                <c:pt idx="190" formatCode="0.000">
                  <c:v>1.9222484545454508</c:v>
                </c:pt>
                <c:pt idx="191" formatCode="0.000">
                  <c:v>1.9099245454545413</c:v>
                </c:pt>
                <c:pt idx="192" formatCode="0.000">
                  <c:v>1.8976006363636322</c:v>
                </c:pt>
                <c:pt idx="193" formatCode="0.000">
                  <c:v>1.8852767272727231</c:v>
                </c:pt>
                <c:pt idx="194" formatCode="0.000">
                  <c:v>1.872952818181814</c:v>
                </c:pt>
                <c:pt idx="195" formatCode="0.000">
                  <c:v>1.8606289090909049</c:v>
                </c:pt>
                <c:pt idx="196" formatCode="0.000">
                  <c:v>1.8483049999999954</c:v>
                </c:pt>
                <c:pt idx="197" formatCode="0.000">
                  <c:v>1.8359810909090863</c:v>
                </c:pt>
                <c:pt idx="198" formatCode="0.000">
                  <c:v>1.823657181818177</c:v>
                </c:pt>
                <c:pt idx="199" formatCode="0.000">
                  <c:v>1.8113332727272677</c:v>
                </c:pt>
                <c:pt idx="200" formatCode="0.000">
                  <c:v>1.7990093636363589</c:v>
                </c:pt>
                <c:pt idx="201" formatCode="0.000">
                  <c:v>1.7866854545454496</c:v>
                </c:pt>
                <c:pt idx="202" formatCode="0.000">
                  <c:v>1.7743615454545405</c:v>
                </c:pt>
                <c:pt idx="203" formatCode="0.000">
                  <c:v>1.7620376363636314</c:v>
                </c:pt>
                <c:pt idx="204" formatCode="0.000">
                  <c:v>1.7497137272727219</c:v>
                </c:pt>
                <c:pt idx="205" formatCode="0.000">
                  <c:v>1.737389818181813</c:v>
                </c:pt>
                <c:pt idx="206" formatCode="0.000">
                  <c:v>1.7250659090909037</c:v>
                </c:pt>
                <c:pt idx="207" formatCode="0.000">
                  <c:v>1.7127419999999947</c:v>
                </c:pt>
                <c:pt idx="208" formatCode="0.000">
                  <c:v>1.7004180909090856</c:v>
                </c:pt>
                <c:pt idx="209" formatCode="0.000">
                  <c:v>1.6880941818181763</c:v>
                </c:pt>
                <c:pt idx="210" formatCode="0.000">
                  <c:v>1.6757702727272672</c:v>
                </c:pt>
                <c:pt idx="211" formatCode="0.000">
                  <c:v>1.6634463636363579</c:v>
                </c:pt>
                <c:pt idx="212" formatCode="0.000">
                  <c:v>1.6511224545454486</c:v>
                </c:pt>
                <c:pt idx="213" formatCode="0.000">
                  <c:v>1.6387985454545397</c:v>
                </c:pt>
                <c:pt idx="214" formatCode="0.000">
                  <c:v>1.6264746363636304</c:v>
                </c:pt>
                <c:pt idx="215" formatCode="0.000">
                  <c:v>1.6141507272727214</c:v>
                </c:pt>
                <c:pt idx="216" formatCode="0.000">
                  <c:v>1.6018268181818121</c:v>
                </c:pt>
                <c:pt idx="217" formatCode="0.000">
                  <c:v>1.5895029090909032</c:v>
                </c:pt>
                <c:pt idx="218" formatCode="0.000">
                  <c:v>1.5771789999999943</c:v>
                </c:pt>
                <c:pt idx="219" formatCode="0.000">
                  <c:v>1.564855090909085</c:v>
                </c:pt>
                <c:pt idx="220" formatCode="0.000">
                  <c:v>1.552531181818176</c:v>
                </c:pt>
                <c:pt idx="221" formatCode="0.000">
                  <c:v>1.5402072727272671</c:v>
                </c:pt>
                <c:pt idx="222" formatCode="0.000">
                  <c:v>1.527883363636358</c:v>
                </c:pt>
                <c:pt idx="223" formatCode="0.000">
                  <c:v>1.5155594545454489</c:v>
                </c:pt>
                <c:pt idx="224" formatCode="0.000">
                  <c:v>1.5032355454545399</c:v>
                </c:pt>
                <c:pt idx="225" formatCode="0.000">
                  <c:v>1.4909116363636306</c:v>
                </c:pt>
                <c:pt idx="226" formatCode="0.000">
                  <c:v>1.4785877272727219</c:v>
                </c:pt>
                <c:pt idx="227" formatCode="0.000">
                  <c:v>1.4662638181818124</c:v>
                </c:pt>
                <c:pt idx="228" formatCode="0.000">
                  <c:v>1.453939909090904</c:v>
                </c:pt>
                <c:pt idx="229" formatCode="0.000">
                  <c:v>1.4416159999999942</c:v>
                </c:pt>
                <c:pt idx="230" formatCode="0.000">
                  <c:v>1.4292920909090854</c:v>
                </c:pt>
                <c:pt idx="231" formatCode="0.000">
                  <c:v>1.4169681818181765</c:v>
                </c:pt>
                <c:pt idx="232" formatCode="0.000">
                  <c:v>1.404644272727267</c:v>
                </c:pt>
                <c:pt idx="233" formatCode="0.000">
                  <c:v>1.3923203636363584</c:v>
                </c:pt>
                <c:pt idx="234" formatCode="0.000">
                  <c:v>1.3799964545454495</c:v>
                </c:pt>
                <c:pt idx="235" formatCode="0.000">
                  <c:v>1.3676725454545404</c:v>
                </c:pt>
                <c:pt idx="236" formatCode="0.000">
                  <c:v>1.3553486363636311</c:v>
                </c:pt>
                <c:pt idx="237" formatCode="0.000">
                  <c:v>1.343024727272722</c:v>
                </c:pt>
                <c:pt idx="238" formatCode="0.000">
                  <c:v>1.330700818181813</c:v>
                </c:pt>
                <c:pt idx="239" formatCode="0.000">
                  <c:v>1.3183769090909037</c:v>
                </c:pt>
                <c:pt idx="240" formatCode="0.000">
                  <c:v>1.3060530000000004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F0D-4709-88CA-ADBDC0AE5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ser>
          <c:idx val="2"/>
          <c:order val="3"/>
          <c:tx>
            <c:strRef>
              <c:f>'Aztec RK 164.1'!$R$13</c:f>
              <c:strCache>
                <c:ptCount val="1"/>
                <c:pt idx="0">
                  <c:v>Specific conductance</c:v>
                </c:pt>
              </c:strCache>
            </c:strRef>
          </c:tx>
          <c:spPr>
            <a:ln w="1270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'Aztec RK 164.1'!$O$4:$O$192</c:f>
              <c:numCache>
                <c:formatCode>m/d/yy\ h:mm;@</c:formatCode>
                <c:ptCount val="189"/>
                <c:pt idx="0">
                  <c:v>42223.719317129631</c:v>
                </c:pt>
                <c:pt idx="1">
                  <c:v>42223.729733796295</c:v>
                </c:pt>
                <c:pt idx="2">
                  <c:v>42223.74015046296</c:v>
                </c:pt>
                <c:pt idx="3">
                  <c:v>42223.750567129631</c:v>
                </c:pt>
                <c:pt idx="4">
                  <c:v>42223.760983796295</c:v>
                </c:pt>
                <c:pt idx="5">
                  <c:v>42223.77140046296</c:v>
                </c:pt>
                <c:pt idx="6">
                  <c:v>42223.781817129631</c:v>
                </c:pt>
                <c:pt idx="7">
                  <c:v>42223.792233796295</c:v>
                </c:pt>
                <c:pt idx="8">
                  <c:v>42223.80265046296</c:v>
                </c:pt>
                <c:pt idx="9">
                  <c:v>42223.813067129631</c:v>
                </c:pt>
                <c:pt idx="10">
                  <c:v>42223.823483796295</c:v>
                </c:pt>
                <c:pt idx="11">
                  <c:v>42223.83390046296</c:v>
                </c:pt>
                <c:pt idx="12">
                  <c:v>42223.844317129631</c:v>
                </c:pt>
                <c:pt idx="13">
                  <c:v>42223.854733796295</c:v>
                </c:pt>
                <c:pt idx="14">
                  <c:v>42223.86515046296</c:v>
                </c:pt>
                <c:pt idx="15">
                  <c:v>42223.875567129631</c:v>
                </c:pt>
                <c:pt idx="16">
                  <c:v>42223.885983796295</c:v>
                </c:pt>
                <c:pt idx="17">
                  <c:v>42223.89640046296</c:v>
                </c:pt>
                <c:pt idx="18">
                  <c:v>42223.906817129631</c:v>
                </c:pt>
                <c:pt idx="19">
                  <c:v>42223.917233796295</c:v>
                </c:pt>
                <c:pt idx="20">
                  <c:v>42223.92765046296</c:v>
                </c:pt>
                <c:pt idx="21">
                  <c:v>42223.938067129631</c:v>
                </c:pt>
                <c:pt idx="22">
                  <c:v>42223.948483796295</c:v>
                </c:pt>
                <c:pt idx="23">
                  <c:v>42223.95890046296</c:v>
                </c:pt>
                <c:pt idx="24">
                  <c:v>42223.969317129631</c:v>
                </c:pt>
                <c:pt idx="25">
                  <c:v>42223.979733796295</c:v>
                </c:pt>
                <c:pt idx="26">
                  <c:v>42223.99015046296</c:v>
                </c:pt>
                <c:pt idx="27">
                  <c:v>42224.000567129631</c:v>
                </c:pt>
                <c:pt idx="28">
                  <c:v>42224.010983796295</c:v>
                </c:pt>
                <c:pt idx="29">
                  <c:v>42224.02140046296</c:v>
                </c:pt>
                <c:pt idx="30">
                  <c:v>42224.031817129631</c:v>
                </c:pt>
                <c:pt idx="31">
                  <c:v>42224.042233796295</c:v>
                </c:pt>
                <c:pt idx="32">
                  <c:v>42224.05265046296</c:v>
                </c:pt>
                <c:pt idx="33">
                  <c:v>42224.063067129631</c:v>
                </c:pt>
                <c:pt idx="34">
                  <c:v>42224.073495370372</c:v>
                </c:pt>
                <c:pt idx="35">
                  <c:v>42224.08390046296</c:v>
                </c:pt>
                <c:pt idx="36">
                  <c:v>42224.094328703701</c:v>
                </c:pt>
                <c:pt idx="37">
                  <c:v>42224.104745370372</c:v>
                </c:pt>
                <c:pt idx="38">
                  <c:v>42224.11515046296</c:v>
                </c:pt>
                <c:pt idx="39">
                  <c:v>42224.125567129631</c:v>
                </c:pt>
                <c:pt idx="40">
                  <c:v>42224.135995370372</c:v>
                </c:pt>
                <c:pt idx="41">
                  <c:v>42224.146412037036</c:v>
                </c:pt>
                <c:pt idx="42">
                  <c:v>42224.156828703701</c:v>
                </c:pt>
                <c:pt idx="43">
                  <c:v>42224.167245370372</c:v>
                </c:pt>
                <c:pt idx="44">
                  <c:v>42224.177662037036</c:v>
                </c:pt>
                <c:pt idx="45">
                  <c:v>42224.188078703701</c:v>
                </c:pt>
                <c:pt idx="46">
                  <c:v>42224.198495370372</c:v>
                </c:pt>
                <c:pt idx="47">
                  <c:v>42224.20890046296</c:v>
                </c:pt>
                <c:pt idx="48">
                  <c:v>42224.219328703701</c:v>
                </c:pt>
                <c:pt idx="49">
                  <c:v>42224.229745370372</c:v>
                </c:pt>
                <c:pt idx="50">
                  <c:v>42224.240162037036</c:v>
                </c:pt>
                <c:pt idx="51">
                  <c:v>42224.250578703701</c:v>
                </c:pt>
                <c:pt idx="52">
                  <c:v>42224.260995370372</c:v>
                </c:pt>
                <c:pt idx="53">
                  <c:v>42224.27140046296</c:v>
                </c:pt>
                <c:pt idx="54">
                  <c:v>42224.281828703701</c:v>
                </c:pt>
                <c:pt idx="55">
                  <c:v>42224.292245370372</c:v>
                </c:pt>
                <c:pt idx="56">
                  <c:v>42224.302662037036</c:v>
                </c:pt>
                <c:pt idx="57">
                  <c:v>42224.313078703701</c:v>
                </c:pt>
                <c:pt idx="58">
                  <c:v>42224.323495370372</c:v>
                </c:pt>
                <c:pt idx="59">
                  <c:v>42224.333912037036</c:v>
                </c:pt>
                <c:pt idx="60">
                  <c:v>42224.344328703701</c:v>
                </c:pt>
                <c:pt idx="61">
                  <c:v>42224.354745370372</c:v>
                </c:pt>
                <c:pt idx="62">
                  <c:v>42224.365162037036</c:v>
                </c:pt>
                <c:pt idx="63">
                  <c:v>42224.375578703701</c:v>
                </c:pt>
                <c:pt idx="64">
                  <c:v>42224.385995370372</c:v>
                </c:pt>
                <c:pt idx="65">
                  <c:v>42224.396412037036</c:v>
                </c:pt>
                <c:pt idx="66">
                  <c:v>42224.406817129631</c:v>
                </c:pt>
                <c:pt idx="67">
                  <c:v>42224.417245370372</c:v>
                </c:pt>
                <c:pt idx="68">
                  <c:v>42224.427662037036</c:v>
                </c:pt>
                <c:pt idx="69">
                  <c:v>42224.438078703701</c:v>
                </c:pt>
                <c:pt idx="70">
                  <c:v>42224.448483796295</c:v>
                </c:pt>
                <c:pt idx="71">
                  <c:v>42224.458912037036</c:v>
                </c:pt>
                <c:pt idx="72">
                  <c:v>42224.469317129631</c:v>
                </c:pt>
                <c:pt idx="73">
                  <c:v>42224.479733796295</c:v>
                </c:pt>
                <c:pt idx="74">
                  <c:v>42224.490162037036</c:v>
                </c:pt>
                <c:pt idx="75">
                  <c:v>42224.500567129631</c:v>
                </c:pt>
                <c:pt idx="76">
                  <c:v>42224.510983796295</c:v>
                </c:pt>
                <c:pt idx="77">
                  <c:v>42224.52140046296</c:v>
                </c:pt>
                <c:pt idx="78">
                  <c:v>42224.531817129631</c:v>
                </c:pt>
                <c:pt idx="79">
                  <c:v>42224.542233796295</c:v>
                </c:pt>
                <c:pt idx="80">
                  <c:v>42224.55265046296</c:v>
                </c:pt>
                <c:pt idx="81">
                  <c:v>42224.563067129631</c:v>
                </c:pt>
                <c:pt idx="82">
                  <c:v>42224.573483796295</c:v>
                </c:pt>
                <c:pt idx="83">
                  <c:v>42224.58390046296</c:v>
                </c:pt>
                <c:pt idx="84">
                  <c:v>42224.594317129631</c:v>
                </c:pt>
                <c:pt idx="85">
                  <c:v>42224.604733796295</c:v>
                </c:pt>
                <c:pt idx="86">
                  <c:v>42224.61515046296</c:v>
                </c:pt>
                <c:pt idx="87">
                  <c:v>42224.625567129631</c:v>
                </c:pt>
                <c:pt idx="88">
                  <c:v>42224.635983796295</c:v>
                </c:pt>
                <c:pt idx="89">
                  <c:v>42224.64640046296</c:v>
                </c:pt>
                <c:pt idx="90">
                  <c:v>42224.656817129631</c:v>
                </c:pt>
                <c:pt idx="91">
                  <c:v>42224.667233796295</c:v>
                </c:pt>
                <c:pt idx="92">
                  <c:v>42224.67765046296</c:v>
                </c:pt>
                <c:pt idx="93">
                  <c:v>42224.688067129631</c:v>
                </c:pt>
                <c:pt idx="94">
                  <c:v>42224.698483796295</c:v>
                </c:pt>
                <c:pt idx="95">
                  <c:v>42224.70890046296</c:v>
                </c:pt>
                <c:pt idx="96">
                  <c:v>42224.719317129631</c:v>
                </c:pt>
                <c:pt idx="97">
                  <c:v>42224.729733796295</c:v>
                </c:pt>
                <c:pt idx="98">
                  <c:v>42224.74015046296</c:v>
                </c:pt>
                <c:pt idx="99">
                  <c:v>42224.750567129631</c:v>
                </c:pt>
                <c:pt idx="100">
                  <c:v>42224.760995370372</c:v>
                </c:pt>
                <c:pt idx="101">
                  <c:v>42224.77140046296</c:v>
                </c:pt>
                <c:pt idx="102">
                  <c:v>42224.781817129631</c:v>
                </c:pt>
                <c:pt idx="103">
                  <c:v>42224.792233796295</c:v>
                </c:pt>
                <c:pt idx="104">
                  <c:v>42224.80265046296</c:v>
                </c:pt>
                <c:pt idx="105">
                  <c:v>42224.813067129631</c:v>
                </c:pt>
                <c:pt idx="106">
                  <c:v>42224.823483796295</c:v>
                </c:pt>
                <c:pt idx="107">
                  <c:v>42224.83390046296</c:v>
                </c:pt>
                <c:pt idx="108">
                  <c:v>42224.844317129631</c:v>
                </c:pt>
                <c:pt idx="109">
                  <c:v>42224.854745370372</c:v>
                </c:pt>
                <c:pt idx="110">
                  <c:v>42224.86515046296</c:v>
                </c:pt>
                <c:pt idx="111">
                  <c:v>42224.875567129631</c:v>
                </c:pt>
                <c:pt idx="112">
                  <c:v>42224.885983796295</c:v>
                </c:pt>
                <c:pt idx="113">
                  <c:v>42224.89640046296</c:v>
                </c:pt>
                <c:pt idx="114">
                  <c:v>42224.906817129631</c:v>
                </c:pt>
                <c:pt idx="115">
                  <c:v>42224.917233796295</c:v>
                </c:pt>
                <c:pt idx="116">
                  <c:v>42224.92765046296</c:v>
                </c:pt>
                <c:pt idx="117">
                  <c:v>42224.938067129631</c:v>
                </c:pt>
                <c:pt idx="118">
                  <c:v>42224.948495370372</c:v>
                </c:pt>
                <c:pt idx="119">
                  <c:v>42224.95890046296</c:v>
                </c:pt>
                <c:pt idx="120">
                  <c:v>42224.969317129631</c:v>
                </c:pt>
                <c:pt idx="121">
                  <c:v>42224.979733796295</c:v>
                </c:pt>
                <c:pt idx="122">
                  <c:v>42224.99015046296</c:v>
                </c:pt>
                <c:pt idx="123">
                  <c:v>42225.000578703701</c:v>
                </c:pt>
                <c:pt idx="124">
                  <c:v>42225.010983796295</c:v>
                </c:pt>
                <c:pt idx="125">
                  <c:v>42225.021412037036</c:v>
                </c:pt>
                <c:pt idx="126">
                  <c:v>42225.031817129631</c:v>
                </c:pt>
                <c:pt idx="127">
                  <c:v>42225.042245370372</c:v>
                </c:pt>
                <c:pt idx="128">
                  <c:v>42225.052662037036</c:v>
                </c:pt>
                <c:pt idx="129">
                  <c:v>42225.063078703701</c:v>
                </c:pt>
                <c:pt idx="130">
                  <c:v>42225.073495370372</c:v>
                </c:pt>
                <c:pt idx="131">
                  <c:v>42225.083912037036</c:v>
                </c:pt>
                <c:pt idx="132">
                  <c:v>42225.094328703701</c:v>
                </c:pt>
                <c:pt idx="133">
                  <c:v>42225.104733796295</c:v>
                </c:pt>
                <c:pt idx="134">
                  <c:v>42225.115162037036</c:v>
                </c:pt>
                <c:pt idx="135">
                  <c:v>42225.125578703701</c:v>
                </c:pt>
                <c:pt idx="136">
                  <c:v>42225.135995370372</c:v>
                </c:pt>
                <c:pt idx="137">
                  <c:v>42225.146412037036</c:v>
                </c:pt>
                <c:pt idx="138">
                  <c:v>42225.156828703701</c:v>
                </c:pt>
                <c:pt idx="139">
                  <c:v>42225.167245370372</c:v>
                </c:pt>
                <c:pt idx="140">
                  <c:v>42225.177662037036</c:v>
                </c:pt>
                <c:pt idx="141">
                  <c:v>42225.188078703701</c:v>
                </c:pt>
                <c:pt idx="142">
                  <c:v>42225.198495370372</c:v>
                </c:pt>
                <c:pt idx="143">
                  <c:v>42225.208912037036</c:v>
                </c:pt>
                <c:pt idx="144">
                  <c:v>42225.219328703701</c:v>
                </c:pt>
                <c:pt idx="145">
                  <c:v>42225.229745370372</c:v>
                </c:pt>
                <c:pt idx="146" formatCode="General">
                  <c:v>42225.240162037036</c:v>
                </c:pt>
                <c:pt idx="147" formatCode="General">
                  <c:v>42225.250578703701</c:v>
                </c:pt>
                <c:pt idx="148" formatCode="General">
                  <c:v>42225.260983796295</c:v>
                </c:pt>
                <c:pt idx="149" formatCode="General">
                  <c:v>42225.271412037036</c:v>
                </c:pt>
                <c:pt idx="150" formatCode="General">
                  <c:v>42225.281828703701</c:v>
                </c:pt>
                <c:pt idx="151" formatCode="General">
                  <c:v>42225.292245370372</c:v>
                </c:pt>
                <c:pt idx="152" formatCode="General">
                  <c:v>42225.302662037036</c:v>
                </c:pt>
                <c:pt idx="153" formatCode="General">
                  <c:v>42225.313078703701</c:v>
                </c:pt>
                <c:pt idx="154" formatCode="General">
                  <c:v>42225.323495370372</c:v>
                </c:pt>
                <c:pt idx="155" formatCode="General">
                  <c:v>42225.333912037036</c:v>
                </c:pt>
                <c:pt idx="156" formatCode="General">
                  <c:v>42225.344328703701</c:v>
                </c:pt>
                <c:pt idx="157" formatCode="General">
                  <c:v>42225.354745370372</c:v>
                </c:pt>
                <c:pt idx="158" formatCode="General">
                  <c:v>42225.365162037036</c:v>
                </c:pt>
                <c:pt idx="159" formatCode="General">
                  <c:v>42225.375578703701</c:v>
                </c:pt>
                <c:pt idx="160" formatCode="General">
                  <c:v>42225.385995370372</c:v>
                </c:pt>
                <c:pt idx="161" formatCode="General">
                  <c:v>42225.396412037036</c:v>
                </c:pt>
                <c:pt idx="162" formatCode="General">
                  <c:v>42225.406828703701</c:v>
                </c:pt>
                <c:pt idx="163" formatCode="General">
                  <c:v>42225.417245370372</c:v>
                </c:pt>
                <c:pt idx="164" formatCode="General">
                  <c:v>42225.427662037036</c:v>
                </c:pt>
                <c:pt idx="165" formatCode="General">
                  <c:v>42225.438078703701</c:v>
                </c:pt>
                <c:pt idx="166" formatCode="General">
                  <c:v>42225.448495370372</c:v>
                </c:pt>
                <c:pt idx="167" formatCode="General">
                  <c:v>42225.458912037036</c:v>
                </c:pt>
                <c:pt idx="168" formatCode="General">
                  <c:v>42225.469328703701</c:v>
                </c:pt>
                <c:pt idx="169" formatCode="General">
                  <c:v>42225.479745370372</c:v>
                </c:pt>
                <c:pt idx="170" formatCode="General">
                  <c:v>42225.490162037036</c:v>
                </c:pt>
                <c:pt idx="171" formatCode="General">
                  <c:v>42225.500578703701</c:v>
                </c:pt>
                <c:pt idx="172" formatCode="General">
                  <c:v>42225.510995370372</c:v>
                </c:pt>
                <c:pt idx="173" formatCode="General">
                  <c:v>42225.521412037036</c:v>
                </c:pt>
                <c:pt idx="174" formatCode="General">
                  <c:v>42225.531828703701</c:v>
                </c:pt>
                <c:pt idx="175" formatCode="General">
                  <c:v>42225.542245370372</c:v>
                </c:pt>
                <c:pt idx="176" formatCode="General">
                  <c:v>42225.55265046296</c:v>
                </c:pt>
                <c:pt idx="177" formatCode="General">
                  <c:v>42225.563078703701</c:v>
                </c:pt>
                <c:pt idx="178" formatCode="General">
                  <c:v>42225.573483796295</c:v>
                </c:pt>
                <c:pt idx="179" formatCode="General">
                  <c:v>42225.58390046296</c:v>
                </c:pt>
                <c:pt idx="180" formatCode="General">
                  <c:v>42225.594317129631</c:v>
                </c:pt>
                <c:pt idx="181" formatCode="General">
                  <c:v>42225.604745370372</c:v>
                </c:pt>
                <c:pt idx="182" formatCode="General">
                  <c:v>42225.615162037036</c:v>
                </c:pt>
                <c:pt idx="183" formatCode="General">
                  <c:v>42225.625578703701</c:v>
                </c:pt>
                <c:pt idx="184" formatCode="General">
                  <c:v>42225.635995370372</c:v>
                </c:pt>
                <c:pt idx="185" formatCode="General">
                  <c:v>42225.646412037036</c:v>
                </c:pt>
                <c:pt idx="186" formatCode="General">
                  <c:v>42225.656828703701</c:v>
                </c:pt>
                <c:pt idx="187" formatCode="General">
                  <c:v>42225.667233796295</c:v>
                </c:pt>
                <c:pt idx="188" formatCode="General">
                  <c:v>42225.67765046296</c:v>
                </c:pt>
              </c:numCache>
            </c:numRef>
          </c:xVal>
          <c:yVal>
            <c:numRef>
              <c:f>'Aztec RK 164.1'!$P$4:$P$186</c:f>
              <c:numCache>
                <c:formatCode>0.00</c:formatCode>
                <c:ptCount val="183"/>
                <c:pt idx="0">
                  <c:v>0.41770000000000002</c:v>
                </c:pt>
                <c:pt idx="1">
                  <c:v>0.41810000000000003</c:v>
                </c:pt>
                <c:pt idx="2">
                  <c:v>0.41869999999999996</c:v>
                </c:pt>
                <c:pt idx="3">
                  <c:v>0.41910000000000003</c:v>
                </c:pt>
                <c:pt idx="4">
                  <c:v>0.41949999999999998</c:v>
                </c:pt>
                <c:pt idx="5">
                  <c:v>0.41910000000000003</c:v>
                </c:pt>
                <c:pt idx="6">
                  <c:v>0.41789999999999999</c:v>
                </c:pt>
                <c:pt idx="7">
                  <c:v>0.4173</c:v>
                </c:pt>
                <c:pt idx="8">
                  <c:v>0.41660000000000003</c:v>
                </c:pt>
                <c:pt idx="9">
                  <c:v>0.41649999999999998</c:v>
                </c:pt>
                <c:pt idx="10">
                  <c:v>0.41649999999999998</c:v>
                </c:pt>
                <c:pt idx="11">
                  <c:v>0.41699999999999998</c:v>
                </c:pt>
                <c:pt idx="12">
                  <c:v>0.41699999999999998</c:v>
                </c:pt>
                <c:pt idx="13">
                  <c:v>0.41760000000000003</c:v>
                </c:pt>
                <c:pt idx="14">
                  <c:v>0.41810000000000003</c:v>
                </c:pt>
                <c:pt idx="15">
                  <c:v>0.41880000000000001</c:v>
                </c:pt>
                <c:pt idx="16">
                  <c:v>0.41969999999999996</c:v>
                </c:pt>
                <c:pt idx="17">
                  <c:v>0.42119999999999996</c:v>
                </c:pt>
                <c:pt idx="18">
                  <c:v>0.42310000000000003</c:v>
                </c:pt>
                <c:pt idx="19">
                  <c:v>0.42780000000000001</c:v>
                </c:pt>
                <c:pt idx="20">
                  <c:v>0.43280000000000002</c:v>
                </c:pt>
                <c:pt idx="21">
                  <c:v>0.43689999999999996</c:v>
                </c:pt>
                <c:pt idx="22">
                  <c:v>0.44110000000000005</c:v>
                </c:pt>
                <c:pt idx="23">
                  <c:v>0.44539999999999996</c:v>
                </c:pt>
                <c:pt idx="24">
                  <c:v>0.44969999999999999</c:v>
                </c:pt>
                <c:pt idx="25">
                  <c:v>0.45330000000000004</c:v>
                </c:pt>
                <c:pt idx="26">
                  <c:v>0.4572</c:v>
                </c:pt>
                <c:pt idx="27">
                  <c:v>0.46250000000000002</c:v>
                </c:pt>
                <c:pt idx="28">
                  <c:v>0.46750000000000003</c:v>
                </c:pt>
                <c:pt idx="29">
                  <c:v>0.47710000000000002</c:v>
                </c:pt>
                <c:pt idx="30">
                  <c:v>0.4909</c:v>
                </c:pt>
                <c:pt idx="31">
                  <c:v>0.50009999999999999</c:v>
                </c:pt>
                <c:pt idx="32">
                  <c:v>0.50229999999999997</c:v>
                </c:pt>
                <c:pt idx="33">
                  <c:v>0.50129999999999997</c:v>
                </c:pt>
                <c:pt idx="34">
                  <c:v>0.49969999999999998</c:v>
                </c:pt>
                <c:pt idx="35">
                  <c:v>0.49760000000000004</c:v>
                </c:pt>
                <c:pt idx="36">
                  <c:v>0.49519999999999997</c:v>
                </c:pt>
                <c:pt idx="37">
                  <c:v>0.49210000000000004</c:v>
                </c:pt>
                <c:pt idx="38">
                  <c:v>0.48899999999999999</c:v>
                </c:pt>
                <c:pt idx="39">
                  <c:v>0.48530000000000001</c:v>
                </c:pt>
                <c:pt idx="40">
                  <c:v>0.48119999999999996</c:v>
                </c:pt>
                <c:pt idx="41">
                  <c:v>0.47689999999999999</c:v>
                </c:pt>
                <c:pt idx="42">
                  <c:v>0.4723</c:v>
                </c:pt>
                <c:pt idx="43">
                  <c:v>0.46789999999999998</c:v>
                </c:pt>
                <c:pt idx="44">
                  <c:v>0.46360000000000001</c:v>
                </c:pt>
                <c:pt idx="45" formatCode="0.000">
                  <c:v>0.45960000000000001</c:v>
                </c:pt>
                <c:pt idx="46">
                  <c:v>0.45589999999999997</c:v>
                </c:pt>
                <c:pt idx="47">
                  <c:v>0.45239999999999997</c:v>
                </c:pt>
                <c:pt idx="48">
                  <c:v>0.44930000000000003</c:v>
                </c:pt>
                <c:pt idx="49">
                  <c:v>0.4466</c:v>
                </c:pt>
                <c:pt idx="50">
                  <c:v>0.44389999999999996</c:v>
                </c:pt>
                <c:pt idx="51">
                  <c:v>0.44160000000000005</c:v>
                </c:pt>
                <c:pt idx="52">
                  <c:v>0.43919999999999998</c:v>
                </c:pt>
                <c:pt idx="53">
                  <c:v>0.437</c:v>
                </c:pt>
                <c:pt idx="54">
                  <c:v>0.43519999999999998</c:v>
                </c:pt>
                <c:pt idx="55">
                  <c:v>0.4335</c:v>
                </c:pt>
                <c:pt idx="56">
                  <c:v>0.432</c:v>
                </c:pt>
                <c:pt idx="57">
                  <c:v>0.43060000000000004</c:v>
                </c:pt>
                <c:pt idx="58">
                  <c:v>0.4294</c:v>
                </c:pt>
                <c:pt idx="59">
                  <c:v>0.42830000000000001</c:v>
                </c:pt>
                <c:pt idx="60">
                  <c:v>0.4274</c:v>
                </c:pt>
                <c:pt idx="61">
                  <c:v>0.42680000000000001</c:v>
                </c:pt>
                <c:pt idx="62">
                  <c:v>0.42610000000000003</c:v>
                </c:pt>
                <c:pt idx="63">
                  <c:v>0.4259</c:v>
                </c:pt>
                <c:pt idx="64">
                  <c:v>0.42549999999999999</c:v>
                </c:pt>
                <c:pt idx="65">
                  <c:v>0.42510000000000003</c:v>
                </c:pt>
                <c:pt idx="66">
                  <c:v>0.42460000000000003</c:v>
                </c:pt>
                <c:pt idx="67">
                  <c:v>0.4244</c:v>
                </c:pt>
                <c:pt idx="68">
                  <c:v>0.42399999999999999</c:v>
                </c:pt>
                <c:pt idx="69">
                  <c:v>0.42380000000000001</c:v>
                </c:pt>
                <c:pt idx="70">
                  <c:v>0.42349999999999999</c:v>
                </c:pt>
                <c:pt idx="71">
                  <c:v>0.42319999999999997</c:v>
                </c:pt>
                <c:pt idx="72">
                  <c:v>0.42299999999999999</c:v>
                </c:pt>
                <c:pt idx="73">
                  <c:v>0.4229</c:v>
                </c:pt>
                <c:pt idx="74">
                  <c:v>0.42299999999999999</c:v>
                </c:pt>
                <c:pt idx="75">
                  <c:v>0.4229</c:v>
                </c:pt>
                <c:pt idx="76">
                  <c:v>0.4229</c:v>
                </c:pt>
                <c:pt idx="77">
                  <c:v>0.42319999999999997</c:v>
                </c:pt>
                <c:pt idx="78">
                  <c:v>0.42310000000000003</c:v>
                </c:pt>
                <c:pt idx="79">
                  <c:v>0.42330000000000001</c:v>
                </c:pt>
                <c:pt idx="80">
                  <c:v>0.42330000000000001</c:v>
                </c:pt>
                <c:pt idx="81">
                  <c:v>0.42330000000000001</c:v>
                </c:pt>
                <c:pt idx="82">
                  <c:v>0.42310000000000003</c:v>
                </c:pt>
                <c:pt idx="83">
                  <c:v>0.42330000000000001</c:v>
                </c:pt>
                <c:pt idx="84">
                  <c:v>0.42310000000000003</c:v>
                </c:pt>
                <c:pt idx="85">
                  <c:v>0.4229</c:v>
                </c:pt>
                <c:pt idx="86">
                  <c:v>0.42280000000000001</c:v>
                </c:pt>
                <c:pt idx="87">
                  <c:v>0.42249999999999999</c:v>
                </c:pt>
                <c:pt idx="88">
                  <c:v>0.42249999999999999</c:v>
                </c:pt>
                <c:pt idx="89">
                  <c:v>0.42230000000000001</c:v>
                </c:pt>
                <c:pt idx="90">
                  <c:v>0.42210000000000003</c:v>
                </c:pt>
                <c:pt idx="91">
                  <c:v>0.4219</c:v>
                </c:pt>
                <c:pt idx="92">
                  <c:v>0.42199999999999999</c:v>
                </c:pt>
                <c:pt idx="93">
                  <c:v>0.42180000000000001</c:v>
                </c:pt>
                <c:pt idx="94">
                  <c:v>0.42149999999999999</c:v>
                </c:pt>
                <c:pt idx="95">
                  <c:v>0.4214</c:v>
                </c:pt>
                <c:pt idx="96">
                  <c:v>0.42130000000000001</c:v>
                </c:pt>
                <c:pt idx="97">
                  <c:v>0.42099999999999999</c:v>
                </c:pt>
                <c:pt idx="98">
                  <c:v>0.42049999999999998</c:v>
                </c:pt>
                <c:pt idx="99">
                  <c:v>0.42019999999999996</c:v>
                </c:pt>
                <c:pt idx="100">
                  <c:v>0.41949999999999998</c:v>
                </c:pt>
                <c:pt idx="101">
                  <c:v>0.41910000000000003</c:v>
                </c:pt>
                <c:pt idx="102">
                  <c:v>0.41830000000000001</c:v>
                </c:pt>
                <c:pt idx="103">
                  <c:v>0.41770000000000002</c:v>
                </c:pt>
                <c:pt idx="104">
                  <c:v>0.4168</c:v>
                </c:pt>
                <c:pt idx="105">
                  <c:v>0.41620000000000001</c:v>
                </c:pt>
                <c:pt idx="106">
                  <c:v>0.41570000000000001</c:v>
                </c:pt>
                <c:pt idx="107">
                  <c:v>0.4153</c:v>
                </c:pt>
                <c:pt idx="108" formatCode="0.000">
                  <c:v>0.4153</c:v>
                </c:pt>
                <c:pt idx="109">
                  <c:v>0.41520000000000001</c:v>
                </c:pt>
                <c:pt idx="110">
                  <c:v>0.41510000000000002</c:v>
                </c:pt>
                <c:pt idx="111">
                  <c:v>0.41539999999999999</c:v>
                </c:pt>
                <c:pt idx="112">
                  <c:v>0.41560000000000002</c:v>
                </c:pt>
                <c:pt idx="113">
                  <c:v>0.41599999999999998</c:v>
                </c:pt>
                <c:pt idx="114">
                  <c:v>0.41610000000000003</c:v>
                </c:pt>
                <c:pt idx="115">
                  <c:v>0.41620000000000001</c:v>
                </c:pt>
                <c:pt idx="116">
                  <c:v>0.41660000000000003</c:v>
                </c:pt>
                <c:pt idx="117">
                  <c:v>0.4168</c:v>
                </c:pt>
                <c:pt idx="118">
                  <c:v>0.41689999999999999</c:v>
                </c:pt>
                <c:pt idx="119">
                  <c:v>0.41710000000000003</c:v>
                </c:pt>
                <c:pt idx="120">
                  <c:v>0.41749999999999998</c:v>
                </c:pt>
                <c:pt idx="121">
                  <c:v>0.41720000000000002</c:v>
                </c:pt>
                <c:pt idx="122">
                  <c:v>0.41720000000000002</c:v>
                </c:pt>
                <c:pt idx="123">
                  <c:v>0.41720000000000002</c:v>
                </c:pt>
                <c:pt idx="124">
                  <c:v>0.41720000000000002</c:v>
                </c:pt>
                <c:pt idx="125">
                  <c:v>0.41710000000000003</c:v>
                </c:pt>
                <c:pt idx="126">
                  <c:v>0.4168</c:v>
                </c:pt>
                <c:pt idx="127">
                  <c:v>0.41670000000000001</c:v>
                </c:pt>
                <c:pt idx="128">
                  <c:v>0.41649999999999998</c:v>
                </c:pt>
                <c:pt idx="129">
                  <c:v>0.4163</c:v>
                </c:pt>
                <c:pt idx="130">
                  <c:v>0.41589999999999999</c:v>
                </c:pt>
                <c:pt idx="131">
                  <c:v>0.41599999999999998</c:v>
                </c:pt>
                <c:pt idx="132">
                  <c:v>0.4158</c:v>
                </c:pt>
                <c:pt idx="133">
                  <c:v>0.41570000000000001</c:v>
                </c:pt>
                <c:pt idx="134">
                  <c:v>0.41510000000000002</c:v>
                </c:pt>
                <c:pt idx="135">
                  <c:v>0.41499999999999998</c:v>
                </c:pt>
                <c:pt idx="136">
                  <c:v>0.4148</c:v>
                </c:pt>
                <c:pt idx="137">
                  <c:v>0.41439999999999999</c:v>
                </c:pt>
                <c:pt idx="138">
                  <c:v>0.41399999999999998</c:v>
                </c:pt>
                <c:pt idx="139">
                  <c:v>0.41360000000000002</c:v>
                </c:pt>
                <c:pt idx="140">
                  <c:v>0.41310000000000002</c:v>
                </c:pt>
                <c:pt idx="141" formatCode="0.000">
                  <c:v>0.41299999999999998</c:v>
                </c:pt>
                <c:pt idx="142">
                  <c:v>0.41260000000000002</c:v>
                </c:pt>
                <c:pt idx="143">
                  <c:v>0.41210000000000002</c:v>
                </c:pt>
                <c:pt idx="144">
                  <c:v>0.41139999999999999</c:v>
                </c:pt>
                <c:pt idx="145">
                  <c:v>0.41099999999999998</c:v>
                </c:pt>
                <c:pt idx="146" formatCode="General">
                  <c:v>0.41020000000000001</c:v>
                </c:pt>
                <c:pt idx="147" formatCode="General">
                  <c:v>0.41114999999999996</c:v>
                </c:pt>
                <c:pt idx="148" formatCode="General">
                  <c:v>0.41210000000000002</c:v>
                </c:pt>
                <c:pt idx="149" formatCode="General">
                  <c:v>0.4103</c:v>
                </c:pt>
                <c:pt idx="150" formatCode="General">
                  <c:v>0.40899999999999997</c:v>
                </c:pt>
                <c:pt idx="151" formatCode="General">
                  <c:v>0.40789999999999998</c:v>
                </c:pt>
                <c:pt idx="152" formatCode="General">
                  <c:v>0.4073</c:v>
                </c:pt>
                <c:pt idx="153" formatCode="General">
                  <c:v>0.40639999999999998</c:v>
                </c:pt>
                <c:pt idx="154" formatCode="General">
                  <c:v>0.40620000000000001</c:v>
                </c:pt>
                <c:pt idx="155" formatCode="General">
                  <c:v>0.40589999999999998</c:v>
                </c:pt>
                <c:pt idx="156" formatCode="General">
                  <c:v>0.40589999999999998</c:v>
                </c:pt>
                <c:pt idx="157" formatCode="General">
                  <c:v>0.40589999999999998</c:v>
                </c:pt>
                <c:pt idx="158" formatCode="General">
                  <c:v>0.40620000000000001</c:v>
                </c:pt>
                <c:pt idx="159" formatCode="General">
                  <c:v>0.40649999999999997</c:v>
                </c:pt>
                <c:pt idx="160" formatCode="General">
                  <c:v>0.40649999999999997</c:v>
                </c:pt>
                <c:pt idx="161" formatCode="General">
                  <c:v>0.40649999999999997</c:v>
                </c:pt>
                <c:pt idx="162" formatCode="General">
                  <c:v>0.40670000000000001</c:v>
                </c:pt>
                <c:pt idx="163" formatCode="General">
                  <c:v>0.40720000000000001</c:v>
                </c:pt>
                <c:pt idx="164" formatCode="General">
                  <c:v>0.4073</c:v>
                </c:pt>
                <c:pt idx="165" formatCode="General">
                  <c:v>0.40699999999999997</c:v>
                </c:pt>
                <c:pt idx="166" formatCode="General">
                  <c:v>0.4073</c:v>
                </c:pt>
                <c:pt idx="167" formatCode="General">
                  <c:v>0.40739999999999998</c:v>
                </c:pt>
                <c:pt idx="168" formatCode="General">
                  <c:v>0.40789999999999998</c:v>
                </c:pt>
                <c:pt idx="169" formatCode="General">
                  <c:v>0.4083</c:v>
                </c:pt>
                <c:pt idx="170" formatCode="General">
                  <c:v>0.40849999999999997</c:v>
                </c:pt>
                <c:pt idx="171" formatCode="General">
                  <c:v>0.40899999999999997</c:v>
                </c:pt>
                <c:pt idx="172" formatCode="General">
                  <c:v>0.40920000000000001</c:v>
                </c:pt>
                <c:pt idx="173" formatCode="General">
                  <c:v>0.4093</c:v>
                </c:pt>
                <c:pt idx="174" formatCode="General">
                  <c:v>0.40920000000000001</c:v>
                </c:pt>
                <c:pt idx="175" formatCode="General">
                  <c:v>0.40920000000000001</c:v>
                </c:pt>
                <c:pt idx="176" formatCode="General">
                  <c:v>0.4093</c:v>
                </c:pt>
                <c:pt idx="177" formatCode="General">
                  <c:v>0.40899999999999997</c:v>
                </c:pt>
                <c:pt idx="178" formatCode="General">
                  <c:v>0.4088</c:v>
                </c:pt>
                <c:pt idx="179" formatCode="General">
                  <c:v>0.40870000000000001</c:v>
                </c:pt>
                <c:pt idx="180" formatCode="General">
                  <c:v>0.4083</c:v>
                </c:pt>
                <c:pt idx="181" formatCode="General">
                  <c:v>0.40820000000000001</c:v>
                </c:pt>
                <c:pt idx="182" formatCode="General">
                  <c:v>0.40770000000000001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F0D-4709-88CA-ADBDC0AE5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8436920"/>
        <c:axId val="668438232"/>
        <c:extLst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'Aztec RK 164.1'!$R$12</c15:sqref>
                        </c15:formulaRef>
                      </c:ext>
                    </c:extLst>
                    <c:strCache>
                      <c:ptCount val="1"/>
                      <c:pt idx="0">
                        <c:v>Streamflow</c:v>
                      </c:pt>
                    </c:strCache>
                  </c:strRef>
                </c:tx>
                <c:spPr>
                  <a:ln w="15875" cap="rnd">
                    <a:solidFill>
                      <a:schemeClr val="tx1">
                        <a:lumMod val="65000"/>
                        <a:lumOff val="35000"/>
                      </a:schemeClr>
                    </a:solidFill>
                    <a:prstDash val="sysDot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'Aztec RK 164.1'!$A$4:$A$251</c15:sqref>
                        </c15:formulaRef>
                      </c:ext>
                    </c:extLst>
                    <c:numCache>
                      <c:formatCode>m/d/yy\ h:mm;@</c:formatCode>
                      <c:ptCount val="248"/>
                      <c:pt idx="0">
                        <c:v>42223.875</c:v>
                      </c:pt>
                      <c:pt idx="1">
                        <c:v>42223.885416666664</c:v>
                      </c:pt>
                      <c:pt idx="2">
                        <c:v>42223.89583321759</c:v>
                      </c:pt>
                      <c:pt idx="3">
                        <c:v>42223.906249826388</c:v>
                      </c:pt>
                      <c:pt idx="4">
                        <c:v>42223.916666435187</c:v>
                      </c:pt>
                      <c:pt idx="5">
                        <c:v>42223.927083043978</c:v>
                      </c:pt>
                      <c:pt idx="6">
                        <c:v>42223.937499652777</c:v>
                      </c:pt>
                      <c:pt idx="7">
                        <c:v>42223.947916261575</c:v>
                      </c:pt>
                      <c:pt idx="8">
                        <c:v>42223.958332870374</c:v>
                      </c:pt>
                      <c:pt idx="9">
                        <c:v>42223.968749479165</c:v>
                      </c:pt>
                      <c:pt idx="10">
                        <c:v>42223.979166087964</c:v>
                      </c:pt>
                      <c:pt idx="11">
                        <c:v>42223.989582696762</c:v>
                      </c:pt>
                      <c:pt idx="12">
                        <c:v>42223.999999305554</c:v>
                      </c:pt>
                      <c:pt idx="13">
                        <c:v>42224.010415914352</c:v>
                      </c:pt>
                      <c:pt idx="14">
                        <c:v>42224.020832523151</c:v>
                      </c:pt>
                      <c:pt idx="15">
                        <c:v>42224.031249131942</c:v>
                      </c:pt>
                      <c:pt idx="16">
                        <c:v>42224.04166574074</c:v>
                      </c:pt>
                      <c:pt idx="17">
                        <c:v>42224.052082349539</c:v>
                      </c:pt>
                      <c:pt idx="18">
                        <c:v>42224.06249895833</c:v>
                      </c:pt>
                      <c:pt idx="19">
                        <c:v>42224.072915567129</c:v>
                      </c:pt>
                      <c:pt idx="20">
                        <c:v>42224.083332175927</c:v>
                      </c:pt>
                      <c:pt idx="21">
                        <c:v>42224.093748784719</c:v>
                      </c:pt>
                      <c:pt idx="22">
                        <c:v>42224.104165393517</c:v>
                      </c:pt>
                      <c:pt idx="23">
                        <c:v>42224.114582002316</c:v>
                      </c:pt>
                      <c:pt idx="24">
                        <c:v>42224.124998611114</c:v>
                      </c:pt>
                      <c:pt idx="25">
                        <c:v>42224.135415219906</c:v>
                      </c:pt>
                      <c:pt idx="26">
                        <c:v>42224.145831828704</c:v>
                      </c:pt>
                      <c:pt idx="27">
                        <c:v>42224.156248437503</c:v>
                      </c:pt>
                      <c:pt idx="28">
                        <c:v>42224.166665046294</c:v>
                      </c:pt>
                      <c:pt idx="29">
                        <c:v>42224.177081655092</c:v>
                      </c:pt>
                      <c:pt idx="30">
                        <c:v>42224.187498263891</c:v>
                      </c:pt>
                      <c:pt idx="31">
                        <c:v>42224.197914872682</c:v>
                      </c:pt>
                      <c:pt idx="32">
                        <c:v>42224.208331481481</c:v>
                      </c:pt>
                      <c:pt idx="33">
                        <c:v>42224.218748090279</c:v>
                      </c:pt>
                      <c:pt idx="34">
                        <c:v>42224.229164699071</c:v>
                      </c:pt>
                      <c:pt idx="35">
                        <c:v>42224.239581307869</c:v>
                      </c:pt>
                      <c:pt idx="36">
                        <c:v>42224.249997916668</c:v>
                      </c:pt>
                      <c:pt idx="37">
                        <c:v>42224.260414525466</c:v>
                      </c:pt>
                      <c:pt idx="38">
                        <c:v>42224.270831134258</c:v>
                      </c:pt>
                      <c:pt idx="39">
                        <c:v>42224.281247743056</c:v>
                      </c:pt>
                      <c:pt idx="40">
                        <c:v>42224.291664351855</c:v>
                      </c:pt>
                      <c:pt idx="41">
                        <c:v>42224.302080960646</c:v>
                      </c:pt>
                      <c:pt idx="42">
                        <c:v>42224.312497569445</c:v>
                      </c:pt>
                      <c:pt idx="43">
                        <c:v>42224.322914178243</c:v>
                      </c:pt>
                      <c:pt idx="44">
                        <c:v>42224.333330787034</c:v>
                      </c:pt>
                      <c:pt idx="45">
                        <c:v>42224.343747395833</c:v>
                      </c:pt>
                      <c:pt idx="46">
                        <c:v>42224.354164004631</c:v>
                      </c:pt>
                      <c:pt idx="47">
                        <c:v>42224.364580613423</c:v>
                      </c:pt>
                      <c:pt idx="48">
                        <c:v>42224.374997222221</c:v>
                      </c:pt>
                      <c:pt idx="49">
                        <c:v>42224.38541383102</c:v>
                      </c:pt>
                      <c:pt idx="50">
                        <c:v>42224.395830439818</c:v>
                      </c:pt>
                      <c:pt idx="51">
                        <c:v>42224.40624704861</c:v>
                      </c:pt>
                      <c:pt idx="52">
                        <c:v>42224.416663657408</c:v>
                      </c:pt>
                      <c:pt idx="53">
                        <c:v>42224.427080266207</c:v>
                      </c:pt>
                      <c:pt idx="54">
                        <c:v>42224.437496874998</c:v>
                      </c:pt>
                      <c:pt idx="55">
                        <c:v>42224.447913483797</c:v>
                      </c:pt>
                      <c:pt idx="56">
                        <c:v>42224.458330092595</c:v>
                      </c:pt>
                      <c:pt idx="57">
                        <c:v>42224.468746701386</c:v>
                      </c:pt>
                      <c:pt idx="58">
                        <c:v>42224.479163310185</c:v>
                      </c:pt>
                      <c:pt idx="59">
                        <c:v>42224.489579918984</c:v>
                      </c:pt>
                      <c:pt idx="60">
                        <c:v>42224.499996527775</c:v>
                      </c:pt>
                      <c:pt idx="61">
                        <c:v>42224.510413136573</c:v>
                      </c:pt>
                      <c:pt idx="62">
                        <c:v>42224.520829745372</c:v>
                      </c:pt>
                      <c:pt idx="63">
                        <c:v>42224.531246354163</c:v>
                      </c:pt>
                      <c:pt idx="64">
                        <c:v>42224.541662962962</c:v>
                      </c:pt>
                      <c:pt idx="65">
                        <c:v>42224.55207957176</c:v>
                      </c:pt>
                      <c:pt idx="66">
                        <c:v>42224.562496180559</c:v>
                      </c:pt>
                      <c:pt idx="67">
                        <c:v>42224.57291278935</c:v>
                      </c:pt>
                      <c:pt idx="68">
                        <c:v>42224.583329398149</c:v>
                      </c:pt>
                      <c:pt idx="69">
                        <c:v>42224.593746006947</c:v>
                      </c:pt>
                      <c:pt idx="70">
                        <c:v>42224.604162615738</c:v>
                      </c:pt>
                      <c:pt idx="71">
                        <c:v>42224.614579224537</c:v>
                      </c:pt>
                      <c:pt idx="72">
                        <c:v>42224.624995833336</c:v>
                      </c:pt>
                      <c:pt idx="73">
                        <c:v>42224.635412442127</c:v>
                      </c:pt>
                      <c:pt idx="74">
                        <c:v>42224.645829050925</c:v>
                      </c:pt>
                      <c:pt idx="75">
                        <c:v>42224.656245659724</c:v>
                      </c:pt>
                      <c:pt idx="76">
                        <c:v>42224.666662268515</c:v>
                      </c:pt>
                      <c:pt idx="77">
                        <c:v>42224.677078877314</c:v>
                      </c:pt>
                      <c:pt idx="78">
                        <c:v>42224.687495486112</c:v>
                      </c:pt>
                      <c:pt idx="79">
                        <c:v>42224.697912094911</c:v>
                      </c:pt>
                      <c:pt idx="80">
                        <c:v>42224.708328703702</c:v>
                      </c:pt>
                      <c:pt idx="81">
                        <c:v>42224.718745312501</c:v>
                      </c:pt>
                      <c:pt idx="82">
                        <c:v>42224.729161921299</c:v>
                      </c:pt>
                      <c:pt idx="83">
                        <c:v>42224.739578530091</c:v>
                      </c:pt>
                      <c:pt idx="84">
                        <c:v>42224.749995138889</c:v>
                      </c:pt>
                      <c:pt idx="85">
                        <c:v>42224.760411747688</c:v>
                      </c:pt>
                      <c:pt idx="86">
                        <c:v>42224.770828356479</c:v>
                      </c:pt>
                      <c:pt idx="87">
                        <c:v>42224.781244965277</c:v>
                      </c:pt>
                      <c:pt idx="88">
                        <c:v>42224.791661574076</c:v>
                      </c:pt>
                      <c:pt idx="89">
                        <c:v>42224.802078182867</c:v>
                      </c:pt>
                      <c:pt idx="90">
                        <c:v>42224.812494791666</c:v>
                      </c:pt>
                      <c:pt idx="91">
                        <c:v>42224.822911400464</c:v>
                      </c:pt>
                      <c:pt idx="92">
                        <c:v>42224.833328009256</c:v>
                      </c:pt>
                      <c:pt idx="93">
                        <c:v>42224.843744618054</c:v>
                      </c:pt>
                      <c:pt idx="94">
                        <c:v>42224.854161226853</c:v>
                      </c:pt>
                      <c:pt idx="95">
                        <c:v>42224.864577835651</c:v>
                      </c:pt>
                      <c:pt idx="96">
                        <c:v>42224.874994444443</c:v>
                      </c:pt>
                      <c:pt idx="97">
                        <c:v>42224.885411053241</c:v>
                      </c:pt>
                      <c:pt idx="98">
                        <c:v>42224.89582766204</c:v>
                      </c:pt>
                      <c:pt idx="99">
                        <c:v>42224.906244270831</c:v>
                      </c:pt>
                      <c:pt idx="100">
                        <c:v>42224.916666666664</c:v>
                      </c:pt>
                      <c:pt idx="101">
                        <c:v>42224.927089004632</c:v>
                      </c:pt>
                      <c:pt idx="102">
                        <c:v>42224.9375</c:v>
                      </c:pt>
                      <c:pt idx="103">
                        <c:v>42224.947910995368</c:v>
                      </c:pt>
                      <c:pt idx="104">
                        <c:v>42224.958333333336</c:v>
                      </c:pt>
                      <c:pt idx="105">
                        <c:v>42224.968755729169</c:v>
                      </c:pt>
                      <c:pt idx="106">
                        <c:v>42224.979166666664</c:v>
                      </c:pt>
                      <c:pt idx="107">
                        <c:v>42224.989583333336</c:v>
                      </c:pt>
                      <c:pt idx="108">
                        <c:v>42225.000000057873</c:v>
                      </c:pt>
                      <c:pt idx="109">
                        <c:v>42225.01041678241</c:v>
                      </c:pt>
                      <c:pt idx="110">
                        <c:v>42225.020833506947</c:v>
                      </c:pt>
                      <c:pt idx="111">
                        <c:v>42225.031250231485</c:v>
                      </c:pt>
                      <c:pt idx="112">
                        <c:v>42225.041666956022</c:v>
                      </c:pt>
                      <c:pt idx="113">
                        <c:v>42225.052083680559</c:v>
                      </c:pt>
                      <c:pt idx="114">
                        <c:v>42225.062500405096</c:v>
                      </c:pt>
                      <c:pt idx="115">
                        <c:v>42225.072917129626</c:v>
                      </c:pt>
                      <c:pt idx="116">
                        <c:v>42225.083333854163</c:v>
                      </c:pt>
                      <c:pt idx="117">
                        <c:v>42225.093750578701</c:v>
                      </c:pt>
                      <c:pt idx="118">
                        <c:v>42225.104167303238</c:v>
                      </c:pt>
                      <c:pt idx="119">
                        <c:v>42225.114584027775</c:v>
                      </c:pt>
                      <c:pt idx="120">
                        <c:v>42225.125000752312</c:v>
                      </c:pt>
                      <c:pt idx="121">
                        <c:v>42225.135417476849</c:v>
                      </c:pt>
                      <c:pt idx="122">
                        <c:v>42225.145834201387</c:v>
                      </c:pt>
                      <c:pt idx="123">
                        <c:v>42225.156250925924</c:v>
                      </c:pt>
                      <c:pt idx="124">
                        <c:v>42225.166667592595</c:v>
                      </c:pt>
                      <c:pt idx="125">
                        <c:v>42225.177084317133</c:v>
                      </c:pt>
                      <c:pt idx="126">
                        <c:v>42225.18750104167</c:v>
                      </c:pt>
                      <c:pt idx="127">
                        <c:v>42225.197917766207</c:v>
                      </c:pt>
                      <c:pt idx="128">
                        <c:v>42225.208334490744</c:v>
                      </c:pt>
                      <c:pt idx="129">
                        <c:v>42225.218751215281</c:v>
                      </c:pt>
                      <c:pt idx="130">
                        <c:v>42225.229167939811</c:v>
                      </c:pt>
                      <c:pt idx="131">
                        <c:v>42225.239584664349</c:v>
                      </c:pt>
                      <c:pt idx="132">
                        <c:v>42225.250001388886</c:v>
                      </c:pt>
                      <c:pt idx="133">
                        <c:v>42225.260418113423</c:v>
                      </c:pt>
                      <c:pt idx="134">
                        <c:v>42225.27083483796</c:v>
                      </c:pt>
                      <c:pt idx="135">
                        <c:v>42225.281251504632</c:v>
                      </c:pt>
                      <c:pt idx="136">
                        <c:v>42225.291668229169</c:v>
                      </c:pt>
                      <c:pt idx="137">
                        <c:v>42225.302084953706</c:v>
                      </c:pt>
                      <c:pt idx="138">
                        <c:v>42225.312501678243</c:v>
                      </c:pt>
                      <c:pt idx="139">
                        <c:v>42225.32291840278</c:v>
                      </c:pt>
                      <c:pt idx="140">
                        <c:v>42225.333335127318</c:v>
                      </c:pt>
                      <c:pt idx="141">
                        <c:v>42225.343751851855</c:v>
                      </c:pt>
                      <c:pt idx="142">
                        <c:v>42225.354168576392</c:v>
                      </c:pt>
                      <c:pt idx="143">
                        <c:v>42225.364585300929</c:v>
                      </c:pt>
                      <c:pt idx="144">
                        <c:v>42225.375002025467</c:v>
                      </c:pt>
                      <c:pt idx="145">
                        <c:v>42225.385418749996</c:v>
                      </c:pt>
                      <c:pt idx="146">
                        <c:v>42225.395835474534</c:v>
                      </c:pt>
                      <c:pt idx="147">
                        <c:v>42225.406252199071</c:v>
                      </c:pt>
                      <c:pt idx="148">
                        <c:v>42225.416668923608</c:v>
                      </c:pt>
                      <c:pt idx="149">
                        <c:v>42225.427085648145</c:v>
                      </c:pt>
                      <c:pt idx="150">
                        <c:v>42225.437502372683</c:v>
                      </c:pt>
                      <c:pt idx="151">
                        <c:v>42225.44791909722</c:v>
                      </c:pt>
                      <c:pt idx="152">
                        <c:v>42225.458335821757</c:v>
                      </c:pt>
                      <c:pt idx="153">
                        <c:v>42225.468752546294</c:v>
                      </c:pt>
                      <c:pt idx="154">
                        <c:v>42225.479169212966</c:v>
                      </c:pt>
                      <c:pt idx="155">
                        <c:v>42225.489585937503</c:v>
                      </c:pt>
                      <c:pt idx="156">
                        <c:v>42225.50000266204</c:v>
                      </c:pt>
                      <c:pt idx="157">
                        <c:v>42225.510419386577</c:v>
                      </c:pt>
                      <c:pt idx="158">
                        <c:v>42225.520836111114</c:v>
                      </c:pt>
                      <c:pt idx="159">
                        <c:v>42225.531252835652</c:v>
                      </c:pt>
                      <c:pt idx="160">
                        <c:v>42225.541669560182</c:v>
                      </c:pt>
                      <c:pt idx="161">
                        <c:v>42225.552086284719</c:v>
                      </c:pt>
                      <c:pt idx="162">
                        <c:v>42225.562503009256</c:v>
                      </c:pt>
                      <c:pt idx="163">
                        <c:v>42225.572919733793</c:v>
                      </c:pt>
                      <c:pt idx="164">
                        <c:v>42225.58333645833</c:v>
                      </c:pt>
                      <c:pt idx="165">
                        <c:v>42225.593753182868</c:v>
                      </c:pt>
                      <c:pt idx="166">
                        <c:v>42225.604169907405</c:v>
                      </c:pt>
                      <c:pt idx="167">
                        <c:v>42225.614586631942</c:v>
                      </c:pt>
                      <c:pt idx="168">
                        <c:v>42225.625003298614</c:v>
                      </c:pt>
                      <c:pt idx="169">
                        <c:v>42225.635420023151</c:v>
                      </c:pt>
                      <c:pt idx="170">
                        <c:v>42225.645836747688</c:v>
                      </c:pt>
                      <c:pt idx="171">
                        <c:v>42225.656253472225</c:v>
                      </c:pt>
                      <c:pt idx="172">
                        <c:v>42225.666670196762</c:v>
                      </c:pt>
                      <c:pt idx="173">
                        <c:v>42225.6770869213</c:v>
                      </c:pt>
                      <c:pt idx="174">
                        <c:v>42225.687503645837</c:v>
                      </c:pt>
                      <c:pt idx="175">
                        <c:v>42225.697920370367</c:v>
                      </c:pt>
                      <c:pt idx="176">
                        <c:v>42225.708337094904</c:v>
                      </c:pt>
                      <c:pt idx="177">
                        <c:v>42225.718753819441</c:v>
                      </c:pt>
                      <c:pt idx="178">
                        <c:v>42225.729170543978</c:v>
                      </c:pt>
                      <c:pt idx="179">
                        <c:v>42225.739587268516</c:v>
                      </c:pt>
                      <c:pt idx="180">
                        <c:v>42225.750003993053</c:v>
                      </c:pt>
                      <c:pt idx="181">
                        <c:v>42225.76042071759</c:v>
                      </c:pt>
                      <c:pt idx="182">
                        <c:v>42225.770837442127</c:v>
                      </c:pt>
                      <c:pt idx="183">
                        <c:v>42225.781254166664</c:v>
                      </c:pt>
                      <c:pt idx="184">
                        <c:v>42225.791670891202</c:v>
                      </c:pt>
                      <c:pt idx="185">
                        <c:v>42225.802087557873</c:v>
                      </c:pt>
                      <c:pt idx="186">
                        <c:v>42225.81250428241</c:v>
                      </c:pt>
                      <c:pt idx="187">
                        <c:v>42225.822921006948</c:v>
                      </c:pt>
                      <c:pt idx="188">
                        <c:v>42225.833337731485</c:v>
                      </c:pt>
                      <c:pt idx="189">
                        <c:v>42225.843754456022</c:v>
                      </c:pt>
                      <c:pt idx="190">
                        <c:v>42225.854171180552</c:v>
                      </c:pt>
                      <c:pt idx="191">
                        <c:v>42225.864587905089</c:v>
                      </c:pt>
                      <c:pt idx="192">
                        <c:v>42225.875004629626</c:v>
                      </c:pt>
                      <c:pt idx="193">
                        <c:v>42225.885421354164</c:v>
                      </c:pt>
                      <c:pt idx="194">
                        <c:v>42225.895838078701</c:v>
                      </c:pt>
                      <c:pt idx="195">
                        <c:v>42225.906254803238</c:v>
                      </c:pt>
                      <c:pt idx="196">
                        <c:v>42225.916671527775</c:v>
                      </c:pt>
                      <c:pt idx="197">
                        <c:v>42225.927088252312</c:v>
                      </c:pt>
                      <c:pt idx="198">
                        <c:v>42225.93750497685</c:v>
                      </c:pt>
                      <c:pt idx="199">
                        <c:v>42225.947921701387</c:v>
                      </c:pt>
                      <c:pt idx="200">
                        <c:v>42225.958338425924</c:v>
                      </c:pt>
                      <c:pt idx="201">
                        <c:v>42225.968755150461</c:v>
                      </c:pt>
                      <c:pt idx="202">
                        <c:v>42225.979171874998</c:v>
                      </c:pt>
                      <c:pt idx="203">
                        <c:v>42225.989588599536</c:v>
                      </c:pt>
                      <c:pt idx="204">
                        <c:v>42226.000005266207</c:v>
                      </c:pt>
                      <c:pt idx="205">
                        <c:v>42226.010421990744</c:v>
                      </c:pt>
                      <c:pt idx="206">
                        <c:v>42226.020838715274</c:v>
                      </c:pt>
                      <c:pt idx="207">
                        <c:v>42226.031255439812</c:v>
                      </c:pt>
                      <c:pt idx="208">
                        <c:v>42226.041672164349</c:v>
                      </c:pt>
                      <c:pt idx="209">
                        <c:v>42226.052088888886</c:v>
                      </c:pt>
                      <c:pt idx="210">
                        <c:v>42226.062505613423</c:v>
                      </c:pt>
                      <c:pt idx="211">
                        <c:v>42226.07292233796</c:v>
                      </c:pt>
                      <c:pt idx="212">
                        <c:v>42226.083339062498</c:v>
                      </c:pt>
                      <c:pt idx="213">
                        <c:v>42226.093755787035</c:v>
                      </c:pt>
                      <c:pt idx="214">
                        <c:v>42226.104166666664</c:v>
                      </c:pt>
                      <c:pt idx="215">
                        <c:v>42226.114583333336</c:v>
                      </c:pt>
                      <c:pt idx="216">
                        <c:v>42226.125000057873</c:v>
                      </c:pt>
                      <c:pt idx="217">
                        <c:v>42226.13541678241</c:v>
                      </c:pt>
                      <c:pt idx="218">
                        <c:v>42226.145833506947</c:v>
                      </c:pt>
                      <c:pt idx="219">
                        <c:v>42226.156250231485</c:v>
                      </c:pt>
                      <c:pt idx="220">
                        <c:v>42226.166666956022</c:v>
                      </c:pt>
                      <c:pt idx="221">
                        <c:v>42226.177083680559</c:v>
                      </c:pt>
                      <c:pt idx="222">
                        <c:v>42226.187500405096</c:v>
                      </c:pt>
                      <c:pt idx="223">
                        <c:v>42226.197917129626</c:v>
                      </c:pt>
                      <c:pt idx="224">
                        <c:v>42226.208333854163</c:v>
                      </c:pt>
                      <c:pt idx="225">
                        <c:v>42226.218750578701</c:v>
                      </c:pt>
                      <c:pt idx="226">
                        <c:v>42226.229167303238</c:v>
                      </c:pt>
                      <c:pt idx="227">
                        <c:v>42226.239584027775</c:v>
                      </c:pt>
                      <c:pt idx="228">
                        <c:v>42226.250000752312</c:v>
                      </c:pt>
                      <c:pt idx="229">
                        <c:v>42226.260417476849</c:v>
                      </c:pt>
                      <c:pt idx="230">
                        <c:v>42226.270834201387</c:v>
                      </c:pt>
                      <c:pt idx="231">
                        <c:v>42226.281250925924</c:v>
                      </c:pt>
                      <c:pt idx="232">
                        <c:v>42226.291667650461</c:v>
                      </c:pt>
                      <c:pt idx="233">
                        <c:v>42226.302084374998</c:v>
                      </c:pt>
                      <c:pt idx="234">
                        <c:v>42226.312501099535</c:v>
                      </c:pt>
                      <c:pt idx="235">
                        <c:v>42226.322917824073</c:v>
                      </c:pt>
                      <c:pt idx="236">
                        <c:v>42226.33333454861</c:v>
                      </c:pt>
                      <c:pt idx="237">
                        <c:v>42226.343751273147</c:v>
                      </c:pt>
                      <c:pt idx="238">
                        <c:v>42226.354167997684</c:v>
                      </c:pt>
                      <c:pt idx="239">
                        <c:v>42226.364584722221</c:v>
                      </c:pt>
                      <c:pt idx="240">
                        <c:v>42226.375001446759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'Aztec RK 164.1'!$C$4:$C$251</c15:sqref>
                        </c15:formulaRef>
                      </c:ext>
                    </c:extLst>
                    <c:numCache>
                      <c:formatCode>#,##0.00</c:formatCode>
                      <c:ptCount val="248"/>
                      <c:pt idx="0">
                        <c:v>23.134988999999997</c:v>
                      </c:pt>
                      <c:pt idx="1">
                        <c:v>22.257161999999997</c:v>
                      </c:pt>
                      <c:pt idx="2">
                        <c:v>22.257161999999997</c:v>
                      </c:pt>
                      <c:pt idx="3">
                        <c:v>23.134988999999997</c:v>
                      </c:pt>
                      <c:pt idx="4">
                        <c:v>22.257161999999997</c:v>
                      </c:pt>
                      <c:pt idx="5">
                        <c:v>23.134988999999997</c:v>
                      </c:pt>
                      <c:pt idx="6">
                        <c:v>23.134988999999997</c:v>
                      </c:pt>
                      <c:pt idx="7">
                        <c:v>21.860723999999998</c:v>
                      </c:pt>
                      <c:pt idx="8">
                        <c:v>22.257161999999997</c:v>
                      </c:pt>
                      <c:pt idx="9">
                        <c:v>22.257161999999997</c:v>
                      </c:pt>
                      <c:pt idx="10">
                        <c:v>22.257161999999997</c:v>
                      </c:pt>
                      <c:pt idx="11">
                        <c:v>22.257161999999997</c:v>
                      </c:pt>
                      <c:pt idx="12">
                        <c:v>22.257161999999997</c:v>
                      </c:pt>
                      <c:pt idx="13">
                        <c:v>22.257161999999997</c:v>
                      </c:pt>
                      <c:pt idx="14">
                        <c:v>23.134988999999997</c:v>
                      </c:pt>
                      <c:pt idx="15">
                        <c:v>22.681916999999999</c:v>
                      </c:pt>
                      <c:pt idx="16">
                        <c:v>22.257161999999997</c:v>
                      </c:pt>
                      <c:pt idx="17">
                        <c:v>21.860723999999998</c:v>
                      </c:pt>
                      <c:pt idx="18">
                        <c:v>22.257161999999997</c:v>
                      </c:pt>
                      <c:pt idx="19">
                        <c:v>22.681916999999999</c:v>
                      </c:pt>
                      <c:pt idx="20">
                        <c:v>22.681916999999999</c:v>
                      </c:pt>
                      <c:pt idx="21">
                        <c:v>21.860723999999998</c:v>
                      </c:pt>
                      <c:pt idx="22">
                        <c:v>23.134988999999997</c:v>
                      </c:pt>
                      <c:pt idx="23">
                        <c:v>21.860723999999998</c:v>
                      </c:pt>
                      <c:pt idx="24">
                        <c:v>22.681916999999999</c:v>
                      </c:pt>
                      <c:pt idx="25">
                        <c:v>22.681916999999999</c:v>
                      </c:pt>
                      <c:pt idx="26">
                        <c:v>23.134988999999997</c:v>
                      </c:pt>
                      <c:pt idx="27">
                        <c:v>22.681916999999999</c:v>
                      </c:pt>
                      <c:pt idx="28">
                        <c:v>22.681916999999999</c:v>
                      </c:pt>
                      <c:pt idx="29">
                        <c:v>22.681916999999999</c:v>
                      </c:pt>
                      <c:pt idx="30">
                        <c:v>23.559743999999998</c:v>
                      </c:pt>
                      <c:pt idx="31">
                        <c:v>22.681916999999999</c:v>
                      </c:pt>
                      <c:pt idx="32">
                        <c:v>23.134988999999997</c:v>
                      </c:pt>
                      <c:pt idx="33">
                        <c:v>23.559743999999998</c:v>
                      </c:pt>
                      <c:pt idx="34">
                        <c:v>24.012815999999997</c:v>
                      </c:pt>
                      <c:pt idx="35">
                        <c:v>22.681916999999999</c:v>
                      </c:pt>
                      <c:pt idx="36">
                        <c:v>24.012815999999997</c:v>
                      </c:pt>
                      <c:pt idx="37">
                        <c:v>23.134988999999997</c:v>
                      </c:pt>
                      <c:pt idx="38">
                        <c:v>23.559743999999998</c:v>
                      </c:pt>
                      <c:pt idx="39">
                        <c:v>24.012815999999997</c:v>
                      </c:pt>
                      <c:pt idx="40">
                        <c:v>24.947277</c:v>
                      </c:pt>
                      <c:pt idx="41">
                        <c:v>24.947277</c:v>
                      </c:pt>
                      <c:pt idx="42">
                        <c:v>25.343715</c:v>
                      </c:pt>
                      <c:pt idx="43">
                        <c:v>25.513617</c:v>
                      </c:pt>
                      <c:pt idx="44">
                        <c:v>25.910055</c:v>
                      </c:pt>
                      <c:pt idx="45">
                        <c:v>25.711835999999998</c:v>
                      </c:pt>
                      <c:pt idx="46">
                        <c:v>25.513617</c:v>
                      </c:pt>
                      <c:pt idx="47">
                        <c:v>25.343715</c:v>
                      </c:pt>
                      <c:pt idx="48">
                        <c:v>25.343715</c:v>
                      </c:pt>
                      <c:pt idx="49">
                        <c:v>24.494204999999997</c:v>
                      </c:pt>
                      <c:pt idx="50">
                        <c:v>24.494204999999997</c:v>
                      </c:pt>
                      <c:pt idx="51">
                        <c:v>24.012815999999997</c:v>
                      </c:pt>
                      <c:pt idx="52">
                        <c:v>24.012815999999997</c:v>
                      </c:pt>
                      <c:pt idx="53">
                        <c:v>24.012815999999997</c:v>
                      </c:pt>
                      <c:pt idx="54">
                        <c:v>24.494204999999997</c:v>
                      </c:pt>
                      <c:pt idx="55">
                        <c:v>23.134988999999997</c:v>
                      </c:pt>
                      <c:pt idx="56">
                        <c:v>24.012815999999997</c:v>
                      </c:pt>
                      <c:pt idx="57">
                        <c:v>23.559743999999998</c:v>
                      </c:pt>
                      <c:pt idx="58">
                        <c:v>23.559743999999998</c:v>
                      </c:pt>
                      <c:pt idx="59">
                        <c:v>24.012815999999997</c:v>
                      </c:pt>
                      <c:pt idx="60">
                        <c:v>24.012815999999997</c:v>
                      </c:pt>
                      <c:pt idx="61">
                        <c:v>23.559743999999998</c:v>
                      </c:pt>
                      <c:pt idx="62">
                        <c:v>23.559743999999998</c:v>
                      </c:pt>
                      <c:pt idx="63">
                        <c:v>23.559743999999998</c:v>
                      </c:pt>
                      <c:pt idx="64">
                        <c:v>23.559743999999998</c:v>
                      </c:pt>
                      <c:pt idx="65">
                        <c:v>23.134988999999997</c:v>
                      </c:pt>
                      <c:pt idx="66">
                        <c:v>23.134988999999997</c:v>
                      </c:pt>
                      <c:pt idx="67">
                        <c:v>23.134988999999997</c:v>
                      </c:pt>
                      <c:pt idx="68">
                        <c:v>24.012815999999997</c:v>
                      </c:pt>
                      <c:pt idx="69">
                        <c:v>23.134988999999997</c:v>
                      </c:pt>
                      <c:pt idx="70">
                        <c:v>23.559743999999998</c:v>
                      </c:pt>
                      <c:pt idx="71">
                        <c:v>23.559743999999998</c:v>
                      </c:pt>
                      <c:pt idx="72">
                        <c:v>23.134988999999997</c:v>
                      </c:pt>
                      <c:pt idx="73">
                        <c:v>23.134988999999997</c:v>
                      </c:pt>
                      <c:pt idx="74">
                        <c:v>24.012815999999997</c:v>
                      </c:pt>
                      <c:pt idx="75">
                        <c:v>23.134988999999997</c:v>
                      </c:pt>
                      <c:pt idx="76">
                        <c:v>23.559743999999998</c:v>
                      </c:pt>
                      <c:pt idx="77">
                        <c:v>23.134988999999997</c:v>
                      </c:pt>
                      <c:pt idx="78">
                        <c:v>23.559743999999998</c:v>
                      </c:pt>
                      <c:pt idx="79">
                        <c:v>24.494204999999997</c:v>
                      </c:pt>
                      <c:pt idx="80">
                        <c:v>24.012815999999997</c:v>
                      </c:pt>
                      <c:pt idx="81">
                        <c:v>24.012815999999997</c:v>
                      </c:pt>
                      <c:pt idx="82">
                        <c:v>23.134988999999997</c:v>
                      </c:pt>
                      <c:pt idx="83">
                        <c:v>23.134988999999997</c:v>
                      </c:pt>
                      <c:pt idx="84">
                        <c:v>23.559743999999998</c:v>
                      </c:pt>
                      <c:pt idx="85">
                        <c:v>24.494204999999997</c:v>
                      </c:pt>
                      <c:pt idx="86">
                        <c:v>23.559743999999998</c:v>
                      </c:pt>
                      <c:pt idx="87">
                        <c:v>24.012815999999997</c:v>
                      </c:pt>
                      <c:pt idx="88">
                        <c:v>24.494204999999997</c:v>
                      </c:pt>
                      <c:pt idx="89">
                        <c:v>24.012815999999997</c:v>
                      </c:pt>
                      <c:pt idx="90">
                        <c:v>24.012815999999997</c:v>
                      </c:pt>
                      <c:pt idx="91">
                        <c:v>23.559743999999998</c:v>
                      </c:pt>
                      <c:pt idx="92">
                        <c:v>24.012815999999997</c:v>
                      </c:pt>
                      <c:pt idx="93">
                        <c:v>24.947277</c:v>
                      </c:pt>
                      <c:pt idx="94">
                        <c:v>24.494204999999997</c:v>
                      </c:pt>
                      <c:pt idx="95">
                        <c:v>24.947277</c:v>
                      </c:pt>
                      <c:pt idx="96">
                        <c:v>24.947277</c:v>
                      </c:pt>
                      <c:pt idx="97">
                        <c:v>25.145495999999998</c:v>
                      </c:pt>
                      <c:pt idx="98">
                        <c:v>25.145495999999998</c:v>
                      </c:pt>
                      <c:pt idx="99">
                        <c:v>25.145495999999998</c:v>
                      </c:pt>
                      <c:pt idx="100">
                        <c:v>25.513617</c:v>
                      </c:pt>
                      <c:pt idx="101">
                        <c:v>25.343715</c:v>
                      </c:pt>
                      <c:pt idx="102">
                        <c:v>25.145495999999998</c:v>
                      </c:pt>
                      <c:pt idx="103">
                        <c:v>25.513617</c:v>
                      </c:pt>
                      <c:pt idx="104">
                        <c:v>25.513617</c:v>
                      </c:pt>
                      <c:pt idx="105">
                        <c:v>25.711835999999998</c:v>
                      </c:pt>
                      <c:pt idx="106">
                        <c:v>25.513617</c:v>
                      </c:pt>
                      <c:pt idx="107">
                        <c:v>26.108273999999998</c:v>
                      </c:pt>
                      <c:pt idx="108">
                        <c:v>26.306493</c:v>
                      </c:pt>
                      <c:pt idx="109">
                        <c:v>26.108273999999998</c:v>
                      </c:pt>
                      <c:pt idx="110">
                        <c:v>26.306493</c:v>
                      </c:pt>
                      <c:pt idx="111">
                        <c:v>26.306493</c:v>
                      </c:pt>
                      <c:pt idx="112">
                        <c:v>26.306493</c:v>
                      </c:pt>
                      <c:pt idx="113">
                        <c:v>26.504711999999998</c:v>
                      </c:pt>
                      <c:pt idx="114">
                        <c:v>26.702931</c:v>
                      </c:pt>
                      <c:pt idx="115">
                        <c:v>26.901149999999998</c:v>
                      </c:pt>
                      <c:pt idx="116">
                        <c:v>26.901149999999998</c:v>
                      </c:pt>
                      <c:pt idx="117">
                        <c:v>26.901149999999998</c:v>
                      </c:pt>
                      <c:pt idx="118">
                        <c:v>26.901149999999998</c:v>
                      </c:pt>
                      <c:pt idx="119">
                        <c:v>26.702931</c:v>
                      </c:pt>
                      <c:pt idx="120">
                        <c:v>27.099368999999999</c:v>
                      </c:pt>
                      <c:pt idx="121">
                        <c:v>27.297587999999998</c:v>
                      </c:pt>
                      <c:pt idx="122">
                        <c:v>27.297587999999998</c:v>
                      </c:pt>
                      <c:pt idx="123">
                        <c:v>27.297587999999998</c:v>
                      </c:pt>
                      <c:pt idx="124">
                        <c:v>27.297587999999998</c:v>
                      </c:pt>
                      <c:pt idx="125">
                        <c:v>27.099368999999999</c:v>
                      </c:pt>
                      <c:pt idx="126">
                        <c:v>26.901149999999998</c:v>
                      </c:pt>
                      <c:pt idx="127">
                        <c:v>27.297587999999998</c:v>
                      </c:pt>
                      <c:pt idx="128">
                        <c:v>27.297587999999998</c:v>
                      </c:pt>
                      <c:pt idx="129">
                        <c:v>27.297587999999998</c:v>
                      </c:pt>
                      <c:pt idx="130">
                        <c:v>27.495806999999999</c:v>
                      </c:pt>
                      <c:pt idx="131">
                        <c:v>26.901149999999998</c:v>
                      </c:pt>
                      <c:pt idx="132">
                        <c:v>27.099368999999999</c:v>
                      </c:pt>
                      <c:pt idx="133">
                        <c:v>27.099368999999999</c:v>
                      </c:pt>
                      <c:pt idx="134">
                        <c:v>26.901149999999998</c:v>
                      </c:pt>
                      <c:pt idx="135">
                        <c:v>26.702931</c:v>
                      </c:pt>
                      <c:pt idx="136">
                        <c:v>26.901149999999998</c:v>
                      </c:pt>
                      <c:pt idx="137">
                        <c:v>26.504711999999998</c:v>
                      </c:pt>
                      <c:pt idx="138">
                        <c:v>27.099368999999999</c:v>
                      </c:pt>
                      <c:pt idx="139">
                        <c:v>26.901149999999998</c:v>
                      </c:pt>
                      <c:pt idx="140">
                        <c:v>26.702931</c:v>
                      </c:pt>
                      <c:pt idx="141">
                        <c:v>26.702931</c:v>
                      </c:pt>
                      <c:pt idx="142">
                        <c:v>26.504711999999998</c:v>
                      </c:pt>
                      <c:pt idx="143">
                        <c:v>26.901149999999998</c:v>
                      </c:pt>
                      <c:pt idx="144">
                        <c:v>26.504711999999998</c:v>
                      </c:pt>
                      <c:pt idx="145">
                        <c:v>26.702931</c:v>
                      </c:pt>
                      <c:pt idx="146">
                        <c:v>26.504711999999998</c:v>
                      </c:pt>
                      <c:pt idx="147">
                        <c:v>26.504711999999998</c:v>
                      </c:pt>
                      <c:pt idx="148">
                        <c:v>26.901149999999998</c:v>
                      </c:pt>
                      <c:pt idx="149">
                        <c:v>26.504711999999998</c:v>
                      </c:pt>
                      <c:pt idx="150">
                        <c:v>26.306493</c:v>
                      </c:pt>
                      <c:pt idx="151">
                        <c:v>26.702931</c:v>
                      </c:pt>
                      <c:pt idx="152">
                        <c:v>26.306493</c:v>
                      </c:pt>
                      <c:pt idx="153">
                        <c:v>26.306493</c:v>
                      </c:pt>
                      <c:pt idx="154">
                        <c:v>26.504711999999998</c:v>
                      </c:pt>
                      <c:pt idx="155">
                        <c:v>26.306493</c:v>
                      </c:pt>
                      <c:pt idx="156">
                        <c:v>26.108273999999998</c:v>
                      </c:pt>
                      <c:pt idx="157">
                        <c:v>26.306493</c:v>
                      </c:pt>
                      <c:pt idx="158">
                        <c:v>26.108273999999998</c:v>
                      </c:pt>
                      <c:pt idx="159">
                        <c:v>25.910055</c:v>
                      </c:pt>
                      <c:pt idx="160">
                        <c:v>25.711835999999998</c:v>
                      </c:pt>
                      <c:pt idx="161">
                        <c:v>26.108273999999998</c:v>
                      </c:pt>
                      <c:pt idx="162">
                        <c:v>26.108273999999998</c:v>
                      </c:pt>
                      <c:pt idx="163">
                        <c:v>25.711835999999998</c:v>
                      </c:pt>
                      <c:pt idx="164">
                        <c:v>25.711835999999998</c:v>
                      </c:pt>
                      <c:pt idx="165">
                        <c:v>25.910055</c:v>
                      </c:pt>
                      <c:pt idx="166">
                        <c:v>25.711835999999998</c:v>
                      </c:pt>
                      <c:pt idx="167">
                        <c:v>25.711835999999998</c:v>
                      </c:pt>
                      <c:pt idx="168">
                        <c:v>25.711835999999998</c:v>
                      </c:pt>
                      <c:pt idx="169">
                        <c:v>25.343715</c:v>
                      </c:pt>
                      <c:pt idx="170">
                        <c:v>25.343715</c:v>
                      </c:pt>
                      <c:pt idx="171">
                        <c:v>25.343715</c:v>
                      </c:pt>
                      <c:pt idx="172">
                        <c:v>25.343715</c:v>
                      </c:pt>
                      <c:pt idx="173">
                        <c:v>25.343715</c:v>
                      </c:pt>
                      <c:pt idx="174">
                        <c:v>25.343715</c:v>
                      </c:pt>
                      <c:pt idx="175">
                        <c:v>25.145495999999998</c:v>
                      </c:pt>
                      <c:pt idx="176">
                        <c:v>25.343715</c:v>
                      </c:pt>
                      <c:pt idx="177">
                        <c:v>24.947277</c:v>
                      </c:pt>
                      <c:pt idx="178">
                        <c:v>24.947277</c:v>
                      </c:pt>
                      <c:pt idx="179">
                        <c:v>24.012815999999997</c:v>
                      </c:pt>
                      <c:pt idx="180">
                        <c:v>24.947277</c:v>
                      </c:pt>
                      <c:pt idx="181">
                        <c:v>24.494204999999997</c:v>
                      </c:pt>
                      <c:pt idx="182">
                        <c:v>24.012815999999997</c:v>
                      </c:pt>
                      <c:pt idx="183">
                        <c:v>24.012815999999997</c:v>
                      </c:pt>
                      <c:pt idx="184">
                        <c:v>23.559743999999998</c:v>
                      </c:pt>
                      <c:pt idx="185">
                        <c:v>23.559743999999998</c:v>
                      </c:pt>
                      <c:pt idx="186">
                        <c:v>23.134988999999997</c:v>
                      </c:pt>
                      <c:pt idx="187">
                        <c:v>24.012815999999997</c:v>
                      </c:pt>
                      <c:pt idx="188">
                        <c:v>23.134988999999997</c:v>
                      </c:pt>
                      <c:pt idx="189">
                        <c:v>23.134988999999997</c:v>
                      </c:pt>
                      <c:pt idx="190">
                        <c:v>23.134988999999997</c:v>
                      </c:pt>
                      <c:pt idx="191">
                        <c:v>23.559743999999998</c:v>
                      </c:pt>
                      <c:pt idx="192">
                        <c:v>24.012815999999997</c:v>
                      </c:pt>
                      <c:pt idx="193">
                        <c:v>24.012815999999997</c:v>
                      </c:pt>
                      <c:pt idx="194">
                        <c:v>24.012815999999997</c:v>
                      </c:pt>
                      <c:pt idx="195">
                        <c:v>22.681916999999999</c:v>
                      </c:pt>
                      <c:pt idx="196">
                        <c:v>23.134988999999997</c:v>
                      </c:pt>
                      <c:pt idx="197">
                        <c:v>23.134988999999997</c:v>
                      </c:pt>
                      <c:pt idx="198">
                        <c:v>22.681916999999999</c:v>
                      </c:pt>
                      <c:pt idx="199">
                        <c:v>23.134988999999997</c:v>
                      </c:pt>
                      <c:pt idx="200">
                        <c:v>22.257161999999997</c:v>
                      </c:pt>
                      <c:pt idx="201">
                        <c:v>22.681916999999999</c:v>
                      </c:pt>
                      <c:pt idx="202">
                        <c:v>23.559743999999998</c:v>
                      </c:pt>
                      <c:pt idx="203">
                        <c:v>23.134988999999997</c:v>
                      </c:pt>
                      <c:pt idx="204">
                        <c:v>22.257161999999997</c:v>
                      </c:pt>
                      <c:pt idx="205">
                        <c:v>23.134988999999997</c:v>
                      </c:pt>
                      <c:pt idx="206">
                        <c:v>22.257161999999997</c:v>
                      </c:pt>
                      <c:pt idx="207">
                        <c:v>22.681916999999999</c:v>
                      </c:pt>
                      <c:pt idx="208">
                        <c:v>21.860723999999998</c:v>
                      </c:pt>
                      <c:pt idx="209">
                        <c:v>22.257161999999997</c:v>
                      </c:pt>
                      <c:pt idx="210">
                        <c:v>22.681916999999999</c:v>
                      </c:pt>
                      <c:pt idx="211">
                        <c:v>21.860723999999998</c:v>
                      </c:pt>
                      <c:pt idx="212">
                        <c:v>22.257161999999997</c:v>
                      </c:pt>
                      <c:pt idx="213">
                        <c:v>21.860723999999998</c:v>
                      </c:pt>
                      <c:pt idx="214">
                        <c:v>23.134988999999997</c:v>
                      </c:pt>
                      <c:pt idx="215">
                        <c:v>22.681916999999999</c:v>
                      </c:pt>
                      <c:pt idx="216">
                        <c:v>22.257161999999997</c:v>
                      </c:pt>
                      <c:pt idx="217">
                        <c:v>22.257161999999997</c:v>
                      </c:pt>
                      <c:pt idx="218">
                        <c:v>22.257161999999997</c:v>
                      </c:pt>
                      <c:pt idx="219">
                        <c:v>22.257161999999997</c:v>
                      </c:pt>
                      <c:pt idx="220">
                        <c:v>22.257161999999997</c:v>
                      </c:pt>
                      <c:pt idx="221">
                        <c:v>21.860723999999998</c:v>
                      </c:pt>
                      <c:pt idx="222">
                        <c:v>21.860723999999998</c:v>
                      </c:pt>
                      <c:pt idx="223">
                        <c:v>22.257161999999997</c:v>
                      </c:pt>
                      <c:pt idx="224">
                        <c:v>22.257161999999997</c:v>
                      </c:pt>
                      <c:pt idx="225">
                        <c:v>22.257161999999997</c:v>
                      </c:pt>
                      <c:pt idx="226">
                        <c:v>22.257161999999997</c:v>
                      </c:pt>
                      <c:pt idx="227">
                        <c:v>21.860723999999998</c:v>
                      </c:pt>
                      <c:pt idx="228">
                        <c:v>21.860723999999998</c:v>
                      </c:pt>
                      <c:pt idx="229">
                        <c:v>21.464285999999998</c:v>
                      </c:pt>
                      <c:pt idx="230">
                        <c:v>22.257161999999997</c:v>
                      </c:pt>
                      <c:pt idx="231">
                        <c:v>21.860723999999998</c:v>
                      </c:pt>
                      <c:pt idx="232">
                        <c:v>21.860723999999998</c:v>
                      </c:pt>
                      <c:pt idx="233">
                        <c:v>21.860723999999998</c:v>
                      </c:pt>
                      <c:pt idx="234">
                        <c:v>21.860723999999998</c:v>
                      </c:pt>
                      <c:pt idx="235">
                        <c:v>21.464285999999998</c:v>
                      </c:pt>
                      <c:pt idx="236">
                        <c:v>21.860723999999998</c:v>
                      </c:pt>
                      <c:pt idx="237">
                        <c:v>21.464285999999998</c:v>
                      </c:pt>
                      <c:pt idx="238">
                        <c:v>21.464285999999998</c:v>
                      </c:pt>
                      <c:pt idx="239">
                        <c:v>21.860723999999998</c:v>
                      </c:pt>
                      <c:pt idx="240">
                        <c:v>21.464285999999998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D-5F0D-4709-88CA-ADBDC0AE5502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6"/>
          <c:min val="42222.7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68438232"/>
        <c:scaling>
          <c:orientation val="minMax"/>
          <c:min val="0.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Specific Conductance (mS m</a:t>
                </a:r>
                <a:r>
                  <a:rPr lang="en-US" sz="1100" baseline="30000"/>
                  <a:t>-2</a:t>
                </a:r>
                <a:r>
                  <a:rPr lang="en-US" sz="1100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68436920"/>
        <c:crosses val="max"/>
        <c:crossBetween val="midCat"/>
      </c:valAx>
      <c:valAx>
        <c:axId val="668436920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68438232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235066578827664"/>
          <c:y val="0.19634616531889681"/>
          <c:w val="0.3406308619764058"/>
          <c:h val="0.2838063979172640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Animas River at Farmington (RK 190.2)</a:t>
            </a:r>
          </a:p>
        </c:rich>
      </c:tx>
      <c:layout>
        <c:manualLayout>
          <c:xMode val="edge"/>
          <c:yMode val="edge"/>
          <c:x val="0.27809798775153105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901428988042"/>
          <c:y val="0.11980578310828911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'Animas Farm RK 190'!$R$10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F590-4FC5-A7ED-5E893218300A}"/>
              </c:ext>
            </c:extLst>
          </c:dPt>
          <c:xVal>
            <c:numRef>
              <c:f>'Animas Farm RK 190'!$A$4:$A$251</c:f>
              <c:numCache>
                <c:formatCode>m/d/yy\ h:mm;@</c:formatCode>
                <c:ptCount val="248"/>
                <c:pt idx="0">
                  <c:v>42224.166666666664</c:v>
                </c:pt>
                <c:pt idx="1">
                  <c:v>42224.177083333336</c:v>
                </c:pt>
                <c:pt idx="2">
                  <c:v>42224.187500057873</c:v>
                </c:pt>
                <c:pt idx="3">
                  <c:v>42224.19791678241</c:v>
                </c:pt>
                <c:pt idx="4">
                  <c:v>42224.208333506947</c:v>
                </c:pt>
                <c:pt idx="5">
                  <c:v>42224.218750231485</c:v>
                </c:pt>
                <c:pt idx="6">
                  <c:v>42224.229166956022</c:v>
                </c:pt>
                <c:pt idx="7">
                  <c:v>42224.239583680559</c:v>
                </c:pt>
                <c:pt idx="8">
                  <c:v>42224.250000405096</c:v>
                </c:pt>
                <c:pt idx="9">
                  <c:v>42224.260417129626</c:v>
                </c:pt>
                <c:pt idx="10">
                  <c:v>42224.270833854163</c:v>
                </c:pt>
                <c:pt idx="11">
                  <c:v>42224.281250578701</c:v>
                </c:pt>
                <c:pt idx="12">
                  <c:v>42224.291667303238</c:v>
                </c:pt>
                <c:pt idx="13">
                  <c:v>42224.302084027775</c:v>
                </c:pt>
                <c:pt idx="14">
                  <c:v>42224.312500752312</c:v>
                </c:pt>
                <c:pt idx="15">
                  <c:v>42224.322917476849</c:v>
                </c:pt>
                <c:pt idx="16">
                  <c:v>42224.333334201387</c:v>
                </c:pt>
                <c:pt idx="17">
                  <c:v>42224.343750925924</c:v>
                </c:pt>
                <c:pt idx="18">
                  <c:v>42224.354167650461</c:v>
                </c:pt>
                <c:pt idx="19">
                  <c:v>42224.364584374998</c:v>
                </c:pt>
                <c:pt idx="20">
                  <c:v>42224.375001099535</c:v>
                </c:pt>
                <c:pt idx="21">
                  <c:v>42224.385417824073</c:v>
                </c:pt>
                <c:pt idx="22">
                  <c:v>42224.39583454861</c:v>
                </c:pt>
                <c:pt idx="23">
                  <c:v>42224.406251273147</c:v>
                </c:pt>
                <c:pt idx="24">
                  <c:v>42224.416667997684</c:v>
                </c:pt>
                <c:pt idx="25">
                  <c:v>42224.427084722221</c:v>
                </c:pt>
                <c:pt idx="26">
                  <c:v>42224.437501446759</c:v>
                </c:pt>
                <c:pt idx="27">
                  <c:v>42224.447918171296</c:v>
                </c:pt>
                <c:pt idx="28">
                  <c:v>42224.458334895833</c:v>
                </c:pt>
                <c:pt idx="29">
                  <c:v>42224.46875162037</c:v>
                </c:pt>
                <c:pt idx="30">
                  <c:v>42224.479168344908</c:v>
                </c:pt>
                <c:pt idx="31">
                  <c:v>42224.489585069445</c:v>
                </c:pt>
                <c:pt idx="32">
                  <c:v>42224.500001793982</c:v>
                </c:pt>
                <c:pt idx="33">
                  <c:v>42224.510418518519</c:v>
                </c:pt>
                <c:pt idx="34">
                  <c:v>42224.520835243056</c:v>
                </c:pt>
                <c:pt idx="35">
                  <c:v>42224.531251967594</c:v>
                </c:pt>
                <c:pt idx="36">
                  <c:v>42224.541668692131</c:v>
                </c:pt>
                <c:pt idx="37">
                  <c:v>42224.552085416668</c:v>
                </c:pt>
                <c:pt idx="38">
                  <c:v>42224.562502141205</c:v>
                </c:pt>
                <c:pt idx="39">
                  <c:v>42224.572918865742</c:v>
                </c:pt>
                <c:pt idx="40">
                  <c:v>42224.58333559028</c:v>
                </c:pt>
                <c:pt idx="41">
                  <c:v>42224.593752314817</c:v>
                </c:pt>
                <c:pt idx="42">
                  <c:v>42224.604169039354</c:v>
                </c:pt>
                <c:pt idx="43">
                  <c:v>42224.614585763891</c:v>
                </c:pt>
                <c:pt idx="44">
                  <c:v>42224.625002488428</c:v>
                </c:pt>
                <c:pt idx="45">
                  <c:v>42224.635419212966</c:v>
                </c:pt>
                <c:pt idx="46">
                  <c:v>42224.645835937503</c:v>
                </c:pt>
                <c:pt idx="47">
                  <c:v>42224.65625266204</c:v>
                </c:pt>
                <c:pt idx="48">
                  <c:v>42224.666669386577</c:v>
                </c:pt>
                <c:pt idx="49">
                  <c:v>42224.677086111114</c:v>
                </c:pt>
                <c:pt idx="50">
                  <c:v>42224.687502835652</c:v>
                </c:pt>
                <c:pt idx="51">
                  <c:v>42224.697919560182</c:v>
                </c:pt>
                <c:pt idx="52">
                  <c:v>42224.708336284719</c:v>
                </c:pt>
                <c:pt idx="53">
                  <c:v>42224.718753009256</c:v>
                </c:pt>
                <c:pt idx="54">
                  <c:v>42224.729169733793</c:v>
                </c:pt>
                <c:pt idx="55">
                  <c:v>42224.73958645833</c:v>
                </c:pt>
                <c:pt idx="56">
                  <c:v>42224.750003182868</c:v>
                </c:pt>
                <c:pt idx="57">
                  <c:v>42224.760419907405</c:v>
                </c:pt>
                <c:pt idx="58">
                  <c:v>42224.770836631942</c:v>
                </c:pt>
                <c:pt idx="59">
                  <c:v>42224.781253356479</c:v>
                </c:pt>
                <c:pt idx="60">
                  <c:v>42224.791670081016</c:v>
                </c:pt>
                <c:pt idx="61">
                  <c:v>42224.802086805554</c:v>
                </c:pt>
                <c:pt idx="62">
                  <c:v>42224.812503530091</c:v>
                </c:pt>
                <c:pt idx="63">
                  <c:v>42224.822920254628</c:v>
                </c:pt>
                <c:pt idx="64">
                  <c:v>42224.833336979165</c:v>
                </c:pt>
                <c:pt idx="65">
                  <c:v>42224.843753703703</c:v>
                </c:pt>
                <c:pt idx="66">
                  <c:v>42224.85417042824</c:v>
                </c:pt>
                <c:pt idx="67">
                  <c:v>42224.864587152777</c:v>
                </c:pt>
                <c:pt idx="68">
                  <c:v>42224.875003877314</c:v>
                </c:pt>
                <c:pt idx="69">
                  <c:v>42224.885420601851</c:v>
                </c:pt>
                <c:pt idx="70">
                  <c:v>42224.895837326389</c:v>
                </c:pt>
                <c:pt idx="71">
                  <c:v>42224.906254050926</c:v>
                </c:pt>
                <c:pt idx="72">
                  <c:v>42224.916670775463</c:v>
                </c:pt>
                <c:pt idx="73">
                  <c:v>42224.9270875</c:v>
                </c:pt>
                <c:pt idx="74">
                  <c:v>42224.937504224537</c:v>
                </c:pt>
                <c:pt idx="75">
                  <c:v>42224.947920949075</c:v>
                </c:pt>
                <c:pt idx="76">
                  <c:v>42224.958337673612</c:v>
                </c:pt>
                <c:pt idx="77">
                  <c:v>42224.968754398149</c:v>
                </c:pt>
                <c:pt idx="78">
                  <c:v>42224.979171122686</c:v>
                </c:pt>
                <c:pt idx="79">
                  <c:v>42224.989587847223</c:v>
                </c:pt>
                <c:pt idx="80">
                  <c:v>42225.000004571761</c:v>
                </c:pt>
                <c:pt idx="81">
                  <c:v>42225.010421296298</c:v>
                </c:pt>
                <c:pt idx="82">
                  <c:v>42225.020838020835</c:v>
                </c:pt>
                <c:pt idx="83">
                  <c:v>42225.031254745372</c:v>
                </c:pt>
                <c:pt idx="84">
                  <c:v>42225.041671469909</c:v>
                </c:pt>
                <c:pt idx="85">
                  <c:v>42225.052088194447</c:v>
                </c:pt>
                <c:pt idx="86">
                  <c:v>42225.062504918984</c:v>
                </c:pt>
                <c:pt idx="87">
                  <c:v>42225.072921643521</c:v>
                </c:pt>
                <c:pt idx="88">
                  <c:v>42225.083338368058</c:v>
                </c:pt>
                <c:pt idx="89">
                  <c:v>42225.093755092596</c:v>
                </c:pt>
                <c:pt idx="90">
                  <c:v>42225.104171817133</c:v>
                </c:pt>
                <c:pt idx="91">
                  <c:v>42225.11458854167</c:v>
                </c:pt>
                <c:pt idx="92">
                  <c:v>42225.125005266207</c:v>
                </c:pt>
                <c:pt idx="93">
                  <c:v>42225.135421990744</c:v>
                </c:pt>
                <c:pt idx="94">
                  <c:v>42225.145838715274</c:v>
                </c:pt>
                <c:pt idx="95">
                  <c:v>42225.156255439812</c:v>
                </c:pt>
                <c:pt idx="96">
                  <c:v>42225.166672164349</c:v>
                </c:pt>
                <c:pt idx="97">
                  <c:v>42225.177088888886</c:v>
                </c:pt>
                <c:pt idx="98">
                  <c:v>42225.187505613423</c:v>
                </c:pt>
                <c:pt idx="99">
                  <c:v>42225.19792233796</c:v>
                </c:pt>
                <c:pt idx="100">
                  <c:v>42225.208339062498</c:v>
                </c:pt>
                <c:pt idx="101">
                  <c:v>42225.218755787035</c:v>
                </c:pt>
                <c:pt idx="102">
                  <c:v>42225.229172511572</c:v>
                </c:pt>
                <c:pt idx="103">
                  <c:v>42225.239589236109</c:v>
                </c:pt>
                <c:pt idx="104">
                  <c:v>42225.250005960646</c:v>
                </c:pt>
                <c:pt idx="105">
                  <c:v>42225.260422685184</c:v>
                </c:pt>
                <c:pt idx="106">
                  <c:v>42225.270839409721</c:v>
                </c:pt>
                <c:pt idx="107">
                  <c:v>42225.281256134258</c:v>
                </c:pt>
                <c:pt idx="108">
                  <c:v>42225.291672858795</c:v>
                </c:pt>
                <c:pt idx="109">
                  <c:v>42225.302089583332</c:v>
                </c:pt>
                <c:pt idx="110">
                  <c:v>42225.31250630787</c:v>
                </c:pt>
                <c:pt idx="111">
                  <c:v>42225.322923032407</c:v>
                </c:pt>
                <c:pt idx="112">
                  <c:v>42225.333339756944</c:v>
                </c:pt>
                <c:pt idx="113">
                  <c:v>42225.343756481481</c:v>
                </c:pt>
                <c:pt idx="114">
                  <c:v>42225.354173206018</c:v>
                </c:pt>
                <c:pt idx="115">
                  <c:v>42225.364589930556</c:v>
                </c:pt>
                <c:pt idx="116">
                  <c:v>42225.375006655093</c:v>
                </c:pt>
                <c:pt idx="117">
                  <c:v>42225.38542337963</c:v>
                </c:pt>
                <c:pt idx="118">
                  <c:v>42225.395840104167</c:v>
                </c:pt>
                <c:pt idx="119">
                  <c:v>42225.406256828704</c:v>
                </c:pt>
                <c:pt idx="120">
                  <c:v>42225.416673553242</c:v>
                </c:pt>
                <c:pt idx="121">
                  <c:v>42225.427090277779</c:v>
                </c:pt>
                <c:pt idx="122">
                  <c:v>42225.437507002316</c:v>
                </c:pt>
                <c:pt idx="123">
                  <c:v>42225.447923726853</c:v>
                </c:pt>
                <c:pt idx="124">
                  <c:v>42225.458340451391</c:v>
                </c:pt>
                <c:pt idx="125">
                  <c:v>42225.468757175928</c:v>
                </c:pt>
                <c:pt idx="126">
                  <c:v>42225.479173900465</c:v>
                </c:pt>
                <c:pt idx="127">
                  <c:v>42225.489590625002</c:v>
                </c:pt>
                <c:pt idx="128">
                  <c:v>42225.500007349539</c:v>
                </c:pt>
                <c:pt idx="129">
                  <c:v>42225.510424074077</c:v>
                </c:pt>
                <c:pt idx="130">
                  <c:v>42225.520840798614</c:v>
                </c:pt>
                <c:pt idx="131">
                  <c:v>42225.531257523151</c:v>
                </c:pt>
                <c:pt idx="132">
                  <c:v>42225.541674247688</c:v>
                </c:pt>
                <c:pt idx="133">
                  <c:v>42225.552090972225</c:v>
                </c:pt>
                <c:pt idx="134">
                  <c:v>42225.562507696763</c:v>
                </c:pt>
                <c:pt idx="135">
                  <c:v>42225.5729244213</c:v>
                </c:pt>
                <c:pt idx="136">
                  <c:v>42225.58334114583</c:v>
                </c:pt>
                <c:pt idx="137">
                  <c:v>42225.593757870367</c:v>
                </c:pt>
                <c:pt idx="138">
                  <c:v>42225.604174594904</c:v>
                </c:pt>
                <c:pt idx="139">
                  <c:v>42225.614591319441</c:v>
                </c:pt>
                <c:pt idx="140">
                  <c:v>42225.625008043979</c:v>
                </c:pt>
                <c:pt idx="141">
                  <c:v>42225.635424768516</c:v>
                </c:pt>
                <c:pt idx="142">
                  <c:v>42225.645841493053</c:v>
                </c:pt>
                <c:pt idx="143">
                  <c:v>42225.65625821759</c:v>
                </c:pt>
                <c:pt idx="144">
                  <c:v>42225.666674942127</c:v>
                </c:pt>
                <c:pt idx="145">
                  <c:v>42225.677091666665</c:v>
                </c:pt>
                <c:pt idx="146">
                  <c:v>42225.687508391202</c:v>
                </c:pt>
                <c:pt idx="147">
                  <c:v>42225.697925115739</c:v>
                </c:pt>
                <c:pt idx="148">
                  <c:v>42225.708341840276</c:v>
                </c:pt>
                <c:pt idx="149">
                  <c:v>42225.718758564813</c:v>
                </c:pt>
                <c:pt idx="150">
                  <c:v>42225.729175289351</c:v>
                </c:pt>
                <c:pt idx="151">
                  <c:v>42225.739592013888</c:v>
                </c:pt>
                <c:pt idx="152">
                  <c:v>42225.750008738425</c:v>
                </c:pt>
                <c:pt idx="153">
                  <c:v>42225.760425462962</c:v>
                </c:pt>
                <c:pt idx="154">
                  <c:v>42225.7708421875</c:v>
                </c:pt>
                <c:pt idx="155">
                  <c:v>42225.781258912037</c:v>
                </c:pt>
                <c:pt idx="156">
                  <c:v>42225.791675636574</c:v>
                </c:pt>
                <c:pt idx="157">
                  <c:v>42225.802092361111</c:v>
                </c:pt>
                <c:pt idx="158">
                  <c:v>42225.812509085648</c:v>
                </c:pt>
                <c:pt idx="159">
                  <c:v>42225.822925810186</c:v>
                </c:pt>
                <c:pt idx="160">
                  <c:v>42225.833342534723</c:v>
                </c:pt>
                <c:pt idx="161">
                  <c:v>42225.84375925926</c:v>
                </c:pt>
                <c:pt idx="162">
                  <c:v>42225.854175983797</c:v>
                </c:pt>
                <c:pt idx="163">
                  <c:v>42225.864592708334</c:v>
                </c:pt>
                <c:pt idx="164">
                  <c:v>42225.875009432872</c:v>
                </c:pt>
                <c:pt idx="165">
                  <c:v>42225.885426157409</c:v>
                </c:pt>
                <c:pt idx="166">
                  <c:v>42225.895842881946</c:v>
                </c:pt>
                <c:pt idx="167">
                  <c:v>42225.906259606483</c:v>
                </c:pt>
                <c:pt idx="168">
                  <c:v>42225.91667633102</c:v>
                </c:pt>
                <c:pt idx="169">
                  <c:v>42225.927093055558</c:v>
                </c:pt>
                <c:pt idx="170">
                  <c:v>42225.937509780095</c:v>
                </c:pt>
                <c:pt idx="171">
                  <c:v>42225.947926504632</c:v>
                </c:pt>
                <c:pt idx="172">
                  <c:v>42225.958343229169</c:v>
                </c:pt>
                <c:pt idx="173">
                  <c:v>42225.968759953706</c:v>
                </c:pt>
                <c:pt idx="174">
                  <c:v>42225.979176678244</c:v>
                </c:pt>
                <c:pt idx="175">
                  <c:v>42225.989593402781</c:v>
                </c:pt>
                <c:pt idx="176">
                  <c:v>42226.000010127318</c:v>
                </c:pt>
                <c:pt idx="177">
                  <c:v>42226.010426851855</c:v>
                </c:pt>
                <c:pt idx="178">
                  <c:v>42226.020843576393</c:v>
                </c:pt>
                <c:pt idx="179">
                  <c:v>42226.031260300922</c:v>
                </c:pt>
                <c:pt idx="180">
                  <c:v>42226.04167702546</c:v>
                </c:pt>
                <c:pt idx="181">
                  <c:v>42226.052093749997</c:v>
                </c:pt>
                <c:pt idx="182">
                  <c:v>42226.062510474534</c:v>
                </c:pt>
                <c:pt idx="183">
                  <c:v>42226.072927199071</c:v>
                </c:pt>
                <c:pt idx="184">
                  <c:v>42226.083343923608</c:v>
                </c:pt>
                <c:pt idx="185">
                  <c:v>42226.093760648146</c:v>
                </c:pt>
                <c:pt idx="186">
                  <c:v>42226.104177372683</c:v>
                </c:pt>
                <c:pt idx="187">
                  <c:v>42226.11459409722</c:v>
                </c:pt>
                <c:pt idx="188">
                  <c:v>42226.125010821757</c:v>
                </c:pt>
                <c:pt idx="189">
                  <c:v>42226.135427546295</c:v>
                </c:pt>
                <c:pt idx="190">
                  <c:v>42226.145844270832</c:v>
                </c:pt>
                <c:pt idx="191">
                  <c:v>42226.156260995369</c:v>
                </c:pt>
                <c:pt idx="192">
                  <c:v>42226.166677719906</c:v>
                </c:pt>
                <c:pt idx="193">
                  <c:v>42226.177094444443</c:v>
                </c:pt>
                <c:pt idx="194">
                  <c:v>42226.187511168981</c:v>
                </c:pt>
                <c:pt idx="195">
                  <c:v>42226.197927893518</c:v>
                </c:pt>
                <c:pt idx="196">
                  <c:v>42226.208344618055</c:v>
                </c:pt>
                <c:pt idx="197">
                  <c:v>42226.218761342592</c:v>
                </c:pt>
                <c:pt idx="198">
                  <c:v>42226.229178067129</c:v>
                </c:pt>
                <c:pt idx="199">
                  <c:v>42226.239594791667</c:v>
                </c:pt>
                <c:pt idx="200">
                  <c:v>42226.250011516204</c:v>
                </c:pt>
                <c:pt idx="201">
                  <c:v>42226.260428240741</c:v>
                </c:pt>
                <c:pt idx="202">
                  <c:v>42226.270844965278</c:v>
                </c:pt>
                <c:pt idx="203">
                  <c:v>42226.281261689815</c:v>
                </c:pt>
                <c:pt idx="204">
                  <c:v>42226.291678414353</c:v>
                </c:pt>
                <c:pt idx="205">
                  <c:v>42226.30209513889</c:v>
                </c:pt>
                <c:pt idx="206">
                  <c:v>42226.312511863427</c:v>
                </c:pt>
                <c:pt idx="207">
                  <c:v>42226.322928587964</c:v>
                </c:pt>
                <c:pt idx="208">
                  <c:v>42226.333345312501</c:v>
                </c:pt>
                <c:pt idx="209">
                  <c:v>42226.343762037039</c:v>
                </c:pt>
                <c:pt idx="210">
                  <c:v>42226.354178761576</c:v>
                </c:pt>
                <c:pt idx="211">
                  <c:v>42226.364595486113</c:v>
                </c:pt>
                <c:pt idx="212">
                  <c:v>42226.37501221065</c:v>
                </c:pt>
                <c:pt idx="213">
                  <c:v>42226.385428935188</c:v>
                </c:pt>
                <c:pt idx="214">
                  <c:v>42226.395845659725</c:v>
                </c:pt>
                <c:pt idx="215">
                  <c:v>42226.406262384262</c:v>
                </c:pt>
                <c:pt idx="216">
                  <c:v>42226.416679108799</c:v>
                </c:pt>
                <c:pt idx="217">
                  <c:v>42226.427095833336</c:v>
                </c:pt>
                <c:pt idx="218">
                  <c:v>42226.437512557874</c:v>
                </c:pt>
                <c:pt idx="219">
                  <c:v>42226.447929282411</c:v>
                </c:pt>
                <c:pt idx="220">
                  <c:v>42226.458346006948</c:v>
                </c:pt>
                <c:pt idx="221">
                  <c:v>42226.468762731478</c:v>
                </c:pt>
                <c:pt idx="222">
                  <c:v>42226.479179456015</c:v>
                </c:pt>
                <c:pt idx="223">
                  <c:v>42226.489596180552</c:v>
                </c:pt>
                <c:pt idx="224">
                  <c:v>42226.50001290509</c:v>
                </c:pt>
                <c:pt idx="225">
                  <c:v>42226.510429629627</c:v>
                </c:pt>
                <c:pt idx="226">
                  <c:v>42226.520846354164</c:v>
                </c:pt>
                <c:pt idx="227">
                  <c:v>42226.531263078701</c:v>
                </c:pt>
                <c:pt idx="228">
                  <c:v>42226.541679803238</c:v>
                </c:pt>
                <c:pt idx="229">
                  <c:v>42226.552096527776</c:v>
                </c:pt>
                <c:pt idx="230">
                  <c:v>42226.562513252313</c:v>
                </c:pt>
                <c:pt idx="231">
                  <c:v>42226.57292997685</c:v>
                </c:pt>
                <c:pt idx="232">
                  <c:v>42226.583346701387</c:v>
                </c:pt>
                <c:pt idx="233">
                  <c:v>42226.593763425924</c:v>
                </c:pt>
                <c:pt idx="234">
                  <c:v>42226.604180150462</c:v>
                </c:pt>
                <c:pt idx="235">
                  <c:v>42226.614596874999</c:v>
                </c:pt>
                <c:pt idx="236">
                  <c:v>42226.625013599536</c:v>
                </c:pt>
                <c:pt idx="237">
                  <c:v>42226.635430324073</c:v>
                </c:pt>
                <c:pt idx="238">
                  <c:v>42226.64584704861</c:v>
                </c:pt>
                <c:pt idx="239">
                  <c:v>42226.656263773148</c:v>
                </c:pt>
                <c:pt idx="240">
                  <c:v>42226.666680497685</c:v>
                </c:pt>
                <c:pt idx="241">
                  <c:v>42226.677097164349</c:v>
                </c:pt>
                <c:pt idx="242">
                  <c:v>42226.687513888886</c:v>
                </c:pt>
                <c:pt idx="243">
                  <c:v>42226.697930613424</c:v>
                </c:pt>
                <c:pt idx="244">
                  <c:v>42226.708347337961</c:v>
                </c:pt>
                <c:pt idx="245">
                  <c:v>42226.718764062498</c:v>
                </c:pt>
                <c:pt idx="246">
                  <c:v>42226.729180787035</c:v>
                </c:pt>
                <c:pt idx="247">
                  <c:v>42226.739597511572</c:v>
                </c:pt>
              </c:numCache>
            </c:numRef>
          </c:xVal>
          <c:yVal>
            <c:numRef>
              <c:f>'Animas Farm RK 190'!$D$4:$D$251</c:f>
              <c:numCache>
                <c:formatCode>#,##0.00</c:formatCode>
                <c:ptCount val="248"/>
                <c:pt idx="8" formatCode="0.0000">
                  <c:v>3.57</c:v>
                </c:pt>
                <c:pt idx="22">
                  <c:v>42.720999999999997</c:v>
                </c:pt>
                <c:pt idx="49">
                  <c:v>19.778274255769556</c:v>
                </c:pt>
                <c:pt idx="123">
                  <c:v>2.7558499999999997</c:v>
                </c:pt>
                <c:pt idx="225">
                  <c:v>1.5951059999999999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90-4FC5-A7ED-5E893218300A}"/>
            </c:ext>
          </c:extLst>
        </c:ser>
        <c:ser>
          <c:idx val="0"/>
          <c:order val="1"/>
          <c:tx>
            <c:strRef>
              <c:f>'Animas Farm RK 190'!$R$9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'Animas Farm RK 190'!$L$4:$L$255</c:f>
              <c:numCache>
                <c:formatCode>m/d/yy\ h:mm;@</c:formatCode>
                <c:ptCount val="252"/>
                <c:pt idx="0">
                  <c:v>42223.333899999998</c:v>
                </c:pt>
                <c:pt idx="1">
                  <c:v>42223.3433</c:v>
                </c:pt>
                <c:pt idx="2">
                  <c:v>42223.352800000001</c:v>
                </c:pt>
                <c:pt idx="3">
                  <c:v>42223.363799999999</c:v>
                </c:pt>
                <c:pt idx="4">
                  <c:v>42223.373200000002</c:v>
                </c:pt>
                <c:pt idx="5">
                  <c:v>42223.3842</c:v>
                </c:pt>
                <c:pt idx="6">
                  <c:v>42223.393600000003</c:v>
                </c:pt>
                <c:pt idx="7">
                  <c:v>42223.402999999998</c:v>
                </c:pt>
                <c:pt idx="8">
                  <c:v>42223.4139</c:v>
                </c:pt>
                <c:pt idx="9">
                  <c:v>42223.423300000002</c:v>
                </c:pt>
                <c:pt idx="10">
                  <c:v>42223.434200000003</c:v>
                </c:pt>
                <c:pt idx="11">
                  <c:v>42223.443500000001</c:v>
                </c:pt>
                <c:pt idx="12">
                  <c:v>42223.452799999999</c:v>
                </c:pt>
                <c:pt idx="13">
                  <c:v>42223.4637</c:v>
                </c:pt>
                <c:pt idx="14">
                  <c:v>42223.472999999998</c:v>
                </c:pt>
                <c:pt idx="15">
                  <c:v>42223.483800000002</c:v>
                </c:pt>
                <c:pt idx="16">
                  <c:v>42223.4931</c:v>
                </c:pt>
                <c:pt idx="17">
                  <c:v>42223.503900000003</c:v>
                </c:pt>
                <c:pt idx="18">
                  <c:v>42223.513200000001</c:v>
                </c:pt>
                <c:pt idx="19">
                  <c:v>42223.5239</c:v>
                </c:pt>
                <c:pt idx="20">
                  <c:v>42223.533100000001</c:v>
                </c:pt>
                <c:pt idx="21">
                  <c:v>42223.543899999997</c:v>
                </c:pt>
                <c:pt idx="22">
                  <c:v>42223.553099999997</c:v>
                </c:pt>
                <c:pt idx="23">
                  <c:v>42223.563800000004</c:v>
                </c:pt>
                <c:pt idx="24">
                  <c:v>42223.572999999997</c:v>
                </c:pt>
                <c:pt idx="25">
                  <c:v>42223.583700000003</c:v>
                </c:pt>
                <c:pt idx="26">
                  <c:v>42223.592799999999</c:v>
                </c:pt>
                <c:pt idx="27">
                  <c:v>42223.603499999997</c:v>
                </c:pt>
                <c:pt idx="28">
                  <c:v>42223.6126</c:v>
                </c:pt>
                <c:pt idx="29">
                  <c:v>42223.623200000002</c:v>
                </c:pt>
                <c:pt idx="30">
                  <c:v>42223.633900000001</c:v>
                </c:pt>
                <c:pt idx="31">
                  <c:v>42223.642899999999</c:v>
                </c:pt>
                <c:pt idx="32">
                  <c:v>42223.6535</c:v>
                </c:pt>
                <c:pt idx="33">
                  <c:v>42223.662600000003</c:v>
                </c:pt>
                <c:pt idx="34">
                  <c:v>42223.673199999997</c:v>
                </c:pt>
                <c:pt idx="35">
                  <c:v>42223.683700000001</c:v>
                </c:pt>
                <c:pt idx="36">
                  <c:v>42223.692799999997</c:v>
                </c:pt>
                <c:pt idx="37">
                  <c:v>42223.703300000001</c:v>
                </c:pt>
                <c:pt idx="38">
                  <c:v>42223.713799999998</c:v>
                </c:pt>
                <c:pt idx="39">
                  <c:v>42223.722800000003</c:v>
                </c:pt>
                <c:pt idx="40">
                  <c:v>42223.7333</c:v>
                </c:pt>
                <c:pt idx="41">
                  <c:v>42223.743799999997</c:v>
                </c:pt>
                <c:pt idx="42">
                  <c:v>42223.752699999997</c:v>
                </c:pt>
                <c:pt idx="43">
                  <c:v>42223.763200000001</c:v>
                </c:pt>
                <c:pt idx="44">
                  <c:v>42223.7736</c:v>
                </c:pt>
                <c:pt idx="45">
                  <c:v>42223.782500000001</c:v>
                </c:pt>
                <c:pt idx="46">
                  <c:v>42223.792999999998</c:v>
                </c:pt>
                <c:pt idx="47">
                  <c:v>42223.803399999997</c:v>
                </c:pt>
                <c:pt idx="48">
                  <c:v>42223.813699999999</c:v>
                </c:pt>
                <c:pt idx="49">
                  <c:v>42223.8226</c:v>
                </c:pt>
                <c:pt idx="50">
                  <c:v>42223.832999999999</c:v>
                </c:pt>
                <c:pt idx="51">
                  <c:v>42223.8433</c:v>
                </c:pt>
                <c:pt idx="52">
                  <c:v>42223.8537</c:v>
                </c:pt>
                <c:pt idx="53">
                  <c:v>42223.862500000003</c:v>
                </c:pt>
                <c:pt idx="54">
                  <c:v>42223.872799999997</c:v>
                </c:pt>
                <c:pt idx="55">
                  <c:v>42223.883099999999</c:v>
                </c:pt>
                <c:pt idx="56">
                  <c:v>42223.893400000001</c:v>
                </c:pt>
                <c:pt idx="57">
                  <c:v>42223.903700000003</c:v>
                </c:pt>
                <c:pt idx="58">
                  <c:v>42223.912499999999</c:v>
                </c:pt>
                <c:pt idx="59">
                  <c:v>42223.922700000003</c:v>
                </c:pt>
                <c:pt idx="60">
                  <c:v>42223.932999999997</c:v>
                </c:pt>
                <c:pt idx="61">
                  <c:v>42223.943200000002</c:v>
                </c:pt>
                <c:pt idx="62">
                  <c:v>42223.953399999999</c:v>
                </c:pt>
                <c:pt idx="63">
                  <c:v>42223.963600000003</c:v>
                </c:pt>
                <c:pt idx="64">
                  <c:v>42223.9738</c:v>
                </c:pt>
                <c:pt idx="65">
                  <c:v>42223.982499999998</c:v>
                </c:pt>
                <c:pt idx="66">
                  <c:v>42223.992700000003</c:v>
                </c:pt>
                <c:pt idx="67">
                  <c:v>42224.002800000002</c:v>
                </c:pt>
                <c:pt idx="68">
                  <c:v>42224.012999999999</c:v>
                </c:pt>
                <c:pt idx="69">
                  <c:v>42224.023099999999</c:v>
                </c:pt>
                <c:pt idx="70">
                  <c:v>42224.033199999998</c:v>
                </c:pt>
                <c:pt idx="71">
                  <c:v>42224.043299999998</c:v>
                </c:pt>
                <c:pt idx="72">
                  <c:v>42224.053399999997</c:v>
                </c:pt>
                <c:pt idx="73">
                  <c:v>42224.063499999997</c:v>
                </c:pt>
                <c:pt idx="74">
                  <c:v>42224.073600000003</c:v>
                </c:pt>
                <c:pt idx="75">
                  <c:v>42224.083599999998</c:v>
                </c:pt>
                <c:pt idx="76">
                  <c:v>42224.093699999998</c:v>
                </c:pt>
                <c:pt idx="77">
                  <c:v>42224.1037</c:v>
                </c:pt>
                <c:pt idx="78">
                  <c:v>42224.112300000001</c:v>
                </c:pt>
                <c:pt idx="79">
                  <c:v>42224.122300000003</c:v>
                </c:pt>
                <c:pt idx="80">
                  <c:v>42224.132400000002</c:v>
                </c:pt>
                <c:pt idx="81">
                  <c:v>42224.1423</c:v>
                </c:pt>
                <c:pt idx="82">
                  <c:v>42224.152300000002</c:v>
                </c:pt>
                <c:pt idx="83">
                  <c:v>42224.162300000004</c:v>
                </c:pt>
                <c:pt idx="84">
                  <c:v>42224.173699999999</c:v>
                </c:pt>
                <c:pt idx="85">
                  <c:v>42224.183599999997</c:v>
                </c:pt>
                <c:pt idx="86">
                  <c:v>42224.193599999999</c:v>
                </c:pt>
                <c:pt idx="87">
                  <c:v>42224.203500000003</c:v>
                </c:pt>
                <c:pt idx="88">
                  <c:v>42224.213400000001</c:v>
                </c:pt>
                <c:pt idx="89">
                  <c:v>42224.223299999998</c:v>
                </c:pt>
                <c:pt idx="90">
                  <c:v>42224.233200000002</c:v>
                </c:pt>
                <c:pt idx="91">
                  <c:v>42224.2431</c:v>
                </c:pt>
                <c:pt idx="92">
                  <c:v>42224.252999999997</c:v>
                </c:pt>
                <c:pt idx="93">
                  <c:v>42224.262900000002</c:v>
                </c:pt>
                <c:pt idx="94">
                  <c:v>42224.272799999999</c:v>
                </c:pt>
                <c:pt idx="95">
                  <c:v>42224.282599999999</c:v>
                </c:pt>
                <c:pt idx="96">
                  <c:v>42224.292500000003</c:v>
                </c:pt>
                <c:pt idx="97">
                  <c:v>42224.302300000003</c:v>
                </c:pt>
                <c:pt idx="98">
                  <c:v>42224.3122</c:v>
                </c:pt>
                <c:pt idx="99">
                  <c:v>42224.323499999999</c:v>
                </c:pt>
                <c:pt idx="100">
                  <c:v>42224.333299999998</c:v>
                </c:pt>
                <c:pt idx="101">
                  <c:v>42224.343200000003</c:v>
                </c:pt>
                <c:pt idx="102">
                  <c:v>42224.353000000003</c:v>
                </c:pt>
                <c:pt idx="103">
                  <c:v>42224.362800000003</c:v>
                </c:pt>
                <c:pt idx="104">
                  <c:v>42224.3727</c:v>
                </c:pt>
                <c:pt idx="105">
                  <c:v>42224.3825</c:v>
                </c:pt>
                <c:pt idx="106">
                  <c:v>42224.392399999997</c:v>
                </c:pt>
                <c:pt idx="107">
                  <c:v>42224.402199999997</c:v>
                </c:pt>
                <c:pt idx="108">
                  <c:v>42224.413500000002</c:v>
                </c:pt>
                <c:pt idx="109">
                  <c:v>42224.423300000002</c:v>
                </c:pt>
                <c:pt idx="110">
                  <c:v>42224.433199999999</c:v>
                </c:pt>
                <c:pt idx="111">
                  <c:v>42224.442999999999</c:v>
                </c:pt>
                <c:pt idx="112">
                  <c:v>42224.452899999997</c:v>
                </c:pt>
                <c:pt idx="113">
                  <c:v>42224.462699999996</c:v>
                </c:pt>
                <c:pt idx="114">
                  <c:v>42224.472500000003</c:v>
                </c:pt>
                <c:pt idx="115">
                  <c:v>42224.482400000001</c:v>
                </c:pt>
                <c:pt idx="116">
                  <c:v>42224.492200000001</c:v>
                </c:pt>
                <c:pt idx="117">
                  <c:v>42224.502099999998</c:v>
                </c:pt>
                <c:pt idx="118">
                  <c:v>42224.513299999999</c:v>
                </c:pt>
                <c:pt idx="119">
                  <c:v>42224.523200000003</c:v>
                </c:pt>
                <c:pt idx="120">
                  <c:v>42224.533100000001</c:v>
                </c:pt>
                <c:pt idx="121">
                  <c:v>42224.5429</c:v>
                </c:pt>
                <c:pt idx="122">
                  <c:v>42224.5527</c:v>
                </c:pt>
                <c:pt idx="123">
                  <c:v>42224.562599999997</c:v>
                </c:pt>
                <c:pt idx="124">
                  <c:v>42224.572399999997</c:v>
                </c:pt>
                <c:pt idx="125">
                  <c:v>42224.582300000002</c:v>
                </c:pt>
                <c:pt idx="126">
                  <c:v>42224.592199999999</c:v>
                </c:pt>
                <c:pt idx="127">
                  <c:v>42224.6034</c:v>
                </c:pt>
                <c:pt idx="128">
                  <c:v>42224.613299999997</c:v>
                </c:pt>
                <c:pt idx="129">
                  <c:v>42224.623099999997</c:v>
                </c:pt>
                <c:pt idx="130">
                  <c:v>42224.633000000002</c:v>
                </c:pt>
                <c:pt idx="131">
                  <c:v>42224.642899999999</c:v>
                </c:pt>
                <c:pt idx="132">
                  <c:v>42224.652699999999</c:v>
                </c:pt>
                <c:pt idx="133">
                  <c:v>42224.662600000003</c:v>
                </c:pt>
                <c:pt idx="134">
                  <c:v>42224.672400000003</c:v>
                </c:pt>
                <c:pt idx="135">
                  <c:v>42224.6823</c:v>
                </c:pt>
                <c:pt idx="136">
                  <c:v>42224.692199999998</c:v>
                </c:pt>
                <c:pt idx="137">
                  <c:v>42224.701999999997</c:v>
                </c:pt>
                <c:pt idx="138">
                  <c:v>42224.713300000003</c:v>
                </c:pt>
                <c:pt idx="139">
                  <c:v>42224.7232</c:v>
                </c:pt>
                <c:pt idx="140">
                  <c:v>42224.733</c:v>
                </c:pt>
                <c:pt idx="141">
                  <c:v>42224.742899999997</c:v>
                </c:pt>
                <c:pt idx="142">
                  <c:v>42224.752800000002</c:v>
                </c:pt>
                <c:pt idx="143">
                  <c:v>42224.762600000002</c:v>
                </c:pt>
                <c:pt idx="144">
                  <c:v>42224.772499999999</c:v>
                </c:pt>
                <c:pt idx="145">
                  <c:v>42224.782399999996</c:v>
                </c:pt>
                <c:pt idx="146">
                  <c:v>42224.792200000004</c:v>
                </c:pt>
                <c:pt idx="147">
                  <c:v>42224.802100000001</c:v>
                </c:pt>
                <c:pt idx="148">
                  <c:v>42224.811999999998</c:v>
                </c:pt>
                <c:pt idx="149">
                  <c:v>42224.823199999999</c:v>
                </c:pt>
                <c:pt idx="150">
                  <c:v>42224.833100000003</c:v>
                </c:pt>
                <c:pt idx="151">
                  <c:v>42224.843000000001</c:v>
                </c:pt>
                <c:pt idx="152">
                  <c:v>42224.852899999998</c:v>
                </c:pt>
                <c:pt idx="153">
                  <c:v>42224.862699999998</c:v>
                </c:pt>
                <c:pt idx="154">
                  <c:v>42224.872600000002</c:v>
                </c:pt>
                <c:pt idx="155">
                  <c:v>42224.8825</c:v>
                </c:pt>
                <c:pt idx="156">
                  <c:v>42224.892399999997</c:v>
                </c:pt>
                <c:pt idx="157">
                  <c:v>42224.902199999997</c:v>
                </c:pt>
                <c:pt idx="158">
                  <c:v>42224.912100000001</c:v>
                </c:pt>
                <c:pt idx="159">
                  <c:v>42224.921999999999</c:v>
                </c:pt>
                <c:pt idx="160">
                  <c:v>42224.931900000003</c:v>
                </c:pt>
                <c:pt idx="161">
                  <c:v>42224.943200000002</c:v>
                </c:pt>
                <c:pt idx="162">
                  <c:v>42224.953000000001</c:v>
                </c:pt>
                <c:pt idx="163">
                  <c:v>42224.962899999999</c:v>
                </c:pt>
                <c:pt idx="164">
                  <c:v>42224.972800000003</c:v>
                </c:pt>
                <c:pt idx="165">
                  <c:v>42224.9827</c:v>
                </c:pt>
                <c:pt idx="166">
                  <c:v>42224.992599999998</c:v>
                </c:pt>
                <c:pt idx="167">
                  <c:v>42225.002500000002</c:v>
                </c:pt>
                <c:pt idx="168">
                  <c:v>42225.012300000002</c:v>
                </c:pt>
                <c:pt idx="169">
                  <c:v>42225.022199999999</c:v>
                </c:pt>
                <c:pt idx="170">
                  <c:v>42225.032099999997</c:v>
                </c:pt>
                <c:pt idx="171">
                  <c:v>42225.042000000001</c:v>
                </c:pt>
                <c:pt idx="172">
                  <c:v>42225.051899999999</c:v>
                </c:pt>
                <c:pt idx="173">
                  <c:v>42225.063199999997</c:v>
                </c:pt>
                <c:pt idx="174">
                  <c:v>42225.073100000001</c:v>
                </c:pt>
                <c:pt idx="175">
                  <c:v>42225.082999999999</c:v>
                </c:pt>
                <c:pt idx="176">
                  <c:v>42225.092799999999</c:v>
                </c:pt>
                <c:pt idx="177">
                  <c:v>42225.102700000003</c:v>
                </c:pt>
                <c:pt idx="178">
                  <c:v>42225.1126</c:v>
                </c:pt>
                <c:pt idx="179">
                  <c:v>42225.122499999998</c:v>
                </c:pt>
                <c:pt idx="180">
                  <c:v>42225.132400000002</c:v>
                </c:pt>
                <c:pt idx="181">
                  <c:v>42225.1423</c:v>
                </c:pt>
                <c:pt idx="182">
                  <c:v>42225.152199999997</c:v>
                </c:pt>
                <c:pt idx="183">
                  <c:v>42225.162100000001</c:v>
                </c:pt>
                <c:pt idx="184">
                  <c:v>42225.171999999999</c:v>
                </c:pt>
                <c:pt idx="185">
                  <c:v>42225.181900000003</c:v>
                </c:pt>
                <c:pt idx="186">
                  <c:v>42225.191800000001</c:v>
                </c:pt>
                <c:pt idx="187">
                  <c:v>42225.203099999999</c:v>
                </c:pt>
                <c:pt idx="188">
                  <c:v>42225.213000000003</c:v>
                </c:pt>
                <c:pt idx="189">
                  <c:v>42225.222900000001</c:v>
                </c:pt>
                <c:pt idx="190">
                  <c:v>42225.232799999998</c:v>
                </c:pt>
                <c:pt idx="191">
                  <c:v>42225.242700000003</c:v>
                </c:pt>
                <c:pt idx="192">
                  <c:v>42225.2526</c:v>
                </c:pt>
                <c:pt idx="193">
                  <c:v>42225.262499999997</c:v>
                </c:pt>
                <c:pt idx="194">
                  <c:v>42225.272400000002</c:v>
                </c:pt>
                <c:pt idx="195">
                  <c:v>42225.282399999996</c:v>
                </c:pt>
                <c:pt idx="196">
                  <c:v>42225.292300000001</c:v>
                </c:pt>
                <c:pt idx="197">
                  <c:v>42225.302199999998</c:v>
                </c:pt>
                <c:pt idx="198">
                  <c:v>42225.3122</c:v>
                </c:pt>
                <c:pt idx="199">
                  <c:v>42225.322099999998</c:v>
                </c:pt>
                <c:pt idx="200">
                  <c:v>42225.3321</c:v>
                </c:pt>
                <c:pt idx="201">
                  <c:v>42225.341999999997</c:v>
                </c:pt>
                <c:pt idx="202">
                  <c:v>42225.351999999999</c:v>
                </c:pt>
                <c:pt idx="203">
                  <c:v>42225.362000000001</c:v>
                </c:pt>
                <c:pt idx="204">
                  <c:v>42225.372000000003</c:v>
                </c:pt>
                <c:pt idx="205">
                  <c:v>42225.381999999998</c:v>
                </c:pt>
                <c:pt idx="206">
                  <c:v>42225.392</c:v>
                </c:pt>
                <c:pt idx="207">
                  <c:v>42225.402000000002</c:v>
                </c:pt>
                <c:pt idx="208">
                  <c:v>42225.411999999997</c:v>
                </c:pt>
                <c:pt idx="209">
                  <c:v>42225.422100000003</c:v>
                </c:pt>
                <c:pt idx="210">
                  <c:v>42225.432200000003</c:v>
                </c:pt>
                <c:pt idx="211">
                  <c:v>42225.442199999998</c:v>
                </c:pt>
                <c:pt idx="212">
                  <c:v>42225.452299999997</c:v>
                </c:pt>
                <c:pt idx="213">
                  <c:v>42225.462399999997</c:v>
                </c:pt>
                <c:pt idx="214">
                  <c:v>42225.472500000003</c:v>
                </c:pt>
                <c:pt idx="215">
                  <c:v>42225.482600000003</c:v>
                </c:pt>
                <c:pt idx="216">
                  <c:v>42225.4928</c:v>
                </c:pt>
                <c:pt idx="217">
                  <c:v>42225.502899999999</c:v>
                </c:pt>
                <c:pt idx="218">
                  <c:v>42225.511599999998</c:v>
                </c:pt>
                <c:pt idx="219">
                  <c:v>42225.521800000002</c:v>
                </c:pt>
                <c:pt idx="220">
                  <c:v>42225.531900000002</c:v>
                </c:pt>
                <c:pt idx="221">
                  <c:v>42225.542099999999</c:v>
                </c:pt>
                <c:pt idx="222">
                  <c:v>42225.552300000003</c:v>
                </c:pt>
                <c:pt idx="223">
                  <c:v>42225.5625</c:v>
                </c:pt>
                <c:pt idx="224">
                  <c:v>42225.572800000002</c:v>
                </c:pt>
                <c:pt idx="225">
                  <c:v>42225.581599999998</c:v>
                </c:pt>
                <c:pt idx="226">
                  <c:v>42225.591800000002</c:v>
                </c:pt>
                <c:pt idx="227">
                  <c:v>42225.602099999996</c:v>
                </c:pt>
                <c:pt idx="228">
                  <c:v>42225.612399999998</c:v>
                </c:pt>
                <c:pt idx="229">
                  <c:v>42225.622600000002</c:v>
                </c:pt>
                <c:pt idx="230">
                  <c:v>42225.631500000003</c:v>
                </c:pt>
                <c:pt idx="231">
                  <c:v>42225.641799999998</c:v>
                </c:pt>
                <c:pt idx="232">
                  <c:v>42225.652099999999</c:v>
                </c:pt>
                <c:pt idx="233">
                  <c:v>42225.662400000001</c:v>
                </c:pt>
                <c:pt idx="234">
                  <c:v>42225.6728</c:v>
                </c:pt>
                <c:pt idx="235">
                  <c:v>42225.681700000001</c:v>
                </c:pt>
                <c:pt idx="236">
                  <c:v>42225.6921</c:v>
                </c:pt>
                <c:pt idx="237">
                  <c:v>42225.702499999999</c:v>
                </c:pt>
                <c:pt idx="238">
                  <c:v>42225.712899999999</c:v>
                </c:pt>
                <c:pt idx="239">
                  <c:v>42225.721799999999</c:v>
                </c:pt>
                <c:pt idx="240">
                  <c:v>42225.732199999999</c:v>
                </c:pt>
                <c:pt idx="241">
                  <c:v>42225.742700000003</c:v>
                </c:pt>
                <c:pt idx="242">
                  <c:v>42225.751600000003</c:v>
                </c:pt>
                <c:pt idx="243">
                  <c:v>42225.7621</c:v>
                </c:pt>
                <c:pt idx="244">
                  <c:v>42225.772599999997</c:v>
                </c:pt>
                <c:pt idx="245">
                  <c:v>42225.781600000002</c:v>
                </c:pt>
                <c:pt idx="246">
                  <c:v>42225.792099999999</c:v>
                </c:pt>
                <c:pt idx="247">
                  <c:v>42225.802600000003</c:v>
                </c:pt>
              </c:numCache>
            </c:numRef>
          </c:xVal>
          <c:yVal>
            <c:numRef>
              <c:f>'Animas Farm RK 190'!$M$4:$M$258</c:f>
              <c:numCache>
                <c:formatCode>0.0</c:formatCode>
                <c:ptCount val="255"/>
                <c:pt idx="0">
                  <c:v>2.2409419999999999E-2</c:v>
                </c:pt>
                <c:pt idx="1">
                  <c:v>2.675137E-2</c:v>
                </c:pt>
                <c:pt idx="2">
                  <c:v>3.1831669999999999E-2</c:v>
                </c:pt>
                <c:pt idx="3">
                  <c:v>3.8834599999999997E-2</c:v>
                </c:pt>
                <c:pt idx="4">
                  <c:v>4.5896329999999999E-2</c:v>
                </c:pt>
                <c:pt idx="5">
                  <c:v>5.5559329999999997E-2</c:v>
                </c:pt>
                <c:pt idx="6">
                  <c:v>6.5234189999999997E-2</c:v>
                </c:pt>
                <c:pt idx="7">
                  <c:v>7.6369610000000004E-2</c:v>
                </c:pt>
                <c:pt idx="8">
                  <c:v>9.1452640000000002E-2</c:v>
                </c:pt>
                <c:pt idx="9">
                  <c:v>0.10640563</c:v>
                </c:pt>
                <c:pt idx="10">
                  <c:v>0.12652643999999999</c:v>
                </c:pt>
                <c:pt idx="11">
                  <c:v>0.14634633999999999</c:v>
                </c:pt>
                <c:pt idx="12">
                  <c:v>0.16882361000000001</c:v>
                </c:pt>
                <c:pt idx="13">
                  <c:v>0.198794</c:v>
                </c:pt>
                <c:pt idx="14">
                  <c:v>0.22805500000000001</c:v>
                </c:pt>
                <c:pt idx="15">
                  <c:v>0.26683980000000002</c:v>
                </c:pt>
                <c:pt idx="16">
                  <c:v>0.30448861999999999</c:v>
                </c:pt>
                <c:pt idx="17">
                  <c:v>0.35410809999999998</c:v>
                </c:pt>
                <c:pt idx="18">
                  <c:v>0.40200780000000003</c:v>
                </c:pt>
                <c:pt idx="19">
                  <c:v>0.46479281</c:v>
                </c:pt>
                <c:pt idx="20">
                  <c:v>0.52507890000000002</c:v>
                </c:pt>
                <c:pt idx="21">
                  <c:v>0.6036842</c:v>
                </c:pt>
                <c:pt idx="22">
                  <c:v>0.67877299999999996</c:v>
                </c:pt>
                <c:pt idx="23">
                  <c:v>0.77618209999999999</c:v>
                </c:pt>
                <c:pt idx="24">
                  <c:v>0.86877112999999995</c:v>
                </c:pt>
                <c:pt idx="25">
                  <c:v>0.98829230000000001</c:v>
                </c:pt>
                <c:pt idx="26">
                  <c:v>1.1013523000000001</c:v>
                </c:pt>
                <c:pt idx="27">
                  <c:v>1.246604</c:v>
                </c:pt>
                <c:pt idx="28">
                  <c:v>1.3833610999999999</c:v>
                </c:pt>
                <c:pt idx="29">
                  <c:v>1.5582433</c:v>
                </c:pt>
                <c:pt idx="30">
                  <c:v>1.7507839999999999</c:v>
                </c:pt>
                <c:pt idx="31">
                  <c:v>1.9308061999999999</c:v>
                </c:pt>
                <c:pt idx="32">
                  <c:v>2.1594329999999999</c:v>
                </c:pt>
                <c:pt idx="33">
                  <c:v>2.372261</c:v>
                </c:pt>
                <c:pt idx="34">
                  <c:v>2.641378</c:v>
                </c:pt>
                <c:pt idx="35">
                  <c:v>2.9341520000000001</c:v>
                </c:pt>
                <c:pt idx="36">
                  <c:v>3.2049180000000002</c:v>
                </c:pt>
                <c:pt idx="37">
                  <c:v>3.5450789999999999</c:v>
                </c:pt>
                <c:pt idx="38">
                  <c:v>3.9125969999999999</c:v>
                </c:pt>
                <c:pt idx="39">
                  <c:v>4.2503441999999998</c:v>
                </c:pt>
                <c:pt idx="40">
                  <c:v>4.6719949999999999</c:v>
                </c:pt>
                <c:pt idx="41">
                  <c:v>5.1245190000000003</c:v>
                </c:pt>
                <c:pt idx="42">
                  <c:v>5.5378410000000002</c:v>
                </c:pt>
                <c:pt idx="43">
                  <c:v>6.0507020000000002</c:v>
                </c:pt>
                <c:pt idx="44">
                  <c:v>6.5975489999999999</c:v>
                </c:pt>
                <c:pt idx="45">
                  <c:v>7.094049</c:v>
                </c:pt>
                <c:pt idx="46">
                  <c:v>7.7064690000000002</c:v>
                </c:pt>
                <c:pt idx="47">
                  <c:v>8.3553504000000007</c:v>
                </c:pt>
                <c:pt idx="48">
                  <c:v>9.0413639999999997</c:v>
                </c:pt>
                <c:pt idx="49">
                  <c:v>9.6593541999999992</c:v>
                </c:pt>
                <c:pt idx="50">
                  <c:v>10.415710000000001</c:v>
                </c:pt>
                <c:pt idx="51">
                  <c:v>11.21044</c:v>
                </c:pt>
                <c:pt idx="52">
                  <c:v>12.043721</c:v>
                </c:pt>
                <c:pt idx="53">
                  <c:v>12.788679999999999</c:v>
                </c:pt>
                <c:pt idx="54">
                  <c:v>13.69351</c:v>
                </c:pt>
                <c:pt idx="55">
                  <c:v>14.636559999999999</c:v>
                </c:pt>
                <c:pt idx="56">
                  <c:v>15.617380000000001</c:v>
                </c:pt>
                <c:pt idx="57">
                  <c:v>16.635380000000001</c:v>
                </c:pt>
                <c:pt idx="58">
                  <c:v>17.536951999999999</c:v>
                </c:pt>
                <c:pt idx="59">
                  <c:v>18.621803</c:v>
                </c:pt>
                <c:pt idx="60">
                  <c:v>19.741150000000001</c:v>
                </c:pt>
                <c:pt idx="61">
                  <c:v>20.893709999999999</c:v>
                </c:pt>
                <c:pt idx="62">
                  <c:v>22.078040000000001</c:v>
                </c:pt>
                <c:pt idx="63">
                  <c:v>23.29251</c:v>
                </c:pt>
                <c:pt idx="64">
                  <c:v>24.535322000000001</c:v>
                </c:pt>
                <c:pt idx="65">
                  <c:v>25.621680000000001</c:v>
                </c:pt>
                <c:pt idx="66">
                  <c:v>26.911821</c:v>
                </c:pt>
                <c:pt idx="67">
                  <c:v>28.224304</c:v>
                </c:pt>
                <c:pt idx="68">
                  <c:v>29.556730000000002</c:v>
                </c:pt>
                <c:pt idx="69">
                  <c:v>30.906569999999999</c:v>
                </c:pt>
                <c:pt idx="70">
                  <c:v>32.271163000000001</c:v>
                </c:pt>
                <c:pt idx="71">
                  <c:v>33.647750000000002</c:v>
                </c:pt>
                <c:pt idx="72">
                  <c:v>35.033431999999998</c:v>
                </c:pt>
                <c:pt idx="73">
                  <c:v>36.425261999999996</c:v>
                </c:pt>
                <c:pt idx="74">
                  <c:v>37.8202</c:v>
                </c:pt>
                <c:pt idx="75">
                  <c:v>39.215164000000001</c:v>
                </c:pt>
                <c:pt idx="76">
                  <c:v>40.607050000000001</c:v>
                </c:pt>
                <c:pt idx="77">
                  <c:v>41.992719999999998</c:v>
                </c:pt>
                <c:pt idx="78">
                  <c:v>43.173079999999999</c:v>
                </c:pt>
                <c:pt idx="79">
                  <c:v>44.538753</c:v>
                </c:pt>
                <c:pt idx="80">
                  <c:v>45.889049999999997</c:v>
                </c:pt>
                <c:pt idx="81">
                  <c:v>47.220691000000002</c:v>
                </c:pt>
                <c:pt idx="82">
                  <c:v>48.530419999999999</c:v>
                </c:pt>
                <c:pt idx="83">
                  <c:v>49.814970000000002</c:v>
                </c:pt>
                <c:pt idx="84">
                  <c:v>51.248069999999998</c:v>
                </c:pt>
                <c:pt idx="85">
                  <c:v>52.467922000000002</c:v>
                </c:pt>
                <c:pt idx="86">
                  <c:v>53.652729999999998</c:v>
                </c:pt>
                <c:pt idx="87">
                  <c:v>54.79954</c:v>
                </c:pt>
                <c:pt idx="88">
                  <c:v>55.905529999999999</c:v>
                </c:pt>
                <c:pt idx="89">
                  <c:v>56.968012999999999</c:v>
                </c:pt>
                <c:pt idx="90">
                  <c:v>57.984479999999998</c:v>
                </c:pt>
                <c:pt idx="91">
                  <c:v>58.952539999999999</c:v>
                </c:pt>
                <c:pt idx="92">
                  <c:v>59.870001999999999</c:v>
                </c:pt>
                <c:pt idx="93">
                  <c:v>60.734830000000002</c:v>
                </c:pt>
                <c:pt idx="94">
                  <c:v>61.54515</c:v>
                </c:pt>
                <c:pt idx="95">
                  <c:v>62.299273999999997</c:v>
                </c:pt>
                <c:pt idx="96">
                  <c:v>62.99568</c:v>
                </c:pt>
                <c:pt idx="97">
                  <c:v>63.632990999999997</c:v>
                </c:pt>
                <c:pt idx="98">
                  <c:v>64.210014000000001</c:v>
                </c:pt>
                <c:pt idx="99">
                  <c:v>64.794342</c:v>
                </c:pt>
                <c:pt idx="100">
                  <c:v>65.238939999999999</c:v>
                </c:pt>
                <c:pt idx="101">
                  <c:v>65.620574000000005</c:v>
                </c:pt>
                <c:pt idx="102">
                  <c:v>65.938750999999996</c:v>
                </c:pt>
                <c:pt idx="103">
                  <c:v>66.193122000000002</c:v>
                </c:pt>
                <c:pt idx="104">
                  <c:v>66.383529999999993</c:v>
                </c:pt>
                <c:pt idx="105">
                  <c:v>66.509962999999999</c:v>
                </c:pt>
                <c:pt idx="106">
                  <c:v>66.572592999999998</c:v>
                </c:pt>
                <c:pt idx="107">
                  <c:v>66.571753999999999</c:v>
                </c:pt>
                <c:pt idx="108">
                  <c:v>66.493709999999993</c:v>
                </c:pt>
                <c:pt idx="109">
                  <c:v>66.358720000000005</c:v>
                </c:pt>
                <c:pt idx="110">
                  <c:v>66.162350000000004</c:v>
                </c:pt>
                <c:pt idx="111">
                  <c:v>65.905590000000004</c:v>
                </c:pt>
                <c:pt idx="112">
                  <c:v>65.589561000000003</c:v>
                </c:pt>
                <c:pt idx="113">
                  <c:v>65.215553</c:v>
                </c:pt>
                <c:pt idx="114">
                  <c:v>64.784972999999994</c:v>
                </c:pt>
                <c:pt idx="115">
                  <c:v>64.299379999999999</c:v>
                </c:pt>
                <c:pt idx="116">
                  <c:v>63.76041</c:v>
                </c:pt>
                <c:pt idx="117">
                  <c:v>63.169870000000003</c:v>
                </c:pt>
                <c:pt idx="118">
                  <c:v>62.434240000000003</c:v>
                </c:pt>
                <c:pt idx="119">
                  <c:v>61.739654000000002</c:v>
                </c:pt>
                <c:pt idx="120">
                  <c:v>60.999760000000002</c:v>
                </c:pt>
                <c:pt idx="121">
                  <c:v>60.216709999999999</c:v>
                </c:pt>
                <c:pt idx="122">
                  <c:v>59.392749999999999</c:v>
                </c:pt>
                <c:pt idx="123">
                  <c:v>58.530180000000001</c:v>
                </c:pt>
                <c:pt idx="124">
                  <c:v>57.631343000000001</c:v>
                </c:pt>
                <c:pt idx="125">
                  <c:v>56.698650000000001</c:v>
                </c:pt>
                <c:pt idx="126">
                  <c:v>55.734504000000001</c:v>
                </c:pt>
                <c:pt idx="127">
                  <c:v>54.597262999999998</c:v>
                </c:pt>
                <c:pt idx="128">
                  <c:v>53.573999999999998</c:v>
                </c:pt>
                <c:pt idx="129">
                  <c:v>52.527009999999997</c:v>
                </c:pt>
                <c:pt idx="130">
                  <c:v>51.458759999999998</c:v>
                </c:pt>
                <c:pt idx="131">
                  <c:v>50.371690000000001</c:v>
                </c:pt>
                <c:pt idx="132">
                  <c:v>49.268219999999999</c:v>
                </c:pt>
                <c:pt idx="133">
                  <c:v>48.150739999999999</c:v>
                </c:pt>
                <c:pt idx="134">
                  <c:v>47.021610000000003</c:v>
                </c:pt>
                <c:pt idx="135">
                  <c:v>45.883130000000001</c:v>
                </c:pt>
                <c:pt idx="136">
                  <c:v>44.737569999999998</c:v>
                </c:pt>
                <c:pt idx="137">
                  <c:v>43.587130000000002</c:v>
                </c:pt>
                <c:pt idx="138">
                  <c:v>42.269100000000002</c:v>
                </c:pt>
                <c:pt idx="139">
                  <c:v>41.115321999999999</c:v>
                </c:pt>
                <c:pt idx="140">
                  <c:v>39.963160999999999</c:v>
                </c:pt>
                <c:pt idx="141">
                  <c:v>38.814529999999998</c:v>
                </c:pt>
                <c:pt idx="142">
                  <c:v>37.67127</c:v>
                </c:pt>
                <c:pt idx="143">
                  <c:v>36.535139999999998</c:v>
                </c:pt>
                <c:pt idx="144">
                  <c:v>35.407791000000003</c:v>
                </c:pt>
                <c:pt idx="145">
                  <c:v>34.290821000000001</c:v>
                </c:pt>
                <c:pt idx="146">
                  <c:v>33.185713999999997</c:v>
                </c:pt>
                <c:pt idx="147">
                  <c:v>32.093879999999999</c:v>
                </c:pt>
                <c:pt idx="148">
                  <c:v>31.01662</c:v>
                </c:pt>
                <c:pt idx="149">
                  <c:v>29.804880000000001</c:v>
                </c:pt>
                <c:pt idx="150">
                  <c:v>28.762840000000001</c:v>
                </c:pt>
                <c:pt idx="151">
                  <c:v>27.738903000000001</c:v>
                </c:pt>
                <c:pt idx="152">
                  <c:v>26.734000000000002</c:v>
                </c:pt>
                <c:pt idx="153">
                  <c:v>25.748964000000001</c:v>
                </c:pt>
                <c:pt idx="154">
                  <c:v>24.784559999999999</c:v>
                </c:pt>
                <c:pt idx="155">
                  <c:v>23.841449999999998</c:v>
                </c:pt>
                <c:pt idx="156">
                  <c:v>22.92022</c:v>
                </c:pt>
                <c:pt idx="157">
                  <c:v>22.021360000000001</c:v>
                </c:pt>
                <c:pt idx="158">
                  <c:v>21.145302999999998</c:v>
                </c:pt>
                <c:pt idx="159">
                  <c:v>20.292390000000001</c:v>
                </c:pt>
                <c:pt idx="160">
                  <c:v>19.462879999999998</c:v>
                </c:pt>
                <c:pt idx="161">
                  <c:v>18.543790000000001</c:v>
                </c:pt>
                <c:pt idx="162">
                  <c:v>17.76502</c:v>
                </c:pt>
                <c:pt idx="163">
                  <c:v>17.01005</c:v>
                </c:pt>
                <c:pt idx="164">
                  <c:v>16.278870000000001</c:v>
                </c:pt>
                <c:pt idx="165">
                  <c:v>15.571410999999999</c:v>
                </c:pt>
                <c:pt idx="166">
                  <c:v>14.887560000000001</c:v>
                </c:pt>
                <c:pt idx="167">
                  <c:v>14.227131</c:v>
                </c:pt>
                <c:pt idx="168">
                  <c:v>13.589911000000001</c:v>
                </c:pt>
                <c:pt idx="169">
                  <c:v>12.975630000000001</c:v>
                </c:pt>
                <c:pt idx="170">
                  <c:v>12.383979999999999</c:v>
                </c:pt>
                <c:pt idx="171">
                  <c:v>11.81462</c:v>
                </c:pt>
                <c:pt idx="172">
                  <c:v>11.267153</c:v>
                </c:pt>
                <c:pt idx="173">
                  <c:v>10.66778</c:v>
                </c:pt>
                <c:pt idx="174">
                  <c:v>10.165839999999999</c:v>
                </c:pt>
                <c:pt idx="175">
                  <c:v>9.6844272</c:v>
                </c:pt>
                <c:pt idx="176">
                  <c:v>9.2230720000000002</c:v>
                </c:pt>
                <c:pt idx="177">
                  <c:v>8.7812750000000008</c:v>
                </c:pt>
                <c:pt idx="178">
                  <c:v>8.3585209999999996</c:v>
                </c:pt>
                <c:pt idx="179">
                  <c:v>7.9542760000000001</c:v>
                </c:pt>
                <c:pt idx="180">
                  <c:v>7.5679920000000003</c:v>
                </c:pt>
                <c:pt idx="181">
                  <c:v>7.1991100000000001</c:v>
                </c:pt>
                <c:pt idx="182">
                  <c:v>6.8470654</c:v>
                </c:pt>
                <c:pt idx="183">
                  <c:v>6.5112871999999999</c:v>
                </c:pt>
                <c:pt idx="184">
                  <c:v>6.1912060000000002</c:v>
                </c:pt>
                <c:pt idx="185">
                  <c:v>5.8862503999999998</c:v>
                </c:pt>
                <c:pt idx="186">
                  <c:v>5.595853</c:v>
                </c:pt>
                <c:pt idx="187">
                  <c:v>5.2810721000000003</c:v>
                </c:pt>
                <c:pt idx="188">
                  <c:v>5.0199742000000001</c:v>
                </c:pt>
                <c:pt idx="189">
                  <c:v>4.7716770000000004</c:v>
                </c:pt>
                <c:pt idx="190">
                  <c:v>4.5356329999999998</c:v>
                </c:pt>
                <c:pt idx="191">
                  <c:v>4.3113070000000002</c:v>
                </c:pt>
                <c:pt idx="192">
                  <c:v>4.0981721000000002</c:v>
                </c:pt>
                <c:pt idx="193">
                  <c:v>3.8957139999999999</c:v>
                </c:pt>
                <c:pt idx="194">
                  <c:v>3.7034303999999998</c:v>
                </c:pt>
                <c:pt idx="195">
                  <c:v>3.5208360000000001</c:v>
                </c:pt>
                <c:pt idx="196">
                  <c:v>3.347458</c:v>
                </c:pt>
                <c:pt idx="197">
                  <c:v>3.1828419999999999</c:v>
                </c:pt>
                <c:pt idx="198">
                  <c:v>3.0265480999999999</c:v>
                </c:pt>
                <c:pt idx="199">
                  <c:v>2.8781561</c:v>
                </c:pt>
                <c:pt idx="200">
                  <c:v>2.7372603</c:v>
                </c:pt>
                <c:pt idx="201">
                  <c:v>2.6034742999999998</c:v>
                </c:pt>
                <c:pt idx="202">
                  <c:v>2.4764279999999999</c:v>
                </c:pt>
                <c:pt idx="203">
                  <c:v>2.3557662000000001</c:v>
                </c:pt>
                <c:pt idx="204">
                  <c:v>2.2411531999999998</c:v>
                </c:pt>
                <c:pt idx="205">
                  <c:v>2.1322673999999999</c:v>
                </c:pt>
                <c:pt idx="206">
                  <c:v>2.0288031000000002</c:v>
                </c:pt>
                <c:pt idx="207">
                  <c:v>1.9304699999999999</c:v>
                </c:pt>
                <c:pt idx="208">
                  <c:v>1.8369921</c:v>
                </c:pt>
                <c:pt idx="209">
                  <c:v>1.748108</c:v>
                </c:pt>
                <c:pt idx="210">
                  <c:v>1.66357</c:v>
                </c:pt>
                <c:pt idx="211">
                  <c:v>1.583143</c:v>
                </c:pt>
                <c:pt idx="212">
                  <c:v>1.5066052999999999</c:v>
                </c:pt>
                <c:pt idx="213">
                  <c:v>1.4337481000000001</c:v>
                </c:pt>
                <c:pt idx="214">
                  <c:v>1.3643734000000001</c:v>
                </c:pt>
                <c:pt idx="215">
                  <c:v>1.2982952000000001</c:v>
                </c:pt>
                <c:pt idx="216">
                  <c:v>1.235338</c:v>
                </c:pt>
                <c:pt idx="217">
                  <c:v>1.1753362999999999</c:v>
                </c:pt>
                <c:pt idx="218">
                  <c:v>1.1261414000000001</c:v>
                </c:pt>
                <c:pt idx="219">
                  <c:v>1.0712250000000001</c:v>
                </c:pt>
                <c:pt idx="220">
                  <c:v>1.0188459999999999</c:v>
                </c:pt>
                <c:pt idx="221">
                  <c:v>0.96887449999999997</c:v>
                </c:pt>
                <c:pt idx="222">
                  <c:v>0.92118900999999997</c:v>
                </c:pt>
                <c:pt idx="223">
                  <c:v>0.87567561000000005</c:v>
                </c:pt>
                <c:pt idx="224">
                  <c:v>0.83222739999999995</c:v>
                </c:pt>
                <c:pt idx="225">
                  <c:v>0.79655361000000002</c:v>
                </c:pt>
                <c:pt idx="226">
                  <c:v>0.75667952999999999</c:v>
                </c:pt>
                <c:pt idx="227">
                  <c:v>0.71860051000000003</c:v>
                </c:pt>
                <c:pt idx="228">
                  <c:v>0.68223303000000002</c:v>
                </c:pt>
                <c:pt idx="229">
                  <c:v>0.64749880000000004</c:v>
                </c:pt>
                <c:pt idx="230">
                  <c:v>0.61897060000000004</c:v>
                </c:pt>
                <c:pt idx="231">
                  <c:v>0.58707743000000001</c:v>
                </c:pt>
                <c:pt idx="232">
                  <c:v>0.55661859999999996</c:v>
                </c:pt>
                <c:pt idx="233">
                  <c:v>0.52753203999999998</c:v>
                </c:pt>
                <c:pt idx="234">
                  <c:v>0.49975950000000002</c:v>
                </c:pt>
                <c:pt idx="235">
                  <c:v>0.4769583</c:v>
                </c:pt>
                <c:pt idx="236">
                  <c:v>0.45148179999999999</c:v>
                </c:pt>
                <c:pt idx="237">
                  <c:v>0.42716929999999997</c:v>
                </c:pt>
                <c:pt idx="238">
                  <c:v>0.40397349999999999</c:v>
                </c:pt>
                <c:pt idx="239">
                  <c:v>0.38494603999999999</c:v>
                </c:pt>
                <c:pt idx="240">
                  <c:v>0.36370649999999999</c:v>
                </c:pt>
                <c:pt idx="241">
                  <c:v>0.34346082</c:v>
                </c:pt>
                <c:pt idx="242">
                  <c:v>0.32686860000000001</c:v>
                </c:pt>
                <c:pt idx="243">
                  <c:v>0.30836573</c:v>
                </c:pt>
                <c:pt idx="244">
                  <c:v>0.29074889999999998</c:v>
                </c:pt>
                <c:pt idx="245">
                  <c:v>0.2763275</c:v>
                </c:pt>
                <c:pt idx="246">
                  <c:v>0.26026484</c:v>
                </c:pt>
                <c:pt idx="247">
                  <c:v>0.24499224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590-4FC5-A7ED-5E893218300A}"/>
            </c:ext>
          </c:extLst>
        </c:ser>
        <c:ser>
          <c:idx val="3"/>
          <c:order val="2"/>
          <c:tx>
            <c:strRef>
              <c:f>'Animas Farm RK 190'!$R$11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F590-4FC5-A7ED-5E893218300A}"/>
              </c:ext>
            </c:extLst>
          </c:dPt>
          <c:xVal>
            <c:numRef>
              <c:f>'Animas Farm RK 190'!$A$4:$A$251</c:f>
              <c:numCache>
                <c:formatCode>m/d/yy\ h:mm;@</c:formatCode>
                <c:ptCount val="248"/>
                <c:pt idx="0">
                  <c:v>42224.166666666664</c:v>
                </c:pt>
                <c:pt idx="1">
                  <c:v>42224.177083333336</c:v>
                </c:pt>
                <c:pt idx="2">
                  <c:v>42224.187500057873</c:v>
                </c:pt>
                <c:pt idx="3">
                  <c:v>42224.19791678241</c:v>
                </c:pt>
                <c:pt idx="4">
                  <c:v>42224.208333506947</c:v>
                </c:pt>
                <c:pt idx="5">
                  <c:v>42224.218750231485</c:v>
                </c:pt>
                <c:pt idx="6">
                  <c:v>42224.229166956022</c:v>
                </c:pt>
                <c:pt idx="7">
                  <c:v>42224.239583680559</c:v>
                </c:pt>
                <c:pt idx="8">
                  <c:v>42224.250000405096</c:v>
                </c:pt>
                <c:pt idx="9">
                  <c:v>42224.260417129626</c:v>
                </c:pt>
                <c:pt idx="10">
                  <c:v>42224.270833854163</c:v>
                </c:pt>
                <c:pt idx="11">
                  <c:v>42224.281250578701</c:v>
                </c:pt>
                <c:pt idx="12">
                  <c:v>42224.291667303238</c:v>
                </c:pt>
                <c:pt idx="13">
                  <c:v>42224.302084027775</c:v>
                </c:pt>
                <c:pt idx="14">
                  <c:v>42224.312500752312</c:v>
                </c:pt>
                <c:pt idx="15">
                  <c:v>42224.322917476849</c:v>
                </c:pt>
                <c:pt idx="16">
                  <c:v>42224.333334201387</c:v>
                </c:pt>
                <c:pt idx="17">
                  <c:v>42224.343750925924</c:v>
                </c:pt>
                <c:pt idx="18">
                  <c:v>42224.354167650461</c:v>
                </c:pt>
                <c:pt idx="19">
                  <c:v>42224.364584374998</c:v>
                </c:pt>
                <c:pt idx="20">
                  <c:v>42224.375001099535</c:v>
                </c:pt>
                <c:pt idx="21">
                  <c:v>42224.385417824073</c:v>
                </c:pt>
                <c:pt idx="22">
                  <c:v>42224.39583454861</c:v>
                </c:pt>
                <c:pt idx="23">
                  <c:v>42224.406251273147</c:v>
                </c:pt>
                <c:pt idx="24">
                  <c:v>42224.416667997684</c:v>
                </c:pt>
                <c:pt idx="25">
                  <c:v>42224.427084722221</c:v>
                </c:pt>
                <c:pt idx="26">
                  <c:v>42224.437501446759</c:v>
                </c:pt>
                <c:pt idx="27">
                  <c:v>42224.447918171296</c:v>
                </c:pt>
                <c:pt idx="28">
                  <c:v>42224.458334895833</c:v>
                </c:pt>
                <c:pt idx="29">
                  <c:v>42224.46875162037</c:v>
                </c:pt>
                <c:pt idx="30">
                  <c:v>42224.479168344908</c:v>
                </c:pt>
                <c:pt idx="31">
                  <c:v>42224.489585069445</c:v>
                </c:pt>
                <c:pt idx="32">
                  <c:v>42224.500001793982</c:v>
                </c:pt>
                <c:pt idx="33">
                  <c:v>42224.510418518519</c:v>
                </c:pt>
                <c:pt idx="34">
                  <c:v>42224.520835243056</c:v>
                </c:pt>
                <c:pt idx="35">
                  <c:v>42224.531251967594</c:v>
                </c:pt>
                <c:pt idx="36">
                  <c:v>42224.541668692131</c:v>
                </c:pt>
                <c:pt idx="37">
                  <c:v>42224.552085416668</c:v>
                </c:pt>
                <c:pt idx="38">
                  <c:v>42224.562502141205</c:v>
                </c:pt>
                <c:pt idx="39">
                  <c:v>42224.572918865742</c:v>
                </c:pt>
                <c:pt idx="40">
                  <c:v>42224.58333559028</c:v>
                </c:pt>
                <c:pt idx="41">
                  <c:v>42224.593752314817</c:v>
                </c:pt>
                <c:pt idx="42">
                  <c:v>42224.604169039354</c:v>
                </c:pt>
                <c:pt idx="43">
                  <c:v>42224.614585763891</c:v>
                </c:pt>
                <c:pt idx="44">
                  <c:v>42224.625002488428</c:v>
                </c:pt>
                <c:pt idx="45">
                  <c:v>42224.635419212966</c:v>
                </c:pt>
                <c:pt idx="46">
                  <c:v>42224.645835937503</c:v>
                </c:pt>
                <c:pt idx="47">
                  <c:v>42224.65625266204</c:v>
                </c:pt>
                <c:pt idx="48">
                  <c:v>42224.666669386577</c:v>
                </c:pt>
                <c:pt idx="49">
                  <c:v>42224.677086111114</c:v>
                </c:pt>
                <c:pt idx="50">
                  <c:v>42224.687502835652</c:v>
                </c:pt>
                <c:pt idx="51">
                  <c:v>42224.697919560182</c:v>
                </c:pt>
                <c:pt idx="52">
                  <c:v>42224.708336284719</c:v>
                </c:pt>
                <c:pt idx="53">
                  <c:v>42224.718753009256</c:v>
                </c:pt>
                <c:pt idx="54">
                  <c:v>42224.729169733793</c:v>
                </c:pt>
                <c:pt idx="55">
                  <c:v>42224.73958645833</c:v>
                </c:pt>
                <c:pt idx="56">
                  <c:v>42224.750003182868</c:v>
                </c:pt>
                <c:pt idx="57">
                  <c:v>42224.760419907405</c:v>
                </c:pt>
                <c:pt idx="58">
                  <c:v>42224.770836631942</c:v>
                </c:pt>
                <c:pt idx="59">
                  <c:v>42224.781253356479</c:v>
                </c:pt>
                <c:pt idx="60">
                  <c:v>42224.791670081016</c:v>
                </c:pt>
                <c:pt idx="61">
                  <c:v>42224.802086805554</c:v>
                </c:pt>
                <c:pt idx="62">
                  <c:v>42224.812503530091</c:v>
                </c:pt>
                <c:pt idx="63">
                  <c:v>42224.822920254628</c:v>
                </c:pt>
                <c:pt idx="64">
                  <c:v>42224.833336979165</c:v>
                </c:pt>
                <c:pt idx="65">
                  <c:v>42224.843753703703</c:v>
                </c:pt>
                <c:pt idx="66">
                  <c:v>42224.85417042824</c:v>
                </c:pt>
                <c:pt idx="67">
                  <c:v>42224.864587152777</c:v>
                </c:pt>
                <c:pt idx="68">
                  <c:v>42224.875003877314</c:v>
                </c:pt>
                <c:pt idx="69">
                  <c:v>42224.885420601851</c:v>
                </c:pt>
                <c:pt idx="70">
                  <c:v>42224.895837326389</c:v>
                </c:pt>
                <c:pt idx="71">
                  <c:v>42224.906254050926</c:v>
                </c:pt>
                <c:pt idx="72">
                  <c:v>42224.916670775463</c:v>
                </c:pt>
                <c:pt idx="73">
                  <c:v>42224.9270875</c:v>
                </c:pt>
                <c:pt idx="74">
                  <c:v>42224.937504224537</c:v>
                </c:pt>
                <c:pt idx="75">
                  <c:v>42224.947920949075</c:v>
                </c:pt>
                <c:pt idx="76">
                  <c:v>42224.958337673612</c:v>
                </c:pt>
                <c:pt idx="77">
                  <c:v>42224.968754398149</c:v>
                </c:pt>
                <c:pt idx="78">
                  <c:v>42224.979171122686</c:v>
                </c:pt>
                <c:pt idx="79">
                  <c:v>42224.989587847223</c:v>
                </c:pt>
                <c:pt idx="80">
                  <c:v>42225.000004571761</c:v>
                </c:pt>
                <c:pt idx="81">
                  <c:v>42225.010421296298</c:v>
                </c:pt>
                <c:pt idx="82">
                  <c:v>42225.020838020835</c:v>
                </c:pt>
                <c:pt idx="83">
                  <c:v>42225.031254745372</c:v>
                </c:pt>
                <c:pt idx="84">
                  <c:v>42225.041671469909</c:v>
                </c:pt>
                <c:pt idx="85">
                  <c:v>42225.052088194447</c:v>
                </c:pt>
                <c:pt idx="86">
                  <c:v>42225.062504918984</c:v>
                </c:pt>
                <c:pt idx="87">
                  <c:v>42225.072921643521</c:v>
                </c:pt>
                <c:pt idx="88">
                  <c:v>42225.083338368058</c:v>
                </c:pt>
                <c:pt idx="89">
                  <c:v>42225.093755092596</c:v>
                </c:pt>
                <c:pt idx="90">
                  <c:v>42225.104171817133</c:v>
                </c:pt>
                <c:pt idx="91">
                  <c:v>42225.11458854167</c:v>
                </c:pt>
                <c:pt idx="92">
                  <c:v>42225.125005266207</c:v>
                </c:pt>
                <c:pt idx="93">
                  <c:v>42225.135421990744</c:v>
                </c:pt>
                <c:pt idx="94">
                  <c:v>42225.145838715274</c:v>
                </c:pt>
                <c:pt idx="95">
                  <c:v>42225.156255439812</c:v>
                </c:pt>
                <c:pt idx="96">
                  <c:v>42225.166672164349</c:v>
                </c:pt>
                <c:pt idx="97">
                  <c:v>42225.177088888886</c:v>
                </c:pt>
                <c:pt idx="98">
                  <c:v>42225.187505613423</c:v>
                </c:pt>
                <c:pt idx="99">
                  <c:v>42225.19792233796</c:v>
                </c:pt>
                <c:pt idx="100">
                  <c:v>42225.208339062498</c:v>
                </c:pt>
                <c:pt idx="101">
                  <c:v>42225.218755787035</c:v>
                </c:pt>
                <c:pt idx="102">
                  <c:v>42225.229172511572</c:v>
                </c:pt>
                <c:pt idx="103">
                  <c:v>42225.239589236109</c:v>
                </c:pt>
                <c:pt idx="104">
                  <c:v>42225.250005960646</c:v>
                </c:pt>
                <c:pt idx="105">
                  <c:v>42225.260422685184</c:v>
                </c:pt>
                <c:pt idx="106">
                  <c:v>42225.270839409721</c:v>
                </c:pt>
                <c:pt idx="107">
                  <c:v>42225.281256134258</c:v>
                </c:pt>
                <c:pt idx="108">
                  <c:v>42225.291672858795</c:v>
                </c:pt>
                <c:pt idx="109">
                  <c:v>42225.302089583332</c:v>
                </c:pt>
                <c:pt idx="110">
                  <c:v>42225.31250630787</c:v>
                </c:pt>
                <c:pt idx="111">
                  <c:v>42225.322923032407</c:v>
                </c:pt>
                <c:pt idx="112">
                  <c:v>42225.333339756944</c:v>
                </c:pt>
                <c:pt idx="113">
                  <c:v>42225.343756481481</c:v>
                </c:pt>
                <c:pt idx="114">
                  <c:v>42225.354173206018</c:v>
                </c:pt>
                <c:pt idx="115">
                  <c:v>42225.364589930556</c:v>
                </c:pt>
                <c:pt idx="116">
                  <c:v>42225.375006655093</c:v>
                </c:pt>
                <c:pt idx="117">
                  <c:v>42225.38542337963</c:v>
                </c:pt>
                <c:pt idx="118">
                  <c:v>42225.395840104167</c:v>
                </c:pt>
                <c:pt idx="119">
                  <c:v>42225.406256828704</c:v>
                </c:pt>
                <c:pt idx="120">
                  <c:v>42225.416673553242</c:v>
                </c:pt>
                <c:pt idx="121">
                  <c:v>42225.427090277779</c:v>
                </c:pt>
                <c:pt idx="122">
                  <c:v>42225.437507002316</c:v>
                </c:pt>
                <c:pt idx="123">
                  <c:v>42225.447923726853</c:v>
                </c:pt>
                <c:pt idx="124">
                  <c:v>42225.458340451391</c:v>
                </c:pt>
                <c:pt idx="125">
                  <c:v>42225.468757175928</c:v>
                </c:pt>
                <c:pt idx="126">
                  <c:v>42225.479173900465</c:v>
                </c:pt>
                <c:pt idx="127">
                  <c:v>42225.489590625002</c:v>
                </c:pt>
                <c:pt idx="128">
                  <c:v>42225.500007349539</c:v>
                </c:pt>
                <c:pt idx="129">
                  <c:v>42225.510424074077</c:v>
                </c:pt>
                <c:pt idx="130">
                  <c:v>42225.520840798614</c:v>
                </c:pt>
                <c:pt idx="131">
                  <c:v>42225.531257523151</c:v>
                </c:pt>
                <c:pt idx="132">
                  <c:v>42225.541674247688</c:v>
                </c:pt>
                <c:pt idx="133">
                  <c:v>42225.552090972225</c:v>
                </c:pt>
                <c:pt idx="134">
                  <c:v>42225.562507696763</c:v>
                </c:pt>
                <c:pt idx="135">
                  <c:v>42225.5729244213</c:v>
                </c:pt>
                <c:pt idx="136">
                  <c:v>42225.58334114583</c:v>
                </c:pt>
                <c:pt idx="137">
                  <c:v>42225.593757870367</c:v>
                </c:pt>
                <c:pt idx="138">
                  <c:v>42225.604174594904</c:v>
                </c:pt>
                <c:pt idx="139">
                  <c:v>42225.614591319441</c:v>
                </c:pt>
                <c:pt idx="140">
                  <c:v>42225.625008043979</c:v>
                </c:pt>
                <c:pt idx="141">
                  <c:v>42225.635424768516</c:v>
                </c:pt>
                <c:pt idx="142">
                  <c:v>42225.645841493053</c:v>
                </c:pt>
                <c:pt idx="143">
                  <c:v>42225.65625821759</c:v>
                </c:pt>
                <c:pt idx="144">
                  <c:v>42225.666674942127</c:v>
                </c:pt>
                <c:pt idx="145">
                  <c:v>42225.677091666665</c:v>
                </c:pt>
                <c:pt idx="146">
                  <c:v>42225.687508391202</c:v>
                </c:pt>
                <c:pt idx="147">
                  <c:v>42225.697925115739</c:v>
                </c:pt>
                <c:pt idx="148">
                  <c:v>42225.708341840276</c:v>
                </c:pt>
                <c:pt idx="149">
                  <c:v>42225.718758564813</c:v>
                </c:pt>
                <c:pt idx="150">
                  <c:v>42225.729175289351</c:v>
                </c:pt>
                <c:pt idx="151">
                  <c:v>42225.739592013888</c:v>
                </c:pt>
                <c:pt idx="152">
                  <c:v>42225.750008738425</c:v>
                </c:pt>
                <c:pt idx="153">
                  <c:v>42225.760425462962</c:v>
                </c:pt>
                <c:pt idx="154">
                  <c:v>42225.7708421875</c:v>
                </c:pt>
                <c:pt idx="155">
                  <c:v>42225.781258912037</c:v>
                </c:pt>
                <c:pt idx="156">
                  <c:v>42225.791675636574</c:v>
                </c:pt>
                <c:pt idx="157">
                  <c:v>42225.802092361111</c:v>
                </c:pt>
                <c:pt idx="158">
                  <c:v>42225.812509085648</c:v>
                </c:pt>
                <c:pt idx="159">
                  <c:v>42225.822925810186</c:v>
                </c:pt>
                <c:pt idx="160">
                  <c:v>42225.833342534723</c:v>
                </c:pt>
                <c:pt idx="161">
                  <c:v>42225.84375925926</c:v>
                </c:pt>
                <c:pt idx="162">
                  <c:v>42225.854175983797</c:v>
                </c:pt>
                <c:pt idx="163">
                  <c:v>42225.864592708334</c:v>
                </c:pt>
                <c:pt idx="164">
                  <c:v>42225.875009432872</c:v>
                </c:pt>
                <c:pt idx="165">
                  <c:v>42225.885426157409</c:v>
                </c:pt>
                <c:pt idx="166">
                  <c:v>42225.895842881946</c:v>
                </c:pt>
                <c:pt idx="167">
                  <c:v>42225.906259606483</c:v>
                </c:pt>
                <c:pt idx="168">
                  <c:v>42225.91667633102</c:v>
                </c:pt>
                <c:pt idx="169">
                  <c:v>42225.927093055558</c:v>
                </c:pt>
                <c:pt idx="170">
                  <c:v>42225.937509780095</c:v>
                </c:pt>
                <c:pt idx="171">
                  <c:v>42225.947926504632</c:v>
                </c:pt>
                <c:pt idx="172">
                  <c:v>42225.958343229169</c:v>
                </c:pt>
                <c:pt idx="173">
                  <c:v>42225.968759953706</c:v>
                </c:pt>
                <c:pt idx="174">
                  <c:v>42225.979176678244</c:v>
                </c:pt>
                <c:pt idx="175">
                  <c:v>42225.989593402781</c:v>
                </c:pt>
                <c:pt idx="176">
                  <c:v>42226.000010127318</c:v>
                </c:pt>
                <c:pt idx="177">
                  <c:v>42226.010426851855</c:v>
                </c:pt>
                <c:pt idx="178">
                  <c:v>42226.020843576393</c:v>
                </c:pt>
                <c:pt idx="179">
                  <c:v>42226.031260300922</c:v>
                </c:pt>
                <c:pt idx="180">
                  <c:v>42226.04167702546</c:v>
                </c:pt>
                <c:pt idx="181">
                  <c:v>42226.052093749997</c:v>
                </c:pt>
                <c:pt idx="182">
                  <c:v>42226.062510474534</c:v>
                </c:pt>
                <c:pt idx="183">
                  <c:v>42226.072927199071</c:v>
                </c:pt>
                <c:pt idx="184">
                  <c:v>42226.083343923608</c:v>
                </c:pt>
                <c:pt idx="185">
                  <c:v>42226.093760648146</c:v>
                </c:pt>
                <c:pt idx="186">
                  <c:v>42226.104177372683</c:v>
                </c:pt>
                <c:pt idx="187">
                  <c:v>42226.11459409722</c:v>
                </c:pt>
                <c:pt idx="188">
                  <c:v>42226.125010821757</c:v>
                </c:pt>
                <c:pt idx="189">
                  <c:v>42226.135427546295</c:v>
                </c:pt>
                <c:pt idx="190">
                  <c:v>42226.145844270832</c:v>
                </c:pt>
                <c:pt idx="191">
                  <c:v>42226.156260995369</c:v>
                </c:pt>
                <c:pt idx="192">
                  <c:v>42226.166677719906</c:v>
                </c:pt>
                <c:pt idx="193">
                  <c:v>42226.177094444443</c:v>
                </c:pt>
                <c:pt idx="194">
                  <c:v>42226.187511168981</c:v>
                </c:pt>
                <c:pt idx="195">
                  <c:v>42226.197927893518</c:v>
                </c:pt>
                <c:pt idx="196">
                  <c:v>42226.208344618055</c:v>
                </c:pt>
                <c:pt idx="197">
                  <c:v>42226.218761342592</c:v>
                </c:pt>
                <c:pt idx="198">
                  <c:v>42226.229178067129</c:v>
                </c:pt>
                <c:pt idx="199">
                  <c:v>42226.239594791667</c:v>
                </c:pt>
                <c:pt idx="200">
                  <c:v>42226.250011516204</c:v>
                </c:pt>
                <c:pt idx="201">
                  <c:v>42226.260428240741</c:v>
                </c:pt>
                <c:pt idx="202">
                  <c:v>42226.270844965278</c:v>
                </c:pt>
                <c:pt idx="203">
                  <c:v>42226.281261689815</c:v>
                </c:pt>
                <c:pt idx="204">
                  <c:v>42226.291678414353</c:v>
                </c:pt>
                <c:pt idx="205">
                  <c:v>42226.30209513889</c:v>
                </c:pt>
                <c:pt idx="206">
                  <c:v>42226.312511863427</c:v>
                </c:pt>
                <c:pt idx="207">
                  <c:v>42226.322928587964</c:v>
                </c:pt>
                <c:pt idx="208">
                  <c:v>42226.333345312501</c:v>
                </c:pt>
                <c:pt idx="209">
                  <c:v>42226.343762037039</c:v>
                </c:pt>
                <c:pt idx="210">
                  <c:v>42226.354178761576</c:v>
                </c:pt>
                <c:pt idx="211">
                  <c:v>42226.364595486113</c:v>
                </c:pt>
                <c:pt idx="212">
                  <c:v>42226.37501221065</c:v>
                </c:pt>
                <c:pt idx="213">
                  <c:v>42226.385428935188</c:v>
                </c:pt>
                <c:pt idx="214">
                  <c:v>42226.395845659725</c:v>
                </c:pt>
                <c:pt idx="215">
                  <c:v>42226.406262384262</c:v>
                </c:pt>
                <c:pt idx="216">
                  <c:v>42226.416679108799</c:v>
                </c:pt>
                <c:pt idx="217">
                  <c:v>42226.427095833336</c:v>
                </c:pt>
                <c:pt idx="218">
                  <c:v>42226.437512557874</c:v>
                </c:pt>
                <c:pt idx="219">
                  <c:v>42226.447929282411</c:v>
                </c:pt>
                <c:pt idx="220">
                  <c:v>42226.458346006948</c:v>
                </c:pt>
                <c:pt idx="221">
                  <c:v>42226.468762731478</c:v>
                </c:pt>
                <c:pt idx="222">
                  <c:v>42226.479179456015</c:v>
                </c:pt>
                <c:pt idx="223">
                  <c:v>42226.489596180552</c:v>
                </c:pt>
                <c:pt idx="224">
                  <c:v>42226.50001290509</c:v>
                </c:pt>
                <c:pt idx="225">
                  <c:v>42226.510429629627</c:v>
                </c:pt>
                <c:pt idx="226">
                  <c:v>42226.520846354164</c:v>
                </c:pt>
                <c:pt idx="227">
                  <c:v>42226.531263078701</c:v>
                </c:pt>
                <c:pt idx="228">
                  <c:v>42226.541679803238</c:v>
                </c:pt>
                <c:pt idx="229">
                  <c:v>42226.552096527776</c:v>
                </c:pt>
                <c:pt idx="230">
                  <c:v>42226.562513252313</c:v>
                </c:pt>
                <c:pt idx="231">
                  <c:v>42226.57292997685</c:v>
                </c:pt>
                <c:pt idx="232">
                  <c:v>42226.583346701387</c:v>
                </c:pt>
                <c:pt idx="233">
                  <c:v>42226.593763425924</c:v>
                </c:pt>
                <c:pt idx="234">
                  <c:v>42226.604180150462</c:v>
                </c:pt>
                <c:pt idx="235">
                  <c:v>42226.614596874999</c:v>
                </c:pt>
                <c:pt idx="236">
                  <c:v>42226.625013599536</c:v>
                </c:pt>
                <c:pt idx="237">
                  <c:v>42226.635430324073</c:v>
                </c:pt>
                <c:pt idx="238">
                  <c:v>42226.64584704861</c:v>
                </c:pt>
                <c:pt idx="239">
                  <c:v>42226.656263773148</c:v>
                </c:pt>
                <c:pt idx="240">
                  <c:v>42226.666680497685</c:v>
                </c:pt>
                <c:pt idx="241">
                  <c:v>42226.677097164349</c:v>
                </c:pt>
                <c:pt idx="242">
                  <c:v>42226.687513888886</c:v>
                </c:pt>
                <c:pt idx="243">
                  <c:v>42226.697930613424</c:v>
                </c:pt>
                <c:pt idx="244">
                  <c:v>42226.708347337961</c:v>
                </c:pt>
                <c:pt idx="245">
                  <c:v>42226.718764062498</c:v>
                </c:pt>
                <c:pt idx="246">
                  <c:v>42226.729180787035</c:v>
                </c:pt>
                <c:pt idx="247">
                  <c:v>42226.739597511572</c:v>
                </c:pt>
              </c:numCache>
            </c:numRef>
          </c:xVal>
          <c:yVal>
            <c:numRef>
              <c:f>'Animas Farm RK 190'!$H$4:$H$251</c:f>
              <c:numCache>
                <c:formatCode>0.0000</c:formatCode>
                <c:ptCount val="248"/>
                <c:pt idx="0">
                  <c:v>1.5951059999999999</c:v>
                </c:pt>
                <c:pt idx="1">
                  <c:v>1.8425026609589044</c:v>
                </c:pt>
                <c:pt idx="2">
                  <c:v>2.0898993219178079</c:v>
                </c:pt>
                <c:pt idx="3">
                  <c:v>2.3372959828767121</c:v>
                </c:pt>
                <c:pt idx="4">
                  <c:v>2.5846926438356164</c:v>
                </c:pt>
                <c:pt idx="5">
                  <c:v>2.8320893047945201</c:v>
                </c:pt>
                <c:pt idx="6">
                  <c:v>3.0794859657534253</c:v>
                </c:pt>
                <c:pt idx="7">
                  <c:v>3.3268826267123277</c:v>
                </c:pt>
                <c:pt idx="8">
                  <c:v>3.5742792876712333</c:v>
                </c:pt>
                <c:pt idx="9">
                  <c:v>15.452182577338151</c:v>
                </c:pt>
                <c:pt idx="10">
                  <c:v>17.714640346798518</c:v>
                </c:pt>
                <c:pt idx="11">
                  <c:v>19.411483673893802</c:v>
                </c:pt>
                <c:pt idx="12">
                  <c:v>21.673941443354177</c:v>
                </c:pt>
                <c:pt idx="13">
                  <c:v>24.502013655179638</c:v>
                </c:pt>
                <c:pt idx="14">
                  <c:v>27.895700309370199</c:v>
                </c:pt>
                <c:pt idx="15">
                  <c:v>31.289386963560748</c:v>
                </c:pt>
                <c:pt idx="16">
                  <c:v>35.814302502481496</c:v>
                </c:pt>
                <c:pt idx="17">
                  <c:v>39.773603599037138</c:v>
                </c:pt>
                <c:pt idx="18">
                  <c:v>42.601675810862609</c:v>
                </c:pt>
                <c:pt idx="19">
                  <c:v>44.298519137957882</c:v>
                </c:pt>
                <c:pt idx="20">
                  <c:v>44.575104600274429</c:v>
                </c:pt>
                <c:pt idx="21">
                  <c:v>44.864133580322978</c:v>
                </c:pt>
                <c:pt idx="22">
                  <c:v>44.465945337076114</c:v>
                </c:pt>
                <c:pt idx="23">
                  <c:v>43.271380607335459</c:v>
                </c:pt>
                <c:pt idx="24">
                  <c:v>42.47500412084171</c:v>
                </c:pt>
                <c:pt idx="25">
                  <c:v>41.280439391101055</c:v>
                </c:pt>
                <c:pt idx="26">
                  <c:v>40.085874661360428</c:v>
                </c:pt>
                <c:pt idx="27">
                  <c:v>38.493121688372909</c:v>
                </c:pt>
                <c:pt idx="28">
                  <c:v>36.900368715385383</c:v>
                </c:pt>
                <c:pt idx="29">
                  <c:v>35.307615742397857</c:v>
                </c:pt>
                <c:pt idx="30">
                  <c:v>34.113051012657223</c:v>
                </c:pt>
                <c:pt idx="31">
                  <c:v>32.520298039669711</c:v>
                </c:pt>
                <c:pt idx="32">
                  <c:v>30.927545066682189</c:v>
                </c:pt>
                <c:pt idx="33">
                  <c:v>29.732980336941555</c:v>
                </c:pt>
                <c:pt idx="34">
                  <c:v>28.538415607200918</c:v>
                </c:pt>
                <c:pt idx="35">
                  <c:v>27.34385087746028</c:v>
                </c:pt>
                <c:pt idx="36">
                  <c:v>26.547474390966514</c:v>
                </c:pt>
                <c:pt idx="37">
                  <c:v>25.352909661225876</c:v>
                </c:pt>
                <c:pt idx="38">
                  <c:v>24.55653317473212</c:v>
                </c:pt>
                <c:pt idx="39">
                  <c:v>23.760156688238354</c:v>
                </c:pt>
                <c:pt idx="40">
                  <c:v>23.361968444991483</c:v>
                </c:pt>
                <c:pt idx="41">
                  <c:v>22.56559195849772</c:v>
                </c:pt>
                <c:pt idx="42">
                  <c:v>22.167403715250842</c:v>
                </c:pt>
                <c:pt idx="43">
                  <c:v>21.769215472003957</c:v>
                </c:pt>
                <c:pt idx="44">
                  <c:v>21.371027228757082</c:v>
                </c:pt>
                <c:pt idx="45">
                  <c:v>21.371027228757082</c:v>
                </c:pt>
                <c:pt idx="46">
                  <c:v>20.972838985510201</c:v>
                </c:pt>
                <c:pt idx="47">
                  <c:v>20.574650742263319</c:v>
                </c:pt>
                <c:pt idx="48">
                  <c:v>20.574650742263319</c:v>
                </c:pt>
                <c:pt idx="49">
                  <c:v>19.778274255769556</c:v>
                </c:pt>
                <c:pt idx="50">
                  <c:v>19.548241495556457</c:v>
                </c:pt>
                <c:pt idx="51">
                  <c:v>19.318208735343351</c:v>
                </c:pt>
                <c:pt idx="52">
                  <c:v>19.088175975130255</c:v>
                </c:pt>
                <c:pt idx="53">
                  <c:v>18.858143214917149</c:v>
                </c:pt>
                <c:pt idx="54">
                  <c:v>18.628110454704057</c:v>
                </c:pt>
                <c:pt idx="55">
                  <c:v>18.398077694490951</c:v>
                </c:pt>
                <c:pt idx="56">
                  <c:v>18.168044934277852</c:v>
                </c:pt>
                <c:pt idx="57">
                  <c:v>17.938012174064749</c:v>
                </c:pt>
                <c:pt idx="58">
                  <c:v>17.707979413851646</c:v>
                </c:pt>
                <c:pt idx="59">
                  <c:v>17.47794665363854</c:v>
                </c:pt>
                <c:pt idx="60">
                  <c:v>17.247913893425444</c:v>
                </c:pt>
                <c:pt idx="61">
                  <c:v>17.017881133212338</c:v>
                </c:pt>
                <c:pt idx="62">
                  <c:v>16.787848372999242</c:v>
                </c:pt>
                <c:pt idx="63">
                  <c:v>16.55781561278614</c:v>
                </c:pt>
                <c:pt idx="64">
                  <c:v>16.327782852573034</c:v>
                </c:pt>
                <c:pt idx="65">
                  <c:v>16.097750092359931</c:v>
                </c:pt>
                <c:pt idx="66">
                  <c:v>15.86771733214683</c:v>
                </c:pt>
                <c:pt idx="67">
                  <c:v>15.637684571933729</c:v>
                </c:pt>
                <c:pt idx="68">
                  <c:v>15.407651811720623</c:v>
                </c:pt>
                <c:pt idx="69">
                  <c:v>15.177619051507524</c:v>
                </c:pt>
                <c:pt idx="70">
                  <c:v>14.947586291294423</c:v>
                </c:pt>
                <c:pt idx="71">
                  <c:v>14.717553531081322</c:v>
                </c:pt>
                <c:pt idx="72">
                  <c:v>14.487520770868214</c:v>
                </c:pt>
                <c:pt idx="73">
                  <c:v>14.257488010655116</c:v>
                </c:pt>
                <c:pt idx="74">
                  <c:v>14.027455250442014</c:v>
                </c:pt>
                <c:pt idx="75">
                  <c:v>13.797422490228914</c:v>
                </c:pt>
                <c:pt idx="76">
                  <c:v>13.567389730015812</c:v>
                </c:pt>
                <c:pt idx="77">
                  <c:v>13.337356969802709</c:v>
                </c:pt>
                <c:pt idx="78">
                  <c:v>13.107324209589605</c:v>
                </c:pt>
                <c:pt idx="79">
                  <c:v>12.877291449376507</c:v>
                </c:pt>
                <c:pt idx="80">
                  <c:v>12.647258689163404</c:v>
                </c:pt>
                <c:pt idx="81">
                  <c:v>12.417225928950304</c:v>
                </c:pt>
                <c:pt idx="82">
                  <c:v>12.187193168737201</c:v>
                </c:pt>
                <c:pt idx="83">
                  <c:v>11.957160408524102</c:v>
                </c:pt>
                <c:pt idx="84">
                  <c:v>11.727127648310999</c:v>
                </c:pt>
                <c:pt idx="85">
                  <c:v>11.497094888097896</c:v>
                </c:pt>
                <c:pt idx="86">
                  <c:v>11.267062127884794</c:v>
                </c:pt>
                <c:pt idx="87">
                  <c:v>11.037029367671694</c:v>
                </c:pt>
                <c:pt idx="88">
                  <c:v>10.806996607458592</c:v>
                </c:pt>
                <c:pt idx="89">
                  <c:v>10.576963847245491</c:v>
                </c:pt>
                <c:pt idx="90">
                  <c:v>10.346931087032386</c:v>
                </c:pt>
                <c:pt idx="91">
                  <c:v>10.116898326819287</c:v>
                </c:pt>
                <c:pt idx="92">
                  <c:v>9.8868655666061827</c:v>
                </c:pt>
                <c:pt idx="93">
                  <c:v>9.6568328063930835</c:v>
                </c:pt>
                <c:pt idx="94">
                  <c:v>9.426800046179979</c:v>
                </c:pt>
                <c:pt idx="95">
                  <c:v>9.1967672859668799</c:v>
                </c:pt>
                <c:pt idx="96">
                  <c:v>8.9667345257537754</c:v>
                </c:pt>
                <c:pt idx="97">
                  <c:v>8.7367017655406727</c:v>
                </c:pt>
                <c:pt idx="98">
                  <c:v>8.5066690053275735</c:v>
                </c:pt>
                <c:pt idx="99">
                  <c:v>8.2766362451144708</c:v>
                </c:pt>
                <c:pt idx="100">
                  <c:v>8.0466034849013681</c:v>
                </c:pt>
                <c:pt idx="101">
                  <c:v>7.8165707246882672</c:v>
                </c:pt>
                <c:pt idx="102">
                  <c:v>7.5865379644751654</c:v>
                </c:pt>
                <c:pt idx="103">
                  <c:v>7.3565052042620627</c:v>
                </c:pt>
                <c:pt idx="104">
                  <c:v>7.1264724440489609</c:v>
                </c:pt>
                <c:pt idx="105">
                  <c:v>6.8964396838358599</c:v>
                </c:pt>
                <c:pt idx="106">
                  <c:v>6.6664069236227572</c:v>
                </c:pt>
                <c:pt idx="107">
                  <c:v>6.4363741634096536</c:v>
                </c:pt>
                <c:pt idx="108">
                  <c:v>6.2063414031965536</c:v>
                </c:pt>
                <c:pt idx="109">
                  <c:v>5.9763086429834518</c:v>
                </c:pt>
                <c:pt idx="110">
                  <c:v>5.7462758827703526</c:v>
                </c:pt>
                <c:pt idx="111">
                  <c:v>5.516243122557249</c:v>
                </c:pt>
                <c:pt idx="112">
                  <c:v>5.2862103623441463</c:v>
                </c:pt>
                <c:pt idx="113">
                  <c:v>5.0561776021310445</c:v>
                </c:pt>
                <c:pt idx="114">
                  <c:v>4.82614484191794</c:v>
                </c:pt>
                <c:pt idx="115">
                  <c:v>4.5961120817048391</c:v>
                </c:pt>
                <c:pt idx="116">
                  <c:v>4.3660793214917373</c:v>
                </c:pt>
                <c:pt idx="117">
                  <c:v>4.1360465612786346</c:v>
                </c:pt>
                <c:pt idx="118">
                  <c:v>3.9060138010655319</c:v>
                </c:pt>
                <c:pt idx="119">
                  <c:v>3.6759810408524292</c:v>
                </c:pt>
                <c:pt idx="120">
                  <c:v>3.4459482806393269</c:v>
                </c:pt>
                <c:pt idx="121">
                  <c:v>3.2159155204262246</c:v>
                </c:pt>
                <c:pt idx="122">
                  <c:v>2.9858827602131228</c:v>
                </c:pt>
                <c:pt idx="123">
                  <c:v>2.7558499999999997</c:v>
                </c:pt>
                <c:pt idx="124">
                  <c:v>2.7444701568627448</c:v>
                </c:pt>
                <c:pt idx="125">
                  <c:v>2.7330903137254903</c:v>
                </c:pt>
                <c:pt idx="126">
                  <c:v>2.7217104705882358</c:v>
                </c:pt>
                <c:pt idx="127">
                  <c:v>2.7103306274509804</c:v>
                </c:pt>
                <c:pt idx="128">
                  <c:v>2.698950784313725</c:v>
                </c:pt>
                <c:pt idx="129">
                  <c:v>2.6875709411764701</c:v>
                </c:pt>
                <c:pt idx="130">
                  <c:v>2.6761910980392152</c:v>
                </c:pt>
                <c:pt idx="131">
                  <c:v>2.6648112549019607</c:v>
                </c:pt>
                <c:pt idx="132">
                  <c:v>2.6534314117647062</c:v>
                </c:pt>
                <c:pt idx="133">
                  <c:v>2.6420515686274508</c:v>
                </c:pt>
                <c:pt idx="134">
                  <c:v>2.6306717254901963</c:v>
                </c:pt>
                <c:pt idx="135">
                  <c:v>2.619291882352941</c:v>
                </c:pt>
                <c:pt idx="136">
                  <c:v>2.607912039215686</c:v>
                </c:pt>
                <c:pt idx="137">
                  <c:v>2.5965321960784307</c:v>
                </c:pt>
                <c:pt idx="138">
                  <c:v>2.5851523529411766</c:v>
                </c:pt>
                <c:pt idx="139">
                  <c:v>2.5737725098039217</c:v>
                </c:pt>
                <c:pt idx="140">
                  <c:v>2.5623926666666663</c:v>
                </c:pt>
                <c:pt idx="141">
                  <c:v>2.5510128235294114</c:v>
                </c:pt>
                <c:pt idx="142">
                  <c:v>2.5396329803921565</c:v>
                </c:pt>
                <c:pt idx="143">
                  <c:v>2.528253137254902</c:v>
                </c:pt>
                <c:pt idx="144">
                  <c:v>2.516873294117647</c:v>
                </c:pt>
                <c:pt idx="145">
                  <c:v>2.5054934509803917</c:v>
                </c:pt>
                <c:pt idx="146">
                  <c:v>2.4941136078431376</c:v>
                </c:pt>
                <c:pt idx="147">
                  <c:v>2.4827337647058818</c:v>
                </c:pt>
                <c:pt idx="148">
                  <c:v>2.4713539215686269</c:v>
                </c:pt>
                <c:pt idx="149">
                  <c:v>2.4599740784313724</c:v>
                </c:pt>
                <c:pt idx="150">
                  <c:v>2.4485942352941175</c:v>
                </c:pt>
                <c:pt idx="151">
                  <c:v>2.4372143921568621</c:v>
                </c:pt>
                <c:pt idx="152">
                  <c:v>2.425834549019608</c:v>
                </c:pt>
                <c:pt idx="153">
                  <c:v>2.4144547058823522</c:v>
                </c:pt>
                <c:pt idx="154">
                  <c:v>2.4030748627450977</c:v>
                </c:pt>
                <c:pt idx="155">
                  <c:v>2.3916950196078428</c:v>
                </c:pt>
                <c:pt idx="156">
                  <c:v>2.3803151764705879</c:v>
                </c:pt>
                <c:pt idx="157">
                  <c:v>2.3689353333333325</c:v>
                </c:pt>
                <c:pt idx="158">
                  <c:v>2.357555490196078</c:v>
                </c:pt>
                <c:pt idx="159">
                  <c:v>2.3461756470588231</c:v>
                </c:pt>
                <c:pt idx="160">
                  <c:v>2.3347958039215682</c:v>
                </c:pt>
                <c:pt idx="161">
                  <c:v>2.3234159607843123</c:v>
                </c:pt>
                <c:pt idx="162">
                  <c:v>2.3120361176470583</c:v>
                </c:pt>
                <c:pt idx="163">
                  <c:v>2.3006562745098034</c:v>
                </c:pt>
                <c:pt idx="164">
                  <c:v>2.289276431372548</c:v>
                </c:pt>
                <c:pt idx="165">
                  <c:v>2.2778965882352926</c:v>
                </c:pt>
                <c:pt idx="166">
                  <c:v>2.266516745098039</c:v>
                </c:pt>
                <c:pt idx="167">
                  <c:v>2.2551369019607828</c:v>
                </c:pt>
                <c:pt idx="168">
                  <c:v>2.2437570588235283</c:v>
                </c:pt>
                <c:pt idx="169">
                  <c:v>2.2323772156862733</c:v>
                </c:pt>
                <c:pt idx="170">
                  <c:v>2.2209973725490189</c:v>
                </c:pt>
                <c:pt idx="171">
                  <c:v>2.2096175294117635</c:v>
                </c:pt>
                <c:pt idx="172">
                  <c:v>2.1982376862745086</c:v>
                </c:pt>
                <c:pt idx="173">
                  <c:v>2.1868578431372532</c:v>
                </c:pt>
                <c:pt idx="174">
                  <c:v>2.1754779999999987</c:v>
                </c:pt>
                <c:pt idx="175">
                  <c:v>2.1640981568627438</c:v>
                </c:pt>
                <c:pt idx="176">
                  <c:v>2.1527183137254893</c:v>
                </c:pt>
                <c:pt idx="177">
                  <c:v>2.1413384705882335</c:v>
                </c:pt>
                <c:pt idx="178">
                  <c:v>2.1299586274509781</c:v>
                </c:pt>
                <c:pt idx="179">
                  <c:v>2.1185787843137236</c:v>
                </c:pt>
                <c:pt idx="180">
                  <c:v>2.1071989411764691</c:v>
                </c:pt>
                <c:pt idx="181">
                  <c:v>2.0958190980392137</c:v>
                </c:pt>
                <c:pt idx="182">
                  <c:v>2.0844392549019597</c:v>
                </c:pt>
                <c:pt idx="183">
                  <c:v>2.0730594117647043</c:v>
                </c:pt>
                <c:pt idx="184">
                  <c:v>2.0616795686274485</c:v>
                </c:pt>
                <c:pt idx="185">
                  <c:v>2.0502997254901936</c:v>
                </c:pt>
                <c:pt idx="186">
                  <c:v>2.0389198823529386</c:v>
                </c:pt>
                <c:pt idx="187">
                  <c:v>2.0275400392156842</c:v>
                </c:pt>
                <c:pt idx="188">
                  <c:v>2.0161601960784283</c:v>
                </c:pt>
                <c:pt idx="189">
                  <c:v>2.0047803529411743</c:v>
                </c:pt>
                <c:pt idx="190">
                  <c:v>1.9934005098039187</c:v>
                </c:pt>
                <c:pt idx="191">
                  <c:v>1.9820206666666642</c:v>
                </c:pt>
                <c:pt idx="192">
                  <c:v>1.9706408235294088</c:v>
                </c:pt>
                <c:pt idx="193">
                  <c:v>1.9592609803921541</c:v>
                </c:pt>
                <c:pt idx="194">
                  <c:v>1.9478811372548996</c:v>
                </c:pt>
                <c:pt idx="195">
                  <c:v>1.9365012941176438</c:v>
                </c:pt>
                <c:pt idx="196">
                  <c:v>1.9251214509803893</c:v>
                </c:pt>
                <c:pt idx="197">
                  <c:v>1.9137416078431342</c:v>
                </c:pt>
                <c:pt idx="198">
                  <c:v>1.9023617647058795</c:v>
                </c:pt>
                <c:pt idx="199">
                  <c:v>1.8909819215686241</c:v>
                </c:pt>
                <c:pt idx="200">
                  <c:v>1.8796020784313694</c:v>
                </c:pt>
                <c:pt idx="201">
                  <c:v>1.8682222352941145</c:v>
                </c:pt>
                <c:pt idx="202">
                  <c:v>1.8568423921568593</c:v>
                </c:pt>
                <c:pt idx="203">
                  <c:v>1.8454625490196046</c:v>
                </c:pt>
                <c:pt idx="204">
                  <c:v>1.8340827058823497</c:v>
                </c:pt>
                <c:pt idx="205">
                  <c:v>1.8227028627450943</c:v>
                </c:pt>
                <c:pt idx="206">
                  <c:v>1.8113230196078396</c:v>
                </c:pt>
                <c:pt idx="207">
                  <c:v>1.7999431764705847</c:v>
                </c:pt>
                <c:pt idx="208">
                  <c:v>1.7885633333333297</c:v>
                </c:pt>
                <c:pt idx="209">
                  <c:v>1.7771834901960746</c:v>
                </c:pt>
                <c:pt idx="210">
                  <c:v>1.7658036470588196</c:v>
                </c:pt>
                <c:pt idx="211">
                  <c:v>1.7544238039215647</c:v>
                </c:pt>
                <c:pt idx="212">
                  <c:v>1.74304396078431</c:v>
                </c:pt>
                <c:pt idx="213">
                  <c:v>1.7316641176470546</c:v>
                </c:pt>
                <c:pt idx="214">
                  <c:v>1.7202842745098001</c:v>
                </c:pt>
                <c:pt idx="215">
                  <c:v>1.708904431372545</c:v>
                </c:pt>
                <c:pt idx="216">
                  <c:v>1.6975245882352898</c:v>
                </c:pt>
                <c:pt idx="217">
                  <c:v>1.6861447450980349</c:v>
                </c:pt>
                <c:pt idx="218">
                  <c:v>1.6747649019607804</c:v>
                </c:pt>
                <c:pt idx="219">
                  <c:v>1.6633850588235251</c:v>
                </c:pt>
                <c:pt idx="220">
                  <c:v>1.6520052156862699</c:v>
                </c:pt>
                <c:pt idx="221">
                  <c:v>1.6406253725490152</c:v>
                </c:pt>
                <c:pt idx="222">
                  <c:v>1.62924552941176</c:v>
                </c:pt>
                <c:pt idx="223">
                  <c:v>1.6178656862745051</c:v>
                </c:pt>
                <c:pt idx="224">
                  <c:v>1.60648584313725</c:v>
                </c:pt>
                <c:pt idx="225">
                  <c:v>1.5951059999999999</c:v>
                </c:pt>
                <c:pt idx="226">
                  <c:v>1.5876195757575757</c:v>
                </c:pt>
                <c:pt idx="227">
                  <c:v>1.5801331515151518</c:v>
                </c:pt>
                <c:pt idx="228">
                  <c:v>1.5726467272727271</c:v>
                </c:pt>
                <c:pt idx="229">
                  <c:v>1.5651603030303034</c:v>
                </c:pt>
                <c:pt idx="230">
                  <c:v>1.5576738787878788</c:v>
                </c:pt>
                <c:pt idx="231">
                  <c:v>1.5501874545454546</c:v>
                </c:pt>
                <c:pt idx="232">
                  <c:v>1.5427010303030304</c:v>
                </c:pt>
                <c:pt idx="233">
                  <c:v>1.535214606060606</c:v>
                </c:pt>
                <c:pt idx="234">
                  <c:v>1.5277281818181825</c:v>
                </c:pt>
                <c:pt idx="235">
                  <c:v>1.5202417575757576</c:v>
                </c:pt>
                <c:pt idx="236">
                  <c:v>1.5127553333333332</c:v>
                </c:pt>
                <c:pt idx="237">
                  <c:v>1.5052689090909093</c:v>
                </c:pt>
                <c:pt idx="238">
                  <c:v>1.4977824848484849</c:v>
                </c:pt>
                <c:pt idx="239">
                  <c:v>1.4902960606060605</c:v>
                </c:pt>
                <c:pt idx="240">
                  <c:v>1.4828096363636363</c:v>
                </c:pt>
                <c:pt idx="241">
                  <c:v>1.4753232121212123</c:v>
                </c:pt>
                <c:pt idx="242">
                  <c:v>1.4678367878787881</c:v>
                </c:pt>
                <c:pt idx="243">
                  <c:v>1.4603503636363637</c:v>
                </c:pt>
                <c:pt idx="244">
                  <c:v>1.4528639393939393</c:v>
                </c:pt>
                <c:pt idx="245">
                  <c:v>1.4453775151515151</c:v>
                </c:pt>
                <c:pt idx="246">
                  <c:v>1.437891090909091</c:v>
                </c:pt>
                <c:pt idx="247">
                  <c:v>1.4304046666666668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590-4FC5-A7ED-5E8932183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</c:scatterChart>
      <c:scatterChart>
        <c:scatterStyle val="lineMarker"/>
        <c:varyColors val="0"/>
        <c:ser>
          <c:idx val="2"/>
          <c:order val="3"/>
          <c:tx>
            <c:strRef>
              <c:f>'Animas Farm RK 190'!$R$13</c:f>
              <c:strCache>
                <c:ptCount val="1"/>
                <c:pt idx="0">
                  <c:v>Specific conductance</c:v>
                </c:pt>
              </c:strCache>
            </c:strRef>
          </c:tx>
          <c:spPr>
            <a:ln w="1270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'Animas Farm RK 190'!$O$4:$O$192</c:f>
              <c:numCache>
                <c:formatCode>m/d/yy\ h:mm;@</c:formatCode>
                <c:ptCount val="189"/>
                <c:pt idx="0">
                  <c:v>42224.167256944442</c:v>
                </c:pt>
                <c:pt idx="1">
                  <c:v>42224.177673611113</c:v>
                </c:pt>
                <c:pt idx="2">
                  <c:v>42224.188090277778</c:v>
                </c:pt>
                <c:pt idx="3">
                  <c:v>42224.198506944442</c:v>
                </c:pt>
                <c:pt idx="4">
                  <c:v>42224.208923611113</c:v>
                </c:pt>
                <c:pt idx="5">
                  <c:v>42224.219340277778</c:v>
                </c:pt>
                <c:pt idx="6">
                  <c:v>42224.229756944442</c:v>
                </c:pt>
                <c:pt idx="7">
                  <c:v>42224.240173611113</c:v>
                </c:pt>
                <c:pt idx="8">
                  <c:v>42224.250590277778</c:v>
                </c:pt>
                <c:pt idx="9">
                  <c:v>42224.261006944442</c:v>
                </c:pt>
                <c:pt idx="10">
                  <c:v>42224.271423611113</c:v>
                </c:pt>
                <c:pt idx="11">
                  <c:v>42224.281840277778</c:v>
                </c:pt>
                <c:pt idx="12">
                  <c:v>42224.292256944442</c:v>
                </c:pt>
                <c:pt idx="13">
                  <c:v>42224.302673611113</c:v>
                </c:pt>
                <c:pt idx="14">
                  <c:v>42224.313090277778</c:v>
                </c:pt>
                <c:pt idx="15">
                  <c:v>42224.323506944442</c:v>
                </c:pt>
                <c:pt idx="16">
                  <c:v>42224.333923611113</c:v>
                </c:pt>
                <c:pt idx="17">
                  <c:v>42224.344340277778</c:v>
                </c:pt>
                <c:pt idx="18">
                  <c:v>42224.354756944442</c:v>
                </c:pt>
                <c:pt idx="19">
                  <c:v>42224.365173611113</c:v>
                </c:pt>
                <c:pt idx="20">
                  <c:v>42224.375590277778</c:v>
                </c:pt>
                <c:pt idx="21">
                  <c:v>42224.386006944442</c:v>
                </c:pt>
                <c:pt idx="22">
                  <c:v>42224.396423611113</c:v>
                </c:pt>
                <c:pt idx="23">
                  <c:v>42224.406840277778</c:v>
                </c:pt>
                <c:pt idx="24">
                  <c:v>42224.417256944442</c:v>
                </c:pt>
                <c:pt idx="25">
                  <c:v>42224.427673611113</c:v>
                </c:pt>
                <c:pt idx="26">
                  <c:v>42224.438090277778</c:v>
                </c:pt>
                <c:pt idx="27">
                  <c:v>42224.448506944442</c:v>
                </c:pt>
                <c:pt idx="28">
                  <c:v>42224.458923611113</c:v>
                </c:pt>
                <c:pt idx="29">
                  <c:v>42224.469340277778</c:v>
                </c:pt>
                <c:pt idx="30">
                  <c:v>42224.479756944442</c:v>
                </c:pt>
                <c:pt idx="31">
                  <c:v>42224.490173611113</c:v>
                </c:pt>
                <c:pt idx="32">
                  <c:v>42224.500590277778</c:v>
                </c:pt>
                <c:pt idx="33">
                  <c:v>42224.511006944442</c:v>
                </c:pt>
                <c:pt idx="34">
                  <c:v>42224.521423611113</c:v>
                </c:pt>
                <c:pt idx="35">
                  <c:v>42224.531840277778</c:v>
                </c:pt>
                <c:pt idx="36">
                  <c:v>42224.542256944442</c:v>
                </c:pt>
                <c:pt idx="37">
                  <c:v>42224.552673611113</c:v>
                </c:pt>
                <c:pt idx="38">
                  <c:v>42224.563078703701</c:v>
                </c:pt>
                <c:pt idx="39">
                  <c:v>42224.573506944442</c:v>
                </c:pt>
                <c:pt idx="40">
                  <c:v>42224.583923611113</c:v>
                </c:pt>
                <c:pt idx="41">
                  <c:v>42224.594340277778</c:v>
                </c:pt>
                <c:pt idx="42">
                  <c:v>42224.604756944442</c:v>
                </c:pt>
                <c:pt idx="43">
                  <c:v>42224.615173611113</c:v>
                </c:pt>
                <c:pt idx="44">
                  <c:v>42224.625590277778</c:v>
                </c:pt>
                <c:pt idx="45">
                  <c:v>42224.636006944442</c:v>
                </c:pt>
                <c:pt idx="46">
                  <c:v>42224.646412037036</c:v>
                </c:pt>
                <c:pt idx="47">
                  <c:v>42224.656828703701</c:v>
                </c:pt>
                <c:pt idx="48">
                  <c:v>42224.667245370372</c:v>
                </c:pt>
                <c:pt idx="49">
                  <c:v>42224.677673611113</c:v>
                </c:pt>
                <c:pt idx="50">
                  <c:v>42224.688090277778</c:v>
                </c:pt>
                <c:pt idx="51">
                  <c:v>42224.698495370372</c:v>
                </c:pt>
                <c:pt idx="52">
                  <c:v>42224.708923611113</c:v>
                </c:pt>
                <c:pt idx="53">
                  <c:v>42224.719340277778</c:v>
                </c:pt>
                <c:pt idx="54">
                  <c:v>42224.729756944442</c:v>
                </c:pt>
                <c:pt idx="55">
                  <c:v>42224.740173611113</c:v>
                </c:pt>
                <c:pt idx="56">
                  <c:v>42224.750590277778</c:v>
                </c:pt>
                <c:pt idx="57">
                  <c:v>42224.761006944442</c:v>
                </c:pt>
                <c:pt idx="58">
                  <c:v>42224.771423611113</c:v>
                </c:pt>
                <c:pt idx="59">
                  <c:v>42224.781840277778</c:v>
                </c:pt>
                <c:pt idx="60">
                  <c:v>42224.792256944442</c:v>
                </c:pt>
                <c:pt idx="61">
                  <c:v>42224.802662037036</c:v>
                </c:pt>
                <c:pt idx="62">
                  <c:v>42224.813090277778</c:v>
                </c:pt>
                <c:pt idx="63">
                  <c:v>42224.823506944442</c:v>
                </c:pt>
                <c:pt idx="64">
                  <c:v>42224.833923611113</c:v>
                </c:pt>
                <c:pt idx="65">
                  <c:v>42224.844340277778</c:v>
                </c:pt>
                <c:pt idx="66">
                  <c:v>42224.854756944442</c:v>
                </c:pt>
                <c:pt idx="67">
                  <c:v>42224.865173611113</c:v>
                </c:pt>
                <c:pt idx="68">
                  <c:v>42224.875590277778</c:v>
                </c:pt>
                <c:pt idx="69">
                  <c:v>42224.886006944442</c:v>
                </c:pt>
                <c:pt idx="70">
                  <c:v>42224.896423611113</c:v>
                </c:pt>
                <c:pt idx="71">
                  <c:v>42224.906840277778</c:v>
                </c:pt>
                <c:pt idx="72">
                  <c:v>42224.917256944442</c:v>
                </c:pt>
                <c:pt idx="73">
                  <c:v>42224.927673611113</c:v>
                </c:pt>
                <c:pt idx="74">
                  <c:v>42224.938090277778</c:v>
                </c:pt>
                <c:pt idx="75">
                  <c:v>42224.948506944442</c:v>
                </c:pt>
                <c:pt idx="76">
                  <c:v>42224.958923611113</c:v>
                </c:pt>
                <c:pt idx="77">
                  <c:v>42224.969340277778</c:v>
                </c:pt>
                <c:pt idx="78">
                  <c:v>42224.979756944442</c:v>
                </c:pt>
                <c:pt idx="79">
                  <c:v>42224.990173611113</c:v>
                </c:pt>
                <c:pt idx="80">
                  <c:v>42225.000590277778</c:v>
                </c:pt>
                <c:pt idx="81">
                  <c:v>42225.011006944442</c:v>
                </c:pt>
                <c:pt idx="82">
                  <c:v>42225.021423611113</c:v>
                </c:pt>
                <c:pt idx="83">
                  <c:v>42225.031840277778</c:v>
                </c:pt>
                <c:pt idx="84">
                  <c:v>42225.042256944442</c:v>
                </c:pt>
                <c:pt idx="85">
                  <c:v>42225.052673611113</c:v>
                </c:pt>
                <c:pt idx="86">
                  <c:v>42225.063090277778</c:v>
                </c:pt>
                <c:pt idx="87">
                  <c:v>42225.073506944442</c:v>
                </c:pt>
                <c:pt idx="88">
                  <c:v>42225.083923611113</c:v>
                </c:pt>
                <c:pt idx="89">
                  <c:v>42225.094340277778</c:v>
                </c:pt>
                <c:pt idx="90">
                  <c:v>42225.104756944442</c:v>
                </c:pt>
                <c:pt idx="91">
                  <c:v>42225.115173611113</c:v>
                </c:pt>
                <c:pt idx="92">
                  <c:v>42225.125590277778</c:v>
                </c:pt>
                <c:pt idx="93">
                  <c:v>42225.136006944442</c:v>
                </c:pt>
                <c:pt idx="94">
                  <c:v>42225.146423611113</c:v>
                </c:pt>
                <c:pt idx="95">
                  <c:v>42225.156840277778</c:v>
                </c:pt>
                <c:pt idx="96">
                  <c:v>42225.167256944442</c:v>
                </c:pt>
                <c:pt idx="97">
                  <c:v>42225.177673611113</c:v>
                </c:pt>
                <c:pt idx="98">
                  <c:v>42225.188090277778</c:v>
                </c:pt>
                <c:pt idx="99">
                  <c:v>42225.198506944442</c:v>
                </c:pt>
                <c:pt idx="100">
                  <c:v>42225.208923611113</c:v>
                </c:pt>
                <c:pt idx="101">
                  <c:v>42225.219340277778</c:v>
                </c:pt>
                <c:pt idx="102">
                  <c:v>42225.229756944442</c:v>
                </c:pt>
                <c:pt idx="103">
                  <c:v>42225.240173611113</c:v>
                </c:pt>
                <c:pt idx="104">
                  <c:v>42225.250590277778</c:v>
                </c:pt>
                <c:pt idx="105">
                  <c:v>42225.261006944442</c:v>
                </c:pt>
                <c:pt idx="106">
                  <c:v>42225.271423611113</c:v>
                </c:pt>
                <c:pt idx="107">
                  <c:v>42225.28184033565</c:v>
                </c:pt>
                <c:pt idx="108">
                  <c:v>42225.292256944442</c:v>
                </c:pt>
                <c:pt idx="109">
                  <c:v>42225.302673611113</c:v>
                </c:pt>
                <c:pt idx="110">
                  <c:v>42225.313090277778</c:v>
                </c:pt>
                <c:pt idx="111">
                  <c:v>42225.323506944442</c:v>
                </c:pt>
                <c:pt idx="112">
                  <c:v>42225.333923611113</c:v>
                </c:pt>
                <c:pt idx="113">
                  <c:v>42225.344340277778</c:v>
                </c:pt>
                <c:pt idx="114">
                  <c:v>42225.354756944442</c:v>
                </c:pt>
                <c:pt idx="115">
                  <c:v>42225.365173611113</c:v>
                </c:pt>
                <c:pt idx="116">
                  <c:v>42225.375590277778</c:v>
                </c:pt>
                <c:pt idx="117">
                  <c:v>42225.386006944442</c:v>
                </c:pt>
                <c:pt idx="118">
                  <c:v>42225.396423611113</c:v>
                </c:pt>
                <c:pt idx="119">
                  <c:v>42225.406840277778</c:v>
                </c:pt>
                <c:pt idx="120">
                  <c:v>42225.417256944442</c:v>
                </c:pt>
                <c:pt idx="121">
                  <c:v>42225.427673611113</c:v>
                </c:pt>
                <c:pt idx="122">
                  <c:v>42225.438090277778</c:v>
                </c:pt>
                <c:pt idx="123">
                  <c:v>42225.448506944442</c:v>
                </c:pt>
                <c:pt idx="124">
                  <c:v>42225.458923611113</c:v>
                </c:pt>
                <c:pt idx="125">
                  <c:v>42225.469340277778</c:v>
                </c:pt>
                <c:pt idx="126">
                  <c:v>42225.479756944442</c:v>
                </c:pt>
                <c:pt idx="127">
                  <c:v>42225.490173611113</c:v>
                </c:pt>
                <c:pt idx="128">
                  <c:v>42225.500590277778</c:v>
                </c:pt>
                <c:pt idx="129">
                  <c:v>42225.511006944442</c:v>
                </c:pt>
                <c:pt idx="130">
                  <c:v>42225.521423611113</c:v>
                </c:pt>
                <c:pt idx="131">
                  <c:v>42225.531840277778</c:v>
                </c:pt>
                <c:pt idx="132">
                  <c:v>42225.542256944442</c:v>
                </c:pt>
                <c:pt idx="133">
                  <c:v>42225.552673611113</c:v>
                </c:pt>
                <c:pt idx="134">
                  <c:v>42225.563090277778</c:v>
                </c:pt>
                <c:pt idx="135">
                  <c:v>42225.573506944442</c:v>
                </c:pt>
                <c:pt idx="136">
                  <c:v>42225.583923611113</c:v>
                </c:pt>
                <c:pt idx="137">
                  <c:v>42225.594340277778</c:v>
                </c:pt>
                <c:pt idx="138">
                  <c:v>42225.604756944442</c:v>
                </c:pt>
                <c:pt idx="139">
                  <c:v>42225.615173611113</c:v>
                </c:pt>
                <c:pt idx="140">
                  <c:v>42225.625590277778</c:v>
                </c:pt>
                <c:pt idx="141">
                  <c:v>42225.636006944442</c:v>
                </c:pt>
                <c:pt idx="142">
                  <c:v>42225.646423611113</c:v>
                </c:pt>
                <c:pt idx="143">
                  <c:v>42225.656840277778</c:v>
                </c:pt>
                <c:pt idx="144">
                  <c:v>42225.667256944442</c:v>
                </c:pt>
                <c:pt idx="145">
                  <c:v>42225.677673611113</c:v>
                </c:pt>
                <c:pt idx="146">
                  <c:v>42225.688090277778</c:v>
                </c:pt>
                <c:pt idx="147">
                  <c:v>42225.698506944442</c:v>
                </c:pt>
                <c:pt idx="148">
                  <c:v>42225.708923611113</c:v>
                </c:pt>
                <c:pt idx="149">
                  <c:v>42225.719340277778</c:v>
                </c:pt>
                <c:pt idx="150">
                  <c:v>42225.729745370372</c:v>
                </c:pt>
                <c:pt idx="151">
                  <c:v>42225.740162037036</c:v>
                </c:pt>
                <c:pt idx="152">
                  <c:v>42225.750590277778</c:v>
                </c:pt>
                <c:pt idx="153">
                  <c:v>42225.761006944442</c:v>
                </c:pt>
                <c:pt idx="154">
                  <c:v>42225.771423611113</c:v>
                </c:pt>
                <c:pt idx="155">
                  <c:v>42225.781840277778</c:v>
                </c:pt>
                <c:pt idx="156">
                  <c:v>42225.792256944442</c:v>
                </c:pt>
                <c:pt idx="157">
                  <c:v>42225.802673611113</c:v>
                </c:pt>
                <c:pt idx="158">
                  <c:v>42225.813090277778</c:v>
                </c:pt>
                <c:pt idx="159">
                  <c:v>42225.823506944442</c:v>
                </c:pt>
                <c:pt idx="160">
                  <c:v>42225.833923611113</c:v>
                </c:pt>
                <c:pt idx="161">
                  <c:v>42225.844340277778</c:v>
                </c:pt>
                <c:pt idx="162">
                  <c:v>42225.854756944442</c:v>
                </c:pt>
                <c:pt idx="163">
                  <c:v>42225.865173611113</c:v>
                </c:pt>
                <c:pt idx="164">
                  <c:v>42225.875590277778</c:v>
                </c:pt>
                <c:pt idx="165">
                  <c:v>42225.886006944442</c:v>
                </c:pt>
                <c:pt idx="166">
                  <c:v>42225.896423611113</c:v>
                </c:pt>
                <c:pt idx="167">
                  <c:v>42225.906840277778</c:v>
                </c:pt>
                <c:pt idx="168">
                  <c:v>42225.917256944442</c:v>
                </c:pt>
                <c:pt idx="169">
                  <c:v>42225.927673611113</c:v>
                </c:pt>
                <c:pt idx="170">
                  <c:v>42225.938090277778</c:v>
                </c:pt>
                <c:pt idx="171">
                  <c:v>42225.948506944442</c:v>
                </c:pt>
                <c:pt idx="172">
                  <c:v>42225.958923611113</c:v>
                </c:pt>
                <c:pt idx="173">
                  <c:v>42225.969340277778</c:v>
                </c:pt>
                <c:pt idx="174">
                  <c:v>42225.979756944442</c:v>
                </c:pt>
                <c:pt idx="175">
                  <c:v>42225.990173611113</c:v>
                </c:pt>
                <c:pt idx="176">
                  <c:v>42226.000590277778</c:v>
                </c:pt>
                <c:pt idx="177">
                  <c:v>42226.011006944442</c:v>
                </c:pt>
                <c:pt idx="178">
                  <c:v>42226.021423611113</c:v>
                </c:pt>
                <c:pt idx="179">
                  <c:v>42226.031840277778</c:v>
                </c:pt>
                <c:pt idx="180">
                  <c:v>42226.042256944442</c:v>
                </c:pt>
                <c:pt idx="181">
                  <c:v>42226.052673611113</c:v>
                </c:pt>
                <c:pt idx="182">
                  <c:v>42226.063090277778</c:v>
                </c:pt>
                <c:pt idx="183">
                  <c:v>42226.073506944442</c:v>
                </c:pt>
                <c:pt idx="184">
                  <c:v>42226.083923611113</c:v>
                </c:pt>
                <c:pt idx="185">
                  <c:v>42226.094340277778</c:v>
                </c:pt>
                <c:pt idx="186">
                  <c:v>42226.104756944442</c:v>
                </c:pt>
                <c:pt idx="187">
                  <c:v>42226.115173611113</c:v>
                </c:pt>
                <c:pt idx="188">
                  <c:v>42226.125590277778</c:v>
                </c:pt>
              </c:numCache>
            </c:numRef>
          </c:xVal>
          <c:yVal>
            <c:numRef>
              <c:f>'Animas Farm RK 190'!$P$4:$P$186</c:f>
              <c:numCache>
                <c:formatCode>General</c:formatCode>
                <c:ptCount val="183"/>
                <c:pt idx="0" formatCode="0.000">
                  <c:v>0.46</c:v>
                </c:pt>
                <c:pt idx="1">
                  <c:v>0.46100000000000002</c:v>
                </c:pt>
                <c:pt idx="2">
                  <c:v>0.46300000000000002</c:v>
                </c:pt>
                <c:pt idx="3">
                  <c:v>0.46500000000000002</c:v>
                </c:pt>
                <c:pt idx="4">
                  <c:v>0.46800000000000003</c:v>
                </c:pt>
                <c:pt idx="5">
                  <c:v>0.47</c:v>
                </c:pt>
                <c:pt idx="6">
                  <c:v>0.47399999999999998</c:v>
                </c:pt>
                <c:pt idx="7">
                  <c:v>0.47799999999999998</c:v>
                </c:pt>
                <c:pt idx="8">
                  <c:v>0.48199999999999998</c:v>
                </c:pt>
                <c:pt idx="9">
                  <c:v>0.48599999999999999</c:v>
                </c:pt>
                <c:pt idx="10">
                  <c:v>0.48899999999999999</c:v>
                </c:pt>
                <c:pt idx="11">
                  <c:v>0.49299999999999999</c:v>
                </c:pt>
                <c:pt idx="12">
                  <c:v>0.498</c:v>
                </c:pt>
                <c:pt idx="13">
                  <c:v>0.504</c:v>
                </c:pt>
                <c:pt idx="14">
                  <c:v>0.51</c:v>
                </c:pt>
                <c:pt idx="15">
                  <c:v>0.51800000000000002</c:v>
                </c:pt>
                <c:pt idx="16">
                  <c:v>0.52500000000000002</c:v>
                </c:pt>
                <c:pt idx="17">
                  <c:v>0.53</c:v>
                </c:pt>
                <c:pt idx="18">
                  <c:v>0.53300000000000003</c:v>
                </c:pt>
                <c:pt idx="19">
                  <c:v>0.53400000000000003</c:v>
                </c:pt>
                <c:pt idx="20">
                  <c:v>0.53400000000000003</c:v>
                </c:pt>
                <c:pt idx="21">
                  <c:v>0.53300000000000003</c:v>
                </c:pt>
                <c:pt idx="22">
                  <c:v>0.53</c:v>
                </c:pt>
                <c:pt idx="23">
                  <c:v>0.52800000000000002</c:v>
                </c:pt>
                <c:pt idx="24">
                  <c:v>0.52500000000000002</c:v>
                </c:pt>
                <c:pt idx="25">
                  <c:v>0.52200000000000002</c:v>
                </c:pt>
                <c:pt idx="26">
                  <c:v>0.51800000000000002</c:v>
                </c:pt>
                <c:pt idx="27">
                  <c:v>0.51400000000000001</c:v>
                </c:pt>
                <c:pt idx="28">
                  <c:v>0.51</c:v>
                </c:pt>
                <c:pt idx="29">
                  <c:v>0.50700000000000001</c:v>
                </c:pt>
                <c:pt idx="30">
                  <c:v>0.503</c:v>
                </c:pt>
                <c:pt idx="31">
                  <c:v>0.499</c:v>
                </c:pt>
                <c:pt idx="32">
                  <c:v>0.496</c:v>
                </c:pt>
                <c:pt idx="33">
                  <c:v>0.49299999999999999</c:v>
                </c:pt>
                <c:pt idx="34">
                  <c:v>0.49</c:v>
                </c:pt>
                <c:pt idx="35">
                  <c:v>0.48799999999999999</c:v>
                </c:pt>
                <c:pt idx="36">
                  <c:v>0.48499999999999999</c:v>
                </c:pt>
                <c:pt idx="37">
                  <c:v>0.48299999999999998</c:v>
                </c:pt>
                <c:pt idx="38">
                  <c:v>0.48099999999999998</c:v>
                </c:pt>
                <c:pt idx="39">
                  <c:v>0.48</c:v>
                </c:pt>
                <c:pt idx="40">
                  <c:v>0.47799999999999998</c:v>
                </c:pt>
                <c:pt idx="41">
                  <c:v>0.47699999999999998</c:v>
                </c:pt>
                <c:pt idx="42">
                  <c:v>0.47599999999999998</c:v>
                </c:pt>
                <c:pt idx="43">
                  <c:v>0.47499999999999998</c:v>
                </c:pt>
                <c:pt idx="44">
                  <c:v>0.47499999999999998</c:v>
                </c:pt>
                <c:pt idx="45">
                  <c:v>0.47399999999999998</c:v>
                </c:pt>
                <c:pt idx="46">
                  <c:v>0.47299999999999998</c:v>
                </c:pt>
                <c:pt idx="47">
                  <c:v>0.47299999999999998</c:v>
                </c:pt>
                <c:pt idx="48">
                  <c:v>0.47299999999999998</c:v>
                </c:pt>
                <c:pt idx="49">
                  <c:v>0.47299999999999998</c:v>
                </c:pt>
                <c:pt idx="50">
                  <c:v>0.47199999999999998</c:v>
                </c:pt>
                <c:pt idx="51">
                  <c:v>0.47199999999999998</c:v>
                </c:pt>
                <c:pt idx="52">
                  <c:v>0.47099999999999997</c:v>
                </c:pt>
                <c:pt idx="53">
                  <c:v>0.47099999999999997</c:v>
                </c:pt>
                <c:pt idx="54">
                  <c:v>0.47</c:v>
                </c:pt>
                <c:pt idx="55">
                  <c:v>0.47</c:v>
                </c:pt>
                <c:pt idx="56">
                  <c:v>0.47</c:v>
                </c:pt>
                <c:pt idx="57">
                  <c:v>0.46899999999999997</c:v>
                </c:pt>
                <c:pt idx="58">
                  <c:v>0.46899999999999997</c:v>
                </c:pt>
                <c:pt idx="59">
                  <c:v>0.46800000000000003</c:v>
                </c:pt>
                <c:pt idx="60">
                  <c:v>0.46800000000000003</c:v>
                </c:pt>
                <c:pt idx="61">
                  <c:v>0.46800000000000003</c:v>
                </c:pt>
                <c:pt idx="62">
                  <c:v>0.46800000000000003</c:v>
                </c:pt>
                <c:pt idx="63">
                  <c:v>0.46800000000000003</c:v>
                </c:pt>
                <c:pt idx="64">
                  <c:v>0.46800000000000003</c:v>
                </c:pt>
                <c:pt idx="65">
                  <c:v>0.46800000000000003</c:v>
                </c:pt>
                <c:pt idx="66">
                  <c:v>0.46800000000000003</c:v>
                </c:pt>
                <c:pt idx="67">
                  <c:v>0.46800000000000003</c:v>
                </c:pt>
                <c:pt idx="68">
                  <c:v>0.46700000000000003</c:v>
                </c:pt>
                <c:pt idx="69">
                  <c:v>0.46700000000000003</c:v>
                </c:pt>
                <c:pt idx="70">
                  <c:v>0.46700000000000003</c:v>
                </c:pt>
                <c:pt idx="71">
                  <c:v>0.46600000000000003</c:v>
                </c:pt>
                <c:pt idx="72">
                  <c:v>0.46600000000000003</c:v>
                </c:pt>
                <c:pt idx="73">
                  <c:v>0.46600000000000003</c:v>
                </c:pt>
                <c:pt idx="74">
                  <c:v>0.46500000000000002</c:v>
                </c:pt>
                <c:pt idx="75">
                  <c:v>0.46500000000000002</c:v>
                </c:pt>
                <c:pt idx="76">
                  <c:v>0.46500000000000002</c:v>
                </c:pt>
                <c:pt idx="77">
                  <c:v>0.46500000000000002</c:v>
                </c:pt>
                <c:pt idx="78">
                  <c:v>0.46500000000000002</c:v>
                </c:pt>
                <c:pt idx="79">
                  <c:v>0.46400000000000002</c:v>
                </c:pt>
                <c:pt idx="80">
                  <c:v>0.46400000000000002</c:v>
                </c:pt>
                <c:pt idx="81">
                  <c:v>0.46400000000000002</c:v>
                </c:pt>
                <c:pt idx="82">
                  <c:v>0.46300000000000002</c:v>
                </c:pt>
                <c:pt idx="83">
                  <c:v>0.46300000000000002</c:v>
                </c:pt>
                <c:pt idx="84">
                  <c:v>0.46200000000000002</c:v>
                </c:pt>
                <c:pt idx="85">
                  <c:v>0.46200000000000002</c:v>
                </c:pt>
                <c:pt idx="86">
                  <c:v>0.46200000000000002</c:v>
                </c:pt>
                <c:pt idx="87" formatCode="0.000">
                  <c:v>0.46100000000000002</c:v>
                </c:pt>
                <c:pt idx="88" formatCode="0.000">
                  <c:v>0.46</c:v>
                </c:pt>
                <c:pt idx="89" formatCode="0.000">
                  <c:v>0.46</c:v>
                </c:pt>
                <c:pt idx="90">
                  <c:v>0.45900000000000002</c:v>
                </c:pt>
                <c:pt idx="91">
                  <c:v>0.45800000000000002</c:v>
                </c:pt>
                <c:pt idx="92">
                  <c:v>0.45800000000000002</c:v>
                </c:pt>
                <c:pt idx="93">
                  <c:v>0.45800000000000002</c:v>
                </c:pt>
                <c:pt idx="94">
                  <c:v>0.45700000000000002</c:v>
                </c:pt>
                <c:pt idx="95">
                  <c:v>0.45700000000000002</c:v>
                </c:pt>
                <c:pt idx="96">
                  <c:v>0.45700000000000002</c:v>
                </c:pt>
                <c:pt idx="97">
                  <c:v>0.45700000000000002</c:v>
                </c:pt>
                <c:pt idx="98">
                  <c:v>0.45700000000000002</c:v>
                </c:pt>
                <c:pt idx="99">
                  <c:v>0.45700000000000002</c:v>
                </c:pt>
                <c:pt idx="100">
                  <c:v>0.45800000000000002</c:v>
                </c:pt>
                <c:pt idx="101">
                  <c:v>0.45700000000000002</c:v>
                </c:pt>
                <c:pt idx="102">
                  <c:v>0.45700000000000002</c:v>
                </c:pt>
                <c:pt idx="103">
                  <c:v>0.45700000000000002</c:v>
                </c:pt>
                <c:pt idx="104">
                  <c:v>0.45700000000000002</c:v>
                </c:pt>
                <c:pt idx="105">
                  <c:v>0.45700000000000002</c:v>
                </c:pt>
                <c:pt idx="106">
                  <c:v>0.45700000000000002</c:v>
                </c:pt>
                <c:pt idx="107">
                  <c:v>0.45850000000000002</c:v>
                </c:pt>
                <c:pt idx="108">
                  <c:v>0.46</c:v>
                </c:pt>
                <c:pt idx="109">
                  <c:v>0.45900000000000002</c:v>
                </c:pt>
                <c:pt idx="110">
                  <c:v>0.45900000000000002</c:v>
                </c:pt>
                <c:pt idx="111">
                  <c:v>0.45900000000000002</c:v>
                </c:pt>
                <c:pt idx="112">
                  <c:v>0.45900000000000002</c:v>
                </c:pt>
                <c:pt idx="113">
                  <c:v>0.45800000000000002</c:v>
                </c:pt>
                <c:pt idx="114">
                  <c:v>0.45800000000000002</c:v>
                </c:pt>
                <c:pt idx="115">
                  <c:v>0.45800000000000002</c:v>
                </c:pt>
                <c:pt idx="116">
                  <c:v>0.45800000000000002</c:v>
                </c:pt>
                <c:pt idx="117">
                  <c:v>0.45800000000000002</c:v>
                </c:pt>
                <c:pt idx="118">
                  <c:v>0.45700000000000002</c:v>
                </c:pt>
                <c:pt idx="119">
                  <c:v>0.45700000000000002</c:v>
                </c:pt>
                <c:pt idx="120">
                  <c:v>0.45700000000000002</c:v>
                </c:pt>
                <c:pt idx="121">
                  <c:v>0.45700000000000002</c:v>
                </c:pt>
                <c:pt idx="122">
                  <c:v>0.45600000000000002</c:v>
                </c:pt>
                <c:pt idx="123">
                  <c:v>0.45600000000000002</c:v>
                </c:pt>
                <c:pt idx="124">
                  <c:v>0.45600000000000002</c:v>
                </c:pt>
                <c:pt idx="125">
                  <c:v>0.45600000000000002</c:v>
                </c:pt>
                <c:pt idx="126">
                  <c:v>0.45500000000000002</c:v>
                </c:pt>
                <c:pt idx="127">
                  <c:v>0.45500000000000002</c:v>
                </c:pt>
                <c:pt idx="128">
                  <c:v>0.45500000000000002</c:v>
                </c:pt>
                <c:pt idx="129">
                  <c:v>0.45400000000000001</c:v>
                </c:pt>
                <c:pt idx="130">
                  <c:v>0.45400000000000001</c:v>
                </c:pt>
                <c:pt idx="131">
                  <c:v>0.45300000000000001</c:v>
                </c:pt>
                <c:pt idx="132">
                  <c:v>0.45300000000000001</c:v>
                </c:pt>
                <c:pt idx="133">
                  <c:v>0.45200000000000001</c:v>
                </c:pt>
                <c:pt idx="134">
                  <c:v>0.45200000000000001</c:v>
                </c:pt>
                <c:pt idx="135">
                  <c:v>0.45100000000000001</c:v>
                </c:pt>
                <c:pt idx="136">
                  <c:v>0.45100000000000001</c:v>
                </c:pt>
                <c:pt idx="137">
                  <c:v>0.45100000000000001</c:v>
                </c:pt>
                <c:pt idx="138">
                  <c:v>0.45100000000000001</c:v>
                </c:pt>
                <c:pt idx="139">
                  <c:v>0.45</c:v>
                </c:pt>
                <c:pt idx="140">
                  <c:v>0.45</c:v>
                </c:pt>
                <c:pt idx="141">
                  <c:v>0.45</c:v>
                </c:pt>
                <c:pt idx="142">
                  <c:v>0.45100000000000001</c:v>
                </c:pt>
                <c:pt idx="143">
                  <c:v>0.45100000000000001</c:v>
                </c:pt>
                <c:pt idx="144">
                  <c:v>0.45100000000000001</c:v>
                </c:pt>
                <c:pt idx="145">
                  <c:v>0.45100000000000001</c:v>
                </c:pt>
                <c:pt idx="146">
                  <c:v>0.45100000000000001</c:v>
                </c:pt>
                <c:pt idx="147">
                  <c:v>0.45200000000000001</c:v>
                </c:pt>
                <c:pt idx="148">
                  <c:v>0.45200000000000001</c:v>
                </c:pt>
                <c:pt idx="149">
                  <c:v>0.45200000000000001</c:v>
                </c:pt>
                <c:pt idx="150">
                  <c:v>0.45200000000000001</c:v>
                </c:pt>
                <c:pt idx="151">
                  <c:v>0.45200000000000001</c:v>
                </c:pt>
                <c:pt idx="152">
                  <c:v>0.45200000000000001</c:v>
                </c:pt>
                <c:pt idx="153">
                  <c:v>0.45200000000000001</c:v>
                </c:pt>
                <c:pt idx="154">
                  <c:v>0.45200000000000001</c:v>
                </c:pt>
                <c:pt idx="155">
                  <c:v>0.45200000000000001</c:v>
                </c:pt>
                <c:pt idx="156">
                  <c:v>0.45200000000000001</c:v>
                </c:pt>
                <c:pt idx="157">
                  <c:v>0.45200000000000001</c:v>
                </c:pt>
                <c:pt idx="158">
                  <c:v>0.45200000000000001</c:v>
                </c:pt>
                <c:pt idx="159">
                  <c:v>0.45100000000000001</c:v>
                </c:pt>
                <c:pt idx="160">
                  <c:v>0.45100000000000001</c:v>
                </c:pt>
                <c:pt idx="161">
                  <c:v>0.45100000000000001</c:v>
                </c:pt>
                <c:pt idx="162">
                  <c:v>0.45100000000000001</c:v>
                </c:pt>
                <c:pt idx="163">
                  <c:v>0.45100000000000001</c:v>
                </c:pt>
                <c:pt idx="164">
                  <c:v>0.45100000000000001</c:v>
                </c:pt>
                <c:pt idx="165">
                  <c:v>0.45</c:v>
                </c:pt>
                <c:pt idx="166">
                  <c:v>0.45</c:v>
                </c:pt>
                <c:pt idx="167">
                  <c:v>0.45</c:v>
                </c:pt>
                <c:pt idx="168">
                  <c:v>0.44900000000000001</c:v>
                </c:pt>
                <c:pt idx="169">
                  <c:v>0.44900000000000001</c:v>
                </c:pt>
                <c:pt idx="170">
                  <c:v>0.44900000000000001</c:v>
                </c:pt>
                <c:pt idx="171">
                  <c:v>0.44900000000000001</c:v>
                </c:pt>
                <c:pt idx="172">
                  <c:v>0.44800000000000001</c:v>
                </c:pt>
                <c:pt idx="173">
                  <c:v>0.44700000000000001</c:v>
                </c:pt>
                <c:pt idx="174">
                  <c:v>0.44700000000000001</c:v>
                </c:pt>
                <c:pt idx="175">
                  <c:v>0.44700000000000001</c:v>
                </c:pt>
                <c:pt idx="176">
                  <c:v>0.44600000000000001</c:v>
                </c:pt>
                <c:pt idx="177">
                  <c:v>0.44600000000000001</c:v>
                </c:pt>
                <c:pt idx="178">
                  <c:v>0.44600000000000001</c:v>
                </c:pt>
                <c:pt idx="179">
                  <c:v>0.44500000000000001</c:v>
                </c:pt>
                <c:pt idx="180">
                  <c:v>0.44500000000000001</c:v>
                </c:pt>
                <c:pt idx="181">
                  <c:v>0.44500000000000001</c:v>
                </c:pt>
                <c:pt idx="182">
                  <c:v>0.44400000000000001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590-4FC5-A7ED-5E8932183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8436920"/>
        <c:axId val="668438232"/>
        <c:extLst>
          <c:ext xmlns:c15="http://schemas.microsoft.com/office/drawing/2012/chart" uri="{02D57815-91ED-43cb-92C2-25804820EDAC}">
            <c15:filteredScatte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'Animas Farm RK 190'!$R$12</c15:sqref>
                        </c15:formulaRef>
                      </c:ext>
                    </c:extLst>
                    <c:strCache>
                      <c:ptCount val="1"/>
                      <c:pt idx="0">
                        <c:v>Streamflow</c:v>
                      </c:pt>
                    </c:strCache>
                  </c:strRef>
                </c:tx>
                <c:spPr>
                  <a:ln w="12700" cap="rnd">
                    <a:solidFill>
                      <a:srgbClr val="0033CC"/>
                    </a:solidFill>
                    <a:prstDash val="sysDot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'Animas Farm RK 190'!$A$4:$A$251</c15:sqref>
                        </c15:formulaRef>
                      </c:ext>
                    </c:extLst>
                    <c:numCache>
                      <c:formatCode>m/d/yy\ h:mm;@</c:formatCode>
                      <c:ptCount val="248"/>
                      <c:pt idx="0">
                        <c:v>42224.166666666664</c:v>
                      </c:pt>
                      <c:pt idx="1">
                        <c:v>42224.177083333336</c:v>
                      </c:pt>
                      <c:pt idx="2">
                        <c:v>42224.187500057873</c:v>
                      </c:pt>
                      <c:pt idx="3">
                        <c:v>42224.19791678241</c:v>
                      </c:pt>
                      <c:pt idx="4">
                        <c:v>42224.208333506947</c:v>
                      </c:pt>
                      <c:pt idx="5">
                        <c:v>42224.218750231485</c:v>
                      </c:pt>
                      <c:pt idx="6">
                        <c:v>42224.229166956022</c:v>
                      </c:pt>
                      <c:pt idx="7">
                        <c:v>42224.239583680559</c:v>
                      </c:pt>
                      <c:pt idx="8">
                        <c:v>42224.250000405096</c:v>
                      </c:pt>
                      <c:pt idx="9">
                        <c:v>42224.260417129626</c:v>
                      </c:pt>
                      <c:pt idx="10">
                        <c:v>42224.270833854163</c:v>
                      </c:pt>
                      <c:pt idx="11">
                        <c:v>42224.281250578701</c:v>
                      </c:pt>
                      <c:pt idx="12">
                        <c:v>42224.291667303238</c:v>
                      </c:pt>
                      <c:pt idx="13">
                        <c:v>42224.302084027775</c:v>
                      </c:pt>
                      <c:pt idx="14">
                        <c:v>42224.312500752312</c:v>
                      </c:pt>
                      <c:pt idx="15">
                        <c:v>42224.322917476849</c:v>
                      </c:pt>
                      <c:pt idx="16">
                        <c:v>42224.333334201387</c:v>
                      </c:pt>
                      <c:pt idx="17">
                        <c:v>42224.343750925924</c:v>
                      </c:pt>
                      <c:pt idx="18">
                        <c:v>42224.354167650461</c:v>
                      </c:pt>
                      <c:pt idx="19">
                        <c:v>42224.364584374998</c:v>
                      </c:pt>
                      <c:pt idx="20">
                        <c:v>42224.375001099535</c:v>
                      </c:pt>
                      <c:pt idx="21">
                        <c:v>42224.385417824073</c:v>
                      </c:pt>
                      <c:pt idx="22">
                        <c:v>42224.39583454861</c:v>
                      </c:pt>
                      <c:pt idx="23">
                        <c:v>42224.406251273147</c:v>
                      </c:pt>
                      <c:pt idx="24">
                        <c:v>42224.416667997684</c:v>
                      </c:pt>
                      <c:pt idx="25">
                        <c:v>42224.427084722221</c:v>
                      </c:pt>
                      <c:pt idx="26">
                        <c:v>42224.437501446759</c:v>
                      </c:pt>
                      <c:pt idx="27">
                        <c:v>42224.447918171296</c:v>
                      </c:pt>
                      <c:pt idx="28">
                        <c:v>42224.458334895833</c:v>
                      </c:pt>
                      <c:pt idx="29">
                        <c:v>42224.46875162037</c:v>
                      </c:pt>
                      <c:pt idx="30">
                        <c:v>42224.479168344908</c:v>
                      </c:pt>
                      <c:pt idx="31">
                        <c:v>42224.489585069445</c:v>
                      </c:pt>
                      <c:pt idx="32">
                        <c:v>42224.500001793982</c:v>
                      </c:pt>
                      <c:pt idx="33">
                        <c:v>42224.510418518519</c:v>
                      </c:pt>
                      <c:pt idx="34">
                        <c:v>42224.520835243056</c:v>
                      </c:pt>
                      <c:pt idx="35">
                        <c:v>42224.531251967594</c:v>
                      </c:pt>
                      <c:pt idx="36">
                        <c:v>42224.541668692131</c:v>
                      </c:pt>
                      <c:pt idx="37">
                        <c:v>42224.552085416668</c:v>
                      </c:pt>
                      <c:pt idx="38">
                        <c:v>42224.562502141205</c:v>
                      </c:pt>
                      <c:pt idx="39">
                        <c:v>42224.572918865742</c:v>
                      </c:pt>
                      <c:pt idx="40">
                        <c:v>42224.58333559028</c:v>
                      </c:pt>
                      <c:pt idx="41">
                        <c:v>42224.593752314817</c:v>
                      </c:pt>
                      <c:pt idx="42">
                        <c:v>42224.604169039354</c:v>
                      </c:pt>
                      <c:pt idx="43">
                        <c:v>42224.614585763891</c:v>
                      </c:pt>
                      <c:pt idx="44">
                        <c:v>42224.625002488428</c:v>
                      </c:pt>
                      <c:pt idx="45">
                        <c:v>42224.635419212966</c:v>
                      </c:pt>
                      <c:pt idx="46">
                        <c:v>42224.645835937503</c:v>
                      </c:pt>
                      <c:pt idx="47">
                        <c:v>42224.65625266204</c:v>
                      </c:pt>
                      <c:pt idx="48">
                        <c:v>42224.666669386577</c:v>
                      </c:pt>
                      <c:pt idx="49">
                        <c:v>42224.677086111114</c:v>
                      </c:pt>
                      <c:pt idx="50">
                        <c:v>42224.687502835652</c:v>
                      </c:pt>
                      <c:pt idx="51">
                        <c:v>42224.697919560182</c:v>
                      </c:pt>
                      <c:pt idx="52">
                        <c:v>42224.708336284719</c:v>
                      </c:pt>
                      <c:pt idx="53">
                        <c:v>42224.718753009256</c:v>
                      </c:pt>
                      <c:pt idx="54">
                        <c:v>42224.729169733793</c:v>
                      </c:pt>
                      <c:pt idx="55">
                        <c:v>42224.73958645833</c:v>
                      </c:pt>
                      <c:pt idx="56">
                        <c:v>42224.750003182868</c:v>
                      </c:pt>
                      <c:pt idx="57">
                        <c:v>42224.760419907405</c:v>
                      </c:pt>
                      <c:pt idx="58">
                        <c:v>42224.770836631942</c:v>
                      </c:pt>
                      <c:pt idx="59">
                        <c:v>42224.781253356479</c:v>
                      </c:pt>
                      <c:pt idx="60">
                        <c:v>42224.791670081016</c:v>
                      </c:pt>
                      <c:pt idx="61">
                        <c:v>42224.802086805554</c:v>
                      </c:pt>
                      <c:pt idx="62">
                        <c:v>42224.812503530091</c:v>
                      </c:pt>
                      <c:pt idx="63">
                        <c:v>42224.822920254628</c:v>
                      </c:pt>
                      <c:pt idx="64">
                        <c:v>42224.833336979165</c:v>
                      </c:pt>
                      <c:pt idx="65">
                        <c:v>42224.843753703703</c:v>
                      </c:pt>
                      <c:pt idx="66">
                        <c:v>42224.85417042824</c:v>
                      </c:pt>
                      <c:pt idx="67">
                        <c:v>42224.864587152777</c:v>
                      </c:pt>
                      <c:pt idx="68">
                        <c:v>42224.875003877314</c:v>
                      </c:pt>
                      <c:pt idx="69">
                        <c:v>42224.885420601851</c:v>
                      </c:pt>
                      <c:pt idx="70">
                        <c:v>42224.895837326389</c:v>
                      </c:pt>
                      <c:pt idx="71">
                        <c:v>42224.906254050926</c:v>
                      </c:pt>
                      <c:pt idx="72">
                        <c:v>42224.916670775463</c:v>
                      </c:pt>
                      <c:pt idx="73">
                        <c:v>42224.9270875</c:v>
                      </c:pt>
                      <c:pt idx="74">
                        <c:v>42224.937504224537</c:v>
                      </c:pt>
                      <c:pt idx="75">
                        <c:v>42224.947920949075</c:v>
                      </c:pt>
                      <c:pt idx="76">
                        <c:v>42224.958337673612</c:v>
                      </c:pt>
                      <c:pt idx="77">
                        <c:v>42224.968754398149</c:v>
                      </c:pt>
                      <c:pt idx="78">
                        <c:v>42224.979171122686</c:v>
                      </c:pt>
                      <c:pt idx="79">
                        <c:v>42224.989587847223</c:v>
                      </c:pt>
                      <c:pt idx="80">
                        <c:v>42225.000004571761</c:v>
                      </c:pt>
                      <c:pt idx="81">
                        <c:v>42225.010421296298</c:v>
                      </c:pt>
                      <c:pt idx="82">
                        <c:v>42225.020838020835</c:v>
                      </c:pt>
                      <c:pt idx="83">
                        <c:v>42225.031254745372</c:v>
                      </c:pt>
                      <c:pt idx="84">
                        <c:v>42225.041671469909</c:v>
                      </c:pt>
                      <c:pt idx="85">
                        <c:v>42225.052088194447</c:v>
                      </c:pt>
                      <c:pt idx="86">
                        <c:v>42225.062504918984</c:v>
                      </c:pt>
                      <c:pt idx="87">
                        <c:v>42225.072921643521</c:v>
                      </c:pt>
                      <c:pt idx="88">
                        <c:v>42225.083338368058</c:v>
                      </c:pt>
                      <c:pt idx="89">
                        <c:v>42225.093755092596</c:v>
                      </c:pt>
                      <c:pt idx="90">
                        <c:v>42225.104171817133</c:v>
                      </c:pt>
                      <c:pt idx="91">
                        <c:v>42225.11458854167</c:v>
                      </c:pt>
                      <c:pt idx="92">
                        <c:v>42225.125005266207</c:v>
                      </c:pt>
                      <c:pt idx="93">
                        <c:v>42225.135421990744</c:v>
                      </c:pt>
                      <c:pt idx="94">
                        <c:v>42225.145838715274</c:v>
                      </c:pt>
                      <c:pt idx="95">
                        <c:v>42225.156255439812</c:v>
                      </c:pt>
                      <c:pt idx="96">
                        <c:v>42225.166672164349</c:v>
                      </c:pt>
                      <c:pt idx="97">
                        <c:v>42225.177088888886</c:v>
                      </c:pt>
                      <c:pt idx="98">
                        <c:v>42225.187505613423</c:v>
                      </c:pt>
                      <c:pt idx="99">
                        <c:v>42225.19792233796</c:v>
                      </c:pt>
                      <c:pt idx="100">
                        <c:v>42225.208339062498</c:v>
                      </c:pt>
                      <c:pt idx="101">
                        <c:v>42225.218755787035</c:v>
                      </c:pt>
                      <c:pt idx="102">
                        <c:v>42225.229172511572</c:v>
                      </c:pt>
                      <c:pt idx="103">
                        <c:v>42225.239589236109</c:v>
                      </c:pt>
                      <c:pt idx="104">
                        <c:v>42225.250005960646</c:v>
                      </c:pt>
                      <c:pt idx="105">
                        <c:v>42225.260422685184</c:v>
                      </c:pt>
                      <c:pt idx="106">
                        <c:v>42225.270839409721</c:v>
                      </c:pt>
                      <c:pt idx="107">
                        <c:v>42225.281256134258</c:v>
                      </c:pt>
                      <c:pt idx="108">
                        <c:v>42225.291672858795</c:v>
                      </c:pt>
                      <c:pt idx="109">
                        <c:v>42225.302089583332</c:v>
                      </c:pt>
                      <c:pt idx="110">
                        <c:v>42225.31250630787</c:v>
                      </c:pt>
                      <c:pt idx="111">
                        <c:v>42225.322923032407</c:v>
                      </c:pt>
                      <c:pt idx="112">
                        <c:v>42225.333339756944</c:v>
                      </c:pt>
                      <c:pt idx="113">
                        <c:v>42225.343756481481</c:v>
                      </c:pt>
                      <c:pt idx="114">
                        <c:v>42225.354173206018</c:v>
                      </c:pt>
                      <c:pt idx="115">
                        <c:v>42225.364589930556</c:v>
                      </c:pt>
                      <c:pt idx="116">
                        <c:v>42225.375006655093</c:v>
                      </c:pt>
                      <c:pt idx="117">
                        <c:v>42225.38542337963</c:v>
                      </c:pt>
                      <c:pt idx="118">
                        <c:v>42225.395840104167</c:v>
                      </c:pt>
                      <c:pt idx="119">
                        <c:v>42225.406256828704</c:v>
                      </c:pt>
                      <c:pt idx="120">
                        <c:v>42225.416673553242</c:v>
                      </c:pt>
                      <c:pt idx="121">
                        <c:v>42225.427090277779</c:v>
                      </c:pt>
                      <c:pt idx="122">
                        <c:v>42225.437507002316</c:v>
                      </c:pt>
                      <c:pt idx="123">
                        <c:v>42225.447923726853</c:v>
                      </c:pt>
                      <c:pt idx="124">
                        <c:v>42225.458340451391</c:v>
                      </c:pt>
                      <c:pt idx="125">
                        <c:v>42225.468757175928</c:v>
                      </c:pt>
                      <c:pt idx="126">
                        <c:v>42225.479173900465</c:v>
                      </c:pt>
                      <c:pt idx="127">
                        <c:v>42225.489590625002</c:v>
                      </c:pt>
                      <c:pt idx="128">
                        <c:v>42225.500007349539</c:v>
                      </c:pt>
                      <c:pt idx="129">
                        <c:v>42225.510424074077</c:v>
                      </c:pt>
                      <c:pt idx="130">
                        <c:v>42225.520840798614</c:v>
                      </c:pt>
                      <c:pt idx="131">
                        <c:v>42225.531257523151</c:v>
                      </c:pt>
                      <c:pt idx="132">
                        <c:v>42225.541674247688</c:v>
                      </c:pt>
                      <c:pt idx="133">
                        <c:v>42225.552090972225</c:v>
                      </c:pt>
                      <c:pt idx="134">
                        <c:v>42225.562507696763</c:v>
                      </c:pt>
                      <c:pt idx="135">
                        <c:v>42225.5729244213</c:v>
                      </c:pt>
                      <c:pt idx="136">
                        <c:v>42225.58334114583</c:v>
                      </c:pt>
                      <c:pt idx="137">
                        <c:v>42225.593757870367</c:v>
                      </c:pt>
                      <c:pt idx="138">
                        <c:v>42225.604174594904</c:v>
                      </c:pt>
                      <c:pt idx="139">
                        <c:v>42225.614591319441</c:v>
                      </c:pt>
                      <c:pt idx="140">
                        <c:v>42225.625008043979</c:v>
                      </c:pt>
                      <c:pt idx="141">
                        <c:v>42225.635424768516</c:v>
                      </c:pt>
                      <c:pt idx="142">
                        <c:v>42225.645841493053</c:v>
                      </c:pt>
                      <c:pt idx="143">
                        <c:v>42225.65625821759</c:v>
                      </c:pt>
                      <c:pt idx="144">
                        <c:v>42225.666674942127</c:v>
                      </c:pt>
                      <c:pt idx="145">
                        <c:v>42225.677091666665</c:v>
                      </c:pt>
                      <c:pt idx="146">
                        <c:v>42225.687508391202</c:v>
                      </c:pt>
                      <c:pt idx="147">
                        <c:v>42225.697925115739</c:v>
                      </c:pt>
                      <c:pt idx="148">
                        <c:v>42225.708341840276</c:v>
                      </c:pt>
                      <c:pt idx="149">
                        <c:v>42225.718758564813</c:v>
                      </c:pt>
                      <c:pt idx="150">
                        <c:v>42225.729175289351</c:v>
                      </c:pt>
                      <c:pt idx="151">
                        <c:v>42225.739592013888</c:v>
                      </c:pt>
                      <c:pt idx="152">
                        <c:v>42225.750008738425</c:v>
                      </c:pt>
                      <c:pt idx="153">
                        <c:v>42225.760425462962</c:v>
                      </c:pt>
                      <c:pt idx="154">
                        <c:v>42225.7708421875</c:v>
                      </c:pt>
                      <c:pt idx="155">
                        <c:v>42225.781258912037</c:v>
                      </c:pt>
                      <c:pt idx="156">
                        <c:v>42225.791675636574</c:v>
                      </c:pt>
                      <c:pt idx="157">
                        <c:v>42225.802092361111</c:v>
                      </c:pt>
                      <c:pt idx="158">
                        <c:v>42225.812509085648</c:v>
                      </c:pt>
                      <c:pt idx="159">
                        <c:v>42225.822925810186</c:v>
                      </c:pt>
                      <c:pt idx="160">
                        <c:v>42225.833342534723</c:v>
                      </c:pt>
                      <c:pt idx="161">
                        <c:v>42225.84375925926</c:v>
                      </c:pt>
                      <c:pt idx="162">
                        <c:v>42225.854175983797</c:v>
                      </c:pt>
                      <c:pt idx="163">
                        <c:v>42225.864592708334</c:v>
                      </c:pt>
                      <c:pt idx="164">
                        <c:v>42225.875009432872</c:v>
                      </c:pt>
                      <c:pt idx="165">
                        <c:v>42225.885426157409</c:v>
                      </c:pt>
                      <c:pt idx="166">
                        <c:v>42225.895842881946</c:v>
                      </c:pt>
                      <c:pt idx="167">
                        <c:v>42225.906259606483</c:v>
                      </c:pt>
                      <c:pt idx="168">
                        <c:v>42225.91667633102</c:v>
                      </c:pt>
                      <c:pt idx="169">
                        <c:v>42225.927093055558</c:v>
                      </c:pt>
                      <c:pt idx="170">
                        <c:v>42225.937509780095</c:v>
                      </c:pt>
                      <c:pt idx="171">
                        <c:v>42225.947926504632</c:v>
                      </c:pt>
                      <c:pt idx="172">
                        <c:v>42225.958343229169</c:v>
                      </c:pt>
                      <c:pt idx="173">
                        <c:v>42225.968759953706</c:v>
                      </c:pt>
                      <c:pt idx="174">
                        <c:v>42225.979176678244</c:v>
                      </c:pt>
                      <c:pt idx="175">
                        <c:v>42225.989593402781</c:v>
                      </c:pt>
                      <c:pt idx="176">
                        <c:v>42226.000010127318</c:v>
                      </c:pt>
                      <c:pt idx="177">
                        <c:v>42226.010426851855</c:v>
                      </c:pt>
                      <c:pt idx="178">
                        <c:v>42226.020843576393</c:v>
                      </c:pt>
                      <c:pt idx="179">
                        <c:v>42226.031260300922</c:v>
                      </c:pt>
                      <c:pt idx="180">
                        <c:v>42226.04167702546</c:v>
                      </c:pt>
                      <c:pt idx="181">
                        <c:v>42226.052093749997</c:v>
                      </c:pt>
                      <c:pt idx="182">
                        <c:v>42226.062510474534</c:v>
                      </c:pt>
                      <c:pt idx="183">
                        <c:v>42226.072927199071</c:v>
                      </c:pt>
                      <c:pt idx="184">
                        <c:v>42226.083343923608</c:v>
                      </c:pt>
                      <c:pt idx="185">
                        <c:v>42226.093760648146</c:v>
                      </c:pt>
                      <c:pt idx="186">
                        <c:v>42226.104177372683</c:v>
                      </c:pt>
                      <c:pt idx="187">
                        <c:v>42226.11459409722</c:v>
                      </c:pt>
                      <c:pt idx="188">
                        <c:v>42226.125010821757</c:v>
                      </c:pt>
                      <c:pt idx="189">
                        <c:v>42226.135427546295</c:v>
                      </c:pt>
                      <c:pt idx="190">
                        <c:v>42226.145844270832</c:v>
                      </c:pt>
                      <c:pt idx="191">
                        <c:v>42226.156260995369</c:v>
                      </c:pt>
                      <c:pt idx="192">
                        <c:v>42226.166677719906</c:v>
                      </c:pt>
                      <c:pt idx="193">
                        <c:v>42226.177094444443</c:v>
                      </c:pt>
                      <c:pt idx="194">
                        <c:v>42226.187511168981</c:v>
                      </c:pt>
                      <c:pt idx="195">
                        <c:v>42226.197927893518</c:v>
                      </c:pt>
                      <c:pt idx="196">
                        <c:v>42226.208344618055</c:v>
                      </c:pt>
                      <c:pt idx="197">
                        <c:v>42226.218761342592</c:v>
                      </c:pt>
                      <c:pt idx="198">
                        <c:v>42226.229178067129</c:v>
                      </c:pt>
                      <c:pt idx="199">
                        <c:v>42226.239594791667</c:v>
                      </c:pt>
                      <c:pt idx="200">
                        <c:v>42226.250011516204</c:v>
                      </c:pt>
                      <c:pt idx="201">
                        <c:v>42226.260428240741</c:v>
                      </c:pt>
                      <c:pt idx="202">
                        <c:v>42226.270844965278</c:v>
                      </c:pt>
                      <c:pt idx="203">
                        <c:v>42226.281261689815</c:v>
                      </c:pt>
                      <c:pt idx="204">
                        <c:v>42226.291678414353</c:v>
                      </c:pt>
                      <c:pt idx="205">
                        <c:v>42226.30209513889</c:v>
                      </c:pt>
                      <c:pt idx="206">
                        <c:v>42226.312511863427</c:v>
                      </c:pt>
                      <c:pt idx="207">
                        <c:v>42226.322928587964</c:v>
                      </c:pt>
                      <c:pt idx="208">
                        <c:v>42226.333345312501</c:v>
                      </c:pt>
                      <c:pt idx="209">
                        <c:v>42226.343762037039</c:v>
                      </c:pt>
                      <c:pt idx="210">
                        <c:v>42226.354178761576</c:v>
                      </c:pt>
                      <c:pt idx="211">
                        <c:v>42226.364595486113</c:v>
                      </c:pt>
                      <c:pt idx="212">
                        <c:v>42226.37501221065</c:v>
                      </c:pt>
                      <c:pt idx="213">
                        <c:v>42226.385428935188</c:v>
                      </c:pt>
                      <c:pt idx="214">
                        <c:v>42226.395845659725</c:v>
                      </c:pt>
                      <c:pt idx="215">
                        <c:v>42226.406262384262</c:v>
                      </c:pt>
                      <c:pt idx="216">
                        <c:v>42226.416679108799</c:v>
                      </c:pt>
                      <c:pt idx="217">
                        <c:v>42226.427095833336</c:v>
                      </c:pt>
                      <c:pt idx="218">
                        <c:v>42226.437512557874</c:v>
                      </c:pt>
                      <c:pt idx="219">
                        <c:v>42226.447929282411</c:v>
                      </c:pt>
                      <c:pt idx="220">
                        <c:v>42226.458346006948</c:v>
                      </c:pt>
                      <c:pt idx="221">
                        <c:v>42226.468762731478</c:v>
                      </c:pt>
                      <c:pt idx="222">
                        <c:v>42226.479179456015</c:v>
                      </c:pt>
                      <c:pt idx="223">
                        <c:v>42226.489596180552</c:v>
                      </c:pt>
                      <c:pt idx="224">
                        <c:v>42226.50001290509</c:v>
                      </c:pt>
                      <c:pt idx="225">
                        <c:v>42226.510429629627</c:v>
                      </c:pt>
                      <c:pt idx="226">
                        <c:v>42226.520846354164</c:v>
                      </c:pt>
                      <c:pt idx="227">
                        <c:v>42226.531263078701</c:v>
                      </c:pt>
                      <c:pt idx="228">
                        <c:v>42226.541679803238</c:v>
                      </c:pt>
                      <c:pt idx="229">
                        <c:v>42226.552096527776</c:v>
                      </c:pt>
                      <c:pt idx="230">
                        <c:v>42226.562513252313</c:v>
                      </c:pt>
                      <c:pt idx="231">
                        <c:v>42226.57292997685</c:v>
                      </c:pt>
                      <c:pt idx="232">
                        <c:v>42226.583346701387</c:v>
                      </c:pt>
                      <c:pt idx="233">
                        <c:v>42226.593763425924</c:v>
                      </c:pt>
                      <c:pt idx="234">
                        <c:v>42226.604180150462</c:v>
                      </c:pt>
                      <c:pt idx="235">
                        <c:v>42226.614596874999</c:v>
                      </c:pt>
                      <c:pt idx="236">
                        <c:v>42226.625013599536</c:v>
                      </c:pt>
                      <c:pt idx="237">
                        <c:v>42226.635430324073</c:v>
                      </c:pt>
                      <c:pt idx="238">
                        <c:v>42226.64584704861</c:v>
                      </c:pt>
                      <c:pt idx="239">
                        <c:v>42226.656263773148</c:v>
                      </c:pt>
                      <c:pt idx="240">
                        <c:v>42226.666680497685</c:v>
                      </c:pt>
                      <c:pt idx="241">
                        <c:v>42226.677097164349</c:v>
                      </c:pt>
                      <c:pt idx="242">
                        <c:v>42226.687513888886</c:v>
                      </c:pt>
                      <c:pt idx="243">
                        <c:v>42226.697930613424</c:v>
                      </c:pt>
                      <c:pt idx="244">
                        <c:v>42226.708347337961</c:v>
                      </c:pt>
                      <c:pt idx="245">
                        <c:v>42226.718764062498</c:v>
                      </c:pt>
                      <c:pt idx="246">
                        <c:v>42226.729180787035</c:v>
                      </c:pt>
                      <c:pt idx="247">
                        <c:v>42226.739597511572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'Animas Farm RK 190'!$C$4:$C$251</c15:sqref>
                        </c15:formulaRef>
                      </c:ext>
                    </c:extLst>
                    <c:numCache>
                      <c:formatCode>#,##0.00</c:formatCode>
                      <c:ptCount val="248"/>
                      <c:pt idx="0">
                        <c:v>21.605871</c:v>
                      </c:pt>
                      <c:pt idx="1">
                        <c:v>21.351018</c:v>
                      </c:pt>
                      <c:pt idx="2">
                        <c:v>21.605871</c:v>
                      </c:pt>
                      <c:pt idx="3">
                        <c:v>21.351018</c:v>
                      </c:pt>
                      <c:pt idx="4">
                        <c:v>21.351018</c:v>
                      </c:pt>
                      <c:pt idx="5">
                        <c:v>21.351018</c:v>
                      </c:pt>
                      <c:pt idx="6">
                        <c:v>21.351018</c:v>
                      </c:pt>
                      <c:pt idx="7">
                        <c:v>21.351018</c:v>
                      </c:pt>
                      <c:pt idx="8">
                        <c:v>21.351018</c:v>
                      </c:pt>
                      <c:pt idx="9">
                        <c:v>21.605871</c:v>
                      </c:pt>
                      <c:pt idx="10">
                        <c:v>21.889040999999999</c:v>
                      </c:pt>
                      <c:pt idx="11">
                        <c:v>21.605871</c:v>
                      </c:pt>
                      <c:pt idx="12">
                        <c:v>21.605871</c:v>
                      </c:pt>
                      <c:pt idx="13">
                        <c:v>21.889040999999999</c:v>
                      </c:pt>
                      <c:pt idx="14">
                        <c:v>21.889040999999999</c:v>
                      </c:pt>
                      <c:pt idx="15">
                        <c:v>21.889040999999999</c:v>
                      </c:pt>
                      <c:pt idx="16">
                        <c:v>21.889040999999999</c:v>
                      </c:pt>
                      <c:pt idx="17">
                        <c:v>21.889040999999999</c:v>
                      </c:pt>
                      <c:pt idx="18">
                        <c:v>21.889040999999999</c:v>
                      </c:pt>
                      <c:pt idx="19">
                        <c:v>21.605871</c:v>
                      </c:pt>
                      <c:pt idx="20">
                        <c:v>21.889040999999999</c:v>
                      </c:pt>
                      <c:pt idx="21">
                        <c:v>22.172210999999997</c:v>
                      </c:pt>
                      <c:pt idx="22">
                        <c:v>21.889040999999999</c:v>
                      </c:pt>
                      <c:pt idx="23">
                        <c:v>22.172210999999997</c:v>
                      </c:pt>
                      <c:pt idx="24">
                        <c:v>22.172210999999997</c:v>
                      </c:pt>
                      <c:pt idx="25">
                        <c:v>22.427063999999998</c:v>
                      </c:pt>
                      <c:pt idx="26">
                        <c:v>22.993403999999998</c:v>
                      </c:pt>
                      <c:pt idx="27">
                        <c:v>22.993403999999998</c:v>
                      </c:pt>
                      <c:pt idx="28">
                        <c:v>23.559743999999998</c:v>
                      </c:pt>
                      <c:pt idx="29">
                        <c:v>23.276574</c:v>
                      </c:pt>
                      <c:pt idx="30">
                        <c:v>22.993403999999998</c:v>
                      </c:pt>
                      <c:pt idx="31">
                        <c:v>23.559743999999998</c:v>
                      </c:pt>
                      <c:pt idx="32">
                        <c:v>23.276574</c:v>
                      </c:pt>
                      <c:pt idx="33">
                        <c:v>22.993403999999998</c:v>
                      </c:pt>
                      <c:pt idx="34">
                        <c:v>22.710234</c:v>
                      </c:pt>
                      <c:pt idx="35">
                        <c:v>22.427063999999998</c:v>
                      </c:pt>
                      <c:pt idx="36">
                        <c:v>22.427063999999998</c:v>
                      </c:pt>
                      <c:pt idx="37">
                        <c:v>22.172210999999997</c:v>
                      </c:pt>
                      <c:pt idx="38">
                        <c:v>22.172210999999997</c:v>
                      </c:pt>
                      <c:pt idx="39">
                        <c:v>22.172210999999997</c:v>
                      </c:pt>
                      <c:pt idx="40">
                        <c:v>22.172210999999997</c:v>
                      </c:pt>
                      <c:pt idx="41">
                        <c:v>22.172210999999997</c:v>
                      </c:pt>
                      <c:pt idx="42">
                        <c:v>22.172210999999997</c:v>
                      </c:pt>
                      <c:pt idx="43">
                        <c:v>22.172210999999997</c:v>
                      </c:pt>
                      <c:pt idx="44">
                        <c:v>22.172210999999997</c:v>
                      </c:pt>
                      <c:pt idx="45">
                        <c:v>21.889040999999999</c:v>
                      </c:pt>
                      <c:pt idx="46">
                        <c:v>22.172210999999997</c:v>
                      </c:pt>
                      <c:pt idx="47">
                        <c:v>21.889040999999999</c:v>
                      </c:pt>
                      <c:pt idx="48">
                        <c:v>21.889040999999999</c:v>
                      </c:pt>
                      <c:pt idx="49">
                        <c:v>21.889040999999999</c:v>
                      </c:pt>
                      <c:pt idx="50">
                        <c:v>21.605871</c:v>
                      </c:pt>
                      <c:pt idx="51">
                        <c:v>21.889040999999999</c:v>
                      </c:pt>
                      <c:pt idx="52">
                        <c:v>21.605871</c:v>
                      </c:pt>
                      <c:pt idx="53">
                        <c:v>21.605871</c:v>
                      </c:pt>
                      <c:pt idx="54">
                        <c:v>21.605871</c:v>
                      </c:pt>
                      <c:pt idx="55">
                        <c:v>21.889040999999999</c:v>
                      </c:pt>
                      <c:pt idx="56">
                        <c:v>21.889040999999999</c:v>
                      </c:pt>
                      <c:pt idx="57">
                        <c:v>21.889040999999999</c:v>
                      </c:pt>
                      <c:pt idx="58">
                        <c:v>21.605871</c:v>
                      </c:pt>
                      <c:pt idx="59">
                        <c:v>21.889040999999999</c:v>
                      </c:pt>
                      <c:pt idx="60">
                        <c:v>22.172210999999997</c:v>
                      </c:pt>
                      <c:pt idx="61">
                        <c:v>21.605871</c:v>
                      </c:pt>
                      <c:pt idx="62">
                        <c:v>21.605871</c:v>
                      </c:pt>
                      <c:pt idx="63">
                        <c:v>21.889040999999999</c:v>
                      </c:pt>
                      <c:pt idx="64">
                        <c:v>21.889040999999999</c:v>
                      </c:pt>
                      <c:pt idx="65">
                        <c:v>21.889040999999999</c:v>
                      </c:pt>
                      <c:pt idx="66">
                        <c:v>21.889040999999999</c:v>
                      </c:pt>
                      <c:pt idx="67">
                        <c:v>22.172210999999997</c:v>
                      </c:pt>
                      <c:pt idx="68">
                        <c:v>21.889040999999999</c:v>
                      </c:pt>
                      <c:pt idx="69">
                        <c:v>21.889040999999999</c:v>
                      </c:pt>
                      <c:pt idx="70">
                        <c:v>22.172210999999997</c:v>
                      </c:pt>
                      <c:pt idx="71">
                        <c:v>22.172210999999997</c:v>
                      </c:pt>
                      <c:pt idx="72">
                        <c:v>22.172210999999997</c:v>
                      </c:pt>
                      <c:pt idx="73">
                        <c:v>22.172210999999997</c:v>
                      </c:pt>
                      <c:pt idx="74">
                        <c:v>21.889040999999999</c:v>
                      </c:pt>
                      <c:pt idx="75">
                        <c:v>22.172210999999997</c:v>
                      </c:pt>
                      <c:pt idx="76">
                        <c:v>22.172210999999997</c:v>
                      </c:pt>
                      <c:pt idx="77">
                        <c:v>22.427063999999998</c:v>
                      </c:pt>
                      <c:pt idx="78">
                        <c:v>22.172210999999997</c:v>
                      </c:pt>
                      <c:pt idx="79">
                        <c:v>22.427063999999998</c:v>
                      </c:pt>
                      <c:pt idx="80">
                        <c:v>22.427063999999998</c:v>
                      </c:pt>
                      <c:pt idx="81">
                        <c:v>22.427063999999998</c:v>
                      </c:pt>
                      <c:pt idx="82">
                        <c:v>22.710234</c:v>
                      </c:pt>
                      <c:pt idx="83">
                        <c:v>22.710234</c:v>
                      </c:pt>
                      <c:pt idx="84">
                        <c:v>22.710234</c:v>
                      </c:pt>
                      <c:pt idx="85">
                        <c:v>22.993403999999998</c:v>
                      </c:pt>
                      <c:pt idx="86">
                        <c:v>22.993403999999998</c:v>
                      </c:pt>
                      <c:pt idx="87">
                        <c:v>22.993403999999998</c:v>
                      </c:pt>
                      <c:pt idx="88">
                        <c:v>23.276574</c:v>
                      </c:pt>
                      <c:pt idx="89">
                        <c:v>23.276574</c:v>
                      </c:pt>
                      <c:pt idx="90">
                        <c:v>23.276574</c:v>
                      </c:pt>
                      <c:pt idx="91">
                        <c:v>23.559743999999998</c:v>
                      </c:pt>
                      <c:pt idx="92">
                        <c:v>23.559743999999998</c:v>
                      </c:pt>
                      <c:pt idx="93">
                        <c:v>23.842914</c:v>
                      </c:pt>
                      <c:pt idx="94">
                        <c:v>24.126083999999999</c:v>
                      </c:pt>
                      <c:pt idx="95">
                        <c:v>23.842914</c:v>
                      </c:pt>
                      <c:pt idx="96">
                        <c:v>23.559743999999998</c:v>
                      </c:pt>
                      <c:pt idx="97">
                        <c:v>24.409253999999997</c:v>
                      </c:pt>
                      <c:pt idx="98">
                        <c:v>24.126083999999999</c:v>
                      </c:pt>
                      <c:pt idx="99">
                        <c:v>24.409253999999997</c:v>
                      </c:pt>
                      <c:pt idx="100">
                        <c:v>24.409253999999997</c:v>
                      </c:pt>
                      <c:pt idx="101">
                        <c:v>24.409253999999997</c:v>
                      </c:pt>
                      <c:pt idx="102">
                        <c:v>24.975593999999997</c:v>
                      </c:pt>
                      <c:pt idx="103">
                        <c:v>24.975593999999997</c:v>
                      </c:pt>
                      <c:pt idx="104">
                        <c:v>24.692423999999999</c:v>
                      </c:pt>
                      <c:pt idx="105">
                        <c:v>24.975593999999997</c:v>
                      </c:pt>
                      <c:pt idx="106">
                        <c:v>24.692423999999999</c:v>
                      </c:pt>
                      <c:pt idx="107">
                        <c:v>25.287080999999997</c:v>
                      </c:pt>
                      <c:pt idx="108">
                        <c:v>24.692423999999999</c:v>
                      </c:pt>
                      <c:pt idx="109">
                        <c:v>24.692423999999999</c:v>
                      </c:pt>
                      <c:pt idx="110">
                        <c:v>24.975593999999997</c:v>
                      </c:pt>
                      <c:pt idx="111">
                        <c:v>24.692423999999999</c:v>
                      </c:pt>
                      <c:pt idx="112">
                        <c:v>24.692423999999999</c:v>
                      </c:pt>
                      <c:pt idx="113">
                        <c:v>24.692423999999999</c:v>
                      </c:pt>
                      <c:pt idx="114">
                        <c:v>24.975593999999997</c:v>
                      </c:pt>
                      <c:pt idx="115">
                        <c:v>24.692423999999999</c:v>
                      </c:pt>
                      <c:pt idx="116">
                        <c:v>24.975593999999997</c:v>
                      </c:pt>
                      <c:pt idx="117">
                        <c:v>24.692423999999999</c:v>
                      </c:pt>
                      <c:pt idx="118">
                        <c:v>24.692423999999999</c:v>
                      </c:pt>
                      <c:pt idx="119">
                        <c:v>24.692423999999999</c:v>
                      </c:pt>
                      <c:pt idx="120">
                        <c:v>24.692423999999999</c:v>
                      </c:pt>
                      <c:pt idx="121">
                        <c:v>24.692423999999999</c:v>
                      </c:pt>
                      <c:pt idx="122">
                        <c:v>24.692423999999999</c:v>
                      </c:pt>
                      <c:pt idx="123">
                        <c:v>24.692423999999999</c:v>
                      </c:pt>
                      <c:pt idx="124">
                        <c:v>24.692423999999999</c:v>
                      </c:pt>
                      <c:pt idx="125">
                        <c:v>24.409253999999997</c:v>
                      </c:pt>
                      <c:pt idx="126">
                        <c:v>24.692423999999999</c:v>
                      </c:pt>
                      <c:pt idx="127">
                        <c:v>24.409253999999997</c:v>
                      </c:pt>
                      <c:pt idx="128">
                        <c:v>24.409253999999997</c:v>
                      </c:pt>
                      <c:pt idx="129">
                        <c:v>24.409253999999997</c:v>
                      </c:pt>
                      <c:pt idx="130">
                        <c:v>24.126083999999999</c:v>
                      </c:pt>
                      <c:pt idx="131">
                        <c:v>24.126083999999999</c:v>
                      </c:pt>
                      <c:pt idx="132">
                        <c:v>24.126083999999999</c:v>
                      </c:pt>
                      <c:pt idx="133">
                        <c:v>24.126083999999999</c:v>
                      </c:pt>
                      <c:pt idx="134">
                        <c:v>24.126083999999999</c:v>
                      </c:pt>
                      <c:pt idx="135">
                        <c:v>23.842914</c:v>
                      </c:pt>
                      <c:pt idx="136">
                        <c:v>23.842914</c:v>
                      </c:pt>
                      <c:pt idx="137">
                        <c:v>23.842914</c:v>
                      </c:pt>
                      <c:pt idx="138">
                        <c:v>23.842914</c:v>
                      </c:pt>
                      <c:pt idx="139">
                        <c:v>23.559743999999998</c:v>
                      </c:pt>
                      <c:pt idx="140">
                        <c:v>23.559743999999998</c:v>
                      </c:pt>
                      <c:pt idx="141">
                        <c:v>23.842914</c:v>
                      </c:pt>
                      <c:pt idx="142">
                        <c:v>23.559743999999998</c:v>
                      </c:pt>
                      <c:pt idx="143">
                        <c:v>23.276574</c:v>
                      </c:pt>
                      <c:pt idx="144">
                        <c:v>23.276574</c:v>
                      </c:pt>
                      <c:pt idx="145">
                        <c:v>22.993403999999998</c:v>
                      </c:pt>
                      <c:pt idx="146">
                        <c:v>23.276574</c:v>
                      </c:pt>
                      <c:pt idx="147">
                        <c:v>23.276574</c:v>
                      </c:pt>
                      <c:pt idx="148">
                        <c:v>22.993403999999998</c:v>
                      </c:pt>
                      <c:pt idx="149">
                        <c:v>22.993403999999998</c:v>
                      </c:pt>
                      <c:pt idx="150">
                        <c:v>22.710234</c:v>
                      </c:pt>
                      <c:pt idx="151">
                        <c:v>22.710234</c:v>
                      </c:pt>
                      <c:pt idx="152">
                        <c:v>22.993403999999998</c:v>
                      </c:pt>
                      <c:pt idx="153">
                        <c:v>22.710234</c:v>
                      </c:pt>
                      <c:pt idx="154">
                        <c:v>22.710234</c:v>
                      </c:pt>
                      <c:pt idx="155">
                        <c:v>22.710234</c:v>
                      </c:pt>
                      <c:pt idx="156">
                        <c:v>22.710234</c:v>
                      </c:pt>
                      <c:pt idx="157">
                        <c:v>22.427063999999998</c:v>
                      </c:pt>
                      <c:pt idx="158">
                        <c:v>22.427063999999998</c:v>
                      </c:pt>
                      <c:pt idx="159">
                        <c:v>22.427063999999998</c:v>
                      </c:pt>
                      <c:pt idx="160">
                        <c:v>22.427063999999998</c:v>
                      </c:pt>
                      <c:pt idx="161">
                        <c:v>22.427063999999998</c:v>
                      </c:pt>
                      <c:pt idx="162">
                        <c:v>22.172210999999997</c:v>
                      </c:pt>
                      <c:pt idx="163">
                        <c:v>22.172210999999997</c:v>
                      </c:pt>
                      <c:pt idx="164">
                        <c:v>22.172210999999997</c:v>
                      </c:pt>
                      <c:pt idx="165">
                        <c:v>22.172210999999997</c:v>
                      </c:pt>
                      <c:pt idx="166">
                        <c:v>22.172210999999997</c:v>
                      </c:pt>
                      <c:pt idx="167">
                        <c:v>22.172210999999997</c:v>
                      </c:pt>
                      <c:pt idx="168">
                        <c:v>22.172210999999997</c:v>
                      </c:pt>
                      <c:pt idx="169">
                        <c:v>21.889040999999999</c:v>
                      </c:pt>
                      <c:pt idx="170">
                        <c:v>22.172210999999997</c:v>
                      </c:pt>
                      <c:pt idx="171">
                        <c:v>21.889040999999999</c:v>
                      </c:pt>
                      <c:pt idx="172">
                        <c:v>21.889040999999999</c:v>
                      </c:pt>
                      <c:pt idx="173">
                        <c:v>21.889040999999999</c:v>
                      </c:pt>
                      <c:pt idx="174">
                        <c:v>21.889040999999999</c:v>
                      </c:pt>
                      <c:pt idx="175">
                        <c:v>21.889040999999999</c:v>
                      </c:pt>
                      <c:pt idx="176">
                        <c:v>21.889040999999999</c:v>
                      </c:pt>
                      <c:pt idx="177">
                        <c:v>21.889040999999999</c:v>
                      </c:pt>
                      <c:pt idx="178">
                        <c:v>22.172210999999997</c:v>
                      </c:pt>
                      <c:pt idx="179">
                        <c:v>22.172210999999997</c:v>
                      </c:pt>
                      <c:pt idx="180">
                        <c:v>22.172210999999997</c:v>
                      </c:pt>
                      <c:pt idx="181">
                        <c:v>21.889040999999999</c:v>
                      </c:pt>
                      <c:pt idx="182">
                        <c:v>22.172210999999997</c:v>
                      </c:pt>
                      <c:pt idx="183">
                        <c:v>21.889040999999999</c:v>
                      </c:pt>
                      <c:pt idx="184">
                        <c:v>21.889040999999999</c:v>
                      </c:pt>
                      <c:pt idx="185">
                        <c:v>21.889040999999999</c:v>
                      </c:pt>
                      <c:pt idx="186">
                        <c:v>21.605871</c:v>
                      </c:pt>
                      <c:pt idx="187">
                        <c:v>21.889040999999999</c:v>
                      </c:pt>
                      <c:pt idx="188">
                        <c:v>22.172210999999997</c:v>
                      </c:pt>
                      <c:pt idx="189">
                        <c:v>21.889040999999999</c:v>
                      </c:pt>
                      <c:pt idx="190">
                        <c:v>21.889040999999999</c:v>
                      </c:pt>
                      <c:pt idx="191">
                        <c:v>21.605871</c:v>
                      </c:pt>
                      <c:pt idx="192">
                        <c:v>21.605871</c:v>
                      </c:pt>
                      <c:pt idx="193">
                        <c:v>21.605871</c:v>
                      </c:pt>
                      <c:pt idx="194">
                        <c:v>21.605871</c:v>
                      </c:pt>
                      <c:pt idx="195">
                        <c:v>21.605871</c:v>
                      </c:pt>
                      <c:pt idx="196">
                        <c:v>21.605871</c:v>
                      </c:pt>
                      <c:pt idx="197">
                        <c:v>21.605871</c:v>
                      </c:pt>
                      <c:pt idx="198">
                        <c:v>21.605871</c:v>
                      </c:pt>
                      <c:pt idx="199">
                        <c:v>21.605871</c:v>
                      </c:pt>
                      <c:pt idx="200">
                        <c:v>21.605871</c:v>
                      </c:pt>
                      <c:pt idx="201">
                        <c:v>21.351018</c:v>
                      </c:pt>
                      <c:pt idx="202">
                        <c:v>21.351018</c:v>
                      </c:pt>
                      <c:pt idx="203">
                        <c:v>21.605871</c:v>
                      </c:pt>
                      <c:pt idx="204">
                        <c:v>21.605871</c:v>
                      </c:pt>
                      <c:pt idx="205">
                        <c:v>21.351018</c:v>
                      </c:pt>
                      <c:pt idx="206">
                        <c:v>21.351018</c:v>
                      </c:pt>
                      <c:pt idx="207">
                        <c:v>21.605871</c:v>
                      </c:pt>
                      <c:pt idx="208">
                        <c:v>21.351018</c:v>
                      </c:pt>
                      <c:pt idx="209">
                        <c:v>21.605871</c:v>
                      </c:pt>
                      <c:pt idx="210">
                        <c:v>21.351018</c:v>
                      </c:pt>
                      <c:pt idx="211">
                        <c:v>21.351018</c:v>
                      </c:pt>
                      <c:pt idx="212">
                        <c:v>21.351018</c:v>
                      </c:pt>
                      <c:pt idx="213">
                        <c:v>21.351018</c:v>
                      </c:pt>
                      <c:pt idx="214">
                        <c:v>21.351018</c:v>
                      </c:pt>
                      <c:pt idx="215">
                        <c:v>21.351018</c:v>
                      </c:pt>
                      <c:pt idx="216">
                        <c:v>21.351018</c:v>
                      </c:pt>
                      <c:pt idx="217">
                        <c:v>21.067847999999998</c:v>
                      </c:pt>
                      <c:pt idx="218">
                        <c:v>21.351018</c:v>
                      </c:pt>
                      <c:pt idx="219">
                        <c:v>21.351018</c:v>
                      </c:pt>
                      <c:pt idx="220">
                        <c:v>21.351018</c:v>
                      </c:pt>
                      <c:pt idx="221">
                        <c:v>21.351018</c:v>
                      </c:pt>
                      <c:pt idx="222">
                        <c:v>21.067847999999998</c:v>
                      </c:pt>
                      <c:pt idx="223">
                        <c:v>21.067847999999998</c:v>
                      </c:pt>
                      <c:pt idx="224">
                        <c:v>21.067847999999998</c:v>
                      </c:pt>
                      <c:pt idx="225">
                        <c:v>21.067847999999998</c:v>
                      </c:pt>
                      <c:pt idx="226">
                        <c:v>21.067847999999998</c:v>
                      </c:pt>
                      <c:pt idx="227">
                        <c:v>21.351018</c:v>
                      </c:pt>
                      <c:pt idx="228">
                        <c:v>21.067847999999998</c:v>
                      </c:pt>
                      <c:pt idx="229">
                        <c:v>21.067847999999998</c:v>
                      </c:pt>
                      <c:pt idx="230">
                        <c:v>21.351018</c:v>
                      </c:pt>
                      <c:pt idx="231">
                        <c:v>21.067847999999998</c:v>
                      </c:pt>
                      <c:pt idx="232">
                        <c:v>21.067847999999998</c:v>
                      </c:pt>
                      <c:pt idx="233">
                        <c:v>21.067847999999998</c:v>
                      </c:pt>
                      <c:pt idx="234">
                        <c:v>21.067847999999998</c:v>
                      </c:pt>
                      <c:pt idx="235">
                        <c:v>20.812994999999997</c:v>
                      </c:pt>
                      <c:pt idx="236">
                        <c:v>20.812994999999997</c:v>
                      </c:pt>
                      <c:pt idx="237">
                        <c:v>20.812994999999997</c:v>
                      </c:pt>
                      <c:pt idx="238">
                        <c:v>20.812994999999997</c:v>
                      </c:pt>
                      <c:pt idx="239">
                        <c:v>20.812994999999997</c:v>
                      </c:pt>
                      <c:pt idx="240">
                        <c:v>20.812994999999997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D-F590-4FC5-A7ED-5E893218300A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6"/>
          <c:min val="42222.7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68438232"/>
        <c:scaling>
          <c:orientation val="minMax"/>
          <c:max val="0.57000000000000006"/>
          <c:min val="0.44000000000000006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Specific Conductance (mS m</a:t>
                </a:r>
                <a:r>
                  <a:rPr lang="en-US" sz="1100" baseline="30000"/>
                  <a:t>-2</a:t>
                </a:r>
                <a:r>
                  <a:rPr lang="en-US" sz="1100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270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68436920"/>
        <c:crosses val="max"/>
        <c:crossBetween val="midCat"/>
        <c:minorUnit val="1.0000000000000002E-2"/>
      </c:valAx>
      <c:valAx>
        <c:axId val="668436920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68438232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15199669485758727"/>
          <c:y val="0.17034802993207146"/>
          <c:w val="0.23806683133883094"/>
          <c:h val="0.4767335697048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San Juan River at Farmington (RK 196.1)</a:t>
            </a:r>
          </a:p>
        </c:rich>
      </c:tx>
      <c:layout>
        <c:manualLayout>
          <c:xMode val="edge"/>
          <c:yMode val="edge"/>
          <c:x val="0.3003202422256826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5752570847"/>
          <c:y val="0.1309478411312142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'SJ at Farmington 196'!$R$10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2588-4AC1-9C6D-6743AB218D78}"/>
              </c:ext>
            </c:extLst>
          </c:dPt>
          <c:xVal>
            <c:numRef>
              <c:f>'SJ at Farmington 196'!$A$7:$A$254</c:f>
              <c:numCache>
                <c:formatCode>m/d/yy\ h:mm;@</c:formatCode>
                <c:ptCount val="248"/>
                <c:pt idx="0">
                  <c:v>42224.09375</c:v>
                </c:pt>
                <c:pt idx="1">
                  <c:v>42224.104166666664</c:v>
                </c:pt>
                <c:pt idx="2">
                  <c:v>42224.114583333336</c:v>
                </c:pt>
                <c:pt idx="3">
                  <c:v>42224.125</c:v>
                </c:pt>
                <c:pt idx="4">
                  <c:v>42224.135416666664</c:v>
                </c:pt>
                <c:pt idx="5">
                  <c:v>42224.145833333336</c:v>
                </c:pt>
                <c:pt idx="6">
                  <c:v>42224.15625</c:v>
                </c:pt>
                <c:pt idx="7">
                  <c:v>42224.166666666664</c:v>
                </c:pt>
                <c:pt idx="8">
                  <c:v>42224.177083333336</c:v>
                </c:pt>
                <c:pt idx="9">
                  <c:v>42224.1875</c:v>
                </c:pt>
                <c:pt idx="10">
                  <c:v>42224.197916666664</c:v>
                </c:pt>
                <c:pt idx="11">
                  <c:v>42224.208333333336</c:v>
                </c:pt>
                <c:pt idx="12">
                  <c:v>42224.21875</c:v>
                </c:pt>
                <c:pt idx="13">
                  <c:v>42224.229166666664</c:v>
                </c:pt>
                <c:pt idx="14">
                  <c:v>42224.239583333336</c:v>
                </c:pt>
                <c:pt idx="15">
                  <c:v>42224.25</c:v>
                </c:pt>
                <c:pt idx="16">
                  <c:v>42224.260416666664</c:v>
                </c:pt>
                <c:pt idx="17">
                  <c:v>42224.27083321759</c:v>
                </c:pt>
                <c:pt idx="18">
                  <c:v>42224.281249826388</c:v>
                </c:pt>
                <c:pt idx="19">
                  <c:v>42224.291666435187</c:v>
                </c:pt>
                <c:pt idx="20">
                  <c:v>42224.302083043978</c:v>
                </c:pt>
                <c:pt idx="21">
                  <c:v>42224.312499652777</c:v>
                </c:pt>
                <c:pt idx="22">
                  <c:v>42224.322916261575</c:v>
                </c:pt>
                <c:pt idx="23">
                  <c:v>42224.333332870374</c:v>
                </c:pt>
                <c:pt idx="24">
                  <c:v>42224.343749479165</c:v>
                </c:pt>
                <c:pt idx="25">
                  <c:v>42224.354166087964</c:v>
                </c:pt>
                <c:pt idx="26">
                  <c:v>42224.364582696762</c:v>
                </c:pt>
                <c:pt idx="27">
                  <c:v>42224.374999305554</c:v>
                </c:pt>
                <c:pt idx="28">
                  <c:v>42224.385415914352</c:v>
                </c:pt>
                <c:pt idx="29">
                  <c:v>42224.395832523151</c:v>
                </c:pt>
                <c:pt idx="30">
                  <c:v>42224.406249131942</c:v>
                </c:pt>
                <c:pt idx="31">
                  <c:v>42224.41666574074</c:v>
                </c:pt>
                <c:pt idx="32">
                  <c:v>42224.427082349539</c:v>
                </c:pt>
                <c:pt idx="33">
                  <c:v>42224.43749895833</c:v>
                </c:pt>
                <c:pt idx="34">
                  <c:v>42224.447915567129</c:v>
                </c:pt>
                <c:pt idx="35">
                  <c:v>42224.458332175927</c:v>
                </c:pt>
                <c:pt idx="36">
                  <c:v>42224.468748784719</c:v>
                </c:pt>
                <c:pt idx="37">
                  <c:v>42224.479165393517</c:v>
                </c:pt>
                <c:pt idx="38">
                  <c:v>42224.489582002316</c:v>
                </c:pt>
                <c:pt idx="39">
                  <c:v>42224.499998611114</c:v>
                </c:pt>
                <c:pt idx="40">
                  <c:v>42224.510415219906</c:v>
                </c:pt>
                <c:pt idx="41">
                  <c:v>42224.520831828704</c:v>
                </c:pt>
                <c:pt idx="42">
                  <c:v>42224.531248437503</c:v>
                </c:pt>
                <c:pt idx="43">
                  <c:v>42224.541665046294</c:v>
                </c:pt>
                <c:pt idx="44">
                  <c:v>42224.552081655092</c:v>
                </c:pt>
                <c:pt idx="45">
                  <c:v>42224.562498263891</c:v>
                </c:pt>
                <c:pt idx="46">
                  <c:v>42224.572914872682</c:v>
                </c:pt>
                <c:pt idx="47">
                  <c:v>42224.583331481481</c:v>
                </c:pt>
                <c:pt idx="48">
                  <c:v>42224.593748090279</c:v>
                </c:pt>
                <c:pt idx="49">
                  <c:v>42224.604164699071</c:v>
                </c:pt>
                <c:pt idx="50">
                  <c:v>42224.614581307869</c:v>
                </c:pt>
                <c:pt idx="51">
                  <c:v>42224.624997916668</c:v>
                </c:pt>
                <c:pt idx="52">
                  <c:v>42224.635414525466</c:v>
                </c:pt>
                <c:pt idx="53">
                  <c:v>42224.645831134258</c:v>
                </c:pt>
                <c:pt idx="54">
                  <c:v>42224.656247743056</c:v>
                </c:pt>
                <c:pt idx="55">
                  <c:v>42224.666664351855</c:v>
                </c:pt>
                <c:pt idx="56">
                  <c:v>42224.677080960646</c:v>
                </c:pt>
                <c:pt idx="57">
                  <c:v>42224.687497569445</c:v>
                </c:pt>
                <c:pt idx="58">
                  <c:v>42224.697914178243</c:v>
                </c:pt>
                <c:pt idx="59">
                  <c:v>42224.708330787034</c:v>
                </c:pt>
                <c:pt idx="60">
                  <c:v>42224.718747395833</c:v>
                </c:pt>
                <c:pt idx="61">
                  <c:v>42224.729164004631</c:v>
                </c:pt>
                <c:pt idx="62">
                  <c:v>42224.739580613423</c:v>
                </c:pt>
                <c:pt idx="63">
                  <c:v>42224.749997222221</c:v>
                </c:pt>
                <c:pt idx="64">
                  <c:v>42224.76041383102</c:v>
                </c:pt>
                <c:pt idx="65">
                  <c:v>42224.770830439818</c:v>
                </c:pt>
                <c:pt idx="66">
                  <c:v>42224.78124704861</c:v>
                </c:pt>
                <c:pt idx="67">
                  <c:v>42224.791663657408</c:v>
                </c:pt>
                <c:pt idx="68">
                  <c:v>42224.802080266207</c:v>
                </c:pt>
                <c:pt idx="69">
                  <c:v>42224.812496874998</c:v>
                </c:pt>
                <c:pt idx="70">
                  <c:v>42224.822913483797</c:v>
                </c:pt>
                <c:pt idx="71">
                  <c:v>42224.833330092595</c:v>
                </c:pt>
                <c:pt idx="72">
                  <c:v>42224.843746701386</c:v>
                </c:pt>
                <c:pt idx="73">
                  <c:v>42224.854163310185</c:v>
                </c:pt>
                <c:pt idx="74">
                  <c:v>42224.864579918984</c:v>
                </c:pt>
                <c:pt idx="75">
                  <c:v>42224.874996527775</c:v>
                </c:pt>
                <c:pt idx="76">
                  <c:v>42224.885413136573</c:v>
                </c:pt>
                <c:pt idx="77">
                  <c:v>42224.895829745372</c:v>
                </c:pt>
                <c:pt idx="78">
                  <c:v>42224.906246354163</c:v>
                </c:pt>
                <c:pt idx="79">
                  <c:v>42224.916662962962</c:v>
                </c:pt>
                <c:pt idx="80">
                  <c:v>42224.92707957176</c:v>
                </c:pt>
                <c:pt idx="81">
                  <c:v>42224.937496180559</c:v>
                </c:pt>
                <c:pt idx="82">
                  <c:v>42224.94791278935</c:v>
                </c:pt>
                <c:pt idx="83">
                  <c:v>42224.958329398149</c:v>
                </c:pt>
                <c:pt idx="84">
                  <c:v>42224.968746006947</c:v>
                </c:pt>
                <c:pt idx="85">
                  <c:v>42224.979162615738</c:v>
                </c:pt>
                <c:pt idx="86">
                  <c:v>42224.989579224537</c:v>
                </c:pt>
                <c:pt idx="87">
                  <c:v>42224.999995833336</c:v>
                </c:pt>
                <c:pt idx="88">
                  <c:v>42225.010412442127</c:v>
                </c:pt>
                <c:pt idx="89">
                  <c:v>42225.020829050925</c:v>
                </c:pt>
                <c:pt idx="90">
                  <c:v>42225.031245659724</c:v>
                </c:pt>
                <c:pt idx="91">
                  <c:v>42225.041662268515</c:v>
                </c:pt>
                <c:pt idx="92">
                  <c:v>42225.052078877314</c:v>
                </c:pt>
                <c:pt idx="93">
                  <c:v>42225.062495486112</c:v>
                </c:pt>
                <c:pt idx="94">
                  <c:v>42225.072912094911</c:v>
                </c:pt>
                <c:pt idx="95">
                  <c:v>42225.083328703702</c:v>
                </c:pt>
                <c:pt idx="96">
                  <c:v>42225.093745312501</c:v>
                </c:pt>
                <c:pt idx="97">
                  <c:v>42225.104161921299</c:v>
                </c:pt>
                <c:pt idx="98">
                  <c:v>42225.114578530091</c:v>
                </c:pt>
                <c:pt idx="99">
                  <c:v>42225.124995138889</c:v>
                </c:pt>
                <c:pt idx="100">
                  <c:v>42225.135411747688</c:v>
                </c:pt>
                <c:pt idx="101">
                  <c:v>42225.145828356479</c:v>
                </c:pt>
                <c:pt idx="102">
                  <c:v>42225.156244965277</c:v>
                </c:pt>
                <c:pt idx="103">
                  <c:v>42225.166661574076</c:v>
                </c:pt>
                <c:pt idx="104">
                  <c:v>42225.177078182867</c:v>
                </c:pt>
                <c:pt idx="105">
                  <c:v>42225.187494791666</c:v>
                </c:pt>
                <c:pt idx="106">
                  <c:v>42225.197911400464</c:v>
                </c:pt>
                <c:pt idx="107">
                  <c:v>42225.208328009256</c:v>
                </c:pt>
                <c:pt idx="108">
                  <c:v>42225.218744618054</c:v>
                </c:pt>
                <c:pt idx="109">
                  <c:v>42225.22916116898</c:v>
                </c:pt>
                <c:pt idx="110">
                  <c:v>42225.239577777778</c:v>
                </c:pt>
                <c:pt idx="111">
                  <c:v>42225.249994386577</c:v>
                </c:pt>
                <c:pt idx="112">
                  <c:v>42225.260410995368</c:v>
                </c:pt>
                <c:pt idx="113">
                  <c:v>42225.270827604167</c:v>
                </c:pt>
                <c:pt idx="114">
                  <c:v>42225.281244212965</c:v>
                </c:pt>
                <c:pt idx="115">
                  <c:v>42225.291666666664</c:v>
                </c:pt>
                <c:pt idx="116">
                  <c:v>42225.302089004632</c:v>
                </c:pt>
                <c:pt idx="117">
                  <c:v>42225.3125</c:v>
                </c:pt>
                <c:pt idx="118">
                  <c:v>42225.322910995368</c:v>
                </c:pt>
                <c:pt idx="119">
                  <c:v>42225.333333333336</c:v>
                </c:pt>
                <c:pt idx="120">
                  <c:v>42225.343755729169</c:v>
                </c:pt>
                <c:pt idx="121">
                  <c:v>42225.354166666664</c:v>
                </c:pt>
                <c:pt idx="122">
                  <c:v>42225.364583333336</c:v>
                </c:pt>
                <c:pt idx="123">
                  <c:v>42225.375000057873</c:v>
                </c:pt>
                <c:pt idx="124">
                  <c:v>42225.38541678241</c:v>
                </c:pt>
                <c:pt idx="125">
                  <c:v>42225.395833506947</c:v>
                </c:pt>
                <c:pt idx="126">
                  <c:v>42225.406250231485</c:v>
                </c:pt>
                <c:pt idx="127">
                  <c:v>42225.416666956022</c:v>
                </c:pt>
                <c:pt idx="128">
                  <c:v>42225.427083680559</c:v>
                </c:pt>
                <c:pt idx="129">
                  <c:v>42225.437500405096</c:v>
                </c:pt>
                <c:pt idx="130">
                  <c:v>42225.447917129626</c:v>
                </c:pt>
                <c:pt idx="131">
                  <c:v>42225.458333854163</c:v>
                </c:pt>
                <c:pt idx="132">
                  <c:v>42225.468750578701</c:v>
                </c:pt>
                <c:pt idx="133">
                  <c:v>42225.479167303238</c:v>
                </c:pt>
                <c:pt idx="134">
                  <c:v>42225.489584027775</c:v>
                </c:pt>
                <c:pt idx="135">
                  <c:v>42225.500000752312</c:v>
                </c:pt>
                <c:pt idx="136">
                  <c:v>42225.510417476849</c:v>
                </c:pt>
                <c:pt idx="137">
                  <c:v>42225.520834201387</c:v>
                </c:pt>
                <c:pt idx="138">
                  <c:v>42225.531250925924</c:v>
                </c:pt>
                <c:pt idx="139">
                  <c:v>42225.541667650461</c:v>
                </c:pt>
                <c:pt idx="140">
                  <c:v>42225.552084374998</c:v>
                </c:pt>
                <c:pt idx="141">
                  <c:v>42225.562501099535</c:v>
                </c:pt>
                <c:pt idx="142">
                  <c:v>42225.572917824073</c:v>
                </c:pt>
                <c:pt idx="143">
                  <c:v>42225.58333454861</c:v>
                </c:pt>
                <c:pt idx="144">
                  <c:v>42225.593751273147</c:v>
                </c:pt>
                <c:pt idx="145">
                  <c:v>42225.604167997684</c:v>
                </c:pt>
                <c:pt idx="146">
                  <c:v>42225.614584722221</c:v>
                </c:pt>
                <c:pt idx="147">
                  <c:v>42225.625001446759</c:v>
                </c:pt>
                <c:pt idx="148">
                  <c:v>42225.635418171296</c:v>
                </c:pt>
                <c:pt idx="149">
                  <c:v>42225.645834895833</c:v>
                </c:pt>
                <c:pt idx="150">
                  <c:v>42225.65625162037</c:v>
                </c:pt>
                <c:pt idx="151">
                  <c:v>42225.666668344908</c:v>
                </c:pt>
                <c:pt idx="152">
                  <c:v>42225.677085069445</c:v>
                </c:pt>
                <c:pt idx="153">
                  <c:v>42225.687501793982</c:v>
                </c:pt>
                <c:pt idx="154">
                  <c:v>42225.697918518519</c:v>
                </c:pt>
                <c:pt idx="155">
                  <c:v>42225.708335243056</c:v>
                </c:pt>
                <c:pt idx="156">
                  <c:v>42225.718751967594</c:v>
                </c:pt>
                <c:pt idx="157">
                  <c:v>42225.729168692131</c:v>
                </c:pt>
                <c:pt idx="158">
                  <c:v>42225.739585416668</c:v>
                </c:pt>
                <c:pt idx="159">
                  <c:v>42225.750002141205</c:v>
                </c:pt>
                <c:pt idx="160">
                  <c:v>42225.760418865742</c:v>
                </c:pt>
                <c:pt idx="161">
                  <c:v>42225.77083559028</c:v>
                </c:pt>
                <c:pt idx="162">
                  <c:v>42225.781252314817</c:v>
                </c:pt>
                <c:pt idx="163">
                  <c:v>42225.791669039354</c:v>
                </c:pt>
                <c:pt idx="164">
                  <c:v>42225.802085763891</c:v>
                </c:pt>
                <c:pt idx="165">
                  <c:v>42225.812502488428</c:v>
                </c:pt>
                <c:pt idx="166">
                  <c:v>42225.822919212966</c:v>
                </c:pt>
                <c:pt idx="167">
                  <c:v>42225.833335937503</c:v>
                </c:pt>
                <c:pt idx="168">
                  <c:v>42225.84375266204</c:v>
                </c:pt>
                <c:pt idx="169">
                  <c:v>42225.854169386577</c:v>
                </c:pt>
                <c:pt idx="170">
                  <c:v>42225.864586111114</c:v>
                </c:pt>
                <c:pt idx="171">
                  <c:v>42225.875002835652</c:v>
                </c:pt>
                <c:pt idx="172">
                  <c:v>42225.885419560182</c:v>
                </c:pt>
                <c:pt idx="173">
                  <c:v>42225.895836284719</c:v>
                </c:pt>
                <c:pt idx="174">
                  <c:v>42225.906253009256</c:v>
                </c:pt>
                <c:pt idx="175">
                  <c:v>42225.916669733793</c:v>
                </c:pt>
                <c:pt idx="176">
                  <c:v>42225.92708645833</c:v>
                </c:pt>
                <c:pt idx="177">
                  <c:v>42225.937503182868</c:v>
                </c:pt>
                <c:pt idx="178">
                  <c:v>42225.947919907405</c:v>
                </c:pt>
                <c:pt idx="179">
                  <c:v>42225.958336631942</c:v>
                </c:pt>
                <c:pt idx="180">
                  <c:v>42225.968753356479</c:v>
                </c:pt>
                <c:pt idx="181">
                  <c:v>42225.979170081016</c:v>
                </c:pt>
                <c:pt idx="182">
                  <c:v>42225.989586805554</c:v>
                </c:pt>
                <c:pt idx="183">
                  <c:v>42226.000003472225</c:v>
                </c:pt>
                <c:pt idx="184">
                  <c:v>42226.010420196762</c:v>
                </c:pt>
                <c:pt idx="185">
                  <c:v>42226.0208369213</c:v>
                </c:pt>
                <c:pt idx="186">
                  <c:v>42226.031253645837</c:v>
                </c:pt>
                <c:pt idx="187">
                  <c:v>42226.041670370367</c:v>
                </c:pt>
                <c:pt idx="188">
                  <c:v>42226.052087094904</c:v>
                </c:pt>
                <c:pt idx="189">
                  <c:v>42226.062503819441</c:v>
                </c:pt>
                <c:pt idx="190">
                  <c:v>42226.072920543978</c:v>
                </c:pt>
                <c:pt idx="191">
                  <c:v>42226.083337268516</c:v>
                </c:pt>
                <c:pt idx="192">
                  <c:v>42226.093753993053</c:v>
                </c:pt>
                <c:pt idx="193">
                  <c:v>42226.10417071759</c:v>
                </c:pt>
                <c:pt idx="194">
                  <c:v>42226.114587442127</c:v>
                </c:pt>
                <c:pt idx="195">
                  <c:v>42226.125004166664</c:v>
                </c:pt>
                <c:pt idx="196">
                  <c:v>42226.135420891202</c:v>
                </c:pt>
                <c:pt idx="197">
                  <c:v>42226.145837615739</c:v>
                </c:pt>
                <c:pt idx="198">
                  <c:v>42226.156254340276</c:v>
                </c:pt>
                <c:pt idx="199">
                  <c:v>42226.166671064813</c:v>
                </c:pt>
                <c:pt idx="200">
                  <c:v>42226.17708778935</c:v>
                </c:pt>
                <c:pt idx="201">
                  <c:v>42226.187504456022</c:v>
                </c:pt>
                <c:pt idx="202">
                  <c:v>42226.197921180552</c:v>
                </c:pt>
                <c:pt idx="203">
                  <c:v>42226.208337905089</c:v>
                </c:pt>
                <c:pt idx="204">
                  <c:v>42226.218754629626</c:v>
                </c:pt>
                <c:pt idx="205">
                  <c:v>42226.229171354164</c:v>
                </c:pt>
                <c:pt idx="206">
                  <c:v>42226.239588078701</c:v>
                </c:pt>
                <c:pt idx="207">
                  <c:v>42226.250004803238</c:v>
                </c:pt>
                <c:pt idx="208">
                  <c:v>42226.260421527775</c:v>
                </c:pt>
                <c:pt idx="209">
                  <c:v>42226.270838252312</c:v>
                </c:pt>
                <c:pt idx="210">
                  <c:v>42226.28125497685</c:v>
                </c:pt>
                <c:pt idx="211">
                  <c:v>42226.291671701387</c:v>
                </c:pt>
                <c:pt idx="212">
                  <c:v>42226.302088425924</c:v>
                </c:pt>
                <c:pt idx="213">
                  <c:v>42226.312505150461</c:v>
                </c:pt>
                <c:pt idx="214">
                  <c:v>42226.322921817133</c:v>
                </c:pt>
                <c:pt idx="215">
                  <c:v>42226.33333854167</c:v>
                </c:pt>
                <c:pt idx="216">
                  <c:v>42226.343755266207</c:v>
                </c:pt>
                <c:pt idx="217">
                  <c:v>42226.354171990744</c:v>
                </c:pt>
                <c:pt idx="218">
                  <c:v>42226.364588715274</c:v>
                </c:pt>
                <c:pt idx="219">
                  <c:v>42226.375005439812</c:v>
                </c:pt>
                <c:pt idx="220">
                  <c:v>42226.385422164349</c:v>
                </c:pt>
                <c:pt idx="221">
                  <c:v>42226.395838888886</c:v>
                </c:pt>
                <c:pt idx="222">
                  <c:v>42226.406255613423</c:v>
                </c:pt>
                <c:pt idx="223">
                  <c:v>42226.500000231485</c:v>
                </c:pt>
                <c:pt idx="224">
                  <c:v>42226.510416956022</c:v>
                </c:pt>
                <c:pt idx="225">
                  <c:v>42226.520833680559</c:v>
                </c:pt>
                <c:pt idx="226">
                  <c:v>42226.531250405096</c:v>
                </c:pt>
                <c:pt idx="227">
                  <c:v>42226.541667129626</c:v>
                </c:pt>
                <c:pt idx="228">
                  <c:v>42226.552083854163</c:v>
                </c:pt>
                <c:pt idx="229">
                  <c:v>42226.562500578701</c:v>
                </c:pt>
                <c:pt idx="230">
                  <c:v>42226.572917303238</c:v>
                </c:pt>
                <c:pt idx="231">
                  <c:v>42226.583334027775</c:v>
                </c:pt>
                <c:pt idx="232">
                  <c:v>42226.593750752312</c:v>
                </c:pt>
                <c:pt idx="233">
                  <c:v>42226.604167476849</c:v>
                </c:pt>
                <c:pt idx="234">
                  <c:v>42226.614584201387</c:v>
                </c:pt>
                <c:pt idx="235">
                  <c:v>42226.625000925924</c:v>
                </c:pt>
              </c:numCache>
            </c:numRef>
          </c:xVal>
          <c:yVal>
            <c:numRef>
              <c:f>'SJ at Farmington 196'!$D$7:$D$254</c:f>
              <c:numCache>
                <c:formatCode>General</c:formatCode>
                <c:ptCount val="248"/>
                <c:pt idx="10" formatCode="#,##0.00">
                  <c:v>44.8</c:v>
                </c:pt>
                <c:pt idx="31" formatCode="#,##0.00">
                  <c:v>61.1</c:v>
                </c:pt>
                <c:pt idx="48" formatCode="#,##0.00">
                  <c:v>58.5</c:v>
                </c:pt>
                <c:pt idx="71" formatCode="#,##0.00">
                  <c:v>40.6</c:v>
                </c:pt>
                <c:pt idx="81" formatCode="#,##0.00">
                  <c:v>33.4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88-4AC1-9C6D-6743AB218D78}"/>
            </c:ext>
          </c:extLst>
        </c:ser>
        <c:ser>
          <c:idx val="0"/>
          <c:order val="1"/>
          <c:tx>
            <c:strRef>
              <c:f>'SJ at Farmington 196'!$R$9</c:f>
              <c:strCache>
                <c:ptCount val="1"/>
                <c:pt idx="0">
                  <c:v>Graphing Labels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'SJ at Farmington 196'!$L$4:$L$242</c:f>
              <c:numCache>
                <c:formatCode>m/d/yy\ h:mm;@</c:formatCode>
                <c:ptCount val="239"/>
                <c:pt idx="0">
                  <c:v>42223.4139</c:v>
                </c:pt>
                <c:pt idx="1">
                  <c:v>42223.423300000002</c:v>
                </c:pt>
                <c:pt idx="2">
                  <c:v>42223.434200000003</c:v>
                </c:pt>
                <c:pt idx="3">
                  <c:v>42223.443500000001</c:v>
                </c:pt>
                <c:pt idx="4">
                  <c:v>42223.452799999999</c:v>
                </c:pt>
                <c:pt idx="5">
                  <c:v>42223.4637</c:v>
                </c:pt>
                <c:pt idx="6">
                  <c:v>42223.472999999998</c:v>
                </c:pt>
                <c:pt idx="7">
                  <c:v>42223.483800000002</c:v>
                </c:pt>
                <c:pt idx="8">
                  <c:v>42223.4931</c:v>
                </c:pt>
                <c:pt idx="9">
                  <c:v>42223.503900000003</c:v>
                </c:pt>
                <c:pt idx="10">
                  <c:v>42223.513200000001</c:v>
                </c:pt>
                <c:pt idx="11">
                  <c:v>42223.5239</c:v>
                </c:pt>
                <c:pt idx="12">
                  <c:v>42223.533100000001</c:v>
                </c:pt>
                <c:pt idx="13">
                  <c:v>42223.543899999997</c:v>
                </c:pt>
                <c:pt idx="14">
                  <c:v>42223.553099999997</c:v>
                </c:pt>
                <c:pt idx="15">
                  <c:v>42223.563800000004</c:v>
                </c:pt>
                <c:pt idx="16">
                  <c:v>42223.572999999997</c:v>
                </c:pt>
                <c:pt idx="17">
                  <c:v>42223.583700000003</c:v>
                </c:pt>
                <c:pt idx="18">
                  <c:v>42223.592799999999</c:v>
                </c:pt>
                <c:pt idx="19">
                  <c:v>42223.603499999997</c:v>
                </c:pt>
                <c:pt idx="20">
                  <c:v>42223.6126</c:v>
                </c:pt>
                <c:pt idx="21">
                  <c:v>42223.623200000002</c:v>
                </c:pt>
                <c:pt idx="22">
                  <c:v>42223.633900000001</c:v>
                </c:pt>
                <c:pt idx="23">
                  <c:v>42223.642899999999</c:v>
                </c:pt>
                <c:pt idx="24">
                  <c:v>42223.6535</c:v>
                </c:pt>
                <c:pt idx="25">
                  <c:v>42223.662600000003</c:v>
                </c:pt>
                <c:pt idx="26">
                  <c:v>42223.673199999997</c:v>
                </c:pt>
                <c:pt idx="27">
                  <c:v>42223.683700000001</c:v>
                </c:pt>
                <c:pt idx="28">
                  <c:v>42223.692799999997</c:v>
                </c:pt>
                <c:pt idx="29">
                  <c:v>42223.703300000001</c:v>
                </c:pt>
                <c:pt idx="30">
                  <c:v>42223.713799999998</c:v>
                </c:pt>
                <c:pt idx="31">
                  <c:v>42223.722800000003</c:v>
                </c:pt>
                <c:pt idx="32">
                  <c:v>42223.7333</c:v>
                </c:pt>
                <c:pt idx="33">
                  <c:v>42223.743799999997</c:v>
                </c:pt>
                <c:pt idx="34">
                  <c:v>42223.752699999997</c:v>
                </c:pt>
                <c:pt idx="35">
                  <c:v>42223.763200000001</c:v>
                </c:pt>
                <c:pt idx="36">
                  <c:v>42223.7736</c:v>
                </c:pt>
                <c:pt idx="37">
                  <c:v>42223.782500000001</c:v>
                </c:pt>
                <c:pt idx="38">
                  <c:v>42223.792999999998</c:v>
                </c:pt>
                <c:pt idx="39">
                  <c:v>42223.803399999997</c:v>
                </c:pt>
                <c:pt idx="40">
                  <c:v>42223.813699999999</c:v>
                </c:pt>
                <c:pt idx="41">
                  <c:v>42223.8226</c:v>
                </c:pt>
                <c:pt idx="42">
                  <c:v>42223.832999999999</c:v>
                </c:pt>
                <c:pt idx="43">
                  <c:v>42223.8433</c:v>
                </c:pt>
                <c:pt idx="44">
                  <c:v>42223.8537</c:v>
                </c:pt>
                <c:pt idx="45">
                  <c:v>42223.862500000003</c:v>
                </c:pt>
                <c:pt idx="46">
                  <c:v>42223.872799999997</c:v>
                </c:pt>
                <c:pt idx="47">
                  <c:v>42223.883099999999</c:v>
                </c:pt>
                <c:pt idx="48">
                  <c:v>42223.893400000001</c:v>
                </c:pt>
                <c:pt idx="49">
                  <c:v>42223.903700000003</c:v>
                </c:pt>
                <c:pt idx="50">
                  <c:v>42223.912499999999</c:v>
                </c:pt>
                <c:pt idx="51">
                  <c:v>42223.922700000003</c:v>
                </c:pt>
                <c:pt idx="52">
                  <c:v>42223.932999999997</c:v>
                </c:pt>
                <c:pt idx="53">
                  <c:v>42223.943200000002</c:v>
                </c:pt>
                <c:pt idx="54">
                  <c:v>42223.953399999999</c:v>
                </c:pt>
                <c:pt idx="55">
                  <c:v>42223.963600000003</c:v>
                </c:pt>
                <c:pt idx="56">
                  <c:v>42223.9738</c:v>
                </c:pt>
                <c:pt idx="57">
                  <c:v>42223.982499999998</c:v>
                </c:pt>
                <c:pt idx="58">
                  <c:v>42223.992700000003</c:v>
                </c:pt>
                <c:pt idx="59">
                  <c:v>42224.002800000002</c:v>
                </c:pt>
                <c:pt idx="60">
                  <c:v>42224.012999999999</c:v>
                </c:pt>
                <c:pt idx="61">
                  <c:v>42224.023099999999</c:v>
                </c:pt>
                <c:pt idx="62">
                  <c:v>42224.033199999998</c:v>
                </c:pt>
                <c:pt idx="63">
                  <c:v>42224.043299999998</c:v>
                </c:pt>
                <c:pt idx="64">
                  <c:v>42224.053399999997</c:v>
                </c:pt>
                <c:pt idx="65">
                  <c:v>42224.063499999997</c:v>
                </c:pt>
                <c:pt idx="66">
                  <c:v>42224.073600000003</c:v>
                </c:pt>
                <c:pt idx="67">
                  <c:v>42224.083599999998</c:v>
                </c:pt>
                <c:pt idx="68">
                  <c:v>42224.093699999998</c:v>
                </c:pt>
                <c:pt idx="69">
                  <c:v>42224.1037</c:v>
                </c:pt>
                <c:pt idx="70">
                  <c:v>42224.112300000001</c:v>
                </c:pt>
                <c:pt idx="71">
                  <c:v>42224.122300000003</c:v>
                </c:pt>
                <c:pt idx="72">
                  <c:v>42224.132400000002</c:v>
                </c:pt>
                <c:pt idx="73">
                  <c:v>42224.1423</c:v>
                </c:pt>
                <c:pt idx="74">
                  <c:v>42224.152300000002</c:v>
                </c:pt>
                <c:pt idx="75">
                  <c:v>42224.162300000004</c:v>
                </c:pt>
                <c:pt idx="76">
                  <c:v>42224.173699999999</c:v>
                </c:pt>
                <c:pt idx="77">
                  <c:v>42224.183599999997</c:v>
                </c:pt>
                <c:pt idx="78">
                  <c:v>42224.193599999999</c:v>
                </c:pt>
                <c:pt idx="79">
                  <c:v>42224.203500000003</c:v>
                </c:pt>
                <c:pt idx="80">
                  <c:v>42224.213400000001</c:v>
                </c:pt>
                <c:pt idx="81">
                  <c:v>42224.223299999998</c:v>
                </c:pt>
                <c:pt idx="82">
                  <c:v>42224.233200000002</c:v>
                </c:pt>
                <c:pt idx="83">
                  <c:v>42224.2431</c:v>
                </c:pt>
                <c:pt idx="84">
                  <c:v>42224.252999999997</c:v>
                </c:pt>
                <c:pt idx="85">
                  <c:v>42224.262900000002</c:v>
                </c:pt>
                <c:pt idx="86">
                  <c:v>42224.272799999999</c:v>
                </c:pt>
                <c:pt idx="87">
                  <c:v>42224.282599999999</c:v>
                </c:pt>
                <c:pt idx="88">
                  <c:v>42224.292500000003</c:v>
                </c:pt>
                <c:pt idx="89">
                  <c:v>42224.302300000003</c:v>
                </c:pt>
                <c:pt idx="90">
                  <c:v>42224.3122</c:v>
                </c:pt>
                <c:pt idx="91">
                  <c:v>42224.323499999999</c:v>
                </c:pt>
                <c:pt idx="92">
                  <c:v>42224.333299999998</c:v>
                </c:pt>
                <c:pt idx="93">
                  <c:v>42224.343200000003</c:v>
                </c:pt>
                <c:pt idx="94">
                  <c:v>42224.353000000003</c:v>
                </c:pt>
                <c:pt idx="95">
                  <c:v>42224.362800000003</c:v>
                </c:pt>
                <c:pt idx="96">
                  <c:v>42224.3727</c:v>
                </c:pt>
                <c:pt idx="97">
                  <c:v>42224.3825</c:v>
                </c:pt>
                <c:pt idx="98">
                  <c:v>42224.392399999997</c:v>
                </c:pt>
                <c:pt idx="99">
                  <c:v>42224.402199999997</c:v>
                </c:pt>
                <c:pt idx="100">
                  <c:v>42224.413500000002</c:v>
                </c:pt>
                <c:pt idx="101">
                  <c:v>42224.423300000002</c:v>
                </c:pt>
                <c:pt idx="102">
                  <c:v>42224.433199999999</c:v>
                </c:pt>
                <c:pt idx="103">
                  <c:v>42224.442999999999</c:v>
                </c:pt>
                <c:pt idx="104">
                  <c:v>42224.452899999997</c:v>
                </c:pt>
                <c:pt idx="105">
                  <c:v>42224.462699999996</c:v>
                </c:pt>
                <c:pt idx="106">
                  <c:v>42224.472500000003</c:v>
                </c:pt>
                <c:pt idx="107">
                  <c:v>42224.482400000001</c:v>
                </c:pt>
                <c:pt idx="108">
                  <c:v>42224.492200000001</c:v>
                </c:pt>
                <c:pt idx="109">
                  <c:v>42224.502099999998</c:v>
                </c:pt>
                <c:pt idx="110">
                  <c:v>42224.513299999999</c:v>
                </c:pt>
                <c:pt idx="111">
                  <c:v>42224.523200000003</c:v>
                </c:pt>
                <c:pt idx="112">
                  <c:v>42224.533100000001</c:v>
                </c:pt>
                <c:pt idx="113">
                  <c:v>42224.5429</c:v>
                </c:pt>
                <c:pt idx="114">
                  <c:v>42224.5527</c:v>
                </c:pt>
                <c:pt idx="115">
                  <c:v>42224.562599999997</c:v>
                </c:pt>
                <c:pt idx="116">
                  <c:v>42224.572399999997</c:v>
                </c:pt>
                <c:pt idx="117">
                  <c:v>42224.582300000002</c:v>
                </c:pt>
                <c:pt idx="118">
                  <c:v>42224.592199999999</c:v>
                </c:pt>
                <c:pt idx="119">
                  <c:v>42224.6034</c:v>
                </c:pt>
                <c:pt idx="120">
                  <c:v>42224.613299999997</c:v>
                </c:pt>
                <c:pt idx="121">
                  <c:v>42224.623099999997</c:v>
                </c:pt>
                <c:pt idx="122">
                  <c:v>42224.633000000002</c:v>
                </c:pt>
                <c:pt idx="123">
                  <c:v>42224.642899999999</c:v>
                </c:pt>
                <c:pt idx="124">
                  <c:v>42224.652699999999</c:v>
                </c:pt>
                <c:pt idx="125">
                  <c:v>42224.662600000003</c:v>
                </c:pt>
                <c:pt idx="126">
                  <c:v>42224.672400000003</c:v>
                </c:pt>
                <c:pt idx="127">
                  <c:v>42224.6823</c:v>
                </c:pt>
                <c:pt idx="128">
                  <c:v>42224.692199999998</c:v>
                </c:pt>
                <c:pt idx="129">
                  <c:v>42224.701999999997</c:v>
                </c:pt>
                <c:pt idx="130">
                  <c:v>42224.713300000003</c:v>
                </c:pt>
                <c:pt idx="131">
                  <c:v>42224.7232</c:v>
                </c:pt>
                <c:pt idx="132">
                  <c:v>42224.733</c:v>
                </c:pt>
                <c:pt idx="133">
                  <c:v>42224.742899999997</c:v>
                </c:pt>
                <c:pt idx="134">
                  <c:v>42224.752800000002</c:v>
                </c:pt>
                <c:pt idx="135">
                  <c:v>42224.762600000002</c:v>
                </c:pt>
                <c:pt idx="136">
                  <c:v>42224.772499999999</c:v>
                </c:pt>
                <c:pt idx="137">
                  <c:v>42224.782399999996</c:v>
                </c:pt>
                <c:pt idx="138">
                  <c:v>42224.792200000004</c:v>
                </c:pt>
                <c:pt idx="139">
                  <c:v>42224.802100000001</c:v>
                </c:pt>
                <c:pt idx="140">
                  <c:v>42224.811999999998</c:v>
                </c:pt>
                <c:pt idx="141">
                  <c:v>42224.823199999999</c:v>
                </c:pt>
                <c:pt idx="142">
                  <c:v>42224.833100000003</c:v>
                </c:pt>
                <c:pt idx="143">
                  <c:v>42224.843000000001</c:v>
                </c:pt>
                <c:pt idx="144">
                  <c:v>42224.852899999998</c:v>
                </c:pt>
                <c:pt idx="145">
                  <c:v>42224.862699999998</c:v>
                </c:pt>
                <c:pt idx="146">
                  <c:v>42224.872600000002</c:v>
                </c:pt>
                <c:pt idx="147">
                  <c:v>42224.8825</c:v>
                </c:pt>
                <c:pt idx="148">
                  <c:v>42224.892399999997</c:v>
                </c:pt>
                <c:pt idx="149">
                  <c:v>42224.902199999997</c:v>
                </c:pt>
                <c:pt idx="150">
                  <c:v>42224.912100000001</c:v>
                </c:pt>
                <c:pt idx="151">
                  <c:v>42224.921999999999</c:v>
                </c:pt>
                <c:pt idx="152">
                  <c:v>42224.931900000003</c:v>
                </c:pt>
                <c:pt idx="153">
                  <c:v>42224.943200000002</c:v>
                </c:pt>
                <c:pt idx="154">
                  <c:v>42224.953000000001</c:v>
                </c:pt>
                <c:pt idx="155">
                  <c:v>42224.962899999999</c:v>
                </c:pt>
                <c:pt idx="156">
                  <c:v>42224.972800000003</c:v>
                </c:pt>
                <c:pt idx="157">
                  <c:v>42224.9827</c:v>
                </c:pt>
                <c:pt idx="158">
                  <c:v>42224.992599999998</c:v>
                </c:pt>
                <c:pt idx="159">
                  <c:v>42225.002500000002</c:v>
                </c:pt>
                <c:pt idx="160">
                  <c:v>42225.012300000002</c:v>
                </c:pt>
                <c:pt idx="161">
                  <c:v>42225.022199999999</c:v>
                </c:pt>
                <c:pt idx="162">
                  <c:v>42225.032099999997</c:v>
                </c:pt>
                <c:pt idx="163">
                  <c:v>42225.042000000001</c:v>
                </c:pt>
                <c:pt idx="164">
                  <c:v>42225.051899999999</c:v>
                </c:pt>
                <c:pt idx="165">
                  <c:v>42225.063199999997</c:v>
                </c:pt>
                <c:pt idx="166">
                  <c:v>42225.073100000001</c:v>
                </c:pt>
                <c:pt idx="167">
                  <c:v>42225.082999999999</c:v>
                </c:pt>
                <c:pt idx="168">
                  <c:v>42225.092799999999</c:v>
                </c:pt>
                <c:pt idx="169">
                  <c:v>42225.102700000003</c:v>
                </c:pt>
                <c:pt idx="170">
                  <c:v>42225.1126</c:v>
                </c:pt>
                <c:pt idx="171">
                  <c:v>42225.122499999998</c:v>
                </c:pt>
                <c:pt idx="172">
                  <c:v>42225.132400000002</c:v>
                </c:pt>
                <c:pt idx="173">
                  <c:v>42225.1423</c:v>
                </c:pt>
                <c:pt idx="174">
                  <c:v>42225.152199999997</c:v>
                </c:pt>
                <c:pt idx="175">
                  <c:v>42225.162100000001</c:v>
                </c:pt>
                <c:pt idx="176">
                  <c:v>42225.171999999999</c:v>
                </c:pt>
                <c:pt idx="177">
                  <c:v>42225.181900000003</c:v>
                </c:pt>
                <c:pt idx="178">
                  <c:v>42225.191800000001</c:v>
                </c:pt>
                <c:pt idx="179">
                  <c:v>42225.203099999999</c:v>
                </c:pt>
                <c:pt idx="180">
                  <c:v>42225.213000000003</c:v>
                </c:pt>
                <c:pt idx="181">
                  <c:v>42225.222900000001</c:v>
                </c:pt>
                <c:pt idx="182">
                  <c:v>42225.232799999998</c:v>
                </c:pt>
                <c:pt idx="183">
                  <c:v>42225.242700000003</c:v>
                </c:pt>
                <c:pt idx="184">
                  <c:v>42225.2526</c:v>
                </c:pt>
                <c:pt idx="185">
                  <c:v>42225.262499999997</c:v>
                </c:pt>
                <c:pt idx="186">
                  <c:v>42225.272400000002</c:v>
                </c:pt>
                <c:pt idx="187">
                  <c:v>42225.282399999996</c:v>
                </c:pt>
                <c:pt idx="188">
                  <c:v>42225.292300000001</c:v>
                </c:pt>
                <c:pt idx="189">
                  <c:v>42225.302199999998</c:v>
                </c:pt>
                <c:pt idx="190">
                  <c:v>42225.3122</c:v>
                </c:pt>
                <c:pt idx="191">
                  <c:v>42225.322099999998</c:v>
                </c:pt>
                <c:pt idx="192">
                  <c:v>42225.3321</c:v>
                </c:pt>
                <c:pt idx="193">
                  <c:v>42225.341999999997</c:v>
                </c:pt>
                <c:pt idx="194">
                  <c:v>42225.351999999999</c:v>
                </c:pt>
                <c:pt idx="195">
                  <c:v>42225.362000000001</c:v>
                </c:pt>
                <c:pt idx="196">
                  <c:v>42225.372000000003</c:v>
                </c:pt>
                <c:pt idx="197">
                  <c:v>42225.381999999998</c:v>
                </c:pt>
                <c:pt idx="198">
                  <c:v>42225.392</c:v>
                </c:pt>
                <c:pt idx="199">
                  <c:v>42225.402000000002</c:v>
                </c:pt>
                <c:pt idx="200">
                  <c:v>42225.411999999997</c:v>
                </c:pt>
                <c:pt idx="201">
                  <c:v>42225.422100000003</c:v>
                </c:pt>
                <c:pt idx="202">
                  <c:v>42225.432200000003</c:v>
                </c:pt>
                <c:pt idx="203">
                  <c:v>42225.442199999998</c:v>
                </c:pt>
                <c:pt idx="204">
                  <c:v>42225.452299999997</c:v>
                </c:pt>
                <c:pt idx="205">
                  <c:v>42225.462399999997</c:v>
                </c:pt>
                <c:pt idx="206">
                  <c:v>42225.472500000003</c:v>
                </c:pt>
                <c:pt idx="207">
                  <c:v>42225.482600000003</c:v>
                </c:pt>
                <c:pt idx="208">
                  <c:v>42225.4928</c:v>
                </c:pt>
                <c:pt idx="209">
                  <c:v>42225.502899999999</c:v>
                </c:pt>
                <c:pt idx="210">
                  <c:v>42225.511599999998</c:v>
                </c:pt>
                <c:pt idx="211">
                  <c:v>42225.521800000002</c:v>
                </c:pt>
                <c:pt idx="212">
                  <c:v>42225.531900000002</c:v>
                </c:pt>
                <c:pt idx="213">
                  <c:v>42225.542099999999</c:v>
                </c:pt>
                <c:pt idx="214">
                  <c:v>42225.552300000003</c:v>
                </c:pt>
                <c:pt idx="215">
                  <c:v>42225.5625</c:v>
                </c:pt>
                <c:pt idx="216">
                  <c:v>42225.572800000002</c:v>
                </c:pt>
                <c:pt idx="217">
                  <c:v>42225.581599999998</c:v>
                </c:pt>
                <c:pt idx="218">
                  <c:v>42225.591800000002</c:v>
                </c:pt>
                <c:pt idx="219">
                  <c:v>42225.602099999996</c:v>
                </c:pt>
                <c:pt idx="220">
                  <c:v>42225.612399999998</c:v>
                </c:pt>
                <c:pt idx="221">
                  <c:v>42225.622600000002</c:v>
                </c:pt>
                <c:pt idx="222">
                  <c:v>42225.631500000003</c:v>
                </c:pt>
                <c:pt idx="223">
                  <c:v>42225.641799999998</c:v>
                </c:pt>
                <c:pt idx="224">
                  <c:v>42225.652099999999</c:v>
                </c:pt>
                <c:pt idx="225">
                  <c:v>42225.662400000001</c:v>
                </c:pt>
                <c:pt idx="226">
                  <c:v>42225.6728</c:v>
                </c:pt>
                <c:pt idx="227">
                  <c:v>42225.681700000001</c:v>
                </c:pt>
                <c:pt idx="228">
                  <c:v>42225.6921</c:v>
                </c:pt>
                <c:pt idx="229">
                  <c:v>42225.702499999999</c:v>
                </c:pt>
                <c:pt idx="230">
                  <c:v>42225.712899999999</c:v>
                </c:pt>
                <c:pt idx="231">
                  <c:v>42225.721799999999</c:v>
                </c:pt>
                <c:pt idx="232">
                  <c:v>42225.732199999999</c:v>
                </c:pt>
                <c:pt idx="233">
                  <c:v>42225.742700000003</c:v>
                </c:pt>
                <c:pt idx="234">
                  <c:v>42225.751600000003</c:v>
                </c:pt>
                <c:pt idx="235">
                  <c:v>42225.7621</c:v>
                </c:pt>
                <c:pt idx="236">
                  <c:v>42225.772599999997</c:v>
                </c:pt>
                <c:pt idx="237">
                  <c:v>42225.781600000002</c:v>
                </c:pt>
                <c:pt idx="238">
                  <c:v>42225.792099999999</c:v>
                </c:pt>
              </c:numCache>
            </c:numRef>
          </c:xVal>
          <c:yVal>
            <c:numRef>
              <c:f>'SJ at Farmington 196'!$M$4:$M$242</c:f>
              <c:numCache>
                <c:formatCode>0.00</c:formatCode>
                <c:ptCount val="239"/>
                <c:pt idx="0">
                  <c:v>1.9829590000000001E-2</c:v>
                </c:pt>
                <c:pt idx="1">
                  <c:v>2.3336519999999999E-2</c:v>
                </c:pt>
                <c:pt idx="2">
                  <c:v>2.8115930000000001E-2</c:v>
                </c:pt>
                <c:pt idx="3">
                  <c:v>3.2882870000000002E-2</c:v>
                </c:pt>
                <c:pt idx="4">
                  <c:v>3.8350780000000001E-2</c:v>
                </c:pt>
                <c:pt idx="5">
                  <c:v>4.573087E-2</c:v>
                </c:pt>
                <c:pt idx="6">
                  <c:v>5.3022720000000002E-2</c:v>
                </c:pt>
                <c:pt idx="7">
                  <c:v>6.2802869999999997E-2</c:v>
                </c:pt>
                <c:pt idx="8">
                  <c:v>7.2407100000000002E-2</c:v>
                </c:pt>
                <c:pt idx="9">
                  <c:v>8.5211209999999996E-2</c:v>
                </c:pt>
                <c:pt idx="10">
                  <c:v>9.7711329999999999E-2</c:v>
                </c:pt>
                <c:pt idx="11">
                  <c:v>0.1142799</c:v>
                </c:pt>
                <c:pt idx="12">
                  <c:v>0.13036400000000001</c:v>
                </c:pt>
                <c:pt idx="13">
                  <c:v>0.15156459999999999</c:v>
                </c:pt>
                <c:pt idx="14">
                  <c:v>0.17203372</c:v>
                </c:pt>
                <c:pt idx="15">
                  <c:v>0.19886991000000001</c:v>
                </c:pt>
                <c:pt idx="16">
                  <c:v>0.22464490000000001</c:v>
                </c:pt>
                <c:pt idx="17">
                  <c:v>0.25826280000000001</c:v>
                </c:pt>
                <c:pt idx="18">
                  <c:v>0.29038839999999999</c:v>
                </c:pt>
                <c:pt idx="19">
                  <c:v>0.33208019999999999</c:v>
                </c:pt>
                <c:pt idx="20">
                  <c:v>0.37172663</c:v>
                </c:pt>
                <c:pt idx="21">
                  <c:v>0.42293029999999998</c:v>
                </c:pt>
                <c:pt idx="22">
                  <c:v>0.47990092000000001</c:v>
                </c:pt>
                <c:pt idx="23">
                  <c:v>0.53368539999999998</c:v>
                </c:pt>
                <c:pt idx="24">
                  <c:v>0.60265170999999995</c:v>
                </c:pt>
                <c:pt idx="25">
                  <c:v>0.66746592000000005</c:v>
                </c:pt>
                <c:pt idx="26">
                  <c:v>0.75020209999999998</c:v>
                </c:pt>
                <c:pt idx="27">
                  <c:v>0.84112509999999996</c:v>
                </c:pt>
                <c:pt idx="28">
                  <c:v>0.92599832999999998</c:v>
                </c:pt>
                <c:pt idx="29">
                  <c:v>1.0336164000000001</c:v>
                </c:pt>
                <c:pt idx="30">
                  <c:v>1.1510453</c:v>
                </c:pt>
                <c:pt idx="31">
                  <c:v>1.2599494</c:v>
                </c:pt>
                <c:pt idx="32">
                  <c:v>1.397149</c:v>
                </c:pt>
                <c:pt idx="33">
                  <c:v>1.5458312999999999</c:v>
                </c:pt>
                <c:pt idx="34">
                  <c:v>1.6828552000000001</c:v>
                </c:pt>
                <c:pt idx="35">
                  <c:v>1.8544050999999999</c:v>
                </c:pt>
                <c:pt idx="36">
                  <c:v>2.0390820000000001</c:v>
                </c:pt>
                <c:pt idx="37">
                  <c:v>2.2082424</c:v>
                </c:pt>
                <c:pt idx="38">
                  <c:v>2.4187462000000002</c:v>
                </c:pt>
                <c:pt idx="39">
                  <c:v>2.6438999999999999</c:v>
                </c:pt>
                <c:pt idx="40">
                  <c:v>2.884188</c:v>
                </c:pt>
                <c:pt idx="41">
                  <c:v>3.1025399999999999</c:v>
                </c:pt>
                <c:pt idx="42">
                  <c:v>3.3721122000000001</c:v>
                </c:pt>
                <c:pt idx="43">
                  <c:v>3.6580170000000001</c:v>
                </c:pt>
                <c:pt idx="44">
                  <c:v>3.9605920000000001</c:v>
                </c:pt>
                <c:pt idx="45">
                  <c:v>4.2334313000000003</c:v>
                </c:pt>
                <c:pt idx="46">
                  <c:v>4.5676930000000002</c:v>
                </c:pt>
                <c:pt idx="47">
                  <c:v>4.9193072000000004</c:v>
                </c:pt>
                <c:pt idx="48">
                  <c:v>5.2884010999999997</c:v>
                </c:pt>
                <c:pt idx="49">
                  <c:v>5.6750372999999996</c:v>
                </c:pt>
                <c:pt idx="50">
                  <c:v>6.0204000000000004</c:v>
                </c:pt>
                <c:pt idx="51">
                  <c:v>6.4395480000000003</c:v>
                </c:pt>
                <c:pt idx="52">
                  <c:v>6.876036</c:v>
                </c:pt>
                <c:pt idx="53">
                  <c:v>7.3296504000000002</c:v>
                </c:pt>
                <c:pt idx="54">
                  <c:v>7.800103</c:v>
                </c:pt>
                <c:pt idx="55">
                  <c:v>8.2870264000000002</c:v>
                </c:pt>
                <c:pt idx="56">
                  <c:v>8.7899741999999996</c:v>
                </c:pt>
                <c:pt idx="57">
                  <c:v>9.2334309999999995</c:v>
                </c:pt>
                <c:pt idx="58">
                  <c:v>9.7646859999999993</c:v>
                </c:pt>
                <c:pt idx="59">
                  <c:v>10.310254</c:v>
                </c:pt>
                <c:pt idx="60">
                  <c:v>10.86938</c:v>
                </c:pt>
                <c:pt idx="61">
                  <c:v>11.44121</c:v>
                </c:pt>
                <c:pt idx="62">
                  <c:v>12.024782</c:v>
                </c:pt>
                <c:pt idx="63">
                  <c:v>12.619009999999999</c:v>
                </c:pt>
                <c:pt idx="64">
                  <c:v>13.2227</c:v>
                </c:pt>
                <c:pt idx="65">
                  <c:v>13.834581</c:v>
                </c:pt>
                <c:pt idx="66">
                  <c:v>14.45336</c:v>
                </c:pt>
                <c:pt idx="67">
                  <c:v>15.077704000000001</c:v>
                </c:pt>
                <c:pt idx="68">
                  <c:v>15.706300000000001</c:v>
                </c:pt>
                <c:pt idx="69">
                  <c:v>16.337820000000001</c:v>
                </c:pt>
                <c:pt idx="70">
                  <c:v>16.880459999999999</c:v>
                </c:pt>
                <c:pt idx="71">
                  <c:v>17.513929999999998</c:v>
                </c:pt>
                <c:pt idx="72">
                  <c:v>18.146571999999999</c:v>
                </c:pt>
                <c:pt idx="73">
                  <c:v>18.777059999999999</c:v>
                </c:pt>
                <c:pt idx="74">
                  <c:v>19.404039999999998</c:v>
                </c:pt>
                <c:pt idx="75">
                  <c:v>20.026123999999999</c:v>
                </c:pt>
                <c:pt idx="76">
                  <c:v>20.729299999999999</c:v>
                </c:pt>
                <c:pt idx="77">
                  <c:v>21.336162000000002</c:v>
                </c:pt>
                <c:pt idx="78">
                  <c:v>21.933682999999998</c:v>
                </c:pt>
                <c:pt idx="79">
                  <c:v>22.520441999999999</c:v>
                </c:pt>
                <c:pt idx="80">
                  <c:v>23.095050000000001</c:v>
                </c:pt>
                <c:pt idx="81">
                  <c:v>23.656140000000001</c:v>
                </c:pt>
                <c:pt idx="82">
                  <c:v>24.202421000000001</c:v>
                </c:pt>
                <c:pt idx="83">
                  <c:v>24.732669999999999</c:v>
                </c:pt>
                <c:pt idx="84">
                  <c:v>25.245729999999998</c:v>
                </c:pt>
                <c:pt idx="85">
                  <c:v>25.740552000000001</c:v>
                </c:pt>
                <c:pt idx="86">
                  <c:v>26.216190000000001</c:v>
                </c:pt>
                <c:pt idx="87">
                  <c:v>26.671779999999998</c:v>
                </c:pt>
                <c:pt idx="88">
                  <c:v>27.106580000000001</c:v>
                </c:pt>
                <c:pt idx="89">
                  <c:v>27.519924</c:v>
                </c:pt>
                <c:pt idx="90">
                  <c:v>27.911242999999999</c:v>
                </c:pt>
                <c:pt idx="91">
                  <c:v>28.330842000000001</c:v>
                </c:pt>
                <c:pt idx="92">
                  <c:v>28.67332</c:v>
                </c:pt>
                <c:pt idx="93">
                  <c:v>28.992349999999998</c:v>
                </c:pt>
                <c:pt idx="94">
                  <c:v>29.28755</c:v>
                </c:pt>
                <c:pt idx="95">
                  <c:v>29.55857</c:v>
                </c:pt>
                <c:pt idx="96">
                  <c:v>29.805050000000001</c:v>
                </c:pt>
                <c:pt idx="97">
                  <c:v>30.026669999999999</c:v>
                </c:pt>
                <c:pt idx="98">
                  <c:v>30.223089999999999</c:v>
                </c:pt>
                <c:pt idx="99">
                  <c:v>30.393989999999999</c:v>
                </c:pt>
                <c:pt idx="100">
                  <c:v>30.557680000000001</c:v>
                </c:pt>
                <c:pt idx="101">
                  <c:v>30.672940000000001</c:v>
                </c:pt>
                <c:pt idx="102">
                  <c:v>30.761832999999999</c:v>
                </c:pt>
                <c:pt idx="103">
                  <c:v>30.824179999999998</c:v>
                </c:pt>
                <c:pt idx="104">
                  <c:v>30.859839999999998</c:v>
                </c:pt>
                <c:pt idx="105">
                  <c:v>30.868721000000001</c:v>
                </c:pt>
                <c:pt idx="106">
                  <c:v>30.850819999999999</c:v>
                </c:pt>
                <c:pt idx="107">
                  <c:v>30.806180000000001</c:v>
                </c:pt>
                <c:pt idx="108">
                  <c:v>30.734940999999999</c:v>
                </c:pt>
                <c:pt idx="109">
                  <c:v>30.637304</c:v>
                </c:pt>
                <c:pt idx="110">
                  <c:v>30.493763999999999</c:v>
                </c:pt>
                <c:pt idx="111">
                  <c:v>30.340620000000001</c:v>
                </c:pt>
                <c:pt idx="112">
                  <c:v>30.162240000000001</c:v>
                </c:pt>
                <c:pt idx="113">
                  <c:v>29.959140000000001</c:v>
                </c:pt>
                <c:pt idx="114">
                  <c:v>29.731919999999999</c:v>
                </c:pt>
                <c:pt idx="115">
                  <c:v>29.481241000000001</c:v>
                </c:pt>
                <c:pt idx="116">
                  <c:v>29.207840000000001</c:v>
                </c:pt>
                <c:pt idx="117">
                  <c:v>28.912492</c:v>
                </c:pt>
                <c:pt idx="118">
                  <c:v>28.596050000000002</c:v>
                </c:pt>
                <c:pt idx="119">
                  <c:v>28.209692</c:v>
                </c:pt>
                <c:pt idx="120">
                  <c:v>27.851064000000001</c:v>
                </c:pt>
                <c:pt idx="121">
                  <c:v>27.474260000000001</c:v>
                </c:pt>
                <c:pt idx="122">
                  <c:v>27.080283999999999</c:v>
                </c:pt>
                <c:pt idx="123">
                  <c:v>26.670169999999999</c:v>
                </c:pt>
                <c:pt idx="124">
                  <c:v>26.244959999999999</c:v>
                </c:pt>
                <c:pt idx="125">
                  <c:v>25.805723</c:v>
                </c:pt>
                <c:pt idx="126">
                  <c:v>25.353543999999999</c:v>
                </c:pt>
                <c:pt idx="127">
                  <c:v>24.889500999999999</c:v>
                </c:pt>
                <c:pt idx="128">
                  <c:v>24.41469</c:v>
                </c:pt>
                <c:pt idx="129">
                  <c:v>23.930181000000001</c:v>
                </c:pt>
                <c:pt idx="130">
                  <c:v>23.36598</c:v>
                </c:pt>
                <c:pt idx="131">
                  <c:v>22.864329999999999</c:v>
                </c:pt>
                <c:pt idx="132">
                  <c:v>22.356349999999999</c:v>
                </c:pt>
                <c:pt idx="133">
                  <c:v>21.843063000000001</c:v>
                </c:pt>
                <c:pt idx="134">
                  <c:v>21.325500000000002</c:v>
                </c:pt>
                <c:pt idx="135">
                  <c:v>20.804649999999999</c:v>
                </c:pt>
                <c:pt idx="136">
                  <c:v>20.281483999999999</c:v>
                </c:pt>
                <c:pt idx="137">
                  <c:v>19.75695</c:v>
                </c:pt>
                <c:pt idx="138">
                  <c:v>19.231960000000001</c:v>
                </c:pt>
                <c:pt idx="139">
                  <c:v>18.7074</c:v>
                </c:pt>
                <c:pt idx="140">
                  <c:v>18.184121999999999</c:v>
                </c:pt>
                <c:pt idx="141">
                  <c:v>17.588709999999999</c:v>
                </c:pt>
                <c:pt idx="142">
                  <c:v>17.070884</c:v>
                </c:pt>
                <c:pt idx="143">
                  <c:v>16.556799999999999</c:v>
                </c:pt>
                <c:pt idx="144">
                  <c:v>16.047142999999998</c:v>
                </c:pt>
                <c:pt idx="145">
                  <c:v>15.5426</c:v>
                </c:pt>
                <c:pt idx="146">
                  <c:v>15.04378</c:v>
                </c:pt>
                <c:pt idx="147">
                  <c:v>14.551283</c:v>
                </c:pt>
                <c:pt idx="148">
                  <c:v>14.065659999999999</c:v>
                </c:pt>
                <c:pt idx="149">
                  <c:v>13.58741</c:v>
                </c:pt>
                <c:pt idx="150">
                  <c:v>13.117010000000001</c:v>
                </c:pt>
                <c:pt idx="151">
                  <c:v>12.65489</c:v>
                </c:pt>
                <c:pt idx="152">
                  <c:v>12.201441000000001</c:v>
                </c:pt>
                <c:pt idx="153">
                  <c:v>11.694290000000001</c:v>
                </c:pt>
                <c:pt idx="154">
                  <c:v>11.260572</c:v>
                </c:pt>
                <c:pt idx="155">
                  <c:v>10.83652</c:v>
                </c:pt>
                <c:pt idx="156">
                  <c:v>10.422359999999999</c:v>
                </c:pt>
                <c:pt idx="157">
                  <c:v>10.0183</c:v>
                </c:pt>
                <c:pt idx="158">
                  <c:v>9.6245069999999995</c:v>
                </c:pt>
                <c:pt idx="159">
                  <c:v>9.2411221999999995</c:v>
                </c:pt>
                <c:pt idx="160">
                  <c:v>8.8682580000000009</c:v>
                </c:pt>
                <c:pt idx="161">
                  <c:v>8.5059804000000003</c:v>
                </c:pt>
                <c:pt idx="162">
                  <c:v>8.1542580000000005</c:v>
                </c:pt>
                <c:pt idx="163">
                  <c:v>7.8129730000000004</c:v>
                </c:pt>
                <c:pt idx="164">
                  <c:v>7.4819820000000004</c:v>
                </c:pt>
                <c:pt idx="165">
                  <c:v>7.1161589999999997</c:v>
                </c:pt>
                <c:pt idx="166">
                  <c:v>6.8068710000000001</c:v>
                </c:pt>
                <c:pt idx="167">
                  <c:v>6.507619</c:v>
                </c:pt>
                <c:pt idx="168">
                  <c:v>6.2183679999999999</c:v>
                </c:pt>
                <c:pt idx="169">
                  <c:v>5.9390783000000003</c:v>
                </c:pt>
                <c:pt idx="170">
                  <c:v>5.6696990999999999</c:v>
                </c:pt>
                <c:pt idx="171">
                  <c:v>5.4101540000000004</c:v>
                </c:pt>
                <c:pt idx="172">
                  <c:v>5.1603430000000001</c:v>
                </c:pt>
                <c:pt idx="173">
                  <c:v>4.9201420999999996</c:v>
                </c:pt>
                <c:pt idx="174">
                  <c:v>4.6894039999999997</c:v>
                </c:pt>
                <c:pt idx="175">
                  <c:v>4.4679612999999998</c:v>
                </c:pt>
                <c:pt idx="176">
                  <c:v>4.2556270999999999</c:v>
                </c:pt>
                <c:pt idx="177">
                  <c:v>4.0521984</c:v>
                </c:pt>
                <c:pt idx="178">
                  <c:v>3.8574600000000001</c:v>
                </c:pt>
                <c:pt idx="179">
                  <c:v>3.6452474000000001</c:v>
                </c:pt>
                <c:pt idx="180">
                  <c:v>3.4683489999999999</c:v>
                </c:pt>
                <c:pt idx="181">
                  <c:v>3.2993923999999999</c:v>
                </c:pt>
                <c:pt idx="182">
                  <c:v>3.1381290000000002</c:v>
                </c:pt>
                <c:pt idx="183">
                  <c:v>2.9843039999999998</c:v>
                </c:pt>
                <c:pt idx="184">
                  <c:v>2.8376611999999999</c:v>
                </c:pt>
                <c:pt idx="185">
                  <c:v>2.6979470000000001</c:v>
                </c:pt>
                <c:pt idx="186">
                  <c:v>2.5649069999999998</c:v>
                </c:pt>
                <c:pt idx="187">
                  <c:v>2.438288</c:v>
                </c:pt>
                <c:pt idx="188">
                  <c:v>2.3178412000000002</c:v>
                </c:pt>
                <c:pt idx="189">
                  <c:v>2.2033200000000002</c:v>
                </c:pt>
                <c:pt idx="190">
                  <c:v>2.0944790000000002</c:v>
                </c:pt>
                <c:pt idx="191">
                  <c:v>1.9910779999999999</c:v>
                </c:pt>
                <c:pt idx="192">
                  <c:v>1.892879</c:v>
                </c:pt>
                <c:pt idx="193">
                  <c:v>1.799647</c:v>
                </c:pt>
                <c:pt idx="194">
                  <c:v>1.7111523</c:v>
                </c:pt>
                <c:pt idx="195">
                  <c:v>1.6271690000000001</c:v>
                </c:pt>
                <c:pt idx="196">
                  <c:v>1.5474749999999999</c:v>
                </c:pt>
                <c:pt idx="197">
                  <c:v>1.4718560000000001</c:v>
                </c:pt>
                <c:pt idx="198">
                  <c:v>1.4001024</c:v>
                </c:pt>
                <c:pt idx="199">
                  <c:v>1.3320124</c:v>
                </c:pt>
                <c:pt idx="200">
                  <c:v>1.2673909999999999</c:v>
                </c:pt>
                <c:pt idx="201">
                  <c:v>1.2060514</c:v>
                </c:pt>
                <c:pt idx="202">
                  <c:v>1.147815</c:v>
                </c:pt>
                <c:pt idx="203">
                  <c:v>1.0925102</c:v>
                </c:pt>
                <c:pt idx="204">
                  <c:v>1.039976</c:v>
                </c:pt>
                <c:pt idx="205">
                  <c:v>0.99005829999999995</c:v>
                </c:pt>
                <c:pt idx="206">
                  <c:v>0.94261163000000003</c:v>
                </c:pt>
                <c:pt idx="207">
                  <c:v>0.89749860000000004</c:v>
                </c:pt>
                <c:pt idx="208">
                  <c:v>0.85458981000000001</c:v>
                </c:pt>
                <c:pt idx="209">
                  <c:v>0.81376302</c:v>
                </c:pt>
                <c:pt idx="210">
                  <c:v>0.78033870000000005</c:v>
                </c:pt>
                <c:pt idx="211">
                  <c:v>0.74307953999999998</c:v>
                </c:pt>
                <c:pt idx="212">
                  <c:v>0.70759249999999996</c:v>
                </c:pt>
                <c:pt idx="213">
                  <c:v>0.67378163000000002</c:v>
                </c:pt>
                <c:pt idx="214">
                  <c:v>0.64155673000000002</c:v>
                </c:pt>
                <c:pt idx="215">
                  <c:v>0.61083339999999997</c:v>
                </c:pt>
                <c:pt idx="216">
                  <c:v>0.5815323</c:v>
                </c:pt>
                <c:pt idx="217">
                  <c:v>0.5574926</c:v>
                </c:pt>
                <c:pt idx="218">
                  <c:v>0.53063899999999997</c:v>
                </c:pt>
                <c:pt idx="219">
                  <c:v>0.50500743999999997</c:v>
                </c:pt>
                <c:pt idx="220">
                  <c:v>0.48053610000000002</c:v>
                </c:pt>
                <c:pt idx="221">
                  <c:v>0.45716709999999999</c:v>
                </c:pt>
                <c:pt idx="222">
                  <c:v>0.43797269999999999</c:v>
                </c:pt>
                <c:pt idx="223">
                  <c:v>0.41650959999999998</c:v>
                </c:pt>
                <c:pt idx="224">
                  <c:v>0.39600279999999999</c:v>
                </c:pt>
                <c:pt idx="225">
                  <c:v>0.37640709999999999</c:v>
                </c:pt>
                <c:pt idx="226">
                  <c:v>0.35768032</c:v>
                </c:pt>
                <c:pt idx="227">
                  <c:v>0.34229021999999998</c:v>
                </c:pt>
                <c:pt idx="228">
                  <c:v>0.32507360000000002</c:v>
                </c:pt>
                <c:pt idx="229">
                  <c:v>0.30861872000000001</c:v>
                </c:pt>
                <c:pt idx="230">
                  <c:v>0.2928924</c:v>
                </c:pt>
                <c:pt idx="231">
                  <c:v>0.27996863999999999</c:v>
                </c:pt>
                <c:pt idx="232">
                  <c:v>0.26551350000000001</c:v>
                </c:pt>
                <c:pt idx="233">
                  <c:v>0.25170204000000002</c:v>
                </c:pt>
                <c:pt idx="234">
                  <c:v>0.24035580000000001</c:v>
                </c:pt>
                <c:pt idx="235">
                  <c:v>0.22767029999999999</c:v>
                </c:pt>
                <c:pt idx="236">
                  <c:v>0.21555624000000001</c:v>
                </c:pt>
                <c:pt idx="237">
                  <c:v>0.2056103</c:v>
                </c:pt>
                <c:pt idx="238">
                  <c:v>0.19449774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588-4AC1-9C6D-6743AB218D78}"/>
            </c:ext>
          </c:extLst>
        </c:ser>
        <c:ser>
          <c:idx val="3"/>
          <c:order val="2"/>
          <c:tx>
            <c:strRef>
              <c:f>'SJ at Farmington 196'!$R$11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2588-4AC1-9C6D-6743AB218D78}"/>
              </c:ext>
            </c:extLst>
          </c:dPt>
          <c:xVal>
            <c:numRef>
              <c:f>'SJ at Farmington 196'!$A$7:$A$254</c:f>
              <c:numCache>
                <c:formatCode>m/d/yy\ h:mm;@</c:formatCode>
                <c:ptCount val="248"/>
                <c:pt idx="0">
                  <c:v>42224.09375</c:v>
                </c:pt>
                <c:pt idx="1">
                  <c:v>42224.104166666664</c:v>
                </c:pt>
                <c:pt idx="2">
                  <c:v>42224.114583333336</c:v>
                </c:pt>
                <c:pt idx="3">
                  <c:v>42224.125</c:v>
                </c:pt>
                <c:pt idx="4">
                  <c:v>42224.135416666664</c:v>
                </c:pt>
                <c:pt idx="5">
                  <c:v>42224.145833333336</c:v>
                </c:pt>
                <c:pt idx="6">
                  <c:v>42224.15625</c:v>
                </c:pt>
                <c:pt idx="7">
                  <c:v>42224.166666666664</c:v>
                </c:pt>
                <c:pt idx="8">
                  <c:v>42224.177083333336</c:v>
                </c:pt>
                <c:pt idx="9">
                  <c:v>42224.1875</c:v>
                </c:pt>
                <c:pt idx="10">
                  <c:v>42224.197916666664</c:v>
                </c:pt>
                <c:pt idx="11">
                  <c:v>42224.208333333336</c:v>
                </c:pt>
                <c:pt idx="12">
                  <c:v>42224.21875</c:v>
                </c:pt>
                <c:pt idx="13">
                  <c:v>42224.229166666664</c:v>
                </c:pt>
                <c:pt idx="14">
                  <c:v>42224.239583333336</c:v>
                </c:pt>
                <c:pt idx="15">
                  <c:v>42224.25</c:v>
                </c:pt>
                <c:pt idx="16">
                  <c:v>42224.260416666664</c:v>
                </c:pt>
                <c:pt idx="17">
                  <c:v>42224.27083321759</c:v>
                </c:pt>
                <c:pt idx="18">
                  <c:v>42224.281249826388</c:v>
                </c:pt>
                <c:pt idx="19">
                  <c:v>42224.291666435187</c:v>
                </c:pt>
                <c:pt idx="20">
                  <c:v>42224.302083043978</c:v>
                </c:pt>
                <c:pt idx="21">
                  <c:v>42224.312499652777</c:v>
                </c:pt>
                <c:pt idx="22">
                  <c:v>42224.322916261575</c:v>
                </c:pt>
                <c:pt idx="23">
                  <c:v>42224.333332870374</c:v>
                </c:pt>
                <c:pt idx="24">
                  <c:v>42224.343749479165</c:v>
                </c:pt>
                <c:pt idx="25">
                  <c:v>42224.354166087964</c:v>
                </c:pt>
                <c:pt idx="26">
                  <c:v>42224.364582696762</c:v>
                </c:pt>
                <c:pt idx="27">
                  <c:v>42224.374999305554</c:v>
                </c:pt>
                <c:pt idx="28">
                  <c:v>42224.385415914352</c:v>
                </c:pt>
                <c:pt idx="29">
                  <c:v>42224.395832523151</c:v>
                </c:pt>
                <c:pt idx="30">
                  <c:v>42224.406249131942</c:v>
                </c:pt>
                <c:pt idx="31">
                  <c:v>42224.41666574074</c:v>
                </c:pt>
                <c:pt idx="32">
                  <c:v>42224.427082349539</c:v>
                </c:pt>
                <c:pt idx="33">
                  <c:v>42224.43749895833</c:v>
                </c:pt>
                <c:pt idx="34">
                  <c:v>42224.447915567129</c:v>
                </c:pt>
                <c:pt idx="35">
                  <c:v>42224.458332175927</c:v>
                </c:pt>
                <c:pt idx="36">
                  <c:v>42224.468748784719</c:v>
                </c:pt>
                <c:pt idx="37">
                  <c:v>42224.479165393517</c:v>
                </c:pt>
                <c:pt idx="38">
                  <c:v>42224.489582002316</c:v>
                </c:pt>
                <c:pt idx="39">
                  <c:v>42224.499998611114</c:v>
                </c:pt>
                <c:pt idx="40">
                  <c:v>42224.510415219906</c:v>
                </c:pt>
                <c:pt idx="41">
                  <c:v>42224.520831828704</c:v>
                </c:pt>
                <c:pt idx="42">
                  <c:v>42224.531248437503</c:v>
                </c:pt>
                <c:pt idx="43">
                  <c:v>42224.541665046294</c:v>
                </c:pt>
                <c:pt idx="44">
                  <c:v>42224.552081655092</c:v>
                </c:pt>
                <c:pt idx="45">
                  <c:v>42224.562498263891</c:v>
                </c:pt>
                <c:pt idx="46">
                  <c:v>42224.572914872682</c:v>
                </c:pt>
                <c:pt idx="47">
                  <c:v>42224.583331481481</c:v>
                </c:pt>
                <c:pt idx="48">
                  <c:v>42224.593748090279</c:v>
                </c:pt>
                <c:pt idx="49">
                  <c:v>42224.604164699071</c:v>
                </c:pt>
                <c:pt idx="50">
                  <c:v>42224.614581307869</c:v>
                </c:pt>
                <c:pt idx="51">
                  <c:v>42224.624997916668</c:v>
                </c:pt>
                <c:pt idx="52">
                  <c:v>42224.635414525466</c:v>
                </c:pt>
                <c:pt idx="53">
                  <c:v>42224.645831134258</c:v>
                </c:pt>
                <c:pt idx="54">
                  <c:v>42224.656247743056</c:v>
                </c:pt>
                <c:pt idx="55">
                  <c:v>42224.666664351855</c:v>
                </c:pt>
                <c:pt idx="56">
                  <c:v>42224.677080960646</c:v>
                </c:pt>
                <c:pt idx="57">
                  <c:v>42224.687497569445</c:v>
                </c:pt>
                <c:pt idx="58">
                  <c:v>42224.697914178243</c:v>
                </c:pt>
                <c:pt idx="59">
                  <c:v>42224.708330787034</c:v>
                </c:pt>
                <c:pt idx="60">
                  <c:v>42224.718747395833</c:v>
                </c:pt>
                <c:pt idx="61">
                  <c:v>42224.729164004631</c:v>
                </c:pt>
                <c:pt idx="62">
                  <c:v>42224.739580613423</c:v>
                </c:pt>
                <c:pt idx="63">
                  <c:v>42224.749997222221</c:v>
                </c:pt>
                <c:pt idx="64">
                  <c:v>42224.76041383102</c:v>
                </c:pt>
                <c:pt idx="65">
                  <c:v>42224.770830439818</c:v>
                </c:pt>
                <c:pt idx="66">
                  <c:v>42224.78124704861</c:v>
                </c:pt>
                <c:pt idx="67">
                  <c:v>42224.791663657408</c:v>
                </c:pt>
                <c:pt idx="68">
                  <c:v>42224.802080266207</c:v>
                </c:pt>
                <c:pt idx="69">
                  <c:v>42224.812496874998</c:v>
                </c:pt>
                <c:pt idx="70">
                  <c:v>42224.822913483797</c:v>
                </c:pt>
                <c:pt idx="71">
                  <c:v>42224.833330092595</c:v>
                </c:pt>
                <c:pt idx="72">
                  <c:v>42224.843746701386</c:v>
                </c:pt>
                <c:pt idx="73">
                  <c:v>42224.854163310185</c:v>
                </c:pt>
                <c:pt idx="74">
                  <c:v>42224.864579918984</c:v>
                </c:pt>
                <c:pt idx="75">
                  <c:v>42224.874996527775</c:v>
                </c:pt>
                <c:pt idx="76">
                  <c:v>42224.885413136573</c:v>
                </c:pt>
                <c:pt idx="77">
                  <c:v>42224.895829745372</c:v>
                </c:pt>
                <c:pt idx="78">
                  <c:v>42224.906246354163</c:v>
                </c:pt>
                <c:pt idx="79">
                  <c:v>42224.916662962962</c:v>
                </c:pt>
                <c:pt idx="80">
                  <c:v>42224.92707957176</c:v>
                </c:pt>
                <c:pt idx="81">
                  <c:v>42224.937496180559</c:v>
                </c:pt>
                <c:pt idx="82">
                  <c:v>42224.94791278935</c:v>
                </c:pt>
                <c:pt idx="83">
                  <c:v>42224.958329398149</c:v>
                </c:pt>
                <c:pt idx="84">
                  <c:v>42224.968746006947</c:v>
                </c:pt>
                <c:pt idx="85">
                  <c:v>42224.979162615738</c:v>
                </c:pt>
                <c:pt idx="86">
                  <c:v>42224.989579224537</c:v>
                </c:pt>
                <c:pt idx="87">
                  <c:v>42224.999995833336</c:v>
                </c:pt>
                <c:pt idx="88">
                  <c:v>42225.010412442127</c:v>
                </c:pt>
                <c:pt idx="89">
                  <c:v>42225.020829050925</c:v>
                </c:pt>
                <c:pt idx="90">
                  <c:v>42225.031245659724</c:v>
                </c:pt>
                <c:pt idx="91">
                  <c:v>42225.041662268515</c:v>
                </c:pt>
                <c:pt idx="92">
                  <c:v>42225.052078877314</c:v>
                </c:pt>
                <c:pt idx="93">
                  <c:v>42225.062495486112</c:v>
                </c:pt>
                <c:pt idx="94">
                  <c:v>42225.072912094911</c:v>
                </c:pt>
                <c:pt idx="95">
                  <c:v>42225.083328703702</c:v>
                </c:pt>
                <c:pt idx="96">
                  <c:v>42225.093745312501</c:v>
                </c:pt>
                <c:pt idx="97">
                  <c:v>42225.104161921299</c:v>
                </c:pt>
                <c:pt idx="98">
                  <c:v>42225.114578530091</c:v>
                </c:pt>
                <c:pt idx="99">
                  <c:v>42225.124995138889</c:v>
                </c:pt>
                <c:pt idx="100">
                  <c:v>42225.135411747688</c:v>
                </c:pt>
                <c:pt idx="101">
                  <c:v>42225.145828356479</c:v>
                </c:pt>
                <c:pt idx="102">
                  <c:v>42225.156244965277</c:v>
                </c:pt>
                <c:pt idx="103">
                  <c:v>42225.166661574076</c:v>
                </c:pt>
                <c:pt idx="104">
                  <c:v>42225.177078182867</c:v>
                </c:pt>
                <c:pt idx="105">
                  <c:v>42225.187494791666</c:v>
                </c:pt>
                <c:pt idx="106">
                  <c:v>42225.197911400464</c:v>
                </c:pt>
                <c:pt idx="107">
                  <c:v>42225.208328009256</c:v>
                </c:pt>
                <c:pt idx="108">
                  <c:v>42225.218744618054</c:v>
                </c:pt>
                <c:pt idx="109">
                  <c:v>42225.22916116898</c:v>
                </c:pt>
                <c:pt idx="110">
                  <c:v>42225.239577777778</c:v>
                </c:pt>
                <c:pt idx="111">
                  <c:v>42225.249994386577</c:v>
                </c:pt>
                <c:pt idx="112">
                  <c:v>42225.260410995368</c:v>
                </c:pt>
                <c:pt idx="113">
                  <c:v>42225.270827604167</c:v>
                </c:pt>
                <c:pt idx="114">
                  <c:v>42225.281244212965</c:v>
                </c:pt>
                <c:pt idx="115">
                  <c:v>42225.291666666664</c:v>
                </c:pt>
                <c:pt idx="116">
                  <c:v>42225.302089004632</c:v>
                </c:pt>
                <c:pt idx="117">
                  <c:v>42225.3125</c:v>
                </c:pt>
                <c:pt idx="118">
                  <c:v>42225.322910995368</c:v>
                </c:pt>
                <c:pt idx="119">
                  <c:v>42225.333333333336</c:v>
                </c:pt>
                <c:pt idx="120">
                  <c:v>42225.343755729169</c:v>
                </c:pt>
                <c:pt idx="121">
                  <c:v>42225.354166666664</c:v>
                </c:pt>
                <c:pt idx="122">
                  <c:v>42225.364583333336</c:v>
                </c:pt>
                <c:pt idx="123">
                  <c:v>42225.375000057873</c:v>
                </c:pt>
                <c:pt idx="124">
                  <c:v>42225.38541678241</c:v>
                </c:pt>
                <c:pt idx="125">
                  <c:v>42225.395833506947</c:v>
                </c:pt>
                <c:pt idx="126">
                  <c:v>42225.406250231485</c:v>
                </c:pt>
                <c:pt idx="127">
                  <c:v>42225.416666956022</c:v>
                </c:pt>
                <c:pt idx="128">
                  <c:v>42225.427083680559</c:v>
                </c:pt>
                <c:pt idx="129">
                  <c:v>42225.437500405096</c:v>
                </c:pt>
                <c:pt idx="130">
                  <c:v>42225.447917129626</c:v>
                </c:pt>
                <c:pt idx="131">
                  <c:v>42225.458333854163</c:v>
                </c:pt>
                <c:pt idx="132">
                  <c:v>42225.468750578701</c:v>
                </c:pt>
                <c:pt idx="133">
                  <c:v>42225.479167303238</c:v>
                </c:pt>
                <c:pt idx="134">
                  <c:v>42225.489584027775</c:v>
                </c:pt>
                <c:pt idx="135">
                  <c:v>42225.500000752312</c:v>
                </c:pt>
                <c:pt idx="136">
                  <c:v>42225.510417476849</c:v>
                </c:pt>
                <c:pt idx="137">
                  <c:v>42225.520834201387</c:v>
                </c:pt>
                <c:pt idx="138">
                  <c:v>42225.531250925924</c:v>
                </c:pt>
                <c:pt idx="139">
                  <c:v>42225.541667650461</c:v>
                </c:pt>
                <c:pt idx="140">
                  <c:v>42225.552084374998</c:v>
                </c:pt>
                <c:pt idx="141">
                  <c:v>42225.562501099535</c:v>
                </c:pt>
                <c:pt idx="142">
                  <c:v>42225.572917824073</c:v>
                </c:pt>
                <c:pt idx="143">
                  <c:v>42225.58333454861</c:v>
                </c:pt>
                <c:pt idx="144">
                  <c:v>42225.593751273147</c:v>
                </c:pt>
                <c:pt idx="145">
                  <c:v>42225.604167997684</c:v>
                </c:pt>
                <c:pt idx="146">
                  <c:v>42225.614584722221</c:v>
                </c:pt>
                <c:pt idx="147">
                  <c:v>42225.625001446759</c:v>
                </c:pt>
                <c:pt idx="148">
                  <c:v>42225.635418171296</c:v>
                </c:pt>
                <c:pt idx="149">
                  <c:v>42225.645834895833</c:v>
                </c:pt>
                <c:pt idx="150">
                  <c:v>42225.65625162037</c:v>
                </c:pt>
                <c:pt idx="151">
                  <c:v>42225.666668344908</c:v>
                </c:pt>
                <c:pt idx="152">
                  <c:v>42225.677085069445</c:v>
                </c:pt>
                <c:pt idx="153">
                  <c:v>42225.687501793982</c:v>
                </c:pt>
                <c:pt idx="154">
                  <c:v>42225.697918518519</c:v>
                </c:pt>
                <c:pt idx="155">
                  <c:v>42225.708335243056</c:v>
                </c:pt>
                <c:pt idx="156">
                  <c:v>42225.718751967594</c:v>
                </c:pt>
                <c:pt idx="157">
                  <c:v>42225.729168692131</c:v>
                </c:pt>
                <c:pt idx="158">
                  <c:v>42225.739585416668</c:v>
                </c:pt>
                <c:pt idx="159">
                  <c:v>42225.750002141205</c:v>
                </c:pt>
                <c:pt idx="160">
                  <c:v>42225.760418865742</c:v>
                </c:pt>
                <c:pt idx="161">
                  <c:v>42225.77083559028</c:v>
                </c:pt>
                <c:pt idx="162">
                  <c:v>42225.781252314817</c:v>
                </c:pt>
                <c:pt idx="163">
                  <c:v>42225.791669039354</c:v>
                </c:pt>
                <c:pt idx="164">
                  <c:v>42225.802085763891</c:v>
                </c:pt>
                <c:pt idx="165">
                  <c:v>42225.812502488428</c:v>
                </c:pt>
                <c:pt idx="166">
                  <c:v>42225.822919212966</c:v>
                </c:pt>
                <c:pt idx="167">
                  <c:v>42225.833335937503</c:v>
                </c:pt>
                <c:pt idx="168">
                  <c:v>42225.84375266204</c:v>
                </c:pt>
                <c:pt idx="169">
                  <c:v>42225.854169386577</c:v>
                </c:pt>
                <c:pt idx="170">
                  <c:v>42225.864586111114</c:v>
                </c:pt>
                <c:pt idx="171">
                  <c:v>42225.875002835652</c:v>
                </c:pt>
                <c:pt idx="172">
                  <c:v>42225.885419560182</c:v>
                </c:pt>
                <c:pt idx="173">
                  <c:v>42225.895836284719</c:v>
                </c:pt>
                <c:pt idx="174">
                  <c:v>42225.906253009256</c:v>
                </c:pt>
                <c:pt idx="175">
                  <c:v>42225.916669733793</c:v>
                </c:pt>
                <c:pt idx="176">
                  <c:v>42225.92708645833</c:v>
                </c:pt>
                <c:pt idx="177">
                  <c:v>42225.937503182868</c:v>
                </c:pt>
                <c:pt idx="178">
                  <c:v>42225.947919907405</c:v>
                </c:pt>
                <c:pt idx="179">
                  <c:v>42225.958336631942</c:v>
                </c:pt>
                <c:pt idx="180">
                  <c:v>42225.968753356479</c:v>
                </c:pt>
                <c:pt idx="181">
                  <c:v>42225.979170081016</c:v>
                </c:pt>
                <c:pt idx="182">
                  <c:v>42225.989586805554</c:v>
                </c:pt>
                <c:pt idx="183">
                  <c:v>42226.000003472225</c:v>
                </c:pt>
                <c:pt idx="184">
                  <c:v>42226.010420196762</c:v>
                </c:pt>
                <c:pt idx="185">
                  <c:v>42226.0208369213</c:v>
                </c:pt>
                <c:pt idx="186">
                  <c:v>42226.031253645837</c:v>
                </c:pt>
                <c:pt idx="187">
                  <c:v>42226.041670370367</c:v>
                </c:pt>
                <c:pt idx="188">
                  <c:v>42226.052087094904</c:v>
                </c:pt>
                <c:pt idx="189">
                  <c:v>42226.062503819441</c:v>
                </c:pt>
                <c:pt idx="190">
                  <c:v>42226.072920543978</c:v>
                </c:pt>
                <c:pt idx="191">
                  <c:v>42226.083337268516</c:v>
                </c:pt>
                <c:pt idx="192">
                  <c:v>42226.093753993053</c:v>
                </c:pt>
                <c:pt idx="193">
                  <c:v>42226.10417071759</c:v>
                </c:pt>
                <c:pt idx="194">
                  <c:v>42226.114587442127</c:v>
                </c:pt>
                <c:pt idx="195">
                  <c:v>42226.125004166664</c:v>
                </c:pt>
                <c:pt idx="196">
                  <c:v>42226.135420891202</c:v>
                </c:pt>
                <c:pt idx="197">
                  <c:v>42226.145837615739</c:v>
                </c:pt>
                <c:pt idx="198">
                  <c:v>42226.156254340276</c:v>
                </c:pt>
                <c:pt idx="199">
                  <c:v>42226.166671064813</c:v>
                </c:pt>
                <c:pt idx="200">
                  <c:v>42226.17708778935</c:v>
                </c:pt>
                <c:pt idx="201">
                  <c:v>42226.187504456022</c:v>
                </c:pt>
                <c:pt idx="202">
                  <c:v>42226.197921180552</c:v>
                </c:pt>
                <c:pt idx="203">
                  <c:v>42226.208337905089</c:v>
                </c:pt>
                <c:pt idx="204">
                  <c:v>42226.218754629626</c:v>
                </c:pt>
                <c:pt idx="205">
                  <c:v>42226.229171354164</c:v>
                </c:pt>
                <c:pt idx="206">
                  <c:v>42226.239588078701</c:v>
                </c:pt>
                <c:pt idx="207">
                  <c:v>42226.250004803238</c:v>
                </c:pt>
                <c:pt idx="208">
                  <c:v>42226.260421527775</c:v>
                </c:pt>
                <c:pt idx="209">
                  <c:v>42226.270838252312</c:v>
                </c:pt>
                <c:pt idx="210">
                  <c:v>42226.28125497685</c:v>
                </c:pt>
                <c:pt idx="211">
                  <c:v>42226.291671701387</c:v>
                </c:pt>
                <c:pt idx="212">
                  <c:v>42226.302088425924</c:v>
                </c:pt>
                <c:pt idx="213">
                  <c:v>42226.312505150461</c:v>
                </c:pt>
                <c:pt idx="214">
                  <c:v>42226.322921817133</c:v>
                </c:pt>
                <c:pt idx="215">
                  <c:v>42226.33333854167</c:v>
                </c:pt>
                <c:pt idx="216">
                  <c:v>42226.343755266207</c:v>
                </c:pt>
                <c:pt idx="217">
                  <c:v>42226.354171990744</c:v>
                </c:pt>
                <c:pt idx="218">
                  <c:v>42226.364588715274</c:v>
                </c:pt>
                <c:pt idx="219">
                  <c:v>42226.375005439812</c:v>
                </c:pt>
                <c:pt idx="220">
                  <c:v>42226.385422164349</c:v>
                </c:pt>
                <c:pt idx="221">
                  <c:v>42226.395838888886</c:v>
                </c:pt>
                <c:pt idx="222">
                  <c:v>42226.406255613423</c:v>
                </c:pt>
                <c:pt idx="223">
                  <c:v>42226.500000231485</c:v>
                </c:pt>
                <c:pt idx="224">
                  <c:v>42226.510416956022</c:v>
                </c:pt>
                <c:pt idx="225">
                  <c:v>42226.520833680559</c:v>
                </c:pt>
                <c:pt idx="226">
                  <c:v>42226.531250405096</c:v>
                </c:pt>
                <c:pt idx="227">
                  <c:v>42226.541667129626</c:v>
                </c:pt>
                <c:pt idx="228">
                  <c:v>42226.552083854163</c:v>
                </c:pt>
                <c:pt idx="229">
                  <c:v>42226.562500578701</c:v>
                </c:pt>
                <c:pt idx="230">
                  <c:v>42226.572917303238</c:v>
                </c:pt>
                <c:pt idx="231">
                  <c:v>42226.583334027775</c:v>
                </c:pt>
                <c:pt idx="232">
                  <c:v>42226.593750752312</c:v>
                </c:pt>
                <c:pt idx="233">
                  <c:v>42226.604167476849</c:v>
                </c:pt>
                <c:pt idx="234">
                  <c:v>42226.614584201387</c:v>
                </c:pt>
                <c:pt idx="235">
                  <c:v>42226.625000925924</c:v>
                </c:pt>
              </c:numCache>
            </c:numRef>
          </c:xVal>
          <c:yVal>
            <c:numRef>
              <c:f>'SJ at Farmington 196'!$H$7:$H$254</c:f>
              <c:numCache>
                <c:formatCode>0.000</c:formatCode>
                <c:ptCount val="248"/>
                <c:pt idx="0">
                  <c:v>36.13462545835516</c:v>
                </c:pt>
                <c:pt idx="1">
                  <c:v>36.108433734939759</c:v>
                </c:pt>
                <c:pt idx="2">
                  <c:v>36.082242011524357</c:v>
                </c:pt>
                <c:pt idx="3">
                  <c:v>36.056050288108963</c:v>
                </c:pt>
                <c:pt idx="4">
                  <c:v>36.042954426401259</c:v>
                </c:pt>
                <c:pt idx="5">
                  <c:v>36.029858564693555</c:v>
                </c:pt>
                <c:pt idx="6">
                  <c:v>36.029858564693555</c:v>
                </c:pt>
                <c:pt idx="7">
                  <c:v>36.029858564693555</c:v>
                </c:pt>
                <c:pt idx="8">
                  <c:v>36.016762702985858</c:v>
                </c:pt>
                <c:pt idx="9">
                  <c:v>36.003666841278154</c:v>
                </c:pt>
                <c:pt idx="10">
                  <c:v>35.990570979570457</c:v>
                </c:pt>
                <c:pt idx="11">
                  <c:v>37.968046097433216</c:v>
                </c:pt>
                <c:pt idx="12">
                  <c:v>39.919329491880568</c:v>
                </c:pt>
                <c:pt idx="13">
                  <c:v>41.844421162912525</c:v>
                </c:pt>
                <c:pt idx="14">
                  <c:v>43.730225248821377</c:v>
                </c:pt>
                <c:pt idx="15">
                  <c:v>45.57674174960713</c:v>
                </c:pt>
                <c:pt idx="16">
                  <c:v>47.357778941854384</c:v>
                </c:pt>
                <c:pt idx="17">
                  <c:v>49.073336825563132</c:v>
                </c:pt>
                <c:pt idx="18">
                  <c:v>50.710319539025676</c:v>
                </c:pt>
                <c:pt idx="19">
                  <c:v>52.268727082242023</c:v>
                </c:pt>
                <c:pt idx="20">
                  <c:v>53.722367731796766</c:v>
                </c:pt>
                <c:pt idx="21">
                  <c:v>55.071241487689903</c:v>
                </c:pt>
                <c:pt idx="22">
                  <c:v>56.32844421162914</c:v>
                </c:pt>
                <c:pt idx="23">
                  <c:v>57.493975903614469</c:v>
                </c:pt>
                <c:pt idx="24">
                  <c:v>58.541644840230504</c:v>
                </c:pt>
                <c:pt idx="25">
                  <c:v>59.471451021477229</c:v>
                </c:pt>
                <c:pt idx="26">
                  <c:v>60.244106862231547</c:v>
                </c:pt>
                <c:pt idx="27">
                  <c:v>60.859612362493465</c:v>
                </c:pt>
                <c:pt idx="28">
                  <c:v>61.278679937139884</c:v>
                </c:pt>
                <c:pt idx="29">
                  <c:v>61.501309586170791</c:v>
                </c:pt>
                <c:pt idx="30">
                  <c:v>61.619172341540093</c:v>
                </c:pt>
                <c:pt idx="31">
                  <c:v>61.63226820324779</c:v>
                </c:pt>
                <c:pt idx="32">
                  <c:v>61.63226820324779</c:v>
                </c:pt>
                <c:pt idx="33">
                  <c:v>61.645364064955494</c:v>
                </c:pt>
                <c:pt idx="34">
                  <c:v>61.606076479832396</c:v>
                </c:pt>
                <c:pt idx="35">
                  <c:v>61.514405447878495</c:v>
                </c:pt>
                <c:pt idx="36">
                  <c:v>61.357255107386095</c:v>
                </c:pt>
                <c:pt idx="37">
                  <c:v>61.134625458355188</c:v>
                </c:pt>
                <c:pt idx="38">
                  <c:v>60.820324777370374</c:v>
                </c:pt>
                <c:pt idx="39">
                  <c:v>60.414353064431666</c:v>
                </c:pt>
                <c:pt idx="40">
                  <c:v>59.903614457831345</c:v>
                </c:pt>
                <c:pt idx="41">
                  <c:v>59.288108957569428</c:v>
                </c:pt>
                <c:pt idx="42">
                  <c:v>58.580932425353609</c:v>
                </c:pt>
                <c:pt idx="43">
                  <c:v>57.78208486118389</c:v>
                </c:pt>
                <c:pt idx="44">
                  <c:v>56.891566265060263</c:v>
                </c:pt>
                <c:pt idx="45">
                  <c:v>55.909376636982728</c:v>
                </c:pt>
                <c:pt idx="46">
                  <c:v>54.848611838658996</c:v>
                </c:pt>
                <c:pt idx="47">
                  <c:v>53.709271870089054</c:v>
                </c:pt>
                <c:pt idx="48">
                  <c:v>52.50445259298062</c:v>
                </c:pt>
                <c:pt idx="49">
                  <c:v>51.234154007333686</c:v>
                </c:pt>
                <c:pt idx="50">
                  <c:v>49.911471974855942</c:v>
                </c:pt>
                <c:pt idx="51">
                  <c:v>48.536406495547403</c:v>
                </c:pt>
                <c:pt idx="52">
                  <c:v>47.122053431115759</c:v>
                </c:pt>
                <c:pt idx="53">
                  <c:v>45.668412781561017</c:v>
                </c:pt>
                <c:pt idx="54">
                  <c:v>44.188580408590873</c:v>
                </c:pt>
                <c:pt idx="55">
                  <c:v>42.682556312205335</c:v>
                </c:pt>
                <c:pt idx="56">
                  <c:v>41.163436354112093</c:v>
                </c:pt>
                <c:pt idx="57">
                  <c:v>39.631220534311147</c:v>
                </c:pt>
                <c:pt idx="58">
                  <c:v>38.0728129910948</c:v>
                </c:pt>
                <c:pt idx="59">
                  <c:v>36.488213724463051</c:v>
                </c:pt>
                <c:pt idx="60">
                  <c:v>36.261213724463055</c:v>
                </c:pt>
                <c:pt idx="61">
                  <c:v>36.034213724463051</c:v>
                </c:pt>
                <c:pt idx="62">
                  <c:v>35.807213724463054</c:v>
                </c:pt>
                <c:pt idx="63">
                  <c:v>35.58021372446305</c:v>
                </c:pt>
                <c:pt idx="64">
                  <c:v>35.353213724463053</c:v>
                </c:pt>
                <c:pt idx="65">
                  <c:v>35.126213724463057</c:v>
                </c:pt>
                <c:pt idx="66">
                  <c:v>34.899213724463053</c:v>
                </c:pt>
                <c:pt idx="67">
                  <c:v>34.672213724463056</c:v>
                </c:pt>
                <c:pt idx="68">
                  <c:v>34.445213724463052</c:v>
                </c:pt>
                <c:pt idx="69">
                  <c:v>34.218213724463055</c:v>
                </c:pt>
                <c:pt idx="70">
                  <c:v>33.991213724463051</c:v>
                </c:pt>
                <c:pt idx="71">
                  <c:v>34.03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588-4AC1-9C6D-6743AB218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ser>
          <c:idx val="4"/>
          <c:order val="4"/>
          <c:tx>
            <c:strRef>
              <c:f>'SJ at Farmington 196'!$R$13</c:f>
              <c:strCache>
                <c:ptCount val="1"/>
                <c:pt idx="0">
                  <c:v>Simulated Sonde</c:v>
                </c:pt>
              </c:strCache>
            </c:strRef>
          </c:tx>
          <c:spPr>
            <a:ln w="952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'SJ at Farmington 196'!$O$4:$O$192</c:f>
              <c:numCache>
                <c:formatCode>m/d/yy\ h:mm;@</c:formatCode>
                <c:ptCount val="189"/>
                <c:pt idx="0">
                  <c:v>42223.813101851854</c:v>
                </c:pt>
                <c:pt idx="1">
                  <c:v>42223.823518518519</c:v>
                </c:pt>
                <c:pt idx="2">
                  <c:v>42223.833923611113</c:v>
                </c:pt>
                <c:pt idx="3">
                  <c:v>42223.844340277778</c:v>
                </c:pt>
                <c:pt idx="4">
                  <c:v>42223.854768518519</c:v>
                </c:pt>
                <c:pt idx="5">
                  <c:v>42223.865173611113</c:v>
                </c:pt>
                <c:pt idx="6">
                  <c:v>42223.875601851854</c:v>
                </c:pt>
                <c:pt idx="7">
                  <c:v>42223.886006944442</c:v>
                </c:pt>
                <c:pt idx="8">
                  <c:v>42223.896423611113</c:v>
                </c:pt>
                <c:pt idx="9">
                  <c:v>42223.906851851854</c:v>
                </c:pt>
                <c:pt idx="10">
                  <c:v>42223.917268518519</c:v>
                </c:pt>
                <c:pt idx="11">
                  <c:v>42223.927673611113</c:v>
                </c:pt>
                <c:pt idx="12">
                  <c:v>42223.938101851854</c:v>
                </c:pt>
                <c:pt idx="13">
                  <c:v>42223.948518518519</c:v>
                </c:pt>
                <c:pt idx="14">
                  <c:v>42223.958923611113</c:v>
                </c:pt>
                <c:pt idx="15">
                  <c:v>42223.969351851854</c:v>
                </c:pt>
                <c:pt idx="16">
                  <c:v>42223.979768518519</c:v>
                </c:pt>
                <c:pt idx="17">
                  <c:v>42223.990185185183</c:v>
                </c:pt>
                <c:pt idx="18">
                  <c:v>42224.000601851854</c:v>
                </c:pt>
                <c:pt idx="19">
                  <c:v>42224.011018518519</c:v>
                </c:pt>
                <c:pt idx="20">
                  <c:v>42224.021435185183</c:v>
                </c:pt>
                <c:pt idx="21">
                  <c:v>42224.031851851854</c:v>
                </c:pt>
                <c:pt idx="22">
                  <c:v>42224.042268518519</c:v>
                </c:pt>
                <c:pt idx="23">
                  <c:v>42224.052685185183</c:v>
                </c:pt>
                <c:pt idx="24">
                  <c:v>42224.063101851854</c:v>
                </c:pt>
                <c:pt idx="25">
                  <c:v>42224.073518518519</c:v>
                </c:pt>
                <c:pt idx="26">
                  <c:v>42224.083935185183</c:v>
                </c:pt>
                <c:pt idx="27">
                  <c:v>42224.094351851854</c:v>
                </c:pt>
                <c:pt idx="28">
                  <c:v>42224.104768518519</c:v>
                </c:pt>
                <c:pt idx="29">
                  <c:v>42224.115185185183</c:v>
                </c:pt>
                <c:pt idx="30">
                  <c:v>42224.125601851854</c:v>
                </c:pt>
                <c:pt idx="31">
                  <c:v>42224.136018518519</c:v>
                </c:pt>
                <c:pt idx="32">
                  <c:v>42224.146435185183</c:v>
                </c:pt>
                <c:pt idx="33">
                  <c:v>42224.156851851854</c:v>
                </c:pt>
                <c:pt idx="34">
                  <c:v>42224.167268518519</c:v>
                </c:pt>
                <c:pt idx="35">
                  <c:v>42224.177685185183</c:v>
                </c:pt>
                <c:pt idx="36">
                  <c:v>42224.188101851854</c:v>
                </c:pt>
                <c:pt idx="37">
                  <c:v>42224.198518518519</c:v>
                </c:pt>
                <c:pt idx="38">
                  <c:v>42224.208935185183</c:v>
                </c:pt>
                <c:pt idx="39">
                  <c:v>42224.219351851854</c:v>
                </c:pt>
                <c:pt idx="40">
                  <c:v>42224.229768518519</c:v>
                </c:pt>
                <c:pt idx="41">
                  <c:v>42224.240185185183</c:v>
                </c:pt>
                <c:pt idx="42">
                  <c:v>42224.250601851854</c:v>
                </c:pt>
                <c:pt idx="43">
                  <c:v>42224.261018518519</c:v>
                </c:pt>
                <c:pt idx="44">
                  <c:v>42224.271435185183</c:v>
                </c:pt>
                <c:pt idx="45">
                  <c:v>42224.281851851854</c:v>
                </c:pt>
                <c:pt idx="46">
                  <c:v>42224.292268518519</c:v>
                </c:pt>
                <c:pt idx="47">
                  <c:v>42224.302685185183</c:v>
                </c:pt>
                <c:pt idx="48">
                  <c:v>42224.313101851854</c:v>
                </c:pt>
                <c:pt idx="49">
                  <c:v>42224.323518518519</c:v>
                </c:pt>
                <c:pt idx="50">
                  <c:v>42224.333935185183</c:v>
                </c:pt>
                <c:pt idx="51">
                  <c:v>42224.344351851854</c:v>
                </c:pt>
                <c:pt idx="52">
                  <c:v>42224.354768518519</c:v>
                </c:pt>
                <c:pt idx="53">
                  <c:v>42224.365185185183</c:v>
                </c:pt>
                <c:pt idx="54">
                  <c:v>42224.375601851854</c:v>
                </c:pt>
                <c:pt idx="55">
                  <c:v>42224.386018518519</c:v>
                </c:pt>
                <c:pt idx="56">
                  <c:v>42224.39644675926</c:v>
                </c:pt>
                <c:pt idx="57">
                  <c:v>42224.406851851854</c:v>
                </c:pt>
                <c:pt idx="58">
                  <c:v>42224.417268518519</c:v>
                </c:pt>
                <c:pt idx="59">
                  <c:v>42224.427685185183</c:v>
                </c:pt>
                <c:pt idx="60">
                  <c:v>42224.438101851854</c:v>
                </c:pt>
                <c:pt idx="61">
                  <c:v>42224.448518518519</c:v>
                </c:pt>
                <c:pt idx="62">
                  <c:v>42224.458935185183</c:v>
                </c:pt>
                <c:pt idx="63">
                  <c:v>42224.469351851854</c:v>
                </c:pt>
                <c:pt idx="64">
                  <c:v>42224.479756944442</c:v>
                </c:pt>
                <c:pt idx="65">
                  <c:v>42224.490173611113</c:v>
                </c:pt>
                <c:pt idx="66">
                  <c:v>42224.500590277778</c:v>
                </c:pt>
                <c:pt idx="67">
                  <c:v>42224.511006944442</c:v>
                </c:pt>
                <c:pt idx="68">
                  <c:v>42224.521423611113</c:v>
                </c:pt>
                <c:pt idx="69">
                  <c:v>42224.531851851854</c:v>
                </c:pt>
                <c:pt idx="70">
                  <c:v>42224.542268518519</c:v>
                </c:pt>
                <c:pt idx="71">
                  <c:v>42224.552673611113</c:v>
                </c:pt>
                <c:pt idx="72">
                  <c:v>42224.563090277778</c:v>
                </c:pt>
                <c:pt idx="73">
                  <c:v>42224.573518518519</c:v>
                </c:pt>
                <c:pt idx="74">
                  <c:v>42224.583935185183</c:v>
                </c:pt>
                <c:pt idx="75">
                  <c:v>42224.594351851854</c:v>
                </c:pt>
                <c:pt idx="76">
                  <c:v>42224.604768518519</c:v>
                </c:pt>
                <c:pt idx="77">
                  <c:v>42224.615185185183</c:v>
                </c:pt>
                <c:pt idx="78">
                  <c:v>42224.625601851854</c:v>
                </c:pt>
                <c:pt idx="79">
                  <c:v>42224.636018518519</c:v>
                </c:pt>
                <c:pt idx="80">
                  <c:v>42224.646435185183</c:v>
                </c:pt>
                <c:pt idx="81">
                  <c:v>42224.656851851854</c:v>
                </c:pt>
                <c:pt idx="82">
                  <c:v>42224.667256944442</c:v>
                </c:pt>
                <c:pt idx="83">
                  <c:v>42224.677685185183</c:v>
                </c:pt>
                <c:pt idx="84">
                  <c:v>42224.688101851854</c:v>
                </c:pt>
                <c:pt idx="85">
                  <c:v>42224.698518518519</c:v>
                </c:pt>
                <c:pt idx="86">
                  <c:v>42224.708935185183</c:v>
                </c:pt>
                <c:pt idx="87">
                  <c:v>42224.719351851854</c:v>
                </c:pt>
                <c:pt idx="88">
                  <c:v>42224.729768518519</c:v>
                </c:pt>
                <c:pt idx="89">
                  <c:v>42224.740185185183</c:v>
                </c:pt>
                <c:pt idx="90">
                  <c:v>42224.750590277778</c:v>
                </c:pt>
                <c:pt idx="91">
                  <c:v>42224.761018518519</c:v>
                </c:pt>
                <c:pt idx="92">
                  <c:v>42224.771435185183</c:v>
                </c:pt>
                <c:pt idx="93">
                  <c:v>42224.781851851854</c:v>
                </c:pt>
                <c:pt idx="94">
                  <c:v>42224.792268518519</c:v>
                </c:pt>
                <c:pt idx="95">
                  <c:v>42224.802685185183</c:v>
                </c:pt>
                <c:pt idx="96">
                  <c:v>42224.813101851854</c:v>
                </c:pt>
                <c:pt idx="97">
                  <c:v>42224.823518518519</c:v>
                </c:pt>
                <c:pt idx="98">
                  <c:v>42224.833923611113</c:v>
                </c:pt>
                <c:pt idx="99">
                  <c:v>42224.844351851854</c:v>
                </c:pt>
                <c:pt idx="100">
                  <c:v>42224.854768518519</c:v>
                </c:pt>
                <c:pt idx="101">
                  <c:v>42224.865185185183</c:v>
                </c:pt>
                <c:pt idx="102">
                  <c:v>42224.875601851854</c:v>
                </c:pt>
                <c:pt idx="103">
                  <c:v>42224.886018518519</c:v>
                </c:pt>
                <c:pt idx="104">
                  <c:v>42224.896435185183</c:v>
                </c:pt>
                <c:pt idx="105">
                  <c:v>42224.906851851854</c:v>
                </c:pt>
                <c:pt idx="106">
                  <c:v>42224.917268518519</c:v>
                </c:pt>
                <c:pt idx="107">
                  <c:v>42224.927685185183</c:v>
                </c:pt>
                <c:pt idx="108">
                  <c:v>42224.938101851854</c:v>
                </c:pt>
                <c:pt idx="109">
                  <c:v>42224.948518518519</c:v>
                </c:pt>
                <c:pt idx="110">
                  <c:v>42224.958935185183</c:v>
                </c:pt>
                <c:pt idx="111">
                  <c:v>42224.969351851854</c:v>
                </c:pt>
                <c:pt idx="112">
                  <c:v>42224.979768518519</c:v>
                </c:pt>
                <c:pt idx="113">
                  <c:v>42224.990185185183</c:v>
                </c:pt>
                <c:pt idx="114">
                  <c:v>42225.000601851854</c:v>
                </c:pt>
                <c:pt idx="115">
                  <c:v>42225.011018518519</c:v>
                </c:pt>
                <c:pt idx="116">
                  <c:v>42225.021435185183</c:v>
                </c:pt>
                <c:pt idx="117">
                  <c:v>42225.031851851854</c:v>
                </c:pt>
                <c:pt idx="118">
                  <c:v>42225.042268518519</c:v>
                </c:pt>
                <c:pt idx="119">
                  <c:v>42225.052685185183</c:v>
                </c:pt>
                <c:pt idx="120">
                  <c:v>42225.063101851854</c:v>
                </c:pt>
                <c:pt idx="121">
                  <c:v>42225.073518518519</c:v>
                </c:pt>
                <c:pt idx="122">
                  <c:v>42225.083935185183</c:v>
                </c:pt>
                <c:pt idx="123">
                  <c:v>42225.094351851854</c:v>
                </c:pt>
                <c:pt idx="124">
                  <c:v>42225.104768518519</c:v>
                </c:pt>
                <c:pt idx="125">
                  <c:v>42225.115185185183</c:v>
                </c:pt>
                <c:pt idx="126">
                  <c:v>42225.125601851854</c:v>
                </c:pt>
                <c:pt idx="127">
                  <c:v>42225.136018518519</c:v>
                </c:pt>
                <c:pt idx="128">
                  <c:v>42225.146435185183</c:v>
                </c:pt>
                <c:pt idx="129">
                  <c:v>42225.156851851854</c:v>
                </c:pt>
                <c:pt idx="130">
                  <c:v>42225.167268518519</c:v>
                </c:pt>
                <c:pt idx="131">
                  <c:v>42225.177685185183</c:v>
                </c:pt>
                <c:pt idx="132">
                  <c:v>42225.188101851854</c:v>
                </c:pt>
                <c:pt idx="133">
                  <c:v>42225.198518518519</c:v>
                </c:pt>
                <c:pt idx="134">
                  <c:v>42225.208935185183</c:v>
                </c:pt>
                <c:pt idx="135">
                  <c:v>42225.219351851854</c:v>
                </c:pt>
                <c:pt idx="136">
                  <c:v>42225.229768518519</c:v>
                </c:pt>
                <c:pt idx="137">
                  <c:v>42225.240185185183</c:v>
                </c:pt>
                <c:pt idx="138">
                  <c:v>42225.250601851854</c:v>
                </c:pt>
                <c:pt idx="139">
                  <c:v>42225.261018518519</c:v>
                </c:pt>
                <c:pt idx="140">
                  <c:v>42225.271435185183</c:v>
                </c:pt>
                <c:pt idx="141">
                  <c:v>42225.281851851854</c:v>
                </c:pt>
                <c:pt idx="142">
                  <c:v>42225.292268518519</c:v>
                </c:pt>
                <c:pt idx="143">
                  <c:v>42225.302685185183</c:v>
                </c:pt>
                <c:pt idx="144">
                  <c:v>42225.313101851854</c:v>
                </c:pt>
                <c:pt idx="145">
                  <c:v>42225.323518518519</c:v>
                </c:pt>
                <c:pt idx="146" formatCode="General">
                  <c:v>42225.896423611113</c:v>
                </c:pt>
                <c:pt idx="147" formatCode="General">
                  <c:v>42225.906840277778</c:v>
                </c:pt>
                <c:pt idx="148" formatCode="General">
                  <c:v>42225.917256944442</c:v>
                </c:pt>
                <c:pt idx="149" formatCode="General">
                  <c:v>42225.927673611113</c:v>
                </c:pt>
                <c:pt idx="150" formatCode="General">
                  <c:v>42225.938090277778</c:v>
                </c:pt>
                <c:pt idx="151" formatCode="General">
                  <c:v>42225.948506944442</c:v>
                </c:pt>
                <c:pt idx="152" formatCode="General">
                  <c:v>42225.958923611113</c:v>
                </c:pt>
                <c:pt idx="153" formatCode="General">
                  <c:v>42225.969340277778</c:v>
                </c:pt>
                <c:pt idx="154" formatCode="General">
                  <c:v>42225.979756944442</c:v>
                </c:pt>
                <c:pt idx="155" formatCode="General">
                  <c:v>42225.990173611113</c:v>
                </c:pt>
                <c:pt idx="156" formatCode="General">
                  <c:v>42226.000590277778</c:v>
                </c:pt>
                <c:pt idx="157" formatCode="General">
                  <c:v>42226.011006944442</c:v>
                </c:pt>
                <c:pt idx="158" formatCode="General">
                  <c:v>42226.021423611113</c:v>
                </c:pt>
                <c:pt idx="159" formatCode="General">
                  <c:v>42226.031840277778</c:v>
                </c:pt>
                <c:pt idx="160" formatCode="General">
                  <c:v>42226.042256944442</c:v>
                </c:pt>
                <c:pt idx="161" formatCode="General">
                  <c:v>42226.052673611113</c:v>
                </c:pt>
                <c:pt idx="162" formatCode="General">
                  <c:v>42226.063090277778</c:v>
                </c:pt>
                <c:pt idx="163" formatCode="General">
                  <c:v>42226.073506944442</c:v>
                </c:pt>
                <c:pt idx="164" formatCode="General">
                  <c:v>42226.083923611113</c:v>
                </c:pt>
                <c:pt idx="165" formatCode="General">
                  <c:v>42226.094340277778</c:v>
                </c:pt>
                <c:pt idx="166" formatCode="General">
                  <c:v>42226.104756944442</c:v>
                </c:pt>
                <c:pt idx="167" formatCode="General">
                  <c:v>42226.115173611113</c:v>
                </c:pt>
                <c:pt idx="168" formatCode="General">
                  <c:v>42226.125590277778</c:v>
                </c:pt>
                <c:pt idx="169" formatCode="General">
                  <c:v>42226.136006944442</c:v>
                </c:pt>
                <c:pt idx="170" formatCode="General">
                  <c:v>42226.146423611113</c:v>
                </c:pt>
                <c:pt idx="171" formatCode="General">
                  <c:v>42226.156840277778</c:v>
                </c:pt>
                <c:pt idx="172" formatCode="General">
                  <c:v>42226.167256944442</c:v>
                </c:pt>
                <c:pt idx="173" formatCode="General">
                  <c:v>42226.177673611113</c:v>
                </c:pt>
                <c:pt idx="174" formatCode="General">
                  <c:v>42226.188090277778</c:v>
                </c:pt>
                <c:pt idx="175" formatCode="General">
                  <c:v>42226.198506944442</c:v>
                </c:pt>
                <c:pt idx="176" formatCode="General">
                  <c:v>42226.208923611113</c:v>
                </c:pt>
                <c:pt idx="177" formatCode="General">
                  <c:v>42226.219340277778</c:v>
                </c:pt>
                <c:pt idx="178" formatCode="General">
                  <c:v>42226.229756944442</c:v>
                </c:pt>
                <c:pt idx="179" formatCode="General">
                  <c:v>42226.240173611113</c:v>
                </c:pt>
                <c:pt idx="180" formatCode="General">
                  <c:v>42226.250590277778</c:v>
                </c:pt>
                <c:pt idx="181" formatCode="General">
                  <c:v>42226.261006944442</c:v>
                </c:pt>
                <c:pt idx="182" formatCode="General">
                  <c:v>42226.271423611113</c:v>
                </c:pt>
                <c:pt idx="183" formatCode="General">
                  <c:v>42226.281840277778</c:v>
                </c:pt>
                <c:pt idx="184" formatCode="General">
                  <c:v>42226.292256944442</c:v>
                </c:pt>
                <c:pt idx="185" formatCode="General">
                  <c:v>42226.302673611113</c:v>
                </c:pt>
                <c:pt idx="186" formatCode="General">
                  <c:v>42226.313090277778</c:v>
                </c:pt>
                <c:pt idx="187" formatCode="General">
                  <c:v>42226.323506944442</c:v>
                </c:pt>
                <c:pt idx="188" formatCode="General">
                  <c:v>42226.333923611113</c:v>
                </c:pt>
              </c:numCache>
            </c:numRef>
          </c:xVal>
          <c:yVal>
            <c:numRef>
              <c:f>'SJ at Farmington 196'!$P$4:$P$215</c:f>
              <c:numCache>
                <c:formatCode>0.000</c:formatCode>
                <c:ptCount val="212"/>
                <c:pt idx="47">
                  <c:v>1</c:v>
                </c:pt>
                <c:pt idx="48">
                  <c:v>1.0043383947939262</c:v>
                </c:pt>
                <c:pt idx="49">
                  <c:v>1.0086767895878526</c:v>
                </c:pt>
                <c:pt idx="50">
                  <c:v>1.0151843817787418</c:v>
                </c:pt>
                <c:pt idx="51">
                  <c:v>1.019522776572668</c:v>
                </c:pt>
                <c:pt idx="52">
                  <c:v>1.0281995661605206</c:v>
                </c:pt>
                <c:pt idx="53">
                  <c:v>1.0368763557483731</c:v>
                </c:pt>
                <c:pt idx="54">
                  <c:v>1.0455531453362255</c:v>
                </c:pt>
                <c:pt idx="55">
                  <c:v>1.054229934924078</c:v>
                </c:pt>
                <c:pt idx="56">
                  <c:v>1.0607375271149675</c:v>
                </c:pt>
                <c:pt idx="57">
                  <c:v>1.0694143167028198</c:v>
                </c:pt>
                <c:pt idx="58">
                  <c:v>1.0802603036876355</c:v>
                </c:pt>
                <c:pt idx="59">
                  <c:v>1.0932754880694142</c:v>
                </c:pt>
                <c:pt idx="60">
                  <c:v>1.1062906724511929</c:v>
                </c:pt>
                <c:pt idx="61">
                  <c:v>1.1236442516268981</c:v>
                </c:pt>
                <c:pt idx="62">
                  <c:v>1.1388286334056399</c:v>
                </c:pt>
                <c:pt idx="63">
                  <c:v>1.1496746203904555</c:v>
                </c:pt>
                <c:pt idx="64">
                  <c:v>1.156182212581345</c:v>
                </c:pt>
                <c:pt idx="65">
                  <c:v>1.1583514099783081</c:v>
                </c:pt>
                <c:pt idx="66">
                  <c:v>1.1583514099783081</c:v>
                </c:pt>
                <c:pt idx="67">
                  <c:v>1.156182212581345</c:v>
                </c:pt>
                <c:pt idx="68">
                  <c:v>1.1496746203904555</c:v>
                </c:pt>
                <c:pt idx="69">
                  <c:v>1.1453362255965294</c:v>
                </c:pt>
                <c:pt idx="70">
                  <c:v>1.1388286334056399</c:v>
                </c:pt>
                <c:pt idx="71">
                  <c:v>1.1323210412147506</c:v>
                </c:pt>
                <c:pt idx="72">
                  <c:v>1.1236442516268981</c:v>
                </c:pt>
                <c:pt idx="73">
                  <c:v>1.1149674620390455</c:v>
                </c:pt>
                <c:pt idx="74">
                  <c:v>1.1062906724511929</c:v>
                </c:pt>
                <c:pt idx="75">
                  <c:v>1.0997830802603037</c:v>
                </c:pt>
                <c:pt idx="76">
                  <c:v>1.0911062906724511</c:v>
                </c:pt>
                <c:pt idx="77">
                  <c:v>1.0824295010845986</c:v>
                </c:pt>
                <c:pt idx="78">
                  <c:v>1.0759219088937093</c:v>
                </c:pt>
                <c:pt idx="79">
                  <c:v>1.0694143167028198</c:v>
                </c:pt>
                <c:pt idx="80">
                  <c:v>1.0629067245119306</c:v>
                </c:pt>
                <c:pt idx="81">
                  <c:v>1.0585683297180042</c:v>
                </c:pt>
                <c:pt idx="82">
                  <c:v>1.0520607375271149</c:v>
                </c:pt>
                <c:pt idx="83">
                  <c:v>1.0477223427331885</c:v>
                </c:pt>
                <c:pt idx="84">
                  <c:v>1.0433839479392624</c:v>
                </c:pt>
                <c:pt idx="85">
                  <c:v>1.0412147505422993</c:v>
                </c:pt>
                <c:pt idx="86">
                  <c:v>1.0368763557483731</c:v>
                </c:pt>
                <c:pt idx="87">
                  <c:v>1.0347071583514098</c:v>
                </c:pt>
                <c:pt idx="88">
                  <c:v>1.0325379609544467</c:v>
                </c:pt>
                <c:pt idx="89">
                  <c:v>1.0303687635574836</c:v>
                </c:pt>
                <c:pt idx="90">
                  <c:v>1.0303687635574836</c:v>
                </c:pt>
                <c:pt idx="91">
                  <c:v>1.0281995661605206</c:v>
                </c:pt>
                <c:pt idx="92">
                  <c:v>1.0260303687635575</c:v>
                </c:pt>
                <c:pt idx="93">
                  <c:v>1.0260303687635575</c:v>
                </c:pt>
                <c:pt idx="94">
                  <c:v>1.0260303687635575</c:v>
                </c:pt>
                <c:pt idx="95">
                  <c:v>1.0260303687635575</c:v>
                </c:pt>
                <c:pt idx="96">
                  <c:v>1.0238611713665942</c:v>
                </c:pt>
                <c:pt idx="97">
                  <c:v>1.0238611713665942</c:v>
                </c:pt>
                <c:pt idx="98">
                  <c:v>1.0216919739696311</c:v>
                </c:pt>
                <c:pt idx="99">
                  <c:v>1.0216919739696311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588-4AC1-9C6D-6743AB218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8436920"/>
        <c:axId val="668438232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'SJ at Farmington 196'!$R$12</c15:sqref>
                        </c15:formulaRef>
                      </c:ext>
                    </c:extLst>
                    <c:strCache>
                      <c:ptCount val="1"/>
                      <c:pt idx="0">
                        <c:v>Streamflow</c:v>
                      </c:pt>
                    </c:strCache>
                  </c:strRef>
                </c:tx>
                <c:spPr>
                  <a:ln w="12700" cap="rnd">
                    <a:solidFill>
                      <a:schemeClr val="tx1">
                        <a:lumMod val="65000"/>
                        <a:lumOff val="35000"/>
                      </a:schemeClr>
                    </a:solidFill>
                    <a:prstDash val="sysDash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'SJ at Farmington 196'!$A$14:$A$261</c15:sqref>
                        </c15:formulaRef>
                      </c:ext>
                    </c:extLst>
                    <c:numCache>
                      <c:formatCode>m/d/yy\ h:mm;@</c:formatCode>
                      <c:ptCount val="248"/>
                      <c:pt idx="0">
                        <c:v>42224.166666666664</c:v>
                      </c:pt>
                      <c:pt idx="1">
                        <c:v>42224.177083333336</c:v>
                      </c:pt>
                      <c:pt idx="2">
                        <c:v>42224.1875</c:v>
                      </c:pt>
                      <c:pt idx="3">
                        <c:v>42224.197916666664</c:v>
                      </c:pt>
                      <c:pt idx="4">
                        <c:v>42224.208333333336</c:v>
                      </c:pt>
                      <c:pt idx="5">
                        <c:v>42224.21875</c:v>
                      </c:pt>
                      <c:pt idx="6">
                        <c:v>42224.229166666664</c:v>
                      </c:pt>
                      <c:pt idx="7">
                        <c:v>42224.239583333336</c:v>
                      </c:pt>
                      <c:pt idx="8">
                        <c:v>42224.25</c:v>
                      </c:pt>
                      <c:pt idx="9">
                        <c:v>42224.260416666664</c:v>
                      </c:pt>
                      <c:pt idx="10">
                        <c:v>42224.27083321759</c:v>
                      </c:pt>
                      <c:pt idx="11">
                        <c:v>42224.281249826388</c:v>
                      </c:pt>
                      <c:pt idx="12">
                        <c:v>42224.291666435187</c:v>
                      </c:pt>
                      <c:pt idx="13">
                        <c:v>42224.302083043978</c:v>
                      </c:pt>
                      <c:pt idx="14">
                        <c:v>42224.312499652777</c:v>
                      </c:pt>
                      <c:pt idx="15">
                        <c:v>42224.322916261575</c:v>
                      </c:pt>
                      <c:pt idx="16">
                        <c:v>42224.333332870374</c:v>
                      </c:pt>
                      <c:pt idx="17">
                        <c:v>42224.343749479165</c:v>
                      </c:pt>
                      <c:pt idx="18">
                        <c:v>42224.354166087964</c:v>
                      </c:pt>
                      <c:pt idx="19">
                        <c:v>42224.364582696762</c:v>
                      </c:pt>
                      <c:pt idx="20">
                        <c:v>42224.374999305554</c:v>
                      </c:pt>
                      <c:pt idx="21">
                        <c:v>42224.385415914352</c:v>
                      </c:pt>
                      <c:pt idx="22">
                        <c:v>42224.395832523151</c:v>
                      </c:pt>
                      <c:pt idx="23">
                        <c:v>42224.406249131942</c:v>
                      </c:pt>
                      <c:pt idx="24">
                        <c:v>42224.41666574074</c:v>
                      </c:pt>
                      <c:pt idx="25">
                        <c:v>42224.427082349539</c:v>
                      </c:pt>
                      <c:pt idx="26">
                        <c:v>42224.43749895833</c:v>
                      </c:pt>
                      <c:pt idx="27">
                        <c:v>42224.447915567129</c:v>
                      </c:pt>
                      <c:pt idx="28">
                        <c:v>42224.458332175927</c:v>
                      </c:pt>
                      <c:pt idx="29">
                        <c:v>42224.468748784719</c:v>
                      </c:pt>
                      <c:pt idx="30">
                        <c:v>42224.479165393517</c:v>
                      </c:pt>
                      <c:pt idx="31">
                        <c:v>42224.489582002316</c:v>
                      </c:pt>
                      <c:pt idx="32">
                        <c:v>42224.499998611114</c:v>
                      </c:pt>
                      <c:pt idx="33">
                        <c:v>42224.510415219906</c:v>
                      </c:pt>
                      <c:pt idx="34">
                        <c:v>42224.520831828704</c:v>
                      </c:pt>
                      <c:pt idx="35">
                        <c:v>42224.531248437503</c:v>
                      </c:pt>
                      <c:pt idx="36">
                        <c:v>42224.541665046294</c:v>
                      </c:pt>
                      <c:pt idx="37">
                        <c:v>42224.552081655092</c:v>
                      </c:pt>
                      <c:pt idx="38">
                        <c:v>42224.562498263891</c:v>
                      </c:pt>
                      <c:pt idx="39">
                        <c:v>42224.572914872682</c:v>
                      </c:pt>
                      <c:pt idx="40">
                        <c:v>42224.583331481481</c:v>
                      </c:pt>
                      <c:pt idx="41">
                        <c:v>42224.593748090279</c:v>
                      </c:pt>
                      <c:pt idx="42">
                        <c:v>42224.604164699071</c:v>
                      </c:pt>
                      <c:pt idx="43">
                        <c:v>42224.614581307869</c:v>
                      </c:pt>
                      <c:pt idx="44">
                        <c:v>42224.624997916668</c:v>
                      </c:pt>
                      <c:pt idx="45">
                        <c:v>42224.635414525466</c:v>
                      </c:pt>
                      <c:pt idx="46">
                        <c:v>42224.645831134258</c:v>
                      </c:pt>
                      <c:pt idx="47">
                        <c:v>42224.656247743056</c:v>
                      </c:pt>
                      <c:pt idx="48">
                        <c:v>42224.666664351855</c:v>
                      </c:pt>
                      <c:pt idx="49">
                        <c:v>42224.677080960646</c:v>
                      </c:pt>
                      <c:pt idx="50">
                        <c:v>42224.687497569445</c:v>
                      </c:pt>
                      <c:pt idx="51">
                        <c:v>42224.697914178243</c:v>
                      </c:pt>
                      <c:pt idx="52">
                        <c:v>42224.708330787034</c:v>
                      </c:pt>
                      <c:pt idx="53">
                        <c:v>42224.718747395833</c:v>
                      </c:pt>
                      <c:pt idx="54">
                        <c:v>42224.729164004631</c:v>
                      </c:pt>
                      <c:pt idx="55">
                        <c:v>42224.739580613423</c:v>
                      </c:pt>
                      <c:pt idx="56">
                        <c:v>42224.749997222221</c:v>
                      </c:pt>
                      <c:pt idx="57">
                        <c:v>42224.76041383102</c:v>
                      </c:pt>
                      <c:pt idx="58">
                        <c:v>42224.770830439818</c:v>
                      </c:pt>
                      <c:pt idx="59">
                        <c:v>42224.78124704861</c:v>
                      </c:pt>
                      <c:pt idx="60">
                        <c:v>42224.791663657408</c:v>
                      </c:pt>
                      <c:pt idx="61">
                        <c:v>42224.802080266207</c:v>
                      </c:pt>
                      <c:pt idx="62">
                        <c:v>42224.812496874998</c:v>
                      </c:pt>
                      <c:pt idx="63">
                        <c:v>42224.822913483797</c:v>
                      </c:pt>
                      <c:pt idx="64">
                        <c:v>42224.833330092595</c:v>
                      </c:pt>
                      <c:pt idx="65">
                        <c:v>42224.843746701386</c:v>
                      </c:pt>
                      <c:pt idx="66">
                        <c:v>42224.854163310185</c:v>
                      </c:pt>
                      <c:pt idx="67">
                        <c:v>42224.864579918984</c:v>
                      </c:pt>
                      <c:pt idx="68">
                        <c:v>42224.874996527775</c:v>
                      </c:pt>
                      <c:pt idx="69">
                        <c:v>42224.885413136573</c:v>
                      </c:pt>
                      <c:pt idx="70">
                        <c:v>42224.895829745372</c:v>
                      </c:pt>
                      <c:pt idx="71">
                        <c:v>42224.906246354163</c:v>
                      </c:pt>
                      <c:pt idx="72">
                        <c:v>42224.916662962962</c:v>
                      </c:pt>
                      <c:pt idx="73">
                        <c:v>42224.92707957176</c:v>
                      </c:pt>
                      <c:pt idx="74">
                        <c:v>42224.937496180559</c:v>
                      </c:pt>
                      <c:pt idx="75">
                        <c:v>42224.94791278935</c:v>
                      </c:pt>
                      <c:pt idx="76">
                        <c:v>42224.958329398149</c:v>
                      </c:pt>
                      <c:pt idx="77">
                        <c:v>42224.968746006947</c:v>
                      </c:pt>
                      <c:pt idx="78">
                        <c:v>42224.979162615738</c:v>
                      </c:pt>
                      <c:pt idx="79">
                        <c:v>42224.989579224537</c:v>
                      </c:pt>
                      <c:pt idx="80">
                        <c:v>42224.999995833336</c:v>
                      </c:pt>
                      <c:pt idx="81">
                        <c:v>42225.010412442127</c:v>
                      </c:pt>
                      <c:pt idx="82">
                        <c:v>42225.020829050925</c:v>
                      </c:pt>
                      <c:pt idx="83">
                        <c:v>42225.031245659724</c:v>
                      </c:pt>
                      <c:pt idx="84">
                        <c:v>42225.041662268515</c:v>
                      </c:pt>
                      <c:pt idx="85">
                        <c:v>42225.052078877314</c:v>
                      </c:pt>
                      <c:pt idx="86">
                        <c:v>42225.062495486112</c:v>
                      </c:pt>
                      <c:pt idx="87">
                        <c:v>42225.072912094911</c:v>
                      </c:pt>
                      <c:pt idx="88">
                        <c:v>42225.083328703702</c:v>
                      </c:pt>
                      <c:pt idx="89">
                        <c:v>42225.093745312501</c:v>
                      </c:pt>
                      <c:pt idx="90">
                        <c:v>42225.104161921299</c:v>
                      </c:pt>
                      <c:pt idx="91">
                        <c:v>42225.114578530091</c:v>
                      </c:pt>
                      <c:pt idx="92">
                        <c:v>42225.124995138889</c:v>
                      </c:pt>
                      <c:pt idx="93">
                        <c:v>42225.135411747688</c:v>
                      </c:pt>
                      <c:pt idx="94">
                        <c:v>42225.145828356479</c:v>
                      </c:pt>
                      <c:pt idx="95">
                        <c:v>42225.156244965277</c:v>
                      </c:pt>
                      <c:pt idx="96">
                        <c:v>42225.166661574076</c:v>
                      </c:pt>
                      <c:pt idx="97">
                        <c:v>42225.177078182867</c:v>
                      </c:pt>
                      <c:pt idx="98">
                        <c:v>42225.187494791666</c:v>
                      </c:pt>
                      <c:pt idx="99">
                        <c:v>42225.197911400464</c:v>
                      </c:pt>
                      <c:pt idx="100">
                        <c:v>42225.208328009256</c:v>
                      </c:pt>
                      <c:pt idx="101">
                        <c:v>42225.218744618054</c:v>
                      </c:pt>
                      <c:pt idx="102">
                        <c:v>42225.22916116898</c:v>
                      </c:pt>
                      <c:pt idx="103">
                        <c:v>42225.239577777778</c:v>
                      </c:pt>
                      <c:pt idx="104">
                        <c:v>42225.249994386577</c:v>
                      </c:pt>
                      <c:pt idx="105">
                        <c:v>42225.260410995368</c:v>
                      </c:pt>
                      <c:pt idx="106">
                        <c:v>42225.270827604167</c:v>
                      </c:pt>
                      <c:pt idx="107">
                        <c:v>42225.281244212965</c:v>
                      </c:pt>
                      <c:pt idx="108">
                        <c:v>42225.291666666664</c:v>
                      </c:pt>
                      <c:pt idx="109">
                        <c:v>42225.302089004632</c:v>
                      </c:pt>
                      <c:pt idx="110">
                        <c:v>42225.3125</c:v>
                      </c:pt>
                      <c:pt idx="111">
                        <c:v>42225.322910995368</c:v>
                      </c:pt>
                      <c:pt idx="112">
                        <c:v>42225.333333333336</c:v>
                      </c:pt>
                      <c:pt idx="113">
                        <c:v>42225.343755729169</c:v>
                      </c:pt>
                      <c:pt idx="114">
                        <c:v>42225.354166666664</c:v>
                      </c:pt>
                      <c:pt idx="115">
                        <c:v>42225.364583333336</c:v>
                      </c:pt>
                      <c:pt idx="116">
                        <c:v>42225.375000057873</c:v>
                      </c:pt>
                      <c:pt idx="117">
                        <c:v>42225.38541678241</c:v>
                      </c:pt>
                      <c:pt idx="118">
                        <c:v>42225.395833506947</c:v>
                      </c:pt>
                      <c:pt idx="119">
                        <c:v>42225.406250231485</c:v>
                      </c:pt>
                      <c:pt idx="120">
                        <c:v>42225.416666956022</c:v>
                      </c:pt>
                      <c:pt idx="121">
                        <c:v>42225.427083680559</c:v>
                      </c:pt>
                      <c:pt idx="122">
                        <c:v>42225.437500405096</c:v>
                      </c:pt>
                      <c:pt idx="123">
                        <c:v>42225.447917129626</c:v>
                      </c:pt>
                      <c:pt idx="124">
                        <c:v>42225.458333854163</c:v>
                      </c:pt>
                      <c:pt idx="125">
                        <c:v>42225.468750578701</c:v>
                      </c:pt>
                      <c:pt idx="126">
                        <c:v>42225.479167303238</c:v>
                      </c:pt>
                      <c:pt idx="127">
                        <c:v>42225.489584027775</c:v>
                      </c:pt>
                      <c:pt idx="128">
                        <c:v>42225.500000752312</c:v>
                      </c:pt>
                      <c:pt idx="129">
                        <c:v>42225.510417476849</c:v>
                      </c:pt>
                      <c:pt idx="130">
                        <c:v>42225.520834201387</c:v>
                      </c:pt>
                      <c:pt idx="131">
                        <c:v>42225.531250925924</c:v>
                      </c:pt>
                      <c:pt idx="132">
                        <c:v>42225.541667650461</c:v>
                      </c:pt>
                      <c:pt idx="133">
                        <c:v>42225.552084374998</c:v>
                      </c:pt>
                      <c:pt idx="134">
                        <c:v>42225.562501099535</c:v>
                      </c:pt>
                      <c:pt idx="135">
                        <c:v>42225.572917824073</c:v>
                      </c:pt>
                      <c:pt idx="136">
                        <c:v>42225.58333454861</c:v>
                      </c:pt>
                      <c:pt idx="137">
                        <c:v>42225.593751273147</c:v>
                      </c:pt>
                      <c:pt idx="138">
                        <c:v>42225.604167997684</c:v>
                      </c:pt>
                      <c:pt idx="139">
                        <c:v>42225.614584722221</c:v>
                      </c:pt>
                      <c:pt idx="140">
                        <c:v>42225.625001446759</c:v>
                      </c:pt>
                      <c:pt idx="141">
                        <c:v>42225.635418171296</c:v>
                      </c:pt>
                      <c:pt idx="142">
                        <c:v>42225.645834895833</c:v>
                      </c:pt>
                      <c:pt idx="143">
                        <c:v>42225.65625162037</c:v>
                      </c:pt>
                      <c:pt idx="144">
                        <c:v>42225.666668344908</c:v>
                      </c:pt>
                      <c:pt idx="145">
                        <c:v>42225.677085069445</c:v>
                      </c:pt>
                      <c:pt idx="146">
                        <c:v>42225.687501793982</c:v>
                      </c:pt>
                      <c:pt idx="147">
                        <c:v>42225.697918518519</c:v>
                      </c:pt>
                      <c:pt idx="148">
                        <c:v>42225.708335243056</c:v>
                      </c:pt>
                      <c:pt idx="149">
                        <c:v>42225.718751967594</c:v>
                      </c:pt>
                      <c:pt idx="150">
                        <c:v>42225.729168692131</c:v>
                      </c:pt>
                      <c:pt idx="151">
                        <c:v>42225.739585416668</c:v>
                      </c:pt>
                      <c:pt idx="152">
                        <c:v>42225.750002141205</c:v>
                      </c:pt>
                      <c:pt idx="153">
                        <c:v>42225.760418865742</c:v>
                      </c:pt>
                      <c:pt idx="154">
                        <c:v>42225.77083559028</c:v>
                      </c:pt>
                      <c:pt idx="155">
                        <c:v>42225.781252314817</c:v>
                      </c:pt>
                      <c:pt idx="156">
                        <c:v>42225.791669039354</c:v>
                      </c:pt>
                      <c:pt idx="157">
                        <c:v>42225.802085763891</c:v>
                      </c:pt>
                      <c:pt idx="158">
                        <c:v>42225.812502488428</c:v>
                      </c:pt>
                      <c:pt idx="159">
                        <c:v>42225.822919212966</c:v>
                      </c:pt>
                      <c:pt idx="160">
                        <c:v>42225.833335937503</c:v>
                      </c:pt>
                      <c:pt idx="161">
                        <c:v>42225.84375266204</c:v>
                      </c:pt>
                      <c:pt idx="162">
                        <c:v>42225.854169386577</c:v>
                      </c:pt>
                      <c:pt idx="163">
                        <c:v>42225.864586111114</c:v>
                      </c:pt>
                      <c:pt idx="164">
                        <c:v>42225.875002835652</c:v>
                      </c:pt>
                      <c:pt idx="165">
                        <c:v>42225.885419560182</c:v>
                      </c:pt>
                      <c:pt idx="166">
                        <c:v>42225.895836284719</c:v>
                      </c:pt>
                      <c:pt idx="167">
                        <c:v>42225.906253009256</c:v>
                      </c:pt>
                      <c:pt idx="168">
                        <c:v>42225.916669733793</c:v>
                      </c:pt>
                      <c:pt idx="169">
                        <c:v>42225.92708645833</c:v>
                      </c:pt>
                      <c:pt idx="170">
                        <c:v>42225.937503182868</c:v>
                      </c:pt>
                      <c:pt idx="171">
                        <c:v>42225.947919907405</c:v>
                      </c:pt>
                      <c:pt idx="172">
                        <c:v>42225.958336631942</c:v>
                      </c:pt>
                      <c:pt idx="173">
                        <c:v>42225.968753356479</c:v>
                      </c:pt>
                      <c:pt idx="174">
                        <c:v>42225.979170081016</c:v>
                      </c:pt>
                      <c:pt idx="175">
                        <c:v>42225.989586805554</c:v>
                      </c:pt>
                      <c:pt idx="176">
                        <c:v>42226.000003472225</c:v>
                      </c:pt>
                      <c:pt idx="177">
                        <c:v>42226.010420196762</c:v>
                      </c:pt>
                      <c:pt idx="178">
                        <c:v>42226.0208369213</c:v>
                      </c:pt>
                      <c:pt idx="179">
                        <c:v>42226.031253645837</c:v>
                      </c:pt>
                      <c:pt idx="180">
                        <c:v>42226.041670370367</c:v>
                      </c:pt>
                      <c:pt idx="181">
                        <c:v>42226.052087094904</c:v>
                      </c:pt>
                      <c:pt idx="182">
                        <c:v>42226.062503819441</c:v>
                      </c:pt>
                      <c:pt idx="183">
                        <c:v>42226.072920543978</c:v>
                      </c:pt>
                      <c:pt idx="184">
                        <c:v>42226.083337268516</c:v>
                      </c:pt>
                      <c:pt idx="185">
                        <c:v>42226.093753993053</c:v>
                      </c:pt>
                      <c:pt idx="186">
                        <c:v>42226.10417071759</c:v>
                      </c:pt>
                      <c:pt idx="187">
                        <c:v>42226.114587442127</c:v>
                      </c:pt>
                      <c:pt idx="188">
                        <c:v>42226.125004166664</c:v>
                      </c:pt>
                      <c:pt idx="189">
                        <c:v>42226.135420891202</c:v>
                      </c:pt>
                      <c:pt idx="190">
                        <c:v>42226.145837615739</c:v>
                      </c:pt>
                      <c:pt idx="191">
                        <c:v>42226.156254340276</c:v>
                      </c:pt>
                      <c:pt idx="192">
                        <c:v>42226.166671064813</c:v>
                      </c:pt>
                      <c:pt idx="193">
                        <c:v>42226.17708778935</c:v>
                      </c:pt>
                      <c:pt idx="194">
                        <c:v>42226.187504456022</c:v>
                      </c:pt>
                      <c:pt idx="195">
                        <c:v>42226.197921180552</c:v>
                      </c:pt>
                      <c:pt idx="196">
                        <c:v>42226.208337905089</c:v>
                      </c:pt>
                      <c:pt idx="197">
                        <c:v>42226.218754629626</c:v>
                      </c:pt>
                      <c:pt idx="198">
                        <c:v>42226.229171354164</c:v>
                      </c:pt>
                      <c:pt idx="199">
                        <c:v>42226.239588078701</c:v>
                      </c:pt>
                      <c:pt idx="200">
                        <c:v>42226.250004803238</c:v>
                      </c:pt>
                      <c:pt idx="201">
                        <c:v>42226.260421527775</c:v>
                      </c:pt>
                      <c:pt idx="202">
                        <c:v>42226.270838252312</c:v>
                      </c:pt>
                      <c:pt idx="203">
                        <c:v>42226.28125497685</c:v>
                      </c:pt>
                      <c:pt idx="204">
                        <c:v>42226.291671701387</c:v>
                      </c:pt>
                      <c:pt idx="205">
                        <c:v>42226.302088425924</c:v>
                      </c:pt>
                      <c:pt idx="206">
                        <c:v>42226.312505150461</c:v>
                      </c:pt>
                      <c:pt idx="207">
                        <c:v>42226.322921817133</c:v>
                      </c:pt>
                      <c:pt idx="208">
                        <c:v>42226.33333854167</c:v>
                      </c:pt>
                      <c:pt idx="209">
                        <c:v>42226.343755266207</c:v>
                      </c:pt>
                      <c:pt idx="210">
                        <c:v>42226.354171990744</c:v>
                      </c:pt>
                      <c:pt idx="211">
                        <c:v>42226.364588715274</c:v>
                      </c:pt>
                      <c:pt idx="212">
                        <c:v>42226.375005439812</c:v>
                      </c:pt>
                      <c:pt idx="213">
                        <c:v>42226.385422164349</c:v>
                      </c:pt>
                      <c:pt idx="214">
                        <c:v>42226.395838888886</c:v>
                      </c:pt>
                      <c:pt idx="215">
                        <c:v>42226.406255613423</c:v>
                      </c:pt>
                      <c:pt idx="216">
                        <c:v>42226.500000231485</c:v>
                      </c:pt>
                      <c:pt idx="217">
                        <c:v>42226.510416956022</c:v>
                      </c:pt>
                      <c:pt idx="218">
                        <c:v>42226.520833680559</c:v>
                      </c:pt>
                      <c:pt idx="219">
                        <c:v>42226.531250405096</c:v>
                      </c:pt>
                      <c:pt idx="220">
                        <c:v>42226.541667129626</c:v>
                      </c:pt>
                      <c:pt idx="221">
                        <c:v>42226.552083854163</c:v>
                      </c:pt>
                      <c:pt idx="222">
                        <c:v>42226.562500578701</c:v>
                      </c:pt>
                      <c:pt idx="223">
                        <c:v>42226.572917303238</c:v>
                      </c:pt>
                      <c:pt idx="224">
                        <c:v>42226.583334027775</c:v>
                      </c:pt>
                      <c:pt idx="225">
                        <c:v>42226.593750752312</c:v>
                      </c:pt>
                      <c:pt idx="226">
                        <c:v>42226.604167476849</c:v>
                      </c:pt>
                      <c:pt idx="227">
                        <c:v>42226.614584201387</c:v>
                      </c:pt>
                      <c:pt idx="228">
                        <c:v>42226.625000925924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'SJ at Farmington 196'!$C$14:$C$261</c15:sqref>
                        </c15:formulaRef>
                      </c:ext>
                    </c:extLst>
                    <c:numCache>
                      <c:formatCode>#,##0.00</c:formatCode>
                      <c:ptCount val="248"/>
                      <c:pt idx="0">
                        <c:v>43.891349999999996</c:v>
                      </c:pt>
                      <c:pt idx="1">
                        <c:v>44.174519999999994</c:v>
                      </c:pt>
                      <c:pt idx="2">
                        <c:v>43.608179999999997</c:v>
                      </c:pt>
                      <c:pt idx="3">
                        <c:v>45.307199999999995</c:v>
                      </c:pt>
                      <c:pt idx="4">
                        <c:v>45.873539999999998</c:v>
                      </c:pt>
                      <c:pt idx="5">
                        <c:v>46.156709999999997</c:v>
                      </c:pt>
                      <c:pt idx="6">
                        <c:v>46.439879999999995</c:v>
                      </c:pt>
                      <c:pt idx="7">
                        <c:v>45.59037</c:v>
                      </c:pt>
                      <c:pt idx="8">
                        <c:v>46.439879999999995</c:v>
                      </c:pt>
                      <c:pt idx="9">
                        <c:v>47.006219999999999</c:v>
                      </c:pt>
                      <c:pt idx="10">
                        <c:v>47.006219999999999</c:v>
                      </c:pt>
                      <c:pt idx="11">
                        <c:v>45.873539999999998</c:v>
                      </c:pt>
                      <c:pt idx="12">
                        <c:v>45.873539999999998</c:v>
                      </c:pt>
                      <c:pt idx="13">
                        <c:v>45.307199999999995</c:v>
                      </c:pt>
                      <c:pt idx="14">
                        <c:v>45.59037</c:v>
                      </c:pt>
                      <c:pt idx="15">
                        <c:v>46.156709999999997</c:v>
                      </c:pt>
                      <c:pt idx="16">
                        <c:v>47.006219999999999</c:v>
                      </c:pt>
                      <c:pt idx="17">
                        <c:v>47.289389999999997</c:v>
                      </c:pt>
                      <c:pt idx="18">
                        <c:v>47.289389999999997</c:v>
                      </c:pt>
                      <c:pt idx="19">
                        <c:v>47.289389999999997</c:v>
                      </c:pt>
                      <c:pt idx="20">
                        <c:v>47.289389999999997</c:v>
                      </c:pt>
                      <c:pt idx="21">
                        <c:v>47.572559999999996</c:v>
                      </c:pt>
                      <c:pt idx="22">
                        <c:v>47.289389999999997</c:v>
                      </c:pt>
                      <c:pt idx="23">
                        <c:v>47.289389999999997</c:v>
                      </c:pt>
                      <c:pt idx="24">
                        <c:v>47.572559999999996</c:v>
                      </c:pt>
                      <c:pt idx="25">
                        <c:v>47.289389999999997</c:v>
                      </c:pt>
                      <c:pt idx="26">
                        <c:v>47.572559999999996</c:v>
                      </c:pt>
                      <c:pt idx="27">
                        <c:v>47.289389999999997</c:v>
                      </c:pt>
                      <c:pt idx="28">
                        <c:v>47.289389999999997</c:v>
                      </c:pt>
                      <c:pt idx="29">
                        <c:v>47.855729999999994</c:v>
                      </c:pt>
                      <c:pt idx="30">
                        <c:v>47.572559999999996</c:v>
                      </c:pt>
                      <c:pt idx="31">
                        <c:v>47.572559999999996</c:v>
                      </c:pt>
                      <c:pt idx="32">
                        <c:v>47.855729999999994</c:v>
                      </c:pt>
                      <c:pt idx="33">
                        <c:v>47.855729999999994</c:v>
                      </c:pt>
                      <c:pt idx="34">
                        <c:v>48.705239999999996</c:v>
                      </c:pt>
                      <c:pt idx="35">
                        <c:v>48.1389</c:v>
                      </c:pt>
                      <c:pt idx="36">
                        <c:v>48.705239999999996</c:v>
                      </c:pt>
                      <c:pt idx="37">
                        <c:v>48.1389</c:v>
                      </c:pt>
                      <c:pt idx="38">
                        <c:v>47.855729999999994</c:v>
                      </c:pt>
                      <c:pt idx="39">
                        <c:v>47.572559999999996</c:v>
                      </c:pt>
                      <c:pt idx="40">
                        <c:v>47.289389999999997</c:v>
                      </c:pt>
                      <c:pt idx="41">
                        <c:v>47.289389999999997</c:v>
                      </c:pt>
                      <c:pt idx="42">
                        <c:v>47.289389999999997</c:v>
                      </c:pt>
                      <c:pt idx="43">
                        <c:v>48.1389</c:v>
                      </c:pt>
                      <c:pt idx="44">
                        <c:v>48.988409999999995</c:v>
                      </c:pt>
                      <c:pt idx="45">
                        <c:v>49.554749999999999</c:v>
                      </c:pt>
                      <c:pt idx="46">
                        <c:v>49.554749999999999</c:v>
                      </c:pt>
                      <c:pt idx="47">
                        <c:v>50.404260000000001</c:v>
                      </c:pt>
                      <c:pt idx="48">
                        <c:v>49.27158</c:v>
                      </c:pt>
                      <c:pt idx="49">
                        <c:v>49.27158</c:v>
                      </c:pt>
                      <c:pt idx="50">
                        <c:v>49.837919999999997</c:v>
                      </c:pt>
                      <c:pt idx="51">
                        <c:v>49.27158</c:v>
                      </c:pt>
                      <c:pt idx="52">
                        <c:v>48.988409999999995</c:v>
                      </c:pt>
                      <c:pt idx="53">
                        <c:v>49.27158</c:v>
                      </c:pt>
                      <c:pt idx="54">
                        <c:v>48.988409999999995</c:v>
                      </c:pt>
                      <c:pt idx="55">
                        <c:v>49.27158</c:v>
                      </c:pt>
                      <c:pt idx="56">
                        <c:v>49.27158</c:v>
                      </c:pt>
                      <c:pt idx="57">
                        <c:v>49.837919999999997</c:v>
                      </c:pt>
                      <c:pt idx="58">
                        <c:v>50.404260000000001</c:v>
                      </c:pt>
                      <c:pt idx="59">
                        <c:v>49.837919999999997</c:v>
                      </c:pt>
                      <c:pt idx="60">
                        <c:v>50.404260000000001</c:v>
                      </c:pt>
                      <c:pt idx="61">
                        <c:v>50.687429999999999</c:v>
                      </c:pt>
                      <c:pt idx="62">
                        <c:v>50.970599999999997</c:v>
                      </c:pt>
                      <c:pt idx="63">
                        <c:v>49.837919999999997</c:v>
                      </c:pt>
                      <c:pt idx="64">
                        <c:v>49.27158</c:v>
                      </c:pt>
                      <c:pt idx="65">
                        <c:v>48.705239999999996</c:v>
                      </c:pt>
                      <c:pt idx="66">
                        <c:v>48.705239999999996</c:v>
                      </c:pt>
                      <c:pt idx="67">
                        <c:v>48.1389</c:v>
                      </c:pt>
                      <c:pt idx="68">
                        <c:v>47.855729999999994</c:v>
                      </c:pt>
                      <c:pt idx="69">
                        <c:v>47.572559999999996</c:v>
                      </c:pt>
                      <c:pt idx="70">
                        <c:v>47.289389999999997</c:v>
                      </c:pt>
                      <c:pt idx="71">
                        <c:v>47.289389999999997</c:v>
                      </c:pt>
                      <c:pt idx="72">
                        <c:v>47.289389999999997</c:v>
                      </c:pt>
                      <c:pt idx="73">
                        <c:v>47.572559999999996</c:v>
                      </c:pt>
                      <c:pt idx="74">
                        <c:v>47.855729999999994</c:v>
                      </c:pt>
                      <c:pt idx="75">
                        <c:v>48.705239999999996</c:v>
                      </c:pt>
                      <c:pt idx="76">
                        <c:v>48.1389</c:v>
                      </c:pt>
                      <c:pt idx="77">
                        <c:v>47.855729999999994</c:v>
                      </c:pt>
                      <c:pt idx="78">
                        <c:v>48.705239999999996</c:v>
                      </c:pt>
                      <c:pt idx="79">
                        <c:v>49.27158</c:v>
                      </c:pt>
                      <c:pt idx="80">
                        <c:v>48.705239999999996</c:v>
                      </c:pt>
                      <c:pt idx="81">
                        <c:v>48.705239999999996</c:v>
                      </c:pt>
                      <c:pt idx="82">
                        <c:v>48.705239999999996</c:v>
                      </c:pt>
                      <c:pt idx="83">
                        <c:v>48.988409999999995</c:v>
                      </c:pt>
                      <c:pt idx="84">
                        <c:v>47.855729999999994</c:v>
                      </c:pt>
                      <c:pt idx="85">
                        <c:v>48.1389</c:v>
                      </c:pt>
                      <c:pt idx="86">
                        <c:v>48.705239999999996</c:v>
                      </c:pt>
                      <c:pt idx="87">
                        <c:v>49.27158</c:v>
                      </c:pt>
                      <c:pt idx="88">
                        <c:v>50.687429999999999</c:v>
                      </c:pt>
                      <c:pt idx="89">
                        <c:v>50.970599999999997</c:v>
                      </c:pt>
                      <c:pt idx="90">
                        <c:v>49.837919999999997</c:v>
                      </c:pt>
                      <c:pt idx="91">
                        <c:v>49.837919999999997</c:v>
                      </c:pt>
                      <c:pt idx="92">
                        <c:v>49.837919999999997</c:v>
                      </c:pt>
                      <c:pt idx="93">
                        <c:v>49.837919999999997</c:v>
                      </c:pt>
                      <c:pt idx="94">
                        <c:v>50.404260000000001</c:v>
                      </c:pt>
                      <c:pt idx="95">
                        <c:v>50.970599999999997</c:v>
                      </c:pt>
                      <c:pt idx="96">
                        <c:v>51.536939999999994</c:v>
                      </c:pt>
                      <c:pt idx="97">
                        <c:v>52.669619999999995</c:v>
                      </c:pt>
                      <c:pt idx="98">
                        <c:v>52.103279999999998</c:v>
                      </c:pt>
                      <c:pt idx="99">
                        <c:v>52.386449999999996</c:v>
                      </c:pt>
                      <c:pt idx="100">
                        <c:v>52.669619999999995</c:v>
                      </c:pt>
                      <c:pt idx="101">
                        <c:v>52.669619999999995</c:v>
                      </c:pt>
                      <c:pt idx="102">
                        <c:v>52.103279999999998</c:v>
                      </c:pt>
                      <c:pt idx="103">
                        <c:v>52.103279999999998</c:v>
                      </c:pt>
                      <c:pt idx="104">
                        <c:v>51.536939999999994</c:v>
                      </c:pt>
                      <c:pt idx="105">
                        <c:v>50.404260000000001</c:v>
                      </c:pt>
                      <c:pt idx="106">
                        <c:v>49.27158</c:v>
                      </c:pt>
                      <c:pt idx="107">
                        <c:v>48.705239999999996</c:v>
                      </c:pt>
                      <c:pt idx="108">
                        <c:v>48.1389</c:v>
                      </c:pt>
                      <c:pt idx="109">
                        <c:v>47.572559999999996</c:v>
                      </c:pt>
                      <c:pt idx="110">
                        <c:v>47.006219999999999</c:v>
                      </c:pt>
                      <c:pt idx="111">
                        <c:v>47.289389999999997</c:v>
                      </c:pt>
                      <c:pt idx="112">
                        <c:v>47.289389999999997</c:v>
                      </c:pt>
                      <c:pt idx="113">
                        <c:v>46.439879999999995</c:v>
                      </c:pt>
                      <c:pt idx="114">
                        <c:v>47.289389999999997</c:v>
                      </c:pt>
                      <c:pt idx="115">
                        <c:v>47.572559999999996</c:v>
                      </c:pt>
                      <c:pt idx="116">
                        <c:v>48.705239999999996</c:v>
                      </c:pt>
                      <c:pt idx="117">
                        <c:v>49.27158</c:v>
                      </c:pt>
                      <c:pt idx="118">
                        <c:v>48.988409999999995</c:v>
                      </c:pt>
                      <c:pt idx="119">
                        <c:v>48.705239999999996</c:v>
                      </c:pt>
                      <c:pt idx="120">
                        <c:v>48.1389</c:v>
                      </c:pt>
                      <c:pt idx="121">
                        <c:v>48.1389</c:v>
                      </c:pt>
                      <c:pt idx="122">
                        <c:v>48.705239999999996</c:v>
                      </c:pt>
                      <c:pt idx="123">
                        <c:v>47.572559999999996</c:v>
                      </c:pt>
                      <c:pt idx="124">
                        <c:v>48.705239999999996</c:v>
                      </c:pt>
                      <c:pt idx="125">
                        <c:v>48.988409999999995</c:v>
                      </c:pt>
                      <c:pt idx="126">
                        <c:v>49.27158</c:v>
                      </c:pt>
                      <c:pt idx="127">
                        <c:v>49.554749999999999</c:v>
                      </c:pt>
                      <c:pt idx="128">
                        <c:v>49.27158</c:v>
                      </c:pt>
                      <c:pt idx="129">
                        <c:v>49.27158</c:v>
                      </c:pt>
                      <c:pt idx="130">
                        <c:v>48.988409999999995</c:v>
                      </c:pt>
                      <c:pt idx="131">
                        <c:v>49.27158</c:v>
                      </c:pt>
                      <c:pt idx="132">
                        <c:v>49.27158</c:v>
                      </c:pt>
                      <c:pt idx="133">
                        <c:v>48.988409999999995</c:v>
                      </c:pt>
                      <c:pt idx="134">
                        <c:v>49.554749999999999</c:v>
                      </c:pt>
                      <c:pt idx="135">
                        <c:v>49.837919999999997</c:v>
                      </c:pt>
                      <c:pt idx="136">
                        <c:v>49.554749999999999</c:v>
                      </c:pt>
                      <c:pt idx="137">
                        <c:v>48.988409999999995</c:v>
                      </c:pt>
                      <c:pt idx="138">
                        <c:v>49.554749999999999</c:v>
                      </c:pt>
                      <c:pt idx="139">
                        <c:v>49.554749999999999</c:v>
                      </c:pt>
                      <c:pt idx="140">
                        <c:v>50.404260000000001</c:v>
                      </c:pt>
                      <c:pt idx="141">
                        <c:v>49.27158</c:v>
                      </c:pt>
                      <c:pt idx="142">
                        <c:v>48.705239999999996</c:v>
                      </c:pt>
                      <c:pt idx="143">
                        <c:v>48.705239999999996</c:v>
                      </c:pt>
                      <c:pt idx="144">
                        <c:v>49.27158</c:v>
                      </c:pt>
                      <c:pt idx="145">
                        <c:v>49.554749999999999</c:v>
                      </c:pt>
                      <c:pt idx="146">
                        <c:v>49.27158</c:v>
                      </c:pt>
                      <c:pt idx="147">
                        <c:v>49.27158</c:v>
                      </c:pt>
                      <c:pt idx="148">
                        <c:v>49.27158</c:v>
                      </c:pt>
                      <c:pt idx="149">
                        <c:v>49.27158</c:v>
                      </c:pt>
                      <c:pt idx="150">
                        <c:v>49.554749999999999</c:v>
                      </c:pt>
                      <c:pt idx="151">
                        <c:v>49.27158</c:v>
                      </c:pt>
                      <c:pt idx="152">
                        <c:v>49.27158</c:v>
                      </c:pt>
                      <c:pt idx="153">
                        <c:v>48.988409999999995</c:v>
                      </c:pt>
                      <c:pt idx="154">
                        <c:v>49.27158</c:v>
                      </c:pt>
                      <c:pt idx="155">
                        <c:v>48.988409999999995</c:v>
                      </c:pt>
                      <c:pt idx="156">
                        <c:v>49.27158</c:v>
                      </c:pt>
                      <c:pt idx="157">
                        <c:v>49.554749999999999</c:v>
                      </c:pt>
                      <c:pt idx="158">
                        <c:v>49.27158</c:v>
                      </c:pt>
                      <c:pt idx="159">
                        <c:v>49.554749999999999</c:v>
                      </c:pt>
                      <c:pt idx="160">
                        <c:v>49.27158</c:v>
                      </c:pt>
                      <c:pt idx="161">
                        <c:v>48.988409999999995</c:v>
                      </c:pt>
                      <c:pt idx="162">
                        <c:v>48.705239999999996</c:v>
                      </c:pt>
                      <c:pt idx="163">
                        <c:v>47.855729999999994</c:v>
                      </c:pt>
                      <c:pt idx="164">
                        <c:v>48.705239999999996</c:v>
                      </c:pt>
                      <c:pt idx="165">
                        <c:v>48.988409999999995</c:v>
                      </c:pt>
                      <c:pt idx="166">
                        <c:v>47.855729999999994</c:v>
                      </c:pt>
                      <c:pt idx="167">
                        <c:v>48.1389</c:v>
                      </c:pt>
                      <c:pt idx="168">
                        <c:v>47.572559999999996</c:v>
                      </c:pt>
                      <c:pt idx="169">
                        <c:v>47.289389999999997</c:v>
                      </c:pt>
                      <c:pt idx="170">
                        <c:v>46.439879999999995</c:v>
                      </c:pt>
                      <c:pt idx="171">
                        <c:v>46.156709999999997</c:v>
                      </c:pt>
                      <c:pt idx="172">
                        <c:v>45.59037</c:v>
                      </c:pt>
                      <c:pt idx="173">
                        <c:v>45.873539999999998</c:v>
                      </c:pt>
                      <c:pt idx="174">
                        <c:v>45.307199999999995</c:v>
                      </c:pt>
                      <c:pt idx="175">
                        <c:v>45.873539999999998</c:v>
                      </c:pt>
                      <c:pt idx="176">
                        <c:v>45.307199999999995</c:v>
                      </c:pt>
                      <c:pt idx="177">
                        <c:v>45.873539999999998</c:v>
                      </c:pt>
                      <c:pt idx="178">
                        <c:v>46.156709999999997</c:v>
                      </c:pt>
                      <c:pt idx="179">
                        <c:v>46.156709999999997</c:v>
                      </c:pt>
                      <c:pt idx="180">
                        <c:v>45.59037</c:v>
                      </c:pt>
                      <c:pt idx="181">
                        <c:v>45.873539999999998</c:v>
                      </c:pt>
                      <c:pt idx="182">
                        <c:v>45.873539999999998</c:v>
                      </c:pt>
                      <c:pt idx="183">
                        <c:v>46.156709999999997</c:v>
                      </c:pt>
                      <c:pt idx="184">
                        <c:v>46.156709999999997</c:v>
                      </c:pt>
                      <c:pt idx="185">
                        <c:v>47.289389999999997</c:v>
                      </c:pt>
                      <c:pt idx="186">
                        <c:v>47.289389999999997</c:v>
                      </c:pt>
                      <c:pt idx="187">
                        <c:v>47.572559999999996</c:v>
                      </c:pt>
                      <c:pt idx="188">
                        <c:v>47.289389999999997</c:v>
                      </c:pt>
                      <c:pt idx="189">
                        <c:v>46.156709999999997</c:v>
                      </c:pt>
                      <c:pt idx="190">
                        <c:v>46.439879999999995</c:v>
                      </c:pt>
                      <c:pt idx="191">
                        <c:v>47.289389999999997</c:v>
                      </c:pt>
                      <c:pt idx="192">
                        <c:v>47.289389999999997</c:v>
                      </c:pt>
                      <c:pt idx="193">
                        <c:v>47.289389999999997</c:v>
                      </c:pt>
                      <c:pt idx="194">
                        <c:v>47.289389999999997</c:v>
                      </c:pt>
                      <c:pt idx="195">
                        <c:v>47.855729999999994</c:v>
                      </c:pt>
                      <c:pt idx="196">
                        <c:v>47.572559999999996</c:v>
                      </c:pt>
                      <c:pt idx="197">
                        <c:v>47.572559999999996</c:v>
                      </c:pt>
                      <c:pt idx="198">
                        <c:v>47.289389999999997</c:v>
                      </c:pt>
                      <c:pt idx="199">
                        <c:v>47.289389999999997</c:v>
                      </c:pt>
                      <c:pt idx="200">
                        <c:v>46.439879999999995</c:v>
                      </c:pt>
                      <c:pt idx="201">
                        <c:v>46.439879999999995</c:v>
                      </c:pt>
                      <c:pt idx="202">
                        <c:v>47.289389999999997</c:v>
                      </c:pt>
                      <c:pt idx="203">
                        <c:v>47.289389999999997</c:v>
                      </c:pt>
                      <c:pt idx="204">
                        <c:v>47.289389999999997</c:v>
                      </c:pt>
                      <c:pt idx="205">
                        <c:v>46.439879999999995</c:v>
                      </c:pt>
                      <c:pt idx="206">
                        <c:v>45.873539999999998</c:v>
                      </c:pt>
                      <c:pt idx="207">
                        <c:v>46.156709999999997</c:v>
                      </c:pt>
                      <c:pt idx="208">
                        <c:v>46.439879999999995</c:v>
                      </c:pt>
                      <c:pt idx="209">
                        <c:v>45.873539999999998</c:v>
                      </c:pt>
                      <c:pt idx="210">
                        <c:v>45.873539999999998</c:v>
                      </c:pt>
                      <c:pt idx="211">
                        <c:v>45.59037</c:v>
                      </c:pt>
                      <c:pt idx="212">
                        <c:v>45.873539999999998</c:v>
                      </c:pt>
                      <c:pt idx="213">
                        <c:v>45.59037</c:v>
                      </c:pt>
                      <c:pt idx="214">
                        <c:v>45.59037</c:v>
                      </c:pt>
                      <c:pt idx="215">
                        <c:v>45.873539999999998</c:v>
                      </c:pt>
                      <c:pt idx="216">
                        <c:v>47.006219999999999</c:v>
                      </c:pt>
                      <c:pt idx="217">
                        <c:v>47.572559999999996</c:v>
                      </c:pt>
                      <c:pt idx="218">
                        <c:v>47.572559999999996</c:v>
                      </c:pt>
                      <c:pt idx="219">
                        <c:v>48.1389</c:v>
                      </c:pt>
                      <c:pt idx="220">
                        <c:v>47.572559999999996</c:v>
                      </c:pt>
                      <c:pt idx="221">
                        <c:v>47.572559999999996</c:v>
                      </c:pt>
                      <c:pt idx="222">
                        <c:v>47.572559999999996</c:v>
                      </c:pt>
                      <c:pt idx="223">
                        <c:v>47.572559999999996</c:v>
                      </c:pt>
                      <c:pt idx="224">
                        <c:v>46.723050000000001</c:v>
                      </c:pt>
                      <c:pt idx="225">
                        <c:v>47.006219999999999</c:v>
                      </c:pt>
                      <c:pt idx="226">
                        <c:v>47.006219999999999</c:v>
                      </c:pt>
                      <c:pt idx="227">
                        <c:v>46.439879999999995</c:v>
                      </c:pt>
                      <c:pt idx="228">
                        <c:v>46.439879999999995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9-2588-4AC1-9C6D-6743AB218D78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6"/>
          <c:min val="42222.7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68438232"/>
        <c:scaling>
          <c:orientation val="minMax"/>
          <c:max val="1.2"/>
          <c:min val="1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Sonde Shape Factor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1270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68436920"/>
        <c:crosses val="max"/>
        <c:crossBetween val="midCat"/>
        <c:minorUnit val="1.0000000000000002E-2"/>
      </c:valAx>
      <c:valAx>
        <c:axId val="668436920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668438232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1230610519146598"/>
          <c:y val="0.17406204927304653"/>
          <c:w val="0.23806683133883094"/>
          <c:h val="0.376455047498505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San Juan River at Shiprock (RK 246.3)</a:t>
            </a:r>
          </a:p>
        </c:rich>
      </c:tx>
      <c:layout>
        <c:manualLayout>
          <c:xMode val="edge"/>
          <c:yMode val="edge"/>
          <c:x val="0.32214246733894919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5752570847"/>
          <c:y val="0.1309478411312142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'SJ at Shiprock'!$R$10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B212-4918-B70A-1B3ADBE6B503}"/>
              </c:ext>
            </c:extLst>
          </c:dPt>
          <c:xVal>
            <c:numRef>
              <c:f>'SJ at Shiprock'!$A$4:$A$251</c:f>
              <c:numCache>
                <c:formatCode>m/d/yyyy\ h:mm</c:formatCode>
                <c:ptCount val="248"/>
                <c:pt idx="0">
                  <c:v>42224.6875</c:v>
                </c:pt>
                <c:pt idx="1">
                  <c:v>42224.697916666664</c:v>
                </c:pt>
                <c:pt idx="2">
                  <c:v>42224.708333333336</c:v>
                </c:pt>
                <c:pt idx="3">
                  <c:v>42224.71875</c:v>
                </c:pt>
                <c:pt idx="4">
                  <c:v>42224.729166666664</c:v>
                </c:pt>
                <c:pt idx="5">
                  <c:v>42224.739583333336</c:v>
                </c:pt>
                <c:pt idx="6">
                  <c:v>42224.75</c:v>
                </c:pt>
                <c:pt idx="7">
                  <c:v>42224.760416666664</c:v>
                </c:pt>
                <c:pt idx="8">
                  <c:v>42224.770833333336</c:v>
                </c:pt>
                <c:pt idx="9">
                  <c:v>42224.78125</c:v>
                </c:pt>
                <c:pt idx="10" formatCode="m/d/yy\ h:mm;@">
                  <c:v>42224.791666666664</c:v>
                </c:pt>
                <c:pt idx="11" formatCode="m/d/yy\ h:mm;@">
                  <c:v>42224.802083333336</c:v>
                </c:pt>
                <c:pt idx="12" formatCode="m/d/yy\ h:mm;@">
                  <c:v>42224.812500057873</c:v>
                </c:pt>
                <c:pt idx="13" formatCode="m/d/yy\ h:mm;@">
                  <c:v>42224.82291678241</c:v>
                </c:pt>
                <c:pt idx="14" formatCode="m/d/yy\ h:mm;@">
                  <c:v>42224.833333506947</c:v>
                </c:pt>
                <c:pt idx="15" formatCode="m/d/yy\ h:mm;@">
                  <c:v>42224.843750231485</c:v>
                </c:pt>
                <c:pt idx="16" formatCode="m/d/yy\ h:mm;@">
                  <c:v>42224.854166956022</c:v>
                </c:pt>
                <c:pt idx="17" formatCode="m/d/yy\ h:mm;@">
                  <c:v>42224.864583680559</c:v>
                </c:pt>
                <c:pt idx="18" formatCode="m/d/yy\ h:mm;@">
                  <c:v>42224.875000405096</c:v>
                </c:pt>
                <c:pt idx="19" formatCode="m/d/yy\ h:mm;@">
                  <c:v>42224.885417129626</c:v>
                </c:pt>
                <c:pt idx="20" formatCode="m/d/yy\ h:mm;@">
                  <c:v>42224.895833854163</c:v>
                </c:pt>
                <c:pt idx="21" formatCode="m/d/yy\ h:mm;@">
                  <c:v>42224.906250578701</c:v>
                </c:pt>
                <c:pt idx="22" formatCode="m/d/yy\ h:mm;@">
                  <c:v>42224.916667303238</c:v>
                </c:pt>
                <c:pt idx="23" formatCode="m/d/yy\ h:mm;@">
                  <c:v>42224.927084027775</c:v>
                </c:pt>
                <c:pt idx="24" formatCode="m/d/yy\ h:mm;@">
                  <c:v>42224.937500752312</c:v>
                </c:pt>
                <c:pt idx="25" formatCode="m/d/yy\ h:mm;@">
                  <c:v>42224.947917476849</c:v>
                </c:pt>
                <c:pt idx="26" formatCode="m/d/yy\ h:mm;@">
                  <c:v>42224.958334201387</c:v>
                </c:pt>
                <c:pt idx="27" formatCode="m/d/yy\ h:mm;@">
                  <c:v>42224.968750925924</c:v>
                </c:pt>
                <c:pt idx="28" formatCode="m/d/yy\ h:mm;@">
                  <c:v>42224.979167650461</c:v>
                </c:pt>
                <c:pt idx="29" formatCode="m/d/yy\ h:mm;@">
                  <c:v>42224.989584374998</c:v>
                </c:pt>
                <c:pt idx="30" formatCode="m/d/yy\ h:mm;@">
                  <c:v>42225.000001099535</c:v>
                </c:pt>
                <c:pt idx="31" formatCode="m/d/yy\ h:mm;@">
                  <c:v>42225.010417824073</c:v>
                </c:pt>
                <c:pt idx="32" formatCode="m/d/yy\ h:mm;@">
                  <c:v>42225.02083454861</c:v>
                </c:pt>
                <c:pt idx="33" formatCode="m/d/yy\ h:mm;@">
                  <c:v>42225.031251273147</c:v>
                </c:pt>
                <c:pt idx="34" formatCode="m/d/yy\ h:mm;@">
                  <c:v>42225.041667997684</c:v>
                </c:pt>
                <c:pt idx="35" formatCode="m/d/yy\ h:mm;@">
                  <c:v>42225.052084722221</c:v>
                </c:pt>
                <c:pt idx="36" formatCode="m/d/yy\ h:mm;@">
                  <c:v>42225.062501446759</c:v>
                </c:pt>
                <c:pt idx="37" formatCode="m/d/yy\ h:mm;@">
                  <c:v>42225.072918171296</c:v>
                </c:pt>
                <c:pt idx="38" formatCode="m/d/yy\ h:mm;@">
                  <c:v>42225.083334895833</c:v>
                </c:pt>
                <c:pt idx="39" formatCode="m/d/yy\ h:mm;@">
                  <c:v>42225.09375162037</c:v>
                </c:pt>
                <c:pt idx="40" formatCode="m/d/yy\ h:mm;@">
                  <c:v>42225.104168344908</c:v>
                </c:pt>
                <c:pt idx="41" formatCode="m/d/yy\ h:mm;@">
                  <c:v>42225.114585069445</c:v>
                </c:pt>
                <c:pt idx="42" formatCode="m/d/yy\ h:mm;@">
                  <c:v>42225.125001793982</c:v>
                </c:pt>
                <c:pt idx="43" formatCode="m/d/yy\ h:mm;@">
                  <c:v>42225.135418518519</c:v>
                </c:pt>
                <c:pt idx="44" formatCode="m/d/yy\ h:mm;@">
                  <c:v>42225.145835243056</c:v>
                </c:pt>
                <c:pt idx="45" formatCode="m/d/yy\ h:mm;@">
                  <c:v>42225.156251967594</c:v>
                </c:pt>
                <c:pt idx="46" formatCode="m/d/yy\ h:mm;@">
                  <c:v>42225.166668692131</c:v>
                </c:pt>
                <c:pt idx="47" formatCode="m/d/yy\ h:mm;@">
                  <c:v>42225.177085416668</c:v>
                </c:pt>
                <c:pt idx="48" formatCode="m/d/yy\ h:mm;@">
                  <c:v>42225.187502141205</c:v>
                </c:pt>
                <c:pt idx="49" formatCode="m/d/yy\ h:mm;@">
                  <c:v>42225.197918865742</c:v>
                </c:pt>
                <c:pt idx="50" formatCode="m/d/yy\ h:mm;@">
                  <c:v>42225.20833559028</c:v>
                </c:pt>
                <c:pt idx="51" formatCode="m/d/yy\ h:mm;@">
                  <c:v>42225.218752314817</c:v>
                </c:pt>
                <c:pt idx="52" formatCode="m/d/yy\ h:mm;@">
                  <c:v>42225.229169039354</c:v>
                </c:pt>
                <c:pt idx="53" formatCode="m/d/yy\ h:mm;@">
                  <c:v>42225.239585763891</c:v>
                </c:pt>
                <c:pt idx="54" formatCode="m/d/yy\ h:mm;@">
                  <c:v>42225.250002488428</c:v>
                </c:pt>
                <c:pt idx="55" formatCode="m/d/yy\ h:mm;@">
                  <c:v>42225.260419212966</c:v>
                </c:pt>
                <c:pt idx="56" formatCode="m/d/yy\ h:mm;@">
                  <c:v>42225.270835937503</c:v>
                </c:pt>
                <c:pt idx="57" formatCode="m/d/yy\ h:mm;@">
                  <c:v>42225.28125266204</c:v>
                </c:pt>
                <c:pt idx="58" formatCode="m/d/yy\ h:mm;@">
                  <c:v>42225.291669386577</c:v>
                </c:pt>
                <c:pt idx="59" formatCode="m/d/yy\ h:mm;@">
                  <c:v>42225.302086111114</c:v>
                </c:pt>
                <c:pt idx="60" formatCode="m/d/yy\ h:mm;@">
                  <c:v>42225.312502835652</c:v>
                </c:pt>
                <c:pt idx="61" formatCode="m/d/yy\ h:mm;@">
                  <c:v>42225.322919560182</c:v>
                </c:pt>
                <c:pt idx="62" formatCode="m/d/yy\ h:mm;@">
                  <c:v>42225.333336284719</c:v>
                </c:pt>
                <c:pt idx="63" formatCode="m/d/yy\ h:mm;@">
                  <c:v>42225.343753009256</c:v>
                </c:pt>
                <c:pt idx="64" formatCode="m/d/yy\ h:mm;@">
                  <c:v>42225.354169733793</c:v>
                </c:pt>
                <c:pt idx="65" formatCode="m/d/yy\ h:mm;@">
                  <c:v>42225.36458645833</c:v>
                </c:pt>
                <c:pt idx="66" formatCode="m/d/yy\ h:mm;@">
                  <c:v>42225.375003182868</c:v>
                </c:pt>
                <c:pt idx="67" formatCode="m/d/yy\ h:mm;@">
                  <c:v>42225.385419907405</c:v>
                </c:pt>
                <c:pt idx="68" formatCode="m/d/yy\ h:mm;@">
                  <c:v>42225.395836631942</c:v>
                </c:pt>
                <c:pt idx="69" formatCode="m/d/yy\ h:mm;@">
                  <c:v>42225.406253356479</c:v>
                </c:pt>
                <c:pt idx="70" formatCode="m/d/yy\ h:mm;@">
                  <c:v>42225.416670081016</c:v>
                </c:pt>
                <c:pt idx="71" formatCode="m/d/yy\ h:mm;@">
                  <c:v>42225.427086805554</c:v>
                </c:pt>
                <c:pt idx="72" formatCode="m/d/yy\ h:mm;@">
                  <c:v>42225.437503530091</c:v>
                </c:pt>
                <c:pt idx="73" formatCode="m/d/yy\ h:mm;@">
                  <c:v>42225.447920254628</c:v>
                </c:pt>
                <c:pt idx="74" formatCode="m/d/yy\ h:mm;@">
                  <c:v>42225.458336979165</c:v>
                </c:pt>
                <c:pt idx="75" formatCode="m/d/yy\ h:mm;@">
                  <c:v>42225.468753703703</c:v>
                </c:pt>
                <c:pt idx="76" formatCode="m/d/yy\ h:mm;@">
                  <c:v>42225.47917042824</c:v>
                </c:pt>
                <c:pt idx="77" formatCode="m/d/yy\ h:mm;@">
                  <c:v>42225.489587152777</c:v>
                </c:pt>
                <c:pt idx="78" formatCode="m/d/yy\ h:mm;@">
                  <c:v>42225.500003877314</c:v>
                </c:pt>
                <c:pt idx="79" formatCode="m/d/yy\ h:mm;@">
                  <c:v>42225.510420601851</c:v>
                </c:pt>
                <c:pt idx="80" formatCode="m/d/yy\ h:mm;@">
                  <c:v>42225.520837326389</c:v>
                </c:pt>
                <c:pt idx="81" formatCode="m/d/yy\ h:mm;@">
                  <c:v>42225.531254050926</c:v>
                </c:pt>
                <c:pt idx="82" formatCode="m/d/yy\ h:mm;@">
                  <c:v>42225.541670775463</c:v>
                </c:pt>
                <c:pt idx="83" formatCode="m/d/yy\ h:mm;@">
                  <c:v>42225.5520875</c:v>
                </c:pt>
                <c:pt idx="84" formatCode="m/d/yy\ h:mm;@">
                  <c:v>42225.562504224537</c:v>
                </c:pt>
                <c:pt idx="85" formatCode="m/d/yy\ h:mm;@">
                  <c:v>42225.572920949075</c:v>
                </c:pt>
                <c:pt idx="86" formatCode="m/d/yy\ h:mm;@">
                  <c:v>42225.583337673612</c:v>
                </c:pt>
                <c:pt idx="87" formatCode="m/d/yy\ h:mm;@">
                  <c:v>42225.593754398149</c:v>
                </c:pt>
                <c:pt idx="88" formatCode="m/d/yy\ h:mm;@">
                  <c:v>42225.604171122686</c:v>
                </c:pt>
                <c:pt idx="89" formatCode="m/d/yy\ h:mm;@">
                  <c:v>42225.614587847223</c:v>
                </c:pt>
                <c:pt idx="90" formatCode="m/d/yy\ h:mm;@">
                  <c:v>42225.625004571761</c:v>
                </c:pt>
                <c:pt idx="91" formatCode="m/d/yy\ h:mm;@">
                  <c:v>42225.635421296298</c:v>
                </c:pt>
                <c:pt idx="92" formatCode="m/d/yy\ h:mm;@">
                  <c:v>42225.645838020835</c:v>
                </c:pt>
                <c:pt idx="93" formatCode="m/d/yy\ h:mm;@">
                  <c:v>42225.656254745372</c:v>
                </c:pt>
                <c:pt idx="94" formatCode="m/d/yy\ h:mm;@">
                  <c:v>42225.666671469909</c:v>
                </c:pt>
                <c:pt idx="95" formatCode="m/d/yy\ h:mm;@">
                  <c:v>42225.677088194447</c:v>
                </c:pt>
                <c:pt idx="96" formatCode="m/d/yy\ h:mm;@">
                  <c:v>42225.687504918984</c:v>
                </c:pt>
                <c:pt idx="97" formatCode="m/d/yy\ h:mm;@">
                  <c:v>42225.697921643521</c:v>
                </c:pt>
                <c:pt idx="98" formatCode="m/d/yy\ h:mm;@">
                  <c:v>42225.708338368058</c:v>
                </c:pt>
                <c:pt idx="99" formatCode="m/d/yy\ h:mm;@">
                  <c:v>42225.718755092596</c:v>
                </c:pt>
                <c:pt idx="100" formatCode="m/d/yy\ h:mm;@">
                  <c:v>42225.729171817133</c:v>
                </c:pt>
                <c:pt idx="101" formatCode="m/d/yy\ h:mm;@">
                  <c:v>42225.73958854167</c:v>
                </c:pt>
                <c:pt idx="102" formatCode="m/d/yy\ h:mm;@">
                  <c:v>42225.750005266207</c:v>
                </c:pt>
                <c:pt idx="103" formatCode="m/d/yy\ h:mm;@">
                  <c:v>42225.760421990744</c:v>
                </c:pt>
                <c:pt idx="104" formatCode="m/d/yy\ h:mm;@">
                  <c:v>42225.770838715274</c:v>
                </c:pt>
                <c:pt idx="105" formatCode="m/d/yy\ h:mm;@">
                  <c:v>42225.781255439812</c:v>
                </c:pt>
                <c:pt idx="106" formatCode="m/d/yy\ h:mm;@">
                  <c:v>42225.791672164349</c:v>
                </c:pt>
                <c:pt idx="107" formatCode="m/d/yy\ h:mm;@">
                  <c:v>42225.802088888886</c:v>
                </c:pt>
                <c:pt idx="108" formatCode="m/d/yy\ h:mm;@">
                  <c:v>42225.812505613423</c:v>
                </c:pt>
                <c:pt idx="109" formatCode="m/d/yy\ h:mm;@">
                  <c:v>42225.82292233796</c:v>
                </c:pt>
                <c:pt idx="110" formatCode="m/d/yy\ h:mm;@">
                  <c:v>42225.833339062498</c:v>
                </c:pt>
                <c:pt idx="111" formatCode="m/d/yy\ h:mm;@">
                  <c:v>42225.843755787035</c:v>
                </c:pt>
                <c:pt idx="112" formatCode="m/d/yy\ h:mm;@">
                  <c:v>42225.854172511572</c:v>
                </c:pt>
                <c:pt idx="113" formatCode="m/d/yy\ h:mm;@">
                  <c:v>42225.864589236109</c:v>
                </c:pt>
                <c:pt idx="114" formatCode="m/d/yy\ h:mm;@">
                  <c:v>42225.875005960646</c:v>
                </c:pt>
                <c:pt idx="115" formatCode="m/d/yy\ h:mm;@">
                  <c:v>42225.885422685184</c:v>
                </c:pt>
                <c:pt idx="116" formatCode="m/d/yy\ h:mm;@">
                  <c:v>42225.895839409721</c:v>
                </c:pt>
                <c:pt idx="117" formatCode="m/d/yy\ h:mm;@">
                  <c:v>42225.906256134258</c:v>
                </c:pt>
                <c:pt idx="118" formatCode="m/d/yy\ h:mm;@">
                  <c:v>42225.916672858795</c:v>
                </c:pt>
                <c:pt idx="119" formatCode="m/d/yy\ h:mm;@">
                  <c:v>42225.927089583332</c:v>
                </c:pt>
                <c:pt idx="120" formatCode="m/d/yy\ h:mm;@">
                  <c:v>42225.93750630787</c:v>
                </c:pt>
                <c:pt idx="121" formatCode="m/d/yy\ h:mm;@">
                  <c:v>42225.947923032407</c:v>
                </c:pt>
                <c:pt idx="122" formatCode="m/d/yy\ h:mm;@">
                  <c:v>42225.958339756944</c:v>
                </c:pt>
                <c:pt idx="123" formatCode="m/d/yy\ h:mm;@">
                  <c:v>42225.968756481481</c:v>
                </c:pt>
                <c:pt idx="124" formatCode="m/d/yy\ h:mm;@">
                  <c:v>42225.979173206018</c:v>
                </c:pt>
                <c:pt idx="125" formatCode="m/d/yy\ h:mm;@">
                  <c:v>42225.989589930556</c:v>
                </c:pt>
                <c:pt idx="126" formatCode="m/d/yy\ h:mm;@">
                  <c:v>42226.000006655093</c:v>
                </c:pt>
                <c:pt idx="127" formatCode="m/d/yy\ h:mm;@">
                  <c:v>42226.01042337963</c:v>
                </c:pt>
                <c:pt idx="128" formatCode="m/d/yy\ h:mm;@">
                  <c:v>42226.020840104167</c:v>
                </c:pt>
                <c:pt idx="129" formatCode="m/d/yy\ h:mm;@">
                  <c:v>42226.031256828704</c:v>
                </c:pt>
                <c:pt idx="130" formatCode="m/d/yy\ h:mm;@">
                  <c:v>42226.041673553242</c:v>
                </c:pt>
                <c:pt idx="131" formatCode="m/d/yy\ h:mm;@">
                  <c:v>42226.052090277779</c:v>
                </c:pt>
                <c:pt idx="132" formatCode="m/d/yy\ h:mm;@">
                  <c:v>42226.062507002316</c:v>
                </c:pt>
                <c:pt idx="133" formatCode="m/d/yy\ h:mm;@">
                  <c:v>42226.072923726853</c:v>
                </c:pt>
                <c:pt idx="134" formatCode="m/d/yy\ h:mm;@">
                  <c:v>42226.083340451391</c:v>
                </c:pt>
                <c:pt idx="135" formatCode="m/d/yy\ h:mm;@">
                  <c:v>42226.093757175928</c:v>
                </c:pt>
                <c:pt idx="136" formatCode="m/d/yy\ h:mm;@">
                  <c:v>42226.104173900465</c:v>
                </c:pt>
                <c:pt idx="137" formatCode="m/d/yy\ h:mm;@">
                  <c:v>42226.114590625002</c:v>
                </c:pt>
                <c:pt idx="138" formatCode="m/d/yy\ h:mm;@">
                  <c:v>42226.125007349539</c:v>
                </c:pt>
                <c:pt idx="139" formatCode="m/d/yy\ h:mm;@">
                  <c:v>42226.135424074077</c:v>
                </c:pt>
                <c:pt idx="140" formatCode="m/d/yy\ h:mm;@">
                  <c:v>42226.145840798614</c:v>
                </c:pt>
                <c:pt idx="141" formatCode="m/d/yy\ h:mm;@">
                  <c:v>42226.260424768516</c:v>
                </c:pt>
                <c:pt idx="142" formatCode="m/d/yy\ h:mm;@">
                  <c:v>42226.270841493053</c:v>
                </c:pt>
                <c:pt idx="143" formatCode="m/d/yy\ h:mm;@">
                  <c:v>42226.28125821759</c:v>
                </c:pt>
                <c:pt idx="144" formatCode="m/d/yy\ h:mm;@">
                  <c:v>42226.291674942127</c:v>
                </c:pt>
                <c:pt idx="145" formatCode="m/d/yy\ h:mm;@">
                  <c:v>42226.302091666665</c:v>
                </c:pt>
                <c:pt idx="146" formatCode="m/d/yy\ h:mm;@">
                  <c:v>42226.312508391202</c:v>
                </c:pt>
                <c:pt idx="147" formatCode="m/d/yy\ h:mm;@">
                  <c:v>42226.322925115739</c:v>
                </c:pt>
                <c:pt idx="148" formatCode="m/d/yy\ h:mm;@">
                  <c:v>42226.333341840276</c:v>
                </c:pt>
                <c:pt idx="149" formatCode="m/d/yy\ h:mm;@">
                  <c:v>42226.343758564813</c:v>
                </c:pt>
                <c:pt idx="150" formatCode="m/d/yy\ h:mm;@">
                  <c:v>42226.354175289351</c:v>
                </c:pt>
                <c:pt idx="151" formatCode="m/d/yy\ h:mm;@">
                  <c:v>42226.364592013888</c:v>
                </c:pt>
                <c:pt idx="152" formatCode="m/d/yy\ h:mm;@">
                  <c:v>42226.375008738425</c:v>
                </c:pt>
                <c:pt idx="153" formatCode="m/d/yy\ h:mm;@">
                  <c:v>42226.385425462962</c:v>
                </c:pt>
                <c:pt idx="154" formatCode="m/d/yy\ h:mm;@">
                  <c:v>42226.3958421875</c:v>
                </c:pt>
                <c:pt idx="155" formatCode="m/d/yy\ h:mm;@">
                  <c:v>42226.406258912037</c:v>
                </c:pt>
                <c:pt idx="156" formatCode="m/d/yy\ h:mm;@">
                  <c:v>42226.416675636574</c:v>
                </c:pt>
                <c:pt idx="157" formatCode="m/d/yy\ h:mm;@">
                  <c:v>42226.427092361111</c:v>
                </c:pt>
                <c:pt idx="158" formatCode="m/d/yy\ h:mm;@">
                  <c:v>42226.437509085648</c:v>
                </c:pt>
                <c:pt idx="159" formatCode="m/d/yy\ h:mm;@">
                  <c:v>42226.447925810186</c:v>
                </c:pt>
                <c:pt idx="160" formatCode="m/d/yy\ h:mm;@">
                  <c:v>42226.458342534723</c:v>
                </c:pt>
                <c:pt idx="161" formatCode="m/d/yy\ h:mm;@">
                  <c:v>42226.46875925926</c:v>
                </c:pt>
                <c:pt idx="162" formatCode="m/d/yy\ h:mm;@">
                  <c:v>42226.479175983797</c:v>
                </c:pt>
                <c:pt idx="163" formatCode="m/d/yy\ h:mm;@">
                  <c:v>42226.489592708334</c:v>
                </c:pt>
                <c:pt idx="164" formatCode="m/d/yy\ h:mm;@">
                  <c:v>42226.500009432872</c:v>
                </c:pt>
                <c:pt idx="165" formatCode="m/d/yy\ h:mm;@">
                  <c:v>42226.510426157409</c:v>
                </c:pt>
                <c:pt idx="166" formatCode="m/d/yy\ h:mm;@">
                  <c:v>42226.520842881946</c:v>
                </c:pt>
                <c:pt idx="167" formatCode="m/d/yy\ h:mm;@">
                  <c:v>42226.531259606483</c:v>
                </c:pt>
                <c:pt idx="168" formatCode="m/d/yy\ h:mm;@">
                  <c:v>42226.54167633102</c:v>
                </c:pt>
                <c:pt idx="169" formatCode="m/d/yy\ h:mm;@">
                  <c:v>42226.552093055558</c:v>
                </c:pt>
                <c:pt idx="170" formatCode="m/d/yy\ h:mm;@">
                  <c:v>42226.562509780095</c:v>
                </c:pt>
                <c:pt idx="171" formatCode="m/d/yy\ h:mm;@">
                  <c:v>42226.572926504632</c:v>
                </c:pt>
                <c:pt idx="172" formatCode="m/d/yy\ h:mm;@">
                  <c:v>42226.583343229169</c:v>
                </c:pt>
                <c:pt idx="173" formatCode="m/d/yy\ h:mm;@">
                  <c:v>42226.593759953706</c:v>
                </c:pt>
                <c:pt idx="174" formatCode="m/d/yy\ h:mm;@">
                  <c:v>42226.604176678244</c:v>
                </c:pt>
                <c:pt idx="175" formatCode="m/d/yy\ h:mm;@">
                  <c:v>42226.614593402781</c:v>
                </c:pt>
                <c:pt idx="176" formatCode="m/d/yy\ h:mm;@">
                  <c:v>42226.625010127318</c:v>
                </c:pt>
                <c:pt idx="177" formatCode="m/d/yy\ h:mm;@">
                  <c:v>42226.635426851855</c:v>
                </c:pt>
                <c:pt idx="178" formatCode="m/d/yy\ h:mm;@">
                  <c:v>42226.645843576393</c:v>
                </c:pt>
                <c:pt idx="179" formatCode="m/d/yy\ h:mm;@">
                  <c:v>42226.656260300922</c:v>
                </c:pt>
                <c:pt idx="180" formatCode="m/d/yy\ h:mm;@">
                  <c:v>42226.66667702546</c:v>
                </c:pt>
                <c:pt idx="181" formatCode="m/d/yy\ h:mm;@">
                  <c:v>42226.677093749997</c:v>
                </c:pt>
                <c:pt idx="182" formatCode="m/d/yy\ h:mm;@">
                  <c:v>42226.687510474534</c:v>
                </c:pt>
                <c:pt idx="183" formatCode="m/d/yy\ h:mm;@">
                  <c:v>42226.697927199071</c:v>
                </c:pt>
                <c:pt idx="184" formatCode="m/d/yy\ h:mm;@">
                  <c:v>42226.708343923608</c:v>
                </c:pt>
                <c:pt idx="185" formatCode="m/d/yy\ h:mm;@">
                  <c:v>42226.718760648146</c:v>
                </c:pt>
                <c:pt idx="186" formatCode="m/d/yy\ h:mm;@">
                  <c:v>42226.729177372683</c:v>
                </c:pt>
                <c:pt idx="187" formatCode="m/d/yy\ h:mm;@">
                  <c:v>42226.73959409722</c:v>
                </c:pt>
                <c:pt idx="188" formatCode="m/d/yy\ h:mm;@">
                  <c:v>42226.750010821757</c:v>
                </c:pt>
                <c:pt idx="189" formatCode="m/d/yy\ h:mm;@">
                  <c:v>42226.760427546295</c:v>
                </c:pt>
                <c:pt idx="190" formatCode="m/d/yy\ h:mm;@">
                  <c:v>42226.770844270832</c:v>
                </c:pt>
                <c:pt idx="191" formatCode="m/d/yy\ h:mm;@">
                  <c:v>42226.781260995369</c:v>
                </c:pt>
                <c:pt idx="192" formatCode="m/d/yy\ h:mm;@">
                  <c:v>42226.791677719906</c:v>
                </c:pt>
                <c:pt idx="193" formatCode="m/d/yy\ h:mm;@">
                  <c:v>42226.802094444443</c:v>
                </c:pt>
                <c:pt idx="194" formatCode="m/d/yy\ h:mm;@">
                  <c:v>42226.812511168981</c:v>
                </c:pt>
                <c:pt idx="195" formatCode="m/d/yy\ h:mm;@">
                  <c:v>42226.822927893518</c:v>
                </c:pt>
                <c:pt idx="196" formatCode="m/d/yy\ h:mm;@">
                  <c:v>42226.833344618055</c:v>
                </c:pt>
                <c:pt idx="197" formatCode="m/d/yy\ h:mm;@">
                  <c:v>42226.843761342592</c:v>
                </c:pt>
                <c:pt idx="198" formatCode="m/d/yy\ h:mm;@">
                  <c:v>42226.854178067129</c:v>
                </c:pt>
                <c:pt idx="199" formatCode="m/d/yy\ h:mm;@">
                  <c:v>42226.864594791667</c:v>
                </c:pt>
                <c:pt idx="200" formatCode="m/d/yy\ h:mm;@">
                  <c:v>42226.875011516204</c:v>
                </c:pt>
                <c:pt idx="201" formatCode="m/d/yy\ h:mm;@">
                  <c:v>42226.885428240741</c:v>
                </c:pt>
                <c:pt idx="202" formatCode="m/d/yy\ h:mm;@">
                  <c:v>42226.895844965278</c:v>
                </c:pt>
                <c:pt idx="203" formatCode="m/d/yy\ h:mm;@">
                  <c:v>42226.906261689815</c:v>
                </c:pt>
                <c:pt idx="204" formatCode="m/d/yy\ h:mm;@">
                  <c:v>42226.916678414353</c:v>
                </c:pt>
                <c:pt idx="205" formatCode="m/d/yy\ h:mm;@">
                  <c:v>42226.92709513889</c:v>
                </c:pt>
                <c:pt idx="206" formatCode="m/d/yy\ h:mm;@">
                  <c:v>42226.937511863427</c:v>
                </c:pt>
                <c:pt idx="207" formatCode="m/d/yy\ h:mm;@">
                  <c:v>42226.947928587964</c:v>
                </c:pt>
                <c:pt idx="208" formatCode="m/d/yy\ h:mm;@">
                  <c:v>42226.958345312501</c:v>
                </c:pt>
                <c:pt idx="209" formatCode="m/d/yy\ h:mm;@">
                  <c:v>42226.968762037039</c:v>
                </c:pt>
                <c:pt idx="210" formatCode="m/d/yy\ h:mm;@">
                  <c:v>42226.979178761576</c:v>
                </c:pt>
                <c:pt idx="211" formatCode="m/d/yy\ h:mm;@">
                  <c:v>42226.989595486113</c:v>
                </c:pt>
                <c:pt idx="212" formatCode="m/d/yy\ h:mm;@">
                  <c:v>42227.00001221065</c:v>
                </c:pt>
                <c:pt idx="213" formatCode="m/d/yy\ h:mm;@">
                  <c:v>42227.010428935188</c:v>
                </c:pt>
                <c:pt idx="214" formatCode="m/d/yy\ h:mm;@">
                  <c:v>42227.020845659725</c:v>
                </c:pt>
                <c:pt idx="215" formatCode="m/d/yy\ h:mm;@">
                  <c:v>42227.031262384262</c:v>
                </c:pt>
                <c:pt idx="216" formatCode="m/d/yy\ h:mm;@">
                  <c:v>42227.041679108799</c:v>
                </c:pt>
                <c:pt idx="217" formatCode="m/d/yy\ h:mm;@">
                  <c:v>42227.052095833336</c:v>
                </c:pt>
                <c:pt idx="218" formatCode="m/d/yy\ h:mm;@">
                  <c:v>42227.062512557874</c:v>
                </c:pt>
                <c:pt idx="219" formatCode="m/d/yy\ h:mm;@">
                  <c:v>42227.072929282411</c:v>
                </c:pt>
                <c:pt idx="220" formatCode="m/d/yy\ h:mm;@">
                  <c:v>42227.083346006948</c:v>
                </c:pt>
                <c:pt idx="221" formatCode="m/d/yy\ h:mm;@">
                  <c:v>42227.093762731478</c:v>
                </c:pt>
                <c:pt idx="222" formatCode="m/d/yy\ h:mm;@">
                  <c:v>42227.104179456015</c:v>
                </c:pt>
                <c:pt idx="223" formatCode="m/d/yy\ h:mm;@">
                  <c:v>42227.114596180552</c:v>
                </c:pt>
                <c:pt idx="224" formatCode="m/d/yy\ h:mm;@">
                  <c:v>42227.12501290509</c:v>
                </c:pt>
                <c:pt idx="225" formatCode="m/d/yy\ h:mm;@">
                  <c:v>42227.135429629627</c:v>
                </c:pt>
                <c:pt idx="226" formatCode="m/d/yy\ h:mm;@">
                  <c:v>42227.145846354164</c:v>
                </c:pt>
                <c:pt idx="227" formatCode="m/d/yy\ h:mm;@">
                  <c:v>42227.156263078701</c:v>
                </c:pt>
                <c:pt idx="228" formatCode="m/d/yy\ h:mm;@">
                  <c:v>42227.166679803238</c:v>
                </c:pt>
                <c:pt idx="229" formatCode="m/d/yy\ h:mm;@">
                  <c:v>42227.177096527776</c:v>
                </c:pt>
                <c:pt idx="230" formatCode="m/d/yy\ h:mm;@">
                  <c:v>42227.187513252313</c:v>
                </c:pt>
                <c:pt idx="231" formatCode="m/d/yy\ h:mm;@">
                  <c:v>42227.19792997685</c:v>
                </c:pt>
                <c:pt idx="232" formatCode="m/d/yy\ h:mm;@">
                  <c:v>42227.208346701387</c:v>
                </c:pt>
                <c:pt idx="233" formatCode="m/d/yy\ h:mm;@">
                  <c:v>42227.218763425924</c:v>
                </c:pt>
                <c:pt idx="234" formatCode="m/d/yy\ h:mm;@">
                  <c:v>42227.229180150462</c:v>
                </c:pt>
                <c:pt idx="235" formatCode="m/d/yy\ h:mm;@">
                  <c:v>42227.239596874999</c:v>
                </c:pt>
                <c:pt idx="236" formatCode="m/d/yy\ h:mm;@">
                  <c:v>42227.250013599536</c:v>
                </c:pt>
                <c:pt idx="237" formatCode="m/d/yy\ h:mm;@">
                  <c:v>42227.260430324073</c:v>
                </c:pt>
                <c:pt idx="238" formatCode="m/d/yy\ h:mm;@">
                  <c:v>42227.27084704861</c:v>
                </c:pt>
                <c:pt idx="239" formatCode="m/d/yy\ h:mm;@">
                  <c:v>42227.281263773148</c:v>
                </c:pt>
                <c:pt idx="240" formatCode="m/d/yy\ h:mm;@">
                  <c:v>42227.291680497685</c:v>
                </c:pt>
                <c:pt idx="241" formatCode="m/d/yy\ h:mm;@">
                  <c:v>42227.302097222222</c:v>
                </c:pt>
                <c:pt idx="242" formatCode="m/d/yy\ h:mm;@">
                  <c:v>42227.312513946759</c:v>
                </c:pt>
              </c:numCache>
            </c:numRef>
          </c:xVal>
          <c:yVal>
            <c:numRef>
              <c:f>'SJ at Shiprock'!$D$4:$D$245</c:f>
              <c:numCache>
                <c:formatCode>General</c:formatCode>
                <c:ptCount val="242"/>
                <c:pt idx="9">
                  <c:v>103</c:v>
                </c:pt>
                <c:pt idx="12" formatCode="0">
                  <c:v>79.74281999999998</c:v>
                </c:pt>
                <c:pt idx="80" formatCode="0">
                  <c:v>84.894766000000018</c:v>
                </c:pt>
                <c:pt idx="95" formatCode="0">
                  <c:v>66.540344999999988</c:v>
                </c:pt>
                <c:pt idx="165" formatCode="0">
                  <c:v>148.67412000000004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212-4918-B70A-1B3ADBE6B503}"/>
            </c:ext>
          </c:extLst>
        </c:ser>
        <c:ser>
          <c:idx val="0"/>
          <c:order val="1"/>
          <c:tx>
            <c:strRef>
              <c:f>'SJ at Shiprock'!$R$9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'SJ at Shiprock'!$L$4:$L$255</c:f>
              <c:numCache>
                <c:formatCode>m/d/yy\ h:mm;@</c:formatCode>
                <c:ptCount val="252"/>
                <c:pt idx="0">
                  <c:v>42224.083599999998</c:v>
                </c:pt>
                <c:pt idx="1">
                  <c:v>42224.093699999998</c:v>
                </c:pt>
                <c:pt idx="2">
                  <c:v>42224.1037</c:v>
                </c:pt>
                <c:pt idx="3">
                  <c:v>42224.112300000001</c:v>
                </c:pt>
                <c:pt idx="4">
                  <c:v>42224.122300000003</c:v>
                </c:pt>
                <c:pt idx="5">
                  <c:v>42224.132400000002</c:v>
                </c:pt>
                <c:pt idx="6">
                  <c:v>42224.1423</c:v>
                </c:pt>
                <c:pt idx="7">
                  <c:v>42224.152300000002</c:v>
                </c:pt>
                <c:pt idx="8">
                  <c:v>42224.162300000004</c:v>
                </c:pt>
                <c:pt idx="9">
                  <c:v>42224.173699999999</c:v>
                </c:pt>
                <c:pt idx="10">
                  <c:v>42224.183599999997</c:v>
                </c:pt>
                <c:pt idx="11">
                  <c:v>42224.193599999999</c:v>
                </c:pt>
                <c:pt idx="12">
                  <c:v>42224.203500000003</c:v>
                </c:pt>
                <c:pt idx="13">
                  <c:v>42224.213400000001</c:v>
                </c:pt>
                <c:pt idx="14">
                  <c:v>42224.223299999998</c:v>
                </c:pt>
                <c:pt idx="15">
                  <c:v>42224.233200000002</c:v>
                </c:pt>
                <c:pt idx="16">
                  <c:v>42224.2431</c:v>
                </c:pt>
                <c:pt idx="17">
                  <c:v>42224.252999999997</c:v>
                </c:pt>
                <c:pt idx="18">
                  <c:v>42224.262900000002</c:v>
                </c:pt>
                <c:pt idx="19">
                  <c:v>42224.272799999999</c:v>
                </c:pt>
                <c:pt idx="20">
                  <c:v>42224.282599999999</c:v>
                </c:pt>
                <c:pt idx="21">
                  <c:v>42224.292500000003</c:v>
                </c:pt>
                <c:pt idx="22">
                  <c:v>42224.302300000003</c:v>
                </c:pt>
                <c:pt idx="23">
                  <c:v>42224.3122</c:v>
                </c:pt>
                <c:pt idx="24">
                  <c:v>42224.323499999999</c:v>
                </c:pt>
                <c:pt idx="25">
                  <c:v>42224.333299999998</c:v>
                </c:pt>
                <c:pt idx="26">
                  <c:v>42224.343200000003</c:v>
                </c:pt>
                <c:pt idx="27">
                  <c:v>42224.353000000003</c:v>
                </c:pt>
                <c:pt idx="28">
                  <c:v>42224.362800000003</c:v>
                </c:pt>
                <c:pt idx="29">
                  <c:v>42224.3727</c:v>
                </c:pt>
                <c:pt idx="30">
                  <c:v>42224.3825</c:v>
                </c:pt>
                <c:pt idx="31">
                  <c:v>42224.392399999997</c:v>
                </c:pt>
                <c:pt idx="32">
                  <c:v>42224.402199999997</c:v>
                </c:pt>
                <c:pt idx="33">
                  <c:v>42224.413500000002</c:v>
                </c:pt>
                <c:pt idx="34">
                  <c:v>42224.423300000002</c:v>
                </c:pt>
                <c:pt idx="35">
                  <c:v>42224.433199999999</c:v>
                </c:pt>
                <c:pt idx="36">
                  <c:v>42224.442999999999</c:v>
                </c:pt>
                <c:pt idx="37">
                  <c:v>42224.452899999997</c:v>
                </c:pt>
                <c:pt idx="38">
                  <c:v>42224.462699999996</c:v>
                </c:pt>
                <c:pt idx="39">
                  <c:v>42224.472500000003</c:v>
                </c:pt>
                <c:pt idx="40">
                  <c:v>42224.482400000001</c:v>
                </c:pt>
                <c:pt idx="41">
                  <c:v>42224.492200000001</c:v>
                </c:pt>
                <c:pt idx="42">
                  <c:v>42224.502099999998</c:v>
                </c:pt>
                <c:pt idx="43">
                  <c:v>42224.513299999999</c:v>
                </c:pt>
                <c:pt idx="44">
                  <c:v>42224.523200000003</c:v>
                </c:pt>
                <c:pt idx="45">
                  <c:v>42224.533100000001</c:v>
                </c:pt>
                <c:pt idx="46">
                  <c:v>42224.5429</c:v>
                </c:pt>
                <c:pt idx="47">
                  <c:v>42224.5527</c:v>
                </c:pt>
                <c:pt idx="48">
                  <c:v>42224.562599999997</c:v>
                </c:pt>
                <c:pt idx="49">
                  <c:v>42224.572399999997</c:v>
                </c:pt>
                <c:pt idx="50">
                  <c:v>42224.582300000002</c:v>
                </c:pt>
                <c:pt idx="51">
                  <c:v>42224.592199999999</c:v>
                </c:pt>
                <c:pt idx="52">
                  <c:v>42224.6034</c:v>
                </c:pt>
                <c:pt idx="53">
                  <c:v>42224.613299999997</c:v>
                </c:pt>
                <c:pt idx="54">
                  <c:v>42224.623099999997</c:v>
                </c:pt>
                <c:pt idx="55">
                  <c:v>42224.633000000002</c:v>
                </c:pt>
                <c:pt idx="56">
                  <c:v>42224.642899999999</c:v>
                </c:pt>
                <c:pt idx="57">
                  <c:v>42224.652699999999</c:v>
                </c:pt>
                <c:pt idx="58">
                  <c:v>42224.662600000003</c:v>
                </c:pt>
                <c:pt idx="59">
                  <c:v>42224.672400000003</c:v>
                </c:pt>
                <c:pt idx="60">
                  <c:v>42224.6823</c:v>
                </c:pt>
                <c:pt idx="61">
                  <c:v>42224.692199999998</c:v>
                </c:pt>
                <c:pt idx="62">
                  <c:v>42224.701999999997</c:v>
                </c:pt>
                <c:pt idx="63">
                  <c:v>42224.713300000003</c:v>
                </c:pt>
                <c:pt idx="64">
                  <c:v>42224.7232</c:v>
                </c:pt>
                <c:pt idx="65">
                  <c:v>42224.733</c:v>
                </c:pt>
                <c:pt idx="66">
                  <c:v>42224.742899999997</c:v>
                </c:pt>
                <c:pt idx="67">
                  <c:v>42224.752800000002</c:v>
                </c:pt>
                <c:pt idx="68">
                  <c:v>42224.762600000002</c:v>
                </c:pt>
                <c:pt idx="69">
                  <c:v>42224.772499999999</c:v>
                </c:pt>
                <c:pt idx="70">
                  <c:v>42224.782399999996</c:v>
                </c:pt>
                <c:pt idx="71">
                  <c:v>42224.792200000004</c:v>
                </c:pt>
                <c:pt idx="72">
                  <c:v>42224.802100000001</c:v>
                </c:pt>
                <c:pt idx="73">
                  <c:v>42224.811999999998</c:v>
                </c:pt>
                <c:pt idx="74">
                  <c:v>42224.823199999999</c:v>
                </c:pt>
                <c:pt idx="75">
                  <c:v>42224.833100000003</c:v>
                </c:pt>
                <c:pt idx="76">
                  <c:v>42224.843000000001</c:v>
                </c:pt>
                <c:pt idx="77">
                  <c:v>42224.852899999998</c:v>
                </c:pt>
                <c:pt idx="78">
                  <c:v>42224.862699999998</c:v>
                </c:pt>
                <c:pt idx="79">
                  <c:v>42224.872600000002</c:v>
                </c:pt>
                <c:pt idx="80">
                  <c:v>42224.8825</c:v>
                </c:pt>
                <c:pt idx="81">
                  <c:v>42224.892399999997</c:v>
                </c:pt>
                <c:pt idx="82">
                  <c:v>42224.902199999997</c:v>
                </c:pt>
                <c:pt idx="83">
                  <c:v>42224.912100000001</c:v>
                </c:pt>
                <c:pt idx="84">
                  <c:v>42224.921999999999</c:v>
                </c:pt>
                <c:pt idx="85">
                  <c:v>42224.931900000003</c:v>
                </c:pt>
                <c:pt idx="86">
                  <c:v>42224.943200000002</c:v>
                </c:pt>
                <c:pt idx="87">
                  <c:v>42224.953000000001</c:v>
                </c:pt>
                <c:pt idx="88">
                  <c:v>42224.962899999999</c:v>
                </c:pt>
                <c:pt idx="89">
                  <c:v>42224.972800000003</c:v>
                </c:pt>
                <c:pt idx="90">
                  <c:v>42224.9827</c:v>
                </c:pt>
                <c:pt idx="91">
                  <c:v>42224.992599999998</c:v>
                </c:pt>
                <c:pt idx="92">
                  <c:v>42225.002500000002</c:v>
                </c:pt>
                <c:pt idx="93">
                  <c:v>42225.012300000002</c:v>
                </c:pt>
                <c:pt idx="94">
                  <c:v>42225.022199999999</c:v>
                </c:pt>
                <c:pt idx="95">
                  <c:v>42225.032099999997</c:v>
                </c:pt>
                <c:pt idx="96">
                  <c:v>42225.042000000001</c:v>
                </c:pt>
                <c:pt idx="97">
                  <c:v>42225.051899999999</c:v>
                </c:pt>
                <c:pt idx="98">
                  <c:v>42225.063199999997</c:v>
                </c:pt>
                <c:pt idx="99">
                  <c:v>42225.073100000001</c:v>
                </c:pt>
                <c:pt idx="100">
                  <c:v>42225.082999999999</c:v>
                </c:pt>
                <c:pt idx="101">
                  <c:v>42225.092799999999</c:v>
                </c:pt>
                <c:pt idx="102">
                  <c:v>42225.102700000003</c:v>
                </c:pt>
                <c:pt idx="103">
                  <c:v>42225.1126</c:v>
                </c:pt>
                <c:pt idx="104">
                  <c:v>42225.122499999998</c:v>
                </c:pt>
                <c:pt idx="105">
                  <c:v>42225.132400000002</c:v>
                </c:pt>
                <c:pt idx="106">
                  <c:v>42225.1423</c:v>
                </c:pt>
                <c:pt idx="107">
                  <c:v>42225.152199999997</c:v>
                </c:pt>
                <c:pt idx="108">
                  <c:v>42225.162100000001</c:v>
                </c:pt>
                <c:pt idx="109">
                  <c:v>42225.171999999999</c:v>
                </c:pt>
                <c:pt idx="110">
                  <c:v>42225.181900000003</c:v>
                </c:pt>
                <c:pt idx="111">
                  <c:v>42225.191800000001</c:v>
                </c:pt>
                <c:pt idx="112">
                  <c:v>42225.203099999999</c:v>
                </c:pt>
                <c:pt idx="113">
                  <c:v>42225.213000000003</c:v>
                </c:pt>
                <c:pt idx="114">
                  <c:v>42225.222900000001</c:v>
                </c:pt>
                <c:pt idx="115">
                  <c:v>42225.232799999998</c:v>
                </c:pt>
                <c:pt idx="116">
                  <c:v>42225.242700000003</c:v>
                </c:pt>
                <c:pt idx="117">
                  <c:v>42225.2526</c:v>
                </c:pt>
                <c:pt idx="118">
                  <c:v>42225.262499999997</c:v>
                </c:pt>
                <c:pt idx="119">
                  <c:v>42225.272400000002</c:v>
                </c:pt>
                <c:pt idx="120">
                  <c:v>42225.282399999996</c:v>
                </c:pt>
                <c:pt idx="121">
                  <c:v>42225.292300000001</c:v>
                </c:pt>
                <c:pt idx="122">
                  <c:v>42225.302199999998</c:v>
                </c:pt>
                <c:pt idx="123">
                  <c:v>42225.3122</c:v>
                </c:pt>
                <c:pt idx="124">
                  <c:v>42225.322099999998</c:v>
                </c:pt>
                <c:pt idx="125">
                  <c:v>42225.3321</c:v>
                </c:pt>
                <c:pt idx="126">
                  <c:v>42225.341999999997</c:v>
                </c:pt>
                <c:pt idx="127">
                  <c:v>42225.351999999999</c:v>
                </c:pt>
                <c:pt idx="128">
                  <c:v>42225.362000000001</c:v>
                </c:pt>
                <c:pt idx="129">
                  <c:v>42225.372000000003</c:v>
                </c:pt>
                <c:pt idx="130">
                  <c:v>42225.381999999998</c:v>
                </c:pt>
                <c:pt idx="131">
                  <c:v>42225.392</c:v>
                </c:pt>
                <c:pt idx="132">
                  <c:v>42225.402000000002</c:v>
                </c:pt>
                <c:pt idx="133">
                  <c:v>42225.411999999997</c:v>
                </c:pt>
                <c:pt idx="134">
                  <c:v>42225.422100000003</c:v>
                </c:pt>
                <c:pt idx="135">
                  <c:v>42225.432200000003</c:v>
                </c:pt>
                <c:pt idx="136">
                  <c:v>42225.442199999998</c:v>
                </c:pt>
                <c:pt idx="137">
                  <c:v>42225.452299999997</c:v>
                </c:pt>
                <c:pt idx="138">
                  <c:v>42225.462399999997</c:v>
                </c:pt>
                <c:pt idx="139">
                  <c:v>42225.472500000003</c:v>
                </c:pt>
                <c:pt idx="140">
                  <c:v>42225.482600000003</c:v>
                </c:pt>
                <c:pt idx="141">
                  <c:v>42225.4928</c:v>
                </c:pt>
                <c:pt idx="142">
                  <c:v>42225.502899999999</c:v>
                </c:pt>
                <c:pt idx="143">
                  <c:v>42225.511599999998</c:v>
                </c:pt>
                <c:pt idx="144">
                  <c:v>42225.521800000002</c:v>
                </c:pt>
                <c:pt idx="145">
                  <c:v>42225.531900000002</c:v>
                </c:pt>
                <c:pt idx="146">
                  <c:v>42225.542099999999</c:v>
                </c:pt>
                <c:pt idx="147">
                  <c:v>42225.552300000003</c:v>
                </c:pt>
                <c:pt idx="148">
                  <c:v>42225.5625</c:v>
                </c:pt>
                <c:pt idx="149">
                  <c:v>42225.572800000002</c:v>
                </c:pt>
                <c:pt idx="150">
                  <c:v>42225.581599999998</c:v>
                </c:pt>
                <c:pt idx="151">
                  <c:v>42225.591800000002</c:v>
                </c:pt>
                <c:pt idx="152">
                  <c:v>42225.602099999996</c:v>
                </c:pt>
                <c:pt idx="153">
                  <c:v>42225.612399999998</c:v>
                </c:pt>
                <c:pt idx="154">
                  <c:v>42225.622600000002</c:v>
                </c:pt>
                <c:pt idx="155">
                  <c:v>42225.631500000003</c:v>
                </c:pt>
                <c:pt idx="156">
                  <c:v>42225.641799999998</c:v>
                </c:pt>
                <c:pt idx="157">
                  <c:v>42225.652099999999</c:v>
                </c:pt>
                <c:pt idx="158">
                  <c:v>42225.662400000001</c:v>
                </c:pt>
                <c:pt idx="159">
                  <c:v>42225.6728</c:v>
                </c:pt>
                <c:pt idx="160">
                  <c:v>42225.681700000001</c:v>
                </c:pt>
                <c:pt idx="161">
                  <c:v>42225.6921</c:v>
                </c:pt>
                <c:pt idx="162">
                  <c:v>42225.702499999999</c:v>
                </c:pt>
                <c:pt idx="163">
                  <c:v>42225.712899999999</c:v>
                </c:pt>
                <c:pt idx="164">
                  <c:v>42225.721799999999</c:v>
                </c:pt>
                <c:pt idx="165">
                  <c:v>42225.732199999999</c:v>
                </c:pt>
                <c:pt idx="166">
                  <c:v>42225.742700000003</c:v>
                </c:pt>
                <c:pt idx="167">
                  <c:v>42225.751600000003</c:v>
                </c:pt>
                <c:pt idx="168">
                  <c:v>42225.7621</c:v>
                </c:pt>
                <c:pt idx="169">
                  <c:v>42225.772599999997</c:v>
                </c:pt>
                <c:pt idx="170">
                  <c:v>42225.781600000002</c:v>
                </c:pt>
                <c:pt idx="171">
                  <c:v>42225.792099999999</c:v>
                </c:pt>
                <c:pt idx="172">
                  <c:v>42225.802600000003</c:v>
                </c:pt>
                <c:pt idx="173">
                  <c:v>42225.811600000001</c:v>
                </c:pt>
                <c:pt idx="174">
                  <c:v>42225.822200000002</c:v>
                </c:pt>
                <c:pt idx="175">
                  <c:v>42225.832799999996</c:v>
                </c:pt>
                <c:pt idx="176">
                  <c:v>42225.841800000002</c:v>
                </c:pt>
                <c:pt idx="177">
                  <c:v>42225.852400000003</c:v>
                </c:pt>
                <c:pt idx="178">
                  <c:v>42225.861499999999</c:v>
                </c:pt>
                <c:pt idx="179">
                  <c:v>42225.872100000001</c:v>
                </c:pt>
                <c:pt idx="180">
                  <c:v>42225.882799999999</c:v>
                </c:pt>
                <c:pt idx="181">
                  <c:v>42225.891900000002</c:v>
                </c:pt>
                <c:pt idx="182">
                  <c:v>42225.902600000001</c:v>
                </c:pt>
                <c:pt idx="183">
                  <c:v>42225.911699999997</c:v>
                </c:pt>
                <c:pt idx="184">
                  <c:v>42225.922400000003</c:v>
                </c:pt>
                <c:pt idx="185">
                  <c:v>42225.931600000004</c:v>
                </c:pt>
                <c:pt idx="186">
                  <c:v>42225.942300000002</c:v>
                </c:pt>
                <c:pt idx="187">
                  <c:v>42225.951500000003</c:v>
                </c:pt>
                <c:pt idx="188">
                  <c:v>42225.962200000002</c:v>
                </c:pt>
                <c:pt idx="189">
                  <c:v>42225.9715</c:v>
                </c:pt>
                <c:pt idx="190">
                  <c:v>42225.982300000003</c:v>
                </c:pt>
                <c:pt idx="191">
                  <c:v>42225.991499999996</c:v>
                </c:pt>
                <c:pt idx="192">
                  <c:v>42226.0023</c:v>
                </c:pt>
                <c:pt idx="193">
                  <c:v>42226.011599999998</c:v>
                </c:pt>
                <c:pt idx="194">
                  <c:v>42226.022400000002</c:v>
                </c:pt>
                <c:pt idx="195">
                  <c:v>42226.0317</c:v>
                </c:pt>
                <c:pt idx="196">
                  <c:v>42226.042600000001</c:v>
                </c:pt>
                <c:pt idx="197">
                  <c:v>42226.051899999999</c:v>
                </c:pt>
                <c:pt idx="198">
                  <c:v>42226.061199999996</c:v>
                </c:pt>
                <c:pt idx="199">
                  <c:v>42226.072200000002</c:v>
                </c:pt>
                <c:pt idx="200">
                  <c:v>42226.0815</c:v>
                </c:pt>
                <c:pt idx="201">
                  <c:v>42226.092499999999</c:v>
                </c:pt>
                <c:pt idx="202">
                  <c:v>42226.101900000001</c:v>
                </c:pt>
                <c:pt idx="203">
                  <c:v>42226.111299999997</c:v>
                </c:pt>
              </c:numCache>
            </c:numRef>
          </c:xVal>
          <c:yVal>
            <c:numRef>
              <c:f>'SJ at Shiprock'!$M$4:$M$258</c:f>
              <c:numCache>
                <c:formatCode>0.0</c:formatCode>
                <c:ptCount val="255"/>
                <c:pt idx="0">
                  <c:v>0.15569259999999999</c:v>
                </c:pt>
                <c:pt idx="1">
                  <c:v>0.1750882</c:v>
                </c:pt>
                <c:pt idx="2">
                  <c:v>0.19650480000000001</c:v>
                </c:pt>
                <c:pt idx="3">
                  <c:v>0.21659210000000001</c:v>
                </c:pt>
                <c:pt idx="4">
                  <c:v>0.2421941</c:v>
                </c:pt>
                <c:pt idx="5">
                  <c:v>0.27029540000000002</c:v>
                </c:pt>
                <c:pt idx="6">
                  <c:v>0.30107719999999999</c:v>
                </c:pt>
                <c:pt idx="7">
                  <c:v>0.33472730000000001</c:v>
                </c:pt>
                <c:pt idx="8">
                  <c:v>0.37144041</c:v>
                </c:pt>
                <c:pt idx="9">
                  <c:v>0.41740703000000001</c:v>
                </c:pt>
                <c:pt idx="10">
                  <c:v>0.46136894000000001</c:v>
                </c:pt>
                <c:pt idx="11">
                  <c:v>0.50904689999999997</c:v>
                </c:pt>
                <c:pt idx="12">
                  <c:v>0.56066099999999996</c:v>
                </c:pt>
                <c:pt idx="13">
                  <c:v>0.61643680000000001</c:v>
                </c:pt>
                <c:pt idx="14">
                  <c:v>0.67660474000000004</c:v>
                </c:pt>
                <c:pt idx="15">
                  <c:v>0.74139980000000005</c:v>
                </c:pt>
                <c:pt idx="16">
                  <c:v>0.81106060000000002</c:v>
                </c:pt>
                <c:pt idx="17">
                  <c:v>0.88582919999999998</c:v>
                </c:pt>
                <c:pt idx="18">
                  <c:v>0.96594939999999996</c:v>
                </c:pt>
                <c:pt idx="19">
                  <c:v>1.0516669999999999</c:v>
                </c:pt>
                <c:pt idx="20">
                  <c:v>1.1432279999999999</c:v>
                </c:pt>
                <c:pt idx="21">
                  <c:v>1.2408760000000001</c:v>
                </c:pt>
                <c:pt idx="22">
                  <c:v>1.3448549999999999</c:v>
                </c:pt>
                <c:pt idx="23">
                  <c:v>1.455403</c:v>
                </c:pt>
                <c:pt idx="24">
                  <c:v>1.5900871999999999</c:v>
                </c:pt>
                <c:pt idx="25">
                  <c:v>1.7154910000000001</c:v>
                </c:pt>
                <c:pt idx="26">
                  <c:v>1.8481730999999999</c:v>
                </c:pt>
                <c:pt idx="27">
                  <c:v>1.9883409999999999</c:v>
                </c:pt>
                <c:pt idx="28">
                  <c:v>2.1361889999999999</c:v>
                </c:pt>
                <c:pt idx="29">
                  <c:v>2.2918980000000002</c:v>
                </c:pt>
                <c:pt idx="30">
                  <c:v>2.4556312</c:v>
                </c:pt>
                <c:pt idx="31">
                  <c:v>2.6275369999999998</c:v>
                </c:pt>
                <c:pt idx="32">
                  <c:v>2.8077390000000002</c:v>
                </c:pt>
                <c:pt idx="33">
                  <c:v>3.0239780000000001</c:v>
                </c:pt>
                <c:pt idx="34">
                  <c:v>3.222283</c:v>
                </c:pt>
                <c:pt idx="35">
                  <c:v>3.4291341000000002</c:v>
                </c:pt>
                <c:pt idx="36">
                  <c:v>3.6445569999999998</c:v>
                </c:pt>
                <c:pt idx="37">
                  <c:v>3.868547</c:v>
                </c:pt>
                <c:pt idx="38">
                  <c:v>4.10107</c:v>
                </c:pt>
                <c:pt idx="39">
                  <c:v>4.3420589999999999</c:v>
                </c:pt>
                <c:pt idx="40">
                  <c:v>4.5914130000000002</c:v>
                </c:pt>
                <c:pt idx="41">
                  <c:v>4.8489952000000001</c:v>
                </c:pt>
                <c:pt idx="42">
                  <c:v>5.1146349999999998</c:v>
                </c:pt>
                <c:pt idx="43">
                  <c:v>5.4278180000000003</c:v>
                </c:pt>
                <c:pt idx="44">
                  <c:v>5.7099671000000001</c:v>
                </c:pt>
                <c:pt idx="45">
                  <c:v>5.9993869999999996</c:v>
                </c:pt>
                <c:pt idx="46">
                  <c:v>6.2957463000000002</c:v>
                </c:pt>
                <c:pt idx="47">
                  <c:v>6.5986760000000002</c:v>
                </c:pt>
                <c:pt idx="48">
                  <c:v>6.9077710999999997</c:v>
                </c:pt>
                <c:pt idx="49">
                  <c:v>7.2225842</c:v>
                </c:pt>
                <c:pt idx="50">
                  <c:v>7.5426380000000002</c:v>
                </c:pt>
                <c:pt idx="51">
                  <c:v>7.8674153999999996</c:v>
                </c:pt>
                <c:pt idx="52">
                  <c:v>8.2436723000000001</c:v>
                </c:pt>
                <c:pt idx="53">
                  <c:v>8.5766899999999993</c:v>
                </c:pt>
                <c:pt idx="54">
                  <c:v>8.9126119999999993</c:v>
                </c:pt>
                <c:pt idx="55">
                  <c:v>9.2508029999999994</c:v>
                </c:pt>
                <c:pt idx="56">
                  <c:v>9.5906079999999996</c:v>
                </c:pt>
                <c:pt idx="57">
                  <c:v>9.9313529999999997</c:v>
                </c:pt>
                <c:pt idx="58">
                  <c:v>10.272349999999999</c:v>
                </c:pt>
                <c:pt idx="59">
                  <c:v>10.6129</c:v>
                </c:pt>
                <c:pt idx="60">
                  <c:v>10.952299999999999</c:v>
                </c:pt>
                <c:pt idx="61">
                  <c:v>11.28983</c:v>
                </c:pt>
                <c:pt idx="62">
                  <c:v>11.624791</c:v>
                </c:pt>
                <c:pt idx="63">
                  <c:v>12.003550000000001</c:v>
                </c:pt>
                <c:pt idx="64">
                  <c:v>12.330631</c:v>
                </c:pt>
                <c:pt idx="65">
                  <c:v>12.652944</c:v>
                </c:pt>
                <c:pt idx="66">
                  <c:v>12.969814</c:v>
                </c:pt>
                <c:pt idx="67">
                  <c:v>13.28058</c:v>
                </c:pt>
                <c:pt idx="68">
                  <c:v>13.5846</c:v>
                </c:pt>
                <c:pt idx="69">
                  <c:v>13.881240999999999</c:v>
                </c:pt>
                <c:pt idx="70">
                  <c:v>14.16991</c:v>
                </c:pt>
                <c:pt idx="71">
                  <c:v>14.45002</c:v>
                </c:pt>
                <c:pt idx="72">
                  <c:v>14.721011000000001</c:v>
                </c:pt>
                <c:pt idx="73">
                  <c:v>14.98236</c:v>
                </c:pt>
                <c:pt idx="74">
                  <c:v>15.26858</c:v>
                </c:pt>
                <c:pt idx="75">
                  <c:v>15.507580000000001</c:v>
                </c:pt>
                <c:pt idx="76">
                  <c:v>15.735429999999999</c:v>
                </c:pt>
                <c:pt idx="77">
                  <c:v>15.95171</c:v>
                </c:pt>
                <c:pt idx="78">
                  <c:v>16.156030000000001</c:v>
                </c:pt>
                <c:pt idx="79">
                  <c:v>16.348022</c:v>
                </c:pt>
                <c:pt idx="80">
                  <c:v>16.527360000000002</c:v>
                </c:pt>
                <c:pt idx="81">
                  <c:v>16.693733000000002</c:v>
                </c:pt>
                <c:pt idx="82">
                  <c:v>16.846869999999999</c:v>
                </c:pt>
                <c:pt idx="83">
                  <c:v>16.986519999999999</c:v>
                </c:pt>
                <c:pt idx="84">
                  <c:v>17.112480000000001</c:v>
                </c:pt>
                <c:pt idx="85">
                  <c:v>17.224554000000001</c:v>
                </c:pt>
                <c:pt idx="86">
                  <c:v>17.335450000000002</c:v>
                </c:pt>
                <c:pt idx="87">
                  <c:v>17.417303</c:v>
                </c:pt>
                <c:pt idx="88">
                  <c:v>17.4849</c:v>
                </c:pt>
                <c:pt idx="89">
                  <c:v>17.538170999999998</c:v>
                </c:pt>
                <c:pt idx="90">
                  <c:v>17.577102</c:v>
                </c:pt>
                <c:pt idx="91">
                  <c:v>17.601693999999998</c:v>
                </c:pt>
                <c:pt idx="92">
                  <c:v>17.611982000000001</c:v>
                </c:pt>
                <c:pt idx="93">
                  <c:v>17.60811</c:v>
                </c:pt>
                <c:pt idx="94">
                  <c:v>17.59018</c:v>
                </c:pt>
                <c:pt idx="95">
                  <c:v>17.558284</c:v>
                </c:pt>
                <c:pt idx="96">
                  <c:v>17.51257</c:v>
                </c:pt>
                <c:pt idx="97">
                  <c:v>17.453192999999999</c:v>
                </c:pt>
                <c:pt idx="98">
                  <c:v>17.368880000000001</c:v>
                </c:pt>
                <c:pt idx="99">
                  <c:v>17.280963</c:v>
                </c:pt>
                <c:pt idx="100">
                  <c:v>17.180129999999998</c:v>
                </c:pt>
                <c:pt idx="101">
                  <c:v>17.066661</c:v>
                </c:pt>
                <c:pt idx="102">
                  <c:v>16.940882999999999</c:v>
                </c:pt>
                <c:pt idx="103">
                  <c:v>16.803139999999999</c:v>
                </c:pt>
                <c:pt idx="104">
                  <c:v>16.653790000000001</c:v>
                </c:pt>
                <c:pt idx="105">
                  <c:v>16.493220000000001</c:v>
                </c:pt>
                <c:pt idx="106">
                  <c:v>16.321832000000001</c:v>
                </c:pt>
                <c:pt idx="107">
                  <c:v>16.140063999999999</c:v>
                </c:pt>
                <c:pt idx="108">
                  <c:v>15.94835</c:v>
                </c:pt>
                <c:pt idx="109">
                  <c:v>15.74715</c:v>
                </c:pt>
                <c:pt idx="110">
                  <c:v>15.536932999999999</c:v>
                </c:pt>
                <c:pt idx="111">
                  <c:v>15.318184</c:v>
                </c:pt>
                <c:pt idx="112">
                  <c:v>15.05837</c:v>
                </c:pt>
                <c:pt idx="113">
                  <c:v>14.823</c:v>
                </c:pt>
                <c:pt idx="114">
                  <c:v>14.58066</c:v>
                </c:pt>
                <c:pt idx="115">
                  <c:v>14.331849999999999</c:v>
                </c:pt>
                <c:pt idx="116">
                  <c:v>14.07709</c:v>
                </c:pt>
                <c:pt idx="117">
                  <c:v>13.816872</c:v>
                </c:pt>
                <c:pt idx="118">
                  <c:v>13.55171</c:v>
                </c:pt>
                <c:pt idx="119">
                  <c:v>13.282083999999999</c:v>
                </c:pt>
                <c:pt idx="120">
                  <c:v>13.008501000000001</c:v>
                </c:pt>
                <c:pt idx="121">
                  <c:v>12.731439999999999</c:v>
                </c:pt>
                <c:pt idx="122">
                  <c:v>12.451382000000001</c:v>
                </c:pt>
                <c:pt idx="123">
                  <c:v>12.168799999999999</c:v>
                </c:pt>
                <c:pt idx="124">
                  <c:v>11.884150999999999</c:v>
                </c:pt>
                <c:pt idx="125">
                  <c:v>11.597899999999999</c:v>
                </c:pt>
                <c:pt idx="126">
                  <c:v>11.310484000000001</c:v>
                </c:pt>
                <c:pt idx="127">
                  <c:v>11.022349999999999</c:v>
                </c:pt>
                <c:pt idx="128">
                  <c:v>10.733919999999999</c:v>
                </c:pt>
                <c:pt idx="129">
                  <c:v>10.445601</c:v>
                </c:pt>
                <c:pt idx="130">
                  <c:v>10.157814</c:v>
                </c:pt>
                <c:pt idx="131">
                  <c:v>9.8709439999999997</c:v>
                </c:pt>
                <c:pt idx="132">
                  <c:v>9.5853739999999998</c:v>
                </c:pt>
                <c:pt idx="133">
                  <c:v>9.3014729999999997</c:v>
                </c:pt>
                <c:pt idx="134">
                  <c:v>9.0195941000000008</c:v>
                </c:pt>
                <c:pt idx="135">
                  <c:v>8.7400789999999997</c:v>
                </c:pt>
                <c:pt idx="136">
                  <c:v>8.4632550000000002</c:v>
                </c:pt>
                <c:pt idx="137">
                  <c:v>8.1894320999999994</c:v>
                </c:pt>
                <c:pt idx="138">
                  <c:v>7.9189100000000003</c:v>
                </c:pt>
                <c:pt idx="139">
                  <c:v>7.6519651</c:v>
                </c:pt>
                <c:pt idx="140">
                  <c:v>7.3888654000000002</c:v>
                </c:pt>
                <c:pt idx="141">
                  <c:v>7.1298594</c:v>
                </c:pt>
                <c:pt idx="142">
                  <c:v>6.8751790000000002</c:v>
                </c:pt>
                <c:pt idx="143">
                  <c:v>6.6604871000000001</c:v>
                </c:pt>
                <c:pt idx="144">
                  <c:v>6.4144000999999999</c:v>
                </c:pt>
                <c:pt idx="145">
                  <c:v>6.1732110000000002</c:v>
                </c:pt>
                <c:pt idx="146">
                  <c:v>5.9370880000000001</c:v>
                </c:pt>
                <c:pt idx="147">
                  <c:v>5.7061833999999996</c:v>
                </c:pt>
                <c:pt idx="148">
                  <c:v>5.4806319999999999</c:v>
                </c:pt>
                <c:pt idx="149">
                  <c:v>5.2605532999999998</c:v>
                </c:pt>
                <c:pt idx="150">
                  <c:v>5.0763480000000003</c:v>
                </c:pt>
                <c:pt idx="151">
                  <c:v>4.8666929999999997</c:v>
                </c:pt>
                <c:pt idx="152">
                  <c:v>4.6627593000000003</c:v>
                </c:pt>
                <c:pt idx="153">
                  <c:v>4.4646062000000004</c:v>
                </c:pt>
                <c:pt idx="154">
                  <c:v>4.2722749999999996</c:v>
                </c:pt>
                <c:pt idx="155">
                  <c:v>4.1120729999999996</c:v>
                </c:pt>
                <c:pt idx="156">
                  <c:v>3.9306112999999998</c:v>
                </c:pt>
                <c:pt idx="157">
                  <c:v>3.7550081999999998</c:v>
                </c:pt>
                <c:pt idx="158">
                  <c:v>3.5852490000000001</c:v>
                </c:pt>
                <c:pt idx="159">
                  <c:v>3.4213049999999998</c:v>
                </c:pt>
                <c:pt idx="160">
                  <c:v>3.28538</c:v>
                </c:pt>
                <c:pt idx="161">
                  <c:v>3.1321184</c:v>
                </c:pt>
                <c:pt idx="162">
                  <c:v>2.9845242000000001</c:v>
                </c:pt>
                <c:pt idx="163">
                  <c:v>2.8425229999999999</c:v>
                </c:pt>
                <c:pt idx="164">
                  <c:v>2.7251941999999998</c:v>
                </c:pt>
                <c:pt idx="165">
                  <c:v>2.5933470000000001</c:v>
                </c:pt>
                <c:pt idx="166">
                  <c:v>2.4668271000000002</c:v>
                </c:pt>
                <c:pt idx="167">
                  <c:v>2.3625389999999999</c:v>
                </c:pt>
                <c:pt idx="168">
                  <c:v>2.2456160000000001</c:v>
                </c:pt>
                <c:pt idx="169">
                  <c:v>2.1336900000000001</c:v>
                </c:pt>
                <c:pt idx="170">
                  <c:v>2.0416330999999999</c:v>
                </c:pt>
                <c:pt idx="171">
                  <c:v>1.938644</c:v>
                </c:pt>
                <c:pt idx="172">
                  <c:v>1.8402742000000001</c:v>
                </c:pt>
                <c:pt idx="173">
                  <c:v>1.7595289999999999</c:v>
                </c:pt>
                <c:pt idx="174">
                  <c:v>1.669368</c:v>
                </c:pt>
                <c:pt idx="175">
                  <c:v>1.583423</c:v>
                </c:pt>
                <c:pt idx="176">
                  <c:v>1.513001</c:v>
                </c:pt>
                <c:pt idx="177">
                  <c:v>1.4345000000000001</c:v>
                </c:pt>
                <c:pt idx="178">
                  <c:v>1.370244</c:v>
                </c:pt>
                <c:pt idx="179">
                  <c:v>1.2986850999999999</c:v>
                </c:pt>
                <c:pt idx="180">
                  <c:v>1.2306589999999999</c:v>
                </c:pt>
                <c:pt idx="181">
                  <c:v>1.1750529999999999</c:v>
                </c:pt>
                <c:pt idx="182">
                  <c:v>1.1132070000000001</c:v>
                </c:pt>
                <c:pt idx="183">
                  <c:v>1.0626903999999999</c:v>
                </c:pt>
                <c:pt idx="184">
                  <c:v>1.006545</c:v>
                </c:pt>
                <c:pt idx="185">
                  <c:v>0.96071404000000005</c:v>
                </c:pt>
                <c:pt idx="186">
                  <c:v>0.90980519999999998</c:v>
                </c:pt>
                <c:pt idx="187">
                  <c:v>0.86827120000000002</c:v>
                </c:pt>
                <c:pt idx="188">
                  <c:v>0.82215669999999996</c:v>
                </c:pt>
                <c:pt idx="189">
                  <c:v>0.78454979999999996</c:v>
                </c:pt>
                <c:pt idx="190">
                  <c:v>0.74281050000000004</c:v>
                </c:pt>
                <c:pt idx="191">
                  <c:v>0.70878200999999996</c:v>
                </c:pt>
                <c:pt idx="192">
                  <c:v>0.67102843000000001</c:v>
                </c:pt>
                <c:pt idx="193">
                  <c:v>0.64043819999999996</c:v>
                </c:pt>
                <c:pt idx="194">
                  <c:v>0.60673949999999999</c:v>
                </c:pt>
                <c:pt idx="195">
                  <c:v>0.57939569999999996</c:v>
                </c:pt>
                <c:pt idx="196">
                  <c:v>0.5491374</c:v>
                </c:pt>
                <c:pt idx="197">
                  <c:v>0.524509</c:v>
                </c:pt>
                <c:pt idx="198">
                  <c:v>0.50100922000000003</c:v>
                </c:pt>
                <c:pt idx="199">
                  <c:v>0.47493463000000002</c:v>
                </c:pt>
                <c:pt idx="200">
                  <c:v>0.45367049999999998</c:v>
                </c:pt>
                <c:pt idx="201">
                  <c:v>0.43005760999999998</c:v>
                </c:pt>
                <c:pt idx="202">
                  <c:v>0.41078989999999999</c:v>
                </c:pt>
                <c:pt idx="203">
                  <c:v>0.39237423999999999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212-4918-B70A-1B3ADBE6B503}"/>
            </c:ext>
          </c:extLst>
        </c:ser>
        <c:ser>
          <c:idx val="3"/>
          <c:order val="2"/>
          <c:tx>
            <c:strRef>
              <c:f>'SJ at Shiprock'!$R$11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B212-4918-B70A-1B3ADBE6B503}"/>
              </c:ext>
            </c:extLst>
          </c:dPt>
          <c:xVal>
            <c:numRef>
              <c:f>'SJ at Shiprock'!$A$4:$A$176</c:f>
              <c:numCache>
                <c:formatCode>m/d/yyyy\ h:mm</c:formatCode>
                <c:ptCount val="173"/>
                <c:pt idx="0">
                  <c:v>42224.6875</c:v>
                </c:pt>
                <c:pt idx="1">
                  <c:v>42224.697916666664</c:v>
                </c:pt>
                <c:pt idx="2">
                  <c:v>42224.708333333336</c:v>
                </c:pt>
                <c:pt idx="3">
                  <c:v>42224.71875</c:v>
                </c:pt>
                <c:pt idx="4">
                  <c:v>42224.729166666664</c:v>
                </c:pt>
                <c:pt idx="5">
                  <c:v>42224.739583333336</c:v>
                </c:pt>
                <c:pt idx="6">
                  <c:v>42224.75</c:v>
                </c:pt>
                <c:pt idx="7">
                  <c:v>42224.760416666664</c:v>
                </c:pt>
                <c:pt idx="8">
                  <c:v>42224.770833333336</c:v>
                </c:pt>
                <c:pt idx="9">
                  <c:v>42224.78125</c:v>
                </c:pt>
                <c:pt idx="10" formatCode="m/d/yy\ h:mm;@">
                  <c:v>42224.791666666664</c:v>
                </c:pt>
                <c:pt idx="11" formatCode="m/d/yy\ h:mm;@">
                  <c:v>42224.802083333336</c:v>
                </c:pt>
                <c:pt idx="12" formatCode="m/d/yy\ h:mm;@">
                  <c:v>42224.812500057873</c:v>
                </c:pt>
                <c:pt idx="13" formatCode="m/d/yy\ h:mm;@">
                  <c:v>42224.82291678241</c:v>
                </c:pt>
                <c:pt idx="14" formatCode="m/d/yy\ h:mm;@">
                  <c:v>42224.833333506947</c:v>
                </c:pt>
                <c:pt idx="15" formatCode="m/d/yy\ h:mm;@">
                  <c:v>42224.843750231485</c:v>
                </c:pt>
                <c:pt idx="16" formatCode="m/d/yy\ h:mm;@">
                  <c:v>42224.854166956022</c:v>
                </c:pt>
                <c:pt idx="17" formatCode="m/d/yy\ h:mm;@">
                  <c:v>42224.864583680559</c:v>
                </c:pt>
                <c:pt idx="18" formatCode="m/d/yy\ h:mm;@">
                  <c:v>42224.875000405096</c:v>
                </c:pt>
                <c:pt idx="19" formatCode="m/d/yy\ h:mm;@">
                  <c:v>42224.885417129626</c:v>
                </c:pt>
                <c:pt idx="20" formatCode="m/d/yy\ h:mm;@">
                  <c:v>42224.895833854163</c:v>
                </c:pt>
                <c:pt idx="21" formatCode="m/d/yy\ h:mm;@">
                  <c:v>42224.906250578701</c:v>
                </c:pt>
                <c:pt idx="22" formatCode="m/d/yy\ h:mm;@">
                  <c:v>42224.916667303238</c:v>
                </c:pt>
                <c:pt idx="23" formatCode="m/d/yy\ h:mm;@">
                  <c:v>42224.927084027775</c:v>
                </c:pt>
                <c:pt idx="24" formatCode="m/d/yy\ h:mm;@">
                  <c:v>42224.937500752312</c:v>
                </c:pt>
                <c:pt idx="25" formatCode="m/d/yy\ h:mm;@">
                  <c:v>42224.947917476849</c:v>
                </c:pt>
                <c:pt idx="26" formatCode="m/d/yy\ h:mm;@">
                  <c:v>42224.958334201387</c:v>
                </c:pt>
                <c:pt idx="27" formatCode="m/d/yy\ h:mm;@">
                  <c:v>42224.968750925924</c:v>
                </c:pt>
                <c:pt idx="28" formatCode="m/d/yy\ h:mm;@">
                  <c:v>42224.979167650461</c:v>
                </c:pt>
                <c:pt idx="29" formatCode="m/d/yy\ h:mm;@">
                  <c:v>42224.989584374998</c:v>
                </c:pt>
                <c:pt idx="30" formatCode="m/d/yy\ h:mm;@">
                  <c:v>42225.000001099535</c:v>
                </c:pt>
                <c:pt idx="31" formatCode="m/d/yy\ h:mm;@">
                  <c:v>42225.010417824073</c:v>
                </c:pt>
                <c:pt idx="32" formatCode="m/d/yy\ h:mm;@">
                  <c:v>42225.02083454861</c:v>
                </c:pt>
                <c:pt idx="33" formatCode="m/d/yy\ h:mm;@">
                  <c:v>42225.031251273147</c:v>
                </c:pt>
                <c:pt idx="34" formatCode="m/d/yy\ h:mm;@">
                  <c:v>42225.041667997684</c:v>
                </c:pt>
                <c:pt idx="35" formatCode="m/d/yy\ h:mm;@">
                  <c:v>42225.052084722221</c:v>
                </c:pt>
                <c:pt idx="36" formatCode="m/d/yy\ h:mm;@">
                  <c:v>42225.062501446759</c:v>
                </c:pt>
                <c:pt idx="37" formatCode="m/d/yy\ h:mm;@">
                  <c:v>42225.072918171296</c:v>
                </c:pt>
                <c:pt idx="38" formatCode="m/d/yy\ h:mm;@">
                  <c:v>42225.083334895833</c:v>
                </c:pt>
                <c:pt idx="39" formatCode="m/d/yy\ h:mm;@">
                  <c:v>42225.09375162037</c:v>
                </c:pt>
                <c:pt idx="40" formatCode="m/d/yy\ h:mm;@">
                  <c:v>42225.104168344908</c:v>
                </c:pt>
                <c:pt idx="41" formatCode="m/d/yy\ h:mm;@">
                  <c:v>42225.114585069445</c:v>
                </c:pt>
                <c:pt idx="42" formatCode="m/d/yy\ h:mm;@">
                  <c:v>42225.125001793982</c:v>
                </c:pt>
                <c:pt idx="43" formatCode="m/d/yy\ h:mm;@">
                  <c:v>42225.135418518519</c:v>
                </c:pt>
                <c:pt idx="44" formatCode="m/d/yy\ h:mm;@">
                  <c:v>42225.145835243056</c:v>
                </c:pt>
                <c:pt idx="45" formatCode="m/d/yy\ h:mm;@">
                  <c:v>42225.156251967594</c:v>
                </c:pt>
                <c:pt idx="46" formatCode="m/d/yy\ h:mm;@">
                  <c:v>42225.166668692131</c:v>
                </c:pt>
                <c:pt idx="47" formatCode="m/d/yy\ h:mm;@">
                  <c:v>42225.177085416668</c:v>
                </c:pt>
                <c:pt idx="48" formatCode="m/d/yy\ h:mm;@">
                  <c:v>42225.187502141205</c:v>
                </c:pt>
                <c:pt idx="49" formatCode="m/d/yy\ h:mm;@">
                  <c:v>42225.197918865742</c:v>
                </c:pt>
                <c:pt idx="50" formatCode="m/d/yy\ h:mm;@">
                  <c:v>42225.20833559028</c:v>
                </c:pt>
                <c:pt idx="51" formatCode="m/d/yy\ h:mm;@">
                  <c:v>42225.218752314817</c:v>
                </c:pt>
                <c:pt idx="52" formatCode="m/d/yy\ h:mm;@">
                  <c:v>42225.229169039354</c:v>
                </c:pt>
                <c:pt idx="53" formatCode="m/d/yy\ h:mm;@">
                  <c:v>42225.239585763891</c:v>
                </c:pt>
                <c:pt idx="54" formatCode="m/d/yy\ h:mm;@">
                  <c:v>42225.250002488428</c:v>
                </c:pt>
                <c:pt idx="55" formatCode="m/d/yy\ h:mm;@">
                  <c:v>42225.260419212966</c:v>
                </c:pt>
                <c:pt idx="56" formatCode="m/d/yy\ h:mm;@">
                  <c:v>42225.270835937503</c:v>
                </c:pt>
                <c:pt idx="57" formatCode="m/d/yy\ h:mm;@">
                  <c:v>42225.28125266204</c:v>
                </c:pt>
                <c:pt idx="58" formatCode="m/d/yy\ h:mm;@">
                  <c:v>42225.291669386577</c:v>
                </c:pt>
                <c:pt idx="59" formatCode="m/d/yy\ h:mm;@">
                  <c:v>42225.302086111114</c:v>
                </c:pt>
                <c:pt idx="60" formatCode="m/d/yy\ h:mm;@">
                  <c:v>42225.312502835652</c:v>
                </c:pt>
                <c:pt idx="61" formatCode="m/d/yy\ h:mm;@">
                  <c:v>42225.322919560182</c:v>
                </c:pt>
                <c:pt idx="62" formatCode="m/d/yy\ h:mm;@">
                  <c:v>42225.333336284719</c:v>
                </c:pt>
                <c:pt idx="63" formatCode="m/d/yy\ h:mm;@">
                  <c:v>42225.343753009256</c:v>
                </c:pt>
                <c:pt idx="64" formatCode="m/d/yy\ h:mm;@">
                  <c:v>42225.354169733793</c:v>
                </c:pt>
                <c:pt idx="65" formatCode="m/d/yy\ h:mm;@">
                  <c:v>42225.36458645833</c:v>
                </c:pt>
                <c:pt idx="66" formatCode="m/d/yy\ h:mm;@">
                  <c:v>42225.375003182868</c:v>
                </c:pt>
                <c:pt idx="67" formatCode="m/d/yy\ h:mm;@">
                  <c:v>42225.385419907405</c:v>
                </c:pt>
                <c:pt idx="68" formatCode="m/d/yy\ h:mm;@">
                  <c:v>42225.395836631942</c:v>
                </c:pt>
                <c:pt idx="69" formatCode="m/d/yy\ h:mm;@">
                  <c:v>42225.406253356479</c:v>
                </c:pt>
                <c:pt idx="70" formatCode="m/d/yy\ h:mm;@">
                  <c:v>42225.416670081016</c:v>
                </c:pt>
                <c:pt idx="71" formatCode="m/d/yy\ h:mm;@">
                  <c:v>42225.427086805554</c:v>
                </c:pt>
                <c:pt idx="72" formatCode="m/d/yy\ h:mm;@">
                  <c:v>42225.437503530091</c:v>
                </c:pt>
                <c:pt idx="73" formatCode="m/d/yy\ h:mm;@">
                  <c:v>42225.447920254628</c:v>
                </c:pt>
                <c:pt idx="74" formatCode="m/d/yy\ h:mm;@">
                  <c:v>42225.458336979165</c:v>
                </c:pt>
                <c:pt idx="75" formatCode="m/d/yy\ h:mm;@">
                  <c:v>42225.468753703703</c:v>
                </c:pt>
                <c:pt idx="76" formatCode="m/d/yy\ h:mm;@">
                  <c:v>42225.47917042824</c:v>
                </c:pt>
                <c:pt idx="77" formatCode="m/d/yy\ h:mm;@">
                  <c:v>42225.489587152777</c:v>
                </c:pt>
                <c:pt idx="78" formatCode="m/d/yy\ h:mm;@">
                  <c:v>42225.500003877314</c:v>
                </c:pt>
                <c:pt idx="79" formatCode="m/d/yy\ h:mm;@">
                  <c:v>42225.510420601851</c:v>
                </c:pt>
                <c:pt idx="80" formatCode="m/d/yy\ h:mm;@">
                  <c:v>42225.520837326389</c:v>
                </c:pt>
                <c:pt idx="81" formatCode="m/d/yy\ h:mm;@">
                  <c:v>42225.531254050926</c:v>
                </c:pt>
                <c:pt idx="82" formatCode="m/d/yy\ h:mm;@">
                  <c:v>42225.541670775463</c:v>
                </c:pt>
                <c:pt idx="83" formatCode="m/d/yy\ h:mm;@">
                  <c:v>42225.5520875</c:v>
                </c:pt>
                <c:pt idx="84" formatCode="m/d/yy\ h:mm;@">
                  <c:v>42225.562504224537</c:v>
                </c:pt>
                <c:pt idx="85" formatCode="m/d/yy\ h:mm;@">
                  <c:v>42225.572920949075</c:v>
                </c:pt>
                <c:pt idx="86" formatCode="m/d/yy\ h:mm;@">
                  <c:v>42225.583337673612</c:v>
                </c:pt>
                <c:pt idx="87" formatCode="m/d/yy\ h:mm;@">
                  <c:v>42225.593754398149</c:v>
                </c:pt>
                <c:pt idx="88" formatCode="m/d/yy\ h:mm;@">
                  <c:v>42225.604171122686</c:v>
                </c:pt>
                <c:pt idx="89" formatCode="m/d/yy\ h:mm;@">
                  <c:v>42225.614587847223</c:v>
                </c:pt>
                <c:pt idx="90" formatCode="m/d/yy\ h:mm;@">
                  <c:v>42225.625004571761</c:v>
                </c:pt>
                <c:pt idx="91" formatCode="m/d/yy\ h:mm;@">
                  <c:v>42225.635421296298</c:v>
                </c:pt>
                <c:pt idx="92" formatCode="m/d/yy\ h:mm;@">
                  <c:v>42225.645838020835</c:v>
                </c:pt>
                <c:pt idx="93" formatCode="m/d/yy\ h:mm;@">
                  <c:v>42225.656254745372</c:v>
                </c:pt>
                <c:pt idx="94" formatCode="m/d/yy\ h:mm;@">
                  <c:v>42225.666671469909</c:v>
                </c:pt>
                <c:pt idx="95" formatCode="m/d/yy\ h:mm;@">
                  <c:v>42225.677088194447</c:v>
                </c:pt>
                <c:pt idx="96" formatCode="m/d/yy\ h:mm;@">
                  <c:v>42225.687504918984</c:v>
                </c:pt>
                <c:pt idx="97" formatCode="m/d/yy\ h:mm;@">
                  <c:v>42225.697921643521</c:v>
                </c:pt>
                <c:pt idx="98" formatCode="m/d/yy\ h:mm;@">
                  <c:v>42225.708338368058</c:v>
                </c:pt>
                <c:pt idx="99" formatCode="m/d/yy\ h:mm;@">
                  <c:v>42225.718755092596</c:v>
                </c:pt>
                <c:pt idx="100" formatCode="m/d/yy\ h:mm;@">
                  <c:v>42225.729171817133</c:v>
                </c:pt>
                <c:pt idx="101" formatCode="m/d/yy\ h:mm;@">
                  <c:v>42225.73958854167</c:v>
                </c:pt>
                <c:pt idx="102" formatCode="m/d/yy\ h:mm;@">
                  <c:v>42225.750005266207</c:v>
                </c:pt>
                <c:pt idx="103" formatCode="m/d/yy\ h:mm;@">
                  <c:v>42225.760421990744</c:v>
                </c:pt>
                <c:pt idx="104" formatCode="m/d/yy\ h:mm;@">
                  <c:v>42225.770838715274</c:v>
                </c:pt>
                <c:pt idx="105" formatCode="m/d/yy\ h:mm;@">
                  <c:v>42225.781255439812</c:v>
                </c:pt>
                <c:pt idx="106" formatCode="m/d/yy\ h:mm;@">
                  <c:v>42225.791672164349</c:v>
                </c:pt>
                <c:pt idx="107" formatCode="m/d/yy\ h:mm;@">
                  <c:v>42225.802088888886</c:v>
                </c:pt>
                <c:pt idx="108" formatCode="m/d/yy\ h:mm;@">
                  <c:v>42225.812505613423</c:v>
                </c:pt>
                <c:pt idx="109" formatCode="m/d/yy\ h:mm;@">
                  <c:v>42225.82292233796</c:v>
                </c:pt>
                <c:pt idx="110" formatCode="m/d/yy\ h:mm;@">
                  <c:v>42225.833339062498</c:v>
                </c:pt>
                <c:pt idx="111" formatCode="m/d/yy\ h:mm;@">
                  <c:v>42225.843755787035</c:v>
                </c:pt>
                <c:pt idx="112" formatCode="m/d/yy\ h:mm;@">
                  <c:v>42225.854172511572</c:v>
                </c:pt>
                <c:pt idx="113" formatCode="m/d/yy\ h:mm;@">
                  <c:v>42225.864589236109</c:v>
                </c:pt>
                <c:pt idx="114" formatCode="m/d/yy\ h:mm;@">
                  <c:v>42225.875005960646</c:v>
                </c:pt>
                <c:pt idx="115" formatCode="m/d/yy\ h:mm;@">
                  <c:v>42225.885422685184</c:v>
                </c:pt>
                <c:pt idx="116" formatCode="m/d/yy\ h:mm;@">
                  <c:v>42225.895839409721</c:v>
                </c:pt>
                <c:pt idx="117" formatCode="m/d/yy\ h:mm;@">
                  <c:v>42225.906256134258</c:v>
                </c:pt>
                <c:pt idx="118" formatCode="m/d/yy\ h:mm;@">
                  <c:v>42225.916672858795</c:v>
                </c:pt>
                <c:pt idx="119" formatCode="m/d/yy\ h:mm;@">
                  <c:v>42225.927089583332</c:v>
                </c:pt>
                <c:pt idx="120" formatCode="m/d/yy\ h:mm;@">
                  <c:v>42225.93750630787</c:v>
                </c:pt>
                <c:pt idx="121" formatCode="m/d/yy\ h:mm;@">
                  <c:v>42225.947923032407</c:v>
                </c:pt>
                <c:pt idx="122" formatCode="m/d/yy\ h:mm;@">
                  <c:v>42225.958339756944</c:v>
                </c:pt>
                <c:pt idx="123" formatCode="m/d/yy\ h:mm;@">
                  <c:v>42225.968756481481</c:v>
                </c:pt>
                <c:pt idx="124" formatCode="m/d/yy\ h:mm;@">
                  <c:v>42225.979173206018</c:v>
                </c:pt>
                <c:pt idx="125" formatCode="m/d/yy\ h:mm;@">
                  <c:v>42225.989589930556</c:v>
                </c:pt>
                <c:pt idx="126" formatCode="m/d/yy\ h:mm;@">
                  <c:v>42226.000006655093</c:v>
                </c:pt>
                <c:pt idx="127" formatCode="m/d/yy\ h:mm;@">
                  <c:v>42226.01042337963</c:v>
                </c:pt>
                <c:pt idx="128" formatCode="m/d/yy\ h:mm;@">
                  <c:v>42226.020840104167</c:v>
                </c:pt>
                <c:pt idx="129" formatCode="m/d/yy\ h:mm;@">
                  <c:v>42226.031256828704</c:v>
                </c:pt>
                <c:pt idx="130" formatCode="m/d/yy\ h:mm;@">
                  <c:v>42226.041673553242</c:v>
                </c:pt>
                <c:pt idx="131" formatCode="m/d/yy\ h:mm;@">
                  <c:v>42226.052090277779</c:v>
                </c:pt>
                <c:pt idx="132" formatCode="m/d/yy\ h:mm;@">
                  <c:v>42226.062507002316</c:v>
                </c:pt>
                <c:pt idx="133" formatCode="m/d/yy\ h:mm;@">
                  <c:v>42226.072923726853</c:v>
                </c:pt>
                <c:pt idx="134" formatCode="m/d/yy\ h:mm;@">
                  <c:v>42226.083340451391</c:v>
                </c:pt>
                <c:pt idx="135" formatCode="m/d/yy\ h:mm;@">
                  <c:v>42226.093757175928</c:v>
                </c:pt>
                <c:pt idx="136" formatCode="m/d/yy\ h:mm;@">
                  <c:v>42226.104173900465</c:v>
                </c:pt>
                <c:pt idx="137" formatCode="m/d/yy\ h:mm;@">
                  <c:v>42226.114590625002</c:v>
                </c:pt>
                <c:pt idx="138" formatCode="m/d/yy\ h:mm;@">
                  <c:v>42226.125007349539</c:v>
                </c:pt>
                <c:pt idx="139" formatCode="m/d/yy\ h:mm;@">
                  <c:v>42226.135424074077</c:v>
                </c:pt>
                <c:pt idx="140" formatCode="m/d/yy\ h:mm;@">
                  <c:v>42226.145840798614</c:v>
                </c:pt>
                <c:pt idx="141" formatCode="m/d/yy\ h:mm;@">
                  <c:v>42226.260424768516</c:v>
                </c:pt>
                <c:pt idx="142" formatCode="m/d/yy\ h:mm;@">
                  <c:v>42226.270841493053</c:v>
                </c:pt>
                <c:pt idx="143" formatCode="m/d/yy\ h:mm;@">
                  <c:v>42226.28125821759</c:v>
                </c:pt>
                <c:pt idx="144" formatCode="m/d/yy\ h:mm;@">
                  <c:v>42226.291674942127</c:v>
                </c:pt>
                <c:pt idx="145" formatCode="m/d/yy\ h:mm;@">
                  <c:v>42226.302091666665</c:v>
                </c:pt>
                <c:pt idx="146" formatCode="m/d/yy\ h:mm;@">
                  <c:v>42226.312508391202</c:v>
                </c:pt>
                <c:pt idx="147" formatCode="m/d/yy\ h:mm;@">
                  <c:v>42226.322925115739</c:v>
                </c:pt>
                <c:pt idx="148" formatCode="m/d/yy\ h:mm;@">
                  <c:v>42226.333341840276</c:v>
                </c:pt>
                <c:pt idx="149" formatCode="m/d/yy\ h:mm;@">
                  <c:v>42226.343758564813</c:v>
                </c:pt>
                <c:pt idx="150" formatCode="m/d/yy\ h:mm;@">
                  <c:v>42226.354175289351</c:v>
                </c:pt>
                <c:pt idx="151" formatCode="m/d/yy\ h:mm;@">
                  <c:v>42226.364592013888</c:v>
                </c:pt>
                <c:pt idx="152" formatCode="m/d/yy\ h:mm;@">
                  <c:v>42226.375008738425</c:v>
                </c:pt>
                <c:pt idx="153" formatCode="m/d/yy\ h:mm;@">
                  <c:v>42226.385425462962</c:v>
                </c:pt>
                <c:pt idx="154" formatCode="m/d/yy\ h:mm;@">
                  <c:v>42226.3958421875</c:v>
                </c:pt>
                <c:pt idx="155" formatCode="m/d/yy\ h:mm;@">
                  <c:v>42226.406258912037</c:v>
                </c:pt>
                <c:pt idx="156" formatCode="m/d/yy\ h:mm;@">
                  <c:v>42226.416675636574</c:v>
                </c:pt>
                <c:pt idx="157" formatCode="m/d/yy\ h:mm;@">
                  <c:v>42226.427092361111</c:v>
                </c:pt>
                <c:pt idx="158" formatCode="m/d/yy\ h:mm;@">
                  <c:v>42226.437509085648</c:v>
                </c:pt>
                <c:pt idx="159" formatCode="m/d/yy\ h:mm;@">
                  <c:v>42226.447925810186</c:v>
                </c:pt>
                <c:pt idx="160" formatCode="m/d/yy\ h:mm;@">
                  <c:v>42226.458342534723</c:v>
                </c:pt>
                <c:pt idx="161" formatCode="m/d/yy\ h:mm;@">
                  <c:v>42226.46875925926</c:v>
                </c:pt>
                <c:pt idx="162" formatCode="m/d/yy\ h:mm;@">
                  <c:v>42226.479175983797</c:v>
                </c:pt>
                <c:pt idx="163" formatCode="m/d/yy\ h:mm;@">
                  <c:v>42226.489592708334</c:v>
                </c:pt>
                <c:pt idx="164" formatCode="m/d/yy\ h:mm;@">
                  <c:v>42226.500009432872</c:v>
                </c:pt>
                <c:pt idx="165" formatCode="m/d/yy\ h:mm;@">
                  <c:v>42226.510426157409</c:v>
                </c:pt>
                <c:pt idx="166" formatCode="m/d/yy\ h:mm;@">
                  <c:v>42226.520842881946</c:v>
                </c:pt>
                <c:pt idx="167" formatCode="m/d/yy\ h:mm;@">
                  <c:v>42226.531259606483</c:v>
                </c:pt>
                <c:pt idx="168" formatCode="m/d/yy\ h:mm;@">
                  <c:v>42226.54167633102</c:v>
                </c:pt>
                <c:pt idx="169" formatCode="m/d/yy\ h:mm;@">
                  <c:v>42226.552093055558</c:v>
                </c:pt>
                <c:pt idx="170" formatCode="m/d/yy\ h:mm;@">
                  <c:v>42226.562509780095</c:v>
                </c:pt>
                <c:pt idx="171" formatCode="m/d/yy\ h:mm;@">
                  <c:v>42226.572926504632</c:v>
                </c:pt>
                <c:pt idx="172" formatCode="m/d/yy\ h:mm;@">
                  <c:v>42226.583343229169</c:v>
                </c:pt>
              </c:numCache>
            </c:numRef>
          </c:xVal>
          <c:yVal>
            <c:numRef>
              <c:f>'SJ at Shiprock'!$H$4:$H$76</c:f>
              <c:numCache>
                <c:formatCode>0.00</c:formatCode>
                <c:ptCount val="73"/>
                <c:pt idx="0">
                  <c:v>81.030366492146598</c:v>
                </c:pt>
                <c:pt idx="1">
                  <c:v>81.017801047120415</c:v>
                </c:pt>
                <c:pt idx="2">
                  <c:v>81.005235602094245</c:v>
                </c:pt>
                <c:pt idx="3">
                  <c:v>80.992670157068062</c:v>
                </c:pt>
                <c:pt idx="4">
                  <c:v>80.98638743455497</c:v>
                </c:pt>
                <c:pt idx="5">
                  <c:v>80.980104712041879</c:v>
                </c:pt>
                <c:pt idx="6">
                  <c:v>80.980104712041879</c:v>
                </c:pt>
                <c:pt idx="7">
                  <c:v>80.980104712041879</c:v>
                </c:pt>
                <c:pt idx="8">
                  <c:v>80.973821989528801</c:v>
                </c:pt>
                <c:pt idx="9">
                  <c:v>80.967539267015709</c:v>
                </c:pt>
                <c:pt idx="10">
                  <c:v>80.961256544502618</c:v>
                </c:pt>
                <c:pt idx="11">
                  <c:v>81.916230366492144</c:v>
                </c:pt>
                <c:pt idx="12">
                  <c:v>82.858638743455501</c:v>
                </c:pt>
                <c:pt idx="13">
                  <c:v>83.788481675392674</c:v>
                </c:pt>
                <c:pt idx="14">
                  <c:v>84.699476439790573</c:v>
                </c:pt>
                <c:pt idx="15">
                  <c:v>85.591623036649224</c:v>
                </c:pt>
                <c:pt idx="16">
                  <c:v>86.452356020942418</c:v>
                </c:pt>
                <c:pt idx="17">
                  <c:v>87.281675392670167</c:v>
                </c:pt>
                <c:pt idx="18">
                  <c:v>88.073298429319379</c:v>
                </c:pt>
                <c:pt idx="19">
                  <c:v>88.827225130890056</c:v>
                </c:pt>
                <c:pt idx="20">
                  <c:v>89.530890052356028</c:v>
                </c:pt>
                <c:pt idx="21">
                  <c:v>90.184293193717281</c:v>
                </c:pt>
                <c:pt idx="22">
                  <c:v>90.79371727748692</c:v>
                </c:pt>
                <c:pt idx="23">
                  <c:v>91.359162303664931</c:v>
                </c:pt>
                <c:pt idx="24">
                  <c:v>91.868062827225145</c:v>
                </c:pt>
                <c:pt idx="25">
                  <c:v>92.320418848167549</c:v>
                </c:pt>
                <c:pt idx="26">
                  <c:v>92.697382198952894</c:v>
                </c:pt>
                <c:pt idx="27">
                  <c:v>92.998952879581168</c:v>
                </c:pt>
                <c:pt idx="28">
                  <c:v>93.206282722513109</c:v>
                </c:pt>
                <c:pt idx="29">
                  <c:v>93.319371727748702</c:v>
                </c:pt>
                <c:pt idx="30">
                  <c:v>93.382198952879605</c:v>
                </c:pt>
                <c:pt idx="31">
                  <c:v>93.394764397905774</c:v>
                </c:pt>
                <c:pt idx="32">
                  <c:v>93.401047120418866</c:v>
                </c:pt>
                <c:pt idx="33">
                  <c:v>93.401047120418866</c:v>
                </c:pt>
                <c:pt idx="34">
                  <c:v>93.375916230366514</c:v>
                </c:pt>
                <c:pt idx="35">
                  <c:v>93.325654450261794</c:v>
                </c:pt>
                <c:pt idx="36">
                  <c:v>93.243979057591645</c:v>
                </c:pt>
                <c:pt idx="37">
                  <c:v>93.130890052356037</c:v>
                </c:pt>
                <c:pt idx="38">
                  <c:v>92.973821989528815</c:v>
                </c:pt>
                <c:pt idx="39">
                  <c:v>92.772774869109966</c:v>
                </c:pt>
                <c:pt idx="40">
                  <c:v>92.521465968586398</c:v>
                </c:pt>
                <c:pt idx="41">
                  <c:v>92.219895287958124</c:v>
                </c:pt>
                <c:pt idx="42">
                  <c:v>91.874345549738237</c:v>
                </c:pt>
                <c:pt idx="43">
                  <c:v>91.484816753926708</c:v>
                </c:pt>
                <c:pt idx="44">
                  <c:v>91.051308900523566</c:v>
                </c:pt>
                <c:pt idx="45">
                  <c:v>90.57382198952881</c:v>
                </c:pt>
                <c:pt idx="46">
                  <c:v>90.058638743455504</c:v>
                </c:pt>
                <c:pt idx="47">
                  <c:v>89.505759162303676</c:v>
                </c:pt>
                <c:pt idx="48">
                  <c:v>88.921465968586404</c:v>
                </c:pt>
                <c:pt idx="49">
                  <c:v>88.305759162303673</c:v>
                </c:pt>
                <c:pt idx="50">
                  <c:v>87.664921465968604</c:v>
                </c:pt>
                <c:pt idx="51">
                  <c:v>86.998952879581168</c:v>
                </c:pt>
                <c:pt idx="52">
                  <c:v>86.314136125654457</c:v>
                </c:pt>
                <c:pt idx="53">
                  <c:v>85.610471204188485</c:v>
                </c:pt>
                <c:pt idx="54">
                  <c:v>84.894240837696344</c:v>
                </c:pt>
                <c:pt idx="55">
                  <c:v>84.16544502617802</c:v>
                </c:pt>
                <c:pt idx="56">
                  <c:v>83.430366492146604</c:v>
                </c:pt>
                <c:pt idx="57">
                  <c:v>82.689005235602096</c:v>
                </c:pt>
                <c:pt idx="58">
                  <c:v>81.935078534031419</c:v>
                </c:pt>
                <c:pt idx="59">
                  <c:v>81.168586387434559</c:v>
                </c:pt>
                <c:pt idx="60">
                  <c:v>81.06858638743455</c:v>
                </c:pt>
                <c:pt idx="61">
                  <c:v>80.968586387434556</c:v>
                </c:pt>
                <c:pt idx="62">
                  <c:v>80.868586387434561</c:v>
                </c:pt>
                <c:pt idx="63">
                  <c:v>80.768586387434553</c:v>
                </c:pt>
                <c:pt idx="64">
                  <c:v>80.668586387434559</c:v>
                </c:pt>
                <c:pt idx="65">
                  <c:v>80.56858638743455</c:v>
                </c:pt>
                <c:pt idx="66">
                  <c:v>80.468586387434556</c:v>
                </c:pt>
                <c:pt idx="67">
                  <c:v>80.368586387434561</c:v>
                </c:pt>
                <c:pt idx="68">
                  <c:v>80.268586387434553</c:v>
                </c:pt>
                <c:pt idx="69">
                  <c:v>80.168586387434559</c:v>
                </c:pt>
                <c:pt idx="70">
                  <c:v>80.06858638743455</c:v>
                </c:pt>
                <c:pt idx="71">
                  <c:v>79.968586387434556</c:v>
                </c:pt>
                <c:pt idx="72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212-4918-B70A-1B3ADBE6B503}"/>
            </c:ext>
          </c:extLst>
        </c:ser>
        <c:ser>
          <c:idx val="4"/>
          <c:order val="4"/>
          <c:tx>
            <c:v>Empirical no background</c:v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'SJ at Shiprock'!$A$4:$A$76</c:f>
              <c:numCache>
                <c:formatCode>m/d/yyyy\ h:mm</c:formatCode>
                <c:ptCount val="73"/>
                <c:pt idx="0">
                  <c:v>42224.6875</c:v>
                </c:pt>
                <c:pt idx="1">
                  <c:v>42224.697916666664</c:v>
                </c:pt>
                <c:pt idx="2">
                  <c:v>42224.708333333336</c:v>
                </c:pt>
                <c:pt idx="3">
                  <c:v>42224.71875</c:v>
                </c:pt>
                <c:pt idx="4">
                  <c:v>42224.729166666664</c:v>
                </c:pt>
                <c:pt idx="5">
                  <c:v>42224.739583333336</c:v>
                </c:pt>
                <c:pt idx="6">
                  <c:v>42224.75</c:v>
                </c:pt>
                <c:pt idx="7">
                  <c:v>42224.760416666664</c:v>
                </c:pt>
                <c:pt idx="8">
                  <c:v>42224.770833333336</c:v>
                </c:pt>
                <c:pt idx="9">
                  <c:v>42224.78125</c:v>
                </c:pt>
                <c:pt idx="10" formatCode="m/d/yy\ h:mm;@">
                  <c:v>42224.791666666664</c:v>
                </c:pt>
                <c:pt idx="11" formatCode="m/d/yy\ h:mm;@">
                  <c:v>42224.802083333336</c:v>
                </c:pt>
                <c:pt idx="12" formatCode="m/d/yy\ h:mm;@">
                  <c:v>42224.812500057873</c:v>
                </c:pt>
                <c:pt idx="13" formatCode="m/d/yy\ h:mm;@">
                  <c:v>42224.82291678241</c:v>
                </c:pt>
                <c:pt idx="14" formatCode="m/d/yy\ h:mm;@">
                  <c:v>42224.833333506947</c:v>
                </c:pt>
                <c:pt idx="15" formatCode="m/d/yy\ h:mm;@">
                  <c:v>42224.843750231485</c:v>
                </c:pt>
                <c:pt idx="16" formatCode="m/d/yy\ h:mm;@">
                  <c:v>42224.854166956022</c:v>
                </c:pt>
                <c:pt idx="17" formatCode="m/d/yy\ h:mm;@">
                  <c:v>42224.864583680559</c:v>
                </c:pt>
                <c:pt idx="18" formatCode="m/d/yy\ h:mm;@">
                  <c:v>42224.875000405096</c:v>
                </c:pt>
                <c:pt idx="19" formatCode="m/d/yy\ h:mm;@">
                  <c:v>42224.885417129626</c:v>
                </c:pt>
                <c:pt idx="20" formatCode="m/d/yy\ h:mm;@">
                  <c:v>42224.895833854163</c:v>
                </c:pt>
                <c:pt idx="21" formatCode="m/d/yy\ h:mm;@">
                  <c:v>42224.906250578701</c:v>
                </c:pt>
                <c:pt idx="22" formatCode="m/d/yy\ h:mm;@">
                  <c:v>42224.916667303238</c:v>
                </c:pt>
                <c:pt idx="23" formatCode="m/d/yy\ h:mm;@">
                  <c:v>42224.927084027775</c:v>
                </c:pt>
                <c:pt idx="24" formatCode="m/d/yy\ h:mm;@">
                  <c:v>42224.937500752312</c:v>
                </c:pt>
                <c:pt idx="25" formatCode="m/d/yy\ h:mm;@">
                  <c:v>42224.947917476849</c:v>
                </c:pt>
                <c:pt idx="26" formatCode="m/d/yy\ h:mm;@">
                  <c:v>42224.958334201387</c:v>
                </c:pt>
                <c:pt idx="27" formatCode="m/d/yy\ h:mm;@">
                  <c:v>42224.968750925924</c:v>
                </c:pt>
                <c:pt idx="28" formatCode="m/d/yy\ h:mm;@">
                  <c:v>42224.979167650461</c:v>
                </c:pt>
                <c:pt idx="29" formatCode="m/d/yy\ h:mm;@">
                  <c:v>42224.989584374998</c:v>
                </c:pt>
                <c:pt idx="30" formatCode="m/d/yy\ h:mm;@">
                  <c:v>42225.000001099535</c:v>
                </c:pt>
                <c:pt idx="31" formatCode="m/d/yy\ h:mm;@">
                  <c:v>42225.010417824073</c:v>
                </c:pt>
                <c:pt idx="32" formatCode="m/d/yy\ h:mm;@">
                  <c:v>42225.02083454861</c:v>
                </c:pt>
                <c:pt idx="33" formatCode="m/d/yy\ h:mm;@">
                  <c:v>42225.031251273147</c:v>
                </c:pt>
                <c:pt idx="34" formatCode="m/d/yy\ h:mm;@">
                  <c:v>42225.041667997684</c:v>
                </c:pt>
                <c:pt idx="35" formatCode="m/d/yy\ h:mm;@">
                  <c:v>42225.052084722221</c:v>
                </c:pt>
                <c:pt idx="36" formatCode="m/d/yy\ h:mm;@">
                  <c:v>42225.062501446759</c:v>
                </c:pt>
                <c:pt idx="37" formatCode="m/d/yy\ h:mm;@">
                  <c:v>42225.072918171296</c:v>
                </c:pt>
                <c:pt idx="38" formatCode="m/d/yy\ h:mm;@">
                  <c:v>42225.083334895833</c:v>
                </c:pt>
                <c:pt idx="39" formatCode="m/d/yy\ h:mm;@">
                  <c:v>42225.09375162037</c:v>
                </c:pt>
                <c:pt idx="40" formatCode="m/d/yy\ h:mm;@">
                  <c:v>42225.104168344908</c:v>
                </c:pt>
                <c:pt idx="41" formatCode="m/d/yy\ h:mm;@">
                  <c:v>42225.114585069445</c:v>
                </c:pt>
                <c:pt idx="42" formatCode="m/d/yy\ h:mm;@">
                  <c:v>42225.125001793982</c:v>
                </c:pt>
                <c:pt idx="43" formatCode="m/d/yy\ h:mm;@">
                  <c:v>42225.135418518519</c:v>
                </c:pt>
                <c:pt idx="44" formatCode="m/d/yy\ h:mm;@">
                  <c:v>42225.145835243056</c:v>
                </c:pt>
                <c:pt idx="45" formatCode="m/d/yy\ h:mm;@">
                  <c:v>42225.156251967594</c:v>
                </c:pt>
                <c:pt idx="46" formatCode="m/d/yy\ h:mm;@">
                  <c:v>42225.166668692131</c:v>
                </c:pt>
                <c:pt idx="47" formatCode="m/d/yy\ h:mm;@">
                  <c:v>42225.177085416668</c:v>
                </c:pt>
                <c:pt idx="48" formatCode="m/d/yy\ h:mm;@">
                  <c:v>42225.187502141205</c:v>
                </c:pt>
                <c:pt idx="49" formatCode="m/d/yy\ h:mm;@">
                  <c:v>42225.197918865742</c:v>
                </c:pt>
                <c:pt idx="50" formatCode="m/d/yy\ h:mm;@">
                  <c:v>42225.20833559028</c:v>
                </c:pt>
                <c:pt idx="51" formatCode="m/d/yy\ h:mm;@">
                  <c:v>42225.218752314817</c:v>
                </c:pt>
                <c:pt idx="52" formatCode="m/d/yy\ h:mm;@">
                  <c:v>42225.229169039354</c:v>
                </c:pt>
                <c:pt idx="53" formatCode="m/d/yy\ h:mm;@">
                  <c:v>42225.239585763891</c:v>
                </c:pt>
                <c:pt idx="54" formatCode="m/d/yy\ h:mm;@">
                  <c:v>42225.250002488428</c:v>
                </c:pt>
                <c:pt idx="55" formatCode="m/d/yy\ h:mm;@">
                  <c:v>42225.260419212966</c:v>
                </c:pt>
                <c:pt idx="56" formatCode="m/d/yy\ h:mm;@">
                  <c:v>42225.270835937503</c:v>
                </c:pt>
                <c:pt idx="57" formatCode="m/d/yy\ h:mm;@">
                  <c:v>42225.28125266204</c:v>
                </c:pt>
                <c:pt idx="58" formatCode="m/d/yy\ h:mm;@">
                  <c:v>42225.291669386577</c:v>
                </c:pt>
                <c:pt idx="59" formatCode="m/d/yy\ h:mm;@">
                  <c:v>42225.302086111114</c:v>
                </c:pt>
                <c:pt idx="60" formatCode="m/d/yy\ h:mm;@">
                  <c:v>42225.312502835652</c:v>
                </c:pt>
                <c:pt idx="61" formatCode="m/d/yy\ h:mm;@">
                  <c:v>42225.322919560182</c:v>
                </c:pt>
                <c:pt idx="62" formatCode="m/d/yy\ h:mm;@">
                  <c:v>42225.333336284719</c:v>
                </c:pt>
                <c:pt idx="63" formatCode="m/d/yy\ h:mm;@">
                  <c:v>42225.343753009256</c:v>
                </c:pt>
                <c:pt idx="64" formatCode="m/d/yy\ h:mm;@">
                  <c:v>42225.354169733793</c:v>
                </c:pt>
                <c:pt idx="65" formatCode="m/d/yy\ h:mm;@">
                  <c:v>42225.36458645833</c:v>
                </c:pt>
                <c:pt idx="66" formatCode="m/d/yy\ h:mm;@">
                  <c:v>42225.375003182868</c:v>
                </c:pt>
                <c:pt idx="67" formatCode="m/d/yy\ h:mm;@">
                  <c:v>42225.385419907405</c:v>
                </c:pt>
                <c:pt idx="68" formatCode="m/d/yy\ h:mm;@">
                  <c:v>42225.395836631942</c:v>
                </c:pt>
                <c:pt idx="69" formatCode="m/d/yy\ h:mm;@">
                  <c:v>42225.406253356479</c:v>
                </c:pt>
                <c:pt idx="70" formatCode="m/d/yy\ h:mm;@">
                  <c:v>42225.416670081016</c:v>
                </c:pt>
                <c:pt idx="71" formatCode="m/d/yy\ h:mm;@">
                  <c:v>42225.427086805554</c:v>
                </c:pt>
                <c:pt idx="72" formatCode="m/d/yy\ h:mm;@">
                  <c:v>42225.437503530091</c:v>
                </c:pt>
              </c:numCache>
            </c:numRef>
          </c:xVal>
          <c:yVal>
            <c:numRef>
              <c:f>'SJ at Shiprock'!$I$4:$I$76</c:f>
              <c:numCache>
                <c:formatCode>0.00</c:formatCode>
                <c:ptCount val="73"/>
                <c:pt idx="0">
                  <c:v>1.0303664921465969</c:v>
                </c:pt>
                <c:pt idx="1">
                  <c:v>1.0178010471204177</c:v>
                </c:pt>
                <c:pt idx="2">
                  <c:v>1.0052356020942412</c:v>
                </c:pt>
                <c:pt idx="3">
                  <c:v>0.99267015706806461</c:v>
                </c:pt>
                <c:pt idx="4">
                  <c:v>0.98638743455497391</c:v>
                </c:pt>
                <c:pt idx="5">
                  <c:v>0.98010471204188565</c:v>
                </c:pt>
                <c:pt idx="6">
                  <c:v>0.98010471204188565</c:v>
                </c:pt>
                <c:pt idx="7">
                  <c:v>0.98010471204188565</c:v>
                </c:pt>
                <c:pt idx="8">
                  <c:v>0.97382198952879484</c:v>
                </c:pt>
                <c:pt idx="9">
                  <c:v>0.96753926701570658</c:v>
                </c:pt>
                <c:pt idx="10">
                  <c:v>0.96125654450261822</c:v>
                </c:pt>
                <c:pt idx="11">
                  <c:v>1.9162303664921481</c:v>
                </c:pt>
                <c:pt idx="12">
                  <c:v>2.8586387434555016</c:v>
                </c:pt>
                <c:pt idx="13">
                  <c:v>3.7884816753926733</c:v>
                </c:pt>
                <c:pt idx="14">
                  <c:v>4.6994764397905797</c:v>
                </c:pt>
                <c:pt idx="15">
                  <c:v>5.591623036649219</c:v>
                </c:pt>
                <c:pt idx="16">
                  <c:v>6.4523560209424122</c:v>
                </c:pt>
                <c:pt idx="17">
                  <c:v>7.2816753926701612</c:v>
                </c:pt>
                <c:pt idx="18">
                  <c:v>8.0732984293193759</c:v>
                </c:pt>
                <c:pt idx="19">
                  <c:v>8.8272251308900582</c:v>
                </c:pt>
                <c:pt idx="20">
                  <c:v>9.5308900523560283</c:v>
                </c:pt>
                <c:pt idx="21">
                  <c:v>10.184293193717286</c:v>
                </c:pt>
                <c:pt idx="22">
                  <c:v>10.79371727748692</c:v>
                </c:pt>
                <c:pt idx="23">
                  <c:v>11.359162303664931</c:v>
                </c:pt>
                <c:pt idx="24">
                  <c:v>11.86806282722514</c:v>
                </c:pt>
                <c:pt idx="25">
                  <c:v>12.320418848167549</c:v>
                </c:pt>
                <c:pt idx="26">
                  <c:v>12.697382198952891</c:v>
                </c:pt>
                <c:pt idx="27">
                  <c:v>12.998952879581164</c:v>
                </c:pt>
                <c:pt idx="28">
                  <c:v>13.206282722513103</c:v>
                </c:pt>
                <c:pt idx="29">
                  <c:v>13.319371727748708</c:v>
                </c:pt>
                <c:pt idx="30">
                  <c:v>13.382198952879598</c:v>
                </c:pt>
                <c:pt idx="31">
                  <c:v>13.394764397905778</c:v>
                </c:pt>
                <c:pt idx="32">
                  <c:v>13.401047120418866</c:v>
                </c:pt>
                <c:pt idx="33">
                  <c:v>13.401047120418866</c:v>
                </c:pt>
                <c:pt idx="34">
                  <c:v>13.37591623036651</c:v>
                </c:pt>
                <c:pt idx="35">
                  <c:v>13.3256544502618</c:v>
                </c:pt>
                <c:pt idx="36">
                  <c:v>13.243979057591641</c:v>
                </c:pt>
                <c:pt idx="37">
                  <c:v>13.130890052356037</c:v>
                </c:pt>
                <c:pt idx="38">
                  <c:v>12.973821989528812</c:v>
                </c:pt>
                <c:pt idx="39">
                  <c:v>12.772774869109965</c:v>
                </c:pt>
                <c:pt idx="40">
                  <c:v>12.521465968586403</c:v>
                </c:pt>
                <c:pt idx="41">
                  <c:v>12.21989528795813</c:v>
                </c:pt>
                <c:pt idx="42">
                  <c:v>11.874345549738234</c:v>
                </c:pt>
                <c:pt idx="43">
                  <c:v>11.484816753926715</c:v>
                </c:pt>
                <c:pt idx="44">
                  <c:v>11.051308900523573</c:v>
                </c:pt>
                <c:pt idx="45">
                  <c:v>10.573821989528808</c:v>
                </c:pt>
                <c:pt idx="46">
                  <c:v>10.058638743455509</c:v>
                </c:pt>
                <c:pt idx="47">
                  <c:v>9.5057591623036739</c:v>
                </c:pt>
                <c:pt idx="48">
                  <c:v>8.9214659685863964</c:v>
                </c:pt>
                <c:pt idx="49">
                  <c:v>8.3057591623036746</c:v>
                </c:pt>
                <c:pt idx="50">
                  <c:v>7.6649214659685967</c:v>
                </c:pt>
                <c:pt idx="51">
                  <c:v>6.9989528795811609</c:v>
                </c:pt>
                <c:pt idx="52">
                  <c:v>6.314136125654457</c:v>
                </c:pt>
                <c:pt idx="53">
                  <c:v>5.6104712041884861</c:v>
                </c:pt>
                <c:pt idx="54">
                  <c:v>4.8942408376963389</c:v>
                </c:pt>
                <c:pt idx="55">
                  <c:v>4.1654450261780145</c:v>
                </c:pt>
                <c:pt idx="56">
                  <c:v>3.4303664921465997</c:v>
                </c:pt>
                <c:pt idx="57">
                  <c:v>2.6890052356020968</c:v>
                </c:pt>
                <c:pt idx="58">
                  <c:v>1.9350785340314147</c:v>
                </c:pt>
                <c:pt idx="59">
                  <c:v>1.1685863874345559</c:v>
                </c:pt>
                <c:pt idx="60">
                  <c:v>1.0685863874345558</c:v>
                </c:pt>
                <c:pt idx="61">
                  <c:v>0.96858638743455583</c:v>
                </c:pt>
                <c:pt idx="62">
                  <c:v>0.86858638743455585</c:v>
                </c:pt>
                <c:pt idx="63">
                  <c:v>0.76858638743455587</c:v>
                </c:pt>
                <c:pt idx="64">
                  <c:v>0.6685863874345559</c:v>
                </c:pt>
                <c:pt idx="65">
                  <c:v>0.56858638743455592</c:v>
                </c:pt>
                <c:pt idx="66">
                  <c:v>0.46858638743455594</c:v>
                </c:pt>
                <c:pt idx="67">
                  <c:v>0.36858638743455596</c:v>
                </c:pt>
                <c:pt idx="68">
                  <c:v>0.26858638743455598</c:v>
                </c:pt>
                <c:pt idx="69">
                  <c:v>0.16858638743455598</c:v>
                </c:pt>
                <c:pt idx="70">
                  <c:v>6.8586387434555973E-2</c:v>
                </c:pt>
                <c:pt idx="71">
                  <c:v>-3.1413612565444032E-2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212-4918-B70A-1B3ADBE6B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ser>
          <c:idx val="2"/>
          <c:order val="3"/>
          <c:tx>
            <c:strRef>
              <c:f>'SJ at Shiprock'!$R$12</c:f>
              <c:strCache>
                <c:ptCount val="1"/>
                <c:pt idx="0">
                  <c:v>Streamflow</c:v>
                </c:pt>
              </c:strCache>
            </c:strRef>
          </c:tx>
          <c:spPr>
            <a:ln w="9525" cap="rnd">
              <a:solidFill>
                <a:schemeClr val="accent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'SJ at Shiprock'!$A$4:$A$251</c:f>
              <c:numCache>
                <c:formatCode>m/d/yyyy\ h:mm</c:formatCode>
                <c:ptCount val="248"/>
                <c:pt idx="0">
                  <c:v>42224.6875</c:v>
                </c:pt>
                <c:pt idx="1">
                  <c:v>42224.697916666664</c:v>
                </c:pt>
                <c:pt idx="2">
                  <c:v>42224.708333333336</c:v>
                </c:pt>
                <c:pt idx="3">
                  <c:v>42224.71875</c:v>
                </c:pt>
                <c:pt idx="4">
                  <c:v>42224.729166666664</c:v>
                </c:pt>
                <c:pt idx="5">
                  <c:v>42224.739583333336</c:v>
                </c:pt>
                <c:pt idx="6">
                  <c:v>42224.75</c:v>
                </c:pt>
                <c:pt idx="7">
                  <c:v>42224.760416666664</c:v>
                </c:pt>
                <c:pt idx="8">
                  <c:v>42224.770833333336</c:v>
                </c:pt>
                <c:pt idx="9">
                  <c:v>42224.78125</c:v>
                </c:pt>
                <c:pt idx="10" formatCode="m/d/yy\ h:mm;@">
                  <c:v>42224.791666666664</c:v>
                </c:pt>
                <c:pt idx="11" formatCode="m/d/yy\ h:mm;@">
                  <c:v>42224.802083333336</c:v>
                </c:pt>
                <c:pt idx="12" formatCode="m/d/yy\ h:mm;@">
                  <c:v>42224.812500057873</c:v>
                </c:pt>
                <c:pt idx="13" formatCode="m/d/yy\ h:mm;@">
                  <c:v>42224.82291678241</c:v>
                </c:pt>
                <c:pt idx="14" formatCode="m/d/yy\ h:mm;@">
                  <c:v>42224.833333506947</c:v>
                </c:pt>
                <c:pt idx="15" formatCode="m/d/yy\ h:mm;@">
                  <c:v>42224.843750231485</c:v>
                </c:pt>
                <c:pt idx="16" formatCode="m/d/yy\ h:mm;@">
                  <c:v>42224.854166956022</c:v>
                </c:pt>
                <c:pt idx="17" formatCode="m/d/yy\ h:mm;@">
                  <c:v>42224.864583680559</c:v>
                </c:pt>
                <c:pt idx="18" formatCode="m/d/yy\ h:mm;@">
                  <c:v>42224.875000405096</c:v>
                </c:pt>
                <c:pt idx="19" formatCode="m/d/yy\ h:mm;@">
                  <c:v>42224.885417129626</c:v>
                </c:pt>
                <c:pt idx="20" formatCode="m/d/yy\ h:mm;@">
                  <c:v>42224.895833854163</c:v>
                </c:pt>
                <c:pt idx="21" formatCode="m/d/yy\ h:mm;@">
                  <c:v>42224.906250578701</c:v>
                </c:pt>
                <c:pt idx="22" formatCode="m/d/yy\ h:mm;@">
                  <c:v>42224.916667303238</c:v>
                </c:pt>
                <c:pt idx="23" formatCode="m/d/yy\ h:mm;@">
                  <c:v>42224.927084027775</c:v>
                </c:pt>
                <c:pt idx="24" formatCode="m/d/yy\ h:mm;@">
                  <c:v>42224.937500752312</c:v>
                </c:pt>
                <c:pt idx="25" formatCode="m/d/yy\ h:mm;@">
                  <c:v>42224.947917476849</c:v>
                </c:pt>
                <c:pt idx="26" formatCode="m/d/yy\ h:mm;@">
                  <c:v>42224.958334201387</c:v>
                </c:pt>
                <c:pt idx="27" formatCode="m/d/yy\ h:mm;@">
                  <c:v>42224.968750925924</c:v>
                </c:pt>
                <c:pt idx="28" formatCode="m/d/yy\ h:mm;@">
                  <c:v>42224.979167650461</c:v>
                </c:pt>
                <c:pt idx="29" formatCode="m/d/yy\ h:mm;@">
                  <c:v>42224.989584374998</c:v>
                </c:pt>
                <c:pt idx="30" formatCode="m/d/yy\ h:mm;@">
                  <c:v>42225.000001099535</c:v>
                </c:pt>
                <c:pt idx="31" formatCode="m/d/yy\ h:mm;@">
                  <c:v>42225.010417824073</c:v>
                </c:pt>
                <c:pt idx="32" formatCode="m/d/yy\ h:mm;@">
                  <c:v>42225.02083454861</c:v>
                </c:pt>
                <c:pt idx="33" formatCode="m/d/yy\ h:mm;@">
                  <c:v>42225.031251273147</c:v>
                </c:pt>
                <c:pt idx="34" formatCode="m/d/yy\ h:mm;@">
                  <c:v>42225.041667997684</c:v>
                </c:pt>
                <c:pt idx="35" formatCode="m/d/yy\ h:mm;@">
                  <c:v>42225.052084722221</c:v>
                </c:pt>
                <c:pt idx="36" formatCode="m/d/yy\ h:mm;@">
                  <c:v>42225.062501446759</c:v>
                </c:pt>
                <c:pt idx="37" formatCode="m/d/yy\ h:mm;@">
                  <c:v>42225.072918171296</c:v>
                </c:pt>
                <c:pt idx="38" formatCode="m/d/yy\ h:mm;@">
                  <c:v>42225.083334895833</c:v>
                </c:pt>
                <c:pt idx="39" formatCode="m/d/yy\ h:mm;@">
                  <c:v>42225.09375162037</c:v>
                </c:pt>
                <c:pt idx="40" formatCode="m/d/yy\ h:mm;@">
                  <c:v>42225.104168344908</c:v>
                </c:pt>
                <c:pt idx="41" formatCode="m/d/yy\ h:mm;@">
                  <c:v>42225.114585069445</c:v>
                </c:pt>
                <c:pt idx="42" formatCode="m/d/yy\ h:mm;@">
                  <c:v>42225.125001793982</c:v>
                </c:pt>
                <c:pt idx="43" formatCode="m/d/yy\ h:mm;@">
                  <c:v>42225.135418518519</c:v>
                </c:pt>
                <c:pt idx="44" formatCode="m/d/yy\ h:mm;@">
                  <c:v>42225.145835243056</c:v>
                </c:pt>
                <c:pt idx="45" formatCode="m/d/yy\ h:mm;@">
                  <c:v>42225.156251967594</c:v>
                </c:pt>
                <c:pt idx="46" formatCode="m/d/yy\ h:mm;@">
                  <c:v>42225.166668692131</c:v>
                </c:pt>
                <c:pt idx="47" formatCode="m/d/yy\ h:mm;@">
                  <c:v>42225.177085416668</c:v>
                </c:pt>
                <c:pt idx="48" formatCode="m/d/yy\ h:mm;@">
                  <c:v>42225.187502141205</c:v>
                </c:pt>
                <c:pt idx="49" formatCode="m/d/yy\ h:mm;@">
                  <c:v>42225.197918865742</c:v>
                </c:pt>
                <c:pt idx="50" formatCode="m/d/yy\ h:mm;@">
                  <c:v>42225.20833559028</c:v>
                </c:pt>
                <c:pt idx="51" formatCode="m/d/yy\ h:mm;@">
                  <c:v>42225.218752314817</c:v>
                </c:pt>
                <c:pt idx="52" formatCode="m/d/yy\ h:mm;@">
                  <c:v>42225.229169039354</c:v>
                </c:pt>
                <c:pt idx="53" formatCode="m/d/yy\ h:mm;@">
                  <c:v>42225.239585763891</c:v>
                </c:pt>
                <c:pt idx="54" formatCode="m/d/yy\ h:mm;@">
                  <c:v>42225.250002488428</c:v>
                </c:pt>
                <c:pt idx="55" formatCode="m/d/yy\ h:mm;@">
                  <c:v>42225.260419212966</c:v>
                </c:pt>
                <c:pt idx="56" formatCode="m/d/yy\ h:mm;@">
                  <c:v>42225.270835937503</c:v>
                </c:pt>
                <c:pt idx="57" formatCode="m/d/yy\ h:mm;@">
                  <c:v>42225.28125266204</c:v>
                </c:pt>
                <c:pt idx="58" formatCode="m/d/yy\ h:mm;@">
                  <c:v>42225.291669386577</c:v>
                </c:pt>
                <c:pt idx="59" formatCode="m/d/yy\ h:mm;@">
                  <c:v>42225.302086111114</c:v>
                </c:pt>
                <c:pt idx="60" formatCode="m/d/yy\ h:mm;@">
                  <c:v>42225.312502835652</c:v>
                </c:pt>
                <c:pt idx="61" formatCode="m/d/yy\ h:mm;@">
                  <c:v>42225.322919560182</c:v>
                </c:pt>
                <c:pt idx="62" formatCode="m/d/yy\ h:mm;@">
                  <c:v>42225.333336284719</c:v>
                </c:pt>
                <c:pt idx="63" formatCode="m/d/yy\ h:mm;@">
                  <c:v>42225.343753009256</c:v>
                </c:pt>
                <c:pt idx="64" formatCode="m/d/yy\ h:mm;@">
                  <c:v>42225.354169733793</c:v>
                </c:pt>
                <c:pt idx="65" formatCode="m/d/yy\ h:mm;@">
                  <c:v>42225.36458645833</c:v>
                </c:pt>
                <c:pt idx="66" formatCode="m/d/yy\ h:mm;@">
                  <c:v>42225.375003182868</c:v>
                </c:pt>
                <c:pt idx="67" formatCode="m/d/yy\ h:mm;@">
                  <c:v>42225.385419907405</c:v>
                </c:pt>
                <c:pt idx="68" formatCode="m/d/yy\ h:mm;@">
                  <c:v>42225.395836631942</c:v>
                </c:pt>
                <c:pt idx="69" formatCode="m/d/yy\ h:mm;@">
                  <c:v>42225.406253356479</c:v>
                </c:pt>
                <c:pt idx="70" formatCode="m/d/yy\ h:mm;@">
                  <c:v>42225.416670081016</c:v>
                </c:pt>
                <c:pt idx="71" formatCode="m/d/yy\ h:mm;@">
                  <c:v>42225.427086805554</c:v>
                </c:pt>
                <c:pt idx="72" formatCode="m/d/yy\ h:mm;@">
                  <c:v>42225.437503530091</c:v>
                </c:pt>
                <c:pt idx="73" formatCode="m/d/yy\ h:mm;@">
                  <c:v>42225.447920254628</c:v>
                </c:pt>
                <c:pt idx="74" formatCode="m/d/yy\ h:mm;@">
                  <c:v>42225.458336979165</c:v>
                </c:pt>
                <c:pt idx="75" formatCode="m/d/yy\ h:mm;@">
                  <c:v>42225.468753703703</c:v>
                </c:pt>
                <c:pt idx="76" formatCode="m/d/yy\ h:mm;@">
                  <c:v>42225.47917042824</c:v>
                </c:pt>
                <c:pt idx="77" formatCode="m/d/yy\ h:mm;@">
                  <c:v>42225.489587152777</c:v>
                </c:pt>
                <c:pt idx="78" formatCode="m/d/yy\ h:mm;@">
                  <c:v>42225.500003877314</c:v>
                </c:pt>
                <c:pt idx="79" formatCode="m/d/yy\ h:mm;@">
                  <c:v>42225.510420601851</c:v>
                </c:pt>
                <c:pt idx="80" formatCode="m/d/yy\ h:mm;@">
                  <c:v>42225.520837326389</c:v>
                </c:pt>
                <c:pt idx="81" formatCode="m/d/yy\ h:mm;@">
                  <c:v>42225.531254050926</c:v>
                </c:pt>
                <c:pt idx="82" formatCode="m/d/yy\ h:mm;@">
                  <c:v>42225.541670775463</c:v>
                </c:pt>
                <c:pt idx="83" formatCode="m/d/yy\ h:mm;@">
                  <c:v>42225.5520875</c:v>
                </c:pt>
                <c:pt idx="84" formatCode="m/d/yy\ h:mm;@">
                  <c:v>42225.562504224537</c:v>
                </c:pt>
                <c:pt idx="85" formatCode="m/d/yy\ h:mm;@">
                  <c:v>42225.572920949075</c:v>
                </c:pt>
                <c:pt idx="86" formatCode="m/d/yy\ h:mm;@">
                  <c:v>42225.583337673612</c:v>
                </c:pt>
                <c:pt idx="87" formatCode="m/d/yy\ h:mm;@">
                  <c:v>42225.593754398149</c:v>
                </c:pt>
                <c:pt idx="88" formatCode="m/d/yy\ h:mm;@">
                  <c:v>42225.604171122686</c:v>
                </c:pt>
                <c:pt idx="89" formatCode="m/d/yy\ h:mm;@">
                  <c:v>42225.614587847223</c:v>
                </c:pt>
                <c:pt idx="90" formatCode="m/d/yy\ h:mm;@">
                  <c:v>42225.625004571761</c:v>
                </c:pt>
                <c:pt idx="91" formatCode="m/d/yy\ h:mm;@">
                  <c:v>42225.635421296298</c:v>
                </c:pt>
                <c:pt idx="92" formatCode="m/d/yy\ h:mm;@">
                  <c:v>42225.645838020835</c:v>
                </c:pt>
                <c:pt idx="93" formatCode="m/d/yy\ h:mm;@">
                  <c:v>42225.656254745372</c:v>
                </c:pt>
                <c:pt idx="94" formatCode="m/d/yy\ h:mm;@">
                  <c:v>42225.666671469909</c:v>
                </c:pt>
                <c:pt idx="95" formatCode="m/d/yy\ h:mm;@">
                  <c:v>42225.677088194447</c:v>
                </c:pt>
                <c:pt idx="96" formatCode="m/d/yy\ h:mm;@">
                  <c:v>42225.687504918984</c:v>
                </c:pt>
                <c:pt idx="97" formatCode="m/d/yy\ h:mm;@">
                  <c:v>42225.697921643521</c:v>
                </c:pt>
                <c:pt idx="98" formatCode="m/d/yy\ h:mm;@">
                  <c:v>42225.708338368058</c:v>
                </c:pt>
                <c:pt idx="99" formatCode="m/d/yy\ h:mm;@">
                  <c:v>42225.718755092596</c:v>
                </c:pt>
                <c:pt idx="100" formatCode="m/d/yy\ h:mm;@">
                  <c:v>42225.729171817133</c:v>
                </c:pt>
                <c:pt idx="101" formatCode="m/d/yy\ h:mm;@">
                  <c:v>42225.73958854167</c:v>
                </c:pt>
                <c:pt idx="102" formatCode="m/d/yy\ h:mm;@">
                  <c:v>42225.750005266207</c:v>
                </c:pt>
                <c:pt idx="103" formatCode="m/d/yy\ h:mm;@">
                  <c:v>42225.760421990744</c:v>
                </c:pt>
                <c:pt idx="104" formatCode="m/d/yy\ h:mm;@">
                  <c:v>42225.770838715274</c:v>
                </c:pt>
                <c:pt idx="105" formatCode="m/d/yy\ h:mm;@">
                  <c:v>42225.781255439812</c:v>
                </c:pt>
                <c:pt idx="106" formatCode="m/d/yy\ h:mm;@">
                  <c:v>42225.791672164349</c:v>
                </c:pt>
                <c:pt idx="107" formatCode="m/d/yy\ h:mm;@">
                  <c:v>42225.802088888886</c:v>
                </c:pt>
                <c:pt idx="108" formatCode="m/d/yy\ h:mm;@">
                  <c:v>42225.812505613423</c:v>
                </c:pt>
                <c:pt idx="109" formatCode="m/d/yy\ h:mm;@">
                  <c:v>42225.82292233796</c:v>
                </c:pt>
                <c:pt idx="110" formatCode="m/d/yy\ h:mm;@">
                  <c:v>42225.833339062498</c:v>
                </c:pt>
                <c:pt idx="111" formatCode="m/d/yy\ h:mm;@">
                  <c:v>42225.843755787035</c:v>
                </c:pt>
                <c:pt idx="112" formatCode="m/d/yy\ h:mm;@">
                  <c:v>42225.854172511572</c:v>
                </c:pt>
                <c:pt idx="113" formatCode="m/d/yy\ h:mm;@">
                  <c:v>42225.864589236109</c:v>
                </c:pt>
                <c:pt idx="114" formatCode="m/d/yy\ h:mm;@">
                  <c:v>42225.875005960646</c:v>
                </c:pt>
                <c:pt idx="115" formatCode="m/d/yy\ h:mm;@">
                  <c:v>42225.885422685184</c:v>
                </c:pt>
                <c:pt idx="116" formatCode="m/d/yy\ h:mm;@">
                  <c:v>42225.895839409721</c:v>
                </c:pt>
                <c:pt idx="117" formatCode="m/d/yy\ h:mm;@">
                  <c:v>42225.906256134258</c:v>
                </c:pt>
                <c:pt idx="118" formatCode="m/d/yy\ h:mm;@">
                  <c:v>42225.916672858795</c:v>
                </c:pt>
                <c:pt idx="119" formatCode="m/d/yy\ h:mm;@">
                  <c:v>42225.927089583332</c:v>
                </c:pt>
                <c:pt idx="120" formatCode="m/d/yy\ h:mm;@">
                  <c:v>42225.93750630787</c:v>
                </c:pt>
                <c:pt idx="121" formatCode="m/d/yy\ h:mm;@">
                  <c:v>42225.947923032407</c:v>
                </c:pt>
                <c:pt idx="122" formatCode="m/d/yy\ h:mm;@">
                  <c:v>42225.958339756944</c:v>
                </c:pt>
                <c:pt idx="123" formatCode="m/d/yy\ h:mm;@">
                  <c:v>42225.968756481481</c:v>
                </c:pt>
                <c:pt idx="124" formatCode="m/d/yy\ h:mm;@">
                  <c:v>42225.979173206018</c:v>
                </c:pt>
                <c:pt idx="125" formatCode="m/d/yy\ h:mm;@">
                  <c:v>42225.989589930556</c:v>
                </c:pt>
                <c:pt idx="126" formatCode="m/d/yy\ h:mm;@">
                  <c:v>42226.000006655093</c:v>
                </c:pt>
                <c:pt idx="127" formatCode="m/d/yy\ h:mm;@">
                  <c:v>42226.01042337963</c:v>
                </c:pt>
                <c:pt idx="128" formatCode="m/d/yy\ h:mm;@">
                  <c:v>42226.020840104167</c:v>
                </c:pt>
                <c:pt idx="129" formatCode="m/d/yy\ h:mm;@">
                  <c:v>42226.031256828704</c:v>
                </c:pt>
                <c:pt idx="130" formatCode="m/d/yy\ h:mm;@">
                  <c:v>42226.041673553242</c:v>
                </c:pt>
                <c:pt idx="131" formatCode="m/d/yy\ h:mm;@">
                  <c:v>42226.052090277779</c:v>
                </c:pt>
                <c:pt idx="132" formatCode="m/d/yy\ h:mm;@">
                  <c:v>42226.062507002316</c:v>
                </c:pt>
                <c:pt idx="133" formatCode="m/d/yy\ h:mm;@">
                  <c:v>42226.072923726853</c:v>
                </c:pt>
                <c:pt idx="134" formatCode="m/d/yy\ h:mm;@">
                  <c:v>42226.083340451391</c:v>
                </c:pt>
                <c:pt idx="135" formatCode="m/d/yy\ h:mm;@">
                  <c:v>42226.093757175928</c:v>
                </c:pt>
                <c:pt idx="136" formatCode="m/d/yy\ h:mm;@">
                  <c:v>42226.104173900465</c:v>
                </c:pt>
                <c:pt idx="137" formatCode="m/d/yy\ h:mm;@">
                  <c:v>42226.114590625002</c:v>
                </c:pt>
                <c:pt idx="138" formatCode="m/d/yy\ h:mm;@">
                  <c:v>42226.125007349539</c:v>
                </c:pt>
                <c:pt idx="139" formatCode="m/d/yy\ h:mm;@">
                  <c:v>42226.135424074077</c:v>
                </c:pt>
                <c:pt idx="140" formatCode="m/d/yy\ h:mm;@">
                  <c:v>42226.145840798614</c:v>
                </c:pt>
                <c:pt idx="141" formatCode="m/d/yy\ h:mm;@">
                  <c:v>42226.260424768516</c:v>
                </c:pt>
                <c:pt idx="142" formatCode="m/d/yy\ h:mm;@">
                  <c:v>42226.270841493053</c:v>
                </c:pt>
                <c:pt idx="143" formatCode="m/d/yy\ h:mm;@">
                  <c:v>42226.28125821759</c:v>
                </c:pt>
                <c:pt idx="144" formatCode="m/d/yy\ h:mm;@">
                  <c:v>42226.291674942127</c:v>
                </c:pt>
                <c:pt idx="145" formatCode="m/d/yy\ h:mm;@">
                  <c:v>42226.302091666665</c:v>
                </c:pt>
                <c:pt idx="146" formatCode="m/d/yy\ h:mm;@">
                  <c:v>42226.312508391202</c:v>
                </c:pt>
                <c:pt idx="147" formatCode="m/d/yy\ h:mm;@">
                  <c:v>42226.322925115739</c:v>
                </c:pt>
                <c:pt idx="148" formatCode="m/d/yy\ h:mm;@">
                  <c:v>42226.333341840276</c:v>
                </c:pt>
                <c:pt idx="149" formatCode="m/d/yy\ h:mm;@">
                  <c:v>42226.343758564813</c:v>
                </c:pt>
                <c:pt idx="150" formatCode="m/d/yy\ h:mm;@">
                  <c:v>42226.354175289351</c:v>
                </c:pt>
                <c:pt idx="151" formatCode="m/d/yy\ h:mm;@">
                  <c:v>42226.364592013888</c:v>
                </c:pt>
                <c:pt idx="152" formatCode="m/d/yy\ h:mm;@">
                  <c:v>42226.375008738425</c:v>
                </c:pt>
                <c:pt idx="153" formatCode="m/d/yy\ h:mm;@">
                  <c:v>42226.385425462962</c:v>
                </c:pt>
                <c:pt idx="154" formatCode="m/d/yy\ h:mm;@">
                  <c:v>42226.3958421875</c:v>
                </c:pt>
                <c:pt idx="155" formatCode="m/d/yy\ h:mm;@">
                  <c:v>42226.406258912037</c:v>
                </c:pt>
                <c:pt idx="156" formatCode="m/d/yy\ h:mm;@">
                  <c:v>42226.416675636574</c:v>
                </c:pt>
                <c:pt idx="157" formatCode="m/d/yy\ h:mm;@">
                  <c:v>42226.427092361111</c:v>
                </c:pt>
                <c:pt idx="158" formatCode="m/d/yy\ h:mm;@">
                  <c:v>42226.437509085648</c:v>
                </c:pt>
                <c:pt idx="159" formatCode="m/d/yy\ h:mm;@">
                  <c:v>42226.447925810186</c:v>
                </c:pt>
                <c:pt idx="160" formatCode="m/d/yy\ h:mm;@">
                  <c:v>42226.458342534723</c:v>
                </c:pt>
                <c:pt idx="161" formatCode="m/d/yy\ h:mm;@">
                  <c:v>42226.46875925926</c:v>
                </c:pt>
                <c:pt idx="162" formatCode="m/d/yy\ h:mm;@">
                  <c:v>42226.479175983797</c:v>
                </c:pt>
                <c:pt idx="163" formatCode="m/d/yy\ h:mm;@">
                  <c:v>42226.489592708334</c:v>
                </c:pt>
                <c:pt idx="164" formatCode="m/d/yy\ h:mm;@">
                  <c:v>42226.500009432872</c:v>
                </c:pt>
                <c:pt idx="165" formatCode="m/d/yy\ h:mm;@">
                  <c:v>42226.510426157409</c:v>
                </c:pt>
                <c:pt idx="166" formatCode="m/d/yy\ h:mm;@">
                  <c:v>42226.520842881946</c:v>
                </c:pt>
                <c:pt idx="167" formatCode="m/d/yy\ h:mm;@">
                  <c:v>42226.531259606483</c:v>
                </c:pt>
                <c:pt idx="168" formatCode="m/d/yy\ h:mm;@">
                  <c:v>42226.54167633102</c:v>
                </c:pt>
                <c:pt idx="169" formatCode="m/d/yy\ h:mm;@">
                  <c:v>42226.552093055558</c:v>
                </c:pt>
                <c:pt idx="170" formatCode="m/d/yy\ h:mm;@">
                  <c:v>42226.562509780095</c:v>
                </c:pt>
                <c:pt idx="171" formatCode="m/d/yy\ h:mm;@">
                  <c:v>42226.572926504632</c:v>
                </c:pt>
                <c:pt idx="172" formatCode="m/d/yy\ h:mm;@">
                  <c:v>42226.583343229169</c:v>
                </c:pt>
                <c:pt idx="173" formatCode="m/d/yy\ h:mm;@">
                  <c:v>42226.593759953706</c:v>
                </c:pt>
                <c:pt idx="174" formatCode="m/d/yy\ h:mm;@">
                  <c:v>42226.604176678244</c:v>
                </c:pt>
                <c:pt idx="175" formatCode="m/d/yy\ h:mm;@">
                  <c:v>42226.614593402781</c:v>
                </c:pt>
                <c:pt idx="176" formatCode="m/d/yy\ h:mm;@">
                  <c:v>42226.625010127318</c:v>
                </c:pt>
                <c:pt idx="177" formatCode="m/d/yy\ h:mm;@">
                  <c:v>42226.635426851855</c:v>
                </c:pt>
                <c:pt idx="178" formatCode="m/d/yy\ h:mm;@">
                  <c:v>42226.645843576393</c:v>
                </c:pt>
                <c:pt idx="179" formatCode="m/d/yy\ h:mm;@">
                  <c:v>42226.656260300922</c:v>
                </c:pt>
                <c:pt idx="180" formatCode="m/d/yy\ h:mm;@">
                  <c:v>42226.66667702546</c:v>
                </c:pt>
                <c:pt idx="181" formatCode="m/d/yy\ h:mm;@">
                  <c:v>42226.677093749997</c:v>
                </c:pt>
                <c:pt idx="182" formatCode="m/d/yy\ h:mm;@">
                  <c:v>42226.687510474534</c:v>
                </c:pt>
                <c:pt idx="183" formatCode="m/d/yy\ h:mm;@">
                  <c:v>42226.697927199071</c:v>
                </c:pt>
                <c:pt idx="184" formatCode="m/d/yy\ h:mm;@">
                  <c:v>42226.708343923608</c:v>
                </c:pt>
                <c:pt idx="185" formatCode="m/d/yy\ h:mm;@">
                  <c:v>42226.718760648146</c:v>
                </c:pt>
                <c:pt idx="186" formatCode="m/d/yy\ h:mm;@">
                  <c:v>42226.729177372683</c:v>
                </c:pt>
                <c:pt idx="187" formatCode="m/d/yy\ h:mm;@">
                  <c:v>42226.73959409722</c:v>
                </c:pt>
                <c:pt idx="188" formatCode="m/d/yy\ h:mm;@">
                  <c:v>42226.750010821757</c:v>
                </c:pt>
                <c:pt idx="189" formatCode="m/d/yy\ h:mm;@">
                  <c:v>42226.760427546295</c:v>
                </c:pt>
                <c:pt idx="190" formatCode="m/d/yy\ h:mm;@">
                  <c:v>42226.770844270832</c:v>
                </c:pt>
                <c:pt idx="191" formatCode="m/d/yy\ h:mm;@">
                  <c:v>42226.781260995369</c:v>
                </c:pt>
                <c:pt idx="192" formatCode="m/d/yy\ h:mm;@">
                  <c:v>42226.791677719906</c:v>
                </c:pt>
                <c:pt idx="193" formatCode="m/d/yy\ h:mm;@">
                  <c:v>42226.802094444443</c:v>
                </c:pt>
                <c:pt idx="194" formatCode="m/d/yy\ h:mm;@">
                  <c:v>42226.812511168981</c:v>
                </c:pt>
                <c:pt idx="195" formatCode="m/d/yy\ h:mm;@">
                  <c:v>42226.822927893518</c:v>
                </c:pt>
                <c:pt idx="196" formatCode="m/d/yy\ h:mm;@">
                  <c:v>42226.833344618055</c:v>
                </c:pt>
                <c:pt idx="197" formatCode="m/d/yy\ h:mm;@">
                  <c:v>42226.843761342592</c:v>
                </c:pt>
                <c:pt idx="198" formatCode="m/d/yy\ h:mm;@">
                  <c:v>42226.854178067129</c:v>
                </c:pt>
                <c:pt idx="199" formatCode="m/d/yy\ h:mm;@">
                  <c:v>42226.864594791667</c:v>
                </c:pt>
                <c:pt idx="200" formatCode="m/d/yy\ h:mm;@">
                  <c:v>42226.875011516204</c:v>
                </c:pt>
                <c:pt idx="201" formatCode="m/d/yy\ h:mm;@">
                  <c:v>42226.885428240741</c:v>
                </c:pt>
                <c:pt idx="202" formatCode="m/d/yy\ h:mm;@">
                  <c:v>42226.895844965278</c:v>
                </c:pt>
                <c:pt idx="203" formatCode="m/d/yy\ h:mm;@">
                  <c:v>42226.906261689815</c:v>
                </c:pt>
                <c:pt idx="204" formatCode="m/d/yy\ h:mm;@">
                  <c:v>42226.916678414353</c:v>
                </c:pt>
                <c:pt idx="205" formatCode="m/d/yy\ h:mm;@">
                  <c:v>42226.92709513889</c:v>
                </c:pt>
                <c:pt idx="206" formatCode="m/d/yy\ h:mm;@">
                  <c:v>42226.937511863427</c:v>
                </c:pt>
                <c:pt idx="207" formatCode="m/d/yy\ h:mm;@">
                  <c:v>42226.947928587964</c:v>
                </c:pt>
                <c:pt idx="208" formatCode="m/d/yy\ h:mm;@">
                  <c:v>42226.958345312501</c:v>
                </c:pt>
                <c:pt idx="209" formatCode="m/d/yy\ h:mm;@">
                  <c:v>42226.968762037039</c:v>
                </c:pt>
                <c:pt idx="210" formatCode="m/d/yy\ h:mm;@">
                  <c:v>42226.979178761576</c:v>
                </c:pt>
                <c:pt idx="211" formatCode="m/d/yy\ h:mm;@">
                  <c:v>42226.989595486113</c:v>
                </c:pt>
                <c:pt idx="212" formatCode="m/d/yy\ h:mm;@">
                  <c:v>42227.00001221065</c:v>
                </c:pt>
                <c:pt idx="213" formatCode="m/d/yy\ h:mm;@">
                  <c:v>42227.010428935188</c:v>
                </c:pt>
                <c:pt idx="214" formatCode="m/d/yy\ h:mm;@">
                  <c:v>42227.020845659725</c:v>
                </c:pt>
                <c:pt idx="215" formatCode="m/d/yy\ h:mm;@">
                  <c:v>42227.031262384262</c:v>
                </c:pt>
                <c:pt idx="216" formatCode="m/d/yy\ h:mm;@">
                  <c:v>42227.041679108799</c:v>
                </c:pt>
                <c:pt idx="217" formatCode="m/d/yy\ h:mm;@">
                  <c:v>42227.052095833336</c:v>
                </c:pt>
                <c:pt idx="218" formatCode="m/d/yy\ h:mm;@">
                  <c:v>42227.062512557874</c:v>
                </c:pt>
                <c:pt idx="219" formatCode="m/d/yy\ h:mm;@">
                  <c:v>42227.072929282411</c:v>
                </c:pt>
                <c:pt idx="220" formatCode="m/d/yy\ h:mm;@">
                  <c:v>42227.083346006948</c:v>
                </c:pt>
                <c:pt idx="221" formatCode="m/d/yy\ h:mm;@">
                  <c:v>42227.093762731478</c:v>
                </c:pt>
                <c:pt idx="222" formatCode="m/d/yy\ h:mm;@">
                  <c:v>42227.104179456015</c:v>
                </c:pt>
                <c:pt idx="223" formatCode="m/d/yy\ h:mm;@">
                  <c:v>42227.114596180552</c:v>
                </c:pt>
                <c:pt idx="224" formatCode="m/d/yy\ h:mm;@">
                  <c:v>42227.12501290509</c:v>
                </c:pt>
                <c:pt idx="225" formatCode="m/d/yy\ h:mm;@">
                  <c:v>42227.135429629627</c:v>
                </c:pt>
                <c:pt idx="226" formatCode="m/d/yy\ h:mm;@">
                  <c:v>42227.145846354164</c:v>
                </c:pt>
                <c:pt idx="227" formatCode="m/d/yy\ h:mm;@">
                  <c:v>42227.156263078701</c:v>
                </c:pt>
                <c:pt idx="228" formatCode="m/d/yy\ h:mm;@">
                  <c:v>42227.166679803238</c:v>
                </c:pt>
                <c:pt idx="229" formatCode="m/d/yy\ h:mm;@">
                  <c:v>42227.177096527776</c:v>
                </c:pt>
                <c:pt idx="230" formatCode="m/d/yy\ h:mm;@">
                  <c:v>42227.187513252313</c:v>
                </c:pt>
                <c:pt idx="231" formatCode="m/d/yy\ h:mm;@">
                  <c:v>42227.19792997685</c:v>
                </c:pt>
                <c:pt idx="232" formatCode="m/d/yy\ h:mm;@">
                  <c:v>42227.208346701387</c:v>
                </c:pt>
                <c:pt idx="233" formatCode="m/d/yy\ h:mm;@">
                  <c:v>42227.218763425924</c:v>
                </c:pt>
                <c:pt idx="234" formatCode="m/d/yy\ h:mm;@">
                  <c:v>42227.229180150462</c:v>
                </c:pt>
                <c:pt idx="235" formatCode="m/d/yy\ h:mm;@">
                  <c:v>42227.239596874999</c:v>
                </c:pt>
                <c:pt idx="236" formatCode="m/d/yy\ h:mm;@">
                  <c:v>42227.250013599536</c:v>
                </c:pt>
                <c:pt idx="237" formatCode="m/d/yy\ h:mm;@">
                  <c:v>42227.260430324073</c:v>
                </c:pt>
                <c:pt idx="238" formatCode="m/d/yy\ h:mm;@">
                  <c:v>42227.27084704861</c:v>
                </c:pt>
                <c:pt idx="239" formatCode="m/d/yy\ h:mm;@">
                  <c:v>42227.281263773148</c:v>
                </c:pt>
                <c:pt idx="240" formatCode="m/d/yy\ h:mm;@">
                  <c:v>42227.291680497685</c:v>
                </c:pt>
                <c:pt idx="241" formatCode="m/d/yy\ h:mm;@">
                  <c:v>42227.302097222222</c:v>
                </c:pt>
                <c:pt idx="242" formatCode="m/d/yy\ h:mm;@">
                  <c:v>42227.312513946759</c:v>
                </c:pt>
              </c:numCache>
            </c:numRef>
          </c:xVal>
          <c:yVal>
            <c:numRef>
              <c:f>'SJ at Shiprock'!$C$4:$C$251</c:f>
              <c:numCache>
                <c:formatCode>#,##0.00</c:formatCode>
                <c:ptCount val="248"/>
                <c:pt idx="0">
                  <c:v>94.578779999999995</c:v>
                </c:pt>
                <c:pt idx="1">
                  <c:v>94.578779999999995</c:v>
                </c:pt>
                <c:pt idx="2">
                  <c:v>94.578779999999995</c:v>
                </c:pt>
                <c:pt idx="3">
                  <c:v>94.578779999999995</c:v>
                </c:pt>
                <c:pt idx="4">
                  <c:v>94.578779999999995</c:v>
                </c:pt>
                <c:pt idx="5">
                  <c:v>94.578779999999995</c:v>
                </c:pt>
                <c:pt idx="6">
                  <c:v>94.578779999999995</c:v>
                </c:pt>
                <c:pt idx="7">
                  <c:v>94.578779999999995</c:v>
                </c:pt>
                <c:pt idx="8">
                  <c:v>94.578779999999995</c:v>
                </c:pt>
                <c:pt idx="9">
                  <c:v>94.578779999999995</c:v>
                </c:pt>
                <c:pt idx="10">
                  <c:v>94.578779999999995</c:v>
                </c:pt>
                <c:pt idx="11">
                  <c:v>94.295609999999996</c:v>
                </c:pt>
                <c:pt idx="12">
                  <c:v>94.861949999999993</c:v>
                </c:pt>
                <c:pt idx="13">
                  <c:v>95.145119999999991</c:v>
                </c:pt>
                <c:pt idx="14">
                  <c:v>94.861949999999993</c:v>
                </c:pt>
                <c:pt idx="15">
                  <c:v>95.145119999999991</c:v>
                </c:pt>
                <c:pt idx="16">
                  <c:v>93.72927</c:v>
                </c:pt>
                <c:pt idx="17">
                  <c:v>94.578779999999995</c:v>
                </c:pt>
                <c:pt idx="18">
                  <c:v>95.145119999999991</c:v>
                </c:pt>
                <c:pt idx="19">
                  <c:v>95.42828999999999</c:v>
                </c:pt>
                <c:pt idx="20">
                  <c:v>95.145119999999991</c:v>
                </c:pt>
                <c:pt idx="21">
                  <c:v>95.711459999999988</c:v>
                </c:pt>
                <c:pt idx="22">
                  <c:v>95.42828999999999</c:v>
                </c:pt>
                <c:pt idx="23">
                  <c:v>95.42828999999999</c:v>
                </c:pt>
                <c:pt idx="24">
                  <c:v>95.145119999999991</c:v>
                </c:pt>
                <c:pt idx="25">
                  <c:v>95.145119999999991</c:v>
                </c:pt>
                <c:pt idx="26">
                  <c:v>95.145119999999991</c:v>
                </c:pt>
                <c:pt idx="27">
                  <c:v>96.277799999999999</c:v>
                </c:pt>
                <c:pt idx="28">
                  <c:v>95.145119999999991</c:v>
                </c:pt>
                <c:pt idx="29">
                  <c:v>95.145119999999991</c:v>
                </c:pt>
                <c:pt idx="30">
                  <c:v>95.145119999999991</c:v>
                </c:pt>
                <c:pt idx="31">
                  <c:v>95.145119999999991</c:v>
                </c:pt>
                <c:pt idx="32">
                  <c:v>94.578779999999995</c:v>
                </c:pt>
                <c:pt idx="33">
                  <c:v>95.145119999999991</c:v>
                </c:pt>
                <c:pt idx="34">
                  <c:v>94.295609999999996</c:v>
                </c:pt>
                <c:pt idx="35">
                  <c:v>95.42828999999999</c:v>
                </c:pt>
                <c:pt idx="36">
                  <c:v>94.578779999999995</c:v>
                </c:pt>
                <c:pt idx="37">
                  <c:v>95.145119999999991</c:v>
                </c:pt>
                <c:pt idx="38">
                  <c:v>94.295609999999996</c:v>
                </c:pt>
                <c:pt idx="39">
                  <c:v>94.578779999999995</c:v>
                </c:pt>
                <c:pt idx="40">
                  <c:v>94.861949999999993</c:v>
                </c:pt>
                <c:pt idx="41">
                  <c:v>95.145119999999991</c:v>
                </c:pt>
                <c:pt idx="42">
                  <c:v>94.578779999999995</c:v>
                </c:pt>
                <c:pt idx="43">
                  <c:v>95.145119999999991</c:v>
                </c:pt>
                <c:pt idx="44">
                  <c:v>94.861949999999993</c:v>
                </c:pt>
                <c:pt idx="45">
                  <c:v>94.578779999999995</c:v>
                </c:pt>
                <c:pt idx="46">
                  <c:v>94.295609999999996</c:v>
                </c:pt>
                <c:pt idx="47">
                  <c:v>94.295609999999996</c:v>
                </c:pt>
                <c:pt idx="48">
                  <c:v>94.578779999999995</c:v>
                </c:pt>
                <c:pt idx="49">
                  <c:v>94.012439999999998</c:v>
                </c:pt>
                <c:pt idx="50">
                  <c:v>94.295609999999996</c:v>
                </c:pt>
                <c:pt idx="51">
                  <c:v>93.446100000000001</c:v>
                </c:pt>
                <c:pt idx="52">
                  <c:v>94.295609999999996</c:v>
                </c:pt>
                <c:pt idx="53">
                  <c:v>94.012439999999998</c:v>
                </c:pt>
                <c:pt idx="54">
                  <c:v>93.446100000000001</c:v>
                </c:pt>
                <c:pt idx="55">
                  <c:v>93.446100000000001</c:v>
                </c:pt>
                <c:pt idx="56">
                  <c:v>94.012439999999998</c:v>
                </c:pt>
                <c:pt idx="57">
                  <c:v>94.012439999999998</c:v>
                </c:pt>
                <c:pt idx="58">
                  <c:v>93.446100000000001</c:v>
                </c:pt>
                <c:pt idx="59">
                  <c:v>93.72927</c:v>
                </c:pt>
                <c:pt idx="60">
                  <c:v>92.596589999999992</c:v>
                </c:pt>
                <c:pt idx="61">
                  <c:v>92.596589999999992</c:v>
                </c:pt>
                <c:pt idx="62">
                  <c:v>93.162929999999989</c:v>
                </c:pt>
                <c:pt idx="63">
                  <c:v>92.87975999999999</c:v>
                </c:pt>
                <c:pt idx="64">
                  <c:v>93.162929999999989</c:v>
                </c:pt>
                <c:pt idx="65">
                  <c:v>92.596589999999992</c:v>
                </c:pt>
                <c:pt idx="66">
                  <c:v>92.030249999999995</c:v>
                </c:pt>
                <c:pt idx="67">
                  <c:v>92.313419999999994</c:v>
                </c:pt>
                <c:pt idx="68">
                  <c:v>92.87975999999999</c:v>
                </c:pt>
                <c:pt idx="69">
                  <c:v>92.596589999999992</c:v>
                </c:pt>
                <c:pt idx="70">
                  <c:v>92.596589999999992</c:v>
                </c:pt>
                <c:pt idx="71">
                  <c:v>92.596589999999992</c:v>
                </c:pt>
                <c:pt idx="72">
                  <c:v>92.313419999999994</c:v>
                </c:pt>
                <c:pt idx="73">
                  <c:v>91.463909999999998</c:v>
                </c:pt>
                <c:pt idx="74">
                  <c:v>92.596589999999992</c:v>
                </c:pt>
                <c:pt idx="75">
                  <c:v>92.313419999999994</c:v>
                </c:pt>
                <c:pt idx="76">
                  <c:v>92.596589999999992</c:v>
                </c:pt>
                <c:pt idx="77">
                  <c:v>92.313419999999994</c:v>
                </c:pt>
                <c:pt idx="78">
                  <c:v>92.313419999999994</c:v>
                </c:pt>
                <c:pt idx="79">
                  <c:v>92.87975999999999</c:v>
                </c:pt>
                <c:pt idx="80">
                  <c:v>92.596589999999992</c:v>
                </c:pt>
                <c:pt idx="81">
                  <c:v>92.87975999999999</c:v>
                </c:pt>
                <c:pt idx="82">
                  <c:v>92.596589999999992</c:v>
                </c:pt>
                <c:pt idx="83">
                  <c:v>92.596589999999992</c:v>
                </c:pt>
                <c:pt idx="84">
                  <c:v>92.87975999999999</c:v>
                </c:pt>
                <c:pt idx="85">
                  <c:v>92.596589999999992</c:v>
                </c:pt>
                <c:pt idx="86">
                  <c:v>93.162929999999989</c:v>
                </c:pt>
                <c:pt idx="87">
                  <c:v>92.596589999999992</c:v>
                </c:pt>
                <c:pt idx="88">
                  <c:v>92.596589999999992</c:v>
                </c:pt>
                <c:pt idx="89">
                  <c:v>93.162929999999989</c:v>
                </c:pt>
                <c:pt idx="90">
                  <c:v>93.446100000000001</c:v>
                </c:pt>
                <c:pt idx="91">
                  <c:v>93.72927</c:v>
                </c:pt>
                <c:pt idx="92">
                  <c:v>92.596589999999992</c:v>
                </c:pt>
                <c:pt idx="93">
                  <c:v>93.162929999999989</c:v>
                </c:pt>
                <c:pt idx="94">
                  <c:v>93.446100000000001</c:v>
                </c:pt>
                <c:pt idx="95">
                  <c:v>93.162929999999989</c:v>
                </c:pt>
                <c:pt idx="96">
                  <c:v>93.162929999999989</c:v>
                </c:pt>
                <c:pt idx="97">
                  <c:v>92.596589999999992</c:v>
                </c:pt>
                <c:pt idx="98">
                  <c:v>92.87975999999999</c:v>
                </c:pt>
                <c:pt idx="99">
                  <c:v>93.446100000000001</c:v>
                </c:pt>
                <c:pt idx="100">
                  <c:v>92.87975999999999</c:v>
                </c:pt>
                <c:pt idx="101">
                  <c:v>92.87975999999999</c:v>
                </c:pt>
                <c:pt idx="102">
                  <c:v>93.162929999999989</c:v>
                </c:pt>
                <c:pt idx="103">
                  <c:v>93.72927</c:v>
                </c:pt>
                <c:pt idx="104">
                  <c:v>93.446100000000001</c:v>
                </c:pt>
                <c:pt idx="105">
                  <c:v>93.446100000000001</c:v>
                </c:pt>
                <c:pt idx="106">
                  <c:v>93.446100000000001</c:v>
                </c:pt>
                <c:pt idx="107">
                  <c:v>93.446100000000001</c:v>
                </c:pt>
                <c:pt idx="108">
                  <c:v>92.87975999999999</c:v>
                </c:pt>
                <c:pt idx="109">
                  <c:v>93.162929999999989</c:v>
                </c:pt>
                <c:pt idx="110">
                  <c:v>93.162929999999989</c:v>
                </c:pt>
                <c:pt idx="111">
                  <c:v>93.162929999999989</c:v>
                </c:pt>
                <c:pt idx="112">
                  <c:v>92.596589999999992</c:v>
                </c:pt>
                <c:pt idx="113">
                  <c:v>92.87975999999999</c:v>
                </c:pt>
                <c:pt idx="114">
                  <c:v>92.313419999999994</c:v>
                </c:pt>
                <c:pt idx="115">
                  <c:v>92.313419999999994</c:v>
                </c:pt>
                <c:pt idx="116">
                  <c:v>90.897570000000002</c:v>
                </c:pt>
                <c:pt idx="117">
                  <c:v>90.331229999999991</c:v>
                </c:pt>
                <c:pt idx="118">
                  <c:v>89.764889999999994</c:v>
                </c:pt>
                <c:pt idx="119">
                  <c:v>89.764889999999994</c:v>
                </c:pt>
                <c:pt idx="120">
                  <c:v>88.06586999999999</c:v>
                </c:pt>
                <c:pt idx="121">
                  <c:v>87.499529999999993</c:v>
                </c:pt>
                <c:pt idx="122">
                  <c:v>86.933189999999996</c:v>
                </c:pt>
                <c:pt idx="123">
                  <c:v>85.51733999999999</c:v>
                </c:pt>
                <c:pt idx="124">
                  <c:v>84.950999999999993</c:v>
                </c:pt>
                <c:pt idx="125">
                  <c:v>84.384659999999997</c:v>
                </c:pt>
                <c:pt idx="126">
                  <c:v>84.384659999999997</c:v>
                </c:pt>
                <c:pt idx="127">
                  <c:v>83.251979999999989</c:v>
                </c:pt>
                <c:pt idx="128">
                  <c:v>82.119299999999996</c:v>
                </c:pt>
                <c:pt idx="129">
                  <c:v>81.552959999999999</c:v>
                </c:pt>
                <c:pt idx="130">
                  <c:v>81.26979</c:v>
                </c:pt>
                <c:pt idx="131">
                  <c:v>79.570769999999996</c:v>
                </c:pt>
                <c:pt idx="132">
                  <c:v>79.004429999999999</c:v>
                </c:pt>
                <c:pt idx="133">
                  <c:v>79.004429999999999</c:v>
                </c:pt>
                <c:pt idx="134">
                  <c:v>78.15491999999999</c:v>
                </c:pt>
                <c:pt idx="135">
                  <c:v>78.15491999999999</c:v>
                </c:pt>
                <c:pt idx="136">
                  <c:v>77.022239999999996</c:v>
                </c:pt>
                <c:pt idx="137">
                  <c:v>75.889559999999989</c:v>
                </c:pt>
                <c:pt idx="138">
                  <c:v>74.473709999999997</c:v>
                </c:pt>
                <c:pt idx="139">
                  <c:v>74.473709999999997</c:v>
                </c:pt>
                <c:pt idx="140">
                  <c:v>74.473709999999997</c:v>
                </c:pt>
                <c:pt idx="141">
                  <c:v>67.677629999999994</c:v>
                </c:pt>
                <c:pt idx="142">
                  <c:v>65.412269999999992</c:v>
                </c:pt>
                <c:pt idx="143">
                  <c:v>66.828119999999998</c:v>
                </c:pt>
                <c:pt idx="144">
                  <c:v>65.129099999999994</c:v>
                </c:pt>
                <c:pt idx="145">
                  <c:v>64.279589999999999</c:v>
                </c:pt>
                <c:pt idx="146">
                  <c:v>63.713249999999995</c:v>
                </c:pt>
                <c:pt idx="147">
                  <c:v>61.447889999999994</c:v>
                </c:pt>
                <c:pt idx="148">
                  <c:v>61.164719999999996</c:v>
                </c:pt>
                <c:pt idx="149">
                  <c:v>60.315209999999993</c:v>
                </c:pt>
                <c:pt idx="150">
                  <c:v>58.899359999999994</c:v>
                </c:pt>
                <c:pt idx="151">
                  <c:v>57.766679999999994</c:v>
                </c:pt>
                <c:pt idx="152">
                  <c:v>56.067659999999997</c:v>
                </c:pt>
                <c:pt idx="153">
                  <c:v>54.651809999999998</c:v>
                </c:pt>
                <c:pt idx="154">
                  <c:v>54.085469999999994</c:v>
                </c:pt>
                <c:pt idx="155">
                  <c:v>52.386449999999996</c:v>
                </c:pt>
                <c:pt idx="156">
                  <c:v>51.253769999999996</c:v>
                </c:pt>
                <c:pt idx="157">
                  <c:v>50.404260000000001</c:v>
                </c:pt>
                <c:pt idx="158">
                  <c:v>50.121089999999995</c:v>
                </c:pt>
                <c:pt idx="159">
                  <c:v>49.554749999999999</c:v>
                </c:pt>
                <c:pt idx="160">
                  <c:v>50.121089999999995</c:v>
                </c:pt>
                <c:pt idx="161">
                  <c:v>49.27158</c:v>
                </c:pt>
                <c:pt idx="162">
                  <c:v>50.121089999999995</c:v>
                </c:pt>
                <c:pt idx="163">
                  <c:v>49.27158</c:v>
                </c:pt>
                <c:pt idx="164">
                  <c:v>49.554749999999999</c:v>
                </c:pt>
                <c:pt idx="165">
                  <c:v>49.554749999999999</c:v>
                </c:pt>
                <c:pt idx="166">
                  <c:v>50.121089999999995</c:v>
                </c:pt>
                <c:pt idx="167">
                  <c:v>50.121089999999995</c:v>
                </c:pt>
                <c:pt idx="168">
                  <c:v>50.121089999999995</c:v>
                </c:pt>
                <c:pt idx="169">
                  <c:v>50.121089999999995</c:v>
                </c:pt>
                <c:pt idx="170">
                  <c:v>50.404260000000001</c:v>
                </c:pt>
                <c:pt idx="171">
                  <c:v>50.404260000000001</c:v>
                </c:pt>
                <c:pt idx="172">
                  <c:v>50.687429999999999</c:v>
                </c:pt>
                <c:pt idx="173">
                  <c:v>50.404260000000001</c:v>
                </c:pt>
                <c:pt idx="174">
                  <c:v>50.121089999999995</c:v>
                </c:pt>
                <c:pt idx="175">
                  <c:v>50.121089999999995</c:v>
                </c:pt>
                <c:pt idx="176">
                  <c:v>50.404260000000001</c:v>
                </c:pt>
                <c:pt idx="177">
                  <c:v>50.687429999999999</c:v>
                </c:pt>
                <c:pt idx="178">
                  <c:v>50.121089999999995</c:v>
                </c:pt>
                <c:pt idx="179">
                  <c:v>50.121089999999995</c:v>
                </c:pt>
                <c:pt idx="180">
                  <c:v>50.121089999999995</c:v>
                </c:pt>
                <c:pt idx="181">
                  <c:v>50.121089999999995</c:v>
                </c:pt>
                <c:pt idx="182">
                  <c:v>50.121089999999995</c:v>
                </c:pt>
                <c:pt idx="183">
                  <c:v>50.121089999999995</c:v>
                </c:pt>
                <c:pt idx="184">
                  <c:v>50.121089999999995</c:v>
                </c:pt>
                <c:pt idx="185">
                  <c:v>49.554749999999999</c:v>
                </c:pt>
                <c:pt idx="186">
                  <c:v>50.121089999999995</c:v>
                </c:pt>
                <c:pt idx="187">
                  <c:v>49.554749999999999</c:v>
                </c:pt>
                <c:pt idx="188">
                  <c:v>49.27158</c:v>
                </c:pt>
                <c:pt idx="189">
                  <c:v>49.27158</c:v>
                </c:pt>
                <c:pt idx="190">
                  <c:v>49.27158</c:v>
                </c:pt>
                <c:pt idx="191">
                  <c:v>49.27158</c:v>
                </c:pt>
                <c:pt idx="192">
                  <c:v>49.27158</c:v>
                </c:pt>
                <c:pt idx="193">
                  <c:v>88.06586999999999</c:v>
                </c:pt>
                <c:pt idx="194">
                  <c:v>86.933189999999996</c:v>
                </c:pt>
                <c:pt idx="195">
                  <c:v>87.499529999999993</c:v>
                </c:pt>
                <c:pt idx="196">
                  <c:v>87.499529999999993</c:v>
                </c:pt>
                <c:pt idx="197">
                  <c:v>87.499529999999993</c:v>
                </c:pt>
                <c:pt idx="198">
                  <c:v>86.366849999999999</c:v>
                </c:pt>
                <c:pt idx="199">
                  <c:v>86.933189999999996</c:v>
                </c:pt>
                <c:pt idx="200">
                  <c:v>85.800509999999989</c:v>
                </c:pt>
                <c:pt idx="201">
                  <c:v>85.800509999999989</c:v>
                </c:pt>
                <c:pt idx="202">
                  <c:v>84.950999999999993</c:v>
                </c:pt>
                <c:pt idx="203">
                  <c:v>84.384659999999997</c:v>
                </c:pt>
                <c:pt idx="204">
                  <c:v>83.81832</c:v>
                </c:pt>
                <c:pt idx="205">
                  <c:v>83.81832</c:v>
                </c:pt>
                <c:pt idx="206">
                  <c:v>82.119299999999996</c:v>
                </c:pt>
                <c:pt idx="207">
                  <c:v>81.552959999999999</c:v>
                </c:pt>
                <c:pt idx="208">
                  <c:v>81.26979</c:v>
                </c:pt>
                <c:pt idx="209">
                  <c:v>79.570769999999996</c:v>
                </c:pt>
                <c:pt idx="210">
                  <c:v>79.004429999999999</c:v>
                </c:pt>
                <c:pt idx="211">
                  <c:v>79.004429999999999</c:v>
                </c:pt>
                <c:pt idx="212">
                  <c:v>79.004429999999999</c:v>
                </c:pt>
                <c:pt idx="213">
                  <c:v>78.15491999999999</c:v>
                </c:pt>
                <c:pt idx="214">
                  <c:v>77.022239999999996</c:v>
                </c:pt>
                <c:pt idx="215">
                  <c:v>76.4559</c:v>
                </c:pt>
                <c:pt idx="216">
                  <c:v>75.889559999999989</c:v>
                </c:pt>
                <c:pt idx="217">
                  <c:v>74.473709999999997</c:v>
                </c:pt>
                <c:pt idx="218">
                  <c:v>73.90737</c:v>
                </c:pt>
                <c:pt idx="219">
                  <c:v>73.90737</c:v>
                </c:pt>
                <c:pt idx="220">
                  <c:v>73.624200000000002</c:v>
                </c:pt>
                <c:pt idx="221">
                  <c:v>73.624200000000002</c:v>
                </c:pt>
                <c:pt idx="222">
                  <c:v>72.491519999999994</c:v>
                </c:pt>
                <c:pt idx="223">
                  <c:v>71.642009999999999</c:v>
                </c:pt>
                <c:pt idx="224">
                  <c:v>70.226159999999993</c:v>
                </c:pt>
                <c:pt idx="225">
                  <c:v>70.226159999999993</c:v>
                </c:pt>
                <c:pt idx="226">
                  <c:v>70.226159999999993</c:v>
                </c:pt>
                <c:pt idx="227">
                  <c:v>69.659819999999996</c:v>
                </c:pt>
                <c:pt idx="228">
                  <c:v>68.24396999999999</c:v>
                </c:pt>
                <c:pt idx="229">
                  <c:v>68.24396999999999</c:v>
                </c:pt>
                <c:pt idx="230">
                  <c:v>68.24396999999999</c:v>
                </c:pt>
                <c:pt idx="231">
                  <c:v>67.677629999999994</c:v>
                </c:pt>
                <c:pt idx="232">
                  <c:v>68.24396999999999</c:v>
                </c:pt>
                <c:pt idx="233">
                  <c:v>66.828119999999998</c:v>
                </c:pt>
                <c:pt idx="234">
                  <c:v>65.412269999999992</c:v>
                </c:pt>
                <c:pt idx="235">
                  <c:v>65.412269999999992</c:v>
                </c:pt>
                <c:pt idx="236">
                  <c:v>64.279589999999999</c:v>
                </c:pt>
                <c:pt idx="237">
                  <c:v>64.279589999999999</c:v>
                </c:pt>
                <c:pt idx="238">
                  <c:v>62.297399999999996</c:v>
                </c:pt>
                <c:pt idx="239">
                  <c:v>63.146909999999998</c:v>
                </c:pt>
                <c:pt idx="240">
                  <c:v>62.014229999999998</c:v>
                </c:pt>
                <c:pt idx="241">
                  <c:v>61.164719999999996</c:v>
                </c:pt>
                <c:pt idx="242">
                  <c:v>60.598379999999999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212-4918-B70A-1B3ADBE6B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7986288"/>
        <c:axId val="677984976"/>
        <c:extLst>
          <c:ext xmlns:c15="http://schemas.microsoft.com/office/drawing/2012/chart" uri="{02D57815-91ED-43cb-92C2-25804820EDAC}">
            <c15:filteredScatterSeries>
              <c15:ser>
                <c:idx val="5"/>
                <c:order val="5"/>
                <c:tx>
                  <c:strRef>
                    <c:extLst>
                      <c:ext uri="{02D57815-91ED-43cb-92C2-25804820EDAC}">
                        <c15:formulaRef>
                          <c15:sqref>'SJ at Shiprock'!$R$13</c15:sqref>
                        </c15:formulaRef>
                      </c:ext>
                    </c:extLst>
                    <c:strCache>
                      <c:ptCount val="1"/>
                      <c:pt idx="0">
                        <c:v>Simulated Sonde</c:v>
                      </c:pt>
                    </c:strCache>
                  </c:strRef>
                </c:tx>
                <c:spPr>
                  <a:ln w="12700" cap="rnd">
                    <a:solidFill>
                      <a:schemeClr val="tx2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'SJ at Shiprock'!$O$14:$O$201</c15:sqref>
                        </c15:formulaRef>
                      </c:ext>
                    </c:extLst>
                    <c:numCache>
                      <c:formatCode>m/d/yy\ h:mm;@</c:formatCode>
                      <c:ptCount val="188"/>
                      <c:pt idx="4">
                        <c:v>42224.843750231485</c:v>
                      </c:pt>
                      <c:pt idx="5">
                        <c:v>42224.854166956022</c:v>
                      </c:pt>
                      <c:pt idx="6">
                        <c:v>42224.864583680559</c:v>
                      </c:pt>
                      <c:pt idx="7">
                        <c:v>42224.875000405096</c:v>
                      </c:pt>
                      <c:pt idx="8">
                        <c:v>42224.885417129626</c:v>
                      </c:pt>
                      <c:pt idx="9">
                        <c:v>42224.895833854163</c:v>
                      </c:pt>
                      <c:pt idx="10">
                        <c:v>42224.906250578701</c:v>
                      </c:pt>
                      <c:pt idx="11">
                        <c:v>42224.916667303238</c:v>
                      </c:pt>
                      <c:pt idx="12">
                        <c:v>42224.927084027775</c:v>
                      </c:pt>
                      <c:pt idx="13">
                        <c:v>42224.937500752312</c:v>
                      </c:pt>
                      <c:pt idx="14">
                        <c:v>42224.947917476849</c:v>
                      </c:pt>
                      <c:pt idx="15">
                        <c:v>42224.958334201387</c:v>
                      </c:pt>
                      <c:pt idx="16">
                        <c:v>42224.968750925924</c:v>
                      </c:pt>
                      <c:pt idx="17">
                        <c:v>42224.979167650461</c:v>
                      </c:pt>
                      <c:pt idx="18">
                        <c:v>42224.989584374998</c:v>
                      </c:pt>
                      <c:pt idx="19">
                        <c:v>42225.000001099535</c:v>
                      </c:pt>
                      <c:pt idx="20">
                        <c:v>42225.010417824073</c:v>
                      </c:pt>
                      <c:pt idx="21">
                        <c:v>42225.02083454861</c:v>
                      </c:pt>
                      <c:pt idx="22">
                        <c:v>42225.031251273147</c:v>
                      </c:pt>
                      <c:pt idx="23">
                        <c:v>42225.041667997684</c:v>
                      </c:pt>
                      <c:pt idx="24">
                        <c:v>42225.052084722221</c:v>
                      </c:pt>
                      <c:pt idx="25">
                        <c:v>42225.062501446759</c:v>
                      </c:pt>
                      <c:pt idx="26">
                        <c:v>42225.072918171296</c:v>
                      </c:pt>
                      <c:pt idx="27">
                        <c:v>42225.083334895833</c:v>
                      </c:pt>
                      <c:pt idx="28">
                        <c:v>42225.09375162037</c:v>
                      </c:pt>
                      <c:pt idx="29">
                        <c:v>42225.104168344908</c:v>
                      </c:pt>
                      <c:pt idx="30">
                        <c:v>42225.114585069445</c:v>
                      </c:pt>
                      <c:pt idx="31">
                        <c:v>42225.125001793982</c:v>
                      </c:pt>
                      <c:pt idx="32">
                        <c:v>42225.135418518519</c:v>
                      </c:pt>
                      <c:pt idx="33">
                        <c:v>42225.145835243056</c:v>
                      </c:pt>
                      <c:pt idx="34">
                        <c:v>42225.156251967594</c:v>
                      </c:pt>
                      <c:pt idx="35">
                        <c:v>42225.166668692131</c:v>
                      </c:pt>
                      <c:pt idx="36">
                        <c:v>42225.177085416668</c:v>
                      </c:pt>
                      <c:pt idx="37">
                        <c:v>42225.187502141205</c:v>
                      </c:pt>
                      <c:pt idx="38">
                        <c:v>42225.197918865742</c:v>
                      </c:pt>
                      <c:pt idx="39">
                        <c:v>42225.20833559028</c:v>
                      </c:pt>
                      <c:pt idx="40">
                        <c:v>42225.218752314817</c:v>
                      </c:pt>
                      <c:pt idx="41">
                        <c:v>42225.229169039354</c:v>
                      </c:pt>
                      <c:pt idx="42">
                        <c:v>42225.239585763891</c:v>
                      </c:pt>
                      <c:pt idx="43">
                        <c:v>42225.250002488428</c:v>
                      </c:pt>
                      <c:pt idx="44">
                        <c:v>42225.260419212966</c:v>
                      </c:pt>
                      <c:pt idx="45">
                        <c:v>42225.270835937503</c:v>
                      </c:pt>
                      <c:pt idx="46">
                        <c:v>42225.28125266204</c:v>
                      </c:pt>
                      <c:pt idx="47">
                        <c:v>42225.291669386577</c:v>
                      </c:pt>
                      <c:pt idx="48">
                        <c:v>42225.302086111114</c:v>
                      </c:pt>
                      <c:pt idx="49">
                        <c:v>42225.312502835652</c:v>
                      </c:pt>
                      <c:pt idx="50">
                        <c:v>42225.322919560182</c:v>
                      </c:pt>
                      <c:pt idx="51">
                        <c:v>42225.333336284719</c:v>
                      </c:pt>
                      <c:pt idx="52">
                        <c:v>42225.343753009256</c:v>
                      </c:pt>
                      <c:pt idx="53">
                        <c:v>42225.354169733793</c:v>
                      </c:pt>
                      <c:pt idx="54">
                        <c:v>42225.36458645833</c:v>
                      </c:pt>
                      <c:pt idx="55">
                        <c:v>42225.375003182868</c:v>
                      </c:pt>
                      <c:pt idx="56">
                        <c:v>42225.385419907405</c:v>
                      </c:pt>
                      <c:pt idx="57">
                        <c:v>42225.395836631942</c:v>
                      </c:pt>
                      <c:pt idx="58">
                        <c:v>42225.406253356479</c:v>
                      </c:pt>
                      <c:pt idx="59">
                        <c:v>42225.416670081016</c:v>
                      </c:pt>
                      <c:pt idx="60">
                        <c:v>42225.427086805554</c:v>
                      </c:pt>
                      <c:pt idx="61">
                        <c:v>42225.437503530091</c:v>
                      </c:pt>
                      <c:pt idx="62">
                        <c:v>42225.447920254628</c:v>
                      </c:pt>
                      <c:pt idx="63">
                        <c:v>42225.458336979165</c:v>
                      </c:pt>
                      <c:pt idx="64">
                        <c:v>42225.468753703703</c:v>
                      </c:pt>
                      <c:pt idx="65">
                        <c:v>42225.47917042824</c:v>
                      </c:pt>
                      <c:pt idx="66">
                        <c:v>42225.489587152777</c:v>
                      </c:pt>
                      <c:pt idx="67">
                        <c:v>42225.500003877314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'SJ at Shiprock'!$P$14:$P$196</c15:sqref>
                        </c15:formulaRef>
                      </c:ext>
                    </c:extLst>
                    <c:numCache>
                      <c:formatCode>General</c:formatCode>
                      <c:ptCount val="183"/>
                      <c:pt idx="5" formatCode="0.000">
                        <c:v>1</c:v>
                      </c:pt>
                      <c:pt idx="6" formatCode="0.000">
                        <c:v>1.0043383947939262</c:v>
                      </c:pt>
                      <c:pt idx="7" formatCode="0.000">
                        <c:v>1.0086767895878526</c:v>
                      </c:pt>
                      <c:pt idx="8" formatCode="0.000">
                        <c:v>1.0151843817787418</c:v>
                      </c:pt>
                      <c:pt idx="9" formatCode="0.000">
                        <c:v>1.019522776572668</c:v>
                      </c:pt>
                      <c:pt idx="10" formatCode="0.000">
                        <c:v>1.0281995661605206</c:v>
                      </c:pt>
                      <c:pt idx="11" formatCode="0.000">
                        <c:v>1.0368763557483731</c:v>
                      </c:pt>
                      <c:pt idx="12" formatCode="0.000">
                        <c:v>1.0455531453362255</c:v>
                      </c:pt>
                      <c:pt idx="13" formatCode="0.000">
                        <c:v>1.054229934924078</c:v>
                      </c:pt>
                      <c:pt idx="14" formatCode="0.000">
                        <c:v>1.0607375271149675</c:v>
                      </c:pt>
                      <c:pt idx="15" formatCode="0.000">
                        <c:v>1.0694143167028198</c:v>
                      </c:pt>
                      <c:pt idx="16" formatCode="0.000">
                        <c:v>1.0802603036876355</c:v>
                      </c:pt>
                      <c:pt idx="17" formatCode="0.000">
                        <c:v>1.0932754880694142</c:v>
                      </c:pt>
                      <c:pt idx="18" formatCode="0.000">
                        <c:v>1.1062906724511929</c:v>
                      </c:pt>
                      <c:pt idx="19" formatCode="0.000">
                        <c:v>1.1236442516268981</c:v>
                      </c:pt>
                      <c:pt idx="20" formatCode="0.000">
                        <c:v>1.1388286334056399</c:v>
                      </c:pt>
                      <c:pt idx="21" formatCode="0.000">
                        <c:v>1.1496746203904555</c:v>
                      </c:pt>
                      <c:pt idx="22" formatCode="0.000">
                        <c:v>1.156182212581345</c:v>
                      </c:pt>
                      <c:pt idx="23" formatCode="0.000">
                        <c:v>1.1583514099783081</c:v>
                      </c:pt>
                      <c:pt idx="24" formatCode="0.000">
                        <c:v>1.1583514099783081</c:v>
                      </c:pt>
                      <c:pt idx="25" formatCode="0.000">
                        <c:v>1.156182212581345</c:v>
                      </c:pt>
                      <c:pt idx="26" formatCode="0.000">
                        <c:v>1.1496746203904555</c:v>
                      </c:pt>
                      <c:pt idx="27" formatCode="0.000">
                        <c:v>1.1453362255965294</c:v>
                      </c:pt>
                      <c:pt idx="28" formatCode="0.000">
                        <c:v>1.1388286334056399</c:v>
                      </c:pt>
                      <c:pt idx="29" formatCode="0.000">
                        <c:v>1.1323210412147506</c:v>
                      </c:pt>
                      <c:pt idx="30" formatCode="0.000">
                        <c:v>1.1236442516268981</c:v>
                      </c:pt>
                      <c:pt idx="31" formatCode="0.000">
                        <c:v>1.1149674620390455</c:v>
                      </c:pt>
                      <c:pt idx="32" formatCode="0.000">
                        <c:v>1.1062906724511929</c:v>
                      </c:pt>
                      <c:pt idx="33" formatCode="0.000">
                        <c:v>1.0997830802603037</c:v>
                      </c:pt>
                      <c:pt idx="34" formatCode="0.000">
                        <c:v>1.0911062906724511</c:v>
                      </c:pt>
                      <c:pt idx="35" formatCode="0.000">
                        <c:v>1.0824295010845986</c:v>
                      </c:pt>
                      <c:pt idx="36" formatCode="0.000">
                        <c:v>1.0759219088937093</c:v>
                      </c:pt>
                      <c:pt idx="37" formatCode="0.000">
                        <c:v>1.0694143167028198</c:v>
                      </c:pt>
                      <c:pt idx="38" formatCode="0.000">
                        <c:v>1.0629067245119306</c:v>
                      </c:pt>
                      <c:pt idx="39" formatCode="0.000">
                        <c:v>1.0585683297180042</c:v>
                      </c:pt>
                      <c:pt idx="40" formatCode="0.000">
                        <c:v>1.0520607375271149</c:v>
                      </c:pt>
                      <c:pt idx="41" formatCode="0.000">
                        <c:v>1.0477223427331885</c:v>
                      </c:pt>
                      <c:pt idx="42" formatCode="0.000">
                        <c:v>1.0433839479392624</c:v>
                      </c:pt>
                      <c:pt idx="43" formatCode="0.000">
                        <c:v>1.0412147505422993</c:v>
                      </c:pt>
                      <c:pt idx="44" formatCode="0.000">
                        <c:v>1.0368763557483731</c:v>
                      </c:pt>
                      <c:pt idx="45" formatCode="0.000">
                        <c:v>1.0347071583514098</c:v>
                      </c:pt>
                      <c:pt idx="46" formatCode="0.000">
                        <c:v>1.0325379609544467</c:v>
                      </c:pt>
                      <c:pt idx="47" formatCode="0.000">
                        <c:v>1.0303687635574836</c:v>
                      </c:pt>
                      <c:pt idx="48" formatCode="0.000">
                        <c:v>1.0303687635574836</c:v>
                      </c:pt>
                      <c:pt idx="49" formatCode="0.000">
                        <c:v>1.0281995661605206</c:v>
                      </c:pt>
                      <c:pt idx="50" formatCode="0.000">
                        <c:v>1.0260303687635575</c:v>
                      </c:pt>
                      <c:pt idx="51" formatCode="0.000">
                        <c:v>1.0260303687635575</c:v>
                      </c:pt>
                      <c:pt idx="52" formatCode="0.000">
                        <c:v>1.0260303687635575</c:v>
                      </c:pt>
                      <c:pt idx="53" formatCode="0.000">
                        <c:v>1.0260303687635575</c:v>
                      </c:pt>
                      <c:pt idx="54" formatCode="0.000">
                        <c:v>1.0238611713665942</c:v>
                      </c:pt>
                      <c:pt idx="55" formatCode="0.000">
                        <c:v>1.0238611713665942</c:v>
                      </c:pt>
                      <c:pt idx="56" formatCode="0.000">
                        <c:v>1.0216919739696311</c:v>
                      </c:pt>
                      <c:pt idx="57" formatCode="0.000">
                        <c:v>1.0216919739696311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0-B212-4918-B70A-1B3ADBE6B503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6.25"/>
          <c:min val="42223.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77984976"/>
        <c:scaling>
          <c:orientation val="minMax"/>
          <c:min val="88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 b="0"/>
                  <a:t>Streamflow (m3/s)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77986288"/>
        <c:crosses val="max"/>
        <c:crossBetween val="midCat"/>
      </c:valAx>
      <c:valAx>
        <c:axId val="67798628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677984976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14590909694466941"/>
          <c:y val="0.15177793322719621"/>
          <c:w val="0.2290730437784653"/>
          <c:h val="0.4767335697048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San Juan at Four Corners (RK 295.8)</a:t>
            </a:r>
          </a:p>
        </c:rich>
      </c:tx>
      <c:layout>
        <c:manualLayout>
          <c:xMode val="edge"/>
          <c:yMode val="edge"/>
          <c:x val="0.32214246733894919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5752570847"/>
          <c:y val="0.1309478411312142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'SJ at Four Corners'!$R$10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71B5-40B8-BE45-F006E0E0A47C}"/>
              </c:ext>
            </c:extLst>
          </c:dPt>
          <c:xVal>
            <c:numRef>
              <c:f>'SJ at Four Corners'!$A$4:$A$203</c:f>
              <c:numCache>
                <c:formatCode>m/d/yyyy\ h:mm</c:formatCode>
                <c:ptCount val="200"/>
                <c:pt idx="0">
                  <c:v>42225.072916666664</c:v>
                </c:pt>
                <c:pt idx="1">
                  <c:v>42225.083333333336</c:v>
                </c:pt>
                <c:pt idx="2">
                  <c:v>42225.09375</c:v>
                </c:pt>
                <c:pt idx="3">
                  <c:v>42225.104166666664</c:v>
                </c:pt>
                <c:pt idx="4">
                  <c:v>42225.114583333336</c:v>
                </c:pt>
                <c:pt idx="5">
                  <c:v>42225.125</c:v>
                </c:pt>
                <c:pt idx="6">
                  <c:v>42225.135416666664</c:v>
                </c:pt>
                <c:pt idx="7">
                  <c:v>42225.145833333336</c:v>
                </c:pt>
                <c:pt idx="8">
                  <c:v>42225.15625</c:v>
                </c:pt>
                <c:pt idx="9">
                  <c:v>42225.166666666664</c:v>
                </c:pt>
                <c:pt idx="10">
                  <c:v>42225.177083333336</c:v>
                </c:pt>
                <c:pt idx="11">
                  <c:v>42225.1875</c:v>
                </c:pt>
                <c:pt idx="12">
                  <c:v>42225.197916666664</c:v>
                </c:pt>
                <c:pt idx="13" formatCode="m/d/yy\ h:mm;@">
                  <c:v>42225.20833559028</c:v>
                </c:pt>
                <c:pt idx="14" formatCode="m/d/yy\ h:mm;@">
                  <c:v>42225.218752314817</c:v>
                </c:pt>
                <c:pt idx="15" formatCode="m/d/yy\ h:mm;@">
                  <c:v>42225.229169039354</c:v>
                </c:pt>
                <c:pt idx="16" formatCode="m/d/yy\ h:mm;@">
                  <c:v>42225.239585763891</c:v>
                </c:pt>
                <c:pt idx="17" formatCode="m/d/yy\ h:mm;@">
                  <c:v>42225.250002488428</c:v>
                </c:pt>
                <c:pt idx="18" formatCode="m/d/yy\ h:mm;@">
                  <c:v>42225.260419212966</c:v>
                </c:pt>
                <c:pt idx="19" formatCode="m/d/yy\ h:mm;@">
                  <c:v>42225.270835937503</c:v>
                </c:pt>
                <c:pt idx="20" formatCode="m/d/yy\ h:mm;@">
                  <c:v>42225.28125266204</c:v>
                </c:pt>
                <c:pt idx="21" formatCode="m/d/yy\ h:mm;@">
                  <c:v>42225.291669386577</c:v>
                </c:pt>
                <c:pt idx="22" formatCode="m/d/yy\ h:mm;@">
                  <c:v>42225.302086111114</c:v>
                </c:pt>
                <c:pt idx="23" formatCode="m/d/yy\ h:mm;@">
                  <c:v>42225.312502835652</c:v>
                </c:pt>
                <c:pt idx="24" formatCode="m/d/yy\ h:mm;@">
                  <c:v>42225.322919560182</c:v>
                </c:pt>
                <c:pt idx="25" formatCode="m/d/yy\ h:mm;@">
                  <c:v>42225.333333391201</c:v>
                </c:pt>
                <c:pt idx="26" formatCode="m/d/yy\ h:mm;@">
                  <c:v>42225.34375</c:v>
                </c:pt>
                <c:pt idx="27" formatCode="m/d/yy\ h:mm;@">
                  <c:v>42225.354166666664</c:v>
                </c:pt>
                <c:pt idx="28" formatCode="m/d/yy\ h:mm;@">
                  <c:v>42225.364583333336</c:v>
                </c:pt>
                <c:pt idx="29" formatCode="m/d/yy\ h:mm;@">
                  <c:v>42225.375</c:v>
                </c:pt>
                <c:pt idx="30" formatCode="m/d/yy\ h:mm;@">
                  <c:v>42225.385416666664</c:v>
                </c:pt>
                <c:pt idx="31" formatCode="m/d/yy\ h:mm;@">
                  <c:v>42225.395833333336</c:v>
                </c:pt>
                <c:pt idx="32" formatCode="m/d/yy\ h:mm;@">
                  <c:v>42225.40625</c:v>
                </c:pt>
                <c:pt idx="33" formatCode="m/d/yy\ h:mm;@">
                  <c:v>42225.416666666664</c:v>
                </c:pt>
                <c:pt idx="34" formatCode="m/d/yy\ h:mm;@">
                  <c:v>42225.427083333336</c:v>
                </c:pt>
                <c:pt idx="35" formatCode="m/d/yy\ h:mm;@">
                  <c:v>42225.4375</c:v>
                </c:pt>
                <c:pt idx="36" formatCode="m/d/yy\ h:mm;@">
                  <c:v>42225.447916666664</c:v>
                </c:pt>
                <c:pt idx="37" formatCode="m/d/yy\ h:mm;@">
                  <c:v>42225.458333333336</c:v>
                </c:pt>
                <c:pt idx="38" formatCode="m/d/yy\ h:mm;@">
                  <c:v>42225.46875</c:v>
                </c:pt>
                <c:pt idx="39" formatCode="m/d/yy\ h:mm;@">
                  <c:v>42225.479166666664</c:v>
                </c:pt>
                <c:pt idx="40" formatCode="m/d/yy\ h:mm;@">
                  <c:v>42225.489583333336</c:v>
                </c:pt>
                <c:pt idx="41" formatCode="m/d/yy\ h:mm;@">
                  <c:v>42225.5</c:v>
                </c:pt>
                <c:pt idx="42" formatCode="m/d/yy\ h:mm;@">
                  <c:v>42225.510416666664</c:v>
                </c:pt>
                <c:pt idx="43" formatCode="m/d/yy\ h:mm;@">
                  <c:v>42225.520833333336</c:v>
                </c:pt>
                <c:pt idx="44" formatCode="m/d/yy\ h:mm;@">
                  <c:v>42225.53125</c:v>
                </c:pt>
                <c:pt idx="45" formatCode="m/d/yy\ h:mm;@">
                  <c:v>42225.541666666664</c:v>
                </c:pt>
                <c:pt idx="46" formatCode="m/d/yy\ h:mm;@">
                  <c:v>42225.552083333336</c:v>
                </c:pt>
                <c:pt idx="47" formatCode="m/d/yy\ h:mm;@">
                  <c:v>42225.5625</c:v>
                </c:pt>
                <c:pt idx="48" formatCode="m/d/yy\ h:mm;@">
                  <c:v>42225.572916666664</c:v>
                </c:pt>
                <c:pt idx="49" formatCode="m/d/yy\ h:mm;@">
                  <c:v>42225.583333333336</c:v>
                </c:pt>
                <c:pt idx="50" formatCode="m/d/yy\ h:mm;@">
                  <c:v>42225.59375</c:v>
                </c:pt>
                <c:pt idx="51" formatCode="m/d/yy\ h:mm;@">
                  <c:v>42225.604166666664</c:v>
                </c:pt>
                <c:pt idx="52" formatCode="m/d/yy\ h:mm;@">
                  <c:v>42225.614583333336</c:v>
                </c:pt>
                <c:pt idx="53" formatCode="m/d/yy\ h:mm;@">
                  <c:v>42225.625</c:v>
                </c:pt>
                <c:pt idx="54" formatCode="m/d/yy\ h:mm;@">
                  <c:v>42225.635416666664</c:v>
                </c:pt>
                <c:pt idx="55" formatCode="m/d/yy\ h:mm;@">
                  <c:v>42225.645833333336</c:v>
                </c:pt>
                <c:pt idx="56" formatCode="m/d/yy\ h:mm;@">
                  <c:v>42225.65625</c:v>
                </c:pt>
                <c:pt idx="57" formatCode="m/d/yy\ h:mm;@">
                  <c:v>42225.666666666664</c:v>
                </c:pt>
                <c:pt idx="58" formatCode="m/d/yy\ h:mm;@">
                  <c:v>42225.677083333336</c:v>
                </c:pt>
                <c:pt idx="59" formatCode="m/d/yy\ h:mm;@">
                  <c:v>42225.6875</c:v>
                </c:pt>
                <c:pt idx="60" formatCode="m/d/yy\ h:mm;@">
                  <c:v>42225.697916666664</c:v>
                </c:pt>
                <c:pt idx="61" formatCode="m/d/yy\ h:mm;@">
                  <c:v>42225.708333333336</c:v>
                </c:pt>
                <c:pt idx="62" formatCode="m/d/yy\ h:mm;@">
                  <c:v>42225.71875</c:v>
                </c:pt>
                <c:pt idx="63" formatCode="m/d/yy\ h:mm;@">
                  <c:v>42225.729166666664</c:v>
                </c:pt>
                <c:pt idx="64" formatCode="m/d/yy\ h:mm;@">
                  <c:v>42225.739583333336</c:v>
                </c:pt>
                <c:pt idx="65" formatCode="m/d/yy\ h:mm;@">
                  <c:v>42225.75</c:v>
                </c:pt>
                <c:pt idx="66" formatCode="m/d/yy\ h:mm;@">
                  <c:v>42225.760416666664</c:v>
                </c:pt>
                <c:pt idx="67" formatCode="m/d/yy\ h:mm;@">
                  <c:v>42225.770833333336</c:v>
                </c:pt>
                <c:pt idx="68" formatCode="m/d/yy\ h:mm;@">
                  <c:v>42225.78125</c:v>
                </c:pt>
                <c:pt idx="69" formatCode="m/d/yy\ h:mm;@">
                  <c:v>42225.791666666664</c:v>
                </c:pt>
                <c:pt idx="70" formatCode="m/d/yy\ h:mm;@">
                  <c:v>42225.802083333336</c:v>
                </c:pt>
                <c:pt idx="71" formatCode="m/d/yy\ h:mm;@">
                  <c:v>42225.8125</c:v>
                </c:pt>
                <c:pt idx="72" formatCode="m/d/yy\ h:mm;@">
                  <c:v>42225.822916666664</c:v>
                </c:pt>
                <c:pt idx="73" formatCode="m/d/yy\ h:mm;@">
                  <c:v>42225.833333333336</c:v>
                </c:pt>
                <c:pt idx="74" formatCode="m/d/yy\ h:mm;@">
                  <c:v>42225.84375</c:v>
                </c:pt>
                <c:pt idx="75" formatCode="m/d/yy\ h:mm;@">
                  <c:v>42225.854166666664</c:v>
                </c:pt>
                <c:pt idx="76" formatCode="m/d/yy\ h:mm;@">
                  <c:v>42225.864583333336</c:v>
                </c:pt>
                <c:pt idx="77" formatCode="m/d/yy\ h:mm;@">
                  <c:v>42225.875</c:v>
                </c:pt>
                <c:pt idx="78" formatCode="m/d/yy\ h:mm;@">
                  <c:v>42225.885416666664</c:v>
                </c:pt>
                <c:pt idx="79" formatCode="m/d/yy\ h:mm;@">
                  <c:v>42225.895833333336</c:v>
                </c:pt>
                <c:pt idx="80" formatCode="m/d/yy\ h:mm;@">
                  <c:v>42225.90625</c:v>
                </c:pt>
                <c:pt idx="81" formatCode="m/d/yy\ h:mm;@">
                  <c:v>42225.916666666664</c:v>
                </c:pt>
                <c:pt idx="82" formatCode="m/d/yy\ h:mm;@">
                  <c:v>42225.927083333336</c:v>
                </c:pt>
                <c:pt idx="83" formatCode="m/d/yy\ h:mm;@">
                  <c:v>42225.9375</c:v>
                </c:pt>
                <c:pt idx="84" formatCode="m/d/yy\ h:mm;@">
                  <c:v>42225.947916666664</c:v>
                </c:pt>
                <c:pt idx="85" formatCode="m/d/yy\ h:mm;@">
                  <c:v>42225.958333333336</c:v>
                </c:pt>
                <c:pt idx="86" formatCode="m/d/yy\ h:mm;@">
                  <c:v>42225.96875</c:v>
                </c:pt>
                <c:pt idx="87" formatCode="m/d/yy\ h:mm;@">
                  <c:v>42225.979166666664</c:v>
                </c:pt>
                <c:pt idx="88" formatCode="m/d/yy\ h:mm;@">
                  <c:v>42225.989583333336</c:v>
                </c:pt>
                <c:pt idx="89" formatCode="m/d/yy\ h:mm;@">
                  <c:v>42226</c:v>
                </c:pt>
                <c:pt idx="90" formatCode="m/d/yy\ h:mm;@">
                  <c:v>42226.010416666664</c:v>
                </c:pt>
                <c:pt idx="91" formatCode="m/d/yy\ h:mm;@">
                  <c:v>42226.020833333336</c:v>
                </c:pt>
                <c:pt idx="92" formatCode="m/d/yy\ h:mm;@">
                  <c:v>42226.03125</c:v>
                </c:pt>
                <c:pt idx="93" formatCode="m/d/yy\ h:mm;@">
                  <c:v>42226.041666666664</c:v>
                </c:pt>
                <c:pt idx="94" formatCode="m/d/yy\ h:mm;@">
                  <c:v>42226.052083333336</c:v>
                </c:pt>
                <c:pt idx="95" formatCode="m/d/yy\ h:mm;@">
                  <c:v>42226.0625</c:v>
                </c:pt>
                <c:pt idx="96" formatCode="m/d/yy\ h:mm;@">
                  <c:v>42226.072916666664</c:v>
                </c:pt>
                <c:pt idx="97" formatCode="m/d/yy\ h:mm;@">
                  <c:v>42226.083333333336</c:v>
                </c:pt>
                <c:pt idx="98" formatCode="m/d/yy\ h:mm;@">
                  <c:v>42226.09375</c:v>
                </c:pt>
                <c:pt idx="99" formatCode="m/d/yy\ h:mm;@">
                  <c:v>42226.104166666664</c:v>
                </c:pt>
                <c:pt idx="100" formatCode="m/d/yy\ h:mm;@">
                  <c:v>42226.114583333336</c:v>
                </c:pt>
                <c:pt idx="101" formatCode="m/d/yy\ h:mm;@">
                  <c:v>42226.125</c:v>
                </c:pt>
                <c:pt idx="102" formatCode="m/d/yy\ h:mm;@">
                  <c:v>42226.135416666664</c:v>
                </c:pt>
                <c:pt idx="103" formatCode="m/d/yy\ h:mm;@">
                  <c:v>42226.145833333336</c:v>
                </c:pt>
                <c:pt idx="104" formatCode="m/d/yy\ h:mm;@">
                  <c:v>42226.15625</c:v>
                </c:pt>
                <c:pt idx="105" formatCode="m/d/yy\ h:mm;@">
                  <c:v>42226.166666666664</c:v>
                </c:pt>
                <c:pt idx="106" formatCode="m/d/yy\ h:mm;@">
                  <c:v>42226.177083333336</c:v>
                </c:pt>
                <c:pt idx="107" formatCode="m/d/yy\ h:mm;@">
                  <c:v>42226.1875</c:v>
                </c:pt>
                <c:pt idx="108" formatCode="m/d/yy\ h:mm;@">
                  <c:v>42226.197916666664</c:v>
                </c:pt>
                <c:pt idx="109" formatCode="m/d/yy\ h:mm;@">
                  <c:v>42226.208333333336</c:v>
                </c:pt>
                <c:pt idx="110" formatCode="m/d/yy\ h:mm;@">
                  <c:v>42226.21875</c:v>
                </c:pt>
                <c:pt idx="111" formatCode="m/d/yy\ h:mm;@">
                  <c:v>42226.229166666664</c:v>
                </c:pt>
                <c:pt idx="112" formatCode="m/d/yy\ h:mm;@">
                  <c:v>42226.239583333336</c:v>
                </c:pt>
                <c:pt idx="113" formatCode="m/d/yy\ h:mm;@">
                  <c:v>42226.25</c:v>
                </c:pt>
                <c:pt idx="114" formatCode="m/d/yy\ h:mm;@">
                  <c:v>42226.260416666664</c:v>
                </c:pt>
                <c:pt idx="115" formatCode="m/d/yy\ h:mm;@">
                  <c:v>42226.270833333336</c:v>
                </c:pt>
                <c:pt idx="116" formatCode="m/d/yy\ h:mm;@">
                  <c:v>42226.28125</c:v>
                </c:pt>
                <c:pt idx="117" formatCode="m/d/yy\ h:mm;@">
                  <c:v>42226.291666666664</c:v>
                </c:pt>
                <c:pt idx="118" formatCode="m/d/yy\ h:mm;@">
                  <c:v>42226.302083333336</c:v>
                </c:pt>
                <c:pt idx="119" formatCode="m/d/yy\ h:mm;@">
                  <c:v>42226.3125</c:v>
                </c:pt>
                <c:pt idx="120" formatCode="m/d/yy\ h:mm;@">
                  <c:v>42226.322916666664</c:v>
                </c:pt>
                <c:pt idx="121" formatCode="m/d/yy\ h:mm;@">
                  <c:v>42226.333333333336</c:v>
                </c:pt>
                <c:pt idx="122" formatCode="m/d/yy\ h:mm;@">
                  <c:v>42226.34375</c:v>
                </c:pt>
                <c:pt idx="123" formatCode="m/d/yy\ h:mm;@">
                  <c:v>42226.354166666664</c:v>
                </c:pt>
                <c:pt idx="124" formatCode="m/d/yy\ h:mm;@">
                  <c:v>42226.364583333336</c:v>
                </c:pt>
                <c:pt idx="125" formatCode="m/d/yy\ h:mm;@">
                  <c:v>42226.375</c:v>
                </c:pt>
                <c:pt idx="126" formatCode="m/d/yy\ h:mm;@">
                  <c:v>42226.385416666664</c:v>
                </c:pt>
                <c:pt idx="127" formatCode="m/d/yy\ h:mm;@">
                  <c:v>42226.395833333336</c:v>
                </c:pt>
                <c:pt idx="128" formatCode="m/d/yy\ h:mm;@">
                  <c:v>42226.40625</c:v>
                </c:pt>
                <c:pt idx="129" formatCode="m/d/yy\ h:mm;@">
                  <c:v>42226.416666666664</c:v>
                </c:pt>
                <c:pt idx="130" formatCode="m/d/yy\ h:mm;@">
                  <c:v>42226.427083333336</c:v>
                </c:pt>
                <c:pt idx="131" formatCode="m/d/yy\ h:mm;@">
                  <c:v>42226.4375</c:v>
                </c:pt>
                <c:pt idx="132" formatCode="m/d/yy\ h:mm;@">
                  <c:v>42226.447916666664</c:v>
                </c:pt>
                <c:pt idx="133" formatCode="m/d/yy\ h:mm;@">
                  <c:v>42226.458333333336</c:v>
                </c:pt>
                <c:pt idx="134" formatCode="m/d/yy\ h:mm;@">
                  <c:v>42226.46875</c:v>
                </c:pt>
                <c:pt idx="135" formatCode="m/d/yy\ h:mm;@">
                  <c:v>42226.479166666664</c:v>
                </c:pt>
                <c:pt idx="136" formatCode="m/d/yy\ h:mm;@">
                  <c:v>42226.489583333336</c:v>
                </c:pt>
                <c:pt idx="137" formatCode="m/d/yy\ h:mm;@">
                  <c:v>42226.5</c:v>
                </c:pt>
                <c:pt idx="138" formatCode="m/d/yy\ h:mm;@">
                  <c:v>42226.510416666664</c:v>
                </c:pt>
                <c:pt idx="139" formatCode="m/d/yy\ h:mm;@">
                  <c:v>42226.520833333336</c:v>
                </c:pt>
                <c:pt idx="140" formatCode="m/d/yy\ h:mm;@">
                  <c:v>42226.53125</c:v>
                </c:pt>
                <c:pt idx="141" formatCode="m/d/yy\ h:mm;@">
                  <c:v>42226.541666666664</c:v>
                </c:pt>
                <c:pt idx="142" formatCode="m/d/yy\ h:mm;@">
                  <c:v>42226.552083333336</c:v>
                </c:pt>
                <c:pt idx="143" formatCode="m/d/yy\ h:mm;@">
                  <c:v>42226.5625</c:v>
                </c:pt>
                <c:pt idx="144" formatCode="m/d/yy\ h:mm;@">
                  <c:v>42226.572916666664</c:v>
                </c:pt>
                <c:pt idx="145" formatCode="m/d/yy\ h:mm;@">
                  <c:v>42226.583333333336</c:v>
                </c:pt>
                <c:pt idx="146" formatCode="m/d/yy\ h:mm;@">
                  <c:v>42226.59375</c:v>
                </c:pt>
                <c:pt idx="147" formatCode="m/d/yy\ h:mm;@">
                  <c:v>42226.604166666664</c:v>
                </c:pt>
                <c:pt idx="148" formatCode="m/d/yy\ h:mm;@">
                  <c:v>42226.614583333336</c:v>
                </c:pt>
                <c:pt idx="149" formatCode="m/d/yy\ h:mm;@">
                  <c:v>42226.625</c:v>
                </c:pt>
                <c:pt idx="150" formatCode="m/d/yy\ h:mm;@">
                  <c:v>42226.635416666664</c:v>
                </c:pt>
                <c:pt idx="151" formatCode="m/d/yy\ h:mm;@">
                  <c:v>42226.645833333336</c:v>
                </c:pt>
                <c:pt idx="152" formatCode="m/d/yy\ h:mm;@">
                  <c:v>42226.65625</c:v>
                </c:pt>
                <c:pt idx="153" formatCode="m/d/yy\ h:mm;@">
                  <c:v>42226.666666666664</c:v>
                </c:pt>
                <c:pt idx="154" formatCode="m/d/yy\ h:mm;@">
                  <c:v>42226.677083333336</c:v>
                </c:pt>
                <c:pt idx="155" formatCode="m/d/yy\ h:mm;@">
                  <c:v>42226.6875</c:v>
                </c:pt>
                <c:pt idx="156" formatCode="m/d/yy\ h:mm;@">
                  <c:v>42226.697916666664</c:v>
                </c:pt>
                <c:pt idx="157" formatCode="m/d/yy\ h:mm;@">
                  <c:v>42226.708333333336</c:v>
                </c:pt>
                <c:pt idx="158" formatCode="m/d/yy\ h:mm;@">
                  <c:v>42226.71875</c:v>
                </c:pt>
                <c:pt idx="159" formatCode="m/d/yy\ h:mm;@">
                  <c:v>42226.729166666664</c:v>
                </c:pt>
                <c:pt idx="160" formatCode="m/d/yy\ h:mm;@">
                  <c:v>42226.739583333336</c:v>
                </c:pt>
                <c:pt idx="161" formatCode="m/d/yy\ h:mm;@">
                  <c:v>42226.75</c:v>
                </c:pt>
                <c:pt idx="162" formatCode="m/d/yy\ h:mm;@">
                  <c:v>42226.760416666664</c:v>
                </c:pt>
                <c:pt idx="163" formatCode="m/d/yy\ h:mm;@">
                  <c:v>42226.770833333336</c:v>
                </c:pt>
                <c:pt idx="164" formatCode="m/d/yy\ h:mm;@">
                  <c:v>42226.78125</c:v>
                </c:pt>
                <c:pt idx="165" formatCode="m/d/yy\ h:mm;@">
                  <c:v>42226.791666666664</c:v>
                </c:pt>
                <c:pt idx="166" formatCode="m/d/yy\ h:mm;@">
                  <c:v>42226.802083333336</c:v>
                </c:pt>
                <c:pt idx="167" formatCode="m/d/yy\ h:mm;@">
                  <c:v>42226.8125</c:v>
                </c:pt>
                <c:pt idx="168" formatCode="m/d/yy\ h:mm;@">
                  <c:v>42226.822916666664</c:v>
                </c:pt>
                <c:pt idx="169" formatCode="m/d/yy\ h:mm;@">
                  <c:v>42226.833333333336</c:v>
                </c:pt>
                <c:pt idx="170" formatCode="m/d/yy\ h:mm;@">
                  <c:v>42226.84375</c:v>
                </c:pt>
                <c:pt idx="171" formatCode="m/d/yy\ h:mm;@">
                  <c:v>42226.854166666664</c:v>
                </c:pt>
                <c:pt idx="172" formatCode="m/d/yy\ h:mm;@">
                  <c:v>42226.864583333336</c:v>
                </c:pt>
                <c:pt idx="173" formatCode="m/d/yy\ h:mm;@">
                  <c:v>42226.875</c:v>
                </c:pt>
                <c:pt idx="174" formatCode="m/d/yy\ h:mm;@">
                  <c:v>42226.885416666664</c:v>
                </c:pt>
                <c:pt idx="175" formatCode="m/d/yy\ h:mm;@">
                  <c:v>42226.895833333336</c:v>
                </c:pt>
                <c:pt idx="176" formatCode="m/d/yy\ h:mm;@">
                  <c:v>42226.90625</c:v>
                </c:pt>
                <c:pt idx="177" formatCode="m/d/yy\ h:mm;@">
                  <c:v>42226.916666666664</c:v>
                </c:pt>
                <c:pt idx="178" formatCode="m/d/yy\ h:mm;@">
                  <c:v>42226.927083333336</c:v>
                </c:pt>
                <c:pt idx="179" formatCode="m/d/yy\ h:mm;@">
                  <c:v>42226.9375</c:v>
                </c:pt>
                <c:pt idx="180" formatCode="m/d/yy\ h:mm;@">
                  <c:v>42226.947916666664</c:v>
                </c:pt>
                <c:pt idx="181" formatCode="m/d/yy\ h:mm;@">
                  <c:v>42226.958333333336</c:v>
                </c:pt>
                <c:pt idx="182" formatCode="m/d/yy\ h:mm;@">
                  <c:v>42226.96875</c:v>
                </c:pt>
                <c:pt idx="183" formatCode="m/d/yy\ h:mm;@">
                  <c:v>42226.979166666664</c:v>
                </c:pt>
                <c:pt idx="184" formatCode="m/d/yy\ h:mm;@">
                  <c:v>42226.989583333336</c:v>
                </c:pt>
                <c:pt idx="185" formatCode="m/d/yy\ h:mm;@">
                  <c:v>42227</c:v>
                </c:pt>
                <c:pt idx="186" formatCode="m/d/yy\ h:mm;@">
                  <c:v>42227.010416666664</c:v>
                </c:pt>
                <c:pt idx="187" formatCode="m/d/yy\ h:mm;@">
                  <c:v>42227.020833333336</c:v>
                </c:pt>
                <c:pt idx="188" formatCode="m/d/yy\ h:mm;@">
                  <c:v>42227.03125</c:v>
                </c:pt>
                <c:pt idx="189" formatCode="m/d/yy\ h:mm;@">
                  <c:v>42227.041666666664</c:v>
                </c:pt>
                <c:pt idx="190" formatCode="m/d/yy\ h:mm;@">
                  <c:v>42227.052083333336</c:v>
                </c:pt>
                <c:pt idx="191" formatCode="m/d/yy\ h:mm;@">
                  <c:v>42227.0625</c:v>
                </c:pt>
                <c:pt idx="192" formatCode="m/d/yy\ h:mm;@">
                  <c:v>42227.072916666664</c:v>
                </c:pt>
                <c:pt idx="193" formatCode="m/d/yy\ h:mm;@">
                  <c:v>42227.083333333336</c:v>
                </c:pt>
                <c:pt idx="194" formatCode="m/d/yy\ h:mm;@">
                  <c:v>42227.09375</c:v>
                </c:pt>
                <c:pt idx="195" formatCode="m/d/yy\ h:mm;@">
                  <c:v>42227.104166666664</c:v>
                </c:pt>
                <c:pt idx="196" formatCode="m/d/yy\ h:mm;@">
                  <c:v>42227.114583333336</c:v>
                </c:pt>
                <c:pt idx="197" formatCode="m/d/yy\ h:mm;@">
                  <c:v>42227.125</c:v>
                </c:pt>
                <c:pt idx="198" formatCode="m/d/yy\ h:mm;@">
                  <c:v>42227.135416666664</c:v>
                </c:pt>
                <c:pt idx="199" formatCode="m/d/yy\ h:mm;@">
                  <c:v>42227.145833333336</c:v>
                </c:pt>
              </c:numCache>
            </c:numRef>
          </c:xVal>
          <c:yVal>
            <c:numRef>
              <c:f>'SJ at Four Corners'!$D$4:$D$251</c:f>
              <c:numCache>
                <c:formatCode>#,##0.00</c:formatCode>
                <c:ptCount val="248"/>
                <c:pt idx="41" formatCode="0">
                  <c:v>65.544962999999981</c:v>
                </c:pt>
                <c:pt idx="53" formatCode="0">
                  <c:v>57.376659999999994</c:v>
                </c:pt>
                <c:pt idx="54" formatCode="0">
                  <c:v>69.805069999999972</c:v>
                </c:pt>
                <c:pt idx="59" formatCode="0">
                  <c:v>81.749484999999993</c:v>
                </c:pt>
                <c:pt idx="65" formatCode="0">
                  <c:v>50.495385947368419</c:v>
                </c:pt>
                <c:pt idx="77" formatCode="0">
                  <c:v>59.31687894736843</c:v>
                </c:pt>
                <c:pt idx="126" formatCode="0">
                  <c:v>79.433508000000018</c:v>
                </c:pt>
                <c:pt idx="145" formatCode="0">
                  <c:v>104.63791605555554</c:v>
                </c:pt>
                <c:pt idx="149" formatCode="0">
                  <c:v>154.82831999999999</c:v>
                </c:pt>
                <c:pt idx="195">
                  <c:v>135.57596900000001</c:v>
                </c:pt>
                <c:pt idx="199" formatCode="0">
                  <c:v>215.00720000000004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1B5-40B8-BE45-F006E0E0A47C}"/>
            </c:ext>
          </c:extLst>
        </c:ser>
        <c:ser>
          <c:idx val="0"/>
          <c:order val="1"/>
          <c:tx>
            <c:strRef>
              <c:f>'SJ at Four Corners'!$R$9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'SJ at Four Corners'!$L$4:$L$214</c:f>
              <c:numCache>
                <c:formatCode>m/d/yy\ h:mm;@</c:formatCode>
                <c:ptCount val="211"/>
                <c:pt idx="0">
                  <c:v>42224.692199999998</c:v>
                </c:pt>
                <c:pt idx="1">
                  <c:v>42224.701999999997</c:v>
                </c:pt>
                <c:pt idx="2">
                  <c:v>42224.713300000003</c:v>
                </c:pt>
                <c:pt idx="3">
                  <c:v>42224.7232</c:v>
                </c:pt>
                <c:pt idx="4">
                  <c:v>42224.733</c:v>
                </c:pt>
                <c:pt idx="5">
                  <c:v>42224.742899999997</c:v>
                </c:pt>
                <c:pt idx="6">
                  <c:v>42224.752800000002</c:v>
                </c:pt>
                <c:pt idx="7">
                  <c:v>42224.762600000002</c:v>
                </c:pt>
                <c:pt idx="8">
                  <c:v>42224.772499999999</c:v>
                </c:pt>
                <c:pt idx="9">
                  <c:v>42224.782399999996</c:v>
                </c:pt>
                <c:pt idx="10">
                  <c:v>42224.792200000004</c:v>
                </c:pt>
                <c:pt idx="11">
                  <c:v>42224.802100000001</c:v>
                </c:pt>
                <c:pt idx="12">
                  <c:v>42224.811999999998</c:v>
                </c:pt>
                <c:pt idx="13">
                  <c:v>42224.823199999999</c:v>
                </c:pt>
                <c:pt idx="14">
                  <c:v>42224.833100000003</c:v>
                </c:pt>
                <c:pt idx="15">
                  <c:v>42224.843000000001</c:v>
                </c:pt>
                <c:pt idx="16">
                  <c:v>42224.852899999998</c:v>
                </c:pt>
                <c:pt idx="17">
                  <c:v>42224.862699999998</c:v>
                </c:pt>
                <c:pt idx="18">
                  <c:v>42224.872600000002</c:v>
                </c:pt>
                <c:pt idx="19">
                  <c:v>42224.8825</c:v>
                </c:pt>
                <c:pt idx="20">
                  <c:v>42224.892399999997</c:v>
                </c:pt>
                <c:pt idx="21">
                  <c:v>42224.902199999997</c:v>
                </c:pt>
                <c:pt idx="22">
                  <c:v>42224.912100000001</c:v>
                </c:pt>
                <c:pt idx="23">
                  <c:v>42224.921999999999</c:v>
                </c:pt>
                <c:pt idx="24">
                  <c:v>42224.931900000003</c:v>
                </c:pt>
                <c:pt idx="25">
                  <c:v>42224.943200000002</c:v>
                </c:pt>
                <c:pt idx="26">
                  <c:v>42224.953000000001</c:v>
                </c:pt>
                <c:pt idx="27">
                  <c:v>42224.962899999999</c:v>
                </c:pt>
                <c:pt idx="28">
                  <c:v>42224.972800000003</c:v>
                </c:pt>
                <c:pt idx="29">
                  <c:v>42224.9827</c:v>
                </c:pt>
                <c:pt idx="30">
                  <c:v>42224.992599999998</c:v>
                </c:pt>
                <c:pt idx="31">
                  <c:v>42225.002500000002</c:v>
                </c:pt>
                <c:pt idx="32">
                  <c:v>42225.012300000002</c:v>
                </c:pt>
                <c:pt idx="33">
                  <c:v>42225.022199999999</c:v>
                </c:pt>
                <c:pt idx="34">
                  <c:v>42225.032099999997</c:v>
                </c:pt>
                <c:pt idx="35">
                  <c:v>42225.042000000001</c:v>
                </c:pt>
                <c:pt idx="36">
                  <c:v>42225.051899999999</c:v>
                </c:pt>
                <c:pt idx="37">
                  <c:v>42225.063199999997</c:v>
                </c:pt>
                <c:pt idx="38">
                  <c:v>42225.073100000001</c:v>
                </c:pt>
                <c:pt idx="39">
                  <c:v>42225.082999999999</c:v>
                </c:pt>
                <c:pt idx="40">
                  <c:v>42225.092799999999</c:v>
                </c:pt>
                <c:pt idx="41">
                  <c:v>42225.102700000003</c:v>
                </c:pt>
                <c:pt idx="42">
                  <c:v>42225.1126</c:v>
                </c:pt>
                <c:pt idx="43">
                  <c:v>42225.122499999998</c:v>
                </c:pt>
                <c:pt idx="44">
                  <c:v>42225.132400000002</c:v>
                </c:pt>
                <c:pt idx="45">
                  <c:v>42225.1423</c:v>
                </c:pt>
                <c:pt idx="46">
                  <c:v>42225.152199999997</c:v>
                </c:pt>
                <c:pt idx="47">
                  <c:v>42225.162100000001</c:v>
                </c:pt>
                <c:pt idx="48">
                  <c:v>42225.171999999999</c:v>
                </c:pt>
                <c:pt idx="49">
                  <c:v>42225.181900000003</c:v>
                </c:pt>
                <c:pt idx="50">
                  <c:v>42225.191800000001</c:v>
                </c:pt>
                <c:pt idx="51">
                  <c:v>42225.203099999999</c:v>
                </c:pt>
                <c:pt idx="52">
                  <c:v>42225.213000000003</c:v>
                </c:pt>
                <c:pt idx="53">
                  <c:v>42225.222900000001</c:v>
                </c:pt>
                <c:pt idx="54">
                  <c:v>42225.232799999998</c:v>
                </c:pt>
                <c:pt idx="55">
                  <c:v>42225.242700000003</c:v>
                </c:pt>
                <c:pt idx="56">
                  <c:v>42225.2526</c:v>
                </c:pt>
                <c:pt idx="57">
                  <c:v>42225.262499999997</c:v>
                </c:pt>
                <c:pt idx="58">
                  <c:v>42225.272400000002</c:v>
                </c:pt>
                <c:pt idx="59">
                  <c:v>42225.282399999996</c:v>
                </c:pt>
                <c:pt idx="60">
                  <c:v>42225.292300000001</c:v>
                </c:pt>
                <c:pt idx="61">
                  <c:v>42225.302199999998</c:v>
                </c:pt>
                <c:pt idx="62">
                  <c:v>42225.3122</c:v>
                </c:pt>
                <c:pt idx="63">
                  <c:v>42225.322099999998</c:v>
                </c:pt>
                <c:pt idx="64">
                  <c:v>42225.3321</c:v>
                </c:pt>
                <c:pt idx="65">
                  <c:v>42225.341999999997</c:v>
                </c:pt>
                <c:pt idx="66">
                  <c:v>42225.351999999999</c:v>
                </c:pt>
                <c:pt idx="67">
                  <c:v>42225.362000000001</c:v>
                </c:pt>
                <c:pt idx="68">
                  <c:v>42225.372000000003</c:v>
                </c:pt>
                <c:pt idx="69">
                  <c:v>42225.381999999998</c:v>
                </c:pt>
                <c:pt idx="70">
                  <c:v>42225.392</c:v>
                </c:pt>
                <c:pt idx="71">
                  <c:v>42225.402000000002</c:v>
                </c:pt>
                <c:pt idx="72">
                  <c:v>42225.411999999997</c:v>
                </c:pt>
                <c:pt idx="73">
                  <c:v>42225.422100000003</c:v>
                </c:pt>
                <c:pt idx="74">
                  <c:v>42225.432200000003</c:v>
                </c:pt>
                <c:pt idx="75">
                  <c:v>42225.442199999998</c:v>
                </c:pt>
                <c:pt idx="76">
                  <c:v>42225.452299999997</c:v>
                </c:pt>
                <c:pt idx="77">
                  <c:v>42225.462399999997</c:v>
                </c:pt>
                <c:pt idx="78">
                  <c:v>42225.472500000003</c:v>
                </c:pt>
                <c:pt idx="79">
                  <c:v>42225.482600000003</c:v>
                </c:pt>
                <c:pt idx="80">
                  <c:v>42225.4928</c:v>
                </c:pt>
                <c:pt idx="81">
                  <c:v>42225.502899999999</c:v>
                </c:pt>
                <c:pt idx="82">
                  <c:v>42225.511599999998</c:v>
                </c:pt>
                <c:pt idx="83">
                  <c:v>42225.521800000002</c:v>
                </c:pt>
                <c:pt idx="84">
                  <c:v>42225.531900000002</c:v>
                </c:pt>
                <c:pt idx="85">
                  <c:v>42225.542099999999</c:v>
                </c:pt>
                <c:pt idx="86">
                  <c:v>42225.552300000003</c:v>
                </c:pt>
                <c:pt idx="87">
                  <c:v>42225.5625</c:v>
                </c:pt>
                <c:pt idx="88">
                  <c:v>42225.572800000002</c:v>
                </c:pt>
                <c:pt idx="89">
                  <c:v>42225.581599999998</c:v>
                </c:pt>
                <c:pt idx="90">
                  <c:v>42225.591800000002</c:v>
                </c:pt>
                <c:pt idx="91">
                  <c:v>42225.602099999996</c:v>
                </c:pt>
                <c:pt idx="92">
                  <c:v>42225.612399999998</c:v>
                </c:pt>
                <c:pt idx="93">
                  <c:v>42225.622600000002</c:v>
                </c:pt>
                <c:pt idx="94">
                  <c:v>42225.631500000003</c:v>
                </c:pt>
                <c:pt idx="95">
                  <c:v>42225.641799999998</c:v>
                </c:pt>
                <c:pt idx="96">
                  <c:v>42225.652099999999</c:v>
                </c:pt>
                <c:pt idx="97">
                  <c:v>42225.662400000001</c:v>
                </c:pt>
                <c:pt idx="98">
                  <c:v>42225.6728</c:v>
                </c:pt>
                <c:pt idx="99">
                  <c:v>42225.681700000001</c:v>
                </c:pt>
                <c:pt idx="100">
                  <c:v>42225.6921</c:v>
                </c:pt>
                <c:pt idx="101">
                  <c:v>42225.702499999999</c:v>
                </c:pt>
                <c:pt idx="102">
                  <c:v>42225.712899999999</c:v>
                </c:pt>
                <c:pt idx="103">
                  <c:v>42225.721799999999</c:v>
                </c:pt>
                <c:pt idx="104">
                  <c:v>42225.732199999999</c:v>
                </c:pt>
                <c:pt idx="105">
                  <c:v>42225.742700000003</c:v>
                </c:pt>
                <c:pt idx="106">
                  <c:v>42225.751600000003</c:v>
                </c:pt>
                <c:pt idx="107">
                  <c:v>42225.7621</c:v>
                </c:pt>
                <c:pt idx="108">
                  <c:v>42225.772599999997</c:v>
                </c:pt>
                <c:pt idx="109">
                  <c:v>42225.781600000002</c:v>
                </c:pt>
                <c:pt idx="110">
                  <c:v>42225.792099999999</c:v>
                </c:pt>
                <c:pt idx="111">
                  <c:v>42225.802600000003</c:v>
                </c:pt>
                <c:pt idx="112">
                  <c:v>42225.811600000001</c:v>
                </c:pt>
                <c:pt idx="113">
                  <c:v>42225.822200000002</c:v>
                </c:pt>
                <c:pt idx="114">
                  <c:v>42225.832799999996</c:v>
                </c:pt>
                <c:pt idx="115">
                  <c:v>42225.841800000002</c:v>
                </c:pt>
                <c:pt idx="116">
                  <c:v>42225.852400000003</c:v>
                </c:pt>
                <c:pt idx="117">
                  <c:v>42225.861499999999</c:v>
                </c:pt>
                <c:pt idx="118">
                  <c:v>42225.872100000001</c:v>
                </c:pt>
                <c:pt idx="119">
                  <c:v>42225.882799999999</c:v>
                </c:pt>
                <c:pt idx="120">
                  <c:v>42225.891900000002</c:v>
                </c:pt>
                <c:pt idx="121">
                  <c:v>42225.902600000001</c:v>
                </c:pt>
                <c:pt idx="122">
                  <c:v>42225.911699999997</c:v>
                </c:pt>
                <c:pt idx="123">
                  <c:v>42225.922400000003</c:v>
                </c:pt>
                <c:pt idx="124">
                  <c:v>42225.931600000004</c:v>
                </c:pt>
                <c:pt idx="125">
                  <c:v>42225.942300000002</c:v>
                </c:pt>
                <c:pt idx="126">
                  <c:v>42225.951500000003</c:v>
                </c:pt>
                <c:pt idx="127">
                  <c:v>42225.962200000002</c:v>
                </c:pt>
                <c:pt idx="128">
                  <c:v>42225.9715</c:v>
                </c:pt>
                <c:pt idx="129">
                  <c:v>42225.982300000003</c:v>
                </c:pt>
                <c:pt idx="130">
                  <c:v>42225.991499999996</c:v>
                </c:pt>
                <c:pt idx="131">
                  <c:v>42226.0023</c:v>
                </c:pt>
                <c:pt idx="132">
                  <c:v>42226.011599999998</c:v>
                </c:pt>
                <c:pt idx="133">
                  <c:v>42226.022400000002</c:v>
                </c:pt>
                <c:pt idx="134">
                  <c:v>42226.0317</c:v>
                </c:pt>
                <c:pt idx="135">
                  <c:v>42226.042600000001</c:v>
                </c:pt>
                <c:pt idx="136">
                  <c:v>42226.051899999999</c:v>
                </c:pt>
                <c:pt idx="137">
                  <c:v>42226.061199999996</c:v>
                </c:pt>
                <c:pt idx="138">
                  <c:v>42226.072200000002</c:v>
                </c:pt>
                <c:pt idx="139">
                  <c:v>42226.0815</c:v>
                </c:pt>
                <c:pt idx="140">
                  <c:v>42226.092499999999</c:v>
                </c:pt>
                <c:pt idx="141">
                  <c:v>42226.101900000001</c:v>
                </c:pt>
                <c:pt idx="142">
                  <c:v>42226.111299999997</c:v>
                </c:pt>
                <c:pt idx="143">
                  <c:v>42226.122300000003</c:v>
                </c:pt>
                <c:pt idx="144">
                  <c:v>42226.131699999998</c:v>
                </c:pt>
                <c:pt idx="145">
                  <c:v>42226.142699999997</c:v>
                </c:pt>
                <c:pt idx="146">
                  <c:v>42226.152199999997</c:v>
                </c:pt>
                <c:pt idx="147">
                  <c:v>42226.161599999999</c:v>
                </c:pt>
                <c:pt idx="148">
                  <c:v>42226.172700000003</c:v>
                </c:pt>
                <c:pt idx="149">
                  <c:v>42226.182200000003</c:v>
                </c:pt>
                <c:pt idx="150">
                  <c:v>42226.191700000003</c:v>
                </c:pt>
                <c:pt idx="151">
                  <c:v>42226.201200000003</c:v>
                </c:pt>
                <c:pt idx="152">
                  <c:v>42226.212399999997</c:v>
                </c:pt>
                <c:pt idx="153">
                  <c:v>42226.221899999997</c:v>
                </c:pt>
                <c:pt idx="154">
                  <c:v>42226.231500000002</c:v>
                </c:pt>
                <c:pt idx="155">
                  <c:v>42226.242700000003</c:v>
                </c:pt>
                <c:pt idx="156">
                  <c:v>42226.252200000003</c:v>
                </c:pt>
                <c:pt idx="157">
                  <c:v>42226.261899999998</c:v>
                </c:pt>
                <c:pt idx="158">
                  <c:v>42226.271500000003</c:v>
                </c:pt>
                <c:pt idx="159">
                  <c:v>42226.2811</c:v>
                </c:pt>
                <c:pt idx="160">
                  <c:v>42226.292399999998</c:v>
                </c:pt>
                <c:pt idx="161">
                  <c:v>42226.302000000003</c:v>
                </c:pt>
                <c:pt idx="162">
                  <c:v>42226.311699999998</c:v>
                </c:pt>
                <c:pt idx="163">
                  <c:v>42226.321400000001</c:v>
                </c:pt>
                <c:pt idx="164">
                  <c:v>42226.331100000003</c:v>
                </c:pt>
                <c:pt idx="165">
                  <c:v>42226.342499999999</c:v>
                </c:pt>
                <c:pt idx="166">
                  <c:v>42226.352200000001</c:v>
                </c:pt>
                <c:pt idx="167">
                  <c:v>42226.362000000001</c:v>
                </c:pt>
                <c:pt idx="168">
                  <c:v>42226.371700000003</c:v>
                </c:pt>
                <c:pt idx="169">
                  <c:v>42226.381500000003</c:v>
                </c:pt>
                <c:pt idx="170">
                  <c:v>42226.391300000003</c:v>
                </c:pt>
                <c:pt idx="171">
                  <c:v>42226.401100000003</c:v>
                </c:pt>
                <c:pt idx="172">
                  <c:v>42226.412600000003</c:v>
                </c:pt>
                <c:pt idx="173">
                  <c:v>42226.422500000001</c:v>
                </c:pt>
                <c:pt idx="174">
                  <c:v>42226.4323</c:v>
                </c:pt>
                <c:pt idx="175">
                  <c:v>42226.442199999998</c:v>
                </c:pt>
                <c:pt idx="176">
                  <c:v>42226.452100000002</c:v>
                </c:pt>
                <c:pt idx="177">
                  <c:v>42226.462</c:v>
                </c:pt>
                <c:pt idx="178">
                  <c:v>42226.471899999997</c:v>
                </c:pt>
                <c:pt idx="179">
                  <c:v>42226.481899999999</c:v>
                </c:pt>
                <c:pt idx="180">
                  <c:v>42226.491800000003</c:v>
                </c:pt>
                <c:pt idx="181">
                  <c:v>42226.501799999998</c:v>
                </c:pt>
                <c:pt idx="182">
                  <c:v>42226.5118</c:v>
                </c:pt>
                <c:pt idx="183">
                  <c:v>42226.521800000002</c:v>
                </c:pt>
                <c:pt idx="184">
                  <c:v>42226.531799999997</c:v>
                </c:pt>
                <c:pt idx="185">
                  <c:v>42226.541899999997</c:v>
                </c:pt>
                <c:pt idx="186">
                  <c:v>42226.551899999999</c:v>
                </c:pt>
                <c:pt idx="187">
                  <c:v>42226.561999999998</c:v>
                </c:pt>
                <c:pt idx="188">
                  <c:v>42226.572099999998</c:v>
                </c:pt>
                <c:pt idx="189">
                  <c:v>42226.582199999997</c:v>
                </c:pt>
                <c:pt idx="190">
                  <c:v>42226.592299999997</c:v>
                </c:pt>
                <c:pt idx="191">
                  <c:v>42226.602400000003</c:v>
                </c:pt>
                <c:pt idx="192">
                  <c:v>42226.6126</c:v>
                </c:pt>
                <c:pt idx="193">
                  <c:v>42226.621099999997</c:v>
                </c:pt>
                <c:pt idx="194">
                  <c:v>42226.631300000001</c:v>
                </c:pt>
                <c:pt idx="195">
                  <c:v>42226.641499999998</c:v>
                </c:pt>
                <c:pt idx="196">
                  <c:v>42226.651700000002</c:v>
                </c:pt>
                <c:pt idx="197">
                  <c:v>42226.661999999997</c:v>
                </c:pt>
                <c:pt idx="198">
                  <c:v>42226.672200000001</c:v>
                </c:pt>
                <c:pt idx="199">
                  <c:v>42226.682500000003</c:v>
                </c:pt>
                <c:pt idx="200">
                  <c:v>42226.691099999996</c:v>
                </c:pt>
                <c:pt idx="201">
                  <c:v>42226.701399999998</c:v>
                </c:pt>
                <c:pt idx="202">
                  <c:v>42226.7117</c:v>
                </c:pt>
                <c:pt idx="203">
                  <c:v>42226.722099999999</c:v>
                </c:pt>
                <c:pt idx="204">
                  <c:v>42226.732499999998</c:v>
                </c:pt>
                <c:pt idx="205">
                  <c:v>42226.741099999999</c:v>
                </c:pt>
                <c:pt idx="206">
                  <c:v>42226.751499999998</c:v>
                </c:pt>
                <c:pt idx="207">
                  <c:v>42226.761899999998</c:v>
                </c:pt>
                <c:pt idx="208">
                  <c:v>42226.772400000002</c:v>
                </c:pt>
                <c:pt idx="209">
                  <c:v>42226.7811</c:v>
                </c:pt>
                <c:pt idx="210">
                  <c:v>42226.791599999997</c:v>
                </c:pt>
              </c:numCache>
            </c:numRef>
          </c:xVal>
          <c:yVal>
            <c:numRef>
              <c:f>'SJ at Four Corners'!$M$4:$M$214</c:f>
              <c:numCache>
                <c:formatCode>0.0</c:formatCode>
                <c:ptCount val="211"/>
                <c:pt idx="0">
                  <c:v>0.16931813000000001</c:v>
                </c:pt>
                <c:pt idx="1">
                  <c:v>0.18772201999999999</c:v>
                </c:pt>
                <c:pt idx="2">
                  <c:v>0.21084743</c:v>
                </c:pt>
                <c:pt idx="3">
                  <c:v>0.23305392999999999</c:v>
                </c:pt>
                <c:pt idx="4">
                  <c:v>0.25723870999999998</c:v>
                </c:pt>
                <c:pt idx="5">
                  <c:v>0.28353970000000001</c:v>
                </c:pt>
                <c:pt idx="6">
                  <c:v>0.31210040999999999</c:v>
                </c:pt>
                <c:pt idx="7">
                  <c:v>0.3430704</c:v>
                </c:pt>
                <c:pt idx="8">
                  <c:v>0.37660450000000001</c:v>
                </c:pt>
                <c:pt idx="9">
                  <c:v>0.41286300999999997</c:v>
                </c:pt>
                <c:pt idx="10">
                  <c:v>0.4520113</c:v>
                </c:pt>
                <c:pt idx="11">
                  <c:v>0.49421933000000001</c:v>
                </c:pt>
                <c:pt idx="12">
                  <c:v>0.53966133999999999</c:v>
                </c:pt>
                <c:pt idx="13">
                  <c:v>0.59578381999999996</c:v>
                </c:pt>
                <c:pt idx="14">
                  <c:v>0.64876009999999995</c:v>
                </c:pt>
                <c:pt idx="15">
                  <c:v>0.70554070000000002</c:v>
                </c:pt>
                <c:pt idx="16">
                  <c:v>0.76631199999999999</c:v>
                </c:pt>
                <c:pt idx="17">
                  <c:v>0.83126193000000004</c:v>
                </c:pt>
                <c:pt idx="18">
                  <c:v>0.90057860000000001</c:v>
                </c:pt>
                <c:pt idx="19">
                  <c:v>0.97444960000000003</c:v>
                </c:pt>
                <c:pt idx="20">
                  <c:v>1.0530611999999999</c:v>
                </c:pt>
                <c:pt idx="21">
                  <c:v>1.136598</c:v>
                </c:pt>
                <c:pt idx="22">
                  <c:v>1.2252400999999999</c:v>
                </c:pt>
                <c:pt idx="23">
                  <c:v>1.319164</c:v>
                </c:pt>
                <c:pt idx="24">
                  <c:v>1.4185410000000001</c:v>
                </c:pt>
                <c:pt idx="25">
                  <c:v>1.5390010999999999</c:v>
                </c:pt>
                <c:pt idx="26">
                  <c:v>1.6506050000000001</c:v>
                </c:pt>
                <c:pt idx="27">
                  <c:v>1.7681500000000001</c:v>
                </c:pt>
                <c:pt idx="28">
                  <c:v>1.891772</c:v>
                </c:pt>
                <c:pt idx="29">
                  <c:v>2.0215960000000002</c:v>
                </c:pt>
                <c:pt idx="30">
                  <c:v>2.1577332</c:v>
                </c:pt>
                <c:pt idx="31">
                  <c:v>2.3002829999999999</c:v>
                </c:pt>
                <c:pt idx="32">
                  <c:v>2.4493284000000002</c:v>
                </c:pt>
                <c:pt idx="33">
                  <c:v>2.6049381999999999</c:v>
                </c:pt>
                <c:pt idx="34">
                  <c:v>2.7671632000000002</c:v>
                </c:pt>
                <c:pt idx="35">
                  <c:v>2.9360379999999999</c:v>
                </c:pt>
                <c:pt idx="36">
                  <c:v>3.1115780000000002</c:v>
                </c:pt>
                <c:pt idx="37">
                  <c:v>3.3203501000000002</c:v>
                </c:pt>
                <c:pt idx="38">
                  <c:v>3.5101361</c:v>
                </c:pt>
                <c:pt idx="39">
                  <c:v>3.706512</c:v>
                </c:pt>
                <c:pt idx="40">
                  <c:v>3.9094120999999999</c:v>
                </c:pt>
                <c:pt idx="41">
                  <c:v>4.118754</c:v>
                </c:pt>
                <c:pt idx="42">
                  <c:v>4.3344329999999998</c:v>
                </c:pt>
                <c:pt idx="43">
                  <c:v>4.5563229999999999</c:v>
                </c:pt>
                <c:pt idx="44">
                  <c:v>4.7842783000000004</c:v>
                </c:pt>
                <c:pt idx="45">
                  <c:v>5.0181310000000003</c:v>
                </c:pt>
                <c:pt idx="46">
                  <c:v>5.2576894000000003</c:v>
                </c:pt>
                <c:pt idx="47">
                  <c:v>5.5027410000000003</c:v>
                </c:pt>
                <c:pt idx="48">
                  <c:v>5.7530469999999996</c:v>
                </c:pt>
                <c:pt idx="49">
                  <c:v>6.0083503</c:v>
                </c:pt>
                <c:pt idx="50">
                  <c:v>6.2683682000000003</c:v>
                </c:pt>
                <c:pt idx="51">
                  <c:v>6.5709152</c:v>
                </c:pt>
                <c:pt idx="52">
                  <c:v>6.8399910000000004</c:v>
                </c:pt>
                <c:pt idx="53">
                  <c:v>7.1127624000000003</c:v>
                </c:pt>
                <c:pt idx="54">
                  <c:v>7.3888683000000004</c:v>
                </c:pt>
                <c:pt idx="55">
                  <c:v>7.6679291000000003</c:v>
                </c:pt>
                <c:pt idx="56">
                  <c:v>7.9495500999999997</c:v>
                </c:pt>
                <c:pt idx="57">
                  <c:v>8.2333221000000005</c:v>
                </c:pt>
                <c:pt idx="58">
                  <c:v>8.5188229999999994</c:v>
                </c:pt>
                <c:pt idx="59">
                  <c:v>8.8056143999999996</c:v>
                </c:pt>
                <c:pt idx="60">
                  <c:v>9.0932483000000008</c:v>
                </c:pt>
                <c:pt idx="61">
                  <c:v>9.3812630000000006</c:v>
                </c:pt>
                <c:pt idx="62">
                  <c:v>9.6691870000000009</c:v>
                </c:pt>
                <c:pt idx="63">
                  <c:v>9.9565342999999995</c:v>
                </c:pt>
                <c:pt idx="64">
                  <c:v>10.242813999999999</c:v>
                </c:pt>
                <c:pt idx="65">
                  <c:v>10.52753</c:v>
                </c:pt>
                <c:pt idx="66">
                  <c:v>10.81016</c:v>
                </c:pt>
                <c:pt idx="67">
                  <c:v>11.090199999999999</c:v>
                </c:pt>
                <c:pt idx="68">
                  <c:v>11.36713</c:v>
                </c:pt>
                <c:pt idx="69">
                  <c:v>11.640421999999999</c:v>
                </c:pt>
                <c:pt idx="70">
                  <c:v>11.909560000000001</c:v>
                </c:pt>
                <c:pt idx="71">
                  <c:v>12.174020000000001</c:v>
                </c:pt>
                <c:pt idx="72">
                  <c:v>12.433274000000001</c:v>
                </c:pt>
                <c:pt idx="73">
                  <c:v>12.686820000000001</c:v>
                </c:pt>
                <c:pt idx="74">
                  <c:v>12.93413</c:v>
                </c:pt>
                <c:pt idx="75">
                  <c:v>13.174712</c:v>
                </c:pt>
                <c:pt idx="76">
                  <c:v>13.408072000000001</c:v>
                </c:pt>
                <c:pt idx="77">
                  <c:v>13.63373</c:v>
                </c:pt>
                <c:pt idx="78">
                  <c:v>13.85121</c:v>
                </c:pt>
                <c:pt idx="79">
                  <c:v>14.060053</c:v>
                </c:pt>
                <c:pt idx="80">
                  <c:v>14.259829999999999</c:v>
                </c:pt>
                <c:pt idx="81">
                  <c:v>14.45011</c:v>
                </c:pt>
                <c:pt idx="82">
                  <c:v>14.605343</c:v>
                </c:pt>
                <c:pt idx="83">
                  <c:v>14.776933</c:v>
                </c:pt>
                <c:pt idx="84">
                  <c:v>14.93793</c:v>
                </c:pt>
                <c:pt idx="85">
                  <c:v>15.08798</c:v>
                </c:pt>
                <c:pt idx="86">
                  <c:v>15.226763999999999</c:v>
                </c:pt>
                <c:pt idx="87">
                  <c:v>15.35399</c:v>
                </c:pt>
                <c:pt idx="88">
                  <c:v>15.469382</c:v>
                </c:pt>
                <c:pt idx="89">
                  <c:v>15.558680000000001</c:v>
                </c:pt>
                <c:pt idx="90">
                  <c:v>15.651453999999999</c:v>
                </c:pt>
                <c:pt idx="91">
                  <c:v>15.73176</c:v>
                </c:pt>
                <c:pt idx="92">
                  <c:v>15.799412999999999</c:v>
                </c:pt>
                <c:pt idx="93">
                  <c:v>15.854283000000001</c:v>
                </c:pt>
                <c:pt idx="94">
                  <c:v>15.89105</c:v>
                </c:pt>
                <c:pt idx="95">
                  <c:v>15.921889999999999</c:v>
                </c:pt>
                <c:pt idx="96">
                  <c:v>15.939683</c:v>
                </c:pt>
                <c:pt idx="97">
                  <c:v>15.94441</c:v>
                </c:pt>
                <c:pt idx="98">
                  <c:v>15.936051000000001</c:v>
                </c:pt>
                <c:pt idx="99">
                  <c:v>15.9185</c:v>
                </c:pt>
                <c:pt idx="100">
                  <c:v>15.885949999999999</c:v>
                </c:pt>
                <c:pt idx="101">
                  <c:v>15.84047</c:v>
                </c:pt>
                <c:pt idx="102">
                  <c:v>15.782170000000001</c:v>
                </c:pt>
                <c:pt idx="103">
                  <c:v>15.722099999999999</c:v>
                </c:pt>
                <c:pt idx="104">
                  <c:v>15.64038</c:v>
                </c:pt>
                <c:pt idx="105">
                  <c:v>15.546313</c:v>
                </c:pt>
                <c:pt idx="106">
                  <c:v>15.456021</c:v>
                </c:pt>
                <c:pt idx="107">
                  <c:v>15.33963</c:v>
                </c:pt>
                <c:pt idx="108">
                  <c:v>15.211581000000001</c:v>
                </c:pt>
                <c:pt idx="109">
                  <c:v>15.092783000000001</c:v>
                </c:pt>
                <c:pt idx="110">
                  <c:v>14.94392</c:v>
                </c:pt>
                <c:pt idx="111">
                  <c:v>14.784319999999999</c:v>
                </c:pt>
                <c:pt idx="112">
                  <c:v>14.63926</c:v>
                </c:pt>
                <c:pt idx="113">
                  <c:v>14.460723</c:v>
                </c:pt>
                <c:pt idx="114">
                  <c:v>14.272573</c:v>
                </c:pt>
                <c:pt idx="115">
                  <c:v>14.103971</c:v>
                </c:pt>
                <c:pt idx="116">
                  <c:v>13.89912</c:v>
                </c:pt>
                <c:pt idx="117">
                  <c:v>13.716872</c:v>
                </c:pt>
                <c:pt idx="118">
                  <c:v>13.496914</c:v>
                </c:pt>
                <c:pt idx="119">
                  <c:v>13.269524000000001</c:v>
                </c:pt>
                <c:pt idx="120">
                  <c:v>13.069089999999999</c:v>
                </c:pt>
                <c:pt idx="121">
                  <c:v>12.829241</c:v>
                </c:pt>
                <c:pt idx="122">
                  <c:v>12.6189</c:v>
                </c:pt>
                <c:pt idx="123">
                  <c:v>12.368410000000001</c:v>
                </c:pt>
                <c:pt idx="124">
                  <c:v>12.14973</c:v>
                </c:pt>
                <c:pt idx="125">
                  <c:v>11.89044</c:v>
                </c:pt>
                <c:pt idx="126">
                  <c:v>11.665013999999999</c:v>
                </c:pt>
                <c:pt idx="127">
                  <c:v>11.39879</c:v>
                </c:pt>
                <c:pt idx="128">
                  <c:v>11.16821</c:v>
                </c:pt>
                <c:pt idx="129">
                  <c:v>10.896884</c:v>
                </c:pt>
                <c:pt idx="130">
                  <c:v>10.662723</c:v>
                </c:pt>
                <c:pt idx="131">
                  <c:v>10.388123999999999</c:v>
                </c:pt>
                <c:pt idx="132">
                  <c:v>10.151910000000001</c:v>
                </c:pt>
                <c:pt idx="133">
                  <c:v>9.8757859999999997</c:v>
                </c:pt>
                <c:pt idx="134">
                  <c:v>9.6389923</c:v>
                </c:pt>
                <c:pt idx="135">
                  <c:v>9.3630200000000006</c:v>
                </c:pt>
                <c:pt idx="136">
                  <c:v>9.1270450000000007</c:v>
                </c:pt>
                <c:pt idx="137">
                  <c:v>8.8918932999999996</c:v>
                </c:pt>
                <c:pt idx="138">
                  <c:v>8.6189450999999995</c:v>
                </c:pt>
                <c:pt idx="139">
                  <c:v>8.3864750000000008</c:v>
                </c:pt>
                <c:pt idx="140">
                  <c:v>8.1173289999999998</c:v>
                </c:pt>
                <c:pt idx="141">
                  <c:v>7.8886623</c:v>
                </c:pt>
                <c:pt idx="142">
                  <c:v>7.6620941</c:v>
                </c:pt>
                <c:pt idx="143">
                  <c:v>7.4006800000000004</c:v>
                </c:pt>
                <c:pt idx="144">
                  <c:v>7.1793240000000003</c:v>
                </c:pt>
                <c:pt idx="145">
                  <c:v>6.9244890000000003</c:v>
                </c:pt>
                <c:pt idx="146">
                  <c:v>6.7091770000000004</c:v>
                </c:pt>
                <c:pt idx="147">
                  <c:v>6.4969099999999997</c:v>
                </c:pt>
                <c:pt idx="148">
                  <c:v>6.2533139999999996</c:v>
                </c:pt>
                <c:pt idx="149">
                  <c:v>6.0481490999999998</c:v>
                </c:pt>
                <c:pt idx="150">
                  <c:v>5.8464783999999996</c:v>
                </c:pt>
                <c:pt idx="151">
                  <c:v>5.6484259999999997</c:v>
                </c:pt>
                <c:pt idx="152">
                  <c:v>5.4220933000000002</c:v>
                </c:pt>
                <c:pt idx="153">
                  <c:v>5.2322683000000003</c:v>
                </c:pt>
                <c:pt idx="154">
                  <c:v>5.0464000000000002</c:v>
                </c:pt>
                <c:pt idx="155">
                  <c:v>4.8346689999999999</c:v>
                </c:pt>
                <c:pt idx="156">
                  <c:v>4.6576579999999996</c:v>
                </c:pt>
                <c:pt idx="157">
                  <c:v>4.4848451000000003</c:v>
                </c:pt>
                <c:pt idx="158">
                  <c:v>4.316287</c:v>
                </c:pt>
                <c:pt idx="159">
                  <c:v>4.1520279999999996</c:v>
                </c:pt>
                <c:pt idx="160">
                  <c:v>3.9658712999999999</c:v>
                </c:pt>
                <c:pt idx="161">
                  <c:v>3.811032</c:v>
                </c:pt>
                <c:pt idx="162">
                  <c:v>3.6605669999999999</c:v>
                </c:pt>
                <c:pt idx="163">
                  <c:v>3.5144760000000002</c:v>
                </c:pt>
                <c:pt idx="164">
                  <c:v>3.372754</c:v>
                </c:pt>
                <c:pt idx="165">
                  <c:v>3.2129072999999999</c:v>
                </c:pt>
                <c:pt idx="166">
                  <c:v>3.080578</c:v>
                </c:pt>
                <c:pt idx="167">
                  <c:v>2.9525320000000002</c:v>
                </c:pt>
                <c:pt idx="168">
                  <c:v>2.8287270000000002</c:v>
                </c:pt>
                <c:pt idx="169">
                  <c:v>2.709111</c:v>
                </c:pt>
                <c:pt idx="170">
                  <c:v>2.5936279999999998</c:v>
                </c:pt>
                <c:pt idx="171">
                  <c:v>2.4822139999999999</c:v>
                </c:pt>
                <c:pt idx="172">
                  <c:v>2.3572829999999998</c:v>
                </c:pt>
                <c:pt idx="173">
                  <c:v>2.254445</c:v>
                </c:pt>
                <c:pt idx="174">
                  <c:v>2.155443</c:v>
                </c:pt>
                <c:pt idx="175">
                  <c:v>2.0601951999999999</c:v>
                </c:pt>
                <c:pt idx="176">
                  <c:v>1.9686159999999999</c:v>
                </c:pt>
                <c:pt idx="177">
                  <c:v>1.880617</c:v>
                </c:pt>
                <c:pt idx="178">
                  <c:v>1.7961069999999999</c:v>
                </c:pt>
                <c:pt idx="179">
                  <c:v>1.7149939999999999</c:v>
                </c:pt>
                <c:pt idx="180">
                  <c:v>1.6371830000000001</c:v>
                </c:pt>
                <c:pt idx="181">
                  <c:v>1.5625792000000001</c:v>
                </c:pt>
                <c:pt idx="182">
                  <c:v>1.4910862</c:v>
                </c:pt>
                <c:pt idx="183">
                  <c:v>1.422607</c:v>
                </c:pt>
                <c:pt idx="184">
                  <c:v>1.3570443999999999</c:v>
                </c:pt>
                <c:pt idx="185">
                  <c:v>1.2943022</c:v>
                </c:pt>
                <c:pt idx="186">
                  <c:v>1.2342839999999999</c:v>
                </c:pt>
                <c:pt idx="187">
                  <c:v>1.1768940000000001</c:v>
                </c:pt>
                <c:pt idx="188">
                  <c:v>1.1220380000000001</c:v>
                </c:pt>
                <c:pt idx="189">
                  <c:v>1.069623</c:v>
                </c:pt>
                <c:pt idx="190">
                  <c:v>1.0195559999999999</c:v>
                </c:pt>
                <c:pt idx="191">
                  <c:v>0.97174709999999997</c:v>
                </c:pt>
                <c:pt idx="192">
                  <c:v>0.9261083</c:v>
                </c:pt>
                <c:pt idx="193">
                  <c:v>0.88967079999999998</c:v>
                </c:pt>
                <c:pt idx="194">
                  <c:v>0.84778620000000005</c:v>
                </c:pt>
                <c:pt idx="195">
                  <c:v>0.80783119999999997</c:v>
                </c:pt>
                <c:pt idx="196">
                  <c:v>0.76972490000000005</c:v>
                </c:pt>
                <c:pt idx="197">
                  <c:v>0.73338901000000001</c:v>
                </c:pt>
                <c:pt idx="198">
                  <c:v>0.69874729999999996</c:v>
                </c:pt>
                <c:pt idx="199">
                  <c:v>0.66572593999999996</c:v>
                </c:pt>
                <c:pt idx="200">
                  <c:v>0.63939440000000003</c:v>
                </c:pt>
                <c:pt idx="201">
                  <c:v>0.60916009999999998</c:v>
                </c:pt>
                <c:pt idx="202">
                  <c:v>0.58035004000000001</c:v>
                </c:pt>
                <c:pt idx="203">
                  <c:v>0.55289960000000005</c:v>
                </c:pt>
                <c:pt idx="204">
                  <c:v>0.52674662999999999</c:v>
                </c:pt>
                <c:pt idx="205">
                  <c:v>0.50590029999999997</c:v>
                </c:pt>
                <c:pt idx="206">
                  <c:v>0.48197191</c:v>
                </c:pt>
                <c:pt idx="207">
                  <c:v>0.45917740000000001</c:v>
                </c:pt>
                <c:pt idx="208">
                  <c:v>0.4374633</c:v>
                </c:pt>
                <c:pt idx="209">
                  <c:v>0.42015649999999999</c:v>
                </c:pt>
                <c:pt idx="210">
                  <c:v>0.40029179999999998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1B5-40B8-BE45-F006E0E0A47C}"/>
            </c:ext>
          </c:extLst>
        </c:ser>
        <c:ser>
          <c:idx val="3"/>
          <c:order val="2"/>
          <c:tx>
            <c:strRef>
              <c:f>'SJ at Four Corners'!$R$11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71B5-40B8-BE45-F006E0E0A47C}"/>
              </c:ext>
            </c:extLst>
          </c:dPt>
          <c:xVal>
            <c:numRef>
              <c:f>'SJ at Four Corners'!$A$4:$A$203</c:f>
              <c:numCache>
                <c:formatCode>m/d/yyyy\ h:mm</c:formatCode>
                <c:ptCount val="200"/>
                <c:pt idx="0">
                  <c:v>42225.072916666664</c:v>
                </c:pt>
                <c:pt idx="1">
                  <c:v>42225.083333333336</c:v>
                </c:pt>
                <c:pt idx="2">
                  <c:v>42225.09375</c:v>
                </c:pt>
                <c:pt idx="3">
                  <c:v>42225.104166666664</c:v>
                </c:pt>
                <c:pt idx="4">
                  <c:v>42225.114583333336</c:v>
                </c:pt>
                <c:pt idx="5">
                  <c:v>42225.125</c:v>
                </c:pt>
                <c:pt idx="6">
                  <c:v>42225.135416666664</c:v>
                </c:pt>
                <c:pt idx="7">
                  <c:v>42225.145833333336</c:v>
                </c:pt>
                <c:pt idx="8">
                  <c:v>42225.15625</c:v>
                </c:pt>
                <c:pt idx="9">
                  <c:v>42225.166666666664</c:v>
                </c:pt>
                <c:pt idx="10">
                  <c:v>42225.177083333336</c:v>
                </c:pt>
                <c:pt idx="11">
                  <c:v>42225.1875</c:v>
                </c:pt>
                <c:pt idx="12">
                  <c:v>42225.197916666664</c:v>
                </c:pt>
                <c:pt idx="13" formatCode="m/d/yy\ h:mm;@">
                  <c:v>42225.20833559028</c:v>
                </c:pt>
                <c:pt idx="14" formatCode="m/d/yy\ h:mm;@">
                  <c:v>42225.218752314817</c:v>
                </c:pt>
                <c:pt idx="15" formatCode="m/d/yy\ h:mm;@">
                  <c:v>42225.229169039354</c:v>
                </c:pt>
                <c:pt idx="16" formatCode="m/d/yy\ h:mm;@">
                  <c:v>42225.239585763891</c:v>
                </c:pt>
                <c:pt idx="17" formatCode="m/d/yy\ h:mm;@">
                  <c:v>42225.250002488428</c:v>
                </c:pt>
                <c:pt idx="18" formatCode="m/d/yy\ h:mm;@">
                  <c:v>42225.260419212966</c:v>
                </c:pt>
                <c:pt idx="19" formatCode="m/d/yy\ h:mm;@">
                  <c:v>42225.270835937503</c:v>
                </c:pt>
                <c:pt idx="20" formatCode="m/d/yy\ h:mm;@">
                  <c:v>42225.28125266204</c:v>
                </c:pt>
                <c:pt idx="21" formatCode="m/d/yy\ h:mm;@">
                  <c:v>42225.291669386577</c:v>
                </c:pt>
                <c:pt idx="22" formatCode="m/d/yy\ h:mm;@">
                  <c:v>42225.302086111114</c:v>
                </c:pt>
                <c:pt idx="23" formatCode="m/d/yy\ h:mm;@">
                  <c:v>42225.312502835652</c:v>
                </c:pt>
                <c:pt idx="24" formatCode="m/d/yy\ h:mm;@">
                  <c:v>42225.322919560182</c:v>
                </c:pt>
                <c:pt idx="25" formatCode="m/d/yy\ h:mm;@">
                  <c:v>42225.333333391201</c:v>
                </c:pt>
                <c:pt idx="26" formatCode="m/d/yy\ h:mm;@">
                  <c:v>42225.34375</c:v>
                </c:pt>
                <c:pt idx="27" formatCode="m/d/yy\ h:mm;@">
                  <c:v>42225.354166666664</c:v>
                </c:pt>
                <c:pt idx="28" formatCode="m/d/yy\ h:mm;@">
                  <c:v>42225.364583333336</c:v>
                </c:pt>
                <c:pt idx="29" formatCode="m/d/yy\ h:mm;@">
                  <c:v>42225.375</c:v>
                </c:pt>
                <c:pt idx="30" formatCode="m/d/yy\ h:mm;@">
                  <c:v>42225.385416666664</c:v>
                </c:pt>
                <c:pt idx="31" formatCode="m/d/yy\ h:mm;@">
                  <c:v>42225.395833333336</c:v>
                </c:pt>
                <c:pt idx="32" formatCode="m/d/yy\ h:mm;@">
                  <c:v>42225.40625</c:v>
                </c:pt>
                <c:pt idx="33" formatCode="m/d/yy\ h:mm;@">
                  <c:v>42225.416666666664</c:v>
                </c:pt>
                <c:pt idx="34" formatCode="m/d/yy\ h:mm;@">
                  <c:v>42225.427083333336</c:v>
                </c:pt>
                <c:pt idx="35" formatCode="m/d/yy\ h:mm;@">
                  <c:v>42225.4375</c:v>
                </c:pt>
                <c:pt idx="36" formatCode="m/d/yy\ h:mm;@">
                  <c:v>42225.447916666664</c:v>
                </c:pt>
                <c:pt idx="37" formatCode="m/d/yy\ h:mm;@">
                  <c:v>42225.458333333336</c:v>
                </c:pt>
                <c:pt idx="38" formatCode="m/d/yy\ h:mm;@">
                  <c:v>42225.46875</c:v>
                </c:pt>
                <c:pt idx="39" formatCode="m/d/yy\ h:mm;@">
                  <c:v>42225.479166666664</c:v>
                </c:pt>
                <c:pt idx="40" formatCode="m/d/yy\ h:mm;@">
                  <c:v>42225.489583333336</c:v>
                </c:pt>
                <c:pt idx="41" formatCode="m/d/yy\ h:mm;@">
                  <c:v>42225.5</c:v>
                </c:pt>
                <c:pt idx="42" formatCode="m/d/yy\ h:mm;@">
                  <c:v>42225.510416666664</c:v>
                </c:pt>
                <c:pt idx="43" formatCode="m/d/yy\ h:mm;@">
                  <c:v>42225.520833333336</c:v>
                </c:pt>
                <c:pt idx="44" formatCode="m/d/yy\ h:mm;@">
                  <c:v>42225.53125</c:v>
                </c:pt>
                <c:pt idx="45" formatCode="m/d/yy\ h:mm;@">
                  <c:v>42225.541666666664</c:v>
                </c:pt>
                <c:pt idx="46" formatCode="m/d/yy\ h:mm;@">
                  <c:v>42225.552083333336</c:v>
                </c:pt>
                <c:pt idx="47" formatCode="m/d/yy\ h:mm;@">
                  <c:v>42225.5625</c:v>
                </c:pt>
                <c:pt idx="48" formatCode="m/d/yy\ h:mm;@">
                  <c:v>42225.572916666664</c:v>
                </c:pt>
                <c:pt idx="49" formatCode="m/d/yy\ h:mm;@">
                  <c:v>42225.583333333336</c:v>
                </c:pt>
                <c:pt idx="50" formatCode="m/d/yy\ h:mm;@">
                  <c:v>42225.59375</c:v>
                </c:pt>
                <c:pt idx="51" formatCode="m/d/yy\ h:mm;@">
                  <c:v>42225.604166666664</c:v>
                </c:pt>
                <c:pt idx="52" formatCode="m/d/yy\ h:mm;@">
                  <c:v>42225.614583333336</c:v>
                </c:pt>
                <c:pt idx="53" formatCode="m/d/yy\ h:mm;@">
                  <c:v>42225.625</c:v>
                </c:pt>
                <c:pt idx="54" formatCode="m/d/yy\ h:mm;@">
                  <c:v>42225.635416666664</c:v>
                </c:pt>
                <c:pt idx="55" formatCode="m/d/yy\ h:mm;@">
                  <c:v>42225.645833333336</c:v>
                </c:pt>
                <c:pt idx="56" formatCode="m/d/yy\ h:mm;@">
                  <c:v>42225.65625</c:v>
                </c:pt>
                <c:pt idx="57" formatCode="m/d/yy\ h:mm;@">
                  <c:v>42225.666666666664</c:v>
                </c:pt>
                <c:pt idx="58" formatCode="m/d/yy\ h:mm;@">
                  <c:v>42225.677083333336</c:v>
                </c:pt>
                <c:pt idx="59" formatCode="m/d/yy\ h:mm;@">
                  <c:v>42225.6875</c:v>
                </c:pt>
                <c:pt idx="60" formatCode="m/d/yy\ h:mm;@">
                  <c:v>42225.697916666664</c:v>
                </c:pt>
                <c:pt idx="61" formatCode="m/d/yy\ h:mm;@">
                  <c:v>42225.708333333336</c:v>
                </c:pt>
                <c:pt idx="62" formatCode="m/d/yy\ h:mm;@">
                  <c:v>42225.71875</c:v>
                </c:pt>
                <c:pt idx="63" formatCode="m/d/yy\ h:mm;@">
                  <c:v>42225.729166666664</c:v>
                </c:pt>
                <c:pt idx="64" formatCode="m/d/yy\ h:mm;@">
                  <c:v>42225.739583333336</c:v>
                </c:pt>
                <c:pt idx="65" formatCode="m/d/yy\ h:mm;@">
                  <c:v>42225.75</c:v>
                </c:pt>
                <c:pt idx="66" formatCode="m/d/yy\ h:mm;@">
                  <c:v>42225.760416666664</c:v>
                </c:pt>
                <c:pt idx="67" formatCode="m/d/yy\ h:mm;@">
                  <c:v>42225.770833333336</c:v>
                </c:pt>
                <c:pt idx="68" formatCode="m/d/yy\ h:mm;@">
                  <c:v>42225.78125</c:v>
                </c:pt>
                <c:pt idx="69" formatCode="m/d/yy\ h:mm;@">
                  <c:v>42225.791666666664</c:v>
                </c:pt>
                <c:pt idx="70" formatCode="m/d/yy\ h:mm;@">
                  <c:v>42225.802083333336</c:v>
                </c:pt>
                <c:pt idx="71" formatCode="m/d/yy\ h:mm;@">
                  <c:v>42225.8125</c:v>
                </c:pt>
                <c:pt idx="72" formatCode="m/d/yy\ h:mm;@">
                  <c:v>42225.822916666664</c:v>
                </c:pt>
                <c:pt idx="73" formatCode="m/d/yy\ h:mm;@">
                  <c:v>42225.833333333336</c:v>
                </c:pt>
                <c:pt idx="74" formatCode="m/d/yy\ h:mm;@">
                  <c:v>42225.84375</c:v>
                </c:pt>
                <c:pt idx="75" formatCode="m/d/yy\ h:mm;@">
                  <c:v>42225.854166666664</c:v>
                </c:pt>
                <c:pt idx="76" formatCode="m/d/yy\ h:mm;@">
                  <c:v>42225.864583333336</c:v>
                </c:pt>
                <c:pt idx="77" formatCode="m/d/yy\ h:mm;@">
                  <c:v>42225.875</c:v>
                </c:pt>
                <c:pt idx="78" formatCode="m/d/yy\ h:mm;@">
                  <c:v>42225.885416666664</c:v>
                </c:pt>
                <c:pt idx="79" formatCode="m/d/yy\ h:mm;@">
                  <c:v>42225.895833333336</c:v>
                </c:pt>
                <c:pt idx="80" formatCode="m/d/yy\ h:mm;@">
                  <c:v>42225.90625</c:v>
                </c:pt>
                <c:pt idx="81" formatCode="m/d/yy\ h:mm;@">
                  <c:v>42225.916666666664</c:v>
                </c:pt>
                <c:pt idx="82" formatCode="m/d/yy\ h:mm;@">
                  <c:v>42225.927083333336</c:v>
                </c:pt>
                <c:pt idx="83" formatCode="m/d/yy\ h:mm;@">
                  <c:v>42225.9375</c:v>
                </c:pt>
                <c:pt idx="84" formatCode="m/d/yy\ h:mm;@">
                  <c:v>42225.947916666664</c:v>
                </c:pt>
                <c:pt idx="85" formatCode="m/d/yy\ h:mm;@">
                  <c:v>42225.958333333336</c:v>
                </c:pt>
                <c:pt idx="86" formatCode="m/d/yy\ h:mm;@">
                  <c:v>42225.96875</c:v>
                </c:pt>
                <c:pt idx="87" formatCode="m/d/yy\ h:mm;@">
                  <c:v>42225.979166666664</c:v>
                </c:pt>
                <c:pt idx="88" formatCode="m/d/yy\ h:mm;@">
                  <c:v>42225.989583333336</c:v>
                </c:pt>
                <c:pt idx="89" formatCode="m/d/yy\ h:mm;@">
                  <c:v>42226</c:v>
                </c:pt>
                <c:pt idx="90" formatCode="m/d/yy\ h:mm;@">
                  <c:v>42226.010416666664</c:v>
                </c:pt>
                <c:pt idx="91" formatCode="m/d/yy\ h:mm;@">
                  <c:v>42226.020833333336</c:v>
                </c:pt>
                <c:pt idx="92" formatCode="m/d/yy\ h:mm;@">
                  <c:v>42226.03125</c:v>
                </c:pt>
                <c:pt idx="93" formatCode="m/d/yy\ h:mm;@">
                  <c:v>42226.041666666664</c:v>
                </c:pt>
                <c:pt idx="94" formatCode="m/d/yy\ h:mm;@">
                  <c:v>42226.052083333336</c:v>
                </c:pt>
                <c:pt idx="95" formatCode="m/d/yy\ h:mm;@">
                  <c:v>42226.0625</c:v>
                </c:pt>
                <c:pt idx="96" formatCode="m/d/yy\ h:mm;@">
                  <c:v>42226.072916666664</c:v>
                </c:pt>
                <c:pt idx="97" formatCode="m/d/yy\ h:mm;@">
                  <c:v>42226.083333333336</c:v>
                </c:pt>
                <c:pt idx="98" formatCode="m/d/yy\ h:mm;@">
                  <c:v>42226.09375</c:v>
                </c:pt>
                <c:pt idx="99" formatCode="m/d/yy\ h:mm;@">
                  <c:v>42226.104166666664</c:v>
                </c:pt>
                <c:pt idx="100" formatCode="m/d/yy\ h:mm;@">
                  <c:v>42226.114583333336</c:v>
                </c:pt>
                <c:pt idx="101" formatCode="m/d/yy\ h:mm;@">
                  <c:v>42226.125</c:v>
                </c:pt>
                <c:pt idx="102" formatCode="m/d/yy\ h:mm;@">
                  <c:v>42226.135416666664</c:v>
                </c:pt>
                <c:pt idx="103" formatCode="m/d/yy\ h:mm;@">
                  <c:v>42226.145833333336</c:v>
                </c:pt>
                <c:pt idx="104" formatCode="m/d/yy\ h:mm;@">
                  <c:v>42226.15625</c:v>
                </c:pt>
                <c:pt idx="105" formatCode="m/d/yy\ h:mm;@">
                  <c:v>42226.166666666664</c:v>
                </c:pt>
                <c:pt idx="106" formatCode="m/d/yy\ h:mm;@">
                  <c:v>42226.177083333336</c:v>
                </c:pt>
                <c:pt idx="107" formatCode="m/d/yy\ h:mm;@">
                  <c:v>42226.1875</c:v>
                </c:pt>
                <c:pt idx="108" formatCode="m/d/yy\ h:mm;@">
                  <c:v>42226.197916666664</c:v>
                </c:pt>
                <c:pt idx="109" formatCode="m/d/yy\ h:mm;@">
                  <c:v>42226.208333333336</c:v>
                </c:pt>
                <c:pt idx="110" formatCode="m/d/yy\ h:mm;@">
                  <c:v>42226.21875</c:v>
                </c:pt>
                <c:pt idx="111" formatCode="m/d/yy\ h:mm;@">
                  <c:v>42226.229166666664</c:v>
                </c:pt>
                <c:pt idx="112" formatCode="m/d/yy\ h:mm;@">
                  <c:v>42226.239583333336</c:v>
                </c:pt>
                <c:pt idx="113" formatCode="m/d/yy\ h:mm;@">
                  <c:v>42226.25</c:v>
                </c:pt>
                <c:pt idx="114" formatCode="m/d/yy\ h:mm;@">
                  <c:v>42226.260416666664</c:v>
                </c:pt>
                <c:pt idx="115" formatCode="m/d/yy\ h:mm;@">
                  <c:v>42226.270833333336</c:v>
                </c:pt>
                <c:pt idx="116" formatCode="m/d/yy\ h:mm;@">
                  <c:v>42226.28125</c:v>
                </c:pt>
                <c:pt idx="117" formatCode="m/d/yy\ h:mm;@">
                  <c:v>42226.291666666664</c:v>
                </c:pt>
                <c:pt idx="118" formatCode="m/d/yy\ h:mm;@">
                  <c:v>42226.302083333336</c:v>
                </c:pt>
                <c:pt idx="119" formatCode="m/d/yy\ h:mm;@">
                  <c:v>42226.3125</c:v>
                </c:pt>
                <c:pt idx="120" formatCode="m/d/yy\ h:mm;@">
                  <c:v>42226.322916666664</c:v>
                </c:pt>
                <c:pt idx="121" formatCode="m/d/yy\ h:mm;@">
                  <c:v>42226.333333333336</c:v>
                </c:pt>
                <c:pt idx="122" formatCode="m/d/yy\ h:mm;@">
                  <c:v>42226.34375</c:v>
                </c:pt>
                <c:pt idx="123" formatCode="m/d/yy\ h:mm;@">
                  <c:v>42226.354166666664</c:v>
                </c:pt>
                <c:pt idx="124" formatCode="m/d/yy\ h:mm;@">
                  <c:v>42226.364583333336</c:v>
                </c:pt>
                <c:pt idx="125" formatCode="m/d/yy\ h:mm;@">
                  <c:v>42226.375</c:v>
                </c:pt>
                <c:pt idx="126" formatCode="m/d/yy\ h:mm;@">
                  <c:v>42226.385416666664</c:v>
                </c:pt>
                <c:pt idx="127" formatCode="m/d/yy\ h:mm;@">
                  <c:v>42226.395833333336</c:v>
                </c:pt>
                <c:pt idx="128" formatCode="m/d/yy\ h:mm;@">
                  <c:v>42226.40625</c:v>
                </c:pt>
                <c:pt idx="129" formatCode="m/d/yy\ h:mm;@">
                  <c:v>42226.416666666664</c:v>
                </c:pt>
                <c:pt idx="130" formatCode="m/d/yy\ h:mm;@">
                  <c:v>42226.427083333336</c:v>
                </c:pt>
                <c:pt idx="131" formatCode="m/d/yy\ h:mm;@">
                  <c:v>42226.4375</c:v>
                </c:pt>
                <c:pt idx="132" formatCode="m/d/yy\ h:mm;@">
                  <c:v>42226.447916666664</c:v>
                </c:pt>
                <c:pt idx="133" formatCode="m/d/yy\ h:mm;@">
                  <c:v>42226.458333333336</c:v>
                </c:pt>
                <c:pt idx="134" formatCode="m/d/yy\ h:mm;@">
                  <c:v>42226.46875</c:v>
                </c:pt>
                <c:pt idx="135" formatCode="m/d/yy\ h:mm;@">
                  <c:v>42226.479166666664</c:v>
                </c:pt>
                <c:pt idx="136" formatCode="m/d/yy\ h:mm;@">
                  <c:v>42226.489583333336</c:v>
                </c:pt>
                <c:pt idx="137" formatCode="m/d/yy\ h:mm;@">
                  <c:v>42226.5</c:v>
                </c:pt>
                <c:pt idx="138" formatCode="m/d/yy\ h:mm;@">
                  <c:v>42226.510416666664</c:v>
                </c:pt>
                <c:pt idx="139" formatCode="m/d/yy\ h:mm;@">
                  <c:v>42226.520833333336</c:v>
                </c:pt>
                <c:pt idx="140" formatCode="m/d/yy\ h:mm;@">
                  <c:v>42226.53125</c:v>
                </c:pt>
                <c:pt idx="141" formatCode="m/d/yy\ h:mm;@">
                  <c:v>42226.541666666664</c:v>
                </c:pt>
                <c:pt idx="142" formatCode="m/d/yy\ h:mm;@">
                  <c:v>42226.552083333336</c:v>
                </c:pt>
                <c:pt idx="143" formatCode="m/d/yy\ h:mm;@">
                  <c:v>42226.5625</c:v>
                </c:pt>
                <c:pt idx="144" formatCode="m/d/yy\ h:mm;@">
                  <c:v>42226.572916666664</c:v>
                </c:pt>
                <c:pt idx="145" formatCode="m/d/yy\ h:mm;@">
                  <c:v>42226.583333333336</c:v>
                </c:pt>
                <c:pt idx="146" formatCode="m/d/yy\ h:mm;@">
                  <c:v>42226.59375</c:v>
                </c:pt>
                <c:pt idx="147" formatCode="m/d/yy\ h:mm;@">
                  <c:v>42226.604166666664</c:v>
                </c:pt>
                <c:pt idx="148" formatCode="m/d/yy\ h:mm;@">
                  <c:v>42226.614583333336</c:v>
                </c:pt>
                <c:pt idx="149" formatCode="m/d/yy\ h:mm;@">
                  <c:v>42226.625</c:v>
                </c:pt>
                <c:pt idx="150" formatCode="m/d/yy\ h:mm;@">
                  <c:v>42226.635416666664</c:v>
                </c:pt>
                <c:pt idx="151" formatCode="m/d/yy\ h:mm;@">
                  <c:v>42226.645833333336</c:v>
                </c:pt>
                <c:pt idx="152" formatCode="m/d/yy\ h:mm;@">
                  <c:v>42226.65625</c:v>
                </c:pt>
                <c:pt idx="153" formatCode="m/d/yy\ h:mm;@">
                  <c:v>42226.666666666664</c:v>
                </c:pt>
                <c:pt idx="154" formatCode="m/d/yy\ h:mm;@">
                  <c:v>42226.677083333336</c:v>
                </c:pt>
                <c:pt idx="155" formatCode="m/d/yy\ h:mm;@">
                  <c:v>42226.6875</c:v>
                </c:pt>
                <c:pt idx="156" formatCode="m/d/yy\ h:mm;@">
                  <c:v>42226.697916666664</c:v>
                </c:pt>
                <c:pt idx="157" formatCode="m/d/yy\ h:mm;@">
                  <c:v>42226.708333333336</c:v>
                </c:pt>
                <c:pt idx="158" formatCode="m/d/yy\ h:mm;@">
                  <c:v>42226.71875</c:v>
                </c:pt>
                <c:pt idx="159" formatCode="m/d/yy\ h:mm;@">
                  <c:v>42226.729166666664</c:v>
                </c:pt>
                <c:pt idx="160" formatCode="m/d/yy\ h:mm;@">
                  <c:v>42226.739583333336</c:v>
                </c:pt>
                <c:pt idx="161" formatCode="m/d/yy\ h:mm;@">
                  <c:v>42226.75</c:v>
                </c:pt>
                <c:pt idx="162" formatCode="m/d/yy\ h:mm;@">
                  <c:v>42226.760416666664</c:v>
                </c:pt>
                <c:pt idx="163" formatCode="m/d/yy\ h:mm;@">
                  <c:v>42226.770833333336</c:v>
                </c:pt>
                <c:pt idx="164" formatCode="m/d/yy\ h:mm;@">
                  <c:v>42226.78125</c:v>
                </c:pt>
                <c:pt idx="165" formatCode="m/d/yy\ h:mm;@">
                  <c:v>42226.791666666664</c:v>
                </c:pt>
                <c:pt idx="166" formatCode="m/d/yy\ h:mm;@">
                  <c:v>42226.802083333336</c:v>
                </c:pt>
                <c:pt idx="167" formatCode="m/d/yy\ h:mm;@">
                  <c:v>42226.8125</c:v>
                </c:pt>
                <c:pt idx="168" formatCode="m/d/yy\ h:mm;@">
                  <c:v>42226.822916666664</c:v>
                </c:pt>
                <c:pt idx="169" formatCode="m/d/yy\ h:mm;@">
                  <c:v>42226.833333333336</c:v>
                </c:pt>
                <c:pt idx="170" formatCode="m/d/yy\ h:mm;@">
                  <c:v>42226.84375</c:v>
                </c:pt>
                <c:pt idx="171" formatCode="m/d/yy\ h:mm;@">
                  <c:v>42226.854166666664</c:v>
                </c:pt>
                <c:pt idx="172" formatCode="m/d/yy\ h:mm;@">
                  <c:v>42226.864583333336</c:v>
                </c:pt>
                <c:pt idx="173" formatCode="m/d/yy\ h:mm;@">
                  <c:v>42226.875</c:v>
                </c:pt>
                <c:pt idx="174" formatCode="m/d/yy\ h:mm;@">
                  <c:v>42226.885416666664</c:v>
                </c:pt>
                <c:pt idx="175" formatCode="m/d/yy\ h:mm;@">
                  <c:v>42226.895833333336</c:v>
                </c:pt>
                <c:pt idx="176" formatCode="m/d/yy\ h:mm;@">
                  <c:v>42226.90625</c:v>
                </c:pt>
                <c:pt idx="177" formatCode="m/d/yy\ h:mm;@">
                  <c:v>42226.916666666664</c:v>
                </c:pt>
                <c:pt idx="178" formatCode="m/d/yy\ h:mm;@">
                  <c:v>42226.927083333336</c:v>
                </c:pt>
                <c:pt idx="179" formatCode="m/d/yy\ h:mm;@">
                  <c:v>42226.9375</c:v>
                </c:pt>
                <c:pt idx="180" formatCode="m/d/yy\ h:mm;@">
                  <c:v>42226.947916666664</c:v>
                </c:pt>
                <c:pt idx="181" formatCode="m/d/yy\ h:mm;@">
                  <c:v>42226.958333333336</c:v>
                </c:pt>
                <c:pt idx="182" formatCode="m/d/yy\ h:mm;@">
                  <c:v>42226.96875</c:v>
                </c:pt>
                <c:pt idx="183" formatCode="m/d/yy\ h:mm;@">
                  <c:v>42226.979166666664</c:v>
                </c:pt>
                <c:pt idx="184" formatCode="m/d/yy\ h:mm;@">
                  <c:v>42226.989583333336</c:v>
                </c:pt>
                <c:pt idx="185" formatCode="m/d/yy\ h:mm;@">
                  <c:v>42227</c:v>
                </c:pt>
                <c:pt idx="186" formatCode="m/d/yy\ h:mm;@">
                  <c:v>42227.010416666664</c:v>
                </c:pt>
                <c:pt idx="187" formatCode="m/d/yy\ h:mm;@">
                  <c:v>42227.020833333336</c:v>
                </c:pt>
                <c:pt idx="188" formatCode="m/d/yy\ h:mm;@">
                  <c:v>42227.03125</c:v>
                </c:pt>
                <c:pt idx="189" formatCode="m/d/yy\ h:mm;@">
                  <c:v>42227.041666666664</c:v>
                </c:pt>
                <c:pt idx="190" formatCode="m/d/yy\ h:mm;@">
                  <c:v>42227.052083333336</c:v>
                </c:pt>
                <c:pt idx="191" formatCode="m/d/yy\ h:mm;@">
                  <c:v>42227.0625</c:v>
                </c:pt>
                <c:pt idx="192" formatCode="m/d/yy\ h:mm;@">
                  <c:v>42227.072916666664</c:v>
                </c:pt>
                <c:pt idx="193" formatCode="m/d/yy\ h:mm;@">
                  <c:v>42227.083333333336</c:v>
                </c:pt>
                <c:pt idx="194" formatCode="m/d/yy\ h:mm;@">
                  <c:v>42227.09375</c:v>
                </c:pt>
                <c:pt idx="195" formatCode="m/d/yy\ h:mm;@">
                  <c:v>42227.104166666664</c:v>
                </c:pt>
                <c:pt idx="196" formatCode="m/d/yy\ h:mm;@">
                  <c:v>42227.114583333336</c:v>
                </c:pt>
                <c:pt idx="197" formatCode="m/d/yy\ h:mm;@">
                  <c:v>42227.125</c:v>
                </c:pt>
                <c:pt idx="198" formatCode="m/d/yy\ h:mm;@">
                  <c:v>42227.135416666664</c:v>
                </c:pt>
                <c:pt idx="199" formatCode="m/d/yy\ h:mm;@">
                  <c:v>42227.145833333336</c:v>
                </c:pt>
              </c:numCache>
            </c:numRef>
          </c:xVal>
          <c:yVal>
            <c:numRef>
              <c:f>'SJ at Four Corners'!$H$4:$H$121</c:f>
              <c:numCache>
                <c:formatCode>0.00</c:formatCode>
                <c:ptCount val="118"/>
                <c:pt idx="12">
                  <c:v>57.449738219895288</c:v>
                </c:pt>
                <c:pt idx="13">
                  <c:v>57.456544502617803</c:v>
                </c:pt>
                <c:pt idx="14">
                  <c:v>57.415706806282721</c:v>
                </c:pt>
                <c:pt idx="15">
                  <c:v>57.374869109947646</c:v>
                </c:pt>
                <c:pt idx="16">
                  <c:v>57.334031413612564</c:v>
                </c:pt>
                <c:pt idx="17">
                  <c:v>57.293193717277482</c:v>
                </c:pt>
                <c:pt idx="18">
                  <c:v>57.252356020942408</c:v>
                </c:pt>
                <c:pt idx="19">
                  <c:v>57.211518324607333</c:v>
                </c:pt>
                <c:pt idx="20">
                  <c:v>57.197905759162303</c:v>
                </c:pt>
                <c:pt idx="21">
                  <c:v>57.184293193717281</c:v>
                </c:pt>
                <c:pt idx="22">
                  <c:v>57.170680628272251</c:v>
                </c:pt>
                <c:pt idx="23">
                  <c:v>57.157068062827221</c:v>
                </c:pt>
                <c:pt idx="24">
                  <c:v>57.143455497382199</c:v>
                </c:pt>
                <c:pt idx="25">
                  <c:v>57.129842931937176</c:v>
                </c:pt>
                <c:pt idx="26">
                  <c:v>57.116230366492147</c:v>
                </c:pt>
                <c:pt idx="27">
                  <c:v>57.102617801047117</c:v>
                </c:pt>
                <c:pt idx="28">
                  <c:v>57.089005235602095</c:v>
                </c:pt>
                <c:pt idx="29">
                  <c:v>57.075392670157072</c:v>
                </c:pt>
                <c:pt idx="30">
                  <c:v>57.068586387434557</c:v>
                </c:pt>
                <c:pt idx="31">
                  <c:v>57.061780104712042</c:v>
                </c:pt>
                <c:pt idx="32">
                  <c:v>57.061780104712042</c:v>
                </c:pt>
                <c:pt idx="33">
                  <c:v>57.061780104712042</c:v>
                </c:pt>
                <c:pt idx="34">
                  <c:v>57.054973821989527</c:v>
                </c:pt>
                <c:pt idx="35">
                  <c:v>57.048167539267013</c:v>
                </c:pt>
                <c:pt idx="36">
                  <c:v>57.041361256544505</c:v>
                </c:pt>
                <c:pt idx="37">
                  <c:v>58.075916230366495</c:v>
                </c:pt>
                <c:pt idx="38">
                  <c:v>59.096858638743463</c:v>
                </c:pt>
                <c:pt idx="39">
                  <c:v>60.104188481675394</c:v>
                </c:pt>
                <c:pt idx="40">
                  <c:v>61.091099476439794</c:v>
                </c:pt>
                <c:pt idx="41">
                  <c:v>62.057591623036657</c:v>
                </c:pt>
                <c:pt idx="42">
                  <c:v>62.990052356020946</c:v>
                </c:pt>
                <c:pt idx="43">
                  <c:v>63.888481675392676</c:v>
                </c:pt>
                <c:pt idx="44">
                  <c:v>64.746073298429323</c:v>
                </c:pt>
                <c:pt idx="45">
                  <c:v>65.562827225130903</c:v>
                </c:pt>
                <c:pt idx="46">
                  <c:v>66.325130890052364</c:v>
                </c:pt>
                <c:pt idx="47">
                  <c:v>67.032984293193721</c:v>
                </c:pt>
                <c:pt idx="48">
                  <c:v>67.693193717277495</c:v>
                </c:pt>
                <c:pt idx="49">
                  <c:v>68.305759162303673</c:v>
                </c:pt>
                <c:pt idx="50">
                  <c:v>68.857068062827238</c:v>
                </c:pt>
                <c:pt idx="51">
                  <c:v>69.347120418848178</c:v>
                </c:pt>
                <c:pt idx="52">
                  <c:v>69.755497382198968</c:v>
                </c:pt>
                <c:pt idx="53">
                  <c:v>70.082198952879594</c:v>
                </c:pt>
                <c:pt idx="54">
                  <c:v>70.306806282722533</c:v>
                </c:pt>
                <c:pt idx="55">
                  <c:v>70.429319371727772</c:v>
                </c:pt>
                <c:pt idx="56">
                  <c:v>70.497382198952906</c:v>
                </c:pt>
                <c:pt idx="57">
                  <c:v>70.510994764397935</c:v>
                </c:pt>
                <c:pt idx="58">
                  <c:v>70.517801047120443</c:v>
                </c:pt>
                <c:pt idx="59">
                  <c:v>70.517801047120443</c:v>
                </c:pt>
                <c:pt idx="60">
                  <c:v>70.490575916230384</c:v>
                </c:pt>
                <c:pt idx="61">
                  <c:v>70.436125654450279</c:v>
                </c:pt>
                <c:pt idx="62">
                  <c:v>70.347643979057608</c:v>
                </c:pt>
                <c:pt idx="63">
                  <c:v>70.22513089005237</c:v>
                </c:pt>
                <c:pt idx="64">
                  <c:v>70.054973821989549</c:v>
                </c:pt>
                <c:pt idx="65">
                  <c:v>69.837172774869131</c:v>
                </c:pt>
                <c:pt idx="66">
                  <c:v>69.564921465968609</c:v>
                </c:pt>
                <c:pt idx="67">
                  <c:v>69.238219895287969</c:v>
                </c:pt>
                <c:pt idx="68">
                  <c:v>68.86387434554976</c:v>
                </c:pt>
                <c:pt idx="69">
                  <c:v>68.441884816753941</c:v>
                </c:pt>
                <c:pt idx="70">
                  <c:v>67.972251308900539</c:v>
                </c:pt>
                <c:pt idx="71">
                  <c:v>67.45497382198954</c:v>
                </c:pt>
                <c:pt idx="72">
                  <c:v>66.896858638743467</c:v>
                </c:pt>
                <c:pt idx="73">
                  <c:v>66.297905759162319</c:v>
                </c:pt>
                <c:pt idx="74">
                  <c:v>65.66492146596859</c:v>
                </c:pt>
                <c:pt idx="75">
                  <c:v>64.997905759162308</c:v>
                </c:pt>
                <c:pt idx="76">
                  <c:v>64.30366492146598</c:v>
                </c:pt>
                <c:pt idx="77">
                  <c:v>63.582198952879587</c:v>
                </c:pt>
                <c:pt idx="78">
                  <c:v>62.840314136125663</c:v>
                </c:pt>
                <c:pt idx="79">
                  <c:v>62.078010471204195</c:v>
                </c:pt>
                <c:pt idx="80">
                  <c:v>61.302094240837704</c:v>
                </c:pt>
                <c:pt idx="81">
                  <c:v>60.512565445026183</c:v>
                </c:pt>
                <c:pt idx="82">
                  <c:v>59.716230366492148</c:v>
                </c:pt>
                <c:pt idx="83">
                  <c:v>58.913089005235605</c:v>
                </c:pt>
                <c:pt idx="84">
                  <c:v>58.096335078534032</c:v>
                </c:pt>
                <c:pt idx="85">
                  <c:v>57.265968586387437</c:v>
                </c:pt>
                <c:pt idx="86">
                  <c:v>57.115968586387439</c:v>
                </c:pt>
                <c:pt idx="87">
                  <c:v>56.965968586387433</c:v>
                </c:pt>
                <c:pt idx="88">
                  <c:v>56.815968586387434</c:v>
                </c:pt>
                <c:pt idx="89">
                  <c:v>56.665968586387436</c:v>
                </c:pt>
                <c:pt idx="90">
                  <c:v>56.515968586387437</c:v>
                </c:pt>
                <c:pt idx="91">
                  <c:v>56.365968586387439</c:v>
                </c:pt>
                <c:pt idx="92">
                  <c:v>56.215968586387433</c:v>
                </c:pt>
                <c:pt idx="93">
                  <c:v>56.065968586387434</c:v>
                </c:pt>
                <c:pt idx="94">
                  <c:v>55.915968586387436</c:v>
                </c:pt>
                <c:pt idx="95">
                  <c:v>55.765968586387437</c:v>
                </c:pt>
                <c:pt idx="96">
                  <c:v>55.615968586387439</c:v>
                </c:pt>
                <c:pt idx="97">
                  <c:v>55.465968586387433</c:v>
                </c:pt>
                <c:pt idx="98">
                  <c:v>55.315968586387434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1B5-40B8-BE45-F006E0E0A47C}"/>
            </c:ext>
          </c:extLst>
        </c:ser>
        <c:ser>
          <c:idx val="4"/>
          <c:order val="4"/>
          <c:tx>
            <c:strRef>
              <c:f>'SJ at Four Corners'!$R$12</c:f>
              <c:strCache>
                <c:ptCount val="1"/>
                <c:pt idx="0">
                  <c:v>Streamflow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'SJ at Four Corners'!$A$4:$A$251</c:f>
              <c:numCache>
                <c:formatCode>m/d/yyyy\ h:mm</c:formatCode>
                <c:ptCount val="248"/>
                <c:pt idx="0">
                  <c:v>42225.072916666664</c:v>
                </c:pt>
                <c:pt idx="1">
                  <c:v>42225.083333333336</c:v>
                </c:pt>
                <c:pt idx="2">
                  <c:v>42225.09375</c:v>
                </c:pt>
                <c:pt idx="3">
                  <c:v>42225.104166666664</c:v>
                </c:pt>
                <c:pt idx="4">
                  <c:v>42225.114583333336</c:v>
                </c:pt>
                <c:pt idx="5">
                  <c:v>42225.125</c:v>
                </c:pt>
                <c:pt idx="6">
                  <c:v>42225.135416666664</c:v>
                </c:pt>
                <c:pt idx="7">
                  <c:v>42225.145833333336</c:v>
                </c:pt>
                <c:pt idx="8">
                  <c:v>42225.15625</c:v>
                </c:pt>
                <c:pt idx="9">
                  <c:v>42225.166666666664</c:v>
                </c:pt>
                <c:pt idx="10">
                  <c:v>42225.177083333336</c:v>
                </c:pt>
                <c:pt idx="11">
                  <c:v>42225.1875</c:v>
                </c:pt>
                <c:pt idx="12">
                  <c:v>42225.197916666664</c:v>
                </c:pt>
                <c:pt idx="13" formatCode="m/d/yy\ h:mm;@">
                  <c:v>42225.20833559028</c:v>
                </c:pt>
                <c:pt idx="14" formatCode="m/d/yy\ h:mm;@">
                  <c:v>42225.218752314817</c:v>
                </c:pt>
                <c:pt idx="15" formatCode="m/d/yy\ h:mm;@">
                  <c:v>42225.229169039354</c:v>
                </c:pt>
                <c:pt idx="16" formatCode="m/d/yy\ h:mm;@">
                  <c:v>42225.239585763891</c:v>
                </c:pt>
                <c:pt idx="17" formatCode="m/d/yy\ h:mm;@">
                  <c:v>42225.250002488428</c:v>
                </c:pt>
                <c:pt idx="18" formatCode="m/d/yy\ h:mm;@">
                  <c:v>42225.260419212966</c:v>
                </c:pt>
                <c:pt idx="19" formatCode="m/d/yy\ h:mm;@">
                  <c:v>42225.270835937503</c:v>
                </c:pt>
                <c:pt idx="20" formatCode="m/d/yy\ h:mm;@">
                  <c:v>42225.28125266204</c:v>
                </c:pt>
                <c:pt idx="21" formatCode="m/d/yy\ h:mm;@">
                  <c:v>42225.291669386577</c:v>
                </c:pt>
                <c:pt idx="22" formatCode="m/d/yy\ h:mm;@">
                  <c:v>42225.302086111114</c:v>
                </c:pt>
                <c:pt idx="23" formatCode="m/d/yy\ h:mm;@">
                  <c:v>42225.312502835652</c:v>
                </c:pt>
                <c:pt idx="24" formatCode="m/d/yy\ h:mm;@">
                  <c:v>42225.322919560182</c:v>
                </c:pt>
                <c:pt idx="25" formatCode="m/d/yy\ h:mm;@">
                  <c:v>42225.333333391201</c:v>
                </c:pt>
                <c:pt idx="26" formatCode="m/d/yy\ h:mm;@">
                  <c:v>42225.34375</c:v>
                </c:pt>
                <c:pt idx="27" formatCode="m/d/yy\ h:mm;@">
                  <c:v>42225.354166666664</c:v>
                </c:pt>
                <c:pt idx="28" formatCode="m/d/yy\ h:mm;@">
                  <c:v>42225.364583333336</c:v>
                </c:pt>
                <c:pt idx="29" formatCode="m/d/yy\ h:mm;@">
                  <c:v>42225.375</c:v>
                </c:pt>
                <c:pt idx="30" formatCode="m/d/yy\ h:mm;@">
                  <c:v>42225.385416666664</c:v>
                </c:pt>
                <c:pt idx="31" formatCode="m/d/yy\ h:mm;@">
                  <c:v>42225.395833333336</c:v>
                </c:pt>
                <c:pt idx="32" formatCode="m/d/yy\ h:mm;@">
                  <c:v>42225.40625</c:v>
                </c:pt>
                <c:pt idx="33" formatCode="m/d/yy\ h:mm;@">
                  <c:v>42225.416666666664</c:v>
                </c:pt>
                <c:pt idx="34" formatCode="m/d/yy\ h:mm;@">
                  <c:v>42225.427083333336</c:v>
                </c:pt>
                <c:pt idx="35" formatCode="m/d/yy\ h:mm;@">
                  <c:v>42225.4375</c:v>
                </c:pt>
                <c:pt idx="36" formatCode="m/d/yy\ h:mm;@">
                  <c:v>42225.447916666664</c:v>
                </c:pt>
                <c:pt idx="37" formatCode="m/d/yy\ h:mm;@">
                  <c:v>42225.458333333336</c:v>
                </c:pt>
                <c:pt idx="38" formatCode="m/d/yy\ h:mm;@">
                  <c:v>42225.46875</c:v>
                </c:pt>
                <c:pt idx="39" formatCode="m/d/yy\ h:mm;@">
                  <c:v>42225.479166666664</c:v>
                </c:pt>
                <c:pt idx="40" formatCode="m/d/yy\ h:mm;@">
                  <c:v>42225.489583333336</c:v>
                </c:pt>
                <c:pt idx="41" formatCode="m/d/yy\ h:mm;@">
                  <c:v>42225.5</c:v>
                </c:pt>
                <c:pt idx="42" formatCode="m/d/yy\ h:mm;@">
                  <c:v>42225.510416666664</c:v>
                </c:pt>
                <c:pt idx="43" formatCode="m/d/yy\ h:mm;@">
                  <c:v>42225.520833333336</c:v>
                </c:pt>
                <c:pt idx="44" formatCode="m/d/yy\ h:mm;@">
                  <c:v>42225.53125</c:v>
                </c:pt>
                <c:pt idx="45" formatCode="m/d/yy\ h:mm;@">
                  <c:v>42225.541666666664</c:v>
                </c:pt>
                <c:pt idx="46" formatCode="m/d/yy\ h:mm;@">
                  <c:v>42225.552083333336</c:v>
                </c:pt>
                <c:pt idx="47" formatCode="m/d/yy\ h:mm;@">
                  <c:v>42225.5625</c:v>
                </c:pt>
                <c:pt idx="48" formatCode="m/d/yy\ h:mm;@">
                  <c:v>42225.572916666664</c:v>
                </c:pt>
                <c:pt idx="49" formatCode="m/d/yy\ h:mm;@">
                  <c:v>42225.583333333336</c:v>
                </c:pt>
                <c:pt idx="50" formatCode="m/d/yy\ h:mm;@">
                  <c:v>42225.59375</c:v>
                </c:pt>
                <c:pt idx="51" formatCode="m/d/yy\ h:mm;@">
                  <c:v>42225.604166666664</c:v>
                </c:pt>
                <c:pt idx="52" formatCode="m/d/yy\ h:mm;@">
                  <c:v>42225.614583333336</c:v>
                </c:pt>
                <c:pt idx="53" formatCode="m/d/yy\ h:mm;@">
                  <c:v>42225.625</c:v>
                </c:pt>
                <c:pt idx="54" formatCode="m/d/yy\ h:mm;@">
                  <c:v>42225.635416666664</c:v>
                </c:pt>
                <c:pt idx="55" formatCode="m/d/yy\ h:mm;@">
                  <c:v>42225.645833333336</c:v>
                </c:pt>
                <c:pt idx="56" formatCode="m/d/yy\ h:mm;@">
                  <c:v>42225.65625</c:v>
                </c:pt>
                <c:pt idx="57" formatCode="m/d/yy\ h:mm;@">
                  <c:v>42225.666666666664</c:v>
                </c:pt>
                <c:pt idx="58" formatCode="m/d/yy\ h:mm;@">
                  <c:v>42225.677083333336</c:v>
                </c:pt>
                <c:pt idx="59" formatCode="m/d/yy\ h:mm;@">
                  <c:v>42225.6875</c:v>
                </c:pt>
                <c:pt idx="60" formatCode="m/d/yy\ h:mm;@">
                  <c:v>42225.697916666664</c:v>
                </c:pt>
                <c:pt idx="61" formatCode="m/d/yy\ h:mm;@">
                  <c:v>42225.708333333336</c:v>
                </c:pt>
                <c:pt idx="62" formatCode="m/d/yy\ h:mm;@">
                  <c:v>42225.71875</c:v>
                </c:pt>
                <c:pt idx="63" formatCode="m/d/yy\ h:mm;@">
                  <c:v>42225.729166666664</c:v>
                </c:pt>
                <c:pt idx="64" formatCode="m/d/yy\ h:mm;@">
                  <c:v>42225.739583333336</c:v>
                </c:pt>
                <c:pt idx="65" formatCode="m/d/yy\ h:mm;@">
                  <c:v>42225.75</c:v>
                </c:pt>
                <c:pt idx="66" formatCode="m/d/yy\ h:mm;@">
                  <c:v>42225.760416666664</c:v>
                </c:pt>
                <c:pt idx="67" formatCode="m/d/yy\ h:mm;@">
                  <c:v>42225.770833333336</c:v>
                </c:pt>
                <c:pt idx="68" formatCode="m/d/yy\ h:mm;@">
                  <c:v>42225.78125</c:v>
                </c:pt>
                <c:pt idx="69" formatCode="m/d/yy\ h:mm;@">
                  <c:v>42225.791666666664</c:v>
                </c:pt>
                <c:pt idx="70" formatCode="m/d/yy\ h:mm;@">
                  <c:v>42225.802083333336</c:v>
                </c:pt>
                <c:pt idx="71" formatCode="m/d/yy\ h:mm;@">
                  <c:v>42225.8125</c:v>
                </c:pt>
                <c:pt idx="72" formatCode="m/d/yy\ h:mm;@">
                  <c:v>42225.822916666664</c:v>
                </c:pt>
                <c:pt idx="73" formatCode="m/d/yy\ h:mm;@">
                  <c:v>42225.833333333336</c:v>
                </c:pt>
                <c:pt idx="74" formatCode="m/d/yy\ h:mm;@">
                  <c:v>42225.84375</c:v>
                </c:pt>
                <c:pt idx="75" formatCode="m/d/yy\ h:mm;@">
                  <c:v>42225.854166666664</c:v>
                </c:pt>
                <c:pt idx="76" formatCode="m/d/yy\ h:mm;@">
                  <c:v>42225.864583333336</c:v>
                </c:pt>
                <c:pt idx="77" formatCode="m/d/yy\ h:mm;@">
                  <c:v>42225.875</c:v>
                </c:pt>
                <c:pt idx="78" formatCode="m/d/yy\ h:mm;@">
                  <c:v>42225.885416666664</c:v>
                </c:pt>
                <c:pt idx="79" formatCode="m/d/yy\ h:mm;@">
                  <c:v>42225.895833333336</c:v>
                </c:pt>
                <c:pt idx="80" formatCode="m/d/yy\ h:mm;@">
                  <c:v>42225.90625</c:v>
                </c:pt>
                <c:pt idx="81" formatCode="m/d/yy\ h:mm;@">
                  <c:v>42225.916666666664</c:v>
                </c:pt>
                <c:pt idx="82" formatCode="m/d/yy\ h:mm;@">
                  <c:v>42225.927083333336</c:v>
                </c:pt>
                <c:pt idx="83" formatCode="m/d/yy\ h:mm;@">
                  <c:v>42225.9375</c:v>
                </c:pt>
                <c:pt idx="84" formatCode="m/d/yy\ h:mm;@">
                  <c:v>42225.947916666664</c:v>
                </c:pt>
                <c:pt idx="85" formatCode="m/d/yy\ h:mm;@">
                  <c:v>42225.958333333336</c:v>
                </c:pt>
                <c:pt idx="86" formatCode="m/d/yy\ h:mm;@">
                  <c:v>42225.96875</c:v>
                </c:pt>
                <c:pt idx="87" formatCode="m/d/yy\ h:mm;@">
                  <c:v>42225.979166666664</c:v>
                </c:pt>
                <c:pt idx="88" formatCode="m/d/yy\ h:mm;@">
                  <c:v>42225.989583333336</c:v>
                </c:pt>
                <c:pt idx="89" formatCode="m/d/yy\ h:mm;@">
                  <c:v>42226</c:v>
                </c:pt>
                <c:pt idx="90" formatCode="m/d/yy\ h:mm;@">
                  <c:v>42226.010416666664</c:v>
                </c:pt>
                <c:pt idx="91" formatCode="m/d/yy\ h:mm;@">
                  <c:v>42226.020833333336</c:v>
                </c:pt>
                <c:pt idx="92" formatCode="m/d/yy\ h:mm;@">
                  <c:v>42226.03125</c:v>
                </c:pt>
                <c:pt idx="93" formatCode="m/d/yy\ h:mm;@">
                  <c:v>42226.041666666664</c:v>
                </c:pt>
                <c:pt idx="94" formatCode="m/d/yy\ h:mm;@">
                  <c:v>42226.052083333336</c:v>
                </c:pt>
                <c:pt idx="95" formatCode="m/d/yy\ h:mm;@">
                  <c:v>42226.0625</c:v>
                </c:pt>
                <c:pt idx="96" formatCode="m/d/yy\ h:mm;@">
                  <c:v>42226.072916666664</c:v>
                </c:pt>
                <c:pt idx="97" formatCode="m/d/yy\ h:mm;@">
                  <c:v>42226.083333333336</c:v>
                </c:pt>
                <c:pt idx="98" formatCode="m/d/yy\ h:mm;@">
                  <c:v>42226.09375</c:v>
                </c:pt>
                <c:pt idx="99" formatCode="m/d/yy\ h:mm;@">
                  <c:v>42226.104166666664</c:v>
                </c:pt>
                <c:pt idx="100" formatCode="m/d/yy\ h:mm;@">
                  <c:v>42226.114583333336</c:v>
                </c:pt>
                <c:pt idx="101" formatCode="m/d/yy\ h:mm;@">
                  <c:v>42226.125</c:v>
                </c:pt>
                <c:pt idx="102" formatCode="m/d/yy\ h:mm;@">
                  <c:v>42226.135416666664</c:v>
                </c:pt>
                <c:pt idx="103" formatCode="m/d/yy\ h:mm;@">
                  <c:v>42226.145833333336</c:v>
                </c:pt>
                <c:pt idx="104" formatCode="m/d/yy\ h:mm;@">
                  <c:v>42226.15625</c:v>
                </c:pt>
                <c:pt idx="105" formatCode="m/d/yy\ h:mm;@">
                  <c:v>42226.166666666664</c:v>
                </c:pt>
                <c:pt idx="106" formatCode="m/d/yy\ h:mm;@">
                  <c:v>42226.177083333336</c:v>
                </c:pt>
                <c:pt idx="107" formatCode="m/d/yy\ h:mm;@">
                  <c:v>42226.1875</c:v>
                </c:pt>
                <c:pt idx="108" formatCode="m/d/yy\ h:mm;@">
                  <c:v>42226.197916666664</c:v>
                </c:pt>
                <c:pt idx="109" formatCode="m/d/yy\ h:mm;@">
                  <c:v>42226.208333333336</c:v>
                </c:pt>
                <c:pt idx="110" formatCode="m/d/yy\ h:mm;@">
                  <c:v>42226.21875</c:v>
                </c:pt>
                <c:pt idx="111" formatCode="m/d/yy\ h:mm;@">
                  <c:v>42226.229166666664</c:v>
                </c:pt>
                <c:pt idx="112" formatCode="m/d/yy\ h:mm;@">
                  <c:v>42226.239583333336</c:v>
                </c:pt>
                <c:pt idx="113" formatCode="m/d/yy\ h:mm;@">
                  <c:v>42226.25</c:v>
                </c:pt>
                <c:pt idx="114" formatCode="m/d/yy\ h:mm;@">
                  <c:v>42226.260416666664</c:v>
                </c:pt>
                <c:pt idx="115" formatCode="m/d/yy\ h:mm;@">
                  <c:v>42226.270833333336</c:v>
                </c:pt>
                <c:pt idx="116" formatCode="m/d/yy\ h:mm;@">
                  <c:v>42226.28125</c:v>
                </c:pt>
                <c:pt idx="117" formatCode="m/d/yy\ h:mm;@">
                  <c:v>42226.291666666664</c:v>
                </c:pt>
                <c:pt idx="118" formatCode="m/d/yy\ h:mm;@">
                  <c:v>42226.302083333336</c:v>
                </c:pt>
                <c:pt idx="119" formatCode="m/d/yy\ h:mm;@">
                  <c:v>42226.3125</c:v>
                </c:pt>
                <c:pt idx="120" formatCode="m/d/yy\ h:mm;@">
                  <c:v>42226.322916666664</c:v>
                </c:pt>
                <c:pt idx="121" formatCode="m/d/yy\ h:mm;@">
                  <c:v>42226.333333333336</c:v>
                </c:pt>
                <c:pt idx="122" formatCode="m/d/yy\ h:mm;@">
                  <c:v>42226.34375</c:v>
                </c:pt>
                <c:pt idx="123" formatCode="m/d/yy\ h:mm;@">
                  <c:v>42226.354166666664</c:v>
                </c:pt>
                <c:pt idx="124" formatCode="m/d/yy\ h:mm;@">
                  <c:v>42226.364583333336</c:v>
                </c:pt>
                <c:pt idx="125" formatCode="m/d/yy\ h:mm;@">
                  <c:v>42226.375</c:v>
                </c:pt>
                <c:pt idx="126" formatCode="m/d/yy\ h:mm;@">
                  <c:v>42226.385416666664</c:v>
                </c:pt>
                <c:pt idx="127" formatCode="m/d/yy\ h:mm;@">
                  <c:v>42226.395833333336</c:v>
                </c:pt>
                <c:pt idx="128" formatCode="m/d/yy\ h:mm;@">
                  <c:v>42226.40625</c:v>
                </c:pt>
                <c:pt idx="129" formatCode="m/d/yy\ h:mm;@">
                  <c:v>42226.416666666664</c:v>
                </c:pt>
                <c:pt idx="130" formatCode="m/d/yy\ h:mm;@">
                  <c:v>42226.427083333336</c:v>
                </c:pt>
                <c:pt idx="131" formatCode="m/d/yy\ h:mm;@">
                  <c:v>42226.4375</c:v>
                </c:pt>
                <c:pt idx="132" formatCode="m/d/yy\ h:mm;@">
                  <c:v>42226.447916666664</c:v>
                </c:pt>
                <c:pt idx="133" formatCode="m/d/yy\ h:mm;@">
                  <c:v>42226.458333333336</c:v>
                </c:pt>
                <c:pt idx="134" formatCode="m/d/yy\ h:mm;@">
                  <c:v>42226.46875</c:v>
                </c:pt>
                <c:pt idx="135" formatCode="m/d/yy\ h:mm;@">
                  <c:v>42226.479166666664</c:v>
                </c:pt>
                <c:pt idx="136" formatCode="m/d/yy\ h:mm;@">
                  <c:v>42226.489583333336</c:v>
                </c:pt>
                <c:pt idx="137" formatCode="m/d/yy\ h:mm;@">
                  <c:v>42226.5</c:v>
                </c:pt>
                <c:pt idx="138" formatCode="m/d/yy\ h:mm;@">
                  <c:v>42226.510416666664</c:v>
                </c:pt>
                <c:pt idx="139" formatCode="m/d/yy\ h:mm;@">
                  <c:v>42226.520833333336</c:v>
                </c:pt>
                <c:pt idx="140" formatCode="m/d/yy\ h:mm;@">
                  <c:v>42226.53125</c:v>
                </c:pt>
                <c:pt idx="141" formatCode="m/d/yy\ h:mm;@">
                  <c:v>42226.541666666664</c:v>
                </c:pt>
                <c:pt idx="142" formatCode="m/d/yy\ h:mm;@">
                  <c:v>42226.552083333336</c:v>
                </c:pt>
                <c:pt idx="143" formatCode="m/d/yy\ h:mm;@">
                  <c:v>42226.5625</c:v>
                </c:pt>
                <c:pt idx="144" formatCode="m/d/yy\ h:mm;@">
                  <c:v>42226.572916666664</c:v>
                </c:pt>
                <c:pt idx="145" formatCode="m/d/yy\ h:mm;@">
                  <c:v>42226.583333333336</c:v>
                </c:pt>
                <c:pt idx="146" formatCode="m/d/yy\ h:mm;@">
                  <c:v>42226.59375</c:v>
                </c:pt>
                <c:pt idx="147" formatCode="m/d/yy\ h:mm;@">
                  <c:v>42226.604166666664</c:v>
                </c:pt>
                <c:pt idx="148" formatCode="m/d/yy\ h:mm;@">
                  <c:v>42226.614583333336</c:v>
                </c:pt>
                <c:pt idx="149" formatCode="m/d/yy\ h:mm;@">
                  <c:v>42226.625</c:v>
                </c:pt>
                <c:pt idx="150" formatCode="m/d/yy\ h:mm;@">
                  <c:v>42226.635416666664</c:v>
                </c:pt>
                <c:pt idx="151" formatCode="m/d/yy\ h:mm;@">
                  <c:v>42226.645833333336</c:v>
                </c:pt>
                <c:pt idx="152" formatCode="m/d/yy\ h:mm;@">
                  <c:v>42226.65625</c:v>
                </c:pt>
                <c:pt idx="153" formatCode="m/d/yy\ h:mm;@">
                  <c:v>42226.666666666664</c:v>
                </c:pt>
                <c:pt idx="154" formatCode="m/d/yy\ h:mm;@">
                  <c:v>42226.677083333336</c:v>
                </c:pt>
                <c:pt idx="155" formatCode="m/d/yy\ h:mm;@">
                  <c:v>42226.6875</c:v>
                </c:pt>
                <c:pt idx="156" formatCode="m/d/yy\ h:mm;@">
                  <c:v>42226.697916666664</c:v>
                </c:pt>
                <c:pt idx="157" formatCode="m/d/yy\ h:mm;@">
                  <c:v>42226.708333333336</c:v>
                </c:pt>
                <c:pt idx="158" formatCode="m/d/yy\ h:mm;@">
                  <c:v>42226.71875</c:v>
                </c:pt>
                <c:pt idx="159" formatCode="m/d/yy\ h:mm;@">
                  <c:v>42226.729166666664</c:v>
                </c:pt>
                <c:pt idx="160" formatCode="m/d/yy\ h:mm;@">
                  <c:v>42226.739583333336</c:v>
                </c:pt>
                <c:pt idx="161" formatCode="m/d/yy\ h:mm;@">
                  <c:v>42226.75</c:v>
                </c:pt>
                <c:pt idx="162" formatCode="m/d/yy\ h:mm;@">
                  <c:v>42226.760416666664</c:v>
                </c:pt>
                <c:pt idx="163" formatCode="m/d/yy\ h:mm;@">
                  <c:v>42226.770833333336</c:v>
                </c:pt>
                <c:pt idx="164" formatCode="m/d/yy\ h:mm;@">
                  <c:v>42226.78125</c:v>
                </c:pt>
                <c:pt idx="165" formatCode="m/d/yy\ h:mm;@">
                  <c:v>42226.791666666664</c:v>
                </c:pt>
                <c:pt idx="166" formatCode="m/d/yy\ h:mm;@">
                  <c:v>42226.802083333336</c:v>
                </c:pt>
                <c:pt idx="167" formatCode="m/d/yy\ h:mm;@">
                  <c:v>42226.8125</c:v>
                </c:pt>
                <c:pt idx="168" formatCode="m/d/yy\ h:mm;@">
                  <c:v>42226.822916666664</c:v>
                </c:pt>
                <c:pt idx="169" formatCode="m/d/yy\ h:mm;@">
                  <c:v>42226.833333333336</c:v>
                </c:pt>
                <c:pt idx="170" formatCode="m/d/yy\ h:mm;@">
                  <c:v>42226.84375</c:v>
                </c:pt>
                <c:pt idx="171" formatCode="m/d/yy\ h:mm;@">
                  <c:v>42226.854166666664</c:v>
                </c:pt>
                <c:pt idx="172" formatCode="m/d/yy\ h:mm;@">
                  <c:v>42226.864583333336</c:v>
                </c:pt>
                <c:pt idx="173" formatCode="m/d/yy\ h:mm;@">
                  <c:v>42226.875</c:v>
                </c:pt>
                <c:pt idx="174" formatCode="m/d/yy\ h:mm;@">
                  <c:v>42226.885416666664</c:v>
                </c:pt>
                <c:pt idx="175" formatCode="m/d/yy\ h:mm;@">
                  <c:v>42226.895833333336</c:v>
                </c:pt>
                <c:pt idx="176" formatCode="m/d/yy\ h:mm;@">
                  <c:v>42226.90625</c:v>
                </c:pt>
                <c:pt idx="177" formatCode="m/d/yy\ h:mm;@">
                  <c:v>42226.916666666664</c:v>
                </c:pt>
                <c:pt idx="178" formatCode="m/d/yy\ h:mm;@">
                  <c:v>42226.927083333336</c:v>
                </c:pt>
                <c:pt idx="179" formatCode="m/d/yy\ h:mm;@">
                  <c:v>42226.9375</c:v>
                </c:pt>
                <c:pt idx="180" formatCode="m/d/yy\ h:mm;@">
                  <c:v>42226.947916666664</c:v>
                </c:pt>
                <c:pt idx="181" formatCode="m/d/yy\ h:mm;@">
                  <c:v>42226.958333333336</c:v>
                </c:pt>
                <c:pt idx="182" formatCode="m/d/yy\ h:mm;@">
                  <c:v>42226.96875</c:v>
                </c:pt>
                <c:pt idx="183" formatCode="m/d/yy\ h:mm;@">
                  <c:v>42226.979166666664</c:v>
                </c:pt>
                <c:pt idx="184" formatCode="m/d/yy\ h:mm;@">
                  <c:v>42226.989583333336</c:v>
                </c:pt>
                <c:pt idx="185" formatCode="m/d/yy\ h:mm;@">
                  <c:v>42227</c:v>
                </c:pt>
                <c:pt idx="186" formatCode="m/d/yy\ h:mm;@">
                  <c:v>42227.010416666664</c:v>
                </c:pt>
                <c:pt idx="187" formatCode="m/d/yy\ h:mm;@">
                  <c:v>42227.020833333336</c:v>
                </c:pt>
                <c:pt idx="188" formatCode="m/d/yy\ h:mm;@">
                  <c:v>42227.03125</c:v>
                </c:pt>
                <c:pt idx="189" formatCode="m/d/yy\ h:mm;@">
                  <c:v>42227.041666666664</c:v>
                </c:pt>
                <c:pt idx="190" formatCode="m/d/yy\ h:mm;@">
                  <c:v>42227.052083333336</c:v>
                </c:pt>
                <c:pt idx="191" formatCode="m/d/yy\ h:mm;@">
                  <c:v>42227.0625</c:v>
                </c:pt>
                <c:pt idx="192" formatCode="m/d/yy\ h:mm;@">
                  <c:v>42227.072916666664</c:v>
                </c:pt>
                <c:pt idx="193" formatCode="m/d/yy\ h:mm;@">
                  <c:v>42227.083333333336</c:v>
                </c:pt>
                <c:pt idx="194" formatCode="m/d/yy\ h:mm;@">
                  <c:v>42227.09375</c:v>
                </c:pt>
                <c:pt idx="195" formatCode="m/d/yy\ h:mm;@">
                  <c:v>42227.104166666664</c:v>
                </c:pt>
                <c:pt idx="196" formatCode="m/d/yy\ h:mm;@">
                  <c:v>42227.114583333336</c:v>
                </c:pt>
                <c:pt idx="197" formatCode="m/d/yy\ h:mm;@">
                  <c:v>42227.125</c:v>
                </c:pt>
                <c:pt idx="198" formatCode="m/d/yy\ h:mm;@">
                  <c:v>42227.135416666664</c:v>
                </c:pt>
                <c:pt idx="199" formatCode="m/d/yy\ h:mm;@">
                  <c:v>42227.145833333336</c:v>
                </c:pt>
                <c:pt idx="200" formatCode="m/d/yy\ h:mm;@">
                  <c:v>42227.15625</c:v>
                </c:pt>
                <c:pt idx="201" formatCode="m/d/yy\ h:mm;@">
                  <c:v>42227.166666666664</c:v>
                </c:pt>
                <c:pt idx="202" formatCode="m/d/yy\ h:mm;@">
                  <c:v>42227.177083333336</c:v>
                </c:pt>
                <c:pt idx="203" formatCode="m/d/yy\ h:mm;@">
                  <c:v>42227.1875</c:v>
                </c:pt>
                <c:pt idx="204" formatCode="m/d/yy\ h:mm;@">
                  <c:v>42227.197916666664</c:v>
                </c:pt>
                <c:pt idx="205" formatCode="m/d/yy\ h:mm;@">
                  <c:v>42227.208333333336</c:v>
                </c:pt>
                <c:pt idx="206" formatCode="m/d/yy\ h:mm;@">
                  <c:v>42227.21875</c:v>
                </c:pt>
                <c:pt idx="207" formatCode="m/d/yy\ h:mm;@">
                  <c:v>42227.229166666664</c:v>
                </c:pt>
                <c:pt idx="208" formatCode="m/d/yy\ h:mm;@">
                  <c:v>42227.239583333336</c:v>
                </c:pt>
                <c:pt idx="209" formatCode="m/d/yy\ h:mm;@">
                  <c:v>42227.25</c:v>
                </c:pt>
                <c:pt idx="210" formatCode="m/d/yy\ h:mm;@">
                  <c:v>42227.260416666664</c:v>
                </c:pt>
                <c:pt idx="211" formatCode="m/d/yy\ h:mm;@">
                  <c:v>42227.270833333336</c:v>
                </c:pt>
                <c:pt idx="212" formatCode="m/d/yy\ h:mm;@">
                  <c:v>42227.28125</c:v>
                </c:pt>
                <c:pt idx="213" formatCode="m/d/yy\ h:mm;@">
                  <c:v>42227.291666666664</c:v>
                </c:pt>
                <c:pt idx="214" formatCode="m/d/yy\ h:mm;@">
                  <c:v>42227.302083333336</c:v>
                </c:pt>
                <c:pt idx="215" formatCode="m/d/yy\ h:mm;@">
                  <c:v>42227.3125</c:v>
                </c:pt>
                <c:pt idx="216" formatCode="m/d/yy\ h:mm;@">
                  <c:v>42227.322916666664</c:v>
                </c:pt>
                <c:pt idx="217" formatCode="m/d/yy\ h:mm;@">
                  <c:v>42227.333333333336</c:v>
                </c:pt>
                <c:pt idx="218" formatCode="m/d/yy\ h:mm;@">
                  <c:v>42227.34375</c:v>
                </c:pt>
                <c:pt idx="219" formatCode="m/d/yy\ h:mm;@">
                  <c:v>42227.354166666664</c:v>
                </c:pt>
              </c:numCache>
            </c:numRef>
          </c:xVal>
          <c:yVal>
            <c:numRef>
              <c:f>'SJ at Four Corners'!$C$4:$C$251</c:f>
              <c:numCache>
                <c:formatCode>#,##0.00</c:formatCode>
                <c:ptCount val="248"/>
                <c:pt idx="0">
                  <c:v>53.802299999999995</c:v>
                </c:pt>
                <c:pt idx="1">
                  <c:v>54.651809999999998</c:v>
                </c:pt>
                <c:pt idx="2">
                  <c:v>53.802299999999995</c:v>
                </c:pt>
                <c:pt idx="3">
                  <c:v>54.651809999999998</c:v>
                </c:pt>
                <c:pt idx="4">
                  <c:v>53.802299999999995</c:v>
                </c:pt>
                <c:pt idx="5">
                  <c:v>53.802299999999995</c:v>
                </c:pt>
                <c:pt idx="6">
                  <c:v>53.235959999999999</c:v>
                </c:pt>
                <c:pt idx="7">
                  <c:v>53.235959999999999</c:v>
                </c:pt>
                <c:pt idx="8">
                  <c:v>53.235959999999999</c:v>
                </c:pt>
                <c:pt idx="9">
                  <c:v>52.386449999999996</c:v>
                </c:pt>
                <c:pt idx="10">
                  <c:v>51.82011</c:v>
                </c:pt>
                <c:pt idx="11">
                  <c:v>52.386449999999996</c:v>
                </c:pt>
                <c:pt idx="12">
                  <c:v>51.82011</c:v>
                </c:pt>
                <c:pt idx="13">
                  <c:v>50.970599999999997</c:v>
                </c:pt>
                <c:pt idx="14">
                  <c:v>51.82011</c:v>
                </c:pt>
                <c:pt idx="15">
                  <c:v>51.82011</c:v>
                </c:pt>
                <c:pt idx="16">
                  <c:v>50.970599999999997</c:v>
                </c:pt>
                <c:pt idx="17">
                  <c:v>50.970599999999997</c:v>
                </c:pt>
                <c:pt idx="18">
                  <c:v>53.235959999999999</c:v>
                </c:pt>
                <c:pt idx="19">
                  <c:v>52.386449999999996</c:v>
                </c:pt>
                <c:pt idx="20">
                  <c:v>53.235959999999999</c:v>
                </c:pt>
                <c:pt idx="21">
                  <c:v>53.802299999999995</c:v>
                </c:pt>
                <c:pt idx="22">
                  <c:v>54.651809999999998</c:v>
                </c:pt>
                <c:pt idx="23">
                  <c:v>54.651809999999998</c:v>
                </c:pt>
                <c:pt idx="24">
                  <c:v>55.218149999999994</c:v>
                </c:pt>
                <c:pt idx="25">
                  <c:v>56.917169999999999</c:v>
                </c:pt>
                <c:pt idx="26">
                  <c:v>56.067659999999997</c:v>
                </c:pt>
                <c:pt idx="27">
                  <c:v>56.917169999999999</c:v>
                </c:pt>
                <c:pt idx="28">
                  <c:v>56.917169999999999</c:v>
                </c:pt>
                <c:pt idx="29">
                  <c:v>56.067659999999997</c:v>
                </c:pt>
                <c:pt idx="30">
                  <c:v>56.917169999999999</c:v>
                </c:pt>
                <c:pt idx="31">
                  <c:v>56.067659999999997</c:v>
                </c:pt>
                <c:pt idx="32">
                  <c:v>56.917169999999999</c:v>
                </c:pt>
                <c:pt idx="33">
                  <c:v>56.917169999999999</c:v>
                </c:pt>
                <c:pt idx="34">
                  <c:v>56.917169999999999</c:v>
                </c:pt>
                <c:pt idx="35">
                  <c:v>57.483509999999995</c:v>
                </c:pt>
                <c:pt idx="36">
                  <c:v>57.483509999999995</c:v>
                </c:pt>
                <c:pt idx="37">
                  <c:v>57.483509999999995</c:v>
                </c:pt>
                <c:pt idx="38">
                  <c:v>58.333019999999998</c:v>
                </c:pt>
                <c:pt idx="39">
                  <c:v>58.333019999999998</c:v>
                </c:pt>
                <c:pt idx="40">
                  <c:v>59.18253</c:v>
                </c:pt>
                <c:pt idx="41">
                  <c:v>59.748869999999997</c:v>
                </c:pt>
                <c:pt idx="42">
                  <c:v>60.598379999999999</c:v>
                </c:pt>
                <c:pt idx="43">
                  <c:v>60.598379999999999</c:v>
                </c:pt>
                <c:pt idx="44">
                  <c:v>59.748869999999997</c:v>
                </c:pt>
                <c:pt idx="45">
                  <c:v>59.748869999999997</c:v>
                </c:pt>
                <c:pt idx="46">
                  <c:v>59.748869999999997</c:v>
                </c:pt>
                <c:pt idx="47">
                  <c:v>60.598379999999999</c:v>
                </c:pt>
                <c:pt idx="48">
                  <c:v>59.18253</c:v>
                </c:pt>
                <c:pt idx="49">
                  <c:v>56.917169999999999</c:v>
                </c:pt>
                <c:pt idx="50">
                  <c:v>58.333019999999998</c:v>
                </c:pt>
                <c:pt idx="51">
                  <c:v>59.18253</c:v>
                </c:pt>
                <c:pt idx="52">
                  <c:v>58.333019999999998</c:v>
                </c:pt>
                <c:pt idx="53">
                  <c:v>57.483509999999995</c:v>
                </c:pt>
                <c:pt idx="54">
                  <c:v>57.483509999999995</c:v>
                </c:pt>
                <c:pt idx="55">
                  <c:v>58.333019999999998</c:v>
                </c:pt>
                <c:pt idx="56">
                  <c:v>57.483509999999995</c:v>
                </c:pt>
                <c:pt idx="57">
                  <c:v>57.483509999999995</c:v>
                </c:pt>
                <c:pt idx="58">
                  <c:v>57.483509999999995</c:v>
                </c:pt>
                <c:pt idx="59">
                  <c:v>57.483509999999995</c:v>
                </c:pt>
                <c:pt idx="60">
                  <c:v>56.917169999999999</c:v>
                </c:pt>
                <c:pt idx="61">
                  <c:v>57.483509999999995</c:v>
                </c:pt>
                <c:pt idx="62">
                  <c:v>57.483509999999995</c:v>
                </c:pt>
                <c:pt idx="63">
                  <c:v>58.333019999999998</c:v>
                </c:pt>
                <c:pt idx="64">
                  <c:v>56.067659999999997</c:v>
                </c:pt>
                <c:pt idx="65">
                  <c:v>57.483509999999995</c:v>
                </c:pt>
                <c:pt idx="66">
                  <c:v>57.483509999999995</c:v>
                </c:pt>
                <c:pt idx="67">
                  <c:v>57.483509999999995</c:v>
                </c:pt>
                <c:pt idx="68">
                  <c:v>58.333019999999998</c:v>
                </c:pt>
                <c:pt idx="69">
                  <c:v>58.333019999999998</c:v>
                </c:pt>
                <c:pt idx="70">
                  <c:v>58.333019999999998</c:v>
                </c:pt>
                <c:pt idx="71">
                  <c:v>58.333019999999998</c:v>
                </c:pt>
                <c:pt idx="72">
                  <c:v>58.333019999999998</c:v>
                </c:pt>
                <c:pt idx="73">
                  <c:v>58.333019999999998</c:v>
                </c:pt>
                <c:pt idx="74">
                  <c:v>60.598379999999999</c:v>
                </c:pt>
                <c:pt idx="75">
                  <c:v>61.447889999999994</c:v>
                </c:pt>
                <c:pt idx="76">
                  <c:v>59.18253</c:v>
                </c:pt>
                <c:pt idx="77">
                  <c:v>59.748869999999997</c:v>
                </c:pt>
                <c:pt idx="78">
                  <c:v>59.18253</c:v>
                </c:pt>
                <c:pt idx="79">
                  <c:v>59.748869999999997</c:v>
                </c:pt>
                <c:pt idx="80">
                  <c:v>59.18253</c:v>
                </c:pt>
                <c:pt idx="81">
                  <c:v>59.748869999999997</c:v>
                </c:pt>
                <c:pt idx="82">
                  <c:v>59.18253</c:v>
                </c:pt>
                <c:pt idx="83">
                  <c:v>61.447889999999994</c:v>
                </c:pt>
                <c:pt idx="84">
                  <c:v>59.748869999999997</c:v>
                </c:pt>
                <c:pt idx="85">
                  <c:v>59.18253</c:v>
                </c:pt>
                <c:pt idx="86">
                  <c:v>59.18253</c:v>
                </c:pt>
                <c:pt idx="87">
                  <c:v>59.18253</c:v>
                </c:pt>
                <c:pt idx="88">
                  <c:v>59.18253</c:v>
                </c:pt>
                <c:pt idx="89">
                  <c:v>59.748869999999997</c:v>
                </c:pt>
                <c:pt idx="90">
                  <c:v>59.18253</c:v>
                </c:pt>
                <c:pt idx="91">
                  <c:v>57.483509999999995</c:v>
                </c:pt>
                <c:pt idx="92">
                  <c:v>58.333019999999998</c:v>
                </c:pt>
                <c:pt idx="93">
                  <c:v>57.483509999999995</c:v>
                </c:pt>
                <c:pt idx="94">
                  <c:v>58.333019999999998</c:v>
                </c:pt>
                <c:pt idx="95">
                  <c:v>59.748869999999997</c:v>
                </c:pt>
                <c:pt idx="96">
                  <c:v>59.18253</c:v>
                </c:pt>
                <c:pt idx="97">
                  <c:v>59.18253</c:v>
                </c:pt>
                <c:pt idx="98">
                  <c:v>57.483509999999995</c:v>
                </c:pt>
                <c:pt idx="99">
                  <c:v>56.917169999999999</c:v>
                </c:pt>
                <c:pt idx="100">
                  <c:v>57.483509999999995</c:v>
                </c:pt>
                <c:pt idx="101">
                  <c:v>58.333019999999998</c:v>
                </c:pt>
                <c:pt idx="102">
                  <c:v>57.483509999999995</c:v>
                </c:pt>
                <c:pt idx="103">
                  <c:v>57.483509999999995</c:v>
                </c:pt>
                <c:pt idx="104">
                  <c:v>56.067659999999997</c:v>
                </c:pt>
                <c:pt idx="105">
                  <c:v>56.917169999999999</c:v>
                </c:pt>
                <c:pt idx="106">
                  <c:v>55.218149999999994</c:v>
                </c:pt>
                <c:pt idx="107">
                  <c:v>54.651809999999998</c:v>
                </c:pt>
                <c:pt idx="108">
                  <c:v>56.917169999999999</c:v>
                </c:pt>
                <c:pt idx="109">
                  <c:v>55.218149999999994</c:v>
                </c:pt>
                <c:pt idx="110">
                  <c:v>55.218149999999994</c:v>
                </c:pt>
                <c:pt idx="111">
                  <c:v>55.218149999999994</c:v>
                </c:pt>
                <c:pt idx="112">
                  <c:v>53.235959999999999</c:v>
                </c:pt>
                <c:pt idx="113">
                  <c:v>53.235959999999999</c:v>
                </c:pt>
                <c:pt idx="114">
                  <c:v>53.235959999999999</c:v>
                </c:pt>
                <c:pt idx="115">
                  <c:v>53.235959999999999</c:v>
                </c:pt>
                <c:pt idx="116">
                  <c:v>52.386449999999996</c:v>
                </c:pt>
                <c:pt idx="117">
                  <c:v>52.386449999999996</c:v>
                </c:pt>
                <c:pt idx="118">
                  <c:v>52.386449999999996</c:v>
                </c:pt>
                <c:pt idx="119">
                  <c:v>51.82011</c:v>
                </c:pt>
                <c:pt idx="120">
                  <c:v>51.82011</c:v>
                </c:pt>
                <c:pt idx="121">
                  <c:v>50.970599999999997</c:v>
                </c:pt>
                <c:pt idx="122">
                  <c:v>51.82011</c:v>
                </c:pt>
                <c:pt idx="123">
                  <c:v>53.235959999999999</c:v>
                </c:pt>
                <c:pt idx="124">
                  <c:v>52.386449999999996</c:v>
                </c:pt>
                <c:pt idx="125">
                  <c:v>50.970599999999997</c:v>
                </c:pt>
                <c:pt idx="126">
                  <c:v>53.235959999999999</c:v>
                </c:pt>
                <c:pt idx="127">
                  <c:v>50.970599999999997</c:v>
                </c:pt>
                <c:pt idx="128">
                  <c:v>49.554749999999999</c:v>
                </c:pt>
                <c:pt idx="129">
                  <c:v>50.970599999999997</c:v>
                </c:pt>
                <c:pt idx="130">
                  <c:v>50.970599999999997</c:v>
                </c:pt>
                <c:pt idx="131">
                  <c:v>50.404260000000001</c:v>
                </c:pt>
                <c:pt idx="132">
                  <c:v>50.970599999999997</c:v>
                </c:pt>
                <c:pt idx="133">
                  <c:v>50.970599999999997</c:v>
                </c:pt>
                <c:pt idx="134">
                  <c:v>50.404260000000001</c:v>
                </c:pt>
                <c:pt idx="135">
                  <c:v>50.970599999999997</c:v>
                </c:pt>
                <c:pt idx="136">
                  <c:v>51.82011</c:v>
                </c:pt>
                <c:pt idx="137">
                  <c:v>50.404260000000001</c:v>
                </c:pt>
                <c:pt idx="138">
                  <c:v>52.386449999999996</c:v>
                </c:pt>
                <c:pt idx="139">
                  <c:v>53.235959999999999</c:v>
                </c:pt>
                <c:pt idx="140">
                  <c:v>51.82011</c:v>
                </c:pt>
                <c:pt idx="141">
                  <c:v>53.235959999999999</c:v>
                </c:pt>
                <c:pt idx="142">
                  <c:v>51.82011</c:v>
                </c:pt>
                <c:pt idx="143">
                  <c:v>53.235959999999999</c:v>
                </c:pt>
                <c:pt idx="144">
                  <c:v>52.386449999999996</c:v>
                </c:pt>
                <c:pt idx="145">
                  <c:v>53.235959999999999</c:v>
                </c:pt>
                <c:pt idx="146">
                  <c:v>53.235959999999999</c:v>
                </c:pt>
                <c:pt idx="147">
                  <c:v>53.802299999999995</c:v>
                </c:pt>
                <c:pt idx="148">
                  <c:v>52.386449999999996</c:v>
                </c:pt>
                <c:pt idx="149">
                  <c:v>53.802299999999995</c:v>
                </c:pt>
                <c:pt idx="150">
                  <c:v>53.235959999999999</c:v>
                </c:pt>
                <c:pt idx="151">
                  <c:v>50.970599999999997</c:v>
                </c:pt>
                <c:pt idx="152">
                  <c:v>52.386449999999996</c:v>
                </c:pt>
                <c:pt idx="153">
                  <c:v>53.802299999999995</c:v>
                </c:pt>
                <c:pt idx="154">
                  <c:v>53.235959999999999</c:v>
                </c:pt>
                <c:pt idx="155">
                  <c:v>53.235959999999999</c:v>
                </c:pt>
                <c:pt idx="156">
                  <c:v>55.218149999999994</c:v>
                </c:pt>
                <c:pt idx="157">
                  <c:v>55.218149999999994</c:v>
                </c:pt>
                <c:pt idx="158">
                  <c:v>56.067659999999997</c:v>
                </c:pt>
                <c:pt idx="159">
                  <c:v>55.218149999999994</c:v>
                </c:pt>
                <c:pt idx="160">
                  <c:v>54.651809999999998</c:v>
                </c:pt>
                <c:pt idx="161">
                  <c:v>55.218149999999994</c:v>
                </c:pt>
                <c:pt idx="162">
                  <c:v>56.917169999999999</c:v>
                </c:pt>
                <c:pt idx="163">
                  <c:v>55.218149999999994</c:v>
                </c:pt>
                <c:pt idx="164">
                  <c:v>56.067659999999997</c:v>
                </c:pt>
                <c:pt idx="165">
                  <c:v>56.067659999999997</c:v>
                </c:pt>
                <c:pt idx="166">
                  <c:v>56.917169999999999</c:v>
                </c:pt>
                <c:pt idx="167">
                  <c:v>53.802299999999995</c:v>
                </c:pt>
                <c:pt idx="168">
                  <c:v>56.067659999999997</c:v>
                </c:pt>
                <c:pt idx="169">
                  <c:v>56.067659999999997</c:v>
                </c:pt>
                <c:pt idx="170">
                  <c:v>54.651809999999998</c:v>
                </c:pt>
                <c:pt idx="171">
                  <c:v>55.218149999999994</c:v>
                </c:pt>
                <c:pt idx="172">
                  <c:v>54.651809999999998</c:v>
                </c:pt>
                <c:pt idx="173">
                  <c:v>54.651809999999998</c:v>
                </c:pt>
                <c:pt idx="174">
                  <c:v>54.651809999999998</c:v>
                </c:pt>
                <c:pt idx="175">
                  <c:v>53.235959999999999</c:v>
                </c:pt>
                <c:pt idx="176">
                  <c:v>53.235959999999999</c:v>
                </c:pt>
                <c:pt idx="177">
                  <c:v>51.82011</c:v>
                </c:pt>
                <c:pt idx="178">
                  <c:v>51.82011</c:v>
                </c:pt>
                <c:pt idx="179">
                  <c:v>51.82011</c:v>
                </c:pt>
                <c:pt idx="180">
                  <c:v>50.404260000000001</c:v>
                </c:pt>
                <c:pt idx="181">
                  <c:v>50.404260000000001</c:v>
                </c:pt>
                <c:pt idx="182">
                  <c:v>50.970599999999997</c:v>
                </c:pt>
                <c:pt idx="183">
                  <c:v>48.988409999999995</c:v>
                </c:pt>
                <c:pt idx="184">
                  <c:v>49.554749999999999</c:v>
                </c:pt>
                <c:pt idx="185">
                  <c:v>48.988409999999995</c:v>
                </c:pt>
                <c:pt idx="186">
                  <c:v>48.422069999999998</c:v>
                </c:pt>
                <c:pt idx="187">
                  <c:v>48.422069999999998</c:v>
                </c:pt>
                <c:pt idx="188">
                  <c:v>47.572559999999996</c:v>
                </c:pt>
                <c:pt idx="189">
                  <c:v>47.006219999999999</c:v>
                </c:pt>
                <c:pt idx="190">
                  <c:v>46.439879999999995</c:v>
                </c:pt>
                <c:pt idx="191">
                  <c:v>46.439879999999995</c:v>
                </c:pt>
                <c:pt idx="192">
                  <c:v>45.024029999999996</c:v>
                </c:pt>
                <c:pt idx="193">
                  <c:v>44.457689999999999</c:v>
                </c:pt>
                <c:pt idx="194">
                  <c:v>45.024029999999996</c:v>
                </c:pt>
                <c:pt idx="195">
                  <c:v>43.891349999999996</c:v>
                </c:pt>
                <c:pt idx="196">
                  <c:v>44.457689999999999</c:v>
                </c:pt>
                <c:pt idx="197">
                  <c:v>44.457689999999999</c:v>
                </c:pt>
                <c:pt idx="198">
                  <c:v>43.041840000000001</c:v>
                </c:pt>
                <c:pt idx="199">
                  <c:v>43.891349999999996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1B5-40B8-BE45-F006E0E0A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677986288"/>
        <c:axId val="677984976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'SJ at Four Corners'!$R$13</c15:sqref>
                        </c15:formulaRef>
                      </c:ext>
                    </c:extLst>
                    <c:strCache>
                      <c:ptCount val="1"/>
                      <c:pt idx="0">
                        <c:v>Simulated Sonde</c:v>
                      </c:pt>
                    </c:strCache>
                  </c:strRef>
                </c:tx>
                <c:spPr>
                  <a:ln w="9525" cap="rnd">
                    <a:solidFill>
                      <a:schemeClr val="bg1">
                        <a:lumMod val="6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'SJ at Four Corners'!$O$4:$O$173</c15:sqref>
                        </c15:formulaRef>
                      </c:ext>
                    </c:extLst>
                    <c:numCache>
                      <c:formatCode>General</c:formatCode>
                      <c:ptCount val="170"/>
                      <c:pt idx="10" formatCode="m/d/yy\ h:mm;@">
                        <c:v>42225.4375</c:v>
                      </c:pt>
                      <c:pt idx="11" formatCode="m/d/yy\ h:mm;@">
                        <c:v>42225.447916666664</c:v>
                      </c:pt>
                      <c:pt idx="12" formatCode="m/d/yy\ h:mm;@">
                        <c:v>42225.458333333336</c:v>
                      </c:pt>
                      <c:pt idx="13" formatCode="m/d/yy\ h:mm;@">
                        <c:v>42225.46875</c:v>
                      </c:pt>
                      <c:pt idx="14" formatCode="m/d/yy\ h:mm;@">
                        <c:v>42225.479166666664</c:v>
                      </c:pt>
                      <c:pt idx="15" formatCode="m/d/yy\ h:mm;@">
                        <c:v>42225.489583333336</c:v>
                      </c:pt>
                      <c:pt idx="16" formatCode="m/d/yy\ h:mm;@">
                        <c:v>42225.5</c:v>
                      </c:pt>
                      <c:pt idx="17" formatCode="m/d/yy\ h:mm;@">
                        <c:v>42225.510416666664</c:v>
                      </c:pt>
                      <c:pt idx="18" formatCode="m/d/yy\ h:mm;@">
                        <c:v>42225.520833333336</c:v>
                      </c:pt>
                      <c:pt idx="19" formatCode="m/d/yy\ h:mm;@">
                        <c:v>42225.53125</c:v>
                      </c:pt>
                      <c:pt idx="20" formatCode="m/d/yy\ h:mm;@">
                        <c:v>42225.541666666664</c:v>
                      </c:pt>
                      <c:pt idx="21" formatCode="m/d/yy\ h:mm;@">
                        <c:v>42225.552083333336</c:v>
                      </c:pt>
                      <c:pt idx="22" formatCode="m/d/yy\ h:mm;@">
                        <c:v>42225.5625</c:v>
                      </c:pt>
                      <c:pt idx="23" formatCode="m/d/yy\ h:mm;@">
                        <c:v>42225.572916666664</c:v>
                      </c:pt>
                      <c:pt idx="24" formatCode="m/d/yy\ h:mm;@">
                        <c:v>42225.583333333336</c:v>
                      </c:pt>
                      <c:pt idx="25" formatCode="m/d/yy\ h:mm;@">
                        <c:v>42225.59375</c:v>
                      </c:pt>
                      <c:pt idx="26" formatCode="m/d/yy\ h:mm;@">
                        <c:v>42225.604166666664</c:v>
                      </c:pt>
                      <c:pt idx="27" formatCode="m/d/yy\ h:mm;@">
                        <c:v>42225.614583333336</c:v>
                      </c:pt>
                      <c:pt idx="28" formatCode="m/d/yy\ h:mm;@">
                        <c:v>42225.625</c:v>
                      </c:pt>
                      <c:pt idx="29" formatCode="m/d/yy\ h:mm;@">
                        <c:v>42225.635416666664</c:v>
                      </c:pt>
                      <c:pt idx="30" formatCode="m/d/yy\ h:mm;@">
                        <c:v>42225.645833333336</c:v>
                      </c:pt>
                      <c:pt idx="31" formatCode="m/d/yy\ h:mm;@">
                        <c:v>42225.65625</c:v>
                      </c:pt>
                      <c:pt idx="32" formatCode="m/d/yy\ h:mm;@">
                        <c:v>42225.666666666664</c:v>
                      </c:pt>
                      <c:pt idx="33" formatCode="m/d/yy\ h:mm;@">
                        <c:v>42225.677083333336</c:v>
                      </c:pt>
                      <c:pt idx="34" formatCode="m/d/yy\ h:mm;@">
                        <c:v>42225.6875</c:v>
                      </c:pt>
                      <c:pt idx="35" formatCode="m/d/yy\ h:mm;@">
                        <c:v>42225.697916666664</c:v>
                      </c:pt>
                      <c:pt idx="36" formatCode="m/d/yy\ h:mm;@">
                        <c:v>42225.708333333336</c:v>
                      </c:pt>
                      <c:pt idx="37" formatCode="m/d/yy\ h:mm;@">
                        <c:v>42225.71875</c:v>
                      </c:pt>
                      <c:pt idx="38" formatCode="m/d/yy\ h:mm;@">
                        <c:v>42225.729166666664</c:v>
                      </c:pt>
                      <c:pt idx="39" formatCode="m/d/yy\ h:mm;@">
                        <c:v>42225.739583333336</c:v>
                      </c:pt>
                      <c:pt idx="40" formatCode="m/d/yy\ h:mm;@">
                        <c:v>42225.75</c:v>
                      </c:pt>
                      <c:pt idx="41" formatCode="m/d/yy\ h:mm;@">
                        <c:v>42225.760416666664</c:v>
                      </c:pt>
                      <c:pt idx="42" formatCode="m/d/yy\ h:mm;@">
                        <c:v>42225.770833333336</c:v>
                      </c:pt>
                      <c:pt idx="43" formatCode="m/d/yy\ h:mm;@">
                        <c:v>42225.78125</c:v>
                      </c:pt>
                      <c:pt idx="44" formatCode="m/d/yy\ h:mm;@">
                        <c:v>42225.791666666664</c:v>
                      </c:pt>
                      <c:pt idx="45" formatCode="m/d/yy\ h:mm;@">
                        <c:v>42225.802083333336</c:v>
                      </c:pt>
                      <c:pt idx="46" formatCode="m/d/yy\ h:mm;@">
                        <c:v>42225.8125</c:v>
                      </c:pt>
                      <c:pt idx="47" formatCode="m/d/yy\ h:mm;@">
                        <c:v>42225.822916666664</c:v>
                      </c:pt>
                      <c:pt idx="48" formatCode="m/d/yy\ h:mm;@">
                        <c:v>42225.833333333336</c:v>
                      </c:pt>
                      <c:pt idx="49" formatCode="m/d/yy\ h:mm;@">
                        <c:v>42225.84375</c:v>
                      </c:pt>
                      <c:pt idx="50" formatCode="m/d/yy\ h:mm;@">
                        <c:v>42225.854166666664</c:v>
                      </c:pt>
                      <c:pt idx="51" formatCode="m/d/yy\ h:mm;@">
                        <c:v>42225.864583333336</c:v>
                      </c:pt>
                      <c:pt idx="52" formatCode="m/d/yy\ h:mm;@">
                        <c:v>42225.875</c:v>
                      </c:pt>
                      <c:pt idx="53" formatCode="m/d/yy\ h:mm;@">
                        <c:v>42225.885416666664</c:v>
                      </c:pt>
                      <c:pt idx="54" formatCode="m/d/yy\ h:mm;@">
                        <c:v>42225.895833333336</c:v>
                      </c:pt>
                      <c:pt idx="55" formatCode="m/d/yy\ h:mm;@">
                        <c:v>42225.90625</c:v>
                      </c:pt>
                      <c:pt idx="56" formatCode="m/d/yy\ h:mm;@">
                        <c:v>42225.916666666664</c:v>
                      </c:pt>
                      <c:pt idx="57" formatCode="m/d/yy\ h:mm;@">
                        <c:v>42225.927083333336</c:v>
                      </c:pt>
                      <c:pt idx="58" formatCode="m/d/yy\ h:mm;@">
                        <c:v>42225.9375</c:v>
                      </c:pt>
                      <c:pt idx="59" formatCode="m/d/yy\ h:mm;@">
                        <c:v>42225.947916666664</c:v>
                      </c:pt>
                      <c:pt idx="60" formatCode="m/d/yy\ h:mm;@">
                        <c:v>42225.958333333336</c:v>
                      </c:pt>
                      <c:pt idx="61" formatCode="m/d/yy\ h:mm;@">
                        <c:v>42225.96875</c:v>
                      </c:pt>
                      <c:pt idx="62" formatCode="m/d/yy\ h:mm;@">
                        <c:v>42225.979166666664</c:v>
                      </c:pt>
                      <c:pt idx="63" formatCode="m/d/yy\ h:mm;@">
                        <c:v>42225.989583333336</c:v>
                      </c:pt>
                      <c:pt idx="64" formatCode="m/d/yy\ h:mm;@">
                        <c:v>42226</c:v>
                      </c:pt>
                      <c:pt idx="65" formatCode="m/d/yy\ h:mm;@">
                        <c:v>42226.010416666664</c:v>
                      </c:pt>
                      <c:pt idx="66" formatCode="m/d/yy\ h:mm;@">
                        <c:v>42226.020833333336</c:v>
                      </c:pt>
                      <c:pt idx="67" formatCode="m/d/yy\ h:mm;@">
                        <c:v>42226.03125</c:v>
                      </c:pt>
                      <c:pt idx="68" formatCode="m/d/yy\ h:mm;@">
                        <c:v>42226.041666666664</c:v>
                      </c:pt>
                      <c:pt idx="69" formatCode="m/d/yy\ h:mm;@">
                        <c:v>42226.052083333336</c:v>
                      </c:pt>
                      <c:pt idx="70" formatCode="m/d/yy\ h:mm;@">
                        <c:v>42226.0625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'SJ at Four Corners'!$P$4:$P$186</c15:sqref>
                        </c15:formulaRef>
                      </c:ext>
                    </c:extLst>
                    <c:numCache>
                      <c:formatCode>General</c:formatCode>
                      <c:ptCount val="183"/>
                      <c:pt idx="17" formatCode="0.00">
                        <c:v>1</c:v>
                      </c:pt>
                      <c:pt idx="18" formatCode="0.00">
                        <c:v>1.0043383947939262</c:v>
                      </c:pt>
                      <c:pt idx="19" formatCode="0.00">
                        <c:v>1.0086767895878526</c:v>
                      </c:pt>
                      <c:pt idx="20" formatCode="0.00">
                        <c:v>1.0151843817787418</c:v>
                      </c:pt>
                      <c:pt idx="21" formatCode="0.00">
                        <c:v>1.019522776572668</c:v>
                      </c:pt>
                      <c:pt idx="22" formatCode="0.00">
                        <c:v>1.0281995661605206</c:v>
                      </c:pt>
                      <c:pt idx="23" formatCode="0.00">
                        <c:v>1.0368763557483731</c:v>
                      </c:pt>
                      <c:pt idx="24" formatCode="0.00">
                        <c:v>1.0455531453362255</c:v>
                      </c:pt>
                      <c:pt idx="25" formatCode="0.00">
                        <c:v>1.054229934924078</c:v>
                      </c:pt>
                      <c:pt idx="26" formatCode="0.00">
                        <c:v>1.0607375271149675</c:v>
                      </c:pt>
                      <c:pt idx="27" formatCode="0.00">
                        <c:v>1.0694143167028198</c:v>
                      </c:pt>
                      <c:pt idx="28" formatCode="0.00">
                        <c:v>1.0802603036876355</c:v>
                      </c:pt>
                      <c:pt idx="29" formatCode="0.00">
                        <c:v>1.0932754880694142</c:v>
                      </c:pt>
                      <c:pt idx="30" formatCode="0.00">
                        <c:v>1.1062906724511929</c:v>
                      </c:pt>
                      <c:pt idx="31" formatCode="0.00">
                        <c:v>1.1236442516268981</c:v>
                      </c:pt>
                      <c:pt idx="32" formatCode="0.00">
                        <c:v>1.1388286334056399</c:v>
                      </c:pt>
                      <c:pt idx="33" formatCode="0.00">
                        <c:v>1.1496746203904555</c:v>
                      </c:pt>
                      <c:pt idx="34" formatCode="0.00">
                        <c:v>1.156182212581345</c:v>
                      </c:pt>
                      <c:pt idx="35" formatCode="0.00">
                        <c:v>1.1583514099783081</c:v>
                      </c:pt>
                      <c:pt idx="36" formatCode="0.00">
                        <c:v>1.1583514099783081</c:v>
                      </c:pt>
                      <c:pt idx="37" formatCode="0.00">
                        <c:v>1.156182212581345</c:v>
                      </c:pt>
                      <c:pt idx="38" formatCode="0.00">
                        <c:v>1.1496746203904555</c:v>
                      </c:pt>
                      <c:pt idx="39" formatCode="0.00">
                        <c:v>1.1453362255965294</c:v>
                      </c:pt>
                      <c:pt idx="40" formatCode="0.00">
                        <c:v>1.1388286334056399</c:v>
                      </c:pt>
                      <c:pt idx="41" formatCode="0.00">
                        <c:v>1.1323210412147506</c:v>
                      </c:pt>
                      <c:pt idx="42" formatCode="0.00">
                        <c:v>1.1236442516268981</c:v>
                      </c:pt>
                      <c:pt idx="43" formatCode="0.00">
                        <c:v>1.1149674620390455</c:v>
                      </c:pt>
                      <c:pt idx="44" formatCode="0.00">
                        <c:v>1.1062906724511929</c:v>
                      </c:pt>
                      <c:pt idx="45" formatCode="0.00">
                        <c:v>1.0997830802603037</c:v>
                      </c:pt>
                      <c:pt idx="46" formatCode="0.00">
                        <c:v>1.0911062906724511</c:v>
                      </c:pt>
                      <c:pt idx="47" formatCode="0.00">
                        <c:v>1.0824295010845986</c:v>
                      </c:pt>
                      <c:pt idx="48" formatCode="0.00">
                        <c:v>1.0759219088937093</c:v>
                      </c:pt>
                      <c:pt idx="49" formatCode="0.00">
                        <c:v>1.0694143167028198</c:v>
                      </c:pt>
                      <c:pt idx="50" formatCode="0.00">
                        <c:v>1.0629067245119306</c:v>
                      </c:pt>
                      <c:pt idx="51" formatCode="0.00">
                        <c:v>1.0585683297180042</c:v>
                      </c:pt>
                      <c:pt idx="52" formatCode="0.00">
                        <c:v>1.0520607375271149</c:v>
                      </c:pt>
                      <c:pt idx="53" formatCode="0.00">
                        <c:v>1.0477223427331885</c:v>
                      </c:pt>
                      <c:pt idx="54" formatCode="0.00">
                        <c:v>1.0433839479392624</c:v>
                      </c:pt>
                      <c:pt idx="55" formatCode="0.00">
                        <c:v>1.0412147505422993</c:v>
                      </c:pt>
                      <c:pt idx="56" formatCode="0.00">
                        <c:v>1.0368763557483731</c:v>
                      </c:pt>
                      <c:pt idx="57" formatCode="0.00">
                        <c:v>1.0347071583514098</c:v>
                      </c:pt>
                      <c:pt idx="58" formatCode="0.00">
                        <c:v>1.0325379609544467</c:v>
                      </c:pt>
                      <c:pt idx="59" formatCode="0.00">
                        <c:v>1.0303687635574836</c:v>
                      </c:pt>
                      <c:pt idx="60" formatCode="0.00">
                        <c:v>1.0303687635574836</c:v>
                      </c:pt>
                      <c:pt idx="61" formatCode="0.00">
                        <c:v>1.0281995661605206</c:v>
                      </c:pt>
                      <c:pt idx="62" formatCode="0.00">
                        <c:v>1.0260303687635575</c:v>
                      </c:pt>
                      <c:pt idx="63" formatCode="0.00">
                        <c:v>1.0260303687635575</c:v>
                      </c:pt>
                      <c:pt idx="64" formatCode="0.00">
                        <c:v>1.0260303687635575</c:v>
                      </c:pt>
                      <c:pt idx="65" formatCode="0.00">
                        <c:v>1.0260303687635575</c:v>
                      </c:pt>
                      <c:pt idx="66" formatCode="0.00">
                        <c:v>1.0238611713665942</c:v>
                      </c:pt>
                      <c:pt idx="67" formatCode="0.00">
                        <c:v>1.0238611713665942</c:v>
                      </c:pt>
                      <c:pt idx="68" formatCode="0.00">
                        <c:v>1.0216919739696311</c:v>
                      </c:pt>
                      <c:pt idx="69" formatCode="0.00">
                        <c:v>1.0216919739696311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D-71B5-40B8-BE45-F006E0E0A47C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7"/>
          <c:min val="42224.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4079173589539839E-2"/>
              <c:y val="0.286347089437095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677984976"/>
        <c:scaling>
          <c:orientation val="minMax"/>
          <c:max val="88.5"/>
          <c:min val="88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050"/>
                  <a:t>Streamflow (m</a:t>
                </a:r>
                <a:r>
                  <a:rPr lang="en-US" sz="1050" baseline="30000"/>
                  <a:t>3</a:t>
                </a:r>
                <a:r>
                  <a:rPr lang="en-US" sz="1050"/>
                  <a:t>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77986288"/>
        <c:crosses val="max"/>
        <c:crossBetween val="midCat"/>
        <c:majorUnit val="0.1"/>
      </c:valAx>
      <c:valAx>
        <c:axId val="677986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77984976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1391638613980592"/>
          <c:y val="0.14063587520427107"/>
          <c:w val="0.28455007344265454"/>
          <c:h val="0.3727410281575305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San Juan River at Bluff (RK 377.6)</a:t>
            </a:r>
          </a:p>
        </c:rich>
      </c:tx>
      <c:layout>
        <c:manualLayout>
          <c:xMode val="edge"/>
          <c:yMode val="edge"/>
          <c:x val="0.32214246733894919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5752570847"/>
          <c:y val="0.1309478411312142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'SJ at Bluff'!$R$10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1E7B-497F-B19E-7E06B143F2C3}"/>
              </c:ext>
            </c:extLst>
          </c:dPt>
          <c:xVal>
            <c:numRef>
              <c:f>'SJ at Bluff'!$A$4:$A$251</c:f>
              <c:numCache>
                <c:formatCode>m/d/yyyy\ h:mm</c:formatCode>
                <c:ptCount val="248"/>
                <c:pt idx="0">
                  <c:v>42226.375</c:v>
                </c:pt>
                <c:pt idx="1">
                  <c:v>42226.385416666664</c:v>
                </c:pt>
                <c:pt idx="2">
                  <c:v>42226.395833333336</c:v>
                </c:pt>
                <c:pt idx="3">
                  <c:v>42226.40625</c:v>
                </c:pt>
                <c:pt idx="4">
                  <c:v>42226.416666666664</c:v>
                </c:pt>
                <c:pt idx="5">
                  <c:v>42226.427083333336</c:v>
                </c:pt>
                <c:pt idx="6">
                  <c:v>42226.4375</c:v>
                </c:pt>
                <c:pt idx="7">
                  <c:v>42226.447916666664</c:v>
                </c:pt>
                <c:pt idx="8">
                  <c:v>42226.458333333336</c:v>
                </c:pt>
                <c:pt idx="9">
                  <c:v>42226.46875</c:v>
                </c:pt>
                <c:pt idx="10">
                  <c:v>42226.479166666664</c:v>
                </c:pt>
                <c:pt idx="11">
                  <c:v>42226.489583333336</c:v>
                </c:pt>
                <c:pt idx="12" formatCode="m/d/yy\ h:mm;@">
                  <c:v>42226.500000520835</c:v>
                </c:pt>
                <c:pt idx="13" formatCode="m/d/yy\ h:mm;@">
                  <c:v>42226.510416666664</c:v>
                </c:pt>
                <c:pt idx="14" formatCode="m/d/yy\ h:mm;@">
                  <c:v>42226.520832696762</c:v>
                </c:pt>
                <c:pt idx="15" formatCode="m/d/yy\ h:mm;@">
                  <c:v>42226.531248784719</c:v>
                </c:pt>
                <c:pt idx="16" formatCode="m/d/yy\ h:mm;@">
                  <c:v>42226.541664872682</c:v>
                </c:pt>
                <c:pt idx="17" formatCode="m/d/yy\ h:mm;@">
                  <c:v>42226.552080960646</c:v>
                </c:pt>
                <c:pt idx="18" formatCode="m/d/yy\ h:mm;@">
                  <c:v>42226.56249704861</c:v>
                </c:pt>
                <c:pt idx="19" formatCode="m/d/yy\ h:mm;@">
                  <c:v>42226.572913136573</c:v>
                </c:pt>
                <c:pt idx="20" formatCode="m/d/yy\ h:mm;@">
                  <c:v>42226.583329224537</c:v>
                </c:pt>
                <c:pt idx="21" formatCode="m/d/yy\ h:mm;@">
                  <c:v>42226.593745312501</c:v>
                </c:pt>
                <c:pt idx="22" formatCode="m/d/yy\ h:mm;@">
                  <c:v>42226.604161400464</c:v>
                </c:pt>
                <c:pt idx="23" formatCode="m/d/yy\ h:mm;@">
                  <c:v>42226.614583333336</c:v>
                </c:pt>
                <c:pt idx="24" formatCode="m/d/yy\ h:mm;@">
                  <c:v>42226.625005266207</c:v>
                </c:pt>
                <c:pt idx="25" formatCode="m/d/yy\ h:mm;@">
                  <c:v>42226.635427199071</c:v>
                </c:pt>
                <c:pt idx="26" formatCode="m/d/yy\ h:mm;@">
                  <c:v>42226.645849131943</c:v>
                </c:pt>
                <c:pt idx="27" formatCode="m/d/yy\ h:mm;@">
                  <c:v>42226.656271064814</c:v>
                </c:pt>
                <c:pt idx="28" formatCode="m/d/yy\ h:mm;@">
                  <c:v>42226.666692997685</c:v>
                </c:pt>
                <c:pt idx="29" formatCode="m/d/yy\ h:mm;@">
                  <c:v>42226.677114930557</c:v>
                </c:pt>
                <c:pt idx="30" formatCode="m/d/yy\ h:mm;@">
                  <c:v>42226.687536863428</c:v>
                </c:pt>
                <c:pt idx="31" formatCode="m/d/yy\ h:mm;@">
                  <c:v>42226.6979587963</c:v>
                </c:pt>
                <c:pt idx="32" formatCode="m/d/yy\ h:mm;@">
                  <c:v>42226.708380729164</c:v>
                </c:pt>
                <c:pt idx="33" formatCode="m/d/yy\ h:mm;@">
                  <c:v>42226.718802662035</c:v>
                </c:pt>
                <c:pt idx="34" formatCode="m/d/yy\ h:mm;@">
                  <c:v>42226.729224594907</c:v>
                </c:pt>
                <c:pt idx="35" formatCode="m/d/yy\ h:mm;@">
                  <c:v>42226.739646527778</c:v>
                </c:pt>
                <c:pt idx="36" formatCode="m/d/yy\ h:mm;@">
                  <c:v>42226.750068460649</c:v>
                </c:pt>
                <c:pt idx="37" formatCode="m/d/yy\ h:mm;@">
                  <c:v>42226.760490393521</c:v>
                </c:pt>
                <c:pt idx="38" formatCode="m/d/yy\ h:mm;@">
                  <c:v>42226.770912326392</c:v>
                </c:pt>
                <c:pt idx="39" formatCode="m/d/yy\ h:mm;@">
                  <c:v>42226.781334259256</c:v>
                </c:pt>
                <c:pt idx="40" formatCode="m/d/yy\ h:mm;@">
                  <c:v>42226.791756192128</c:v>
                </c:pt>
                <c:pt idx="41" formatCode="m/d/yy\ h:mm;@">
                  <c:v>42226.802178124999</c:v>
                </c:pt>
                <c:pt idx="42" formatCode="m/d/yy\ h:mm;@">
                  <c:v>42226.81260005787</c:v>
                </c:pt>
                <c:pt idx="43" formatCode="m/d/yy\ h:mm;@">
                  <c:v>42226.823021990742</c:v>
                </c:pt>
                <c:pt idx="44" formatCode="m/d/yy\ h:mm;@">
                  <c:v>42226.833443923613</c:v>
                </c:pt>
                <c:pt idx="45" formatCode="m/d/yy\ h:mm;@">
                  <c:v>42226.843865856485</c:v>
                </c:pt>
                <c:pt idx="46" formatCode="m/d/yy\ h:mm;@">
                  <c:v>42226.854287789349</c:v>
                </c:pt>
                <c:pt idx="47" formatCode="m/d/yy\ h:mm;@">
                  <c:v>42226.86470972222</c:v>
                </c:pt>
                <c:pt idx="48" formatCode="m/d/yy\ h:mm;@">
                  <c:v>42226.875131655092</c:v>
                </c:pt>
                <c:pt idx="49" formatCode="m/d/yy\ h:mm;@">
                  <c:v>42226.885553587963</c:v>
                </c:pt>
                <c:pt idx="50" formatCode="m/d/yy\ h:mm;@">
                  <c:v>42226.895975520834</c:v>
                </c:pt>
                <c:pt idx="51" formatCode="m/d/yy\ h:mm;@">
                  <c:v>42226.906397453706</c:v>
                </c:pt>
                <c:pt idx="52" formatCode="m/d/yy\ h:mm;@">
                  <c:v>42226.916819386577</c:v>
                </c:pt>
                <c:pt idx="53" formatCode="m/d/yy\ h:mm;@">
                  <c:v>42226.927241319441</c:v>
                </c:pt>
                <c:pt idx="54" formatCode="m/d/yy\ h:mm;@">
                  <c:v>42226.937663252313</c:v>
                </c:pt>
                <c:pt idx="55" formatCode="m/d/yy\ h:mm;@">
                  <c:v>42226.948085185184</c:v>
                </c:pt>
                <c:pt idx="56" formatCode="m/d/yy\ h:mm;@">
                  <c:v>42226.958507118055</c:v>
                </c:pt>
                <c:pt idx="57" formatCode="m/d/yy\ h:mm;@">
                  <c:v>42226.968929050927</c:v>
                </c:pt>
                <c:pt idx="58" formatCode="m/d/yy\ h:mm;@">
                  <c:v>42226.979350983798</c:v>
                </c:pt>
                <c:pt idx="59" formatCode="m/d/yy\ h:mm;@">
                  <c:v>42226.98977291667</c:v>
                </c:pt>
                <c:pt idx="60" formatCode="m/d/yy\ h:mm;@">
                  <c:v>42227.000194849534</c:v>
                </c:pt>
                <c:pt idx="61" formatCode="m/d/yy\ h:mm;@">
                  <c:v>42227.010616782405</c:v>
                </c:pt>
                <c:pt idx="62" formatCode="m/d/yy\ h:mm;@">
                  <c:v>42227.021038715277</c:v>
                </c:pt>
                <c:pt idx="63" formatCode="m/d/yy\ h:mm;@">
                  <c:v>42227.031460648148</c:v>
                </c:pt>
                <c:pt idx="64" formatCode="m/d/yy\ h:mm;@">
                  <c:v>42227.041882581019</c:v>
                </c:pt>
                <c:pt idx="65" formatCode="m/d/yy\ h:mm;@">
                  <c:v>42227.052304513891</c:v>
                </c:pt>
                <c:pt idx="66" formatCode="m/d/yy\ h:mm;@">
                  <c:v>42227.062726446762</c:v>
                </c:pt>
                <c:pt idx="67" formatCode="m/d/yy\ h:mm;@">
                  <c:v>42227.073148379626</c:v>
                </c:pt>
                <c:pt idx="68" formatCode="m/d/yy\ h:mm;@">
                  <c:v>42227.083570312498</c:v>
                </c:pt>
                <c:pt idx="69" formatCode="m/d/yy\ h:mm;@">
                  <c:v>42227.093992245369</c:v>
                </c:pt>
                <c:pt idx="70" formatCode="m/d/yy\ h:mm;@">
                  <c:v>42227.10441417824</c:v>
                </c:pt>
                <c:pt idx="71" formatCode="m/d/yy\ h:mm;@">
                  <c:v>42227.114836111112</c:v>
                </c:pt>
                <c:pt idx="72" formatCode="m/d/yy\ h:mm;@">
                  <c:v>42227.125258043983</c:v>
                </c:pt>
                <c:pt idx="73" formatCode="m/d/yy\ h:mm;@">
                  <c:v>42227.135679976855</c:v>
                </c:pt>
                <c:pt idx="74" formatCode="m/d/yy\ h:mm;@">
                  <c:v>42227.146101909719</c:v>
                </c:pt>
                <c:pt idx="75" formatCode="m/d/yy\ h:mm;@">
                  <c:v>42227.15652384259</c:v>
                </c:pt>
                <c:pt idx="76" formatCode="m/d/yy\ h:mm;@">
                  <c:v>42227.166945775461</c:v>
                </c:pt>
                <c:pt idx="77" formatCode="m/d/yy\ h:mm;@">
                  <c:v>42227.177367708333</c:v>
                </c:pt>
                <c:pt idx="78" formatCode="m/d/yy\ h:mm;@">
                  <c:v>42227.187789641204</c:v>
                </c:pt>
                <c:pt idx="79" formatCode="m/d/yy\ h:mm;@">
                  <c:v>42227.198211574076</c:v>
                </c:pt>
                <c:pt idx="80" formatCode="m/d/yy\ h:mm;@">
                  <c:v>42227.208633506947</c:v>
                </c:pt>
                <c:pt idx="81" formatCode="m/d/yy\ h:mm;@">
                  <c:v>42227.219055439811</c:v>
                </c:pt>
                <c:pt idx="82" formatCode="m/d/yy\ h:mm;@">
                  <c:v>42227.229477372683</c:v>
                </c:pt>
                <c:pt idx="83" formatCode="m/d/yy\ h:mm;@">
                  <c:v>42227.239899305554</c:v>
                </c:pt>
                <c:pt idx="84" formatCode="m/d/yy\ h:mm;@">
                  <c:v>42227.250321238425</c:v>
                </c:pt>
                <c:pt idx="85" formatCode="m/d/yy\ h:mm;@">
                  <c:v>42227.260743171297</c:v>
                </c:pt>
                <c:pt idx="86" formatCode="m/d/yy\ h:mm;@">
                  <c:v>42227.271165104168</c:v>
                </c:pt>
                <c:pt idx="87" formatCode="m/d/yy\ h:mm;@">
                  <c:v>42227.28158703704</c:v>
                </c:pt>
                <c:pt idx="88" formatCode="m/d/yy\ h:mm;@">
                  <c:v>42227.292008969911</c:v>
                </c:pt>
                <c:pt idx="89" formatCode="m/d/yy\ h:mm;@">
                  <c:v>42227.302430902775</c:v>
                </c:pt>
                <c:pt idx="90" formatCode="m/d/yy\ h:mm;@">
                  <c:v>42227.312852835646</c:v>
                </c:pt>
                <c:pt idx="91" formatCode="m/d/yy\ h:mm;@">
                  <c:v>42227.323274768518</c:v>
                </c:pt>
                <c:pt idx="92" formatCode="m/d/yy\ h:mm;@">
                  <c:v>42227.333696701389</c:v>
                </c:pt>
                <c:pt idx="93" formatCode="m/d/yy\ h:mm;@">
                  <c:v>42227.344118634261</c:v>
                </c:pt>
                <c:pt idx="94" formatCode="m/d/yy\ h:mm;@">
                  <c:v>42227.354540567132</c:v>
                </c:pt>
                <c:pt idx="95" formatCode="m/d/yy\ h:mm;@">
                  <c:v>42227.364962500003</c:v>
                </c:pt>
                <c:pt idx="96" formatCode="m/d/yy\ h:mm;@">
                  <c:v>42227.375384432868</c:v>
                </c:pt>
                <c:pt idx="97" formatCode="m/d/yy\ h:mm;@">
                  <c:v>42227.385806365739</c:v>
                </c:pt>
                <c:pt idx="98" formatCode="m/d/yy\ h:mm;@">
                  <c:v>42227.39622829861</c:v>
                </c:pt>
                <c:pt idx="99" formatCode="m/d/yy\ h:mm;@">
                  <c:v>42227.406650231482</c:v>
                </c:pt>
                <c:pt idx="100" formatCode="m/d/yy\ h:mm;@">
                  <c:v>42227.417072164353</c:v>
                </c:pt>
                <c:pt idx="101" formatCode="m/d/yy\ h:mm;@">
                  <c:v>42227.427494097225</c:v>
                </c:pt>
                <c:pt idx="102" formatCode="m/d/yy\ h:mm;@">
                  <c:v>42227.437916030096</c:v>
                </c:pt>
                <c:pt idx="103" formatCode="m/d/yy\ h:mm;@">
                  <c:v>42227.44833796296</c:v>
                </c:pt>
                <c:pt idx="104" formatCode="m/d/yy\ h:mm;@">
                  <c:v>42227.458759895831</c:v>
                </c:pt>
                <c:pt idx="105" formatCode="m/d/yy\ h:mm;@">
                  <c:v>42227.469181828703</c:v>
                </c:pt>
                <c:pt idx="106" formatCode="m/d/yy\ h:mm;@">
                  <c:v>42227.479603761574</c:v>
                </c:pt>
                <c:pt idx="107" formatCode="m/d/yy\ h:mm;@">
                  <c:v>42227.490025694446</c:v>
                </c:pt>
                <c:pt idx="108" formatCode="m/d/yy\ h:mm;@">
                  <c:v>42227.500447627317</c:v>
                </c:pt>
                <c:pt idx="109" formatCode="m/d/yy\ h:mm;@">
                  <c:v>42227.510869560188</c:v>
                </c:pt>
                <c:pt idx="110" formatCode="m/d/yy\ h:mm;@">
                  <c:v>42227.521291493053</c:v>
                </c:pt>
                <c:pt idx="111" formatCode="m/d/yy\ h:mm;@">
                  <c:v>42227.531713425924</c:v>
                </c:pt>
                <c:pt idx="112" formatCode="m/d/yy\ h:mm;@">
                  <c:v>42227.542135358795</c:v>
                </c:pt>
                <c:pt idx="113" formatCode="m/d/yy\ h:mm;@">
                  <c:v>42227.552557291667</c:v>
                </c:pt>
                <c:pt idx="114" formatCode="m/d/yy\ h:mm;@">
                  <c:v>42227.562979224538</c:v>
                </c:pt>
                <c:pt idx="115" formatCode="m/d/yy\ h:mm;@">
                  <c:v>42227.57340115741</c:v>
                </c:pt>
                <c:pt idx="116" formatCode="m/d/yy\ h:mm;@">
                  <c:v>42227.583823090281</c:v>
                </c:pt>
                <c:pt idx="117" formatCode="m/d/yy\ h:mm;@">
                  <c:v>42227.594245023145</c:v>
                </c:pt>
                <c:pt idx="118" formatCode="m/d/yy\ h:mm;@">
                  <c:v>42227.604666956016</c:v>
                </c:pt>
                <c:pt idx="119" formatCode="m/d/yy\ h:mm;@">
                  <c:v>42227.61509259259</c:v>
                </c:pt>
                <c:pt idx="120" formatCode="m/d/yy\ h:mm;@">
                  <c:v>42227.625510821759</c:v>
                </c:pt>
                <c:pt idx="121" formatCode="m/d/yy\ h:mm;@">
                  <c:v>42227.635932754631</c:v>
                </c:pt>
                <c:pt idx="122" formatCode="m/d/yy\ h:mm;@">
                  <c:v>42227.646354687502</c:v>
                </c:pt>
                <c:pt idx="123" formatCode="m/d/yy\ h:mm;@">
                  <c:v>42227.656776620373</c:v>
                </c:pt>
                <c:pt idx="124">
                  <c:v>42227.666666666664</c:v>
                </c:pt>
                <c:pt idx="125">
                  <c:v>42227.677083333336</c:v>
                </c:pt>
                <c:pt idx="126">
                  <c:v>42227.6875</c:v>
                </c:pt>
                <c:pt idx="127">
                  <c:v>42227.697916666664</c:v>
                </c:pt>
                <c:pt idx="128">
                  <c:v>42227.708333333336</c:v>
                </c:pt>
                <c:pt idx="129">
                  <c:v>42227.71875</c:v>
                </c:pt>
                <c:pt idx="130">
                  <c:v>42227.729166666664</c:v>
                </c:pt>
                <c:pt idx="131">
                  <c:v>42227.739583333336</c:v>
                </c:pt>
                <c:pt idx="132">
                  <c:v>42227.75</c:v>
                </c:pt>
                <c:pt idx="133">
                  <c:v>42227.760416666664</c:v>
                </c:pt>
                <c:pt idx="134">
                  <c:v>42227.770833333336</c:v>
                </c:pt>
                <c:pt idx="135">
                  <c:v>42227.78125</c:v>
                </c:pt>
                <c:pt idx="136">
                  <c:v>42227.791666666664</c:v>
                </c:pt>
                <c:pt idx="137">
                  <c:v>42227.802083333336</c:v>
                </c:pt>
                <c:pt idx="138">
                  <c:v>42227.8125</c:v>
                </c:pt>
                <c:pt idx="139">
                  <c:v>42227.822916666664</c:v>
                </c:pt>
                <c:pt idx="140">
                  <c:v>42227.833333333336</c:v>
                </c:pt>
                <c:pt idx="141">
                  <c:v>42227.84375</c:v>
                </c:pt>
                <c:pt idx="142">
                  <c:v>42227.854166666664</c:v>
                </c:pt>
                <c:pt idx="143">
                  <c:v>42227.864583333336</c:v>
                </c:pt>
                <c:pt idx="144">
                  <c:v>42227.875</c:v>
                </c:pt>
                <c:pt idx="145">
                  <c:v>42227.885416666664</c:v>
                </c:pt>
                <c:pt idx="146">
                  <c:v>42227.895833333336</c:v>
                </c:pt>
                <c:pt idx="147">
                  <c:v>42227.90625</c:v>
                </c:pt>
                <c:pt idx="148">
                  <c:v>42227.916666666664</c:v>
                </c:pt>
                <c:pt idx="149">
                  <c:v>42227.927083333336</c:v>
                </c:pt>
                <c:pt idx="150">
                  <c:v>42227.9375</c:v>
                </c:pt>
                <c:pt idx="151">
                  <c:v>42227.947916666664</c:v>
                </c:pt>
                <c:pt idx="152">
                  <c:v>42227.958333333336</c:v>
                </c:pt>
                <c:pt idx="153">
                  <c:v>42227.96875</c:v>
                </c:pt>
                <c:pt idx="154">
                  <c:v>42227.979166666664</c:v>
                </c:pt>
                <c:pt idx="155">
                  <c:v>42227.989583333336</c:v>
                </c:pt>
                <c:pt idx="156">
                  <c:v>42228</c:v>
                </c:pt>
                <c:pt idx="157">
                  <c:v>42228.010416666664</c:v>
                </c:pt>
                <c:pt idx="158">
                  <c:v>42228.020833333336</c:v>
                </c:pt>
                <c:pt idx="159">
                  <c:v>42228.03125</c:v>
                </c:pt>
                <c:pt idx="160">
                  <c:v>42228.041666666664</c:v>
                </c:pt>
                <c:pt idx="161">
                  <c:v>42228.052083333336</c:v>
                </c:pt>
                <c:pt idx="162">
                  <c:v>42228.0625</c:v>
                </c:pt>
                <c:pt idx="163">
                  <c:v>42228.072916666664</c:v>
                </c:pt>
                <c:pt idx="164">
                  <c:v>42228.083333333336</c:v>
                </c:pt>
                <c:pt idx="165">
                  <c:v>42228.09375</c:v>
                </c:pt>
                <c:pt idx="166">
                  <c:v>42228.104166666664</c:v>
                </c:pt>
                <c:pt idx="167">
                  <c:v>42228.114583333336</c:v>
                </c:pt>
                <c:pt idx="168">
                  <c:v>42228.125</c:v>
                </c:pt>
                <c:pt idx="169">
                  <c:v>42228.135416666664</c:v>
                </c:pt>
                <c:pt idx="170">
                  <c:v>42228.145833333336</c:v>
                </c:pt>
                <c:pt idx="171">
                  <c:v>42228.15625</c:v>
                </c:pt>
                <c:pt idx="172">
                  <c:v>42228.166666666664</c:v>
                </c:pt>
                <c:pt idx="173">
                  <c:v>42228.177083333336</c:v>
                </c:pt>
                <c:pt idx="174">
                  <c:v>42228.1875</c:v>
                </c:pt>
                <c:pt idx="175">
                  <c:v>42228.197916666664</c:v>
                </c:pt>
                <c:pt idx="176">
                  <c:v>42228.208333333336</c:v>
                </c:pt>
                <c:pt idx="177">
                  <c:v>42228.21875</c:v>
                </c:pt>
                <c:pt idx="178">
                  <c:v>42228.229166666664</c:v>
                </c:pt>
                <c:pt idx="179">
                  <c:v>42228.239583333336</c:v>
                </c:pt>
                <c:pt idx="180">
                  <c:v>42228.25</c:v>
                </c:pt>
                <c:pt idx="181">
                  <c:v>42228.260416666664</c:v>
                </c:pt>
                <c:pt idx="182">
                  <c:v>42228.270833333336</c:v>
                </c:pt>
                <c:pt idx="183">
                  <c:v>42228.28125</c:v>
                </c:pt>
                <c:pt idx="184">
                  <c:v>42228.291666666664</c:v>
                </c:pt>
                <c:pt idx="185">
                  <c:v>42228.302083333336</c:v>
                </c:pt>
                <c:pt idx="186">
                  <c:v>42228.3125</c:v>
                </c:pt>
                <c:pt idx="187">
                  <c:v>42228.322916666664</c:v>
                </c:pt>
                <c:pt idx="188">
                  <c:v>42228.333333333336</c:v>
                </c:pt>
                <c:pt idx="189">
                  <c:v>42228.34375</c:v>
                </c:pt>
                <c:pt idx="190">
                  <c:v>42228.354166666664</c:v>
                </c:pt>
                <c:pt idx="191">
                  <c:v>42228.364583333336</c:v>
                </c:pt>
                <c:pt idx="192">
                  <c:v>42228.375</c:v>
                </c:pt>
                <c:pt idx="193">
                  <c:v>42228.385416666664</c:v>
                </c:pt>
                <c:pt idx="194">
                  <c:v>42228.395833333336</c:v>
                </c:pt>
                <c:pt idx="195">
                  <c:v>42228.40625</c:v>
                </c:pt>
                <c:pt idx="196">
                  <c:v>42228.416666666664</c:v>
                </c:pt>
                <c:pt idx="197">
                  <c:v>42228.427083333336</c:v>
                </c:pt>
                <c:pt idx="198">
                  <c:v>42228.4375</c:v>
                </c:pt>
                <c:pt idx="199">
                  <c:v>42228.447916666664</c:v>
                </c:pt>
                <c:pt idx="200">
                  <c:v>42228.458333333336</c:v>
                </c:pt>
                <c:pt idx="201">
                  <c:v>42228.46875</c:v>
                </c:pt>
                <c:pt idx="202">
                  <c:v>42228.479166666664</c:v>
                </c:pt>
                <c:pt idx="203">
                  <c:v>42228.489583333336</c:v>
                </c:pt>
                <c:pt idx="204">
                  <c:v>42228.5</c:v>
                </c:pt>
                <c:pt idx="205">
                  <c:v>42228.510416666664</c:v>
                </c:pt>
                <c:pt idx="206">
                  <c:v>42228.520833333336</c:v>
                </c:pt>
                <c:pt idx="207">
                  <c:v>42228.53125</c:v>
                </c:pt>
                <c:pt idx="208">
                  <c:v>42228.541666666664</c:v>
                </c:pt>
                <c:pt idx="209">
                  <c:v>42228.552083333336</c:v>
                </c:pt>
                <c:pt idx="210">
                  <c:v>42228.5625</c:v>
                </c:pt>
                <c:pt idx="211">
                  <c:v>42228.572916666664</c:v>
                </c:pt>
                <c:pt idx="212">
                  <c:v>42228.583333333336</c:v>
                </c:pt>
                <c:pt idx="213">
                  <c:v>42228.59375</c:v>
                </c:pt>
                <c:pt idx="214">
                  <c:v>42228.604166666664</c:v>
                </c:pt>
                <c:pt idx="215">
                  <c:v>42228.614583333336</c:v>
                </c:pt>
                <c:pt idx="216">
                  <c:v>42228.625</c:v>
                </c:pt>
                <c:pt idx="217">
                  <c:v>42228.635416666664</c:v>
                </c:pt>
                <c:pt idx="218">
                  <c:v>42228.645833333336</c:v>
                </c:pt>
                <c:pt idx="219">
                  <c:v>42228.65625</c:v>
                </c:pt>
                <c:pt idx="220">
                  <c:v>42228.666666666664</c:v>
                </c:pt>
                <c:pt idx="221">
                  <c:v>42228.677083333336</c:v>
                </c:pt>
                <c:pt idx="222">
                  <c:v>42228.6875</c:v>
                </c:pt>
                <c:pt idx="223">
                  <c:v>42228.697916666664</c:v>
                </c:pt>
                <c:pt idx="224">
                  <c:v>42228.708333333336</c:v>
                </c:pt>
                <c:pt idx="225">
                  <c:v>42228.71875</c:v>
                </c:pt>
                <c:pt idx="226">
                  <c:v>42228.729166666664</c:v>
                </c:pt>
                <c:pt idx="227">
                  <c:v>42228.739583333336</c:v>
                </c:pt>
                <c:pt idx="228">
                  <c:v>42228.75</c:v>
                </c:pt>
                <c:pt idx="229">
                  <c:v>42228.760416666664</c:v>
                </c:pt>
                <c:pt idx="230">
                  <c:v>42228.770833333336</c:v>
                </c:pt>
                <c:pt idx="231">
                  <c:v>42228.78125</c:v>
                </c:pt>
                <c:pt idx="232">
                  <c:v>42228.791666666664</c:v>
                </c:pt>
                <c:pt idx="233">
                  <c:v>42228.802083333336</c:v>
                </c:pt>
                <c:pt idx="234">
                  <c:v>42228.8125</c:v>
                </c:pt>
                <c:pt idx="235">
                  <c:v>42228.822916666664</c:v>
                </c:pt>
                <c:pt idx="236">
                  <c:v>42228.833333333336</c:v>
                </c:pt>
                <c:pt idx="237">
                  <c:v>42228.84375</c:v>
                </c:pt>
                <c:pt idx="238">
                  <c:v>42228.854166666664</c:v>
                </c:pt>
                <c:pt idx="239">
                  <c:v>42228.864583333336</c:v>
                </c:pt>
                <c:pt idx="240">
                  <c:v>42228.875</c:v>
                </c:pt>
                <c:pt idx="241">
                  <c:v>42228.885416666664</c:v>
                </c:pt>
                <c:pt idx="242">
                  <c:v>42228.895833333336</c:v>
                </c:pt>
                <c:pt idx="243">
                  <c:v>42228.90625</c:v>
                </c:pt>
                <c:pt idx="244">
                  <c:v>42228.916666666664</c:v>
                </c:pt>
                <c:pt idx="245">
                  <c:v>42228.927083333336</c:v>
                </c:pt>
                <c:pt idx="246">
                  <c:v>42228.9375</c:v>
                </c:pt>
                <c:pt idx="247">
                  <c:v>42228.947916666664</c:v>
                </c:pt>
              </c:numCache>
            </c:numRef>
          </c:xVal>
          <c:yVal>
            <c:numRef>
              <c:f>'SJ at Bluff'!$D$4:$D$251</c:f>
              <c:numCache>
                <c:formatCode>0</c:formatCode>
                <c:ptCount val="248"/>
                <c:pt idx="9">
                  <c:v>59.102313000000002</c:v>
                </c:pt>
                <c:pt idx="10">
                  <c:v>198.52734000000004</c:v>
                </c:pt>
                <c:pt idx="15">
                  <c:v>83.051609999999997</c:v>
                </c:pt>
                <c:pt idx="28">
                  <c:v>64</c:v>
                </c:pt>
                <c:pt idx="104">
                  <c:v>87.459020999999993</c:v>
                </c:pt>
                <c:pt idx="106">
                  <c:v>198.52734000000004</c:v>
                </c:pt>
                <c:pt idx="162" formatCode="#,##0.00">
                  <c:v>196.721905168831</c:v>
                </c:pt>
                <c:pt idx="163" formatCode="#,##0.00">
                  <c:v>59</c:v>
                </c:pt>
                <c:pt idx="164" formatCode="#,##0.00">
                  <c:v>198.52734000000004</c:v>
                </c:pt>
                <c:pt idx="169" formatCode="#,##0.00">
                  <c:v>83</c:v>
                </c:pt>
                <c:pt idx="182" formatCode="#,##0.00">
                  <c:v>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E7B-497F-B19E-7E06B143F2C3}"/>
            </c:ext>
          </c:extLst>
        </c:ser>
        <c:ser>
          <c:idx val="0"/>
          <c:order val="1"/>
          <c:tx>
            <c:strRef>
              <c:f>'SJ at Bluff'!$R$9</c:f>
              <c:strCache>
                <c:ptCount val="1"/>
                <c:pt idx="0">
                  <c:v>WASP Model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'SJ at Bluff'!$L$4:$L$255</c:f>
              <c:numCache>
                <c:formatCode>m/d/yy\ h:mm;@</c:formatCode>
                <c:ptCount val="252"/>
                <c:pt idx="0">
                  <c:v>42225.742700000003</c:v>
                </c:pt>
                <c:pt idx="1">
                  <c:v>42225.751600000003</c:v>
                </c:pt>
                <c:pt idx="2">
                  <c:v>42225.7621</c:v>
                </c:pt>
                <c:pt idx="3">
                  <c:v>42225.772599999997</c:v>
                </c:pt>
                <c:pt idx="4">
                  <c:v>42225.781600000002</c:v>
                </c:pt>
                <c:pt idx="5">
                  <c:v>42225.792099999999</c:v>
                </c:pt>
                <c:pt idx="6">
                  <c:v>42225.802600000003</c:v>
                </c:pt>
                <c:pt idx="7">
                  <c:v>42225.811600000001</c:v>
                </c:pt>
                <c:pt idx="8">
                  <c:v>42225.822200000002</c:v>
                </c:pt>
                <c:pt idx="9">
                  <c:v>42225.832799999996</c:v>
                </c:pt>
                <c:pt idx="10">
                  <c:v>42225.841800000002</c:v>
                </c:pt>
                <c:pt idx="11">
                  <c:v>42225.852400000003</c:v>
                </c:pt>
                <c:pt idx="12">
                  <c:v>42225.861499999999</c:v>
                </c:pt>
                <c:pt idx="13">
                  <c:v>42225.872100000001</c:v>
                </c:pt>
                <c:pt idx="14">
                  <c:v>42225.882799999999</c:v>
                </c:pt>
                <c:pt idx="15">
                  <c:v>42225.891900000002</c:v>
                </c:pt>
                <c:pt idx="16">
                  <c:v>42225.902600000001</c:v>
                </c:pt>
                <c:pt idx="17">
                  <c:v>42225.911699999997</c:v>
                </c:pt>
                <c:pt idx="18">
                  <c:v>42225.922400000003</c:v>
                </c:pt>
                <c:pt idx="19">
                  <c:v>42225.931600000004</c:v>
                </c:pt>
                <c:pt idx="20">
                  <c:v>42225.942300000002</c:v>
                </c:pt>
                <c:pt idx="21">
                  <c:v>42225.951500000003</c:v>
                </c:pt>
                <c:pt idx="22">
                  <c:v>42225.962200000002</c:v>
                </c:pt>
                <c:pt idx="23">
                  <c:v>42225.9715</c:v>
                </c:pt>
                <c:pt idx="24">
                  <c:v>42225.982300000003</c:v>
                </c:pt>
                <c:pt idx="25">
                  <c:v>42225.991499999996</c:v>
                </c:pt>
                <c:pt idx="26">
                  <c:v>42226.0023</c:v>
                </c:pt>
                <c:pt idx="27">
                  <c:v>42226.011599999998</c:v>
                </c:pt>
                <c:pt idx="28">
                  <c:v>42226.022400000002</c:v>
                </c:pt>
                <c:pt idx="29">
                  <c:v>42226.0317</c:v>
                </c:pt>
                <c:pt idx="30">
                  <c:v>42226.042600000001</c:v>
                </c:pt>
                <c:pt idx="31">
                  <c:v>42226.051899999999</c:v>
                </c:pt>
                <c:pt idx="32">
                  <c:v>42226.061199999996</c:v>
                </c:pt>
                <c:pt idx="33">
                  <c:v>42226.072200000002</c:v>
                </c:pt>
                <c:pt idx="34">
                  <c:v>42226.0815</c:v>
                </c:pt>
                <c:pt idx="35">
                  <c:v>42226.092499999999</c:v>
                </c:pt>
                <c:pt idx="36">
                  <c:v>42226.101900000001</c:v>
                </c:pt>
                <c:pt idx="37">
                  <c:v>42226.111299999997</c:v>
                </c:pt>
                <c:pt idx="38">
                  <c:v>42226.122300000003</c:v>
                </c:pt>
                <c:pt idx="39">
                  <c:v>42226.131699999998</c:v>
                </c:pt>
                <c:pt idx="40">
                  <c:v>42226.142699999997</c:v>
                </c:pt>
                <c:pt idx="41">
                  <c:v>42226.152199999997</c:v>
                </c:pt>
                <c:pt idx="42">
                  <c:v>42226.161599999999</c:v>
                </c:pt>
                <c:pt idx="43">
                  <c:v>42226.172700000003</c:v>
                </c:pt>
                <c:pt idx="44">
                  <c:v>42226.182200000003</c:v>
                </c:pt>
                <c:pt idx="45">
                  <c:v>42226.191700000003</c:v>
                </c:pt>
                <c:pt idx="46">
                  <c:v>42226.201200000003</c:v>
                </c:pt>
                <c:pt idx="47">
                  <c:v>42226.212399999997</c:v>
                </c:pt>
                <c:pt idx="48">
                  <c:v>42226.221899999997</c:v>
                </c:pt>
                <c:pt idx="49">
                  <c:v>42226.231500000002</c:v>
                </c:pt>
                <c:pt idx="50">
                  <c:v>42226.242700000003</c:v>
                </c:pt>
                <c:pt idx="51">
                  <c:v>42226.252200000003</c:v>
                </c:pt>
                <c:pt idx="52">
                  <c:v>42226.261899999998</c:v>
                </c:pt>
                <c:pt idx="53">
                  <c:v>42226.271500000003</c:v>
                </c:pt>
                <c:pt idx="54">
                  <c:v>42226.2811</c:v>
                </c:pt>
                <c:pt idx="55">
                  <c:v>42226.292399999998</c:v>
                </c:pt>
                <c:pt idx="56">
                  <c:v>42226.302000000003</c:v>
                </c:pt>
                <c:pt idx="57">
                  <c:v>42226.311699999998</c:v>
                </c:pt>
                <c:pt idx="58">
                  <c:v>42226.321400000001</c:v>
                </c:pt>
                <c:pt idx="59">
                  <c:v>42226.331100000003</c:v>
                </c:pt>
                <c:pt idx="60">
                  <c:v>42226.342499999999</c:v>
                </c:pt>
                <c:pt idx="61">
                  <c:v>42226.352200000001</c:v>
                </c:pt>
                <c:pt idx="62">
                  <c:v>42226.362000000001</c:v>
                </c:pt>
                <c:pt idx="63">
                  <c:v>42226.371700000003</c:v>
                </c:pt>
                <c:pt idx="64">
                  <c:v>42226.381500000003</c:v>
                </c:pt>
                <c:pt idx="65">
                  <c:v>42226.391300000003</c:v>
                </c:pt>
                <c:pt idx="66">
                  <c:v>42226.401100000003</c:v>
                </c:pt>
                <c:pt idx="67">
                  <c:v>42226.412600000003</c:v>
                </c:pt>
                <c:pt idx="68">
                  <c:v>42226.422500000001</c:v>
                </c:pt>
                <c:pt idx="69">
                  <c:v>42226.4323</c:v>
                </c:pt>
                <c:pt idx="70">
                  <c:v>42226.442199999998</c:v>
                </c:pt>
                <c:pt idx="71">
                  <c:v>42226.452100000002</c:v>
                </c:pt>
                <c:pt idx="72">
                  <c:v>42226.462</c:v>
                </c:pt>
                <c:pt idx="73">
                  <c:v>42226.471899999997</c:v>
                </c:pt>
                <c:pt idx="74">
                  <c:v>42226.481899999999</c:v>
                </c:pt>
                <c:pt idx="75">
                  <c:v>42226.491800000003</c:v>
                </c:pt>
                <c:pt idx="76">
                  <c:v>42226.501799999998</c:v>
                </c:pt>
                <c:pt idx="77">
                  <c:v>42226.5118</c:v>
                </c:pt>
                <c:pt idx="78">
                  <c:v>42226.521800000002</c:v>
                </c:pt>
                <c:pt idx="79">
                  <c:v>42226.531799999997</c:v>
                </c:pt>
                <c:pt idx="80">
                  <c:v>42226.541899999997</c:v>
                </c:pt>
                <c:pt idx="81">
                  <c:v>42226.551899999999</c:v>
                </c:pt>
                <c:pt idx="82">
                  <c:v>42226.561999999998</c:v>
                </c:pt>
                <c:pt idx="83">
                  <c:v>42226.572099999998</c:v>
                </c:pt>
                <c:pt idx="84">
                  <c:v>42226.582199999997</c:v>
                </c:pt>
                <c:pt idx="85">
                  <c:v>42226.592299999997</c:v>
                </c:pt>
                <c:pt idx="86">
                  <c:v>42226.602400000003</c:v>
                </c:pt>
                <c:pt idx="87">
                  <c:v>42226.6126</c:v>
                </c:pt>
                <c:pt idx="88">
                  <c:v>42226.621099999997</c:v>
                </c:pt>
                <c:pt idx="89">
                  <c:v>42226.631300000001</c:v>
                </c:pt>
                <c:pt idx="90">
                  <c:v>42226.641499999998</c:v>
                </c:pt>
                <c:pt idx="91">
                  <c:v>42226.651700000002</c:v>
                </c:pt>
                <c:pt idx="92">
                  <c:v>42226.661999999997</c:v>
                </c:pt>
                <c:pt idx="93">
                  <c:v>42226.672200000001</c:v>
                </c:pt>
                <c:pt idx="94">
                  <c:v>42226.682500000003</c:v>
                </c:pt>
                <c:pt idx="95">
                  <c:v>42226.691099999996</c:v>
                </c:pt>
                <c:pt idx="96">
                  <c:v>42226.701399999998</c:v>
                </c:pt>
                <c:pt idx="97">
                  <c:v>42226.7117</c:v>
                </c:pt>
                <c:pt idx="98">
                  <c:v>42226.722099999999</c:v>
                </c:pt>
                <c:pt idx="99">
                  <c:v>42226.732499999998</c:v>
                </c:pt>
                <c:pt idx="100">
                  <c:v>42226.741099999999</c:v>
                </c:pt>
                <c:pt idx="101">
                  <c:v>42226.751499999998</c:v>
                </c:pt>
                <c:pt idx="102">
                  <c:v>42226.761899999998</c:v>
                </c:pt>
                <c:pt idx="103">
                  <c:v>42226.772400000002</c:v>
                </c:pt>
                <c:pt idx="104">
                  <c:v>42226.7811</c:v>
                </c:pt>
                <c:pt idx="105">
                  <c:v>42226.791599999997</c:v>
                </c:pt>
                <c:pt idx="106">
                  <c:v>42226.802100000001</c:v>
                </c:pt>
                <c:pt idx="107">
                  <c:v>42226.810899999997</c:v>
                </c:pt>
                <c:pt idx="108">
                  <c:v>42226.821400000001</c:v>
                </c:pt>
                <c:pt idx="109">
                  <c:v>42226.831899999997</c:v>
                </c:pt>
                <c:pt idx="110">
                  <c:v>42226.842499999999</c:v>
                </c:pt>
                <c:pt idx="111">
                  <c:v>42226.851300000002</c:v>
                </c:pt>
                <c:pt idx="112">
                  <c:v>42226.862000000001</c:v>
                </c:pt>
                <c:pt idx="113">
                  <c:v>42226.870799999997</c:v>
                </c:pt>
                <c:pt idx="114">
                  <c:v>42226.881500000003</c:v>
                </c:pt>
                <c:pt idx="115">
                  <c:v>42226.892200000002</c:v>
                </c:pt>
                <c:pt idx="116">
                  <c:v>42226.901100000003</c:v>
                </c:pt>
                <c:pt idx="117">
                  <c:v>42226.911800000002</c:v>
                </c:pt>
                <c:pt idx="118">
                  <c:v>42226.922500000001</c:v>
                </c:pt>
                <c:pt idx="119">
                  <c:v>42226.931499999999</c:v>
                </c:pt>
                <c:pt idx="120">
                  <c:v>42226.942300000002</c:v>
                </c:pt>
                <c:pt idx="121">
                  <c:v>42226.951300000001</c:v>
                </c:pt>
                <c:pt idx="122">
                  <c:v>42226.962099999997</c:v>
                </c:pt>
                <c:pt idx="123">
                  <c:v>42226.971100000002</c:v>
                </c:pt>
                <c:pt idx="124">
                  <c:v>42226.982000000004</c:v>
                </c:pt>
                <c:pt idx="125">
                  <c:v>42226.991000000002</c:v>
                </c:pt>
                <c:pt idx="126">
                  <c:v>42227.001900000003</c:v>
                </c:pt>
                <c:pt idx="127">
                  <c:v>42227.010999999999</c:v>
                </c:pt>
                <c:pt idx="128">
                  <c:v>42227.021999999997</c:v>
                </c:pt>
                <c:pt idx="129">
                  <c:v>42227.0311</c:v>
                </c:pt>
                <c:pt idx="130">
                  <c:v>42227.042099999999</c:v>
                </c:pt>
                <c:pt idx="131">
                  <c:v>42227.051299999999</c:v>
                </c:pt>
                <c:pt idx="132">
                  <c:v>42227.062299999998</c:v>
                </c:pt>
                <c:pt idx="133">
                  <c:v>42227.071499999998</c:v>
                </c:pt>
                <c:pt idx="134">
                  <c:v>42227.080800000003</c:v>
                </c:pt>
                <c:pt idx="135">
                  <c:v>42227.091899999999</c:v>
                </c:pt>
                <c:pt idx="136">
                  <c:v>42227.1011</c:v>
                </c:pt>
                <c:pt idx="137">
                  <c:v>42227.112300000001</c:v>
                </c:pt>
                <c:pt idx="138">
                  <c:v>42227.121599999999</c:v>
                </c:pt>
                <c:pt idx="139">
                  <c:v>42227.130899999996</c:v>
                </c:pt>
                <c:pt idx="140">
                  <c:v>42227.142099999997</c:v>
                </c:pt>
                <c:pt idx="141">
                  <c:v>42227.1515</c:v>
                </c:pt>
                <c:pt idx="142">
                  <c:v>42227.160900000003</c:v>
                </c:pt>
                <c:pt idx="143">
                  <c:v>42227.172100000003</c:v>
                </c:pt>
                <c:pt idx="144">
                  <c:v>42227.181499999999</c:v>
                </c:pt>
                <c:pt idx="145">
                  <c:v>42227.190999999999</c:v>
                </c:pt>
                <c:pt idx="146">
                  <c:v>42227.202299999997</c:v>
                </c:pt>
                <c:pt idx="147">
                  <c:v>42227.211799999997</c:v>
                </c:pt>
                <c:pt idx="148">
                  <c:v>42227.221299999997</c:v>
                </c:pt>
                <c:pt idx="149">
                  <c:v>42227.230900000002</c:v>
                </c:pt>
                <c:pt idx="150">
                  <c:v>42227.242299999998</c:v>
                </c:pt>
                <c:pt idx="151">
                  <c:v>42227.251900000003</c:v>
                </c:pt>
                <c:pt idx="152">
                  <c:v>42227.261400000003</c:v>
                </c:pt>
                <c:pt idx="153">
                  <c:v>42227.271000000001</c:v>
                </c:pt>
                <c:pt idx="154">
                  <c:v>42227.280700000003</c:v>
                </c:pt>
                <c:pt idx="155">
                  <c:v>42227.292200000004</c:v>
                </c:pt>
                <c:pt idx="156">
                  <c:v>42227.301899999999</c:v>
                </c:pt>
                <c:pt idx="157">
                  <c:v>42227.311600000001</c:v>
                </c:pt>
                <c:pt idx="158">
                  <c:v>42227.321300000003</c:v>
                </c:pt>
                <c:pt idx="159">
                  <c:v>42227.330999999998</c:v>
                </c:pt>
                <c:pt idx="160">
                  <c:v>42227.340700000001</c:v>
                </c:pt>
                <c:pt idx="161">
                  <c:v>42227.352400000003</c:v>
                </c:pt>
                <c:pt idx="162">
                  <c:v>42227.362200000003</c:v>
                </c:pt>
                <c:pt idx="163">
                  <c:v>42227.372000000003</c:v>
                </c:pt>
                <c:pt idx="164">
                  <c:v>42227.381800000003</c:v>
                </c:pt>
                <c:pt idx="165">
                  <c:v>42227.391600000003</c:v>
                </c:pt>
                <c:pt idx="166">
                  <c:v>42227.401400000002</c:v>
                </c:pt>
                <c:pt idx="167">
                  <c:v>42227.411200000002</c:v>
                </c:pt>
                <c:pt idx="168">
                  <c:v>42227.4211</c:v>
                </c:pt>
                <c:pt idx="169">
                  <c:v>42227.430899999999</c:v>
                </c:pt>
                <c:pt idx="170">
                  <c:v>42227.440799999997</c:v>
                </c:pt>
                <c:pt idx="171">
                  <c:v>42227.450700000001</c:v>
                </c:pt>
                <c:pt idx="172">
                  <c:v>42227.460500000001</c:v>
                </c:pt>
                <c:pt idx="173">
                  <c:v>42227.472399999999</c:v>
                </c:pt>
                <c:pt idx="174">
                  <c:v>42227.482300000003</c:v>
                </c:pt>
                <c:pt idx="175">
                  <c:v>42227.492200000001</c:v>
                </c:pt>
                <c:pt idx="176">
                  <c:v>42227.502099999998</c:v>
                </c:pt>
                <c:pt idx="177">
                  <c:v>42227.512000000002</c:v>
                </c:pt>
                <c:pt idx="178">
                  <c:v>42227.5219</c:v>
                </c:pt>
                <c:pt idx="179">
                  <c:v>42227.531799999997</c:v>
                </c:pt>
                <c:pt idx="180">
                  <c:v>42227.541700000002</c:v>
                </c:pt>
                <c:pt idx="181">
                  <c:v>42227.551599999999</c:v>
                </c:pt>
                <c:pt idx="182">
                  <c:v>42227.561500000003</c:v>
                </c:pt>
                <c:pt idx="183">
                  <c:v>42227.571400000001</c:v>
                </c:pt>
                <c:pt idx="184">
                  <c:v>42227.581299999998</c:v>
                </c:pt>
                <c:pt idx="185">
                  <c:v>42227.591200000003</c:v>
                </c:pt>
                <c:pt idx="186">
                  <c:v>42227.601199999997</c:v>
                </c:pt>
                <c:pt idx="187">
                  <c:v>42227.611100000002</c:v>
                </c:pt>
                <c:pt idx="188">
                  <c:v>42227.620999999999</c:v>
                </c:pt>
                <c:pt idx="189">
                  <c:v>42227.630899999996</c:v>
                </c:pt>
                <c:pt idx="190">
                  <c:v>42227.640800000001</c:v>
                </c:pt>
                <c:pt idx="191">
                  <c:v>42227.650699999998</c:v>
                </c:pt>
                <c:pt idx="192">
                  <c:v>42227.6607</c:v>
                </c:pt>
                <c:pt idx="193">
                  <c:v>42227.670599999998</c:v>
                </c:pt>
                <c:pt idx="194">
                  <c:v>42227.680500000002</c:v>
                </c:pt>
                <c:pt idx="195">
                  <c:v>42227.690399999999</c:v>
                </c:pt>
                <c:pt idx="196">
                  <c:v>42227.700299999997</c:v>
                </c:pt>
                <c:pt idx="197">
                  <c:v>42227.712200000002</c:v>
                </c:pt>
                <c:pt idx="198">
                  <c:v>42227.722199999997</c:v>
                </c:pt>
                <c:pt idx="199">
                  <c:v>42227.732100000001</c:v>
                </c:pt>
                <c:pt idx="200">
                  <c:v>42227.741999999998</c:v>
                </c:pt>
                <c:pt idx="201">
                  <c:v>42227.751900000003</c:v>
                </c:pt>
                <c:pt idx="202">
                  <c:v>42227.7618</c:v>
                </c:pt>
                <c:pt idx="203">
                  <c:v>42227.771699999998</c:v>
                </c:pt>
                <c:pt idx="204">
                  <c:v>42227.7817</c:v>
                </c:pt>
                <c:pt idx="205">
                  <c:v>42227.791599999997</c:v>
                </c:pt>
                <c:pt idx="206">
                  <c:v>42227.801500000001</c:v>
                </c:pt>
                <c:pt idx="207">
                  <c:v>42227.811399999999</c:v>
                </c:pt>
                <c:pt idx="208">
                  <c:v>42227.821400000001</c:v>
                </c:pt>
                <c:pt idx="209">
                  <c:v>42227.831299999998</c:v>
                </c:pt>
                <c:pt idx="210">
                  <c:v>42227.841200000003</c:v>
                </c:pt>
                <c:pt idx="211">
                  <c:v>42227.8511</c:v>
                </c:pt>
                <c:pt idx="212">
                  <c:v>42227.860999999997</c:v>
                </c:pt>
                <c:pt idx="213">
                  <c:v>42227.870900000002</c:v>
                </c:pt>
                <c:pt idx="214">
                  <c:v>42227.880899999996</c:v>
                </c:pt>
                <c:pt idx="215">
                  <c:v>42227.890800000001</c:v>
                </c:pt>
                <c:pt idx="216">
                  <c:v>42227.900699999998</c:v>
                </c:pt>
                <c:pt idx="217">
                  <c:v>42227.910600000003</c:v>
                </c:pt>
                <c:pt idx="218">
                  <c:v>42227.9205</c:v>
                </c:pt>
                <c:pt idx="219">
                  <c:v>42227.930500000002</c:v>
                </c:pt>
                <c:pt idx="220">
                  <c:v>42227.940399999999</c:v>
                </c:pt>
                <c:pt idx="221">
                  <c:v>42227.950299999997</c:v>
                </c:pt>
                <c:pt idx="222">
                  <c:v>42227.960200000001</c:v>
                </c:pt>
                <c:pt idx="223">
                  <c:v>42227.972099999999</c:v>
                </c:pt>
                <c:pt idx="224">
                  <c:v>42227.982100000001</c:v>
                </c:pt>
                <c:pt idx="225">
                  <c:v>42227.991999999998</c:v>
                </c:pt>
                <c:pt idx="226">
                  <c:v>42228.001900000003</c:v>
                </c:pt>
                <c:pt idx="227">
                  <c:v>42228.0118</c:v>
                </c:pt>
                <c:pt idx="228">
                  <c:v>42228.021699999998</c:v>
                </c:pt>
                <c:pt idx="229">
                  <c:v>42228.0317</c:v>
                </c:pt>
                <c:pt idx="230">
                  <c:v>42228.041599999997</c:v>
                </c:pt>
                <c:pt idx="231">
                  <c:v>42228.051500000001</c:v>
                </c:pt>
                <c:pt idx="232">
                  <c:v>42228.061399999999</c:v>
                </c:pt>
                <c:pt idx="233">
                  <c:v>42228.071400000001</c:v>
                </c:pt>
                <c:pt idx="234">
                  <c:v>42228.081299999998</c:v>
                </c:pt>
                <c:pt idx="235">
                  <c:v>42228.091200000003</c:v>
                </c:pt>
                <c:pt idx="236">
                  <c:v>42228.1011</c:v>
                </c:pt>
                <c:pt idx="237">
                  <c:v>42228.110999999997</c:v>
                </c:pt>
                <c:pt idx="238">
                  <c:v>42228.120999999999</c:v>
                </c:pt>
                <c:pt idx="239">
                  <c:v>42228.130899999996</c:v>
                </c:pt>
                <c:pt idx="240">
                  <c:v>42228.140800000001</c:v>
                </c:pt>
                <c:pt idx="241">
                  <c:v>42228.150699999998</c:v>
                </c:pt>
                <c:pt idx="242">
                  <c:v>42228.160600000003</c:v>
                </c:pt>
                <c:pt idx="243">
                  <c:v>42228.170599999998</c:v>
                </c:pt>
                <c:pt idx="244">
                  <c:v>42228.180500000002</c:v>
                </c:pt>
                <c:pt idx="245">
                  <c:v>42228.190399999999</c:v>
                </c:pt>
                <c:pt idx="246">
                  <c:v>42228.200299999997</c:v>
                </c:pt>
                <c:pt idx="247">
                  <c:v>42228.210299999999</c:v>
                </c:pt>
                <c:pt idx="248">
                  <c:v>42228.220200000003</c:v>
                </c:pt>
                <c:pt idx="249">
                  <c:v>42228.230100000001</c:v>
                </c:pt>
                <c:pt idx="250">
                  <c:v>42228.24</c:v>
                </c:pt>
              </c:numCache>
            </c:numRef>
          </c:xVal>
          <c:yVal>
            <c:numRef>
              <c:f>'SJ at Bluff'!$M$4:$M$258</c:f>
              <c:numCache>
                <c:formatCode>0.0</c:formatCode>
                <c:ptCount val="255"/>
                <c:pt idx="0">
                  <c:v>0.18675249999999999</c:v>
                </c:pt>
                <c:pt idx="1">
                  <c:v>0.20189099999999999</c:v>
                </c:pt>
                <c:pt idx="2">
                  <c:v>0.22089743000000001</c:v>
                </c:pt>
                <c:pt idx="3">
                  <c:v>0.24144303</c:v>
                </c:pt>
                <c:pt idx="4">
                  <c:v>0.26035390000000003</c:v>
                </c:pt>
                <c:pt idx="5">
                  <c:v>0.28402490000000002</c:v>
                </c:pt>
                <c:pt idx="6">
                  <c:v>0.30953000000000003</c:v>
                </c:pt>
                <c:pt idx="7">
                  <c:v>0.33293520999999998</c:v>
                </c:pt>
                <c:pt idx="8">
                  <c:v>0.36214380000000002</c:v>
                </c:pt>
                <c:pt idx="9">
                  <c:v>0.39351361000000001</c:v>
                </c:pt>
                <c:pt idx="10">
                  <c:v>0.42221449999999999</c:v>
                </c:pt>
                <c:pt idx="11">
                  <c:v>0.457924</c:v>
                </c:pt>
                <c:pt idx="12">
                  <c:v>0.49053160000000001</c:v>
                </c:pt>
                <c:pt idx="13">
                  <c:v>0.53102229999999995</c:v>
                </c:pt>
                <c:pt idx="14">
                  <c:v>0.57427720000000004</c:v>
                </c:pt>
                <c:pt idx="15">
                  <c:v>0.61365610000000004</c:v>
                </c:pt>
                <c:pt idx="16">
                  <c:v>0.66240770000000004</c:v>
                </c:pt>
                <c:pt idx="17">
                  <c:v>0.706704</c:v>
                </c:pt>
                <c:pt idx="18">
                  <c:v>0.76143570000000005</c:v>
                </c:pt>
                <c:pt idx="19">
                  <c:v>0.81106789999999995</c:v>
                </c:pt>
                <c:pt idx="20">
                  <c:v>0.87227182999999997</c:v>
                </c:pt>
                <c:pt idx="21">
                  <c:v>0.92766422000000004</c:v>
                </c:pt>
                <c:pt idx="22">
                  <c:v>0.99583639999999995</c:v>
                </c:pt>
                <c:pt idx="23">
                  <c:v>1.0574140000000001</c:v>
                </c:pt>
                <c:pt idx="24">
                  <c:v>1.1330480000000001</c:v>
                </c:pt>
                <c:pt idx="25">
                  <c:v>1.2012304</c:v>
                </c:pt>
                <c:pt idx="26">
                  <c:v>1.2848111</c:v>
                </c:pt>
                <c:pt idx="27">
                  <c:v>1.3600080000000001</c:v>
                </c:pt>
                <c:pt idx="28">
                  <c:v>1.4520029999999999</c:v>
                </c:pt>
                <c:pt idx="29">
                  <c:v>1.5346051000000001</c:v>
                </c:pt>
                <c:pt idx="30">
                  <c:v>1.6354580000000001</c:v>
                </c:pt>
                <c:pt idx="31">
                  <c:v>1.725832</c:v>
                </c:pt>
                <c:pt idx="32">
                  <c:v>1.8199080000000001</c:v>
                </c:pt>
                <c:pt idx="33">
                  <c:v>1.9344319999999999</c:v>
                </c:pt>
                <c:pt idx="34">
                  <c:v>2.0367549999999999</c:v>
                </c:pt>
                <c:pt idx="35">
                  <c:v>2.1610651000000001</c:v>
                </c:pt>
                <c:pt idx="36">
                  <c:v>2.271906</c:v>
                </c:pt>
                <c:pt idx="37">
                  <c:v>2.3867554000000002</c:v>
                </c:pt>
                <c:pt idx="38">
                  <c:v>2.5258674000000001</c:v>
                </c:pt>
                <c:pt idx="39">
                  <c:v>2.6495342000000002</c:v>
                </c:pt>
                <c:pt idx="40">
                  <c:v>2.7990159999999999</c:v>
                </c:pt>
                <c:pt idx="41">
                  <c:v>2.9316244</c:v>
                </c:pt>
                <c:pt idx="42">
                  <c:v>3.0683820000000002</c:v>
                </c:pt>
                <c:pt idx="43">
                  <c:v>3.2331799999999999</c:v>
                </c:pt>
                <c:pt idx="44">
                  <c:v>3.3789250000000002</c:v>
                </c:pt>
                <c:pt idx="45">
                  <c:v>3.5287989999999998</c:v>
                </c:pt>
                <c:pt idx="46">
                  <c:v>3.6827749999999999</c:v>
                </c:pt>
                <c:pt idx="47">
                  <c:v>3.8675519999999999</c:v>
                </c:pt>
                <c:pt idx="48">
                  <c:v>4.0302850000000001</c:v>
                </c:pt>
                <c:pt idx="49">
                  <c:v>4.1969741999999997</c:v>
                </c:pt>
                <c:pt idx="50">
                  <c:v>4.3963561000000002</c:v>
                </c:pt>
                <c:pt idx="51">
                  <c:v>4.5713720000000002</c:v>
                </c:pt>
                <c:pt idx="52">
                  <c:v>4.7500900000000001</c:v>
                </c:pt>
                <c:pt idx="53">
                  <c:v>4.9324060000000003</c:v>
                </c:pt>
                <c:pt idx="54">
                  <c:v>5.1182040000000004</c:v>
                </c:pt>
                <c:pt idx="55">
                  <c:v>5.3391951999999998</c:v>
                </c:pt>
                <c:pt idx="56">
                  <c:v>5.5320773000000001</c:v>
                </c:pt>
                <c:pt idx="57">
                  <c:v>5.7279882000000004</c:v>
                </c:pt>
                <c:pt idx="58">
                  <c:v>5.9267592000000002</c:v>
                </c:pt>
                <c:pt idx="59">
                  <c:v>6.1282100000000002</c:v>
                </c:pt>
                <c:pt idx="60">
                  <c:v>6.3663572999999998</c:v>
                </c:pt>
                <c:pt idx="61">
                  <c:v>6.5729230999999997</c:v>
                </c:pt>
                <c:pt idx="62">
                  <c:v>6.7815051000000004</c:v>
                </c:pt>
                <c:pt idx="63">
                  <c:v>6.9918690000000003</c:v>
                </c:pt>
                <c:pt idx="64">
                  <c:v>7.2037681999999998</c:v>
                </c:pt>
                <c:pt idx="65">
                  <c:v>7.416944</c:v>
                </c:pt>
                <c:pt idx="66">
                  <c:v>7.6311270000000002</c:v>
                </c:pt>
                <c:pt idx="67">
                  <c:v>7.8819039999999996</c:v>
                </c:pt>
                <c:pt idx="68">
                  <c:v>8.0972919999999995</c:v>
                </c:pt>
                <c:pt idx="69">
                  <c:v>8.3127641000000008</c:v>
                </c:pt>
                <c:pt idx="70">
                  <c:v>8.5280094000000002</c:v>
                </c:pt>
                <c:pt idx="71">
                  <c:v>8.7427071999999999</c:v>
                </c:pt>
                <c:pt idx="72">
                  <c:v>8.956531</c:v>
                </c:pt>
                <c:pt idx="73">
                  <c:v>9.1691450000000003</c:v>
                </c:pt>
                <c:pt idx="74">
                  <c:v>9.3802061000000005</c:v>
                </c:pt>
                <c:pt idx="75">
                  <c:v>9.5893700000000006</c:v>
                </c:pt>
                <c:pt idx="76">
                  <c:v>9.7962810000000005</c:v>
                </c:pt>
                <c:pt idx="77">
                  <c:v>10.000583000000001</c:v>
                </c:pt>
                <c:pt idx="78">
                  <c:v>10.201919999999999</c:v>
                </c:pt>
                <c:pt idx="79">
                  <c:v>10.399913</c:v>
                </c:pt>
                <c:pt idx="80">
                  <c:v>10.594213</c:v>
                </c:pt>
                <c:pt idx="81">
                  <c:v>10.78445</c:v>
                </c:pt>
                <c:pt idx="82">
                  <c:v>10.97025</c:v>
                </c:pt>
                <c:pt idx="83">
                  <c:v>11.151260000000001</c:v>
                </c:pt>
                <c:pt idx="84">
                  <c:v>11.327109999999999</c:v>
                </c:pt>
                <c:pt idx="85">
                  <c:v>11.497450000000001</c:v>
                </c:pt>
                <c:pt idx="86">
                  <c:v>11.66192</c:v>
                </c:pt>
                <c:pt idx="87">
                  <c:v>11.820169999999999</c:v>
                </c:pt>
                <c:pt idx="88">
                  <c:v>11.94706</c:v>
                </c:pt>
                <c:pt idx="89">
                  <c:v>12.09304</c:v>
                </c:pt>
                <c:pt idx="90">
                  <c:v>12.231870000000001</c:v>
                </c:pt>
                <c:pt idx="91">
                  <c:v>12.363231000000001</c:v>
                </c:pt>
                <c:pt idx="92">
                  <c:v>12.486824</c:v>
                </c:pt>
                <c:pt idx="93">
                  <c:v>12.602359999999999</c:v>
                </c:pt>
                <c:pt idx="94">
                  <c:v>12.709561000000001</c:v>
                </c:pt>
                <c:pt idx="95">
                  <c:v>12.792350000000001</c:v>
                </c:pt>
                <c:pt idx="96">
                  <c:v>12.883609999999999</c:v>
                </c:pt>
                <c:pt idx="97">
                  <c:v>12.965851000000001</c:v>
                </c:pt>
                <c:pt idx="98">
                  <c:v>13.03886</c:v>
                </c:pt>
                <c:pt idx="99">
                  <c:v>13.10244</c:v>
                </c:pt>
                <c:pt idx="100">
                  <c:v>13.148099999999999</c:v>
                </c:pt>
                <c:pt idx="101">
                  <c:v>13.193970999999999</c:v>
                </c:pt>
                <c:pt idx="102">
                  <c:v>13.229993</c:v>
                </c:pt>
                <c:pt idx="103">
                  <c:v>13.25606</c:v>
                </c:pt>
                <c:pt idx="104">
                  <c:v>13.270111</c:v>
                </c:pt>
                <c:pt idx="105">
                  <c:v>13.27773</c:v>
                </c:pt>
                <c:pt idx="106">
                  <c:v>13.275214</c:v>
                </c:pt>
                <c:pt idx="107">
                  <c:v>13.26538</c:v>
                </c:pt>
                <c:pt idx="108">
                  <c:v>13.244301</c:v>
                </c:pt>
                <c:pt idx="109">
                  <c:v>13.213139999999999</c:v>
                </c:pt>
                <c:pt idx="110">
                  <c:v>13.171962000000001</c:v>
                </c:pt>
                <c:pt idx="111">
                  <c:v>13.130063</c:v>
                </c:pt>
                <c:pt idx="112">
                  <c:v>13.070779999999999</c:v>
                </c:pt>
                <c:pt idx="113">
                  <c:v>13.013971</c:v>
                </c:pt>
                <c:pt idx="114">
                  <c:v>12.937060000000001</c:v>
                </c:pt>
                <c:pt idx="115">
                  <c:v>12.850773</c:v>
                </c:pt>
                <c:pt idx="116">
                  <c:v>12.77187</c:v>
                </c:pt>
                <c:pt idx="117">
                  <c:v>12.668983000000001</c:v>
                </c:pt>
                <c:pt idx="118">
                  <c:v>12.557383</c:v>
                </c:pt>
                <c:pt idx="119">
                  <c:v>12.457921000000001</c:v>
                </c:pt>
                <c:pt idx="120">
                  <c:v>12.33107</c:v>
                </c:pt>
                <c:pt idx="121">
                  <c:v>12.21931</c:v>
                </c:pt>
                <c:pt idx="122">
                  <c:v>12.078224000000001</c:v>
                </c:pt>
                <c:pt idx="123">
                  <c:v>11.955069999999999</c:v>
                </c:pt>
                <c:pt idx="124">
                  <c:v>11.80087</c:v>
                </c:pt>
                <c:pt idx="125">
                  <c:v>11.66728</c:v>
                </c:pt>
                <c:pt idx="126">
                  <c:v>11.501174000000001</c:v>
                </c:pt>
                <c:pt idx="127">
                  <c:v>11.358180000000001</c:v>
                </c:pt>
                <c:pt idx="128">
                  <c:v>11.181430000000001</c:v>
                </c:pt>
                <c:pt idx="129">
                  <c:v>11.030099999999999</c:v>
                </c:pt>
                <c:pt idx="130">
                  <c:v>10.843999999999999</c:v>
                </c:pt>
                <c:pt idx="131">
                  <c:v>10.685433</c:v>
                </c:pt>
                <c:pt idx="132">
                  <c:v>10.49132</c:v>
                </c:pt>
                <c:pt idx="133">
                  <c:v>10.326631000000001</c:v>
                </c:pt>
                <c:pt idx="134">
                  <c:v>10.15953</c:v>
                </c:pt>
                <c:pt idx="135">
                  <c:v>9.9561360000000008</c:v>
                </c:pt>
                <c:pt idx="136">
                  <c:v>9.7845200999999999</c:v>
                </c:pt>
                <c:pt idx="137">
                  <c:v>9.5763730999999996</c:v>
                </c:pt>
                <c:pt idx="138">
                  <c:v>9.4013340000000003</c:v>
                </c:pt>
                <c:pt idx="139">
                  <c:v>9.2250899999999998</c:v>
                </c:pt>
                <c:pt idx="140">
                  <c:v>9.0123119999999997</c:v>
                </c:pt>
                <c:pt idx="141">
                  <c:v>8.8341721999999994</c:v>
                </c:pt>
                <c:pt idx="142">
                  <c:v>8.6555003999999993</c:v>
                </c:pt>
                <c:pt idx="143">
                  <c:v>8.4406789999999994</c:v>
                </c:pt>
                <c:pt idx="144">
                  <c:v>8.2615432000000002</c:v>
                </c:pt>
                <c:pt idx="145">
                  <c:v>8.0825042000000007</c:v>
                </c:pt>
                <c:pt idx="146">
                  <c:v>7.8680430000000001</c:v>
                </c:pt>
                <c:pt idx="147">
                  <c:v>7.6898569999999999</c:v>
                </c:pt>
                <c:pt idx="148">
                  <c:v>7.5123369999999996</c:v>
                </c:pt>
                <c:pt idx="149">
                  <c:v>7.3356490000000001</c:v>
                </c:pt>
                <c:pt idx="150">
                  <c:v>7.1249460999999998</c:v>
                </c:pt>
                <c:pt idx="151">
                  <c:v>6.9506430000000003</c:v>
                </c:pt>
                <c:pt idx="152">
                  <c:v>6.7776620000000003</c:v>
                </c:pt>
                <c:pt idx="153">
                  <c:v>6.6061433999999997</c:v>
                </c:pt>
                <c:pt idx="154">
                  <c:v>6.4362219999999999</c:v>
                </c:pt>
                <c:pt idx="155">
                  <c:v>6.234604</c:v>
                </c:pt>
                <c:pt idx="156">
                  <c:v>6.0686400000000003</c:v>
                </c:pt>
                <c:pt idx="157">
                  <c:v>5.9046630000000002</c:v>
                </c:pt>
                <c:pt idx="158">
                  <c:v>5.7427840000000003</c:v>
                </c:pt>
                <c:pt idx="159">
                  <c:v>5.5831059999999999</c:v>
                </c:pt>
                <c:pt idx="160">
                  <c:v>5.4257249999999999</c:v>
                </c:pt>
                <c:pt idx="161">
                  <c:v>5.2400320999999996</c:v>
                </c:pt>
                <c:pt idx="162">
                  <c:v>5.0880222000000002</c:v>
                </c:pt>
                <c:pt idx="163">
                  <c:v>4.9385814000000003</c:v>
                </c:pt>
                <c:pt idx="164">
                  <c:v>4.7917813999999996</c:v>
                </c:pt>
                <c:pt idx="165">
                  <c:v>4.6476864000000004</c:v>
                </c:pt>
                <c:pt idx="166">
                  <c:v>4.5063550000000001</c:v>
                </c:pt>
                <c:pt idx="167">
                  <c:v>4.3678369999999997</c:v>
                </c:pt>
                <c:pt idx="168">
                  <c:v>4.2321781999999999</c:v>
                </c:pt>
                <c:pt idx="169">
                  <c:v>4.0994162000000003</c:v>
                </c:pt>
                <c:pt idx="170">
                  <c:v>3.9695811000000001</c:v>
                </c:pt>
                <c:pt idx="171">
                  <c:v>3.8426979999999999</c:v>
                </c:pt>
                <c:pt idx="172">
                  <c:v>3.7187833000000001</c:v>
                </c:pt>
                <c:pt idx="173">
                  <c:v>3.5740210000000001</c:v>
                </c:pt>
                <c:pt idx="174">
                  <c:v>3.4566680000000001</c:v>
                </c:pt>
                <c:pt idx="175">
                  <c:v>3.342298</c:v>
                </c:pt>
                <c:pt idx="176">
                  <c:v>3.2309014</c:v>
                </c:pt>
                <c:pt idx="177">
                  <c:v>3.1224653</c:v>
                </c:pt>
                <c:pt idx="178">
                  <c:v>3.0169703000000001</c:v>
                </c:pt>
                <c:pt idx="179">
                  <c:v>2.9143924000000001</c:v>
                </c:pt>
                <c:pt idx="180">
                  <c:v>2.8147039999999999</c:v>
                </c:pt>
                <c:pt idx="181">
                  <c:v>2.7178719999999998</c:v>
                </c:pt>
                <c:pt idx="182">
                  <c:v>2.6238600000000001</c:v>
                </c:pt>
                <c:pt idx="183">
                  <c:v>2.532629</c:v>
                </c:pt>
                <c:pt idx="184">
                  <c:v>2.444137</c:v>
                </c:pt>
                <c:pt idx="185">
                  <c:v>2.358339</c:v>
                </c:pt>
                <c:pt idx="186">
                  <c:v>2.2751882000000001</c:v>
                </c:pt>
                <c:pt idx="187">
                  <c:v>2.1946341</c:v>
                </c:pt>
                <c:pt idx="188">
                  <c:v>2.1166271999999999</c:v>
                </c:pt>
                <c:pt idx="189">
                  <c:v>2.041115</c:v>
                </c:pt>
                <c:pt idx="190">
                  <c:v>1.968043</c:v>
                </c:pt>
                <c:pt idx="191">
                  <c:v>1.8973580000000001</c:v>
                </c:pt>
                <c:pt idx="192">
                  <c:v>1.829005</c:v>
                </c:pt>
                <c:pt idx="193">
                  <c:v>1.7629280000000001</c:v>
                </c:pt>
                <c:pt idx="194">
                  <c:v>1.699071</c:v>
                </c:pt>
                <c:pt idx="195">
                  <c:v>1.637378</c:v>
                </c:pt>
                <c:pt idx="196">
                  <c:v>1.577793</c:v>
                </c:pt>
                <c:pt idx="197">
                  <c:v>1.5089939999999999</c:v>
                </c:pt>
                <c:pt idx="198">
                  <c:v>1.453848</c:v>
                </c:pt>
                <c:pt idx="199">
                  <c:v>1.4006312999999999</c:v>
                </c:pt>
                <c:pt idx="200">
                  <c:v>1.3492883</c:v>
                </c:pt>
                <c:pt idx="201">
                  <c:v>1.2997642</c:v>
                </c:pt>
                <c:pt idx="202">
                  <c:v>1.252005</c:v>
                </c:pt>
                <c:pt idx="203">
                  <c:v>1.2059571</c:v>
                </c:pt>
                <c:pt idx="204">
                  <c:v>1.1615679999999999</c:v>
                </c:pt>
                <c:pt idx="205">
                  <c:v>1.1187860000000001</c:v>
                </c:pt>
                <c:pt idx="206">
                  <c:v>1.0775589999999999</c:v>
                </c:pt>
                <c:pt idx="207">
                  <c:v>1.0378372</c:v>
                </c:pt>
                <c:pt idx="208">
                  <c:v>0.99957220000000002</c:v>
                </c:pt>
                <c:pt idx="209">
                  <c:v>0.96271530000000005</c:v>
                </c:pt>
                <c:pt idx="210">
                  <c:v>0.92721920999999996</c:v>
                </c:pt>
                <c:pt idx="211">
                  <c:v>0.893038</c:v>
                </c:pt>
                <c:pt idx="212">
                  <c:v>0.86012643</c:v>
                </c:pt>
                <c:pt idx="213">
                  <c:v>0.82844072000000002</c:v>
                </c:pt>
                <c:pt idx="214">
                  <c:v>0.79793800000000004</c:v>
                </c:pt>
                <c:pt idx="215">
                  <c:v>0.7685765</c:v>
                </c:pt>
                <c:pt idx="216">
                  <c:v>0.74031590000000003</c:v>
                </c:pt>
                <c:pt idx="217">
                  <c:v>0.71311652000000003</c:v>
                </c:pt>
                <c:pt idx="218">
                  <c:v>0.68694012999999998</c:v>
                </c:pt>
                <c:pt idx="219">
                  <c:v>0.66174971999999999</c:v>
                </c:pt>
                <c:pt idx="220">
                  <c:v>0.63750903999999997</c:v>
                </c:pt>
                <c:pt idx="221">
                  <c:v>0.61418329999999999</c:v>
                </c:pt>
                <c:pt idx="222">
                  <c:v>0.5917386</c:v>
                </c:pt>
                <c:pt idx="223">
                  <c:v>0.56592202000000003</c:v>
                </c:pt>
                <c:pt idx="224">
                  <c:v>0.54530190000000001</c:v>
                </c:pt>
                <c:pt idx="225">
                  <c:v>0.52546170000000003</c:v>
                </c:pt>
                <c:pt idx="226">
                  <c:v>0.50637209999999999</c:v>
                </c:pt>
                <c:pt idx="227">
                  <c:v>0.48800473999999999</c:v>
                </c:pt>
                <c:pt idx="228">
                  <c:v>0.47033209999999998</c:v>
                </c:pt>
                <c:pt idx="229">
                  <c:v>0.4533277</c:v>
                </c:pt>
                <c:pt idx="230">
                  <c:v>0.43696603000000001</c:v>
                </c:pt>
                <c:pt idx="231">
                  <c:v>0.4212225</c:v>
                </c:pt>
                <c:pt idx="232">
                  <c:v>0.40607330000000003</c:v>
                </c:pt>
                <c:pt idx="233">
                  <c:v>0.3914956</c:v>
                </c:pt>
                <c:pt idx="234">
                  <c:v>0.37746740000000001</c:v>
                </c:pt>
                <c:pt idx="235">
                  <c:v>0.36396731999999998</c:v>
                </c:pt>
                <c:pt idx="236">
                  <c:v>0.35097499999999998</c:v>
                </c:pt>
                <c:pt idx="237">
                  <c:v>0.33847081000000001</c:v>
                </c:pt>
                <c:pt idx="238">
                  <c:v>0.32643573999999997</c:v>
                </c:pt>
                <c:pt idx="239">
                  <c:v>0.31485161</c:v>
                </c:pt>
                <c:pt idx="240">
                  <c:v>0.30370082999999998</c:v>
                </c:pt>
                <c:pt idx="241">
                  <c:v>0.29296660000000002</c:v>
                </c:pt>
                <c:pt idx="242">
                  <c:v>0.28263270000000001</c:v>
                </c:pt>
                <c:pt idx="243">
                  <c:v>0.27268350000000002</c:v>
                </c:pt>
                <c:pt idx="244">
                  <c:v>0.263104</c:v>
                </c:pt>
                <c:pt idx="245">
                  <c:v>0.25387980999999998</c:v>
                </c:pt>
                <c:pt idx="246">
                  <c:v>0.2449972</c:v>
                </c:pt>
                <c:pt idx="247">
                  <c:v>0.23644272</c:v>
                </c:pt>
                <c:pt idx="248">
                  <c:v>0.22820370000000001</c:v>
                </c:pt>
                <c:pt idx="249">
                  <c:v>0.22026780000000001</c:v>
                </c:pt>
                <c:pt idx="250">
                  <c:v>0.21262323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E7B-497F-B19E-7E06B143F2C3}"/>
            </c:ext>
          </c:extLst>
        </c:ser>
        <c:ser>
          <c:idx val="3"/>
          <c:order val="2"/>
          <c:tx>
            <c:strRef>
              <c:f>'SJ at Bluff'!$R$11</c:f>
              <c:strCache>
                <c:ptCount val="1"/>
                <c:pt idx="0">
                  <c:v>Empirical Model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1E7B-497F-B19E-7E06B143F2C3}"/>
              </c:ext>
            </c:extLst>
          </c:dPt>
          <c:xVal>
            <c:numRef>
              <c:f>'SJ at Bluff'!$A$4:$A$251</c:f>
              <c:numCache>
                <c:formatCode>m/d/yyyy\ h:mm</c:formatCode>
                <c:ptCount val="248"/>
                <c:pt idx="0">
                  <c:v>42226.375</c:v>
                </c:pt>
                <c:pt idx="1">
                  <c:v>42226.385416666664</c:v>
                </c:pt>
                <c:pt idx="2">
                  <c:v>42226.395833333336</c:v>
                </c:pt>
                <c:pt idx="3">
                  <c:v>42226.40625</c:v>
                </c:pt>
                <c:pt idx="4">
                  <c:v>42226.416666666664</c:v>
                </c:pt>
                <c:pt idx="5">
                  <c:v>42226.427083333336</c:v>
                </c:pt>
                <c:pt idx="6">
                  <c:v>42226.4375</c:v>
                </c:pt>
                <c:pt idx="7">
                  <c:v>42226.447916666664</c:v>
                </c:pt>
                <c:pt idx="8">
                  <c:v>42226.458333333336</c:v>
                </c:pt>
                <c:pt idx="9">
                  <c:v>42226.46875</c:v>
                </c:pt>
                <c:pt idx="10">
                  <c:v>42226.479166666664</c:v>
                </c:pt>
                <c:pt idx="11">
                  <c:v>42226.489583333336</c:v>
                </c:pt>
                <c:pt idx="12" formatCode="m/d/yy\ h:mm;@">
                  <c:v>42226.500000520835</c:v>
                </c:pt>
                <c:pt idx="13" formatCode="m/d/yy\ h:mm;@">
                  <c:v>42226.510416666664</c:v>
                </c:pt>
                <c:pt idx="14" formatCode="m/d/yy\ h:mm;@">
                  <c:v>42226.520832696762</c:v>
                </c:pt>
                <c:pt idx="15" formatCode="m/d/yy\ h:mm;@">
                  <c:v>42226.531248784719</c:v>
                </c:pt>
                <c:pt idx="16" formatCode="m/d/yy\ h:mm;@">
                  <c:v>42226.541664872682</c:v>
                </c:pt>
                <c:pt idx="17" formatCode="m/d/yy\ h:mm;@">
                  <c:v>42226.552080960646</c:v>
                </c:pt>
                <c:pt idx="18" formatCode="m/d/yy\ h:mm;@">
                  <c:v>42226.56249704861</c:v>
                </c:pt>
                <c:pt idx="19" formatCode="m/d/yy\ h:mm;@">
                  <c:v>42226.572913136573</c:v>
                </c:pt>
                <c:pt idx="20" formatCode="m/d/yy\ h:mm;@">
                  <c:v>42226.583329224537</c:v>
                </c:pt>
                <c:pt idx="21" formatCode="m/d/yy\ h:mm;@">
                  <c:v>42226.593745312501</c:v>
                </c:pt>
                <c:pt idx="22" formatCode="m/d/yy\ h:mm;@">
                  <c:v>42226.604161400464</c:v>
                </c:pt>
                <c:pt idx="23" formatCode="m/d/yy\ h:mm;@">
                  <c:v>42226.614583333336</c:v>
                </c:pt>
                <c:pt idx="24" formatCode="m/d/yy\ h:mm;@">
                  <c:v>42226.625005266207</c:v>
                </c:pt>
                <c:pt idx="25" formatCode="m/d/yy\ h:mm;@">
                  <c:v>42226.635427199071</c:v>
                </c:pt>
                <c:pt idx="26" formatCode="m/d/yy\ h:mm;@">
                  <c:v>42226.645849131943</c:v>
                </c:pt>
                <c:pt idx="27" formatCode="m/d/yy\ h:mm;@">
                  <c:v>42226.656271064814</c:v>
                </c:pt>
                <c:pt idx="28" formatCode="m/d/yy\ h:mm;@">
                  <c:v>42226.666692997685</c:v>
                </c:pt>
                <c:pt idx="29" formatCode="m/d/yy\ h:mm;@">
                  <c:v>42226.677114930557</c:v>
                </c:pt>
                <c:pt idx="30" formatCode="m/d/yy\ h:mm;@">
                  <c:v>42226.687536863428</c:v>
                </c:pt>
                <c:pt idx="31" formatCode="m/d/yy\ h:mm;@">
                  <c:v>42226.6979587963</c:v>
                </c:pt>
                <c:pt idx="32" formatCode="m/d/yy\ h:mm;@">
                  <c:v>42226.708380729164</c:v>
                </c:pt>
                <c:pt idx="33" formatCode="m/d/yy\ h:mm;@">
                  <c:v>42226.718802662035</c:v>
                </c:pt>
                <c:pt idx="34" formatCode="m/d/yy\ h:mm;@">
                  <c:v>42226.729224594907</c:v>
                </c:pt>
                <c:pt idx="35" formatCode="m/d/yy\ h:mm;@">
                  <c:v>42226.739646527778</c:v>
                </c:pt>
                <c:pt idx="36" formatCode="m/d/yy\ h:mm;@">
                  <c:v>42226.750068460649</c:v>
                </c:pt>
                <c:pt idx="37" formatCode="m/d/yy\ h:mm;@">
                  <c:v>42226.760490393521</c:v>
                </c:pt>
                <c:pt idx="38" formatCode="m/d/yy\ h:mm;@">
                  <c:v>42226.770912326392</c:v>
                </c:pt>
                <c:pt idx="39" formatCode="m/d/yy\ h:mm;@">
                  <c:v>42226.781334259256</c:v>
                </c:pt>
                <c:pt idx="40" formatCode="m/d/yy\ h:mm;@">
                  <c:v>42226.791756192128</c:v>
                </c:pt>
                <c:pt idx="41" formatCode="m/d/yy\ h:mm;@">
                  <c:v>42226.802178124999</c:v>
                </c:pt>
                <c:pt idx="42" formatCode="m/d/yy\ h:mm;@">
                  <c:v>42226.81260005787</c:v>
                </c:pt>
                <c:pt idx="43" formatCode="m/d/yy\ h:mm;@">
                  <c:v>42226.823021990742</c:v>
                </c:pt>
                <c:pt idx="44" formatCode="m/d/yy\ h:mm;@">
                  <c:v>42226.833443923613</c:v>
                </c:pt>
                <c:pt idx="45" formatCode="m/d/yy\ h:mm;@">
                  <c:v>42226.843865856485</c:v>
                </c:pt>
                <c:pt idx="46" formatCode="m/d/yy\ h:mm;@">
                  <c:v>42226.854287789349</c:v>
                </c:pt>
                <c:pt idx="47" formatCode="m/d/yy\ h:mm;@">
                  <c:v>42226.86470972222</c:v>
                </c:pt>
                <c:pt idx="48" formatCode="m/d/yy\ h:mm;@">
                  <c:v>42226.875131655092</c:v>
                </c:pt>
                <c:pt idx="49" formatCode="m/d/yy\ h:mm;@">
                  <c:v>42226.885553587963</c:v>
                </c:pt>
                <c:pt idx="50" formatCode="m/d/yy\ h:mm;@">
                  <c:v>42226.895975520834</c:v>
                </c:pt>
                <c:pt idx="51" formatCode="m/d/yy\ h:mm;@">
                  <c:v>42226.906397453706</c:v>
                </c:pt>
                <c:pt idx="52" formatCode="m/d/yy\ h:mm;@">
                  <c:v>42226.916819386577</c:v>
                </c:pt>
                <c:pt idx="53" formatCode="m/d/yy\ h:mm;@">
                  <c:v>42226.927241319441</c:v>
                </c:pt>
                <c:pt idx="54" formatCode="m/d/yy\ h:mm;@">
                  <c:v>42226.937663252313</c:v>
                </c:pt>
                <c:pt idx="55" formatCode="m/d/yy\ h:mm;@">
                  <c:v>42226.948085185184</c:v>
                </c:pt>
                <c:pt idx="56" formatCode="m/d/yy\ h:mm;@">
                  <c:v>42226.958507118055</c:v>
                </c:pt>
                <c:pt idx="57" formatCode="m/d/yy\ h:mm;@">
                  <c:v>42226.968929050927</c:v>
                </c:pt>
                <c:pt idx="58" formatCode="m/d/yy\ h:mm;@">
                  <c:v>42226.979350983798</c:v>
                </c:pt>
                <c:pt idx="59" formatCode="m/d/yy\ h:mm;@">
                  <c:v>42226.98977291667</c:v>
                </c:pt>
                <c:pt idx="60" formatCode="m/d/yy\ h:mm;@">
                  <c:v>42227.000194849534</c:v>
                </c:pt>
                <c:pt idx="61" formatCode="m/d/yy\ h:mm;@">
                  <c:v>42227.010616782405</c:v>
                </c:pt>
                <c:pt idx="62" formatCode="m/d/yy\ h:mm;@">
                  <c:v>42227.021038715277</c:v>
                </c:pt>
                <c:pt idx="63" formatCode="m/d/yy\ h:mm;@">
                  <c:v>42227.031460648148</c:v>
                </c:pt>
                <c:pt idx="64" formatCode="m/d/yy\ h:mm;@">
                  <c:v>42227.041882581019</c:v>
                </c:pt>
                <c:pt idx="65" formatCode="m/d/yy\ h:mm;@">
                  <c:v>42227.052304513891</c:v>
                </c:pt>
                <c:pt idx="66" formatCode="m/d/yy\ h:mm;@">
                  <c:v>42227.062726446762</c:v>
                </c:pt>
                <c:pt idx="67" formatCode="m/d/yy\ h:mm;@">
                  <c:v>42227.073148379626</c:v>
                </c:pt>
                <c:pt idx="68" formatCode="m/d/yy\ h:mm;@">
                  <c:v>42227.083570312498</c:v>
                </c:pt>
                <c:pt idx="69" formatCode="m/d/yy\ h:mm;@">
                  <c:v>42227.093992245369</c:v>
                </c:pt>
                <c:pt idx="70" formatCode="m/d/yy\ h:mm;@">
                  <c:v>42227.10441417824</c:v>
                </c:pt>
                <c:pt idx="71" formatCode="m/d/yy\ h:mm;@">
                  <c:v>42227.114836111112</c:v>
                </c:pt>
                <c:pt idx="72" formatCode="m/d/yy\ h:mm;@">
                  <c:v>42227.125258043983</c:v>
                </c:pt>
                <c:pt idx="73" formatCode="m/d/yy\ h:mm;@">
                  <c:v>42227.135679976855</c:v>
                </c:pt>
                <c:pt idx="74" formatCode="m/d/yy\ h:mm;@">
                  <c:v>42227.146101909719</c:v>
                </c:pt>
                <c:pt idx="75" formatCode="m/d/yy\ h:mm;@">
                  <c:v>42227.15652384259</c:v>
                </c:pt>
                <c:pt idx="76" formatCode="m/d/yy\ h:mm;@">
                  <c:v>42227.166945775461</c:v>
                </c:pt>
                <c:pt idx="77" formatCode="m/d/yy\ h:mm;@">
                  <c:v>42227.177367708333</c:v>
                </c:pt>
                <c:pt idx="78" formatCode="m/d/yy\ h:mm;@">
                  <c:v>42227.187789641204</c:v>
                </c:pt>
                <c:pt idx="79" formatCode="m/d/yy\ h:mm;@">
                  <c:v>42227.198211574076</c:v>
                </c:pt>
                <c:pt idx="80" formatCode="m/d/yy\ h:mm;@">
                  <c:v>42227.208633506947</c:v>
                </c:pt>
                <c:pt idx="81" formatCode="m/d/yy\ h:mm;@">
                  <c:v>42227.219055439811</c:v>
                </c:pt>
                <c:pt idx="82" formatCode="m/d/yy\ h:mm;@">
                  <c:v>42227.229477372683</c:v>
                </c:pt>
                <c:pt idx="83" formatCode="m/d/yy\ h:mm;@">
                  <c:v>42227.239899305554</c:v>
                </c:pt>
                <c:pt idx="84" formatCode="m/d/yy\ h:mm;@">
                  <c:v>42227.250321238425</c:v>
                </c:pt>
                <c:pt idx="85" formatCode="m/d/yy\ h:mm;@">
                  <c:v>42227.260743171297</c:v>
                </c:pt>
                <c:pt idx="86" formatCode="m/d/yy\ h:mm;@">
                  <c:v>42227.271165104168</c:v>
                </c:pt>
                <c:pt idx="87" formatCode="m/d/yy\ h:mm;@">
                  <c:v>42227.28158703704</c:v>
                </c:pt>
                <c:pt idx="88" formatCode="m/d/yy\ h:mm;@">
                  <c:v>42227.292008969911</c:v>
                </c:pt>
                <c:pt idx="89" formatCode="m/d/yy\ h:mm;@">
                  <c:v>42227.302430902775</c:v>
                </c:pt>
                <c:pt idx="90" formatCode="m/d/yy\ h:mm;@">
                  <c:v>42227.312852835646</c:v>
                </c:pt>
                <c:pt idx="91" formatCode="m/d/yy\ h:mm;@">
                  <c:v>42227.323274768518</c:v>
                </c:pt>
                <c:pt idx="92" formatCode="m/d/yy\ h:mm;@">
                  <c:v>42227.333696701389</c:v>
                </c:pt>
                <c:pt idx="93" formatCode="m/d/yy\ h:mm;@">
                  <c:v>42227.344118634261</c:v>
                </c:pt>
                <c:pt idx="94" formatCode="m/d/yy\ h:mm;@">
                  <c:v>42227.354540567132</c:v>
                </c:pt>
                <c:pt idx="95" formatCode="m/d/yy\ h:mm;@">
                  <c:v>42227.364962500003</c:v>
                </c:pt>
                <c:pt idx="96" formatCode="m/d/yy\ h:mm;@">
                  <c:v>42227.375384432868</c:v>
                </c:pt>
                <c:pt idx="97" formatCode="m/d/yy\ h:mm;@">
                  <c:v>42227.385806365739</c:v>
                </c:pt>
                <c:pt idx="98" formatCode="m/d/yy\ h:mm;@">
                  <c:v>42227.39622829861</c:v>
                </c:pt>
                <c:pt idx="99" formatCode="m/d/yy\ h:mm;@">
                  <c:v>42227.406650231482</c:v>
                </c:pt>
                <c:pt idx="100" formatCode="m/d/yy\ h:mm;@">
                  <c:v>42227.417072164353</c:v>
                </c:pt>
                <c:pt idx="101" formatCode="m/d/yy\ h:mm;@">
                  <c:v>42227.427494097225</c:v>
                </c:pt>
                <c:pt idx="102" formatCode="m/d/yy\ h:mm;@">
                  <c:v>42227.437916030096</c:v>
                </c:pt>
                <c:pt idx="103" formatCode="m/d/yy\ h:mm;@">
                  <c:v>42227.44833796296</c:v>
                </c:pt>
                <c:pt idx="104" formatCode="m/d/yy\ h:mm;@">
                  <c:v>42227.458759895831</c:v>
                </c:pt>
                <c:pt idx="105" formatCode="m/d/yy\ h:mm;@">
                  <c:v>42227.469181828703</c:v>
                </c:pt>
                <c:pt idx="106" formatCode="m/d/yy\ h:mm;@">
                  <c:v>42227.479603761574</c:v>
                </c:pt>
                <c:pt idx="107" formatCode="m/d/yy\ h:mm;@">
                  <c:v>42227.490025694446</c:v>
                </c:pt>
                <c:pt idx="108" formatCode="m/d/yy\ h:mm;@">
                  <c:v>42227.500447627317</c:v>
                </c:pt>
                <c:pt idx="109" formatCode="m/d/yy\ h:mm;@">
                  <c:v>42227.510869560188</c:v>
                </c:pt>
                <c:pt idx="110" formatCode="m/d/yy\ h:mm;@">
                  <c:v>42227.521291493053</c:v>
                </c:pt>
                <c:pt idx="111" formatCode="m/d/yy\ h:mm;@">
                  <c:v>42227.531713425924</c:v>
                </c:pt>
                <c:pt idx="112" formatCode="m/d/yy\ h:mm;@">
                  <c:v>42227.542135358795</c:v>
                </c:pt>
                <c:pt idx="113" formatCode="m/d/yy\ h:mm;@">
                  <c:v>42227.552557291667</c:v>
                </c:pt>
                <c:pt idx="114" formatCode="m/d/yy\ h:mm;@">
                  <c:v>42227.562979224538</c:v>
                </c:pt>
                <c:pt idx="115" formatCode="m/d/yy\ h:mm;@">
                  <c:v>42227.57340115741</c:v>
                </c:pt>
                <c:pt idx="116" formatCode="m/d/yy\ h:mm;@">
                  <c:v>42227.583823090281</c:v>
                </c:pt>
                <c:pt idx="117" formatCode="m/d/yy\ h:mm;@">
                  <c:v>42227.594245023145</c:v>
                </c:pt>
                <c:pt idx="118" formatCode="m/d/yy\ h:mm;@">
                  <c:v>42227.604666956016</c:v>
                </c:pt>
                <c:pt idx="119" formatCode="m/d/yy\ h:mm;@">
                  <c:v>42227.61509259259</c:v>
                </c:pt>
                <c:pt idx="120" formatCode="m/d/yy\ h:mm;@">
                  <c:v>42227.625510821759</c:v>
                </c:pt>
                <c:pt idx="121" formatCode="m/d/yy\ h:mm;@">
                  <c:v>42227.635932754631</c:v>
                </c:pt>
                <c:pt idx="122" formatCode="m/d/yy\ h:mm;@">
                  <c:v>42227.646354687502</c:v>
                </c:pt>
                <c:pt idx="123" formatCode="m/d/yy\ h:mm;@">
                  <c:v>42227.656776620373</c:v>
                </c:pt>
                <c:pt idx="124">
                  <c:v>42227.666666666664</c:v>
                </c:pt>
                <c:pt idx="125">
                  <c:v>42227.677083333336</c:v>
                </c:pt>
                <c:pt idx="126">
                  <c:v>42227.6875</c:v>
                </c:pt>
                <c:pt idx="127">
                  <c:v>42227.697916666664</c:v>
                </c:pt>
                <c:pt idx="128">
                  <c:v>42227.708333333336</c:v>
                </c:pt>
                <c:pt idx="129">
                  <c:v>42227.71875</c:v>
                </c:pt>
                <c:pt idx="130">
                  <c:v>42227.729166666664</c:v>
                </c:pt>
                <c:pt idx="131">
                  <c:v>42227.739583333336</c:v>
                </c:pt>
                <c:pt idx="132">
                  <c:v>42227.75</c:v>
                </c:pt>
                <c:pt idx="133">
                  <c:v>42227.760416666664</c:v>
                </c:pt>
                <c:pt idx="134">
                  <c:v>42227.770833333336</c:v>
                </c:pt>
                <c:pt idx="135">
                  <c:v>42227.78125</c:v>
                </c:pt>
                <c:pt idx="136">
                  <c:v>42227.791666666664</c:v>
                </c:pt>
                <c:pt idx="137">
                  <c:v>42227.802083333336</c:v>
                </c:pt>
                <c:pt idx="138">
                  <c:v>42227.8125</c:v>
                </c:pt>
                <c:pt idx="139">
                  <c:v>42227.822916666664</c:v>
                </c:pt>
                <c:pt idx="140">
                  <c:v>42227.833333333336</c:v>
                </c:pt>
                <c:pt idx="141">
                  <c:v>42227.84375</c:v>
                </c:pt>
                <c:pt idx="142">
                  <c:v>42227.854166666664</c:v>
                </c:pt>
                <c:pt idx="143">
                  <c:v>42227.864583333336</c:v>
                </c:pt>
                <c:pt idx="144">
                  <c:v>42227.875</c:v>
                </c:pt>
                <c:pt idx="145">
                  <c:v>42227.885416666664</c:v>
                </c:pt>
                <c:pt idx="146">
                  <c:v>42227.895833333336</c:v>
                </c:pt>
                <c:pt idx="147">
                  <c:v>42227.90625</c:v>
                </c:pt>
                <c:pt idx="148">
                  <c:v>42227.916666666664</c:v>
                </c:pt>
                <c:pt idx="149">
                  <c:v>42227.927083333336</c:v>
                </c:pt>
                <c:pt idx="150">
                  <c:v>42227.9375</c:v>
                </c:pt>
                <c:pt idx="151">
                  <c:v>42227.947916666664</c:v>
                </c:pt>
                <c:pt idx="152">
                  <c:v>42227.958333333336</c:v>
                </c:pt>
                <c:pt idx="153">
                  <c:v>42227.96875</c:v>
                </c:pt>
                <c:pt idx="154">
                  <c:v>42227.979166666664</c:v>
                </c:pt>
                <c:pt idx="155">
                  <c:v>42227.989583333336</c:v>
                </c:pt>
                <c:pt idx="156">
                  <c:v>42228</c:v>
                </c:pt>
                <c:pt idx="157">
                  <c:v>42228.010416666664</c:v>
                </c:pt>
                <c:pt idx="158">
                  <c:v>42228.020833333336</c:v>
                </c:pt>
                <c:pt idx="159">
                  <c:v>42228.03125</c:v>
                </c:pt>
                <c:pt idx="160">
                  <c:v>42228.041666666664</c:v>
                </c:pt>
                <c:pt idx="161">
                  <c:v>42228.052083333336</c:v>
                </c:pt>
                <c:pt idx="162">
                  <c:v>42228.0625</c:v>
                </c:pt>
                <c:pt idx="163">
                  <c:v>42228.072916666664</c:v>
                </c:pt>
                <c:pt idx="164">
                  <c:v>42228.083333333336</c:v>
                </c:pt>
                <c:pt idx="165">
                  <c:v>42228.09375</c:v>
                </c:pt>
                <c:pt idx="166">
                  <c:v>42228.104166666664</c:v>
                </c:pt>
                <c:pt idx="167">
                  <c:v>42228.114583333336</c:v>
                </c:pt>
                <c:pt idx="168">
                  <c:v>42228.125</c:v>
                </c:pt>
                <c:pt idx="169">
                  <c:v>42228.135416666664</c:v>
                </c:pt>
                <c:pt idx="170">
                  <c:v>42228.145833333336</c:v>
                </c:pt>
                <c:pt idx="171">
                  <c:v>42228.15625</c:v>
                </c:pt>
                <c:pt idx="172">
                  <c:v>42228.166666666664</c:v>
                </c:pt>
                <c:pt idx="173">
                  <c:v>42228.177083333336</c:v>
                </c:pt>
                <c:pt idx="174">
                  <c:v>42228.1875</c:v>
                </c:pt>
                <c:pt idx="175">
                  <c:v>42228.197916666664</c:v>
                </c:pt>
                <c:pt idx="176">
                  <c:v>42228.208333333336</c:v>
                </c:pt>
                <c:pt idx="177">
                  <c:v>42228.21875</c:v>
                </c:pt>
                <c:pt idx="178">
                  <c:v>42228.229166666664</c:v>
                </c:pt>
                <c:pt idx="179">
                  <c:v>42228.239583333336</c:v>
                </c:pt>
                <c:pt idx="180">
                  <c:v>42228.25</c:v>
                </c:pt>
                <c:pt idx="181">
                  <c:v>42228.260416666664</c:v>
                </c:pt>
                <c:pt idx="182">
                  <c:v>42228.270833333336</c:v>
                </c:pt>
                <c:pt idx="183">
                  <c:v>42228.28125</c:v>
                </c:pt>
                <c:pt idx="184">
                  <c:v>42228.291666666664</c:v>
                </c:pt>
                <c:pt idx="185">
                  <c:v>42228.302083333336</c:v>
                </c:pt>
                <c:pt idx="186">
                  <c:v>42228.3125</c:v>
                </c:pt>
                <c:pt idx="187">
                  <c:v>42228.322916666664</c:v>
                </c:pt>
                <c:pt idx="188">
                  <c:v>42228.333333333336</c:v>
                </c:pt>
                <c:pt idx="189">
                  <c:v>42228.34375</c:v>
                </c:pt>
                <c:pt idx="190">
                  <c:v>42228.354166666664</c:v>
                </c:pt>
                <c:pt idx="191">
                  <c:v>42228.364583333336</c:v>
                </c:pt>
                <c:pt idx="192">
                  <c:v>42228.375</c:v>
                </c:pt>
                <c:pt idx="193">
                  <c:v>42228.385416666664</c:v>
                </c:pt>
                <c:pt idx="194">
                  <c:v>42228.395833333336</c:v>
                </c:pt>
                <c:pt idx="195">
                  <c:v>42228.40625</c:v>
                </c:pt>
                <c:pt idx="196">
                  <c:v>42228.416666666664</c:v>
                </c:pt>
                <c:pt idx="197">
                  <c:v>42228.427083333336</c:v>
                </c:pt>
                <c:pt idx="198">
                  <c:v>42228.4375</c:v>
                </c:pt>
                <c:pt idx="199">
                  <c:v>42228.447916666664</c:v>
                </c:pt>
                <c:pt idx="200">
                  <c:v>42228.458333333336</c:v>
                </c:pt>
                <c:pt idx="201">
                  <c:v>42228.46875</c:v>
                </c:pt>
                <c:pt idx="202">
                  <c:v>42228.479166666664</c:v>
                </c:pt>
                <c:pt idx="203">
                  <c:v>42228.489583333336</c:v>
                </c:pt>
                <c:pt idx="204">
                  <c:v>42228.5</c:v>
                </c:pt>
                <c:pt idx="205">
                  <c:v>42228.510416666664</c:v>
                </c:pt>
                <c:pt idx="206">
                  <c:v>42228.520833333336</c:v>
                </c:pt>
                <c:pt idx="207">
                  <c:v>42228.53125</c:v>
                </c:pt>
                <c:pt idx="208">
                  <c:v>42228.541666666664</c:v>
                </c:pt>
                <c:pt idx="209">
                  <c:v>42228.552083333336</c:v>
                </c:pt>
                <c:pt idx="210">
                  <c:v>42228.5625</c:v>
                </c:pt>
                <c:pt idx="211">
                  <c:v>42228.572916666664</c:v>
                </c:pt>
                <c:pt idx="212">
                  <c:v>42228.583333333336</c:v>
                </c:pt>
                <c:pt idx="213">
                  <c:v>42228.59375</c:v>
                </c:pt>
                <c:pt idx="214">
                  <c:v>42228.604166666664</c:v>
                </c:pt>
                <c:pt idx="215">
                  <c:v>42228.614583333336</c:v>
                </c:pt>
                <c:pt idx="216">
                  <c:v>42228.625</c:v>
                </c:pt>
                <c:pt idx="217">
                  <c:v>42228.635416666664</c:v>
                </c:pt>
                <c:pt idx="218">
                  <c:v>42228.645833333336</c:v>
                </c:pt>
                <c:pt idx="219">
                  <c:v>42228.65625</c:v>
                </c:pt>
                <c:pt idx="220">
                  <c:v>42228.666666666664</c:v>
                </c:pt>
                <c:pt idx="221">
                  <c:v>42228.677083333336</c:v>
                </c:pt>
                <c:pt idx="222">
                  <c:v>42228.6875</c:v>
                </c:pt>
                <c:pt idx="223">
                  <c:v>42228.697916666664</c:v>
                </c:pt>
                <c:pt idx="224">
                  <c:v>42228.708333333336</c:v>
                </c:pt>
                <c:pt idx="225">
                  <c:v>42228.71875</c:v>
                </c:pt>
                <c:pt idx="226">
                  <c:v>42228.729166666664</c:v>
                </c:pt>
                <c:pt idx="227">
                  <c:v>42228.739583333336</c:v>
                </c:pt>
                <c:pt idx="228">
                  <c:v>42228.75</c:v>
                </c:pt>
                <c:pt idx="229">
                  <c:v>42228.760416666664</c:v>
                </c:pt>
                <c:pt idx="230">
                  <c:v>42228.770833333336</c:v>
                </c:pt>
                <c:pt idx="231">
                  <c:v>42228.78125</c:v>
                </c:pt>
                <c:pt idx="232">
                  <c:v>42228.791666666664</c:v>
                </c:pt>
                <c:pt idx="233">
                  <c:v>42228.802083333336</c:v>
                </c:pt>
                <c:pt idx="234">
                  <c:v>42228.8125</c:v>
                </c:pt>
                <c:pt idx="235">
                  <c:v>42228.822916666664</c:v>
                </c:pt>
                <c:pt idx="236">
                  <c:v>42228.833333333336</c:v>
                </c:pt>
                <c:pt idx="237">
                  <c:v>42228.84375</c:v>
                </c:pt>
                <c:pt idx="238">
                  <c:v>42228.854166666664</c:v>
                </c:pt>
                <c:pt idx="239">
                  <c:v>42228.864583333336</c:v>
                </c:pt>
                <c:pt idx="240">
                  <c:v>42228.875</c:v>
                </c:pt>
                <c:pt idx="241">
                  <c:v>42228.885416666664</c:v>
                </c:pt>
                <c:pt idx="242">
                  <c:v>42228.895833333336</c:v>
                </c:pt>
                <c:pt idx="243">
                  <c:v>42228.90625</c:v>
                </c:pt>
                <c:pt idx="244">
                  <c:v>42228.916666666664</c:v>
                </c:pt>
                <c:pt idx="245">
                  <c:v>42228.927083333336</c:v>
                </c:pt>
                <c:pt idx="246">
                  <c:v>42228.9375</c:v>
                </c:pt>
                <c:pt idx="247">
                  <c:v>42228.947916666664</c:v>
                </c:pt>
              </c:numCache>
            </c:numRef>
          </c:xVal>
          <c:yVal>
            <c:numRef>
              <c:f>'SJ at Bluff'!$H$4:$H$251</c:f>
              <c:numCache>
                <c:formatCode>0.0000</c:formatCode>
                <c:ptCount val="248"/>
                <c:pt idx="18">
                  <c:v>60.775916230366491</c:v>
                </c:pt>
                <c:pt idx="19">
                  <c:v>60.775916230366491</c:v>
                </c:pt>
                <c:pt idx="20">
                  <c:v>60.775916230366491</c:v>
                </c:pt>
                <c:pt idx="21">
                  <c:v>60.77094240837696</c:v>
                </c:pt>
                <c:pt idx="22">
                  <c:v>60.765968586387437</c:v>
                </c:pt>
                <c:pt idx="23">
                  <c:v>60.760994764397907</c:v>
                </c:pt>
                <c:pt idx="24">
                  <c:v>61.517015706806284</c:v>
                </c:pt>
                <c:pt idx="25">
                  <c:v>62.263089005235607</c:v>
                </c:pt>
                <c:pt idx="26">
                  <c:v>62.999214659685869</c:v>
                </c:pt>
                <c:pt idx="27">
                  <c:v>63.72041884816754</c:v>
                </c:pt>
                <c:pt idx="28">
                  <c:v>64.426701570680635</c:v>
                </c:pt>
                <c:pt idx="29">
                  <c:v>65.108115183246071</c:v>
                </c:pt>
                <c:pt idx="30">
                  <c:v>65.764659685863876</c:v>
                </c:pt>
                <c:pt idx="31">
                  <c:v>66.391361256544513</c:v>
                </c:pt>
                <c:pt idx="32">
                  <c:v>66.988219895287969</c:v>
                </c:pt>
                <c:pt idx="33">
                  <c:v>67.545287958115196</c:v>
                </c:pt>
                <c:pt idx="34">
                  <c:v>68.062565445026195</c:v>
                </c:pt>
                <c:pt idx="35">
                  <c:v>68.545026178010488</c:v>
                </c:pt>
                <c:pt idx="36">
                  <c:v>68.992670157068076</c:v>
                </c:pt>
                <c:pt idx="37">
                  <c:v>69.395549738219913</c:v>
                </c:pt>
                <c:pt idx="38">
                  <c:v>69.753664921465983</c:v>
                </c:pt>
                <c:pt idx="39">
                  <c:v>70.052094240837718</c:v>
                </c:pt>
                <c:pt idx="40">
                  <c:v>70.290837696335103</c:v>
                </c:pt>
                <c:pt idx="41">
                  <c:v>70.454973821989554</c:v>
                </c:pt>
                <c:pt idx="42">
                  <c:v>70.544502617801072</c:v>
                </c:pt>
                <c:pt idx="43">
                  <c:v>70.594240837696361</c:v>
                </c:pt>
                <c:pt idx="44">
                  <c:v>70.604188481675422</c:v>
                </c:pt>
                <c:pt idx="45">
                  <c:v>70.609162303664945</c:v>
                </c:pt>
                <c:pt idx="46">
                  <c:v>70.609162303664945</c:v>
                </c:pt>
                <c:pt idx="47">
                  <c:v>70.589267015706838</c:v>
                </c:pt>
                <c:pt idx="48">
                  <c:v>70.549476439790595</c:v>
                </c:pt>
                <c:pt idx="49">
                  <c:v>70.484816753926722</c:v>
                </c:pt>
                <c:pt idx="50">
                  <c:v>70.395287958115205</c:v>
                </c:pt>
                <c:pt idx="51">
                  <c:v>70.270942408376982</c:v>
                </c:pt>
                <c:pt idx="52">
                  <c:v>70.111780104712068</c:v>
                </c:pt>
                <c:pt idx="53">
                  <c:v>69.912827225130911</c:v>
                </c:pt>
                <c:pt idx="54">
                  <c:v>69.674083769633526</c:v>
                </c:pt>
                <c:pt idx="55">
                  <c:v>69.40052356020945</c:v>
                </c:pt>
                <c:pt idx="56">
                  <c:v>69.092146596858655</c:v>
                </c:pt>
                <c:pt idx="57">
                  <c:v>68.748952879581168</c:v>
                </c:pt>
                <c:pt idx="58">
                  <c:v>68.370942408376976</c:v>
                </c:pt>
                <c:pt idx="59">
                  <c:v>67.963089005235616</c:v>
                </c:pt>
                <c:pt idx="60">
                  <c:v>67.525392670157075</c:v>
                </c:pt>
                <c:pt idx="61">
                  <c:v>67.062827225130903</c:v>
                </c:pt>
                <c:pt idx="62">
                  <c:v>66.575392670157072</c:v>
                </c:pt>
                <c:pt idx="63">
                  <c:v>66.068062827225148</c:v>
                </c:pt>
                <c:pt idx="64">
                  <c:v>65.540837696335089</c:v>
                </c:pt>
                <c:pt idx="65">
                  <c:v>64.998691099476446</c:v>
                </c:pt>
                <c:pt idx="66">
                  <c:v>64.441623036649219</c:v>
                </c:pt>
                <c:pt idx="67">
                  <c:v>63.874607329842938</c:v>
                </c:pt>
                <c:pt idx="68">
                  <c:v>63.297643979057597</c:v>
                </c:pt>
                <c:pt idx="69">
                  <c:v>62.715706806282725</c:v>
                </c:pt>
                <c:pt idx="70">
                  <c:v>62.12879581151833</c:v>
                </c:pt>
                <c:pt idx="71">
                  <c:v>61.531937172774875</c:v>
                </c:pt>
                <c:pt idx="72">
                  <c:v>60.925130890052358</c:v>
                </c:pt>
                <c:pt idx="73">
                  <c:v>60.835130890052355</c:v>
                </c:pt>
                <c:pt idx="74">
                  <c:v>60.745130890052359</c:v>
                </c:pt>
                <c:pt idx="75">
                  <c:v>60.655130890052355</c:v>
                </c:pt>
                <c:pt idx="76">
                  <c:v>60.565130890052359</c:v>
                </c:pt>
                <c:pt idx="77">
                  <c:v>60.475130890052355</c:v>
                </c:pt>
                <c:pt idx="78">
                  <c:v>60.385130890052359</c:v>
                </c:pt>
                <c:pt idx="79">
                  <c:v>60.295130890052356</c:v>
                </c:pt>
                <c:pt idx="80">
                  <c:v>60.205130890052359</c:v>
                </c:pt>
                <c:pt idx="81">
                  <c:v>60.115130890052356</c:v>
                </c:pt>
                <c:pt idx="82">
                  <c:v>60.02513089005236</c:v>
                </c:pt>
                <c:pt idx="83">
                  <c:v>59.935130890052356</c:v>
                </c:pt>
                <c:pt idx="84">
                  <c:v>59.84513089005236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E7B-497F-B19E-7E06B143F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'SJ at Bluff'!$R$13</c15:sqref>
                        </c15:formulaRef>
                      </c:ext>
                    </c:extLst>
                    <c:strCache>
                      <c:ptCount val="1"/>
                      <c:pt idx="0">
                        <c:v>Simulated Sonde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'SJ at Bluff'!$O$7:$O$196</c15:sqref>
                        </c15:formulaRef>
                      </c:ext>
                    </c:extLst>
                    <c:numCache>
                      <c:formatCode>m/d/yyyy\ h:mm</c:formatCode>
                      <c:ptCount val="190"/>
                      <c:pt idx="0">
                        <c:v>42226.645849131943</c:v>
                      </c:pt>
                      <c:pt idx="1">
                        <c:v>42226.656271064814</c:v>
                      </c:pt>
                      <c:pt idx="2">
                        <c:v>42226.666692997685</c:v>
                      </c:pt>
                      <c:pt idx="3">
                        <c:v>42226.677114930557</c:v>
                      </c:pt>
                      <c:pt idx="4">
                        <c:v>42226.687536863428</c:v>
                      </c:pt>
                      <c:pt idx="5">
                        <c:v>42226.6979587963</c:v>
                      </c:pt>
                      <c:pt idx="6">
                        <c:v>42226.708380729164</c:v>
                      </c:pt>
                      <c:pt idx="7">
                        <c:v>42226.718802662035</c:v>
                      </c:pt>
                      <c:pt idx="8">
                        <c:v>42226.729224594907</c:v>
                      </c:pt>
                      <c:pt idx="9">
                        <c:v>42226.739646527778</c:v>
                      </c:pt>
                      <c:pt idx="10">
                        <c:v>42226.750068460649</c:v>
                      </c:pt>
                      <c:pt idx="11">
                        <c:v>42226.760490393521</c:v>
                      </c:pt>
                      <c:pt idx="12">
                        <c:v>42226.770912326392</c:v>
                      </c:pt>
                      <c:pt idx="13">
                        <c:v>42226.781334259256</c:v>
                      </c:pt>
                      <c:pt idx="14">
                        <c:v>42226.791756192128</c:v>
                      </c:pt>
                      <c:pt idx="15">
                        <c:v>42226.802178124999</c:v>
                      </c:pt>
                      <c:pt idx="16">
                        <c:v>42226.81260005787</c:v>
                      </c:pt>
                      <c:pt idx="17">
                        <c:v>42226.823021990742</c:v>
                      </c:pt>
                      <c:pt idx="18">
                        <c:v>42226.833443923613</c:v>
                      </c:pt>
                      <c:pt idx="19">
                        <c:v>42226.843865856485</c:v>
                      </c:pt>
                      <c:pt idx="20">
                        <c:v>42226.854287789349</c:v>
                      </c:pt>
                      <c:pt idx="21">
                        <c:v>42226.86470972222</c:v>
                      </c:pt>
                      <c:pt idx="22">
                        <c:v>42226.875131655092</c:v>
                      </c:pt>
                      <c:pt idx="23">
                        <c:v>42226.885553587963</c:v>
                      </c:pt>
                      <c:pt idx="24">
                        <c:v>42226.895975520834</c:v>
                      </c:pt>
                      <c:pt idx="25">
                        <c:v>42226.906397453706</c:v>
                      </c:pt>
                      <c:pt idx="26">
                        <c:v>42226.916819386577</c:v>
                      </c:pt>
                      <c:pt idx="27">
                        <c:v>42226.927241319441</c:v>
                      </c:pt>
                      <c:pt idx="28">
                        <c:v>42226.937663252313</c:v>
                      </c:pt>
                      <c:pt idx="29">
                        <c:v>42226.948085185184</c:v>
                      </c:pt>
                      <c:pt idx="30">
                        <c:v>42226.958507118055</c:v>
                      </c:pt>
                      <c:pt idx="31">
                        <c:v>42226.968929050927</c:v>
                      </c:pt>
                      <c:pt idx="32">
                        <c:v>42226.979350983798</c:v>
                      </c:pt>
                      <c:pt idx="33">
                        <c:v>42226.98977291667</c:v>
                      </c:pt>
                      <c:pt idx="34">
                        <c:v>42227.000194849534</c:v>
                      </c:pt>
                      <c:pt idx="35">
                        <c:v>42227.010616782405</c:v>
                      </c:pt>
                      <c:pt idx="36" formatCode="m/d/yy\ h:mm;@">
                        <c:v>42227.021038715277</c:v>
                      </c:pt>
                      <c:pt idx="37" formatCode="m/d/yy\ h:mm;@">
                        <c:v>42227.031460648148</c:v>
                      </c:pt>
                      <c:pt idx="38" formatCode="m/d/yy\ h:mm;@">
                        <c:v>42227.041882581019</c:v>
                      </c:pt>
                      <c:pt idx="39" formatCode="m/d/yy\ h:mm;@">
                        <c:v>42227.052304513891</c:v>
                      </c:pt>
                      <c:pt idx="40" formatCode="m/d/yy\ h:mm;@">
                        <c:v>42227.062726446762</c:v>
                      </c:pt>
                      <c:pt idx="41" formatCode="m/d/yy\ h:mm;@">
                        <c:v>42227.073148379626</c:v>
                      </c:pt>
                      <c:pt idx="42" formatCode="m/d/yy\ h:mm;@">
                        <c:v>42227.083570312498</c:v>
                      </c:pt>
                      <c:pt idx="43" formatCode="m/d/yy\ h:mm;@">
                        <c:v>42227.093992245369</c:v>
                      </c:pt>
                      <c:pt idx="44" formatCode="m/d/yy\ h:mm;@">
                        <c:v>42227.10441417824</c:v>
                      </c:pt>
                      <c:pt idx="45" formatCode="m/d/yy\ h:mm;@">
                        <c:v>42227.114836111112</c:v>
                      </c:pt>
                      <c:pt idx="46" formatCode="m/d/yy\ h:mm;@">
                        <c:v>42227.125258043983</c:v>
                      </c:pt>
                      <c:pt idx="47" formatCode="m/d/yy\ h:mm;@">
                        <c:v>42227.135679976855</c:v>
                      </c:pt>
                      <c:pt idx="48" formatCode="m/d/yy\ h:mm;@">
                        <c:v>42227.146101909719</c:v>
                      </c:pt>
                      <c:pt idx="49" formatCode="m/d/yy\ h:mm;@">
                        <c:v>42227.15652384259</c:v>
                      </c:pt>
                      <c:pt idx="50" formatCode="m/d/yy\ h:mm;@">
                        <c:v>42227.166945775461</c:v>
                      </c:pt>
                      <c:pt idx="51" formatCode="m/d/yy\ h:mm;@">
                        <c:v>42227.177367708333</c:v>
                      </c:pt>
                      <c:pt idx="52" formatCode="m/d/yy\ h:mm;@">
                        <c:v>42227.187789641204</c:v>
                      </c:pt>
                      <c:pt idx="53" formatCode="m/d/yy\ h:mm;@">
                        <c:v>42227.198211574076</c:v>
                      </c:pt>
                      <c:pt idx="54" formatCode="m/d/yy\ h:mm;@">
                        <c:v>42227.208633506947</c:v>
                      </c:pt>
                      <c:pt idx="55" formatCode="m/d/yy\ h:mm;@">
                        <c:v>42227.219055439811</c:v>
                      </c:pt>
                      <c:pt idx="56" formatCode="m/d/yy\ h:mm;@">
                        <c:v>42227.229477372683</c:v>
                      </c:pt>
                      <c:pt idx="57" formatCode="m/d/yy\ h:mm;@">
                        <c:v>42227.239899305554</c:v>
                      </c:pt>
                      <c:pt idx="58" formatCode="m/d/yy\ h:mm;@">
                        <c:v>42227.250321238425</c:v>
                      </c:pt>
                      <c:pt idx="59" formatCode="m/d/yy\ h:mm;@">
                        <c:v>42227.260743171297</c:v>
                      </c:pt>
                      <c:pt idx="60" formatCode="m/d/yy\ h:mm;@">
                        <c:v>42227.271165104168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'SJ at Bluff'!$P$4:$P$186</c15:sqref>
                        </c15:formulaRef>
                      </c:ext>
                    </c:extLst>
                    <c:numCache>
                      <c:formatCode>0.000</c:formatCode>
                      <c:ptCount val="183"/>
                      <c:pt idx="0">
                        <c:v>1</c:v>
                      </c:pt>
                      <c:pt idx="1">
                        <c:v>1.0043383947939262</c:v>
                      </c:pt>
                      <c:pt idx="2">
                        <c:v>1.0086767895878526</c:v>
                      </c:pt>
                      <c:pt idx="3">
                        <c:v>1.0151843817787418</c:v>
                      </c:pt>
                      <c:pt idx="4">
                        <c:v>1.019522776572668</c:v>
                      </c:pt>
                      <c:pt idx="5">
                        <c:v>1.0281995661605206</c:v>
                      </c:pt>
                      <c:pt idx="6">
                        <c:v>1.0368763557483731</c:v>
                      </c:pt>
                      <c:pt idx="7">
                        <c:v>1.0455531453362255</c:v>
                      </c:pt>
                      <c:pt idx="8">
                        <c:v>1.054229934924078</c:v>
                      </c:pt>
                      <c:pt idx="9">
                        <c:v>1.0607375271149675</c:v>
                      </c:pt>
                      <c:pt idx="10">
                        <c:v>1.0694143167028198</c:v>
                      </c:pt>
                      <c:pt idx="11">
                        <c:v>1.0802603036876355</c:v>
                      </c:pt>
                      <c:pt idx="12">
                        <c:v>1.0932754880694142</c:v>
                      </c:pt>
                      <c:pt idx="13">
                        <c:v>1.1062906724511929</c:v>
                      </c:pt>
                      <c:pt idx="14">
                        <c:v>1.1236442516268981</c:v>
                      </c:pt>
                      <c:pt idx="15">
                        <c:v>1.1388286334056399</c:v>
                      </c:pt>
                      <c:pt idx="16">
                        <c:v>1.1496746203904555</c:v>
                      </c:pt>
                      <c:pt idx="17">
                        <c:v>1.156182212581345</c:v>
                      </c:pt>
                      <c:pt idx="18">
                        <c:v>1.1583514099783081</c:v>
                      </c:pt>
                      <c:pt idx="19">
                        <c:v>1.1583514099783081</c:v>
                      </c:pt>
                      <c:pt idx="20">
                        <c:v>1.156182212581345</c:v>
                      </c:pt>
                      <c:pt idx="21">
                        <c:v>1.1496746203904555</c:v>
                      </c:pt>
                      <c:pt idx="22">
                        <c:v>1.1453362255965294</c:v>
                      </c:pt>
                      <c:pt idx="23">
                        <c:v>1.1388286334056399</c:v>
                      </c:pt>
                      <c:pt idx="24">
                        <c:v>1.1323210412147506</c:v>
                      </c:pt>
                      <c:pt idx="25">
                        <c:v>1.1236442516268981</c:v>
                      </c:pt>
                      <c:pt idx="26">
                        <c:v>1.1149674620390455</c:v>
                      </c:pt>
                      <c:pt idx="27">
                        <c:v>1.1062906724511929</c:v>
                      </c:pt>
                      <c:pt idx="28">
                        <c:v>1.0997830802603037</c:v>
                      </c:pt>
                      <c:pt idx="29">
                        <c:v>1.0911062906724511</c:v>
                      </c:pt>
                      <c:pt idx="30">
                        <c:v>1.0824295010845986</c:v>
                      </c:pt>
                      <c:pt idx="31">
                        <c:v>1.0759219088937093</c:v>
                      </c:pt>
                      <c:pt idx="32">
                        <c:v>1.0694143167028198</c:v>
                      </c:pt>
                      <c:pt idx="33">
                        <c:v>1.0629067245119306</c:v>
                      </c:pt>
                      <c:pt idx="34">
                        <c:v>1.0585683297180042</c:v>
                      </c:pt>
                      <c:pt idx="35">
                        <c:v>1.0520607375271149</c:v>
                      </c:pt>
                      <c:pt idx="36">
                        <c:v>1.0477223427331885</c:v>
                      </c:pt>
                      <c:pt idx="37">
                        <c:v>1.0433839479392624</c:v>
                      </c:pt>
                      <c:pt idx="38">
                        <c:v>1.0412147505422993</c:v>
                      </c:pt>
                      <c:pt idx="39">
                        <c:v>1.0368763557483731</c:v>
                      </c:pt>
                      <c:pt idx="40">
                        <c:v>1.0347071583514098</c:v>
                      </c:pt>
                      <c:pt idx="41">
                        <c:v>1.0325379609544467</c:v>
                      </c:pt>
                      <c:pt idx="42">
                        <c:v>1.0303687635574836</c:v>
                      </c:pt>
                      <c:pt idx="43">
                        <c:v>1.0303687635574836</c:v>
                      </c:pt>
                      <c:pt idx="44">
                        <c:v>1.0281995661605206</c:v>
                      </c:pt>
                      <c:pt idx="45">
                        <c:v>1.0260303687635575</c:v>
                      </c:pt>
                      <c:pt idx="46">
                        <c:v>1.0260303687635575</c:v>
                      </c:pt>
                      <c:pt idx="47">
                        <c:v>1.0260303687635575</c:v>
                      </c:pt>
                      <c:pt idx="48">
                        <c:v>1.0260303687635575</c:v>
                      </c:pt>
                      <c:pt idx="49">
                        <c:v>1.0238611713665942</c:v>
                      </c:pt>
                      <c:pt idx="50">
                        <c:v>1.0238611713665942</c:v>
                      </c:pt>
                      <c:pt idx="51">
                        <c:v>1.0216919739696311</c:v>
                      </c:pt>
                      <c:pt idx="52">
                        <c:v>1.0216919739696311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E-1E7B-497F-B19E-7E06B143F2C3}"/>
                  </c:ext>
                </c:extLst>
              </c15:ser>
            </c15:filteredScatterSeries>
          </c:ext>
        </c:extLst>
      </c:scatterChart>
      <c:scatterChart>
        <c:scatterStyle val="lineMarker"/>
        <c:varyColors val="0"/>
        <c:ser>
          <c:idx val="4"/>
          <c:order val="4"/>
          <c:tx>
            <c:strRef>
              <c:f>'SJ at Bluff'!$R$12</c:f>
              <c:strCache>
                <c:ptCount val="1"/>
                <c:pt idx="0">
                  <c:v>Streamflow</c:v>
                </c:pt>
              </c:strCache>
            </c:strRef>
          </c:tx>
          <c:spPr>
            <a:ln w="6350" cap="rnd">
              <a:solidFill>
                <a:schemeClr val="accent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'SJ at Bluff'!$A$4:$A$251</c:f>
              <c:numCache>
                <c:formatCode>m/d/yyyy\ h:mm</c:formatCode>
                <c:ptCount val="248"/>
                <c:pt idx="0">
                  <c:v>42226.375</c:v>
                </c:pt>
                <c:pt idx="1">
                  <c:v>42226.385416666664</c:v>
                </c:pt>
                <c:pt idx="2">
                  <c:v>42226.395833333336</c:v>
                </c:pt>
                <c:pt idx="3">
                  <c:v>42226.40625</c:v>
                </c:pt>
                <c:pt idx="4">
                  <c:v>42226.416666666664</c:v>
                </c:pt>
                <c:pt idx="5">
                  <c:v>42226.427083333336</c:v>
                </c:pt>
                <c:pt idx="6">
                  <c:v>42226.4375</c:v>
                </c:pt>
                <c:pt idx="7">
                  <c:v>42226.447916666664</c:v>
                </c:pt>
                <c:pt idx="8">
                  <c:v>42226.458333333336</c:v>
                </c:pt>
                <c:pt idx="9">
                  <c:v>42226.46875</c:v>
                </c:pt>
                <c:pt idx="10">
                  <c:v>42226.479166666664</c:v>
                </c:pt>
                <c:pt idx="11">
                  <c:v>42226.489583333336</c:v>
                </c:pt>
                <c:pt idx="12" formatCode="m/d/yy\ h:mm;@">
                  <c:v>42226.500000520835</c:v>
                </c:pt>
                <c:pt idx="13" formatCode="m/d/yy\ h:mm;@">
                  <c:v>42226.510416666664</c:v>
                </c:pt>
                <c:pt idx="14" formatCode="m/d/yy\ h:mm;@">
                  <c:v>42226.520832696762</c:v>
                </c:pt>
                <c:pt idx="15" formatCode="m/d/yy\ h:mm;@">
                  <c:v>42226.531248784719</c:v>
                </c:pt>
                <c:pt idx="16" formatCode="m/d/yy\ h:mm;@">
                  <c:v>42226.541664872682</c:v>
                </c:pt>
                <c:pt idx="17" formatCode="m/d/yy\ h:mm;@">
                  <c:v>42226.552080960646</c:v>
                </c:pt>
                <c:pt idx="18" formatCode="m/d/yy\ h:mm;@">
                  <c:v>42226.56249704861</c:v>
                </c:pt>
                <c:pt idx="19" formatCode="m/d/yy\ h:mm;@">
                  <c:v>42226.572913136573</c:v>
                </c:pt>
                <c:pt idx="20" formatCode="m/d/yy\ h:mm;@">
                  <c:v>42226.583329224537</c:v>
                </c:pt>
                <c:pt idx="21" formatCode="m/d/yy\ h:mm;@">
                  <c:v>42226.593745312501</c:v>
                </c:pt>
                <c:pt idx="22" formatCode="m/d/yy\ h:mm;@">
                  <c:v>42226.604161400464</c:v>
                </c:pt>
                <c:pt idx="23" formatCode="m/d/yy\ h:mm;@">
                  <c:v>42226.614583333336</c:v>
                </c:pt>
                <c:pt idx="24" formatCode="m/d/yy\ h:mm;@">
                  <c:v>42226.625005266207</c:v>
                </c:pt>
                <c:pt idx="25" formatCode="m/d/yy\ h:mm;@">
                  <c:v>42226.635427199071</c:v>
                </c:pt>
                <c:pt idx="26" formatCode="m/d/yy\ h:mm;@">
                  <c:v>42226.645849131943</c:v>
                </c:pt>
                <c:pt idx="27" formatCode="m/d/yy\ h:mm;@">
                  <c:v>42226.656271064814</c:v>
                </c:pt>
                <c:pt idx="28" formatCode="m/d/yy\ h:mm;@">
                  <c:v>42226.666692997685</c:v>
                </c:pt>
                <c:pt idx="29" formatCode="m/d/yy\ h:mm;@">
                  <c:v>42226.677114930557</c:v>
                </c:pt>
                <c:pt idx="30" formatCode="m/d/yy\ h:mm;@">
                  <c:v>42226.687536863428</c:v>
                </c:pt>
                <c:pt idx="31" formatCode="m/d/yy\ h:mm;@">
                  <c:v>42226.6979587963</c:v>
                </c:pt>
                <c:pt idx="32" formatCode="m/d/yy\ h:mm;@">
                  <c:v>42226.708380729164</c:v>
                </c:pt>
                <c:pt idx="33" formatCode="m/d/yy\ h:mm;@">
                  <c:v>42226.718802662035</c:v>
                </c:pt>
                <c:pt idx="34" formatCode="m/d/yy\ h:mm;@">
                  <c:v>42226.729224594907</c:v>
                </c:pt>
                <c:pt idx="35" formatCode="m/d/yy\ h:mm;@">
                  <c:v>42226.739646527778</c:v>
                </c:pt>
                <c:pt idx="36" formatCode="m/d/yy\ h:mm;@">
                  <c:v>42226.750068460649</c:v>
                </c:pt>
                <c:pt idx="37" formatCode="m/d/yy\ h:mm;@">
                  <c:v>42226.760490393521</c:v>
                </c:pt>
                <c:pt idx="38" formatCode="m/d/yy\ h:mm;@">
                  <c:v>42226.770912326392</c:v>
                </c:pt>
                <c:pt idx="39" formatCode="m/d/yy\ h:mm;@">
                  <c:v>42226.781334259256</c:v>
                </c:pt>
                <c:pt idx="40" formatCode="m/d/yy\ h:mm;@">
                  <c:v>42226.791756192128</c:v>
                </c:pt>
                <c:pt idx="41" formatCode="m/d/yy\ h:mm;@">
                  <c:v>42226.802178124999</c:v>
                </c:pt>
                <c:pt idx="42" formatCode="m/d/yy\ h:mm;@">
                  <c:v>42226.81260005787</c:v>
                </c:pt>
                <c:pt idx="43" formatCode="m/d/yy\ h:mm;@">
                  <c:v>42226.823021990742</c:v>
                </c:pt>
                <c:pt idx="44" formatCode="m/d/yy\ h:mm;@">
                  <c:v>42226.833443923613</c:v>
                </c:pt>
                <c:pt idx="45" formatCode="m/d/yy\ h:mm;@">
                  <c:v>42226.843865856485</c:v>
                </c:pt>
                <c:pt idx="46" formatCode="m/d/yy\ h:mm;@">
                  <c:v>42226.854287789349</c:v>
                </c:pt>
                <c:pt idx="47" formatCode="m/d/yy\ h:mm;@">
                  <c:v>42226.86470972222</c:v>
                </c:pt>
                <c:pt idx="48" formatCode="m/d/yy\ h:mm;@">
                  <c:v>42226.875131655092</c:v>
                </c:pt>
                <c:pt idx="49" formatCode="m/d/yy\ h:mm;@">
                  <c:v>42226.885553587963</c:v>
                </c:pt>
                <c:pt idx="50" formatCode="m/d/yy\ h:mm;@">
                  <c:v>42226.895975520834</c:v>
                </c:pt>
                <c:pt idx="51" formatCode="m/d/yy\ h:mm;@">
                  <c:v>42226.906397453706</c:v>
                </c:pt>
                <c:pt idx="52" formatCode="m/d/yy\ h:mm;@">
                  <c:v>42226.916819386577</c:v>
                </c:pt>
                <c:pt idx="53" formatCode="m/d/yy\ h:mm;@">
                  <c:v>42226.927241319441</c:v>
                </c:pt>
                <c:pt idx="54" formatCode="m/d/yy\ h:mm;@">
                  <c:v>42226.937663252313</c:v>
                </c:pt>
                <c:pt idx="55" formatCode="m/d/yy\ h:mm;@">
                  <c:v>42226.948085185184</c:v>
                </c:pt>
                <c:pt idx="56" formatCode="m/d/yy\ h:mm;@">
                  <c:v>42226.958507118055</c:v>
                </c:pt>
                <c:pt idx="57" formatCode="m/d/yy\ h:mm;@">
                  <c:v>42226.968929050927</c:v>
                </c:pt>
                <c:pt idx="58" formatCode="m/d/yy\ h:mm;@">
                  <c:v>42226.979350983798</c:v>
                </c:pt>
                <c:pt idx="59" formatCode="m/d/yy\ h:mm;@">
                  <c:v>42226.98977291667</c:v>
                </c:pt>
                <c:pt idx="60" formatCode="m/d/yy\ h:mm;@">
                  <c:v>42227.000194849534</c:v>
                </c:pt>
                <c:pt idx="61" formatCode="m/d/yy\ h:mm;@">
                  <c:v>42227.010616782405</c:v>
                </c:pt>
                <c:pt idx="62" formatCode="m/d/yy\ h:mm;@">
                  <c:v>42227.021038715277</c:v>
                </c:pt>
                <c:pt idx="63" formatCode="m/d/yy\ h:mm;@">
                  <c:v>42227.031460648148</c:v>
                </c:pt>
                <c:pt idx="64" formatCode="m/d/yy\ h:mm;@">
                  <c:v>42227.041882581019</c:v>
                </c:pt>
                <c:pt idx="65" formatCode="m/d/yy\ h:mm;@">
                  <c:v>42227.052304513891</c:v>
                </c:pt>
                <c:pt idx="66" formatCode="m/d/yy\ h:mm;@">
                  <c:v>42227.062726446762</c:v>
                </c:pt>
                <c:pt idx="67" formatCode="m/d/yy\ h:mm;@">
                  <c:v>42227.073148379626</c:v>
                </c:pt>
                <c:pt idx="68" formatCode="m/d/yy\ h:mm;@">
                  <c:v>42227.083570312498</c:v>
                </c:pt>
                <c:pt idx="69" formatCode="m/d/yy\ h:mm;@">
                  <c:v>42227.093992245369</c:v>
                </c:pt>
                <c:pt idx="70" formatCode="m/d/yy\ h:mm;@">
                  <c:v>42227.10441417824</c:v>
                </c:pt>
                <c:pt idx="71" formatCode="m/d/yy\ h:mm;@">
                  <c:v>42227.114836111112</c:v>
                </c:pt>
                <c:pt idx="72" formatCode="m/d/yy\ h:mm;@">
                  <c:v>42227.125258043983</c:v>
                </c:pt>
                <c:pt idx="73" formatCode="m/d/yy\ h:mm;@">
                  <c:v>42227.135679976855</c:v>
                </c:pt>
                <c:pt idx="74" formatCode="m/d/yy\ h:mm;@">
                  <c:v>42227.146101909719</c:v>
                </c:pt>
                <c:pt idx="75" formatCode="m/d/yy\ h:mm;@">
                  <c:v>42227.15652384259</c:v>
                </c:pt>
                <c:pt idx="76" formatCode="m/d/yy\ h:mm;@">
                  <c:v>42227.166945775461</c:v>
                </c:pt>
                <c:pt idx="77" formatCode="m/d/yy\ h:mm;@">
                  <c:v>42227.177367708333</c:v>
                </c:pt>
                <c:pt idx="78" formatCode="m/d/yy\ h:mm;@">
                  <c:v>42227.187789641204</c:v>
                </c:pt>
                <c:pt idx="79" formatCode="m/d/yy\ h:mm;@">
                  <c:v>42227.198211574076</c:v>
                </c:pt>
                <c:pt idx="80" formatCode="m/d/yy\ h:mm;@">
                  <c:v>42227.208633506947</c:v>
                </c:pt>
                <c:pt idx="81" formatCode="m/d/yy\ h:mm;@">
                  <c:v>42227.219055439811</c:v>
                </c:pt>
                <c:pt idx="82" formatCode="m/d/yy\ h:mm;@">
                  <c:v>42227.229477372683</c:v>
                </c:pt>
                <c:pt idx="83" formatCode="m/d/yy\ h:mm;@">
                  <c:v>42227.239899305554</c:v>
                </c:pt>
                <c:pt idx="84" formatCode="m/d/yy\ h:mm;@">
                  <c:v>42227.250321238425</c:v>
                </c:pt>
                <c:pt idx="85" formatCode="m/d/yy\ h:mm;@">
                  <c:v>42227.260743171297</c:v>
                </c:pt>
                <c:pt idx="86" formatCode="m/d/yy\ h:mm;@">
                  <c:v>42227.271165104168</c:v>
                </c:pt>
                <c:pt idx="87" formatCode="m/d/yy\ h:mm;@">
                  <c:v>42227.28158703704</c:v>
                </c:pt>
                <c:pt idx="88" formatCode="m/d/yy\ h:mm;@">
                  <c:v>42227.292008969911</c:v>
                </c:pt>
                <c:pt idx="89" formatCode="m/d/yy\ h:mm;@">
                  <c:v>42227.302430902775</c:v>
                </c:pt>
                <c:pt idx="90" formatCode="m/d/yy\ h:mm;@">
                  <c:v>42227.312852835646</c:v>
                </c:pt>
                <c:pt idx="91" formatCode="m/d/yy\ h:mm;@">
                  <c:v>42227.323274768518</c:v>
                </c:pt>
                <c:pt idx="92" formatCode="m/d/yy\ h:mm;@">
                  <c:v>42227.333696701389</c:v>
                </c:pt>
                <c:pt idx="93" formatCode="m/d/yy\ h:mm;@">
                  <c:v>42227.344118634261</c:v>
                </c:pt>
                <c:pt idx="94" formatCode="m/d/yy\ h:mm;@">
                  <c:v>42227.354540567132</c:v>
                </c:pt>
                <c:pt idx="95" formatCode="m/d/yy\ h:mm;@">
                  <c:v>42227.364962500003</c:v>
                </c:pt>
                <c:pt idx="96" formatCode="m/d/yy\ h:mm;@">
                  <c:v>42227.375384432868</c:v>
                </c:pt>
                <c:pt idx="97" formatCode="m/d/yy\ h:mm;@">
                  <c:v>42227.385806365739</c:v>
                </c:pt>
                <c:pt idx="98" formatCode="m/d/yy\ h:mm;@">
                  <c:v>42227.39622829861</c:v>
                </c:pt>
                <c:pt idx="99" formatCode="m/d/yy\ h:mm;@">
                  <c:v>42227.406650231482</c:v>
                </c:pt>
                <c:pt idx="100" formatCode="m/d/yy\ h:mm;@">
                  <c:v>42227.417072164353</c:v>
                </c:pt>
                <c:pt idx="101" formatCode="m/d/yy\ h:mm;@">
                  <c:v>42227.427494097225</c:v>
                </c:pt>
                <c:pt idx="102" formatCode="m/d/yy\ h:mm;@">
                  <c:v>42227.437916030096</c:v>
                </c:pt>
                <c:pt idx="103" formatCode="m/d/yy\ h:mm;@">
                  <c:v>42227.44833796296</c:v>
                </c:pt>
                <c:pt idx="104" formatCode="m/d/yy\ h:mm;@">
                  <c:v>42227.458759895831</c:v>
                </c:pt>
                <c:pt idx="105" formatCode="m/d/yy\ h:mm;@">
                  <c:v>42227.469181828703</c:v>
                </c:pt>
                <c:pt idx="106" formatCode="m/d/yy\ h:mm;@">
                  <c:v>42227.479603761574</c:v>
                </c:pt>
                <c:pt idx="107" formatCode="m/d/yy\ h:mm;@">
                  <c:v>42227.490025694446</c:v>
                </c:pt>
                <c:pt idx="108" formatCode="m/d/yy\ h:mm;@">
                  <c:v>42227.500447627317</c:v>
                </c:pt>
                <c:pt idx="109" formatCode="m/d/yy\ h:mm;@">
                  <c:v>42227.510869560188</c:v>
                </c:pt>
                <c:pt idx="110" formatCode="m/d/yy\ h:mm;@">
                  <c:v>42227.521291493053</c:v>
                </c:pt>
                <c:pt idx="111" formatCode="m/d/yy\ h:mm;@">
                  <c:v>42227.531713425924</c:v>
                </c:pt>
                <c:pt idx="112" formatCode="m/d/yy\ h:mm;@">
                  <c:v>42227.542135358795</c:v>
                </c:pt>
                <c:pt idx="113" formatCode="m/d/yy\ h:mm;@">
                  <c:v>42227.552557291667</c:v>
                </c:pt>
                <c:pt idx="114" formatCode="m/d/yy\ h:mm;@">
                  <c:v>42227.562979224538</c:v>
                </c:pt>
                <c:pt idx="115" formatCode="m/d/yy\ h:mm;@">
                  <c:v>42227.57340115741</c:v>
                </c:pt>
                <c:pt idx="116" formatCode="m/d/yy\ h:mm;@">
                  <c:v>42227.583823090281</c:v>
                </c:pt>
                <c:pt idx="117" formatCode="m/d/yy\ h:mm;@">
                  <c:v>42227.594245023145</c:v>
                </c:pt>
                <c:pt idx="118" formatCode="m/d/yy\ h:mm;@">
                  <c:v>42227.604666956016</c:v>
                </c:pt>
                <c:pt idx="119" formatCode="m/d/yy\ h:mm;@">
                  <c:v>42227.61509259259</c:v>
                </c:pt>
                <c:pt idx="120" formatCode="m/d/yy\ h:mm;@">
                  <c:v>42227.625510821759</c:v>
                </c:pt>
                <c:pt idx="121" formatCode="m/d/yy\ h:mm;@">
                  <c:v>42227.635932754631</c:v>
                </c:pt>
                <c:pt idx="122" formatCode="m/d/yy\ h:mm;@">
                  <c:v>42227.646354687502</c:v>
                </c:pt>
                <c:pt idx="123" formatCode="m/d/yy\ h:mm;@">
                  <c:v>42227.656776620373</c:v>
                </c:pt>
                <c:pt idx="124">
                  <c:v>42227.666666666664</c:v>
                </c:pt>
                <c:pt idx="125">
                  <c:v>42227.677083333336</c:v>
                </c:pt>
                <c:pt idx="126">
                  <c:v>42227.6875</c:v>
                </c:pt>
                <c:pt idx="127">
                  <c:v>42227.697916666664</c:v>
                </c:pt>
                <c:pt idx="128">
                  <c:v>42227.708333333336</c:v>
                </c:pt>
                <c:pt idx="129">
                  <c:v>42227.71875</c:v>
                </c:pt>
                <c:pt idx="130">
                  <c:v>42227.729166666664</c:v>
                </c:pt>
                <c:pt idx="131">
                  <c:v>42227.739583333336</c:v>
                </c:pt>
                <c:pt idx="132">
                  <c:v>42227.75</c:v>
                </c:pt>
                <c:pt idx="133">
                  <c:v>42227.760416666664</c:v>
                </c:pt>
                <c:pt idx="134">
                  <c:v>42227.770833333336</c:v>
                </c:pt>
                <c:pt idx="135">
                  <c:v>42227.78125</c:v>
                </c:pt>
                <c:pt idx="136">
                  <c:v>42227.791666666664</c:v>
                </c:pt>
                <c:pt idx="137">
                  <c:v>42227.802083333336</c:v>
                </c:pt>
                <c:pt idx="138">
                  <c:v>42227.8125</c:v>
                </c:pt>
                <c:pt idx="139">
                  <c:v>42227.822916666664</c:v>
                </c:pt>
                <c:pt idx="140">
                  <c:v>42227.833333333336</c:v>
                </c:pt>
                <c:pt idx="141">
                  <c:v>42227.84375</c:v>
                </c:pt>
                <c:pt idx="142">
                  <c:v>42227.854166666664</c:v>
                </c:pt>
                <c:pt idx="143">
                  <c:v>42227.864583333336</c:v>
                </c:pt>
                <c:pt idx="144">
                  <c:v>42227.875</c:v>
                </c:pt>
                <c:pt idx="145">
                  <c:v>42227.885416666664</c:v>
                </c:pt>
                <c:pt idx="146">
                  <c:v>42227.895833333336</c:v>
                </c:pt>
                <c:pt idx="147">
                  <c:v>42227.90625</c:v>
                </c:pt>
                <c:pt idx="148">
                  <c:v>42227.916666666664</c:v>
                </c:pt>
                <c:pt idx="149">
                  <c:v>42227.927083333336</c:v>
                </c:pt>
                <c:pt idx="150">
                  <c:v>42227.9375</c:v>
                </c:pt>
                <c:pt idx="151">
                  <c:v>42227.947916666664</c:v>
                </c:pt>
                <c:pt idx="152">
                  <c:v>42227.958333333336</c:v>
                </c:pt>
                <c:pt idx="153">
                  <c:v>42227.96875</c:v>
                </c:pt>
                <c:pt idx="154">
                  <c:v>42227.979166666664</c:v>
                </c:pt>
                <c:pt idx="155">
                  <c:v>42227.989583333336</c:v>
                </c:pt>
                <c:pt idx="156">
                  <c:v>42228</c:v>
                </c:pt>
                <c:pt idx="157">
                  <c:v>42228.010416666664</c:v>
                </c:pt>
                <c:pt idx="158">
                  <c:v>42228.020833333336</c:v>
                </c:pt>
                <c:pt idx="159">
                  <c:v>42228.03125</c:v>
                </c:pt>
                <c:pt idx="160">
                  <c:v>42228.041666666664</c:v>
                </c:pt>
                <c:pt idx="161">
                  <c:v>42228.052083333336</c:v>
                </c:pt>
                <c:pt idx="162">
                  <c:v>42228.0625</c:v>
                </c:pt>
                <c:pt idx="163">
                  <c:v>42228.072916666664</c:v>
                </c:pt>
                <c:pt idx="164">
                  <c:v>42228.083333333336</c:v>
                </c:pt>
                <c:pt idx="165">
                  <c:v>42228.09375</c:v>
                </c:pt>
                <c:pt idx="166">
                  <c:v>42228.104166666664</c:v>
                </c:pt>
                <c:pt idx="167">
                  <c:v>42228.114583333336</c:v>
                </c:pt>
                <c:pt idx="168">
                  <c:v>42228.125</c:v>
                </c:pt>
                <c:pt idx="169">
                  <c:v>42228.135416666664</c:v>
                </c:pt>
                <c:pt idx="170">
                  <c:v>42228.145833333336</c:v>
                </c:pt>
                <c:pt idx="171">
                  <c:v>42228.15625</c:v>
                </c:pt>
                <c:pt idx="172">
                  <c:v>42228.166666666664</c:v>
                </c:pt>
                <c:pt idx="173">
                  <c:v>42228.177083333336</c:v>
                </c:pt>
                <c:pt idx="174">
                  <c:v>42228.1875</c:v>
                </c:pt>
                <c:pt idx="175">
                  <c:v>42228.197916666664</c:v>
                </c:pt>
                <c:pt idx="176">
                  <c:v>42228.208333333336</c:v>
                </c:pt>
                <c:pt idx="177">
                  <c:v>42228.21875</c:v>
                </c:pt>
                <c:pt idx="178">
                  <c:v>42228.229166666664</c:v>
                </c:pt>
                <c:pt idx="179">
                  <c:v>42228.239583333336</c:v>
                </c:pt>
                <c:pt idx="180">
                  <c:v>42228.25</c:v>
                </c:pt>
                <c:pt idx="181">
                  <c:v>42228.260416666664</c:v>
                </c:pt>
                <c:pt idx="182">
                  <c:v>42228.270833333336</c:v>
                </c:pt>
                <c:pt idx="183">
                  <c:v>42228.28125</c:v>
                </c:pt>
                <c:pt idx="184">
                  <c:v>42228.291666666664</c:v>
                </c:pt>
                <c:pt idx="185">
                  <c:v>42228.302083333336</c:v>
                </c:pt>
                <c:pt idx="186">
                  <c:v>42228.3125</c:v>
                </c:pt>
                <c:pt idx="187">
                  <c:v>42228.322916666664</c:v>
                </c:pt>
                <c:pt idx="188">
                  <c:v>42228.333333333336</c:v>
                </c:pt>
                <c:pt idx="189">
                  <c:v>42228.34375</c:v>
                </c:pt>
                <c:pt idx="190">
                  <c:v>42228.354166666664</c:v>
                </c:pt>
                <c:pt idx="191">
                  <c:v>42228.364583333336</c:v>
                </c:pt>
                <c:pt idx="192">
                  <c:v>42228.375</c:v>
                </c:pt>
                <c:pt idx="193">
                  <c:v>42228.385416666664</c:v>
                </c:pt>
                <c:pt idx="194">
                  <c:v>42228.395833333336</c:v>
                </c:pt>
                <c:pt idx="195">
                  <c:v>42228.40625</c:v>
                </c:pt>
                <c:pt idx="196">
                  <c:v>42228.416666666664</c:v>
                </c:pt>
                <c:pt idx="197">
                  <c:v>42228.427083333336</c:v>
                </c:pt>
                <c:pt idx="198">
                  <c:v>42228.4375</c:v>
                </c:pt>
                <c:pt idx="199">
                  <c:v>42228.447916666664</c:v>
                </c:pt>
                <c:pt idx="200">
                  <c:v>42228.458333333336</c:v>
                </c:pt>
                <c:pt idx="201">
                  <c:v>42228.46875</c:v>
                </c:pt>
                <c:pt idx="202">
                  <c:v>42228.479166666664</c:v>
                </c:pt>
                <c:pt idx="203">
                  <c:v>42228.489583333336</c:v>
                </c:pt>
                <c:pt idx="204">
                  <c:v>42228.5</c:v>
                </c:pt>
                <c:pt idx="205">
                  <c:v>42228.510416666664</c:v>
                </c:pt>
                <c:pt idx="206">
                  <c:v>42228.520833333336</c:v>
                </c:pt>
                <c:pt idx="207">
                  <c:v>42228.53125</c:v>
                </c:pt>
                <c:pt idx="208">
                  <c:v>42228.541666666664</c:v>
                </c:pt>
                <c:pt idx="209">
                  <c:v>42228.552083333336</c:v>
                </c:pt>
                <c:pt idx="210">
                  <c:v>42228.5625</c:v>
                </c:pt>
                <c:pt idx="211">
                  <c:v>42228.572916666664</c:v>
                </c:pt>
                <c:pt idx="212">
                  <c:v>42228.583333333336</c:v>
                </c:pt>
                <c:pt idx="213">
                  <c:v>42228.59375</c:v>
                </c:pt>
                <c:pt idx="214">
                  <c:v>42228.604166666664</c:v>
                </c:pt>
                <c:pt idx="215">
                  <c:v>42228.614583333336</c:v>
                </c:pt>
                <c:pt idx="216">
                  <c:v>42228.625</c:v>
                </c:pt>
                <c:pt idx="217">
                  <c:v>42228.635416666664</c:v>
                </c:pt>
                <c:pt idx="218">
                  <c:v>42228.645833333336</c:v>
                </c:pt>
                <c:pt idx="219">
                  <c:v>42228.65625</c:v>
                </c:pt>
                <c:pt idx="220">
                  <c:v>42228.666666666664</c:v>
                </c:pt>
                <c:pt idx="221">
                  <c:v>42228.677083333336</c:v>
                </c:pt>
                <c:pt idx="222">
                  <c:v>42228.6875</c:v>
                </c:pt>
                <c:pt idx="223">
                  <c:v>42228.697916666664</c:v>
                </c:pt>
                <c:pt idx="224">
                  <c:v>42228.708333333336</c:v>
                </c:pt>
                <c:pt idx="225">
                  <c:v>42228.71875</c:v>
                </c:pt>
                <c:pt idx="226">
                  <c:v>42228.729166666664</c:v>
                </c:pt>
                <c:pt idx="227">
                  <c:v>42228.739583333336</c:v>
                </c:pt>
                <c:pt idx="228">
                  <c:v>42228.75</c:v>
                </c:pt>
                <c:pt idx="229">
                  <c:v>42228.760416666664</c:v>
                </c:pt>
                <c:pt idx="230">
                  <c:v>42228.770833333336</c:v>
                </c:pt>
                <c:pt idx="231">
                  <c:v>42228.78125</c:v>
                </c:pt>
                <c:pt idx="232">
                  <c:v>42228.791666666664</c:v>
                </c:pt>
                <c:pt idx="233">
                  <c:v>42228.802083333336</c:v>
                </c:pt>
                <c:pt idx="234">
                  <c:v>42228.8125</c:v>
                </c:pt>
                <c:pt idx="235">
                  <c:v>42228.822916666664</c:v>
                </c:pt>
                <c:pt idx="236">
                  <c:v>42228.833333333336</c:v>
                </c:pt>
                <c:pt idx="237">
                  <c:v>42228.84375</c:v>
                </c:pt>
                <c:pt idx="238">
                  <c:v>42228.854166666664</c:v>
                </c:pt>
                <c:pt idx="239">
                  <c:v>42228.864583333336</c:v>
                </c:pt>
                <c:pt idx="240">
                  <c:v>42228.875</c:v>
                </c:pt>
                <c:pt idx="241">
                  <c:v>42228.885416666664</c:v>
                </c:pt>
                <c:pt idx="242">
                  <c:v>42228.895833333336</c:v>
                </c:pt>
                <c:pt idx="243">
                  <c:v>42228.90625</c:v>
                </c:pt>
                <c:pt idx="244">
                  <c:v>42228.916666666664</c:v>
                </c:pt>
                <c:pt idx="245">
                  <c:v>42228.927083333336</c:v>
                </c:pt>
                <c:pt idx="246">
                  <c:v>42228.9375</c:v>
                </c:pt>
                <c:pt idx="247">
                  <c:v>42228.947916666664</c:v>
                </c:pt>
              </c:numCache>
            </c:numRef>
          </c:xVal>
          <c:yVal>
            <c:numRef>
              <c:f>'SJ at Bluff'!$C$4:$C$251</c:f>
              <c:numCache>
                <c:formatCode>#,##0.00</c:formatCode>
                <c:ptCount val="248"/>
                <c:pt idx="0">
                  <c:v>66.54495</c:v>
                </c:pt>
                <c:pt idx="1">
                  <c:v>68.24396999999999</c:v>
                </c:pt>
                <c:pt idx="2">
                  <c:v>66.828119999999998</c:v>
                </c:pt>
                <c:pt idx="3">
                  <c:v>67.677629999999994</c:v>
                </c:pt>
                <c:pt idx="4">
                  <c:v>68.527140000000003</c:v>
                </c:pt>
                <c:pt idx="5">
                  <c:v>66.54495</c:v>
                </c:pt>
                <c:pt idx="6">
                  <c:v>66.828119999999998</c:v>
                </c:pt>
                <c:pt idx="7">
                  <c:v>66.54495</c:v>
                </c:pt>
                <c:pt idx="8">
                  <c:v>66.54495</c:v>
                </c:pt>
                <c:pt idx="9">
                  <c:v>66.54495</c:v>
                </c:pt>
                <c:pt idx="10">
                  <c:v>67.394459999999995</c:v>
                </c:pt>
                <c:pt idx="11">
                  <c:v>67.677629999999994</c:v>
                </c:pt>
                <c:pt idx="12">
                  <c:v>65.978610000000003</c:v>
                </c:pt>
                <c:pt idx="13">
                  <c:v>66.828119999999998</c:v>
                </c:pt>
                <c:pt idx="14">
                  <c:v>67.677629999999994</c:v>
                </c:pt>
                <c:pt idx="15">
                  <c:v>67.677629999999994</c:v>
                </c:pt>
                <c:pt idx="16">
                  <c:v>66.828119999999998</c:v>
                </c:pt>
                <c:pt idx="17">
                  <c:v>66.828119999999998</c:v>
                </c:pt>
                <c:pt idx="18">
                  <c:v>67.677629999999994</c:v>
                </c:pt>
                <c:pt idx="19">
                  <c:v>68.24396999999999</c:v>
                </c:pt>
                <c:pt idx="20">
                  <c:v>66.54495</c:v>
                </c:pt>
                <c:pt idx="21">
                  <c:v>66.54495</c:v>
                </c:pt>
                <c:pt idx="22">
                  <c:v>65.129099999999994</c:v>
                </c:pt>
                <c:pt idx="23">
                  <c:v>67.394459999999995</c:v>
                </c:pt>
                <c:pt idx="24">
                  <c:v>66.828119999999998</c:v>
                </c:pt>
                <c:pt idx="25">
                  <c:v>66.828119999999998</c:v>
                </c:pt>
                <c:pt idx="26">
                  <c:v>65.978610000000003</c:v>
                </c:pt>
                <c:pt idx="27">
                  <c:v>63.146909999999998</c:v>
                </c:pt>
                <c:pt idx="28">
                  <c:v>66.54495</c:v>
                </c:pt>
                <c:pt idx="29">
                  <c:v>66.828119999999998</c:v>
                </c:pt>
                <c:pt idx="30">
                  <c:v>67.394459999999995</c:v>
                </c:pt>
                <c:pt idx="31">
                  <c:v>64.279589999999999</c:v>
                </c:pt>
                <c:pt idx="32">
                  <c:v>66.54495</c:v>
                </c:pt>
                <c:pt idx="33">
                  <c:v>63.996419999999993</c:v>
                </c:pt>
                <c:pt idx="34">
                  <c:v>64.845929999999996</c:v>
                </c:pt>
                <c:pt idx="35">
                  <c:v>66.54495</c:v>
                </c:pt>
                <c:pt idx="36">
                  <c:v>64.279589999999999</c:v>
                </c:pt>
                <c:pt idx="37">
                  <c:v>66.828119999999998</c:v>
                </c:pt>
                <c:pt idx="38">
                  <c:v>65.978610000000003</c:v>
                </c:pt>
                <c:pt idx="39">
                  <c:v>67.394459999999995</c:v>
                </c:pt>
                <c:pt idx="40">
                  <c:v>67.677629999999994</c:v>
                </c:pt>
                <c:pt idx="41">
                  <c:v>65.978610000000003</c:v>
                </c:pt>
                <c:pt idx="42">
                  <c:v>68.527140000000003</c:v>
                </c:pt>
                <c:pt idx="43">
                  <c:v>68.527140000000003</c:v>
                </c:pt>
                <c:pt idx="44">
                  <c:v>70.226159999999993</c:v>
                </c:pt>
                <c:pt idx="45">
                  <c:v>69.942989999999995</c:v>
                </c:pt>
                <c:pt idx="46">
                  <c:v>70.79249999999999</c:v>
                </c:pt>
                <c:pt idx="47">
                  <c:v>70.79249999999999</c:v>
                </c:pt>
                <c:pt idx="48">
                  <c:v>72.774689999999993</c:v>
                </c:pt>
                <c:pt idx="49">
                  <c:v>71.925179999999997</c:v>
                </c:pt>
                <c:pt idx="50">
                  <c:v>71.075670000000002</c:v>
                </c:pt>
                <c:pt idx="51">
                  <c:v>70.226159999999993</c:v>
                </c:pt>
                <c:pt idx="52">
                  <c:v>71.642009999999999</c:v>
                </c:pt>
                <c:pt idx="53">
                  <c:v>71.642009999999999</c:v>
                </c:pt>
                <c:pt idx="54">
                  <c:v>72.774689999999993</c:v>
                </c:pt>
                <c:pt idx="55">
                  <c:v>72.774689999999993</c:v>
                </c:pt>
                <c:pt idx="56">
                  <c:v>72.774689999999993</c:v>
                </c:pt>
                <c:pt idx="57">
                  <c:v>71.925179999999997</c:v>
                </c:pt>
                <c:pt idx="58">
                  <c:v>75.040049999999994</c:v>
                </c:pt>
                <c:pt idx="59">
                  <c:v>75.040049999999994</c:v>
                </c:pt>
                <c:pt idx="60">
                  <c:v>74.190539999999999</c:v>
                </c:pt>
                <c:pt idx="61">
                  <c:v>74.190539999999999</c:v>
                </c:pt>
                <c:pt idx="62">
                  <c:v>74.473709999999997</c:v>
                </c:pt>
                <c:pt idx="63">
                  <c:v>75.60638999999999</c:v>
                </c:pt>
                <c:pt idx="64">
                  <c:v>71.642009999999999</c:v>
                </c:pt>
                <c:pt idx="65">
                  <c:v>74.473709999999997</c:v>
                </c:pt>
                <c:pt idx="66">
                  <c:v>75.60638999999999</c:v>
                </c:pt>
                <c:pt idx="67">
                  <c:v>75.60638999999999</c:v>
                </c:pt>
                <c:pt idx="68">
                  <c:v>74.473709999999997</c:v>
                </c:pt>
                <c:pt idx="69">
                  <c:v>74.473709999999997</c:v>
                </c:pt>
                <c:pt idx="70">
                  <c:v>74.190539999999999</c:v>
                </c:pt>
                <c:pt idx="71">
                  <c:v>75.040049999999994</c:v>
                </c:pt>
                <c:pt idx="72">
                  <c:v>75.040049999999994</c:v>
                </c:pt>
                <c:pt idx="73">
                  <c:v>72.774689999999993</c:v>
                </c:pt>
                <c:pt idx="74">
                  <c:v>72.774689999999993</c:v>
                </c:pt>
                <c:pt idx="75">
                  <c:v>72.491519999999994</c:v>
                </c:pt>
                <c:pt idx="76">
                  <c:v>72.774689999999993</c:v>
                </c:pt>
                <c:pt idx="77">
                  <c:v>75.040049999999994</c:v>
                </c:pt>
                <c:pt idx="78">
                  <c:v>72.774689999999993</c:v>
                </c:pt>
                <c:pt idx="79">
                  <c:v>72.774689999999993</c:v>
                </c:pt>
                <c:pt idx="80">
                  <c:v>75.040049999999994</c:v>
                </c:pt>
                <c:pt idx="81">
                  <c:v>75.60638999999999</c:v>
                </c:pt>
                <c:pt idx="82">
                  <c:v>75.60638999999999</c:v>
                </c:pt>
                <c:pt idx="83">
                  <c:v>76.4559</c:v>
                </c:pt>
                <c:pt idx="84">
                  <c:v>76.4559</c:v>
                </c:pt>
                <c:pt idx="85">
                  <c:v>73.341029999999989</c:v>
                </c:pt>
                <c:pt idx="86">
                  <c:v>73.624200000000002</c:v>
                </c:pt>
                <c:pt idx="87">
                  <c:v>75.889559999999989</c:v>
                </c:pt>
                <c:pt idx="88">
                  <c:v>75.60638999999999</c:v>
                </c:pt>
                <c:pt idx="89">
                  <c:v>76.4559</c:v>
                </c:pt>
                <c:pt idx="90">
                  <c:v>75.040049999999994</c:v>
                </c:pt>
                <c:pt idx="91">
                  <c:v>77.305409999999995</c:v>
                </c:pt>
                <c:pt idx="92">
                  <c:v>77.588579999999993</c:v>
                </c:pt>
                <c:pt idx="93">
                  <c:v>76.4559</c:v>
                </c:pt>
                <c:pt idx="94">
                  <c:v>77.305409999999995</c:v>
                </c:pt>
                <c:pt idx="95">
                  <c:v>76.739069999999998</c:v>
                </c:pt>
                <c:pt idx="96">
                  <c:v>78.15491999999999</c:v>
                </c:pt>
                <c:pt idx="97">
                  <c:v>76.739069999999998</c:v>
                </c:pt>
                <c:pt idx="98">
                  <c:v>78.15491999999999</c:v>
                </c:pt>
                <c:pt idx="99">
                  <c:v>77.588579999999993</c:v>
                </c:pt>
                <c:pt idx="100">
                  <c:v>78.15491999999999</c:v>
                </c:pt>
                <c:pt idx="101">
                  <c:v>75.889559999999989</c:v>
                </c:pt>
                <c:pt idx="102">
                  <c:v>77.588579999999993</c:v>
                </c:pt>
                <c:pt idx="103">
                  <c:v>79.853939999999994</c:v>
                </c:pt>
                <c:pt idx="104">
                  <c:v>77.588579999999993</c:v>
                </c:pt>
                <c:pt idx="105">
                  <c:v>80.137109999999993</c:v>
                </c:pt>
                <c:pt idx="106">
                  <c:v>77.305409999999995</c:v>
                </c:pt>
                <c:pt idx="107">
                  <c:v>80.986620000000002</c:v>
                </c:pt>
                <c:pt idx="108">
                  <c:v>77.588579999999993</c:v>
                </c:pt>
                <c:pt idx="109">
                  <c:v>78.438090000000003</c:v>
                </c:pt>
                <c:pt idx="110">
                  <c:v>78.438090000000003</c:v>
                </c:pt>
                <c:pt idx="111">
                  <c:v>77.588579999999993</c:v>
                </c:pt>
                <c:pt idx="112">
                  <c:v>78.438090000000003</c:v>
                </c:pt>
                <c:pt idx="113">
                  <c:v>79.004429999999999</c:v>
                </c:pt>
                <c:pt idx="114">
                  <c:v>80.703449999999989</c:v>
                </c:pt>
                <c:pt idx="115">
                  <c:v>79.853939999999994</c:v>
                </c:pt>
                <c:pt idx="116">
                  <c:v>80.703449999999989</c:v>
                </c:pt>
                <c:pt idx="117">
                  <c:v>81.552959999999999</c:v>
                </c:pt>
                <c:pt idx="118">
                  <c:v>80.703449999999989</c:v>
                </c:pt>
                <c:pt idx="119">
                  <c:v>80.986620000000002</c:v>
                </c:pt>
                <c:pt idx="120">
                  <c:v>81.836129999999997</c:v>
                </c:pt>
                <c:pt idx="121">
                  <c:v>79.287599999999998</c:v>
                </c:pt>
                <c:pt idx="122">
                  <c:v>80.137109999999993</c:v>
                </c:pt>
                <c:pt idx="123">
                  <c:v>78.438090000000003</c:v>
                </c:pt>
                <c:pt idx="124">
                  <c:v>67.394459999999995</c:v>
                </c:pt>
                <c:pt idx="125">
                  <c:v>68.24396999999999</c:v>
                </c:pt>
                <c:pt idx="126">
                  <c:v>66.54495</c:v>
                </c:pt>
                <c:pt idx="127">
                  <c:v>66.54495</c:v>
                </c:pt>
                <c:pt idx="128">
                  <c:v>65.978610000000003</c:v>
                </c:pt>
                <c:pt idx="129">
                  <c:v>68.24396999999999</c:v>
                </c:pt>
                <c:pt idx="130">
                  <c:v>65.978610000000003</c:v>
                </c:pt>
                <c:pt idx="131">
                  <c:v>65.978610000000003</c:v>
                </c:pt>
                <c:pt idx="132">
                  <c:v>64.279589999999999</c:v>
                </c:pt>
                <c:pt idx="133">
                  <c:v>63.996419999999993</c:v>
                </c:pt>
                <c:pt idx="134">
                  <c:v>65.695439999999991</c:v>
                </c:pt>
                <c:pt idx="135">
                  <c:v>66.54495</c:v>
                </c:pt>
                <c:pt idx="136">
                  <c:v>63.713249999999995</c:v>
                </c:pt>
                <c:pt idx="137">
                  <c:v>66.54495</c:v>
                </c:pt>
                <c:pt idx="138">
                  <c:v>67.394459999999995</c:v>
                </c:pt>
                <c:pt idx="139">
                  <c:v>67.394459999999995</c:v>
                </c:pt>
                <c:pt idx="140">
                  <c:v>66.54495</c:v>
                </c:pt>
                <c:pt idx="141">
                  <c:v>114.68384999999999</c:v>
                </c:pt>
                <c:pt idx="142">
                  <c:v>153.76130999999998</c:v>
                </c:pt>
                <c:pt idx="143">
                  <c:v>151.21277999999998</c:v>
                </c:pt>
                <c:pt idx="144">
                  <c:v>135.07209</c:v>
                </c:pt>
                <c:pt idx="145">
                  <c:v>124.31162999999999</c:v>
                </c:pt>
                <c:pt idx="146">
                  <c:v>118.9314</c:v>
                </c:pt>
                <c:pt idx="147">
                  <c:v>117.79871999999999</c:v>
                </c:pt>
                <c:pt idx="148">
                  <c:v>113.55117</c:v>
                </c:pt>
                <c:pt idx="149">
                  <c:v>105.62240999999999</c:v>
                </c:pt>
                <c:pt idx="150">
                  <c:v>102.22436999999999</c:v>
                </c:pt>
                <c:pt idx="151">
                  <c:v>99.392669999999995</c:v>
                </c:pt>
                <c:pt idx="152">
                  <c:v>94.861949999999993</c:v>
                </c:pt>
                <c:pt idx="153">
                  <c:v>93.446100000000001</c:v>
                </c:pt>
                <c:pt idx="154">
                  <c:v>90.048059999999992</c:v>
                </c:pt>
                <c:pt idx="155">
                  <c:v>88.349039999999988</c:v>
                </c:pt>
                <c:pt idx="156">
                  <c:v>88.915379999999999</c:v>
                </c:pt>
                <c:pt idx="157">
                  <c:v>88.915379999999999</c:v>
                </c:pt>
                <c:pt idx="158">
                  <c:v>88.349039999999988</c:v>
                </c:pt>
                <c:pt idx="159">
                  <c:v>91.463909999999998</c:v>
                </c:pt>
                <c:pt idx="160">
                  <c:v>92.596589999999992</c:v>
                </c:pt>
                <c:pt idx="161">
                  <c:v>93.162929999999989</c:v>
                </c:pt>
                <c:pt idx="162">
                  <c:v>94.012439999999998</c:v>
                </c:pt>
                <c:pt idx="163">
                  <c:v>89.764889999999994</c:v>
                </c:pt>
                <c:pt idx="164">
                  <c:v>90.048059999999992</c:v>
                </c:pt>
                <c:pt idx="165">
                  <c:v>87.216359999999995</c:v>
                </c:pt>
                <c:pt idx="166">
                  <c:v>84.667829999999995</c:v>
                </c:pt>
                <c:pt idx="167">
                  <c:v>83.81832</c:v>
                </c:pt>
                <c:pt idx="168">
                  <c:v>80.703449999999989</c:v>
                </c:pt>
                <c:pt idx="169">
                  <c:v>78.438090000000003</c:v>
                </c:pt>
                <c:pt idx="170">
                  <c:v>75.60638999999999</c:v>
                </c:pt>
                <c:pt idx="171">
                  <c:v>72.774689999999993</c:v>
                </c:pt>
                <c:pt idx="172">
                  <c:v>72.491519999999994</c:v>
                </c:pt>
                <c:pt idx="173">
                  <c:v>70.79249999999999</c:v>
                </c:pt>
                <c:pt idx="174">
                  <c:v>70.79249999999999</c:v>
                </c:pt>
                <c:pt idx="175">
                  <c:v>69.09348</c:v>
                </c:pt>
                <c:pt idx="176">
                  <c:v>66.828119999999998</c:v>
                </c:pt>
                <c:pt idx="177">
                  <c:v>64.279589999999999</c:v>
                </c:pt>
                <c:pt idx="178">
                  <c:v>65.695439999999991</c:v>
                </c:pt>
                <c:pt idx="179">
                  <c:v>63.146909999999998</c:v>
                </c:pt>
                <c:pt idx="180">
                  <c:v>63.996419999999993</c:v>
                </c:pt>
                <c:pt idx="181">
                  <c:v>63.996419999999993</c:v>
                </c:pt>
                <c:pt idx="182">
                  <c:v>63.146909999999998</c:v>
                </c:pt>
                <c:pt idx="183">
                  <c:v>63.713249999999995</c:v>
                </c:pt>
                <c:pt idx="184">
                  <c:v>62.86374</c:v>
                </c:pt>
                <c:pt idx="185">
                  <c:v>63.146909999999998</c:v>
                </c:pt>
                <c:pt idx="186">
                  <c:v>62.297399999999996</c:v>
                </c:pt>
                <c:pt idx="187">
                  <c:v>61.731059999999999</c:v>
                </c:pt>
                <c:pt idx="188">
                  <c:v>60.881549999999997</c:v>
                </c:pt>
                <c:pt idx="189">
                  <c:v>60.032039999999995</c:v>
                </c:pt>
                <c:pt idx="190">
                  <c:v>58.333019999999998</c:v>
                </c:pt>
                <c:pt idx="191">
                  <c:v>59.748869999999997</c:v>
                </c:pt>
                <c:pt idx="192">
                  <c:v>56.634</c:v>
                </c:pt>
                <c:pt idx="193">
                  <c:v>56.917169999999999</c:v>
                </c:pt>
                <c:pt idx="194">
                  <c:v>56.917169999999999</c:v>
                </c:pt>
                <c:pt idx="195">
                  <c:v>54.934979999999996</c:v>
                </c:pt>
                <c:pt idx="196">
                  <c:v>54.651809999999998</c:v>
                </c:pt>
                <c:pt idx="197">
                  <c:v>53.519129999999997</c:v>
                </c:pt>
                <c:pt idx="198">
                  <c:v>53.235959999999999</c:v>
                </c:pt>
                <c:pt idx="199">
                  <c:v>52.103279999999998</c:v>
                </c:pt>
                <c:pt idx="200">
                  <c:v>52.669619999999995</c:v>
                </c:pt>
                <c:pt idx="201">
                  <c:v>51.253769999999996</c:v>
                </c:pt>
                <c:pt idx="202">
                  <c:v>50.687429999999999</c:v>
                </c:pt>
                <c:pt idx="203">
                  <c:v>50.404260000000001</c:v>
                </c:pt>
                <c:pt idx="204">
                  <c:v>48.988409999999995</c:v>
                </c:pt>
                <c:pt idx="205">
                  <c:v>49.554749999999999</c:v>
                </c:pt>
                <c:pt idx="206">
                  <c:v>48.422069999999998</c:v>
                </c:pt>
                <c:pt idx="207">
                  <c:v>50.404260000000001</c:v>
                </c:pt>
                <c:pt idx="208">
                  <c:v>48.1389</c:v>
                </c:pt>
                <c:pt idx="209">
                  <c:v>48.422069999999998</c:v>
                </c:pt>
                <c:pt idx="210">
                  <c:v>48.422069999999998</c:v>
                </c:pt>
                <c:pt idx="211">
                  <c:v>48.1389</c:v>
                </c:pt>
                <c:pt idx="212">
                  <c:v>49.837919999999997</c:v>
                </c:pt>
                <c:pt idx="213">
                  <c:v>47.572559999999996</c:v>
                </c:pt>
                <c:pt idx="214">
                  <c:v>48.988409999999995</c:v>
                </c:pt>
                <c:pt idx="215">
                  <c:v>49.554749999999999</c:v>
                </c:pt>
                <c:pt idx="216">
                  <c:v>49.837919999999997</c:v>
                </c:pt>
                <c:pt idx="217">
                  <c:v>52.103279999999998</c:v>
                </c:pt>
                <c:pt idx="218">
                  <c:v>53.235959999999999</c:v>
                </c:pt>
                <c:pt idx="219">
                  <c:v>55.50132</c:v>
                </c:pt>
                <c:pt idx="220">
                  <c:v>55.50132</c:v>
                </c:pt>
                <c:pt idx="221">
                  <c:v>56.917169999999999</c:v>
                </c:pt>
                <c:pt idx="222">
                  <c:v>60.032039999999995</c:v>
                </c:pt>
                <c:pt idx="223">
                  <c:v>59.748869999999997</c:v>
                </c:pt>
                <c:pt idx="224">
                  <c:v>61.164719999999996</c:v>
                </c:pt>
                <c:pt idx="225">
                  <c:v>60.032039999999995</c:v>
                </c:pt>
                <c:pt idx="226">
                  <c:v>61.164719999999996</c:v>
                </c:pt>
                <c:pt idx="227">
                  <c:v>61.164719999999996</c:v>
                </c:pt>
                <c:pt idx="228">
                  <c:v>60.315209999999993</c:v>
                </c:pt>
                <c:pt idx="229">
                  <c:v>59.748869999999997</c:v>
                </c:pt>
                <c:pt idx="230">
                  <c:v>58.333019999999998</c:v>
                </c:pt>
                <c:pt idx="231">
                  <c:v>59.18253</c:v>
                </c:pt>
                <c:pt idx="232">
                  <c:v>56.917169999999999</c:v>
                </c:pt>
                <c:pt idx="233">
                  <c:v>57.766679999999994</c:v>
                </c:pt>
                <c:pt idx="234">
                  <c:v>57.766679999999994</c:v>
                </c:pt>
                <c:pt idx="235">
                  <c:v>57.200339999999997</c:v>
                </c:pt>
                <c:pt idx="236">
                  <c:v>56.917169999999999</c:v>
                </c:pt>
                <c:pt idx="237">
                  <c:v>57.766679999999994</c:v>
                </c:pt>
                <c:pt idx="238">
                  <c:v>56.917169999999999</c:v>
                </c:pt>
                <c:pt idx="239">
                  <c:v>56.067659999999997</c:v>
                </c:pt>
                <c:pt idx="240">
                  <c:v>54.651809999999998</c:v>
                </c:pt>
                <c:pt idx="241">
                  <c:v>55.784489999999998</c:v>
                </c:pt>
                <c:pt idx="242">
                  <c:v>54.651809999999998</c:v>
                </c:pt>
                <c:pt idx="243">
                  <c:v>53.802299999999995</c:v>
                </c:pt>
                <c:pt idx="244">
                  <c:v>54.368639999999999</c:v>
                </c:pt>
                <c:pt idx="245">
                  <c:v>54.651809999999998</c:v>
                </c:pt>
                <c:pt idx="246">
                  <c:v>54.651809999999998</c:v>
                </c:pt>
                <c:pt idx="247">
                  <c:v>53.519129999999997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1E7B-497F-B19E-7E06B143F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492904"/>
        <c:axId val="822493888"/>
      </c:scatterChart>
      <c:valAx>
        <c:axId val="340112752"/>
        <c:scaling>
          <c:orientation val="minMax"/>
          <c:max val="42228.25"/>
          <c:min val="42225.5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  <c:max val="110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82249388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050"/>
                  <a:t>Streamflow (m</a:t>
                </a:r>
                <a:r>
                  <a:rPr lang="en-US" sz="1050" baseline="30000"/>
                  <a:t>3</a:t>
                </a:r>
                <a:r>
                  <a:rPr lang="en-US" sz="1050"/>
                  <a:t>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822492904"/>
        <c:crosses val="max"/>
        <c:crossBetween val="midCat"/>
      </c:valAx>
      <c:valAx>
        <c:axId val="8224929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822493888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13136525501879834"/>
          <c:y val="0.15177793322719621"/>
          <c:w val="0.29572457496866944"/>
          <c:h val="0.302174660679004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r>
              <a:rPr lang="en-US"/>
              <a:t>San Juan River</a:t>
            </a:r>
            <a:r>
              <a:rPr lang="en-US" baseline="0"/>
              <a:t> </a:t>
            </a:r>
            <a:r>
              <a:rPr lang="en-US"/>
              <a:t>at Mexican Hat (RK 421.5)</a:t>
            </a:r>
          </a:p>
        </c:rich>
      </c:tx>
      <c:layout>
        <c:manualLayout>
          <c:xMode val="edge"/>
          <c:yMode val="edge"/>
          <c:x val="0.32214246733894919"/>
          <c:y val="3.97098853742503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921895752570847"/>
          <c:y val="0.13094784113121424"/>
          <c:w val="0.75358473940757409"/>
          <c:h val="0.69107323158004352"/>
        </c:manualLayout>
      </c:layout>
      <c:scatterChart>
        <c:scatterStyle val="lineMarker"/>
        <c:varyColors val="0"/>
        <c:ser>
          <c:idx val="1"/>
          <c:order val="0"/>
          <c:tx>
            <c:strRef>
              <c:f>'SJ at MexHat'!$R$10</c:f>
              <c:strCache>
                <c:ptCount val="1"/>
                <c:pt idx="0">
                  <c:v>Sample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solidFill>
                <a:schemeClr val="tx2">
                  <a:lumMod val="75000"/>
                </a:schemeClr>
              </a:solidFill>
              <a:ln w="15875">
                <a:solidFill>
                  <a:schemeClr val="tx1">
                    <a:lumMod val="65000"/>
                    <a:lumOff val="35000"/>
                  </a:schemeClr>
                </a:solidFill>
              </a:ln>
              <a:effectLst/>
            </c:spPr>
          </c:marker>
          <c:dPt>
            <c:idx val="27"/>
            <c:marker>
              <c:symbol val="square"/>
              <c:size val="7"/>
              <c:spPr>
                <a:solidFill>
                  <a:schemeClr val="tx2">
                    <a:lumMod val="75000"/>
                  </a:schemeClr>
                </a:solidFill>
                <a:ln w="15875">
                  <a:solidFill>
                    <a:schemeClr val="tx1">
                      <a:lumMod val="65000"/>
                      <a:lumOff val="3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DDFC-4B85-8A88-6F3076BC2D2B}"/>
              </c:ext>
            </c:extLst>
          </c:dPt>
          <c:xVal>
            <c:numRef>
              <c:f>'SJ at MexHat'!$A$4:$A$252</c:f>
              <c:numCache>
                <c:formatCode>m/d/yy\ h:mm;@</c:formatCode>
                <c:ptCount val="249"/>
                <c:pt idx="0" formatCode="m/d/yyyy\ h:mm">
                  <c:v>42226.489583333336</c:v>
                </c:pt>
                <c:pt idx="1">
                  <c:v>42226.500000520835</c:v>
                </c:pt>
                <c:pt idx="2">
                  <c:v>42226.510416666664</c:v>
                </c:pt>
                <c:pt idx="3">
                  <c:v>42226.520832696762</c:v>
                </c:pt>
                <c:pt idx="4">
                  <c:v>42226.531248784719</c:v>
                </c:pt>
                <c:pt idx="5">
                  <c:v>42226.541664872682</c:v>
                </c:pt>
                <c:pt idx="6">
                  <c:v>42226.552080960646</c:v>
                </c:pt>
                <c:pt idx="7">
                  <c:v>42226.56249704861</c:v>
                </c:pt>
                <c:pt idx="8">
                  <c:v>42226.572913136573</c:v>
                </c:pt>
                <c:pt idx="9">
                  <c:v>42226.583329224537</c:v>
                </c:pt>
                <c:pt idx="10">
                  <c:v>42226.593745312501</c:v>
                </c:pt>
                <c:pt idx="11">
                  <c:v>42226.604161400464</c:v>
                </c:pt>
                <c:pt idx="12">
                  <c:v>42226.614583333336</c:v>
                </c:pt>
                <c:pt idx="13">
                  <c:v>42226.625005266207</c:v>
                </c:pt>
                <c:pt idx="14">
                  <c:v>42226.635427199071</c:v>
                </c:pt>
                <c:pt idx="15">
                  <c:v>42226.645849131943</c:v>
                </c:pt>
                <c:pt idx="16">
                  <c:v>42226.656271064814</c:v>
                </c:pt>
                <c:pt idx="17">
                  <c:v>42226.666692997685</c:v>
                </c:pt>
                <c:pt idx="18">
                  <c:v>42226.677114930557</c:v>
                </c:pt>
                <c:pt idx="19">
                  <c:v>42226.687536863428</c:v>
                </c:pt>
                <c:pt idx="20">
                  <c:v>42226.6979587963</c:v>
                </c:pt>
                <c:pt idx="21">
                  <c:v>42226.708380729164</c:v>
                </c:pt>
                <c:pt idx="22">
                  <c:v>42226.718802662035</c:v>
                </c:pt>
                <c:pt idx="23">
                  <c:v>42226.729224594907</c:v>
                </c:pt>
                <c:pt idx="24">
                  <c:v>42226.739646527778</c:v>
                </c:pt>
                <c:pt idx="25">
                  <c:v>42226.750068460649</c:v>
                </c:pt>
                <c:pt idx="26">
                  <c:v>42226.760490393521</c:v>
                </c:pt>
                <c:pt idx="27">
                  <c:v>42226.770912326392</c:v>
                </c:pt>
                <c:pt idx="28">
                  <c:v>42226.781334259256</c:v>
                </c:pt>
                <c:pt idx="29">
                  <c:v>42226.791756192128</c:v>
                </c:pt>
                <c:pt idx="30">
                  <c:v>42226.802178124999</c:v>
                </c:pt>
                <c:pt idx="31">
                  <c:v>42226.81260005787</c:v>
                </c:pt>
                <c:pt idx="32">
                  <c:v>42226.823021990742</c:v>
                </c:pt>
                <c:pt idx="33">
                  <c:v>42226.833443923613</c:v>
                </c:pt>
                <c:pt idx="34">
                  <c:v>42226.843865856485</c:v>
                </c:pt>
                <c:pt idx="35">
                  <c:v>42226.854287789349</c:v>
                </c:pt>
                <c:pt idx="36">
                  <c:v>42226.86470972222</c:v>
                </c:pt>
                <c:pt idx="37">
                  <c:v>42226.875131655092</c:v>
                </c:pt>
                <c:pt idx="38">
                  <c:v>42226.885553587963</c:v>
                </c:pt>
                <c:pt idx="39">
                  <c:v>42226.895975520834</c:v>
                </c:pt>
                <c:pt idx="40">
                  <c:v>42226.906397453706</c:v>
                </c:pt>
                <c:pt idx="41">
                  <c:v>42226.916819386577</c:v>
                </c:pt>
                <c:pt idx="42">
                  <c:v>42226.927241319441</c:v>
                </c:pt>
                <c:pt idx="43">
                  <c:v>42226.937663252313</c:v>
                </c:pt>
                <c:pt idx="44">
                  <c:v>42226.948085185184</c:v>
                </c:pt>
                <c:pt idx="45">
                  <c:v>42226.958507118055</c:v>
                </c:pt>
                <c:pt idx="46">
                  <c:v>42226.968929050927</c:v>
                </c:pt>
                <c:pt idx="47">
                  <c:v>42226.979350983798</c:v>
                </c:pt>
                <c:pt idx="48">
                  <c:v>42226.98977291667</c:v>
                </c:pt>
                <c:pt idx="49">
                  <c:v>42227.000194849534</c:v>
                </c:pt>
                <c:pt idx="50">
                  <c:v>42227.010616782405</c:v>
                </c:pt>
                <c:pt idx="51">
                  <c:v>42227.021038715277</c:v>
                </c:pt>
                <c:pt idx="52">
                  <c:v>42227.031460648148</c:v>
                </c:pt>
                <c:pt idx="53">
                  <c:v>42227.041882581019</c:v>
                </c:pt>
                <c:pt idx="54">
                  <c:v>42227.052304513891</c:v>
                </c:pt>
                <c:pt idx="55">
                  <c:v>42227.062726446762</c:v>
                </c:pt>
                <c:pt idx="56">
                  <c:v>42227.073148379626</c:v>
                </c:pt>
                <c:pt idx="57">
                  <c:v>42227.083570312498</c:v>
                </c:pt>
                <c:pt idx="58">
                  <c:v>42227.093992245369</c:v>
                </c:pt>
                <c:pt idx="59">
                  <c:v>42227.10441417824</c:v>
                </c:pt>
                <c:pt idx="60">
                  <c:v>42227.114836111112</c:v>
                </c:pt>
                <c:pt idx="61">
                  <c:v>42227.125258043983</c:v>
                </c:pt>
                <c:pt idx="62">
                  <c:v>42227.135679976855</c:v>
                </c:pt>
                <c:pt idx="63">
                  <c:v>42227.146101909719</c:v>
                </c:pt>
                <c:pt idx="64">
                  <c:v>42227.15652384259</c:v>
                </c:pt>
                <c:pt idx="65">
                  <c:v>42227.166945775461</c:v>
                </c:pt>
                <c:pt idx="66">
                  <c:v>42227.177367708333</c:v>
                </c:pt>
                <c:pt idx="67">
                  <c:v>42227.187789641204</c:v>
                </c:pt>
                <c:pt idx="68">
                  <c:v>42227.198211574076</c:v>
                </c:pt>
                <c:pt idx="69">
                  <c:v>42227.208633506947</c:v>
                </c:pt>
                <c:pt idx="70">
                  <c:v>42227.219055439811</c:v>
                </c:pt>
                <c:pt idx="71">
                  <c:v>42227.229477372683</c:v>
                </c:pt>
                <c:pt idx="72">
                  <c:v>42227.239899305554</c:v>
                </c:pt>
                <c:pt idx="73">
                  <c:v>42227.250321238425</c:v>
                </c:pt>
                <c:pt idx="74">
                  <c:v>42227.260743171297</c:v>
                </c:pt>
                <c:pt idx="75">
                  <c:v>42227.271165104168</c:v>
                </c:pt>
                <c:pt idx="76">
                  <c:v>42227.28158703704</c:v>
                </c:pt>
                <c:pt idx="77">
                  <c:v>42227.292008969911</c:v>
                </c:pt>
                <c:pt idx="78">
                  <c:v>42227.302430902775</c:v>
                </c:pt>
                <c:pt idx="79">
                  <c:v>42227.312852835646</c:v>
                </c:pt>
                <c:pt idx="80">
                  <c:v>42227.323274768518</c:v>
                </c:pt>
                <c:pt idx="81">
                  <c:v>42227.333696701389</c:v>
                </c:pt>
                <c:pt idx="82">
                  <c:v>42227.344118634261</c:v>
                </c:pt>
                <c:pt idx="83">
                  <c:v>42227.354540567132</c:v>
                </c:pt>
                <c:pt idx="84">
                  <c:v>42227.364962500003</c:v>
                </c:pt>
                <c:pt idx="85">
                  <c:v>42227.375384432868</c:v>
                </c:pt>
                <c:pt idx="86">
                  <c:v>42227.385806365739</c:v>
                </c:pt>
                <c:pt idx="87">
                  <c:v>42227.39622829861</c:v>
                </c:pt>
                <c:pt idx="88">
                  <c:v>42227.406650231482</c:v>
                </c:pt>
                <c:pt idx="89">
                  <c:v>42227.417072164353</c:v>
                </c:pt>
                <c:pt idx="90">
                  <c:v>42227.427494097225</c:v>
                </c:pt>
                <c:pt idx="91">
                  <c:v>42227.437916030096</c:v>
                </c:pt>
                <c:pt idx="92">
                  <c:v>42227.44833796296</c:v>
                </c:pt>
                <c:pt idx="93">
                  <c:v>42227.458759895831</c:v>
                </c:pt>
                <c:pt idx="94">
                  <c:v>42227.469181828703</c:v>
                </c:pt>
                <c:pt idx="95">
                  <c:v>42227.479603761574</c:v>
                </c:pt>
                <c:pt idx="96">
                  <c:v>42227.490025694446</c:v>
                </c:pt>
                <c:pt idx="97">
                  <c:v>42227.500447627317</c:v>
                </c:pt>
                <c:pt idx="98">
                  <c:v>42227.510869560188</c:v>
                </c:pt>
                <c:pt idx="99">
                  <c:v>42227.521291493053</c:v>
                </c:pt>
                <c:pt idx="100">
                  <c:v>42227.531713425924</c:v>
                </c:pt>
                <c:pt idx="101">
                  <c:v>42227.542135358795</c:v>
                </c:pt>
                <c:pt idx="102">
                  <c:v>42227.552557291667</c:v>
                </c:pt>
                <c:pt idx="103">
                  <c:v>42227.562979224538</c:v>
                </c:pt>
                <c:pt idx="104">
                  <c:v>42227.57340115741</c:v>
                </c:pt>
                <c:pt idx="105">
                  <c:v>42227.583823090281</c:v>
                </c:pt>
                <c:pt idx="106">
                  <c:v>42227.594245023145</c:v>
                </c:pt>
                <c:pt idx="107">
                  <c:v>42227.604666956016</c:v>
                </c:pt>
                <c:pt idx="108">
                  <c:v>42227.615088888888</c:v>
                </c:pt>
                <c:pt idx="109">
                  <c:v>42227.625510821759</c:v>
                </c:pt>
                <c:pt idx="110">
                  <c:v>42227.635932754631</c:v>
                </c:pt>
                <c:pt idx="111">
                  <c:v>42227.646354687502</c:v>
                </c:pt>
                <c:pt idx="112">
                  <c:v>42227.656776620373</c:v>
                </c:pt>
                <c:pt idx="113">
                  <c:v>42227.667198553238</c:v>
                </c:pt>
                <c:pt idx="114">
                  <c:v>42227.677620486109</c:v>
                </c:pt>
                <c:pt idx="115">
                  <c:v>42227.68804241898</c:v>
                </c:pt>
                <c:pt idx="116">
                  <c:v>42227.698464351852</c:v>
                </c:pt>
                <c:pt idx="117">
                  <c:v>42227.708886284723</c:v>
                </c:pt>
                <c:pt idx="118">
                  <c:v>42227.719308217595</c:v>
                </c:pt>
                <c:pt idx="119">
                  <c:v>42227.729730150466</c:v>
                </c:pt>
                <c:pt idx="120">
                  <c:v>42227.74015208333</c:v>
                </c:pt>
                <c:pt idx="121">
                  <c:v>42227.750574016201</c:v>
                </c:pt>
                <c:pt idx="122">
                  <c:v>42227.760995949073</c:v>
                </c:pt>
                <c:pt idx="123">
                  <c:v>42227.771417881944</c:v>
                </c:pt>
                <c:pt idx="124">
                  <c:v>42227.781839814816</c:v>
                </c:pt>
                <c:pt idx="125">
                  <c:v>42227.792261747687</c:v>
                </c:pt>
                <c:pt idx="126">
                  <c:v>42227.802083333336</c:v>
                </c:pt>
                <c:pt idx="127">
                  <c:v>42227.8125</c:v>
                </c:pt>
                <c:pt idx="128">
                  <c:v>42227.822916666664</c:v>
                </c:pt>
                <c:pt idx="129">
                  <c:v>42227.833333333336</c:v>
                </c:pt>
                <c:pt idx="130">
                  <c:v>42227.84375</c:v>
                </c:pt>
                <c:pt idx="131">
                  <c:v>42227.854166666664</c:v>
                </c:pt>
                <c:pt idx="132">
                  <c:v>42227.864583333336</c:v>
                </c:pt>
                <c:pt idx="133">
                  <c:v>42227.875</c:v>
                </c:pt>
                <c:pt idx="134">
                  <c:v>42227.885416666664</c:v>
                </c:pt>
                <c:pt idx="135">
                  <c:v>42227.895833333336</c:v>
                </c:pt>
                <c:pt idx="136">
                  <c:v>42227.90625</c:v>
                </c:pt>
                <c:pt idx="137">
                  <c:v>42227.916666666664</c:v>
                </c:pt>
                <c:pt idx="138">
                  <c:v>42227.927083333336</c:v>
                </c:pt>
                <c:pt idx="139">
                  <c:v>42227.9375</c:v>
                </c:pt>
                <c:pt idx="140">
                  <c:v>42227.947916666664</c:v>
                </c:pt>
                <c:pt idx="141">
                  <c:v>42227.958333333336</c:v>
                </c:pt>
                <c:pt idx="142">
                  <c:v>42227.96875</c:v>
                </c:pt>
                <c:pt idx="143">
                  <c:v>42227.979166666664</c:v>
                </c:pt>
                <c:pt idx="144">
                  <c:v>42227.989583333336</c:v>
                </c:pt>
                <c:pt idx="145">
                  <c:v>42228</c:v>
                </c:pt>
                <c:pt idx="146">
                  <c:v>42228.010416666664</c:v>
                </c:pt>
                <c:pt idx="147">
                  <c:v>42228.020833333336</c:v>
                </c:pt>
                <c:pt idx="148">
                  <c:v>42228.03125</c:v>
                </c:pt>
                <c:pt idx="149">
                  <c:v>42228.041666666664</c:v>
                </c:pt>
                <c:pt idx="150">
                  <c:v>42228.052083333336</c:v>
                </c:pt>
                <c:pt idx="151">
                  <c:v>42228.0625</c:v>
                </c:pt>
                <c:pt idx="152">
                  <c:v>42228.072916666664</c:v>
                </c:pt>
                <c:pt idx="153">
                  <c:v>42228.083333333336</c:v>
                </c:pt>
                <c:pt idx="154">
                  <c:v>42228.09375</c:v>
                </c:pt>
                <c:pt idx="155">
                  <c:v>42228.104166666664</c:v>
                </c:pt>
                <c:pt idx="156">
                  <c:v>42228.114583333336</c:v>
                </c:pt>
                <c:pt idx="157">
                  <c:v>42228.125</c:v>
                </c:pt>
                <c:pt idx="158">
                  <c:v>42228.135416666664</c:v>
                </c:pt>
                <c:pt idx="159">
                  <c:v>42228.145833333336</c:v>
                </c:pt>
                <c:pt idx="160">
                  <c:v>42228.15625</c:v>
                </c:pt>
                <c:pt idx="161">
                  <c:v>42228.166666666664</c:v>
                </c:pt>
                <c:pt idx="162">
                  <c:v>42228.177083333336</c:v>
                </c:pt>
                <c:pt idx="163">
                  <c:v>42228.1875</c:v>
                </c:pt>
                <c:pt idx="164">
                  <c:v>42228.197916666664</c:v>
                </c:pt>
                <c:pt idx="165">
                  <c:v>42228.208333333336</c:v>
                </c:pt>
                <c:pt idx="166">
                  <c:v>42228.21875</c:v>
                </c:pt>
                <c:pt idx="167">
                  <c:v>42228.229166666664</c:v>
                </c:pt>
                <c:pt idx="168">
                  <c:v>42228.239583333336</c:v>
                </c:pt>
                <c:pt idx="169">
                  <c:v>42228.25</c:v>
                </c:pt>
                <c:pt idx="170">
                  <c:v>42228.260416666664</c:v>
                </c:pt>
                <c:pt idx="171">
                  <c:v>42228.270833333336</c:v>
                </c:pt>
                <c:pt idx="172">
                  <c:v>42228.28125</c:v>
                </c:pt>
                <c:pt idx="173">
                  <c:v>42228.291666666664</c:v>
                </c:pt>
                <c:pt idx="174">
                  <c:v>42228.302083333336</c:v>
                </c:pt>
                <c:pt idx="175">
                  <c:v>42228.3125</c:v>
                </c:pt>
                <c:pt idx="176">
                  <c:v>42228.322916666664</c:v>
                </c:pt>
                <c:pt idx="177">
                  <c:v>42228.333333333336</c:v>
                </c:pt>
                <c:pt idx="178">
                  <c:v>42228.34375</c:v>
                </c:pt>
                <c:pt idx="179">
                  <c:v>42228.354166666664</c:v>
                </c:pt>
                <c:pt idx="180">
                  <c:v>42228.364583333336</c:v>
                </c:pt>
                <c:pt idx="181">
                  <c:v>42228.375</c:v>
                </c:pt>
                <c:pt idx="182">
                  <c:v>42228.385416666664</c:v>
                </c:pt>
                <c:pt idx="183">
                  <c:v>42228.395833333336</c:v>
                </c:pt>
                <c:pt idx="184">
                  <c:v>42228.40625</c:v>
                </c:pt>
                <c:pt idx="185">
                  <c:v>42228.416666666664</c:v>
                </c:pt>
                <c:pt idx="186">
                  <c:v>42228.427083333336</c:v>
                </c:pt>
                <c:pt idx="187">
                  <c:v>42228.4375</c:v>
                </c:pt>
                <c:pt idx="188">
                  <c:v>42228.447916666664</c:v>
                </c:pt>
                <c:pt idx="189">
                  <c:v>42228.458333333336</c:v>
                </c:pt>
                <c:pt idx="190">
                  <c:v>42228.46875</c:v>
                </c:pt>
                <c:pt idx="191">
                  <c:v>42228.479166666664</c:v>
                </c:pt>
                <c:pt idx="192">
                  <c:v>42228.489583333336</c:v>
                </c:pt>
                <c:pt idx="193">
                  <c:v>42228.5</c:v>
                </c:pt>
                <c:pt idx="194">
                  <c:v>42228.510416666664</c:v>
                </c:pt>
                <c:pt idx="195">
                  <c:v>42228.520833333336</c:v>
                </c:pt>
                <c:pt idx="196">
                  <c:v>42228.53125</c:v>
                </c:pt>
                <c:pt idx="197">
                  <c:v>42228.541666666664</c:v>
                </c:pt>
                <c:pt idx="198">
                  <c:v>42228.552083333336</c:v>
                </c:pt>
                <c:pt idx="199">
                  <c:v>42228.5625</c:v>
                </c:pt>
                <c:pt idx="200">
                  <c:v>42228.572916666664</c:v>
                </c:pt>
                <c:pt idx="201">
                  <c:v>42228.583333333336</c:v>
                </c:pt>
                <c:pt idx="202">
                  <c:v>42228.59375</c:v>
                </c:pt>
                <c:pt idx="203">
                  <c:v>42228.604166666664</c:v>
                </c:pt>
                <c:pt idx="204">
                  <c:v>42228.614583333336</c:v>
                </c:pt>
                <c:pt idx="205">
                  <c:v>42228.625</c:v>
                </c:pt>
                <c:pt idx="206">
                  <c:v>42228.635416666664</c:v>
                </c:pt>
                <c:pt idx="207">
                  <c:v>42228.645833333336</c:v>
                </c:pt>
                <c:pt idx="208">
                  <c:v>42228.65625</c:v>
                </c:pt>
                <c:pt idx="209">
                  <c:v>42228.666666666664</c:v>
                </c:pt>
                <c:pt idx="210">
                  <c:v>42228.677083333336</c:v>
                </c:pt>
                <c:pt idx="211">
                  <c:v>42228.6875</c:v>
                </c:pt>
                <c:pt idx="212">
                  <c:v>42228.697916666664</c:v>
                </c:pt>
                <c:pt idx="213">
                  <c:v>42228.708333333336</c:v>
                </c:pt>
                <c:pt idx="214">
                  <c:v>42228.71875</c:v>
                </c:pt>
                <c:pt idx="215">
                  <c:v>42228.729166666664</c:v>
                </c:pt>
                <c:pt idx="216">
                  <c:v>42228.739583333336</c:v>
                </c:pt>
                <c:pt idx="217">
                  <c:v>42228.75</c:v>
                </c:pt>
                <c:pt idx="218">
                  <c:v>42228.760416666664</c:v>
                </c:pt>
                <c:pt idx="219">
                  <c:v>42228.770833333336</c:v>
                </c:pt>
                <c:pt idx="220">
                  <c:v>42228.78125</c:v>
                </c:pt>
                <c:pt idx="221">
                  <c:v>42228.791666666664</c:v>
                </c:pt>
                <c:pt idx="222">
                  <c:v>42228.802083333336</c:v>
                </c:pt>
                <c:pt idx="223">
                  <c:v>42228.8125</c:v>
                </c:pt>
                <c:pt idx="224">
                  <c:v>42228.822916666664</c:v>
                </c:pt>
                <c:pt idx="225">
                  <c:v>42228.833333333336</c:v>
                </c:pt>
                <c:pt idx="226">
                  <c:v>42228.84375</c:v>
                </c:pt>
                <c:pt idx="227">
                  <c:v>42228.854166666664</c:v>
                </c:pt>
                <c:pt idx="228">
                  <c:v>42228.864583333336</c:v>
                </c:pt>
                <c:pt idx="229">
                  <c:v>42228.875</c:v>
                </c:pt>
                <c:pt idx="230">
                  <c:v>42228.885416666664</c:v>
                </c:pt>
                <c:pt idx="231">
                  <c:v>42228.895833333336</c:v>
                </c:pt>
                <c:pt idx="232">
                  <c:v>42228.90625</c:v>
                </c:pt>
                <c:pt idx="233">
                  <c:v>42228.916666666664</c:v>
                </c:pt>
                <c:pt idx="234">
                  <c:v>42228.927083333336</c:v>
                </c:pt>
                <c:pt idx="235">
                  <c:v>42228.9375</c:v>
                </c:pt>
                <c:pt idx="236">
                  <c:v>42228.947916666664</c:v>
                </c:pt>
                <c:pt idx="237">
                  <c:v>42228.958333333336</c:v>
                </c:pt>
                <c:pt idx="238">
                  <c:v>42228.96875</c:v>
                </c:pt>
                <c:pt idx="239">
                  <c:v>42228.979166666664</c:v>
                </c:pt>
                <c:pt idx="240">
                  <c:v>42228.989583333336</c:v>
                </c:pt>
                <c:pt idx="241">
                  <c:v>42229</c:v>
                </c:pt>
                <c:pt idx="242">
                  <c:v>42229.010416666664</c:v>
                </c:pt>
                <c:pt idx="243">
                  <c:v>42229.020833333336</c:v>
                </c:pt>
                <c:pt idx="244">
                  <c:v>42229.03125</c:v>
                </c:pt>
                <c:pt idx="245">
                  <c:v>42229.041666666664</c:v>
                </c:pt>
                <c:pt idx="246">
                  <c:v>42229.052083333336</c:v>
                </c:pt>
                <c:pt idx="247">
                  <c:v>42229.0625</c:v>
                </c:pt>
                <c:pt idx="248">
                  <c:v>42229.072916666664</c:v>
                </c:pt>
              </c:numCache>
            </c:numRef>
          </c:xVal>
          <c:yVal>
            <c:numRef>
              <c:f>'SJ at MexHat'!$D$4:$D$251</c:f>
              <c:numCache>
                <c:formatCode>General</c:formatCode>
                <c:ptCount val="248"/>
                <c:pt idx="0" formatCode="#,##0.00">
                  <c:v>120.31048799999995</c:v>
                </c:pt>
                <c:pt idx="20" formatCode="#,##0.00">
                  <c:v>124.341112</c:v>
                </c:pt>
                <c:pt idx="95" formatCode="#,##0.00">
                  <c:v>164.09557700000005</c:v>
                </c:pt>
                <c:pt idx="112" formatCode="#,##0.00">
                  <c:v>95.776969000000008</c:v>
                </c:pt>
                <c:pt idx="216" formatCode="#,##0.00">
                  <c:v>115.70842900000001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DFC-4B85-8A88-6F3076BC2D2B}"/>
            </c:ext>
          </c:extLst>
        </c:ser>
        <c:ser>
          <c:idx val="0"/>
          <c:order val="1"/>
          <c:tx>
            <c:strRef>
              <c:f>'SJ at MexHat'!$R$9</c:f>
              <c:strCache>
                <c:ptCount val="1"/>
                <c:pt idx="0">
                  <c:v>WASP</c:v>
                </c:pt>
              </c:strCache>
            </c:strRef>
          </c:tx>
          <c:spPr>
            <a:ln w="6350" cap="rnd">
              <a:solidFill>
                <a:schemeClr val="tx1">
                  <a:lumMod val="65000"/>
                  <a:lumOff val="35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65000"/>
                </a:schemeClr>
              </a:solidFill>
              <a:ln w="3175">
                <a:solidFill>
                  <a:schemeClr val="tx1">
                    <a:lumMod val="85000"/>
                    <a:lumOff val="15000"/>
                  </a:schemeClr>
                </a:solidFill>
              </a:ln>
              <a:effectLst/>
            </c:spPr>
          </c:marker>
          <c:xVal>
            <c:numRef>
              <c:f>'SJ at MexHat'!$L$4:$L$255</c:f>
              <c:numCache>
                <c:formatCode>m/d/yy\ h:mm;@</c:formatCode>
                <c:ptCount val="252"/>
                <c:pt idx="0">
                  <c:v>42226.122300000003</c:v>
                </c:pt>
                <c:pt idx="1">
                  <c:v>42226.131699999998</c:v>
                </c:pt>
                <c:pt idx="2">
                  <c:v>42226.142699999997</c:v>
                </c:pt>
                <c:pt idx="3">
                  <c:v>42226.152199999997</c:v>
                </c:pt>
                <c:pt idx="4">
                  <c:v>42226.161599999999</c:v>
                </c:pt>
                <c:pt idx="5">
                  <c:v>42226.172700000003</c:v>
                </c:pt>
                <c:pt idx="6">
                  <c:v>42226.182200000003</c:v>
                </c:pt>
                <c:pt idx="7">
                  <c:v>42226.191700000003</c:v>
                </c:pt>
                <c:pt idx="8">
                  <c:v>42226.201200000003</c:v>
                </c:pt>
                <c:pt idx="9">
                  <c:v>42226.212399999997</c:v>
                </c:pt>
                <c:pt idx="10">
                  <c:v>42226.221899999997</c:v>
                </c:pt>
                <c:pt idx="11">
                  <c:v>42226.231500000002</c:v>
                </c:pt>
                <c:pt idx="12">
                  <c:v>42226.242700000003</c:v>
                </c:pt>
                <c:pt idx="13">
                  <c:v>42226.252200000003</c:v>
                </c:pt>
                <c:pt idx="14">
                  <c:v>42226.261899999998</c:v>
                </c:pt>
                <c:pt idx="15">
                  <c:v>42226.271500000003</c:v>
                </c:pt>
                <c:pt idx="16">
                  <c:v>42226.2811</c:v>
                </c:pt>
                <c:pt idx="17">
                  <c:v>42226.292399999998</c:v>
                </c:pt>
                <c:pt idx="18">
                  <c:v>42226.302000000003</c:v>
                </c:pt>
                <c:pt idx="19">
                  <c:v>42226.311699999998</c:v>
                </c:pt>
                <c:pt idx="20">
                  <c:v>42226.321400000001</c:v>
                </c:pt>
                <c:pt idx="21">
                  <c:v>42226.331100000003</c:v>
                </c:pt>
                <c:pt idx="22">
                  <c:v>42226.342499999999</c:v>
                </c:pt>
                <c:pt idx="23">
                  <c:v>42226.352200000001</c:v>
                </c:pt>
                <c:pt idx="24">
                  <c:v>42226.362000000001</c:v>
                </c:pt>
                <c:pt idx="25">
                  <c:v>42226.371700000003</c:v>
                </c:pt>
                <c:pt idx="26">
                  <c:v>42226.381500000003</c:v>
                </c:pt>
                <c:pt idx="27">
                  <c:v>42226.391300000003</c:v>
                </c:pt>
                <c:pt idx="28">
                  <c:v>42226.401100000003</c:v>
                </c:pt>
                <c:pt idx="29">
                  <c:v>42226.412600000003</c:v>
                </c:pt>
                <c:pt idx="30">
                  <c:v>42226.422500000001</c:v>
                </c:pt>
                <c:pt idx="31">
                  <c:v>42226.4323</c:v>
                </c:pt>
                <c:pt idx="32">
                  <c:v>42226.442199999998</c:v>
                </c:pt>
                <c:pt idx="33">
                  <c:v>42226.452100000002</c:v>
                </c:pt>
                <c:pt idx="34">
                  <c:v>42226.462</c:v>
                </c:pt>
                <c:pt idx="35">
                  <c:v>42226.471899999997</c:v>
                </c:pt>
                <c:pt idx="36">
                  <c:v>42226.481899999999</c:v>
                </c:pt>
                <c:pt idx="37">
                  <c:v>42226.491800000003</c:v>
                </c:pt>
                <c:pt idx="38">
                  <c:v>42226.501799999998</c:v>
                </c:pt>
                <c:pt idx="39">
                  <c:v>42226.5118</c:v>
                </c:pt>
                <c:pt idx="40">
                  <c:v>42226.521800000002</c:v>
                </c:pt>
                <c:pt idx="41">
                  <c:v>42226.531799999997</c:v>
                </c:pt>
                <c:pt idx="42">
                  <c:v>42226.541899999997</c:v>
                </c:pt>
                <c:pt idx="43">
                  <c:v>42226.551899999999</c:v>
                </c:pt>
                <c:pt idx="44">
                  <c:v>42226.561999999998</c:v>
                </c:pt>
                <c:pt idx="45">
                  <c:v>42226.572099999998</c:v>
                </c:pt>
                <c:pt idx="46">
                  <c:v>42226.582199999997</c:v>
                </c:pt>
                <c:pt idx="47">
                  <c:v>42226.592299999997</c:v>
                </c:pt>
                <c:pt idx="48">
                  <c:v>42226.602400000003</c:v>
                </c:pt>
                <c:pt idx="49">
                  <c:v>42226.6126</c:v>
                </c:pt>
                <c:pt idx="50">
                  <c:v>42226.621099999997</c:v>
                </c:pt>
                <c:pt idx="51">
                  <c:v>42226.631300000001</c:v>
                </c:pt>
                <c:pt idx="52">
                  <c:v>42226.641499999998</c:v>
                </c:pt>
                <c:pt idx="53">
                  <c:v>42226.651700000002</c:v>
                </c:pt>
                <c:pt idx="54">
                  <c:v>42226.661999999997</c:v>
                </c:pt>
                <c:pt idx="55">
                  <c:v>42226.672200000001</c:v>
                </c:pt>
                <c:pt idx="56">
                  <c:v>42226.682500000003</c:v>
                </c:pt>
                <c:pt idx="57">
                  <c:v>42226.691099999996</c:v>
                </c:pt>
                <c:pt idx="58">
                  <c:v>42226.701399999998</c:v>
                </c:pt>
                <c:pt idx="59">
                  <c:v>42226.7117</c:v>
                </c:pt>
                <c:pt idx="60">
                  <c:v>42226.722099999999</c:v>
                </c:pt>
                <c:pt idx="61">
                  <c:v>42226.732499999998</c:v>
                </c:pt>
                <c:pt idx="62">
                  <c:v>42226.741099999999</c:v>
                </c:pt>
                <c:pt idx="63">
                  <c:v>42226.751499999998</c:v>
                </c:pt>
                <c:pt idx="64">
                  <c:v>42226.761899999998</c:v>
                </c:pt>
                <c:pt idx="65">
                  <c:v>42226.772400000002</c:v>
                </c:pt>
                <c:pt idx="66">
                  <c:v>42226.7811</c:v>
                </c:pt>
                <c:pt idx="67">
                  <c:v>42226.791599999997</c:v>
                </c:pt>
                <c:pt idx="68">
                  <c:v>42226.802100000001</c:v>
                </c:pt>
                <c:pt idx="69">
                  <c:v>42226.810899999997</c:v>
                </c:pt>
                <c:pt idx="70">
                  <c:v>42226.821400000001</c:v>
                </c:pt>
                <c:pt idx="71">
                  <c:v>42226.831899999997</c:v>
                </c:pt>
                <c:pt idx="72">
                  <c:v>42226.842499999999</c:v>
                </c:pt>
                <c:pt idx="73">
                  <c:v>42226.851300000002</c:v>
                </c:pt>
                <c:pt idx="74">
                  <c:v>42226.862000000001</c:v>
                </c:pt>
                <c:pt idx="75">
                  <c:v>42226.870799999997</c:v>
                </c:pt>
                <c:pt idx="76">
                  <c:v>42226.881500000003</c:v>
                </c:pt>
                <c:pt idx="77">
                  <c:v>42226.892200000002</c:v>
                </c:pt>
                <c:pt idx="78">
                  <c:v>42226.901100000003</c:v>
                </c:pt>
                <c:pt idx="79">
                  <c:v>42226.911800000002</c:v>
                </c:pt>
                <c:pt idx="80">
                  <c:v>42226.922500000001</c:v>
                </c:pt>
                <c:pt idx="81">
                  <c:v>42226.931499999999</c:v>
                </c:pt>
                <c:pt idx="82">
                  <c:v>42226.942300000002</c:v>
                </c:pt>
                <c:pt idx="83">
                  <c:v>42226.951300000001</c:v>
                </c:pt>
                <c:pt idx="84">
                  <c:v>42226.962099999997</c:v>
                </c:pt>
                <c:pt idx="85">
                  <c:v>42226.971100000002</c:v>
                </c:pt>
                <c:pt idx="86">
                  <c:v>42226.982000000004</c:v>
                </c:pt>
                <c:pt idx="87">
                  <c:v>42226.991000000002</c:v>
                </c:pt>
                <c:pt idx="88">
                  <c:v>42227.001900000003</c:v>
                </c:pt>
                <c:pt idx="89">
                  <c:v>42227.010999999999</c:v>
                </c:pt>
                <c:pt idx="90">
                  <c:v>42227.021999999997</c:v>
                </c:pt>
                <c:pt idx="91">
                  <c:v>42227.0311</c:v>
                </c:pt>
                <c:pt idx="92">
                  <c:v>42227.042099999999</c:v>
                </c:pt>
                <c:pt idx="93">
                  <c:v>42227.051299999999</c:v>
                </c:pt>
                <c:pt idx="94">
                  <c:v>42227.062299999998</c:v>
                </c:pt>
                <c:pt idx="95">
                  <c:v>42227.071499999998</c:v>
                </c:pt>
                <c:pt idx="96">
                  <c:v>42227.080800000003</c:v>
                </c:pt>
                <c:pt idx="97">
                  <c:v>42227.091899999999</c:v>
                </c:pt>
                <c:pt idx="98">
                  <c:v>42227.1011</c:v>
                </c:pt>
                <c:pt idx="99">
                  <c:v>42227.112300000001</c:v>
                </c:pt>
                <c:pt idx="100">
                  <c:v>42227.121599999999</c:v>
                </c:pt>
                <c:pt idx="101">
                  <c:v>42227.130899999996</c:v>
                </c:pt>
                <c:pt idx="102">
                  <c:v>42227.142099999997</c:v>
                </c:pt>
                <c:pt idx="103">
                  <c:v>42227.1515</c:v>
                </c:pt>
                <c:pt idx="104">
                  <c:v>42227.160900000003</c:v>
                </c:pt>
                <c:pt idx="105">
                  <c:v>42227.172100000003</c:v>
                </c:pt>
                <c:pt idx="106">
                  <c:v>42227.181499999999</c:v>
                </c:pt>
                <c:pt idx="107">
                  <c:v>42227.190999999999</c:v>
                </c:pt>
                <c:pt idx="108">
                  <c:v>42227.202299999997</c:v>
                </c:pt>
                <c:pt idx="109">
                  <c:v>42227.211799999997</c:v>
                </c:pt>
                <c:pt idx="110">
                  <c:v>42227.221299999997</c:v>
                </c:pt>
                <c:pt idx="111">
                  <c:v>42227.230900000002</c:v>
                </c:pt>
                <c:pt idx="112">
                  <c:v>42227.242299999998</c:v>
                </c:pt>
                <c:pt idx="113">
                  <c:v>42227.251900000003</c:v>
                </c:pt>
                <c:pt idx="114">
                  <c:v>42227.261400000003</c:v>
                </c:pt>
                <c:pt idx="115">
                  <c:v>42227.271000000001</c:v>
                </c:pt>
                <c:pt idx="116">
                  <c:v>42227.280700000003</c:v>
                </c:pt>
                <c:pt idx="117">
                  <c:v>42227.292200000004</c:v>
                </c:pt>
                <c:pt idx="118">
                  <c:v>42227.301899999999</c:v>
                </c:pt>
                <c:pt idx="119">
                  <c:v>42227.311600000001</c:v>
                </c:pt>
                <c:pt idx="120">
                  <c:v>42227.321300000003</c:v>
                </c:pt>
                <c:pt idx="121">
                  <c:v>42227.330999999998</c:v>
                </c:pt>
                <c:pt idx="122">
                  <c:v>42227.340700000001</c:v>
                </c:pt>
                <c:pt idx="123">
                  <c:v>42227.352400000003</c:v>
                </c:pt>
                <c:pt idx="124">
                  <c:v>42227.362200000003</c:v>
                </c:pt>
                <c:pt idx="125">
                  <c:v>42227.372000000003</c:v>
                </c:pt>
                <c:pt idx="126">
                  <c:v>42227.381800000003</c:v>
                </c:pt>
                <c:pt idx="127">
                  <c:v>42227.391600000003</c:v>
                </c:pt>
                <c:pt idx="128">
                  <c:v>42227.401400000002</c:v>
                </c:pt>
                <c:pt idx="129">
                  <c:v>42227.411200000002</c:v>
                </c:pt>
                <c:pt idx="130">
                  <c:v>42227.4211</c:v>
                </c:pt>
                <c:pt idx="131">
                  <c:v>42227.430899999999</c:v>
                </c:pt>
                <c:pt idx="132">
                  <c:v>42227.440799999997</c:v>
                </c:pt>
                <c:pt idx="133">
                  <c:v>42227.450700000001</c:v>
                </c:pt>
                <c:pt idx="134">
                  <c:v>42227.460500000001</c:v>
                </c:pt>
                <c:pt idx="135">
                  <c:v>42227.472399999999</c:v>
                </c:pt>
                <c:pt idx="136">
                  <c:v>42227.482300000003</c:v>
                </c:pt>
                <c:pt idx="137">
                  <c:v>42227.492200000001</c:v>
                </c:pt>
                <c:pt idx="138">
                  <c:v>42227.502099999998</c:v>
                </c:pt>
                <c:pt idx="139">
                  <c:v>42227.512000000002</c:v>
                </c:pt>
                <c:pt idx="140">
                  <c:v>42227.5219</c:v>
                </c:pt>
                <c:pt idx="141">
                  <c:v>42227.531799999997</c:v>
                </c:pt>
                <c:pt idx="142">
                  <c:v>42227.541700000002</c:v>
                </c:pt>
                <c:pt idx="143">
                  <c:v>42227.551599999999</c:v>
                </c:pt>
                <c:pt idx="144">
                  <c:v>42227.561500000003</c:v>
                </c:pt>
                <c:pt idx="145">
                  <c:v>42227.571400000001</c:v>
                </c:pt>
                <c:pt idx="146">
                  <c:v>42227.581299999998</c:v>
                </c:pt>
                <c:pt idx="147">
                  <c:v>42227.591200000003</c:v>
                </c:pt>
                <c:pt idx="148">
                  <c:v>42227.601199999997</c:v>
                </c:pt>
                <c:pt idx="149">
                  <c:v>42227.611100000002</c:v>
                </c:pt>
                <c:pt idx="150">
                  <c:v>42227.620999999999</c:v>
                </c:pt>
                <c:pt idx="151">
                  <c:v>42227.630899999996</c:v>
                </c:pt>
                <c:pt idx="152">
                  <c:v>42227.640800000001</c:v>
                </c:pt>
                <c:pt idx="153">
                  <c:v>42227.650699999998</c:v>
                </c:pt>
                <c:pt idx="154">
                  <c:v>42227.6607</c:v>
                </c:pt>
                <c:pt idx="155">
                  <c:v>42227.670599999998</c:v>
                </c:pt>
                <c:pt idx="156">
                  <c:v>42227.680500000002</c:v>
                </c:pt>
                <c:pt idx="157">
                  <c:v>42227.690399999999</c:v>
                </c:pt>
                <c:pt idx="158">
                  <c:v>42227.700299999997</c:v>
                </c:pt>
                <c:pt idx="159">
                  <c:v>42227.712200000002</c:v>
                </c:pt>
                <c:pt idx="160">
                  <c:v>42227.722199999997</c:v>
                </c:pt>
                <c:pt idx="161">
                  <c:v>42227.732100000001</c:v>
                </c:pt>
                <c:pt idx="162">
                  <c:v>42227.741999999998</c:v>
                </c:pt>
                <c:pt idx="163">
                  <c:v>42227.751900000003</c:v>
                </c:pt>
                <c:pt idx="164">
                  <c:v>42227.7618</c:v>
                </c:pt>
                <c:pt idx="165">
                  <c:v>42227.771699999998</c:v>
                </c:pt>
                <c:pt idx="166">
                  <c:v>42227.7817</c:v>
                </c:pt>
                <c:pt idx="167">
                  <c:v>42227.791599999997</c:v>
                </c:pt>
                <c:pt idx="168">
                  <c:v>42227.801500000001</c:v>
                </c:pt>
                <c:pt idx="169">
                  <c:v>42227.811399999999</c:v>
                </c:pt>
                <c:pt idx="170">
                  <c:v>42227.821400000001</c:v>
                </c:pt>
                <c:pt idx="171">
                  <c:v>42227.831299999998</c:v>
                </c:pt>
                <c:pt idx="172">
                  <c:v>42227.841200000003</c:v>
                </c:pt>
                <c:pt idx="173">
                  <c:v>42227.8511</c:v>
                </c:pt>
                <c:pt idx="174">
                  <c:v>42227.860999999997</c:v>
                </c:pt>
                <c:pt idx="175">
                  <c:v>42227.870900000002</c:v>
                </c:pt>
                <c:pt idx="176">
                  <c:v>42227.880899999996</c:v>
                </c:pt>
                <c:pt idx="177">
                  <c:v>42227.890800000001</c:v>
                </c:pt>
                <c:pt idx="178">
                  <c:v>42227.900699999998</c:v>
                </c:pt>
                <c:pt idx="179">
                  <c:v>42227.910600000003</c:v>
                </c:pt>
                <c:pt idx="180">
                  <c:v>42227.9205</c:v>
                </c:pt>
                <c:pt idx="181">
                  <c:v>42227.930500000002</c:v>
                </c:pt>
                <c:pt idx="182">
                  <c:v>42227.940399999999</c:v>
                </c:pt>
                <c:pt idx="183">
                  <c:v>42227.950299999997</c:v>
                </c:pt>
                <c:pt idx="184">
                  <c:v>42227.960200000001</c:v>
                </c:pt>
                <c:pt idx="185">
                  <c:v>42227.972099999999</c:v>
                </c:pt>
                <c:pt idx="186">
                  <c:v>42227.982100000001</c:v>
                </c:pt>
                <c:pt idx="187">
                  <c:v>42227.991999999998</c:v>
                </c:pt>
                <c:pt idx="188">
                  <c:v>42228.001900000003</c:v>
                </c:pt>
                <c:pt idx="189">
                  <c:v>42228.0118</c:v>
                </c:pt>
                <c:pt idx="190">
                  <c:v>42228.021699999998</c:v>
                </c:pt>
                <c:pt idx="191">
                  <c:v>42228.0317</c:v>
                </c:pt>
                <c:pt idx="192">
                  <c:v>42228.041599999997</c:v>
                </c:pt>
                <c:pt idx="193">
                  <c:v>42228.051500000001</c:v>
                </c:pt>
                <c:pt idx="194">
                  <c:v>42228.061399999999</c:v>
                </c:pt>
                <c:pt idx="195">
                  <c:v>42228.071400000001</c:v>
                </c:pt>
                <c:pt idx="196">
                  <c:v>42228.081299999998</c:v>
                </c:pt>
                <c:pt idx="197">
                  <c:v>42228.091200000003</c:v>
                </c:pt>
                <c:pt idx="198">
                  <c:v>42228.1011</c:v>
                </c:pt>
                <c:pt idx="199">
                  <c:v>42228.110999999997</c:v>
                </c:pt>
                <c:pt idx="200">
                  <c:v>42228.120999999999</c:v>
                </c:pt>
                <c:pt idx="201">
                  <c:v>42228.130899999996</c:v>
                </c:pt>
                <c:pt idx="202">
                  <c:v>42228.140800000001</c:v>
                </c:pt>
                <c:pt idx="203">
                  <c:v>42228.150699999998</c:v>
                </c:pt>
                <c:pt idx="204">
                  <c:v>42228.160600000003</c:v>
                </c:pt>
                <c:pt idx="205">
                  <c:v>42228.170599999998</c:v>
                </c:pt>
                <c:pt idx="206">
                  <c:v>42228.180500000002</c:v>
                </c:pt>
                <c:pt idx="207">
                  <c:v>42228.190399999999</c:v>
                </c:pt>
                <c:pt idx="208">
                  <c:v>42228.200299999997</c:v>
                </c:pt>
                <c:pt idx="209">
                  <c:v>42228.210299999999</c:v>
                </c:pt>
                <c:pt idx="210">
                  <c:v>42228.220200000003</c:v>
                </c:pt>
                <c:pt idx="211">
                  <c:v>42228.230100000001</c:v>
                </c:pt>
                <c:pt idx="212">
                  <c:v>42228.24</c:v>
                </c:pt>
                <c:pt idx="213">
                  <c:v>42228.251900000003</c:v>
                </c:pt>
                <c:pt idx="214">
                  <c:v>42228.261899999998</c:v>
                </c:pt>
                <c:pt idx="215">
                  <c:v>42228.271800000002</c:v>
                </c:pt>
                <c:pt idx="216">
                  <c:v>42228.2817</c:v>
                </c:pt>
                <c:pt idx="217">
                  <c:v>42228.291599999997</c:v>
                </c:pt>
                <c:pt idx="218">
                  <c:v>42228.301599999999</c:v>
                </c:pt>
                <c:pt idx="219">
                  <c:v>42228.311500000003</c:v>
                </c:pt>
                <c:pt idx="220">
                  <c:v>42228.321400000001</c:v>
                </c:pt>
                <c:pt idx="221">
                  <c:v>42228.331299999998</c:v>
                </c:pt>
                <c:pt idx="222">
                  <c:v>42228.341200000003</c:v>
                </c:pt>
                <c:pt idx="223">
                  <c:v>42228.351199999997</c:v>
                </c:pt>
                <c:pt idx="224">
                  <c:v>42228.361100000002</c:v>
                </c:pt>
                <c:pt idx="225">
                  <c:v>42228.370999999999</c:v>
                </c:pt>
                <c:pt idx="226">
                  <c:v>42228.381000000001</c:v>
                </c:pt>
                <c:pt idx="227">
                  <c:v>42228.390899999999</c:v>
                </c:pt>
                <c:pt idx="228">
                  <c:v>42228.400800000003</c:v>
                </c:pt>
                <c:pt idx="229">
                  <c:v>42228.4107</c:v>
                </c:pt>
                <c:pt idx="230">
                  <c:v>42228.420700000002</c:v>
                </c:pt>
                <c:pt idx="231">
                  <c:v>42228.4306</c:v>
                </c:pt>
                <c:pt idx="232">
                  <c:v>42228.440499999997</c:v>
                </c:pt>
                <c:pt idx="233">
                  <c:v>42228.450400000002</c:v>
                </c:pt>
                <c:pt idx="234">
                  <c:v>42228.460400000004</c:v>
                </c:pt>
                <c:pt idx="235">
                  <c:v>42228.470300000001</c:v>
                </c:pt>
                <c:pt idx="236">
                  <c:v>42228.480199999998</c:v>
                </c:pt>
                <c:pt idx="237">
                  <c:v>42228.490100000003</c:v>
                </c:pt>
                <c:pt idx="238">
                  <c:v>42228.500099999997</c:v>
                </c:pt>
                <c:pt idx="239">
                  <c:v>42228.51</c:v>
                </c:pt>
                <c:pt idx="240">
                  <c:v>42228.519899999999</c:v>
                </c:pt>
                <c:pt idx="241">
                  <c:v>42228.529900000001</c:v>
                </c:pt>
                <c:pt idx="242">
                  <c:v>42228.541799999999</c:v>
                </c:pt>
                <c:pt idx="243">
                  <c:v>42228.551700000004</c:v>
                </c:pt>
              </c:numCache>
            </c:numRef>
          </c:xVal>
          <c:yVal>
            <c:numRef>
              <c:f>'SJ at MexHat'!$M$4:$M$258</c:f>
              <c:numCache>
                <c:formatCode>0.0</c:formatCode>
                <c:ptCount val="255"/>
                <c:pt idx="0">
                  <c:v>3.7484759999999999E-2</c:v>
                </c:pt>
                <c:pt idx="1">
                  <c:v>4.1070860000000001E-2</c:v>
                </c:pt>
                <c:pt idx="2">
                  <c:v>4.5647100000000003E-2</c:v>
                </c:pt>
                <c:pt idx="3">
                  <c:v>4.9932740000000003E-2</c:v>
                </c:pt>
                <c:pt idx="4">
                  <c:v>5.4579889999999999E-2</c:v>
                </c:pt>
                <c:pt idx="5">
                  <c:v>6.049388E-2</c:v>
                </c:pt>
                <c:pt idx="6">
                  <c:v>6.6017229999999996E-2</c:v>
                </c:pt>
                <c:pt idx="7">
                  <c:v>7.1991410000000006E-2</c:v>
                </c:pt>
                <c:pt idx="8">
                  <c:v>7.8448089999999998E-2</c:v>
                </c:pt>
                <c:pt idx="9">
                  <c:v>8.6635439999999994E-2</c:v>
                </c:pt>
                <c:pt idx="10">
                  <c:v>9.4254710000000005E-2</c:v>
                </c:pt>
                <c:pt idx="11">
                  <c:v>0.10246872</c:v>
                </c:pt>
                <c:pt idx="12">
                  <c:v>0.11285613999999999</c:v>
                </c:pt>
                <c:pt idx="13">
                  <c:v>0.12249674000000001</c:v>
                </c:pt>
                <c:pt idx="14">
                  <c:v>0.13286392</c:v>
                </c:pt>
                <c:pt idx="15">
                  <c:v>0.14400370000000001</c:v>
                </c:pt>
                <c:pt idx="16">
                  <c:v>0.15596421999999999</c:v>
                </c:pt>
                <c:pt idx="17">
                  <c:v>0.17102284000000001</c:v>
                </c:pt>
                <c:pt idx="18">
                  <c:v>0.18493751999999999</c:v>
                </c:pt>
                <c:pt idx="19">
                  <c:v>0.19984033000000001</c:v>
                </c:pt>
                <c:pt idx="20">
                  <c:v>0.21578894000000001</c:v>
                </c:pt>
                <c:pt idx="21">
                  <c:v>0.23284340000000001</c:v>
                </c:pt>
                <c:pt idx="22">
                  <c:v>0.25422129999999998</c:v>
                </c:pt>
                <c:pt idx="23">
                  <c:v>0.27388899999999999</c:v>
                </c:pt>
                <c:pt idx="24">
                  <c:v>0.29486843000000001</c:v>
                </c:pt>
                <c:pt idx="25">
                  <c:v>0.3172296</c:v>
                </c:pt>
                <c:pt idx="26">
                  <c:v>0.34104480999999998</c:v>
                </c:pt>
                <c:pt idx="27">
                  <c:v>0.36638882</c:v>
                </c:pt>
                <c:pt idx="28">
                  <c:v>0.39333879999999999</c:v>
                </c:pt>
                <c:pt idx="29">
                  <c:v>0.42691610000000002</c:v>
                </c:pt>
                <c:pt idx="30">
                  <c:v>0.45762072999999998</c:v>
                </c:pt>
                <c:pt idx="31">
                  <c:v>0.49019011000000001</c:v>
                </c:pt>
                <c:pt idx="32">
                  <c:v>0.52471040999999996</c:v>
                </c:pt>
                <c:pt idx="33">
                  <c:v>0.56126980999999998</c:v>
                </c:pt>
                <c:pt idx="34">
                  <c:v>0.59995830000000006</c:v>
                </c:pt>
                <c:pt idx="35">
                  <c:v>0.64086752999999996</c:v>
                </c:pt>
                <c:pt idx="36">
                  <c:v>0.68409089999999995</c:v>
                </c:pt>
                <c:pt idx="37">
                  <c:v>0.72972309999999996</c:v>
                </c:pt>
                <c:pt idx="38">
                  <c:v>0.77786003999999997</c:v>
                </c:pt>
                <c:pt idx="39">
                  <c:v>0.82859872999999995</c:v>
                </c:pt>
                <c:pt idx="40">
                  <c:v>0.88203692</c:v>
                </c:pt>
                <c:pt idx="41">
                  <c:v>0.93827300999999996</c:v>
                </c:pt>
                <c:pt idx="42">
                  <c:v>0.99740549999999994</c:v>
                </c:pt>
                <c:pt idx="43">
                  <c:v>1.0595330000000001</c:v>
                </c:pt>
                <c:pt idx="44">
                  <c:v>1.124754</c:v>
                </c:pt>
                <c:pt idx="45">
                  <c:v>1.193165</c:v>
                </c:pt>
                <c:pt idx="46">
                  <c:v>1.264864</c:v>
                </c:pt>
                <c:pt idx="47">
                  <c:v>1.3399449999999999</c:v>
                </c:pt>
                <c:pt idx="48">
                  <c:v>1.418501</c:v>
                </c:pt>
                <c:pt idx="49">
                  <c:v>1.500624</c:v>
                </c:pt>
                <c:pt idx="50">
                  <c:v>1.5718474</c:v>
                </c:pt>
                <c:pt idx="51">
                  <c:v>1.6607354000000001</c:v>
                </c:pt>
                <c:pt idx="52">
                  <c:v>1.753431</c:v>
                </c:pt>
                <c:pt idx="53">
                  <c:v>1.850012</c:v>
                </c:pt>
                <c:pt idx="54">
                  <c:v>1.9505513000000001</c:v>
                </c:pt>
                <c:pt idx="55">
                  <c:v>2.0551179999999998</c:v>
                </c:pt>
                <c:pt idx="56">
                  <c:v>2.1637740000000001</c:v>
                </c:pt>
                <c:pt idx="57">
                  <c:v>2.2574844000000001</c:v>
                </c:pt>
                <c:pt idx="58">
                  <c:v>2.3737783000000001</c:v>
                </c:pt>
                <c:pt idx="59">
                  <c:v>2.4943029999999999</c:v>
                </c:pt>
                <c:pt idx="60">
                  <c:v>2.6190929999999999</c:v>
                </c:pt>
                <c:pt idx="61">
                  <c:v>2.7481772000000002</c:v>
                </c:pt>
                <c:pt idx="62">
                  <c:v>2.8590404</c:v>
                </c:pt>
                <c:pt idx="63">
                  <c:v>2.9960369999999998</c:v>
                </c:pt>
                <c:pt idx="64">
                  <c:v>3.1373530999999999</c:v>
                </c:pt>
                <c:pt idx="65">
                  <c:v>3.2829801999999999</c:v>
                </c:pt>
                <c:pt idx="66">
                  <c:v>3.4076140000000001</c:v>
                </c:pt>
                <c:pt idx="67">
                  <c:v>3.56108</c:v>
                </c:pt>
                <c:pt idx="68">
                  <c:v>3.7187654000000001</c:v>
                </c:pt>
                <c:pt idx="69">
                  <c:v>3.8533539999999999</c:v>
                </c:pt>
                <c:pt idx="70">
                  <c:v>4.0186219999999997</c:v>
                </c:pt>
                <c:pt idx="71">
                  <c:v>4.1879179999999998</c:v>
                </c:pt>
                <c:pt idx="72">
                  <c:v>4.3611474000000001</c:v>
                </c:pt>
                <c:pt idx="73">
                  <c:v>4.5084330000000001</c:v>
                </c:pt>
                <c:pt idx="74">
                  <c:v>4.6885820000000002</c:v>
                </c:pt>
                <c:pt idx="75">
                  <c:v>4.8414529999999996</c:v>
                </c:pt>
                <c:pt idx="76">
                  <c:v>5.0280639999999996</c:v>
                </c:pt>
                <c:pt idx="77">
                  <c:v>5.2179722000000002</c:v>
                </c:pt>
                <c:pt idx="78">
                  <c:v>5.3786189999999996</c:v>
                </c:pt>
                <c:pt idx="79">
                  <c:v>5.5740914000000004</c:v>
                </c:pt>
                <c:pt idx="80">
                  <c:v>5.7723069999999996</c:v>
                </c:pt>
                <c:pt idx="81">
                  <c:v>5.9394182999999998</c:v>
                </c:pt>
                <c:pt idx="82">
                  <c:v>6.142061</c:v>
                </c:pt>
                <c:pt idx="83">
                  <c:v>6.3125119999999999</c:v>
                </c:pt>
                <c:pt idx="84">
                  <c:v>6.5187160000000004</c:v>
                </c:pt>
                <c:pt idx="85">
                  <c:v>6.6917429999999998</c:v>
                </c:pt>
                <c:pt idx="86">
                  <c:v>6.9005432000000004</c:v>
                </c:pt>
                <c:pt idx="87">
                  <c:v>7.0753010999999999</c:v>
                </c:pt>
                <c:pt idx="88">
                  <c:v>7.2856339999999999</c:v>
                </c:pt>
                <c:pt idx="89">
                  <c:v>7.4611960000000002</c:v>
                </c:pt>
                <c:pt idx="90">
                  <c:v>7.6719049999999998</c:v>
                </c:pt>
                <c:pt idx="91">
                  <c:v>7.8472723000000002</c:v>
                </c:pt>
                <c:pt idx="92">
                  <c:v>8.0571169999999999</c:v>
                </c:pt>
                <c:pt idx="93">
                  <c:v>8.2312221000000001</c:v>
                </c:pt>
                <c:pt idx="94">
                  <c:v>8.4388850000000009</c:v>
                </c:pt>
                <c:pt idx="95">
                  <c:v>8.6106041999999992</c:v>
                </c:pt>
                <c:pt idx="96">
                  <c:v>8.7808551000000001</c:v>
                </c:pt>
                <c:pt idx="97">
                  <c:v>8.9828709999999994</c:v>
                </c:pt>
                <c:pt idx="98">
                  <c:v>9.1490229999999997</c:v>
                </c:pt>
                <c:pt idx="99">
                  <c:v>9.3453990000000005</c:v>
                </c:pt>
                <c:pt idx="100">
                  <c:v>9.5062440000000006</c:v>
                </c:pt>
                <c:pt idx="101">
                  <c:v>9.6642732000000002</c:v>
                </c:pt>
                <c:pt idx="102">
                  <c:v>9.8498411000000008</c:v>
                </c:pt>
                <c:pt idx="103">
                  <c:v>10.0008</c:v>
                </c:pt>
                <c:pt idx="104">
                  <c:v>10.148142999999999</c:v>
                </c:pt>
                <c:pt idx="105">
                  <c:v>10.319850000000001</c:v>
                </c:pt>
                <c:pt idx="106">
                  <c:v>10.458399999999999</c:v>
                </c:pt>
                <c:pt idx="107">
                  <c:v>10.592574000000001</c:v>
                </c:pt>
                <c:pt idx="108">
                  <c:v>10.747490000000001</c:v>
                </c:pt>
                <c:pt idx="109">
                  <c:v>10.87125</c:v>
                </c:pt>
                <c:pt idx="110">
                  <c:v>10.989929999999999</c:v>
                </c:pt>
                <c:pt idx="111">
                  <c:v>11.103324000000001</c:v>
                </c:pt>
                <c:pt idx="112">
                  <c:v>11.232151</c:v>
                </c:pt>
                <c:pt idx="113">
                  <c:v>11.33325</c:v>
                </c:pt>
                <c:pt idx="114">
                  <c:v>11.428471</c:v>
                </c:pt>
                <c:pt idx="115">
                  <c:v>11.517659999999999</c:v>
                </c:pt>
                <c:pt idx="116">
                  <c:v>11.60065</c:v>
                </c:pt>
                <c:pt idx="117">
                  <c:v>11.691879999999999</c:v>
                </c:pt>
                <c:pt idx="118">
                  <c:v>11.760774</c:v>
                </c:pt>
                <c:pt idx="119">
                  <c:v>11.823081</c:v>
                </c:pt>
                <c:pt idx="120">
                  <c:v>11.878693999999999</c:v>
                </c:pt>
                <c:pt idx="121">
                  <c:v>11.927533</c:v>
                </c:pt>
                <c:pt idx="122">
                  <c:v>11.969530000000001</c:v>
                </c:pt>
                <c:pt idx="123">
                  <c:v>12.010809999999999</c:v>
                </c:pt>
                <c:pt idx="124">
                  <c:v>12.037570000000001</c:v>
                </c:pt>
                <c:pt idx="125">
                  <c:v>12.057373</c:v>
                </c:pt>
                <c:pt idx="126">
                  <c:v>12.070209999999999</c:v>
                </c:pt>
                <c:pt idx="127">
                  <c:v>12.076084</c:v>
                </c:pt>
                <c:pt idx="128">
                  <c:v>12.07504</c:v>
                </c:pt>
                <c:pt idx="129">
                  <c:v>12.0671</c:v>
                </c:pt>
                <c:pt idx="130">
                  <c:v>12.052339999999999</c:v>
                </c:pt>
                <c:pt idx="131">
                  <c:v>12.030822000000001</c:v>
                </c:pt>
                <c:pt idx="132">
                  <c:v>12.00264</c:v>
                </c:pt>
                <c:pt idx="133">
                  <c:v>11.967890000000001</c:v>
                </c:pt>
                <c:pt idx="134">
                  <c:v>11.926690000000001</c:v>
                </c:pt>
                <c:pt idx="135">
                  <c:v>11.868902</c:v>
                </c:pt>
                <c:pt idx="136">
                  <c:v>11.81396</c:v>
                </c:pt>
                <c:pt idx="137">
                  <c:v>11.753</c:v>
                </c:pt>
                <c:pt idx="138">
                  <c:v>11.68618</c:v>
                </c:pt>
                <c:pt idx="139">
                  <c:v>11.613670000000001</c:v>
                </c:pt>
                <c:pt idx="140">
                  <c:v>11.535640000000001</c:v>
                </c:pt>
                <c:pt idx="141">
                  <c:v>11.452273</c:v>
                </c:pt>
                <c:pt idx="142">
                  <c:v>11.363759999999999</c:v>
                </c:pt>
                <c:pt idx="143">
                  <c:v>11.27028</c:v>
                </c:pt>
                <c:pt idx="144">
                  <c:v>11.172040000000001</c:v>
                </c:pt>
                <c:pt idx="145">
                  <c:v>11.069234</c:v>
                </c:pt>
                <c:pt idx="146">
                  <c:v>10.962070000000001</c:v>
                </c:pt>
                <c:pt idx="147">
                  <c:v>10.85075</c:v>
                </c:pt>
                <c:pt idx="148">
                  <c:v>10.735483</c:v>
                </c:pt>
                <c:pt idx="149">
                  <c:v>10.616479999999999</c:v>
                </c:pt>
                <c:pt idx="150">
                  <c:v>10.49395</c:v>
                </c:pt>
                <c:pt idx="151">
                  <c:v>10.368092000000001</c:v>
                </c:pt>
                <c:pt idx="152">
                  <c:v>10.239133000000001</c:v>
                </c:pt>
                <c:pt idx="153">
                  <c:v>10.107279999999999</c:v>
                </c:pt>
                <c:pt idx="154">
                  <c:v>9.9727270000000008</c:v>
                </c:pt>
                <c:pt idx="155">
                  <c:v>9.8356971000000009</c:v>
                </c:pt>
                <c:pt idx="156">
                  <c:v>9.6963890999999993</c:v>
                </c:pt>
                <c:pt idx="157">
                  <c:v>9.5550090000000001</c:v>
                </c:pt>
                <c:pt idx="158">
                  <c:v>9.4117574000000008</c:v>
                </c:pt>
                <c:pt idx="159">
                  <c:v>9.2376623000000002</c:v>
                </c:pt>
                <c:pt idx="160">
                  <c:v>9.0909861999999997</c:v>
                </c:pt>
                <c:pt idx="161">
                  <c:v>8.9430599999999991</c:v>
                </c:pt>
                <c:pt idx="162">
                  <c:v>8.7940740000000002</c:v>
                </c:pt>
                <c:pt idx="163">
                  <c:v>8.6442099999999993</c:v>
                </c:pt>
                <c:pt idx="164">
                  <c:v>8.4936480000000003</c:v>
                </c:pt>
                <c:pt idx="165">
                  <c:v>8.3425600000000006</c:v>
                </c:pt>
                <c:pt idx="166">
                  <c:v>8.1911182</c:v>
                </c:pt>
                <c:pt idx="167">
                  <c:v>8.0394860000000001</c:v>
                </c:pt>
                <c:pt idx="168">
                  <c:v>7.8878240000000002</c:v>
                </c:pt>
                <c:pt idx="169">
                  <c:v>7.7362849999999996</c:v>
                </c:pt>
                <c:pt idx="170">
                  <c:v>7.5850181000000001</c:v>
                </c:pt>
                <c:pt idx="171">
                  <c:v>7.4341660000000003</c:v>
                </c:pt>
                <c:pt idx="172">
                  <c:v>7.2838669999999999</c:v>
                </c:pt>
                <c:pt idx="173">
                  <c:v>7.1342499999999998</c:v>
                </c:pt>
                <c:pt idx="174">
                  <c:v>6.9854421000000002</c:v>
                </c:pt>
                <c:pt idx="175">
                  <c:v>6.8375620000000001</c:v>
                </c:pt>
                <c:pt idx="176">
                  <c:v>6.6907220000000001</c:v>
                </c:pt>
                <c:pt idx="177">
                  <c:v>6.5450309999999998</c:v>
                </c:pt>
                <c:pt idx="178">
                  <c:v>6.4005900000000002</c:v>
                </c:pt>
                <c:pt idx="179">
                  <c:v>6.2574940000000003</c:v>
                </c:pt>
                <c:pt idx="180">
                  <c:v>6.1158320000000002</c:v>
                </c:pt>
                <c:pt idx="181">
                  <c:v>5.9756879999999999</c:v>
                </c:pt>
                <c:pt idx="182">
                  <c:v>5.8371409999999999</c:v>
                </c:pt>
                <c:pt idx="183">
                  <c:v>5.7002620000000004</c:v>
                </c:pt>
                <c:pt idx="184">
                  <c:v>5.5651172999999998</c:v>
                </c:pt>
                <c:pt idx="185">
                  <c:v>5.4053201</c:v>
                </c:pt>
                <c:pt idx="186">
                  <c:v>5.2742012999999996</c:v>
                </c:pt>
                <c:pt idx="187">
                  <c:v>5.1449952000000003</c:v>
                </c:pt>
                <c:pt idx="188">
                  <c:v>5.0177464000000001</c:v>
                </c:pt>
                <c:pt idx="189">
                  <c:v>4.8924950000000003</c:v>
                </c:pt>
                <c:pt idx="190">
                  <c:v>4.7692759999999996</c:v>
                </c:pt>
                <c:pt idx="191">
                  <c:v>4.6481199999999996</c:v>
                </c:pt>
                <c:pt idx="192">
                  <c:v>4.5290540000000004</c:v>
                </c:pt>
                <c:pt idx="193">
                  <c:v>4.4120990000000004</c:v>
                </c:pt>
                <c:pt idx="194">
                  <c:v>4.2972741000000001</c:v>
                </c:pt>
                <c:pt idx="195">
                  <c:v>4.1845929999999996</c:v>
                </c:pt>
                <c:pt idx="196">
                  <c:v>4.0740660000000002</c:v>
                </c:pt>
                <c:pt idx="197">
                  <c:v>3.9656994000000001</c:v>
                </c:pt>
                <c:pt idx="198">
                  <c:v>3.8594979999999999</c:v>
                </c:pt>
                <c:pt idx="199">
                  <c:v>3.7554614000000002</c:v>
                </c:pt>
                <c:pt idx="200">
                  <c:v>3.6535872999999999</c:v>
                </c:pt>
                <c:pt idx="201">
                  <c:v>3.5538699999999999</c:v>
                </c:pt>
                <c:pt idx="202">
                  <c:v>3.4563009999999998</c:v>
                </c:pt>
                <c:pt idx="203">
                  <c:v>3.3608699999999998</c:v>
                </c:pt>
                <c:pt idx="204">
                  <c:v>3.2675640000000001</c:v>
                </c:pt>
                <c:pt idx="205">
                  <c:v>3.1763669999999999</c:v>
                </c:pt>
                <c:pt idx="206">
                  <c:v>3.0872630000000001</c:v>
                </c:pt>
                <c:pt idx="207">
                  <c:v>3.000232</c:v>
                </c:pt>
                <c:pt idx="208">
                  <c:v>2.9152524</c:v>
                </c:pt>
                <c:pt idx="209">
                  <c:v>2.8323032000000001</c:v>
                </c:pt>
                <c:pt idx="210">
                  <c:v>2.75136</c:v>
                </c:pt>
                <c:pt idx="211">
                  <c:v>2.6723970000000001</c:v>
                </c:pt>
                <c:pt idx="212">
                  <c:v>2.5953881000000001</c:v>
                </c:pt>
                <c:pt idx="213">
                  <c:v>2.5055179999999999</c:v>
                </c:pt>
                <c:pt idx="214">
                  <c:v>2.432709</c:v>
                </c:pt>
                <c:pt idx="215">
                  <c:v>2.3617629999999998</c:v>
                </c:pt>
                <c:pt idx="216">
                  <c:v>2.2926489999999999</c:v>
                </c:pt>
                <c:pt idx="217">
                  <c:v>2.225336</c:v>
                </c:pt>
                <c:pt idx="218">
                  <c:v>2.1597930000000001</c:v>
                </c:pt>
                <c:pt idx="219">
                  <c:v>2.095987</c:v>
                </c:pt>
                <c:pt idx="220">
                  <c:v>2.033887</c:v>
                </c:pt>
                <c:pt idx="221">
                  <c:v>1.9734592</c:v>
                </c:pt>
                <c:pt idx="222">
                  <c:v>1.9146714</c:v>
                </c:pt>
                <c:pt idx="223">
                  <c:v>1.8574900000000001</c:v>
                </c:pt>
                <c:pt idx="224">
                  <c:v>1.8018829999999999</c:v>
                </c:pt>
                <c:pt idx="225">
                  <c:v>1.747816</c:v>
                </c:pt>
                <c:pt idx="226">
                  <c:v>1.6952560000000001</c:v>
                </c:pt>
                <c:pt idx="227">
                  <c:v>1.644171</c:v>
                </c:pt>
                <c:pt idx="228">
                  <c:v>1.594527</c:v>
                </c:pt>
                <c:pt idx="229">
                  <c:v>1.5462912</c:v>
                </c:pt>
                <c:pt idx="230">
                  <c:v>1.4994320000000001</c:v>
                </c:pt>
                <c:pt idx="231">
                  <c:v>1.4539169999999999</c:v>
                </c:pt>
                <c:pt idx="232">
                  <c:v>1.4097139999999999</c:v>
                </c:pt>
                <c:pt idx="233">
                  <c:v>1.3667910000000001</c:v>
                </c:pt>
                <c:pt idx="234">
                  <c:v>1.3251170000000001</c:v>
                </c:pt>
                <c:pt idx="235">
                  <c:v>1.2846610000000001</c:v>
                </c:pt>
                <c:pt idx="236">
                  <c:v>1.245393</c:v>
                </c:pt>
                <c:pt idx="237">
                  <c:v>1.207282</c:v>
                </c:pt>
                <c:pt idx="238">
                  <c:v>1.170299</c:v>
                </c:pt>
                <c:pt idx="239">
                  <c:v>1.1344144</c:v>
                </c:pt>
                <c:pt idx="240">
                  <c:v>1.0995999999999999</c:v>
                </c:pt>
                <c:pt idx="241">
                  <c:v>1.0658270000000001</c:v>
                </c:pt>
                <c:pt idx="242">
                  <c:v>1.0266352000000001</c:v>
                </c:pt>
                <c:pt idx="243">
                  <c:v>0.99505661999999995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DFC-4B85-8A88-6F3076BC2D2B}"/>
            </c:ext>
          </c:extLst>
        </c:ser>
        <c:ser>
          <c:idx val="3"/>
          <c:order val="2"/>
          <c:tx>
            <c:strRef>
              <c:f>'SJ at MexHat'!$R$11</c:f>
              <c:strCache>
                <c:ptCount val="1"/>
                <c:pt idx="0">
                  <c:v>Empirical</c:v>
                </c:pt>
              </c:strCache>
            </c:strRef>
          </c:tx>
          <c:spPr>
            <a:ln w="6350" cap="rnd">
              <a:solidFill>
                <a:schemeClr val="accent2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dPt>
            <c:idx val="27"/>
            <c:marker>
              <c:symbol val="diamond"/>
              <c:size val="5"/>
              <c:spPr>
                <a:solidFill>
                  <a:schemeClr val="accent2">
                    <a:lumMod val="60000"/>
                    <a:lumOff val="40000"/>
                  </a:schemeClr>
                </a:solidFill>
                <a:ln w="9525">
                  <a:solidFill>
                    <a:schemeClr val="accent2">
                      <a:lumMod val="75000"/>
                    </a:schemeClr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DDFC-4B85-8A88-6F3076BC2D2B}"/>
              </c:ext>
            </c:extLst>
          </c:dPt>
          <c:xVal>
            <c:numRef>
              <c:f>'SJ at MexHat'!$A$4:$A$252</c:f>
              <c:numCache>
                <c:formatCode>m/d/yy\ h:mm;@</c:formatCode>
                <c:ptCount val="249"/>
                <c:pt idx="0" formatCode="m/d/yyyy\ h:mm">
                  <c:v>42226.489583333336</c:v>
                </c:pt>
                <c:pt idx="1">
                  <c:v>42226.500000520835</c:v>
                </c:pt>
                <c:pt idx="2">
                  <c:v>42226.510416666664</c:v>
                </c:pt>
                <c:pt idx="3">
                  <c:v>42226.520832696762</c:v>
                </c:pt>
                <c:pt idx="4">
                  <c:v>42226.531248784719</c:v>
                </c:pt>
                <c:pt idx="5">
                  <c:v>42226.541664872682</c:v>
                </c:pt>
                <c:pt idx="6">
                  <c:v>42226.552080960646</c:v>
                </c:pt>
                <c:pt idx="7">
                  <c:v>42226.56249704861</c:v>
                </c:pt>
                <c:pt idx="8">
                  <c:v>42226.572913136573</c:v>
                </c:pt>
                <c:pt idx="9">
                  <c:v>42226.583329224537</c:v>
                </c:pt>
                <c:pt idx="10">
                  <c:v>42226.593745312501</c:v>
                </c:pt>
                <c:pt idx="11">
                  <c:v>42226.604161400464</c:v>
                </c:pt>
                <c:pt idx="12">
                  <c:v>42226.614583333336</c:v>
                </c:pt>
                <c:pt idx="13">
                  <c:v>42226.625005266207</c:v>
                </c:pt>
                <c:pt idx="14">
                  <c:v>42226.635427199071</c:v>
                </c:pt>
                <c:pt idx="15">
                  <c:v>42226.645849131943</c:v>
                </c:pt>
                <c:pt idx="16">
                  <c:v>42226.656271064814</c:v>
                </c:pt>
                <c:pt idx="17">
                  <c:v>42226.666692997685</c:v>
                </c:pt>
                <c:pt idx="18">
                  <c:v>42226.677114930557</c:v>
                </c:pt>
                <c:pt idx="19">
                  <c:v>42226.687536863428</c:v>
                </c:pt>
                <c:pt idx="20">
                  <c:v>42226.6979587963</c:v>
                </c:pt>
                <c:pt idx="21">
                  <c:v>42226.708380729164</c:v>
                </c:pt>
                <c:pt idx="22">
                  <c:v>42226.718802662035</c:v>
                </c:pt>
                <c:pt idx="23">
                  <c:v>42226.729224594907</c:v>
                </c:pt>
                <c:pt idx="24">
                  <c:v>42226.739646527778</c:v>
                </c:pt>
                <c:pt idx="25">
                  <c:v>42226.750068460649</c:v>
                </c:pt>
                <c:pt idx="26">
                  <c:v>42226.760490393521</c:v>
                </c:pt>
                <c:pt idx="27">
                  <c:v>42226.770912326392</c:v>
                </c:pt>
                <c:pt idx="28">
                  <c:v>42226.781334259256</c:v>
                </c:pt>
                <c:pt idx="29">
                  <c:v>42226.791756192128</c:v>
                </c:pt>
                <c:pt idx="30">
                  <c:v>42226.802178124999</c:v>
                </c:pt>
                <c:pt idx="31">
                  <c:v>42226.81260005787</c:v>
                </c:pt>
                <c:pt idx="32">
                  <c:v>42226.823021990742</c:v>
                </c:pt>
                <c:pt idx="33">
                  <c:v>42226.833443923613</c:v>
                </c:pt>
                <c:pt idx="34">
                  <c:v>42226.843865856485</c:v>
                </c:pt>
                <c:pt idx="35">
                  <c:v>42226.854287789349</c:v>
                </c:pt>
                <c:pt idx="36">
                  <c:v>42226.86470972222</c:v>
                </c:pt>
                <c:pt idx="37">
                  <c:v>42226.875131655092</c:v>
                </c:pt>
                <c:pt idx="38">
                  <c:v>42226.885553587963</c:v>
                </c:pt>
                <c:pt idx="39">
                  <c:v>42226.895975520834</c:v>
                </c:pt>
                <c:pt idx="40">
                  <c:v>42226.906397453706</c:v>
                </c:pt>
                <c:pt idx="41">
                  <c:v>42226.916819386577</c:v>
                </c:pt>
                <c:pt idx="42">
                  <c:v>42226.927241319441</c:v>
                </c:pt>
                <c:pt idx="43">
                  <c:v>42226.937663252313</c:v>
                </c:pt>
                <c:pt idx="44">
                  <c:v>42226.948085185184</c:v>
                </c:pt>
                <c:pt idx="45">
                  <c:v>42226.958507118055</c:v>
                </c:pt>
                <c:pt idx="46">
                  <c:v>42226.968929050927</c:v>
                </c:pt>
                <c:pt idx="47">
                  <c:v>42226.979350983798</c:v>
                </c:pt>
                <c:pt idx="48">
                  <c:v>42226.98977291667</c:v>
                </c:pt>
                <c:pt idx="49">
                  <c:v>42227.000194849534</c:v>
                </c:pt>
                <c:pt idx="50">
                  <c:v>42227.010616782405</c:v>
                </c:pt>
                <c:pt idx="51">
                  <c:v>42227.021038715277</c:v>
                </c:pt>
                <c:pt idx="52">
                  <c:v>42227.031460648148</c:v>
                </c:pt>
                <c:pt idx="53">
                  <c:v>42227.041882581019</c:v>
                </c:pt>
                <c:pt idx="54">
                  <c:v>42227.052304513891</c:v>
                </c:pt>
                <c:pt idx="55">
                  <c:v>42227.062726446762</c:v>
                </c:pt>
                <c:pt idx="56">
                  <c:v>42227.073148379626</c:v>
                </c:pt>
                <c:pt idx="57">
                  <c:v>42227.083570312498</c:v>
                </c:pt>
                <c:pt idx="58">
                  <c:v>42227.093992245369</c:v>
                </c:pt>
                <c:pt idx="59">
                  <c:v>42227.10441417824</c:v>
                </c:pt>
                <c:pt idx="60">
                  <c:v>42227.114836111112</c:v>
                </c:pt>
                <c:pt idx="61">
                  <c:v>42227.125258043983</c:v>
                </c:pt>
                <c:pt idx="62">
                  <c:v>42227.135679976855</c:v>
                </c:pt>
                <c:pt idx="63">
                  <c:v>42227.146101909719</c:v>
                </c:pt>
                <c:pt idx="64">
                  <c:v>42227.15652384259</c:v>
                </c:pt>
                <c:pt idx="65">
                  <c:v>42227.166945775461</c:v>
                </c:pt>
                <c:pt idx="66">
                  <c:v>42227.177367708333</c:v>
                </c:pt>
                <c:pt idx="67">
                  <c:v>42227.187789641204</c:v>
                </c:pt>
                <c:pt idx="68">
                  <c:v>42227.198211574076</c:v>
                </c:pt>
                <c:pt idx="69">
                  <c:v>42227.208633506947</c:v>
                </c:pt>
                <c:pt idx="70">
                  <c:v>42227.219055439811</c:v>
                </c:pt>
                <c:pt idx="71">
                  <c:v>42227.229477372683</c:v>
                </c:pt>
                <c:pt idx="72">
                  <c:v>42227.239899305554</c:v>
                </c:pt>
                <c:pt idx="73">
                  <c:v>42227.250321238425</c:v>
                </c:pt>
                <c:pt idx="74">
                  <c:v>42227.260743171297</c:v>
                </c:pt>
                <c:pt idx="75">
                  <c:v>42227.271165104168</c:v>
                </c:pt>
                <c:pt idx="76">
                  <c:v>42227.28158703704</c:v>
                </c:pt>
                <c:pt idx="77">
                  <c:v>42227.292008969911</c:v>
                </c:pt>
                <c:pt idx="78">
                  <c:v>42227.302430902775</c:v>
                </c:pt>
                <c:pt idx="79">
                  <c:v>42227.312852835646</c:v>
                </c:pt>
                <c:pt idx="80">
                  <c:v>42227.323274768518</c:v>
                </c:pt>
                <c:pt idx="81">
                  <c:v>42227.333696701389</c:v>
                </c:pt>
                <c:pt idx="82">
                  <c:v>42227.344118634261</c:v>
                </c:pt>
                <c:pt idx="83">
                  <c:v>42227.354540567132</c:v>
                </c:pt>
                <c:pt idx="84">
                  <c:v>42227.364962500003</c:v>
                </c:pt>
                <c:pt idx="85">
                  <c:v>42227.375384432868</c:v>
                </c:pt>
                <c:pt idx="86">
                  <c:v>42227.385806365739</c:v>
                </c:pt>
                <c:pt idx="87">
                  <c:v>42227.39622829861</c:v>
                </c:pt>
                <c:pt idx="88">
                  <c:v>42227.406650231482</c:v>
                </c:pt>
                <c:pt idx="89">
                  <c:v>42227.417072164353</c:v>
                </c:pt>
                <c:pt idx="90">
                  <c:v>42227.427494097225</c:v>
                </c:pt>
                <c:pt idx="91">
                  <c:v>42227.437916030096</c:v>
                </c:pt>
                <c:pt idx="92">
                  <c:v>42227.44833796296</c:v>
                </c:pt>
                <c:pt idx="93">
                  <c:v>42227.458759895831</c:v>
                </c:pt>
                <c:pt idx="94">
                  <c:v>42227.469181828703</c:v>
                </c:pt>
                <c:pt idx="95">
                  <c:v>42227.479603761574</c:v>
                </c:pt>
                <c:pt idx="96">
                  <c:v>42227.490025694446</c:v>
                </c:pt>
                <c:pt idx="97">
                  <c:v>42227.500447627317</c:v>
                </c:pt>
                <c:pt idx="98">
                  <c:v>42227.510869560188</c:v>
                </c:pt>
                <c:pt idx="99">
                  <c:v>42227.521291493053</c:v>
                </c:pt>
                <c:pt idx="100">
                  <c:v>42227.531713425924</c:v>
                </c:pt>
                <c:pt idx="101">
                  <c:v>42227.542135358795</c:v>
                </c:pt>
                <c:pt idx="102">
                  <c:v>42227.552557291667</c:v>
                </c:pt>
                <c:pt idx="103">
                  <c:v>42227.562979224538</c:v>
                </c:pt>
                <c:pt idx="104">
                  <c:v>42227.57340115741</c:v>
                </c:pt>
                <c:pt idx="105">
                  <c:v>42227.583823090281</c:v>
                </c:pt>
                <c:pt idx="106">
                  <c:v>42227.594245023145</c:v>
                </c:pt>
                <c:pt idx="107">
                  <c:v>42227.604666956016</c:v>
                </c:pt>
                <c:pt idx="108">
                  <c:v>42227.615088888888</c:v>
                </c:pt>
                <c:pt idx="109">
                  <c:v>42227.625510821759</c:v>
                </c:pt>
                <c:pt idx="110">
                  <c:v>42227.635932754631</c:v>
                </c:pt>
                <c:pt idx="111">
                  <c:v>42227.646354687502</c:v>
                </c:pt>
                <c:pt idx="112">
                  <c:v>42227.656776620373</c:v>
                </c:pt>
                <c:pt idx="113">
                  <c:v>42227.667198553238</c:v>
                </c:pt>
                <c:pt idx="114">
                  <c:v>42227.677620486109</c:v>
                </c:pt>
                <c:pt idx="115">
                  <c:v>42227.68804241898</c:v>
                </c:pt>
                <c:pt idx="116">
                  <c:v>42227.698464351852</c:v>
                </c:pt>
                <c:pt idx="117">
                  <c:v>42227.708886284723</c:v>
                </c:pt>
                <c:pt idx="118">
                  <c:v>42227.719308217595</c:v>
                </c:pt>
                <c:pt idx="119">
                  <c:v>42227.729730150466</c:v>
                </c:pt>
                <c:pt idx="120">
                  <c:v>42227.74015208333</c:v>
                </c:pt>
                <c:pt idx="121">
                  <c:v>42227.750574016201</c:v>
                </c:pt>
                <c:pt idx="122">
                  <c:v>42227.760995949073</c:v>
                </c:pt>
                <c:pt idx="123">
                  <c:v>42227.771417881944</c:v>
                </c:pt>
                <c:pt idx="124">
                  <c:v>42227.781839814816</c:v>
                </c:pt>
                <c:pt idx="125">
                  <c:v>42227.792261747687</c:v>
                </c:pt>
                <c:pt idx="126">
                  <c:v>42227.802083333336</c:v>
                </c:pt>
                <c:pt idx="127">
                  <c:v>42227.8125</c:v>
                </c:pt>
                <c:pt idx="128">
                  <c:v>42227.822916666664</c:v>
                </c:pt>
                <c:pt idx="129">
                  <c:v>42227.833333333336</c:v>
                </c:pt>
                <c:pt idx="130">
                  <c:v>42227.84375</c:v>
                </c:pt>
                <c:pt idx="131">
                  <c:v>42227.854166666664</c:v>
                </c:pt>
                <c:pt idx="132">
                  <c:v>42227.864583333336</c:v>
                </c:pt>
                <c:pt idx="133">
                  <c:v>42227.875</c:v>
                </c:pt>
                <c:pt idx="134">
                  <c:v>42227.885416666664</c:v>
                </c:pt>
                <c:pt idx="135">
                  <c:v>42227.895833333336</c:v>
                </c:pt>
                <c:pt idx="136">
                  <c:v>42227.90625</c:v>
                </c:pt>
                <c:pt idx="137">
                  <c:v>42227.916666666664</c:v>
                </c:pt>
                <c:pt idx="138">
                  <c:v>42227.927083333336</c:v>
                </c:pt>
                <c:pt idx="139">
                  <c:v>42227.9375</c:v>
                </c:pt>
                <c:pt idx="140">
                  <c:v>42227.947916666664</c:v>
                </c:pt>
                <c:pt idx="141">
                  <c:v>42227.958333333336</c:v>
                </c:pt>
                <c:pt idx="142">
                  <c:v>42227.96875</c:v>
                </c:pt>
                <c:pt idx="143">
                  <c:v>42227.979166666664</c:v>
                </c:pt>
                <c:pt idx="144">
                  <c:v>42227.989583333336</c:v>
                </c:pt>
                <c:pt idx="145">
                  <c:v>42228</c:v>
                </c:pt>
                <c:pt idx="146">
                  <c:v>42228.010416666664</c:v>
                </c:pt>
                <c:pt idx="147">
                  <c:v>42228.020833333336</c:v>
                </c:pt>
                <c:pt idx="148">
                  <c:v>42228.03125</c:v>
                </c:pt>
                <c:pt idx="149">
                  <c:v>42228.041666666664</c:v>
                </c:pt>
                <c:pt idx="150">
                  <c:v>42228.052083333336</c:v>
                </c:pt>
                <c:pt idx="151">
                  <c:v>42228.0625</c:v>
                </c:pt>
                <c:pt idx="152">
                  <c:v>42228.072916666664</c:v>
                </c:pt>
                <c:pt idx="153">
                  <c:v>42228.083333333336</c:v>
                </c:pt>
                <c:pt idx="154">
                  <c:v>42228.09375</c:v>
                </c:pt>
                <c:pt idx="155">
                  <c:v>42228.104166666664</c:v>
                </c:pt>
                <c:pt idx="156">
                  <c:v>42228.114583333336</c:v>
                </c:pt>
                <c:pt idx="157">
                  <c:v>42228.125</c:v>
                </c:pt>
                <c:pt idx="158">
                  <c:v>42228.135416666664</c:v>
                </c:pt>
                <c:pt idx="159">
                  <c:v>42228.145833333336</c:v>
                </c:pt>
                <c:pt idx="160">
                  <c:v>42228.15625</c:v>
                </c:pt>
                <c:pt idx="161">
                  <c:v>42228.166666666664</c:v>
                </c:pt>
                <c:pt idx="162">
                  <c:v>42228.177083333336</c:v>
                </c:pt>
                <c:pt idx="163">
                  <c:v>42228.1875</c:v>
                </c:pt>
                <c:pt idx="164">
                  <c:v>42228.197916666664</c:v>
                </c:pt>
                <c:pt idx="165">
                  <c:v>42228.208333333336</c:v>
                </c:pt>
                <c:pt idx="166">
                  <c:v>42228.21875</c:v>
                </c:pt>
                <c:pt idx="167">
                  <c:v>42228.229166666664</c:v>
                </c:pt>
                <c:pt idx="168">
                  <c:v>42228.239583333336</c:v>
                </c:pt>
                <c:pt idx="169">
                  <c:v>42228.25</c:v>
                </c:pt>
                <c:pt idx="170">
                  <c:v>42228.260416666664</c:v>
                </c:pt>
                <c:pt idx="171">
                  <c:v>42228.270833333336</c:v>
                </c:pt>
                <c:pt idx="172">
                  <c:v>42228.28125</c:v>
                </c:pt>
                <c:pt idx="173">
                  <c:v>42228.291666666664</c:v>
                </c:pt>
                <c:pt idx="174">
                  <c:v>42228.302083333336</c:v>
                </c:pt>
                <c:pt idx="175">
                  <c:v>42228.3125</c:v>
                </c:pt>
                <c:pt idx="176">
                  <c:v>42228.322916666664</c:v>
                </c:pt>
                <c:pt idx="177">
                  <c:v>42228.333333333336</c:v>
                </c:pt>
                <c:pt idx="178">
                  <c:v>42228.34375</c:v>
                </c:pt>
                <c:pt idx="179">
                  <c:v>42228.354166666664</c:v>
                </c:pt>
                <c:pt idx="180">
                  <c:v>42228.364583333336</c:v>
                </c:pt>
                <c:pt idx="181">
                  <c:v>42228.375</c:v>
                </c:pt>
                <c:pt idx="182">
                  <c:v>42228.385416666664</c:v>
                </c:pt>
                <c:pt idx="183">
                  <c:v>42228.395833333336</c:v>
                </c:pt>
                <c:pt idx="184">
                  <c:v>42228.40625</c:v>
                </c:pt>
                <c:pt idx="185">
                  <c:v>42228.416666666664</c:v>
                </c:pt>
                <c:pt idx="186">
                  <c:v>42228.427083333336</c:v>
                </c:pt>
                <c:pt idx="187">
                  <c:v>42228.4375</c:v>
                </c:pt>
                <c:pt idx="188">
                  <c:v>42228.447916666664</c:v>
                </c:pt>
                <c:pt idx="189">
                  <c:v>42228.458333333336</c:v>
                </c:pt>
                <c:pt idx="190">
                  <c:v>42228.46875</c:v>
                </c:pt>
                <c:pt idx="191">
                  <c:v>42228.479166666664</c:v>
                </c:pt>
                <c:pt idx="192">
                  <c:v>42228.489583333336</c:v>
                </c:pt>
                <c:pt idx="193">
                  <c:v>42228.5</c:v>
                </c:pt>
                <c:pt idx="194">
                  <c:v>42228.510416666664</c:v>
                </c:pt>
                <c:pt idx="195">
                  <c:v>42228.520833333336</c:v>
                </c:pt>
                <c:pt idx="196">
                  <c:v>42228.53125</c:v>
                </c:pt>
                <c:pt idx="197">
                  <c:v>42228.541666666664</c:v>
                </c:pt>
                <c:pt idx="198">
                  <c:v>42228.552083333336</c:v>
                </c:pt>
                <c:pt idx="199">
                  <c:v>42228.5625</c:v>
                </c:pt>
                <c:pt idx="200">
                  <c:v>42228.572916666664</c:v>
                </c:pt>
                <c:pt idx="201">
                  <c:v>42228.583333333336</c:v>
                </c:pt>
                <c:pt idx="202">
                  <c:v>42228.59375</c:v>
                </c:pt>
                <c:pt idx="203">
                  <c:v>42228.604166666664</c:v>
                </c:pt>
                <c:pt idx="204">
                  <c:v>42228.614583333336</c:v>
                </c:pt>
                <c:pt idx="205">
                  <c:v>42228.625</c:v>
                </c:pt>
                <c:pt idx="206">
                  <c:v>42228.635416666664</c:v>
                </c:pt>
                <c:pt idx="207">
                  <c:v>42228.645833333336</c:v>
                </c:pt>
                <c:pt idx="208">
                  <c:v>42228.65625</c:v>
                </c:pt>
                <c:pt idx="209">
                  <c:v>42228.666666666664</c:v>
                </c:pt>
                <c:pt idx="210">
                  <c:v>42228.677083333336</c:v>
                </c:pt>
                <c:pt idx="211">
                  <c:v>42228.6875</c:v>
                </c:pt>
                <c:pt idx="212">
                  <c:v>42228.697916666664</c:v>
                </c:pt>
                <c:pt idx="213">
                  <c:v>42228.708333333336</c:v>
                </c:pt>
                <c:pt idx="214">
                  <c:v>42228.71875</c:v>
                </c:pt>
                <c:pt idx="215">
                  <c:v>42228.729166666664</c:v>
                </c:pt>
                <c:pt idx="216">
                  <c:v>42228.739583333336</c:v>
                </c:pt>
                <c:pt idx="217">
                  <c:v>42228.75</c:v>
                </c:pt>
                <c:pt idx="218">
                  <c:v>42228.760416666664</c:v>
                </c:pt>
                <c:pt idx="219">
                  <c:v>42228.770833333336</c:v>
                </c:pt>
                <c:pt idx="220">
                  <c:v>42228.78125</c:v>
                </c:pt>
                <c:pt idx="221">
                  <c:v>42228.791666666664</c:v>
                </c:pt>
                <c:pt idx="222">
                  <c:v>42228.802083333336</c:v>
                </c:pt>
                <c:pt idx="223">
                  <c:v>42228.8125</c:v>
                </c:pt>
                <c:pt idx="224">
                  <c:v>42228.822916666664</c:v>
                </c:pt>
                <c:pt idx="225">
                  <c:v>42228.833333333336</c:v>
                </c:pt>
                <c:pt idx="226">
                  <c:v>42228.84375</c:v>
                </c:pt>
                <c:pt idx="227">
                  <c:v>42228.854166666664</c:v>
                </c:pt>
                <c:pt idx="228">
                  <c:v>42228.864583333336</c:v>
                </c:pt>
                <c:pt idx="229">
                  <c:v>42228.875</c:v>
                </c:pt>
                <c:pt idx="230">
                  <c:v>42228.885416666664</c:v>
                </c:pt>
                <c:pt idx="231">
                  <c:v>42228.895833333336</c:v>
                </c:pt>
                <c:pt idx="232">
                  <c:v>42228.90625</c:v>
                </c:pt>
                <c:pt idx="233">
                  <c:v>42228.916666666664</c:v>
                </c:pt>
                <c:pt idx="234">
                  <c:v>42228.927083333336</c:v>
                </c:pt>
                <c:pt idx="235">
                  <c:v>42228.9375</c:v>
                </c:pt>
                <c:pt idx="236">
                  <c:v>42228.947916666664</c:v>
                </c:pt>
                <c:pt idx="237">
                  <c:v>42228.958333333336</c:v>
                </c:pt>
                <c:pt idx="238">
                  <c:v>42228.96875</c:v>
                </c:pt>
                <c:pt idx="239">
                  <c:v>42228.979166666664</c:v>
                </c:pt>
                <c:pt idx="240">
                  <c:v>42228.989583333336</c:v>
                </c:pt>
                <c:pt idx="241">
                  <c:v>42229</c:v>
                </c:pt>
                <c:pt idx="242">
                  <c:v>42229.010416666664</c:v>
                </c:pt>
                <c:pt idx="243">
                  <c:v>42229.020833333336</c:v>
                </c:pt>
                <c:pt idx="244">
                  <c:v>42229.03125</c:v>
                </c:pt>
                <c:pt idx="245">
                  <c:v>42229.041666666664</c:v>
                </c:pt>
                <c:pt idx="246">
                  <c:v>42229.052083333336</c:v>
                </c:pt>
                <c:pt idx="247">
                  <c:v>42229.0625</c:v>
                </c:pt>
                <c:pt idx="248">
                  <c:v>42229.072916666664</c:v>
                </c:pt>
              </c:numCache>
            </c:numRef>
          </c:xVal>
          <c:yVal>
            <c:numRef>
              <c:f>'SJ at MexHat'!$H$4:$H$243</c:f>
              <c:numCache>
                <c:formatCode>General</c:formatCode>
                <c:ptCount val="240"/>
                <c:pt idx="59" formatCode="0.00">
                  <c:v>94.775916230366491</c:v>
                </c:pt>
                <c:pt idx="60" formatCode="0.00">
                  <c:v>94.775916230366491</c:v>
                </c:pt>
                <c:pt idx="61" formatCode="0.00">
                  <c:v>94.775916230366491</c:v>
                </c:pt>
                <c:pt idx="62" formatCode="0.00">
                  <c:v>94.770942408376968</c:v>
                </c:pt>
                <c:pt idx="63" formatCode="0.00">
                  <c:v>94.76596858638743</c:v>
                </c:pt>
                <c:pt idx="64" formatCode="0.00">
                  <c:v>94.760994764397907</c:v>
                </c:pt>
                <c:pt idx="65" formatCode="0.00">
                  <c:v>95.517015706806291</c:v>
                </c:pt>
                <c:pt idx="66" formatCode="0.00">
                  <c:v>96.263089005235599</c:v>
                </c:pt>
                <c:pt idx="67" formatCode="0.00">
                  <c:v>96.999214659685862</c:v>
                </c:pt>
                <c:pt idx="68" formatCode="0.00">
                  <c:v>97.72041884816754</c:v>
                </c:pt>
                <c:pt idx="69" formatCode="0.00">
                  <c:v>98.426701570680635</c:v>
                </c:pt>
                <c:pt idx="70" formatCode="0.00">
                  <c:v>99.108115183246071</c:v>
                </c:pt>
                <c:pt idx="71" formatCode="0.00">
                  <c:v>99.764659685863876</c:v>
                </c:pt>
                <c:pt idx="72" formatCode="0.00">
                  <c:v>100.39136125654451</c:v>
                </c:pt>
                <c:pt idx="73" formatCode="0.00">
                  <c:v>100.98821989528797</c:v>
                </c:pt>
                <c:pt idx="74" formatCode="0.00">
                  <c:v>101.5452879581152</c:v>
                </c:pt>
                <c:pt idx="75" formatCode="0.00">
                  <c:v>102.06256544502619</c:v>
                </c:pt>
                <c:pt idx="76" formatCode="0.00">
                  <c:v>102.54502617801049</c:v>
                </c:pt>
                <c:pt idx="77" formatCode="0.00">
                  <c:v>102.99267015706808</c:v>
                </c:pt>
                <c:pt idx="78" formatCode="0.00">
                  <c:v>103.39554973821991</c:v>
                </c:pt>
                <c:pt idx="79" formatCode="0.00">
                  <c:v>103.75366492146598</c:v>
                </c:pt>
                <c:pt idx="80" formatCode="0.00">
                  <c:v>104.05209424083772</c:v>
                </c:pt>
                <c:pt idx="81" formatCode="0.00">
                  <c:v>104.2908376963351</c:v>
                </c:pt>
                <c:pt idx="82" formatCode="0.00">
                  <c:v>104.45497382198955</c:v>
                </c:pt>
                <c:pt idx="83" formatCode="0.00">
                  <c:v>104.54450261780107</c:v>
                </c:pt>
                <c:pt idx="84" formatCode="0.00">
                  <c:v>104.59424083769636</c:v>
                </c:pt>
                <c:pt idx="85" formatCode="0.00">
                  <c:v>104.60418848167542</c:v>
                </c:pt>
                <c:pt idx="86" formatCode="0.00">
                  <c:v>104.60916230366495</c:v>
                </c:pt>
                <c:pt idx="87" formatCode="0.00">
                  <c:v>104.60916230366495</c:v>
                </c:pt>
                <c:pt idx="88" formatCode="0.00">
                  <c:v>104.58926701570684</c:v>
                </c:pt>
                <c:pt idx="89" formatCode="0.00">
                  <c:v>104.5494764397906</c:v>
                </c:pt>
                <c:pt idx="90" formatCode="0.00">
                  <c:v>104.48481675392672</c:v>
                </c:pt>
                <c:pt idx="91" formatCode="0.00">
                  <c:v>104.3952879581152</c:v>
                </c:pt>
                <c:pt idx="92" formatCode="0.00">
                  <c:v>104.27094240837698</c:v>
                </c:pt>
                <c:pt idx="93" formatCode="0.00">
                  <c:v>104.11178010471207</c:v>
                </c:pt>
                <c:pt idx="94" formatCode="0.00">
                  <c:v>103.91282722513091</c:v>
                </c:pt>
                <c:pt idx="95" formatCode="0.00">
                  <c:v>103.67408376963353</c:v>
                </c:pt>
                <c:pt idx="96" formatCode="0.00">
                  <c:v>103.40052356020945</c:v>
                </c:pt>
                <c:pt idx="97" formatCode="0.00">
                  <c:v>103.09214659685865</c:v>
                </c:pt>
                <c:pt idx="98" formatCode="0.00">
                  <c:v>102.74895287958117</c:v>
                </c:pt>
                <c:pt idx="99" formatCode="0.00">
                  <c:v>102.37094240837698</c:v>
                </c:pt>
                <c:pt idx="100" formatCode="0.00">
                  <c:v>101.96308900523562</c:v>
                </c:pt>
                <c:pt idx="101" formatCode="0.00">
                  <c:v>101.52539267015707</c:v>
                </c:pt>
                <c:pt idx="102" formatCode="0.00">
                  <c:v>101.0628272251309</c:v>
                </c:pt>
                <c:pt idx="103" formatCode="0.00">
                  <c:v>100.57539267015707</c:v>
                </c:pt>
                <c:pt idx="104" formatCode="0.00">
                  <c:v>100.06806282722515</c:v>
                </c:pt>
                <c:pt idx="105" formatCode="0.00">
                  <c:v>99.540837696335089</c:v>
                </c:pt>
                <c:pt idx="106" formatCode="0.00">
                  <c:v>98.998691099476446</c:v>
                </c:pt>
                <c:pt idx="107" formatCode="0.00">
                  <c:v>98.441623036649219</c:v>
                </c:pt>
                <c:pt idx="108" formatCode="0.00">
                  <c:v>97.874607329842931</c:v>
                </c:pt>
                <c:pt idx="109" formatCode="0.00">
                  <c:v>97.297643979057597</c:v>
                </c:pt>
                <c:pt idx="110" formatCode="0.00">
                  <c:v>96.715706806282725</c:v>
                </c:pt>
                <c:pt idx="111" formatCode="0.00">
                  <c:v>96.12879581151833</c:v>
                </c:pt>
                <c:pt idx="112" formatCode="0.00">
                  <c:v>95.531937172774875</c:v>
                </c:pt>
                <c:pt idx="113" formatCode="0.00">
                  <c:v>94.925130890052358</c:v>
                </c:pt>
                <c:pt idx="114" formatCode="0.00">
                  <c:v>94.835130890052355</c:v>
                </c:pt>
                <c:pt idx="115" formatCode="0.00">
                  <c:v>94.745130890052351</c:v>
                </c:pt>
                <c:pt idx="116" formatCode="0.00">
                  <c:v>94.655130890052362</c:v>
                </c:pt>
                <c:pt idx="117" formatCode="0.00">
                  <c:v>94.565130890052359</c:v>
                </c:pt>
                <c:pt idx="118" formatCode="0.00">
                  <c:v>94.475130890052355</c:v>
                </c:pt>
                <c:pt idx="119" formatCode="0.00">
                  <c:v>94.385130890052352</c:v>
                </c:pt>
                <c:pt idx="120" formatCode="0.00">
                  <c:v>94.295130890052363</c:v>
                </c:pt>
                <c:pt idx="121" formatCode="0.00">
                  <c:v>94.205130890052359</c:v>
                </c:pt>
                <c:pt idx="122" formatCode="0.00">
                  <c:v>94.115130890052356</c:v>
                </c:pt>
                <c:pt idx="123" formatCode="0.00">
                  <c:v>94.025130890052353</c:v>
                </c:pt>
                <c:pt idx="124" formatCode="0.00">
                  <c:v>93.935130890052363</c:v>
                </c:pt>
                <c:pt idx="125" formatCode="0.00">
                  <c:v>93.84513089005236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DFC-4B85-8A88-6F3076BC2D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112752"/>
        <c:axId val="340112360"/>
        <c:extLst/>
      </c:scatterChart>
      <c:scatterChart>
        <c:scatterStyle val="lineMarker"/>
        <c:varyColors val="0"/>
        <c:ser>
          <c:idx val="4"/>
          <c:order val="4"/>
          <c:tx>
            <c:strRef>
              <c:f>'SJ at MexHat'!$R$12</c:f>
              <c:strCache>
                <c:ptCount val="1"/>
                <c:pt idx="0">
                  <c:v>Streamflow</c:v>
                </c:pt>
              </c:strCache>
            </c:strRef>
          </c:tx>
          <c:spPr>
            <a:ln w="6350" cap="rnd">
              <a:solidFill>
                <a:schemeClr val="accent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'SJ at MexHat'!$A$5:$A$252</c:f>
              <c:numCache>
                <c:formatCode>m/d/yy\ h:mm;@</c:formatCode>
                <c:ptCount val="248"/>
                <c:pt idx="0">
                  <c:v>42226.500000520835</c:v>
                </c:pt>
                <c:pt idx="1">
                  <c:v>42226.510416666664</c:v>
                </c:pt>
                <c:pt idx="2">
                  <c:v>42226.520832696762</c:v>
                </c:pt>
                <c:pt idx="3">
                  <c:v>42226.531248784719</c:v>
                </c:pt>
                <c:pt idx="4">
                  <c:v>42226.541664872682</c:v>
                </c:pt>
                <c:pt idx="5">
                  <c:v>42226.552080960646</c:v>
                </c:pt>
                <c:pt idx="6">
                  <c:v>42226.56249704861</c:v>
                </c:pt>
                <c:pt idx="7">
                  <c:v>42226.572913136573</c:v>
                </c:pt>
                <c:pt idx="8">
                  <c:v>42226.583329224537</c:v>
                </c:pt>
                <c:pt idx="9">
                  <c:v>42226.593745312501</c:v>
                </c:pt>
                <c:pt idx="10">
                  <c:v>42226.604161400464</c:v>
                </c:pt>
                <c:pt idx="11">
                  <c:v>42226.614583333336</c:v>
                </c:pt>
                <c:pt idx="12">
                  <c:v>42226.625005266207</c:v>
                </c:pt>
                <c:pt idx="13">
                  <c:v>42226.635427199071</c:v>
                </c:pt>
                <c:pt idx="14">
                  <c:v>42226.645849131943</c:v>
                </c:pt>
                <c:pt idx="15">
                  <c:v>42226.656271064814</c:v>
                </c:pt>
                <c:pt idx="16">
                  <c:v>42226.666692997685</c:v>
                </c:pt>
                <c:pt idx="17">
                  <c:v>42226.677114930557</c:v>
                </c:pt>
                <c:pt idx="18">
                  <c:v>42226.687536863428</c:v>
                </c:pt>
                <c:pt idx="19">
                  <c:v>42226.6979587963</c:v>
                </c:pt>
                <c:pt idx="20">
                  <c:v>42226.708380729164</c:v>
                </c:pt>
                <c:pt idx="21">
                  <c:v>42226.718802662035</c:v>
                </c:pt>
                <c:pt idx="22">
                  <c:v>42226.729224594907</c:v>
                </c:pt>
                <c:pt idx="23">
                  <c:v>42226.739646527778</c:v>
                </c:pt>
                <c:pt idx="24">
                  <c:v>42226.750068460649</c:v>
                </c:pt>
                <c:pt idx="25">
                  <c:v>42226.760490393521</c:v>
                </c:pt>
                <c:pt idx="26">
                  <c:v>42226.770912326392</c:v>
                </c:pt>
                <c:pt idx="27">
                  <c:v>42226.781334259256</c:v>
                </c:pt>
                <c:pt idx="28">
                  <c:v>42226.791756192128</c:v>
                </c:pt>
                <c:pt idx="29">
                  <c:v>42226.802178124999</c:v>
                </c:pt>
                <c:pt idx="30">
                  <c:v>42226.81260005787</c:v>
                </c:pt>
                <c:pt idx="31">
                  <c:v>42226.823021990742</c:v>
                </c:pt>
                <c:pt idx="32">
                  <c:v>42226.833443923613</c:v>
                </c:pt>
                <c:pt idx="33">
                  <c:v>42226.843865856485</c:v>
                </c:pt>
                <c:pt idx="34">
                  <c:v>42226.854287789349</c:v>
                </c:pt>
                <c:pt idx="35">
                  <c:v>42226.86470972222</c:v>
                </c:pt>
                <c:pt idx="36">
                  <c:v>42226.875131655092</c:v>
                </c:pt>
                <c:pt idx="37">
                  <c:v>42226.885553587963</c:v>
                </c:pt>
                <c:pt idx="38">
                  <c:v>42226.895975520834</c:v>
                </c:pt>
                <c:pt idx="39">
                  <c:v>42226.906397453706</c:v>
                </c:pt>
                <c:pt idx="40">
                  <c:v>42226.916819386577</c:v>
                </c:pt>
                <c:pt idx="41">
                  <c:v>42226.927241319441</c:v>
                </c:pt>
                <c:pt idx="42">
                  <c:v>42226.937663252313</c:v>
                </c:pt>
                <c:pt idx="43">
                  <c:v>42226.948085185184</c:v>
                </c:pt>
                <c:pt idx="44">
                  <c:v>42226.958507118055</c:v>
                </c:pt>
                <c:pt idx="45">
                  <c:v>42226.968929050927</c:v>
                </c:pt>
                <c:pt idx="46">
                  <c:v>42226.979350983798</c:v>
                </c:pt>
                <c:pt idx="47">
                  <c:v>42226.98977291667</c:v>
                </c:pt>
                <c:pt idx="48">
                  <c:v>42227.000194849534</c:v>
                </c:pt>
                <c:pt idx="49">
                  <c:v>42227.010616782405</c:v>
                </c:pt>
                <c:pt idx="50">
                  <c:v>42227.021038715277</c:v>
                </c:pt>
                <c:pt idx="51">
                  <c:v>42227.031460648148</c:v>
                </c:pt>
                <c:pt idx="52">
                  <c:v>42227.041882581019</c:v>
                </c:pt>
                <c:pt idx="53">
                  <c:v>42227.052304513891</c:v>
                </c:pt>
                <c:pt idx="54">
                  <c:v>42227.062726446762</c:v>
                </c:pt>
                <c:pt idx="55">
                  <c:v>42227.073148379626</c:v>
                </c:pt>
                <c:pt idx="56">
                  <c:v>42227.083570312498</c:v>
                </c:pt>
                <c:pt idx="57">
                  <c:v>42227.093992245369</c:v>
                </c:pt>
                <c:pt idx="58">
                  <c:v>42227.10441417824</c:v>
                </c:pt>
                <c:pt idx="59">
                  <c:v>42227.114836111112</c:v>
                </c:pt>
                <c:pt idx="60">
                  <c:v>42227.125258043983</c:v>
                </c:pt>
                <c:pt idx="61">
                  <c:v>42227.135679976855</c:v>
                </c:pt>
                <c:pt idx="62">
                  <c:v>42227.146101909719</c:v>
                </c:pt>
                <c:pt idx="63">
                  <c:v>42227.15652384259</c:v>
                </c:pt>
                <c:pt idx="64">
                  <c:v>42227.166945775461</c:v>
                </c:pt>
                <c:pt idx="65">
                  <c:v>42227.177367708333</c:v>
                </c:pt>
                <c:pt idx="66">
                  <c:v>42227.187789641204</c:v>
                </c:pt>
                <c:pt idx="67">
                  <c:v>42227.198211574076</c:v>
                </c:pt>
                <c:pt idx="68">
                  <c:v>42227.208633506947</c:v>
                </c:pt>
                <c:pt idx="69">
                  <c:v>42227.219055439811</c:v>
                </c:pt>
                <c:pt idx="70">
                  <c:v>42227.229477372683</c:v>
                </c:pt>
                <c:pt idx="71">
                  <c:v>42227.239899305554</c:v>
                </c:pt>
                <c:pt idx="72">
                  <c:v>42227.250321238425</c:v>
                </c:pt>
                <c:pt idx="73">
                  <c:v>42227.260743171297</c:v>
                </c:pt>
                <c:pt idx="74">
                  <c:v>42227.271165104168</c:v>
                </c:pt>
                <c:pt idx="75">
                  <c:v>42227.28158703704</c:v>
                </c:pt>
                <c:pt idx="76">
                  <c:v>42227.292008969911</c:v>
                </c:pt>
                <c:pt idx="77">
                  <c:v>42227.302430902775</c:v>
                </c:pt>
                <c:pt idx="78">
                  <c:v>42227.312852835646</c:v>
                </c:pt>
                <c:pt idx="79">
                  <c:v>42227.323274768518</c:v>
                </c:pt>
                <c:pt idx="80">
                  <c:v>42227.333696701389</c:v>
                </c:pt>
                <c:pt idx="81">
                  <c:v>42227.344118634261</c:v>
                </c:pt>
                <c:pt idx="82">
                  <c:v>42227.354540567132</c:v>
                </c:pt>
                <c:pt idx="83">
                  <c:v>42227.364962500003</c:v>
                </c:pt>
                <c:pt idx="84">
                  <c:v>42227.375384432868</c:v>
                </c:pt>
                <c:pt idx="85">
                  <c:v>42227.385806365739</c:v>
                </c:pt>
                <c:pt idx="86">
                  <c:v>42227.39622829861</c:v>
                </c:pt>
                <c:pt idx="87">
                  <c:v>42227.406650231482</c:v>
                </c:pt>
                <c:pt idx="88">
                  <c:v>42227.417072164353</c:v>
                </c:pt>
                <c:pt idx="89">
                  <c:v>42227.427494097225</c:v>
                </c:pt>
                <c:pt idx="90">
                  <c:v>42227.437916030096</c:v>
                </c:pt>
                <c:pt idx="91">
                  <c:v>42227.44833796296</c:v>
                </c:pt>
                <c:pt idx="92">
                  <c:v>42227.458759895831</c:v>
                </c:pt>
                <c:pt idx="93">
                  <c:v>42227.469181828703</c:v>
                </c:pt>
                <c:pt idx="94">
                  <c:v>42227.479603761574</c:v>
                </c:pt>
                <c:pt idx="95">
                  <c:v>42227.490025694446</c:v>
                </c:pt>
                <c:pt idx="96">
                  <c:v>42227.500447627317</c:v>
                </c:pt>
                <c:pt idx="97">
                  <c:v>42227.510869560188</c:v>
                </c:pt>
                <c:pt idx="98">
                  <c:v>42227.521291493053</c:v>
                </c:pt>
                <c:pt idx="99">
                  <c:v>42227.531713425924</c:v>
                </c:pt>
                <c:pt idx="100">
                  <c:v>42227.542135358795</c:v>
                </c:pt>
                <c:pt idx="101">
                  <c:v>42227.552557291667</c:v>
                </c:pt>
                <c:pt idx="102">
                  <c:v>42227.562979224538</c:v>
                </c:pt>
                <c:pt idx="103">
                  <c:v>42227.57340115741</c:v>
                </c:pt>
                <c:pt idx="104">
                  <c:v>42227.583823090281</c:v>
                </c:pt>
                <c:pt idx="105">
                  <c:v>42227.594245023145</c:v>
                </c:pt>
                <c:pt idx="106">
                  <c:v>42227.604666956016</c:v>
                </c:pt>
                <c:pt idx="107">
                  <c:v>42227.615088888888</c:v>
                </c:pt>
                <c:pt idx="108">
                  <c:v>42227.625510821759</c:v>
                </c:pt>
                <c:pt idx="109">
                  <c:v>42227.635932754631</c:v>
                </c:pt>
                <c:pt idx="110">
                  <c:v>42227.646354687502</c:v>
                </c:pt>
                <c:pt idx="111">
                  <c:v>42227.656776620373</c:v>
                </c:pt>
                <c:pt idx="112">
                  <c:v>42227.667198553238</c:v>
                </c:pt>
                <c:pt idx="113">
                  <c:v>42227.677620486109</c:v>
                </c:pt>
                <c:pt idx="114">
                  <c:v>42227.68804241898</c:v>
                </c:pt>
                <c:pt idx="115">
                  <c:v>42227.698464351852</c:v>
                </c:pt>
                <c:pt idx="116">
                  <c:v>42227.708886284723</c:v>
                </c:pt>
                <c:pt idx="117">
                  <c:v>42227.719308217595</c:v>
                </c:pt>
                <c:pt idx="118">
                  <c:v>42227.729730150466</c:v>
                </c:pt>
                <c:pt idx="119">
                  <c:v>42227.74015208333</c:v>
                </c:pt>
                <c:pt idx="120">
                  <c:v>42227.750574016201</c:v>
                </c:pt>
                <c:pt idx="121">
                  <c:v>42227.760995949073</c:v>
                </c:pt>
                <c:pt idx="122">
                  <c:v>42227.771417881944</c:v>
                </c:pt>
                <c:pt idx="123">
                  <c:v>42227.781839814816</c:v>
                </c:pt>
                <c:pt idx="124">
                  <c:v>42227.792261747687</c:v>
                </c:pt>
                <c:pt idx="125">
                  <c:v>42227.802083333336</c:v>
                </c:pt>
                <c:pt idx="126">
                  <c:v>42227.8125</c:v>
                </c:pt>
                <c:pt idx="127">
                  <c:v>42227.822916666664</c:v>
                </c:pt>
                <c:pt idx="128">
                  <c:v>42227.833333333336</c:v>
                </c:pt>
                <c:pt idx="129">
                  <c:v>42227.84375</c:v>
                </c:pt>
                <c:pt idx="130">
                  <c:v>42227.854166666664</c:v>
                </c:pt>
                <c:pt idx="131">
                  <c:v>42227.864583333336</c:v>
                </c:pt>
                <c:pt idx="132">
                  <c:v>42227.875</c:v>
                </c:pt>
                <c:pt idx="133">
                  <c:v>42227.885416666664</c:v>
                </c:pt>
                <c:pt idx="134">
                  <c:v>42227.895833333336</c:v>
                </c:pt>
                <c:pt idx="135">
                  <c:v>42227.90625</c:v>
                </c:pt>
                <c:pt idx="136">
                  <c:v>42227.916666666664</c:v>
                </c:pt>
                <c:pt idx="137">
                  <c:v>42227.927083333336</c:v>
                </c:pt>
                <c:pt idx="138">
                  <c:v>42227.9375</c:v>
                </c:pt>
                <c:pt idx="139">
                  <c:v>42227.947916666664</c:v>
                </c:pt>
                <c:pt idx="140">
                  <c:v>42227.958333333336</c:v>
                </c:pt>
                <c:pt idx="141">
                  <c:v>42227.96875</c:v>
                </c:pt>
                <c:pt idx="142">
                  <c:v>42227.979166666664</c:v>
                </c:pt>
                <c:pt idx="143">
                  <c:v>42227.989583333336</c:v>
                </c:pt>
                <c:pt idx="144">
                  <c:v>42228</c:v>
                </c:pt>
                <c:pt idx="145">
                  <c:v>42228.010416666664</c:v>
                </c:pt>
                <c:pt idx="146">
                  <c:v>42228.020833333336</c:v>
                </c:pt>
                <c:pt idx="147">
                  <c:v>42228.03125</c:v>
                </c:pt>
                <c:pt idx="148">
                  <c:v>42228.041666666664</c:v>
                </c:pt>
                <c:pt idx="149">
                  <c:v>42228.052083333336</c:v>
                </c:pt>
                <c:pt idx="150">
                  <c:v>42228.0625</c:v>
                </c:pt>
                <c:pt idx="151">
                  <c:v>42228.072916666664</c:v>
                </c:pt>
                <c:pt idx="152">
                  <c:v>42228.083333333336</c:v>
                </c:pt>
                <c:pt idx="153">
                  <c:v>42228.09375</c:v>
                </c:pt>
                <c:pt idx="154">
                  <c:v>42228.104166666664</c:v>
                </c:pt>
                <c:pt idx="155">
                  <c:v>42228.114583333336</c:v>
                </c:pt>
                <c:pt idx="156">
                  <c:v>42228.125</c:v>
                </c:pt>
                <c:pt idx="157">
                  <c:v>42228.135416666664</c:v>
                </c:pt>
                <c:pt idx="158">
                  <c:v>42228.145833333336</c:v>
                </c:pt>
                <c:pt idx="159">
                  <c:v>42228.15625</c:v>
                </c:pt>
                <c:pt idx="160">
                  <c:v>42228.166666666664</c:v>
                </c:pt>
                <c:pt idx="161">
                  <c:v>42228.177083333336</c:v>
                </c:pt>
                <c:pt idx="162">
                  <c:v>42228.1875</c:v>
                </c:pt>
                <c:pt idx="163">
                  <c:v>42228.197916666664</c:v>
                </c:pt>
                <c:pt idx="164">
                  <c:v>42228.208333333336</c:v>
                </c:pt>
                <c:pt idx="165">
                  <c:v>42228.21875</c:v>
                </c:pt>
                <c:pt idx="166">
                  <c:v>42228.229166666664</c:v>
                </c:pt>
                <c:pt idx="167">
                  <c:v>42228.239583333336</c:v>
                </c:pt>
                <c:pt idx="168">
                  <c:v>42228.25</c:v>
                </c:pt>
                <c:pt idx="169">
                  <c:v>42228.260416666664</c:v>
                </c:pt>
                <c:pt idx="170">
                  <c:v>42228.270833333336</c:v>
                </c:pt>
                <c:pt idx="171">
                  <c:v>42228.28125</c:v>
                </c:pt>
                <c:pt idx="172">
                  <c:v>42228.291666666664</c:v>
                </c:pt>
                <c:pt idx="173">
                  <c:v>42228.302083333336</c:v>
                </c:pt>
                <c:pt idx="174">
                  <c:v>42228.3125</c:v>
                </c:pt>
                <c:pt idx="175">
                  <c:v>42228.322916666664</c:v>
                </c:pt>
                <c:pt idx="176">
                  <c:v>42228.333333333336</c:v>
                </c:pt>
                <c:pt idx="177">
                  <c:v>42228.34375</c:v>
                </c:pt>
                <c:pt idx="178">
                  <c:v>42228.354166666664</c:v>
                </c:pt>
                <c:pt idx="179">
                  <c:v>42228.364583333336</c:v>
                </c:pt>
                <c:pt idx="180">
                  <c:v>42228.375</c:v>
                </c:pt>
                <c:pt idx="181">
                  <c:v>42228.385416666664</c:v>
                </c:pt>
                <c:pt idx="182">
                  <c:v>42228.395833333336</c:v>
                </c:pt>
                <c:pt idx="183">
                  <c:v>42228.40625</c:v>
                </c:pt>
                <c:pt idx="184">
                  <c:v>42228.416666666664</c:v>
                </c:pt>
                <c:pt idx="185">
                  <c:v>42228.427083333336</c:v>
                </c:pt>
                <c:pt idx="186">
                  <c:v>42228.4375</c:v>
                </c:pt>
                <c:pt idx="187">
                  <c:v>42228.447916666664</c:v>
                </c:pt>
                <c:pt idx="188">
                  <c:v>42228.458333333336</c:v>
                </c:pt>
                <c:pt idx="189">
                  <c:v>42228.46875</c:v>
                </c:pt>
                <c:pt idx="190">
                  <c:v>42228.479166666664</c:v>
                </c:pt>
                <c:pt idx="191">
                  <c:v>42228.489583333336</c:v>
                </c:pt>
                <c:pt idx="192">
                  <c:v>42228.5</c:v>
                </c:pt>
                <c:pt idx="193">
                  <c:v>42228.510416666664</c:v>
                </c:pt>
                <c:pt idx="194">
                  <c:v>42228.520833333336</c:v>
                </c:pt>
                <c:pt idx="195">
                  <c:v>42228.53125</c:v>
                </c:pt>
                <c:pt idx="196">
                  <c:v>42228.541666666664</c:v>
                </c:pt>
                <c:pt idx="197">
                  <c:v>42228.552083333336</c:v>
                </c:pt>
                <c:pt idx="198">
                  <c:v>42228.5625</c:v>
                </c:pt>
                <c:pt idx="199">
                  <c:v>42228.572916666664</c:v>
                </c:pt>
                <c:pt idx="200">
                  <c:v>42228.583333333336</c:v>
                </c:pt>
                <c:pt idx="201">
                  <c:v>42228.59375</c:v>
                </c:pt>
                <c:pt idx="202">
                  <c:v>42228.604166666664</c:v>
                </c:pt>
                <c:pt idx="203">
                  <c:v>42228.614583333336</c:v>
                </c:pt>
                <c:pt idx="204">
                  <c:v>42228.625</c:v>
                </c:pt>
                <c:pt idx="205">
                  <c:v>42228.635416666664</c:v>
                </c:pt>
                <c:pt idx="206">
                  <c:v>42228.645833333336</c:v>
                </c:pt>
                <c:pt idx="207">
                  <c:v>42228.65625</c:v>
                </c:pt>
                <c:pt idx="208">
                  <c:v>42228.666666666664</c:v>
                </c:pt>
                <c:pt idx="209">
                  <c:v>42228.677083333336</c:v>
                </c:pt>
                <c:pt idx="210">
                  <c:v>42228.6875</c:v>
                </c:pt>
                <c:pt idx="211">
                  <c:v>42228.697916666664</c:v>
                </c:pt>
                <c:pt idx="212">
                  <c:v>42228.708333333336</c:v>
                </c:pt>
                <c:pt idx="213">
                  <c:v>42228.71875</c:v>
                </c:pt>
                <c:pt idx="214">
                  <c:v>42228.729166666664</c:v>
                </c:pt>
                <c:pt idx="215">
                  <c:v>42228.739583333336</c:v>
                </c:pt>
                <c:pt idx="216">
                  <c:v>42228.75</c:v>
                </c:pt>
                <c:pt idx="217">
                  <c:v>42228.760416666664</c:v>
                </c:pt>
                <c:pt idx="218">
                  <c:v>42228.770833333336</c:v>
                </c:pt>
                <c:pt idx="219">
                  <c:v>42228.78125</c:v>
                </c:pt>
                <c:pt idx="220">
                  <c:v>42228.791666666664</c:v>
                </c:pt>
                <c:pt idx="221">
                  <c:v>42228.802083333336</c:v>
                </c:pt>
                <c:pt idx="222">
                  <c:v>42228.8125</c:v>
                </c:pt>
                <c:pt idx="223">
                  <c:v>42228.822916666664</c:v>
                </c:pt>
                <c:pt idx="224">
                  <c:v>42228.833333333336</c:v>
                </c:pt>
                <c:pt idx="225">
                  <c:v>42228.84375</c:v>
                </c:pt>
                <c:pt idx="226">
                  <c:v>42228.854166666664</c:v>
                </c:pt>
                <c:pt idx="227">
                  <c:v>42228.864583333336</c:v>
                </c:pt>
                <c:pt idx="228">
                  <c:v>42228.875</c:v>
                </c:pt>
                <c:pt idx="229">
                  <c:v>42228.885416666664</c:v>
                </c:pt>
                <c:pt idx="230">
                  <c:v>42228.895833333336</c:v>
                </c:pt>
                <c:pt idx="231">
                  <c:v>42228.90625</c:v>
                </c:pt>
                <c:pt idx="232">
                  <c:v>42228.916666666664</c:v>
                </c:pt>
                <c:pt idx="233">
                  <c:v>42228.927083333336</c:v>
                </c:pt>
                <c:pt idx="234">
                  <c:v>42228.9375</c:v>
                </c:pt>
                <c:pt idx="235">
                  <c:v>42228.947916666664</c:v>
                </c:pt>
                <c:pt idx="236">
                  <c:v>42228.958333333336</c:v>
                </c:pt>
                <c:pt idx="237">
                  <c:v>42228.96875</c:v>
                </c:pt>
                <c:pt idx="238">
                  <c:v>42228.979166666664</c:v>
                </c:pt>
                <c:pt idx="239">
                  <c:v>42228.989583333336</c:v>
                </c:pt>
                <c:pt idx="240">
                  <c:v>42229</c:v>
                </c:pt>
                <c:pt idx="241">
                  <c:v>42229.010416666664</c:v>
                </c:pt>
                <c:pt idx="242">
                  <c:v>42229.020833333336</c:v>
                </c:pt>
                <c:pt idx="243">
                  <c:v>42229.03125</c:v>
                </c:pt>
                <c:pt idx="244">
                  <c:v>42229.041666666664</c:v>
                </c:pt>
                <c:pt idx="245">
                  <c:v>42229.052083333336</c:v>
                </c:pt>
                <c:pt idx="246">
                  <c:v>42229.0625</c:v>
                </c:pt>
                <c:pt idx="247">
                  <c:v>42229.072916666664</c:v>
                </c:pt>
              </c:numCache>
            </c:numRef>
          </c:xVal>
          <c:yVal>
            <c:numRef>
              <c:f>'SJ at MexHat'!$C$5:$C$252</c:f>
              <c:numCache>
                <c:formatCode>#,##0.00</c:formatCode>
                <c:ptCount val="248"/>
                <c:pt idx="0">
                  <c:v>74.190539999999999</c:v>
                </c:pt>
                <c:pt idx="1">
                  <c:v>75.040049999999994</c:v>
                </c:pt>
                <c:pt idx="2">
                  <c:v>75.040049999999994</c:v>
                </c:pt>
                <c:pt idx="3">
                  <c:v>72.774689999999993</c:v>
                </c:pt>
                <c:pt idx="4">
                  <c:v>72.774689999999993</c:v>
                </c:pt>
                <c:pt idx="5">
                  <c:v>72.491519999999994</c:v>
                </c:pt>
                <c:pt idx="6">
                  <c:v>72.774689999999993</c:v>
                </c:pt>
                <c:pt idx="7">
                  <c:v>75.040049999999994</c:v>
                </c:pt>
                <c:pt idx="8">
                  <c:v>72.774689999999993</c:v>
                </c:pt>
                <c:pt idx="9">
                  <c:v>72.774689999999993</c:v>
                </c:pt>
                <c:pt idx="10">
                  <c:v>75.040049999999994</c:v>
                </c:pt>
                <c:pt idx="11">
                  <c:v>75.60638999999999</c:v>
                </c:pt>
                <c:pt idx="12">
                  <c:v>75.60638999999999</c:v>
                </c:pt>
                <c:pt idx="13">
                  <c:v>76.4559</c:v>
                </c:pt>
                <c:pt idx="14">
                  <c:v>76.4559</c:v>
                </c:pt>
                <c:pt idx="15">
                  <c:v>73.341029999999989</c:v>
                </c:pt>
                <c:pt idx="16">
                  <c:v>73.624200000000002</c:v>
                </c:pt>
                <c:pt idx="17">
                  <c:v>75.889559999999989</c:v>
                </c:pt>
                <c:pt idx="18">
                  <c:v>75.60638999999999</c:v>
                </c:pt>
                <c:pt idx="19">
                  <c:v>76.4559</c:v>
                </c:pt>
                <c:pt idx="20">
                  <c:v>75.040049999999994</c:v>
                </c:pt>
                <c:pt idx="21">
                  <c:v>77.305409999999995</c:v>
                </c:pt>
                <c:pt idx="22">
                  <c:v>77.588579999999993</c:v>
                </c:pt>
                <c:pt idx="23">
                  <c:v>76.4559</c:v>
                </c:pt>
                <c:pt idx="24">
                  <c:v>77.305409999999995</c:v>
                </c:pt>
                <c:pt idx="25">
                  <c:v>76.739069999999998</c:v>
                </c:pt>
                <c:pt idx="26">
                  <c:v>78.15491999999999</c:v>
                </c:pt>
                <c:pt idx="27">
                  <c:v>76.739069999999998</c:v>
                </c:pt>
                <c:pt idx="28">
                  <c:v>78.15491999999999</c:v>
                </c:pt>
                <c:pt idx="29">
                  <c:v>77.588579999999993</c:v>
                </c:pt>
                <c:pt idx="30">
                  <c:v>78.15491999999999</c:v>
                </c:pt>
                <c:pt idx="31">
                  <c:v>75.889559999999989</c:v>
                </c:pt>
                <c:pt idx="32">
                  <c:v>77.588579999999993</c:v>
                </c:pt>
                <c:pt idx="33">
                  <c:v>79.853939999999994</c:v>
                </c:pt>
                <c:pt idx="34">
                  <c:v>77.588579999999993</c:v>
                </c:pt>
                <c:pt idx="35">
                  <c:v>80.137109999999993</c:v>
                </c:pt>
                <c:pt idx="36">
                  <c:v>77.305409999999995</c:v>
                </c:pt>
                <c:pt idx="37">
                  <c:v>80.986620000000002</c:v>
                </c:pt>
                <c:pt idx="38">
                  <c:v>77.588579999999993</c:v>
                </c:pt>
                <c:pt idx="39">
                  <c:v>78.438090000000003</c:v>
                </c:pt>
                <c:pt idx="40">
                  <c:v>78.438090000000003</c:v>
                </c:pt>
                <c:pt idx="41">
                  <c:v>77.588579999999993</c:v>
                </c:pt>
                <c:pt idx="42">
                  <c:v>78.438090000000003</c:v>
                </c:pt>
                <c:pt idx="43">
                  <c:v>79.004429999999999</c:v>
                </c:pt>
                <c:pt idx="44">
                  <c:v>80.703449999999989</c:v>
                </c:pt>
                <c:pt idx="45">
                  <c:v>79.853939999999994</c:v>
                </c:pt>
                <c:pt idx="46">
                  <c:v>80.703449999999989</c:v>
                </c:pt>
                <c:pt idx="47">
                  <c:v>81.552959999999999</c:v>
                </c:pt>
                <c:pt idx="48">
                  <c:v>80.703449999999989</c:v>
                </c:pt>
                <c:pt idx="49">
                  <c:v>80.986620000000002</c:v>
                </c:pt>
                <c:pt idx="50">
                  <c:v>81.836129999999997</c:v>
                </c:pt>
                <c:pt idx="51">
                  <c:v>79.287599999999998</c:v>
                </c:pt>
                <c:pt idx="52">
                  <c:v>80.137109999999993</c:v>
                </c:pt>
                <c:pt idx="53">
                  <c:v>78.438090000000003</c:v>
                </c:pt>
                <c:pt idx="54">
                  <c:v>81.552959999999999</c:v>
                </c:pt>
                <c:pt idx="55">
                  <c:v>80.986620000000002</c:v>
                </c:pt>
                <c:pt idx="56">
                  <c:v>79.287599999999998</c:v>
                </c:pt>
                <c:pt idx="57">
                  <c:v>80.986620000000002</c:v>
                </c:pt>
                <c:pt idx="58">
                  <c:v>81.836129999999997</c:v>
                </c:pt>
                <c:pt idx="59">
                  <c:v>80.986620000000002</c:v>
                </c:pt>
                <c:pt idx="60">
                  <c:v>80.703449999999989</c:v>
                </c:pt>
                <c:pt idx="61">
                  <c:v>79.853939999999994</c:v>
                </c:pt>
                <c:pt idx="62">
                  <c:v>79.853939999999994</c:v>
                </c:pt>
                <c:pt idx="63">
                  <c:v>80.986620000000002</c:v>
                </c:pt>
                <c:pt idx="64">
                  <c:v>79.853939999999994</c:v>
                </c:pt>
                <c:pt idx="65">
                  <c:v>79.004429999999999</c:v>
                </c:pt>
                <c:pt idx="66">
                  <c:v>79.287599999999998</c:v>
                </c:pt>
                <c:pt idx="67">
                  <c:v>80.703449999999989</c:v>
                </c:pt>
                <c:pt idx="68">
                  <c:v>80.703449999999989</c:v>
                </c:pt>
                <c:pt idx="69">
                  <c:v>78.15491999999999</c:v>
                </c:pt>
                <c:pt idx="70">
                  <c:v>80.137109999999993</c:v>
                </c:pt>
                <c:pt idx="71">
                  <c:v>80.703449999999989</c:v>
                </c:pt>
                <c:pt idx="72">
                  <c:v>79.287599999999998</c:v>
                </c:pt>
                <c:pt idx="73">
                  <c:v>79.004429999999999</c:v>
                </c:pt>
                <c:pt idx="74">
                  <c:v>78.15491999999999</c:v>
                </c:pt>
                <c:pt idx="75">
                  <c:v>77.588579999999993</c:v>
                </c:pt>
                <c:pt idx="76">
                  <c:v>76.739069999999998</c:v>
                </c:pt>
                <c:pt idx="77">
                  <c:v>78.438090000000003</c:v>
                </c:pt>
                <c:pt idx="78">
                  <c:v>76.739069999999998</c:v>
                </c:pt>
                <c:pt idx="79">
                  <c:v>77.588579999999993</c:v>
                </c:pt>
                <c:pt idx="80">
                  <c:v>77.305409999999995</c:v>
                </c:pt>
                <c:pt idx="81">
                  <c:v>76.4559</c:v>
                </c:pt>
                <c:pt idx="82">
                  <c:v>74.473709999999997</c:v>
                </c:pt>
                <c:pt idx="83">
                  <c:v>73.341029999999989</c:v>
                </c:pt>
                <c:pt idx="84">
                  <c:v>71.642009999999999</c:v>
                </c:pt>
                <c:pt idx="85">
                  <c:v>71.642009999999999</c:v>
                </c:pt>
                <c:pt idx="86">
                  <c:v>70.79249999999999</c:v>
                </c:pt>
                <c:pt idx="87">
                  <c:v>70.79249999999999</c:v>
                </c:pt>
                <c:pt idx="88">
                  <c:v>68.527140000000003</c:v>
                </c:pt>
                <c:pt idx="89">
                  <c:v>66.828119999999998</c:v>
                </c:pt>
                <c:pt idx="90">
                  <c:v>69.09348</c:v>
                </c:pt>
                <c:pt idx="91">
                  <c:v>68.527140000000003</c:v>
                </c:pt>
                <c:pt idx="92">
                  <c:v>69.376649999999998</c:v>
                </c:pt>
                <c:pt idx="93">
                  <c:v>67.677629999999994</c:v>
                </c:pt>
                <c:pt idx="94">
                  <c:v>67.394459999999995</c:v>
                </c:pt>
                <c:pt idx="95">
                  <c:v>67.677629999999994</c:v>
                </c:pt>
                <c:pt idx="96">
                  <c:v>66.828119999999998</c:v>
                </c:pt>
                <c:pt idx="97">
                  <c:v>70.226159999999993</c:v>
                </c:pt>
                <c:pt idx="98">
                  <c:v>68.527140000000003</c:v>
                </c:pt>
                <c:pt idx="99">
                  <c:v>68.527140000000003</c:v>
                </c:pt>
                <c:pt idx="100">
                  <c:v>66.828119999999998</c:v>
                </c:pt>
                <c:pt idx="101">
                  <c:v>67.677629999999994</c:v>
                </c:pt>
                <c:pt idx="102">
                  <c:v>66.828119999999998</c:v>
                </c:pt>
                <c:pt idx="103">
                  <c:v>66.828119999999998</c:v>
                </c:pt>
                <c:pt idx="104">
                  <c:v>66.828119999999998</c:v>
                </c:pt>
                <c:pt idx="105">
                  <c:v>66.54495</c:v>
                </c:pt>
                <c:pt idx="106">
                  <c:v>68.527140000000003</c:v>
                </c:pt>
                <c:pt idx="107">
                  <c:v>66.828119999999998</c:v>
                </c:pt>
                <c:pt idx="108">
                  <c:v>67.394459999999995</c:v>
                </c:pt>
                <c:pt idx="109">
                  <c:v>66.54495</c:v>
                </c:pt>
                <c:pt idx="110">
                  <c:v>67.394459999999995</c:v>
                </c:pt>
                <c:pt idx="111">
                  <c:v>68.24396999999999</c:v>
                </c:pt>
                <c:pt idx="112">
                  <c:v>67.394459999999995</c:v>
                </c:pt>
                <c:pt idx="113">
                  <c:v>68.24396999999999</c:v>
                </c:pt>
                <c:pt idx="114">
                  <c:v>66.54495</c:v>
                </c:pt>
                <c:pt idx="115">
                  <c:v>66.54495</c:v>
                </c:pt>
                <c:pt idx="116">
                  <c:v>65.978610000000003</c:v>
                </c:pt>
                <c:pt idx="117">
                  <c:v>68.24396999999999</c:v>
                </c:pt>
                <c:pt idx="118">
                  <c:v>65.978610000000003</c:v>
                </c:pt>
                <c:pt idx="119">
                  <c:v>65.978610000000003</c:v>
                </c:pt>
                <c:pt idx="120">
                  <c:v>64.279589999999999</c:v>
                </c:pt>
                <c:pt idx="121">
                  <c:v>63.996419999999993</c:v>
                </c:pt>
                <c:pt idx="122">
                  <c:v>65.695439999999991</c:v>
                </c:pt>
                <c:pt idx="123">
                  <c:v>66.54495</c:v>
                </c:pt>
                <c:pt idx="124">
                  <c:v>63.713249999999995</c:v>
                </c:pt>
                <c:pt idx="125">
                  <c:v>66.54495</c:v>
                </c:pt>
                <c:pt idx="126">
                  <c:v>67.394459999999995</c:v>
                </c:pt>
                <c:pt idx="127">
                  <c:v>67.394459999999995</c:v>
                </c:pt>
                <c:pt idx="128">
                  <c:v>66.54495</c:v>
                </c:pt>
                <c:pt idx="129">
                  <c:v>114.68384999999999</c:v>
                </c:pt>
                <c:pt idx="130">
                  <c:v>153.76130999999998</c:v>
                </c:pt>
                <c:pt idx="131">
                  <c:v>151.21277999999998</c:v>
                </c:pt>
                <c:pt idx="132">
                  <c:v>135.07209</c:v>
                </c:pt>
                <c:pt idx="133">
                  <c:v>124.31162999999999</c:v>
                </c:pt>
                <c:pt idx="134">
                  <c:v>118.9314</c:v>
                </c:pt>
                <c:pt idx="135">
                  <c:v>117.79871999999999</c:v>
                </c:pt>
                <c:pt idx="136">
                  <c:v>113.55117</c:v>
                </c:pt>
                <c:pt idx="137">
                  <c:v>105.62240999999999</c:v>
                </c:pt>
                <c:pt idx="138">
                  <c:v>102.22436999999999</c:v>
                </c:pt>
                <c:pt idx="139">
                  <c:v>99.392669999999995</c:v>
                </c:pt>
                <c:pt idx="140">
                  <c:v>94.861949999999993</c:v>
                </c:pt>
                <c:pt idx="141">
                  <c:v>93.446100000000001</c:v>
                </c:pt>
                <c:pt idx="142">
                  <c:v>90.048059999999992</c:v>
                </c:pt>
                <c:pt idx="143">
                  <c:v>88.349039999999988</c:v>
                </c:pt>
                <c:pt idx="144">
                  <c:v>88.915379999999999</c:v>
                </c:pt>
                <c:pt idx="145">
                  <c:v>88.915379999999999</c:v>
                </c:pt>
                <c:pt idx="146">
                  <c:v>88.349039999999988</c:v>
                </c:pt>
                <c:pt idx="147">
                  <c:v>91.463909999999998</c:v>
                </c:pt>
                <c:pt idx="148">
                  <c:v>92.596589999999992</c:v>
                </c:pt>
                <c:pt idx="149">
                  <c:v>93.162929999999989</c:v>
                </c:pt>
                <c:pt idx="150">
                  <c:v>94.012439999999998</c:v>
                </c:pt>
                <c:pt idx="151">
                  <c:v>89.764889999999994</c:v>
                </c:pt>
                <c:pt idx="152">
                  <c:v>90.048059999999992</c:v>
                </c:pt>
                <c:pt idx="153">
                  <c:v>87.216359999999995</c:v>
                </c:pt>
                <c:pt idx="154">
                  <c:v>84.667829999999995</c:v>
                </c:pt>
                <c:pt idx="155">
                  <c:v>83.81832</c:v>
                </c:pt>
                <c:pt idx="156">
                  <c:v>80.703449999999989</c:v>
                </c:pt>
                <c:pt idx="157">
                  <c:v>78.438090000000003</c:v>
                </c:pt>
                <c:pt idx="158">
                  <c:v>75.60638999999999</c:v>
                </c:pt>
                <c:pt idx="159">
                  <c:v>72.774689999999993</c:v>
                </c:pt>
                <c:pt idx="160">
                  <c:v>72.491519999999994</c:v>
                </c:pt>
                <c:pt idx="161">
                  <c:v>70.79249999999999</c:v>
                </c:pt>
                <c:pt idx="162">
                  <c:v>70.79249999999999</c:v>
                </c:pt>
                <c:pt idx="163">
                  <c:v>69.09348</c:v>
                </c:pt>
                <c:pt idx="164">
                  <c:v>66.828119999999998</c:v>
                </c:pt>
                <c:pt idx="165">
                  <c:v>64.279589999999999</c:v>
                </c:pt>
                <c:pt idx="166">
                  <c:v>65.695439999999991</c:v>
                </c:pt>
                <c:pt idx="167">
                  <c:v>63.146909999999998</c:v>
                </c:pt>
                <c:pt idx="168">
                  <c:v>63.996419999999993</c:v>
                </c:pt>
                <c:pt idx="169">
                  <c:v>63.996419999999993</c:v>
                </c:pt>
                <c:pt idx="170">
                  <c:v>63.146909999999998</c:v>
                </c:pt>
                <c:pt idx="171">
                  <c:v>63.713249999999995</c:v>
                </c:pt>
                <c:pt idx="172">
                  <c:v>62.86374</c:v>
                </c:pt>
                <c:pt idx="173">
                  <c:v>63.146909999999998</c:v>
                </c:pt>
                <c:pt idx="174">
                  <c:v>62.297399999999996</c:v>
                </c:pt>
                <c:pt idx="175">
                  <c:v>61.731059999999999</c:v>
                </c:pt>
                <c:pt idx="176">
                  <c:v>60.881549999999997</c:v>
                </c:pt>
                <c:pt idx="177">
                  <c:v>60.032039999999995</c:v>
                </c:pt>
                <c:pt idx="178">
                  <c:v>58.333019999999998</c:v>
                </c:pt>
                <c:pt idx="179">
                  <c:v>59.748869999999997</c:v>
                </c:pt>
                <c:pt idx="180">
                  <c:v>56.634</c:v>
                </c:pt>
                <c:pt idx="181">
                  <c:v>56.917169999999999</c:v>
                </c:pt>
                <c:pt idx="182">
                  <c:v>56.917169999999999</c:v>
                </c:pt>
                <c:pt idx="183">
                  <c:v>54.934979999999996</c:v>
                </c:pt>
                <c:pt idx="184">
                  <c:v>54.651809999999998</c:v>
                </c:pt>
                <c:pt idx="185">
                  <c:v>53.519129999999997</c:v>
                </c:pt>
                <c:pt idx="186">
                  <c:v>53.235959999999999</c:v>
                </c:pt>
                <c:pt idx="187">
                  <c:v>52.103279999999998</c:v>
                </c:pt>
                <c:pt idx="188">
                  <c:v>52.669619999999995</c:v>
                </c:pt>
                <c:pt idx="189">
                  <c:v>51.253769999999996</c:v>
                </c:pt>
                <c:pt idx="190">
                  <c:v>50.687429999999999</c:v>
                </c:pt>
                <c:pt idx="191">
                  <c:v>50.404260000000001</c:v>
                </c:pt>
                <c:pt idx="192">
                  <c:v>48.988409999999995</c:v>
                </c:pt>
                <c:pt idx="193">
                  <c:v>49.554749999999999</c:v>
                </c:pt>
                <c:pt idx="194">
                  <c:v>48.422069999999998</c:v>
                </c:pt>
                <c:pt idx="195">
                  <c:v>50.404260000000001</c:v>
                </c:pt>
                <c:pt idx="196">
                  <c:v>48.1389</c:v>
                </c:pt>
                <c:pt idx="197">
                  <c:v>48.422069999999998</c:v>
                </c:pt>
                <c:pt idx="198">
                  <c:v>48.422069999999998</c:v>
                </c:pt>
                <c:pt idx="199">
                  <c:v>48.1389</c:v>
                </c:pt>
                <c:pt idx="200">
                  <c:v>49.837919999999997</c:v>
                </c:pt>
                <c:pt idx="201">
                  <c:v>47.572559999999996</c:v>
                </c:pt>
                <c:pt idx="202">
                  <c:v>48.988409999999995</c:v>
                </c:pt>
                <c:pt idx="203">
                  <c:v>49.554749999999999</c:v>
                </c:pt>
                <c:pt idx="204">
                  <c:v>49.837919999999997</c:v>
                </c:pt>
                <c:pt idx="205">
                  <c:v>52.103279999999998</c:v>
                </c:pt>
                <c:pt idx="206">
                  <c:v>53.235959999999999</c:v>
                </c:pt>
                <c:pt idx="207">
                  <c:v>55.50132</c:v>
                </c:pt>
                <c:pt idx="208">
                  <c:v>55.50132</c:v>
                </c:pt>
                <c:pt idx="209">
                  <c:v>56.917169999999999</c:v>
                </c:pt>
                <c:pt idx="210">
                  <c:v>60.032039999999995</c:v>
                </c:pt>
                <c:pt idx="211">
                  <c:v>59.748869999999997</c:v>
                </c:pt>
                <c:pt idx="212">
                  <c:v>61.164719999999996</c:v>
                </c:pt>
                <c:pt idx="213">
                  <c:v>60.032039999999995</c:v>
                </c:pt>
                <c:pt idx="214">
                  <c:v>61.164719999999996</c:v>
                </c:pt>
                <c:pt idx="215">
                  <c:v>61.164719999999996</c:v>
                </c:pt>
                <c:pt idx="216">
                  <c:v>60.315209999999993</c:v>
                </c:pt>
                <c:pt idx="217">
                  <c:v>59.748869999999997</c:v>
                </c:pt>
                <c:pt idx="218">
                  <c:v>58.333019999999998</c:v>
                </c:pt>
                <c:pt idx="219">
                  <c:v>59.18253</c:v>
                </c:pt>
                <c:pt idx="220">
                  <c:v>56.917169999999999</c:v>
                </c:pt>
                <c:pt idx="221">
                  <c:v>57.766679999999994</c:v>
                </c:pt>
                <c:pt idx="222">
                  <c:v>57.766679999999994</c:v>
                </c:pt>
                <c:pt idx="223">
                  <c:v>57.200339999999997</c:v>
                </c:pt>
                <c:pt idx="224">
                  <c:v>56.917169999999999</c:v>
                </c:pt>
                <c:pt idx="225">
                  <c:v>57.766679999999994</c:v>
                </c:pt>
                <c:pt idx="226">
                  <c:v>56.917169999999999</c:v>
                </c:pt>
                <c:pt idx="227">
                  <c:v>56.067659999999997</c:v>
                </c:pt>
                <c:pt idx="228">
                  <c:v>54.651809999999998</c:v>
                </c:pt>
                <c:pt idx="229">
                  <c:v>55.784489999999998</c:v>
                </c:pt>
                <c:pt idx="230">
                  <c:v>54.651809999999998</c:v>
                </c:pt>
                <c:pt idx="231">
                  <c:v>53.802299999999995</c:v>
                </c:pt>
                <c:pt idx="232">
                  <c:v>54.368639999999999</c:v>
                </c:pt>
                <c:pt idx="233">
                  <c:v>54.651809999999998</c:v>
                </c:pt>
                <c:pt idx="234">
                  <c:v>54.651809999999998</c:v>
                </c:pt>
                <c:pt idx="235">
                  <c:v>53.519129999999997</c:v>
                </c:pt>
                <c:pt idx="236">
                  <c:v>53.802299999999995</c:v>
                </c:pt>
                <c:pt idx="237">
                  <c:v>54.368639999999999</c:v>
                </c:pt>
                <c:pt idx="238">
                  <c:v>54.368639999999999</c:v>
                </c:pt>
                <c:pt idx="239">
                  <c:v>54.368639999999999</c:v>
                </c:pt>
                <c:pt idx="240">
                  <c:v>54.934979999999996</c:v>
                </c:pt>
                <c:pt idx="241">
                  <c:v>54.934979999999996</c:v>
                </c:pt>
                <c:pt idx="242">
                  <c:v>55.50132</c:v>
                </c:pt>
                <c:pt idx="243">
                  <c:v>53.802299999999995</c:v>
                </c:pt>
                <c:pt idx="244">
                  <c:v>54.651809999999998</c:v>
                </c:pt>
                <c:pt idx="245">
                  <c:v>54.368639999999999</c:v>
                </c:pt>
                <c:pt idx="246">
                  <c:v>54.651809999999998</c:v>
                </c:pt>
                <c:pt idx="247">
                  <c:v>55.50132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DDFC-4B85-8A88-6F3076BC2D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492904"/>
        <c:axId val="822493888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'SJ at MexHat'!$R$13</c15:sqref>
                        </c15:formulaRef>
                      </c:ext>
                    </c:extLst>
                    <c:strCache>
                      <c:ptCount val="1"/>
                      <c:pt idx="0">
                        <c:v>Simulated Sonde</c:v>
                      </c:pt>
                    </c:strCache>
                  </c:strRef>
                </c:tx>
                <c:spPr>
                  <a:ln w="22225" cap="rnd">
                    <a:solidFill>
                      <a:schemeClr val="tx1">
                        <a:lumMod val="65000"/>
                        <a:lumOff val="35000"/>
                      </a:schemeClr>
                    </a:solidFill>
                    <a:prstDash val="sysDot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'SJ at MexHat'!$O$4:$O$192</c15:sqref>
                        </c15:formulaRef>
                      </c:ext>
                    </c:extLst>
                    <c:numCache>
                      <c:formatCode>m/d/yy\ h:mm;@</c:formatCode>
                      <c:ptCount val="189"/>
                      <c:pt idx="0">
                        <c:v>42227.219055439811</c:v>
                      </c:pt>
                      <c:pt idx="1">
                        <c:v>42227.229477372683</c:v>
                      </c:pt>
                      <c:pt idx="2">
                        <c:v>42227.239899305554</c:v>
                      </c:pt>
                      <c:pt idx="3">
                        <c:v>42227.250321238425</c:v>
                      </c:pt>
                      <c:pt idx="4">
                        <c:v>42227.260743171297</c:v>
                      </c:pt>
                      <c:pt idx="5">
                        <c:v>42227.271165104168</c:v>
                      </c:pt>
                      <c:pt idx="6">
                        <c:v>42227.28158703704</c:v>
                      </c:pt>
                      <c:pt idx="7">
                        <c:v>42227.292008969911</c:v>
                      </c:pt>
                      <c:pt idx="8">
                        <c:v>42227.302430902775</c:v>
                      </c:pt>
                      <c:pt idx="9">
                        <c:v>42227.312852835646</c:v>
                      </c:pt>
                      <c:pt idx="10">
                        <c:v>42227.323274768518</c:v>
                      </c:pt>
                      <c:pt idx="11">
                        <c:v>42227.333696701389</c:v>
                      </c:pt>
                      <c:pt idx="12">
                        <c:v>42227.344118634261</c:v>
                      </c:pt>
                      <c:pt idx="13">
                        <c:v>42227.354540567132</c:v>
                      </c:pt>
                      <c:pt idx="14">
                        <c:v>42227.364962500003</c:v>
                      </c:pt>
                      <c:pt idx="15">
                        <c:v>42227.375384432868</c:v>
                      </c:pt>
                      <c:pt idx="16">
                        <c:v>42227.385806365739</c:v>
                      </c:pt>
                      <c:pt idx="17">
                        <c:v>42227.39622829861</c:v>
                      </c:pt>
                      <c:pt idx="18">
                        <c:v>42227.406650231482</c:v>
                      </c:pt>
                      <c:pt idx="19">
                        <c:v>42227.417072164353</c:v>
                      </c:pt>
                      <c:pt idx="20">
                        <c:v>42227.427494097225</c:v>
                      </c:pt>
                      <c:pt idx="21">
                        <c:v>42227.437916030096</c:v>
                      </c:pt>
                      <c:pt idx="22">
                        <c:v>42227.44833796296</c:v>
                      </c:pt>
                      <c:pt idx="23">
                        <c:v>42227.458759895831</c:v>
                      </c:pt>
                      <c:pt idx="24">
                        <c:v>42227.469181828703</c:v>
                      </c:pt>
                      <c:pt idx="25">
                        <c:v>42227.479603761574</c:v>
                      </c:pt>
                      <c:pt idx="26">
                        <c:v>42227.490025694446</c:v>
                      </c:pt>
                      <c:pt idx="27">
                        <c:v>42227.500447627317</c:v>
                      </c:pt>
                      <c:pt idx="28">
                        <c:v>42227.510869560188</c:v>
                      </c:pt>
                      <c:pt idx="29">
                        <c:v>42227.521291493053</c:v>
                      </c:pt>
                      <c:pt idx="30">
                        <c:v>42227.531713425924</c:v>
                      </c:pt>
                      <c:pt idx="31">
                        <c:v>42227.542135358795</c:v>
                      </c:pt>
                      <c:pt idx="32">
                        <c:v>42227.552557291667</c:v>
                      </c:pt>
                      <c:pt idx="33">
                        <c:v>42227.562979224538</c:v>
                      </c:pt>
                      <c:pt idx="34">
                        <c:v>42227.57340115741</c:v>
                      </c:pt>
                      <c:pt idx="35">
                        <c:v>42227.583823090281</c:v>
                      </c:pt>
                      <c:pt idx="36">
                        <c:v>42227.594245023145</c:v>
                      </c:pt>
                      <c:pt idx="37">
                        <c:v>42227.604666956016</c:v>
                      </c:pt>
                      <c:pt idx="38">
                        <c:v>42227.615088888888</c:v>
                      </c:pt>
                      <c:pt idx="39">
                        <c:v>42227.625510821759</c:v>
                      </c:pt>
                      <c:pt idx="40">
                        <c:v>42227.635932754631</c:v>
                      </c:pt>
                      <c:pt idx="41">
                        <c:v>42227.646354687502</c:v>
                      </c:pt>
                      <c:pt idx="42">
                        <c:v>42227.656776620373</c:v>
                      </c:pt>
                      <c:pt idx="43">
                        <c:v>42227.667198553238</c:v>
                      </c:pt>
                      <c:pt idx="44">
                        <c:v>42227.677620486109</c:v>
                      </c:pt>
                      <c:pt idx="45">
                        <c:v>42227.68804241898</c:v>
                      </c:pt>
                      <c:pt idx="46">
                        <c:v>42227.698464351852</c:v>
                      </c:pt>
                      <c:pt idx="47">
                        <c:v>42227.708886284723</c:v>
                      </c:pt>
                      <c:pt idx="48">
                        <c:v>42227.719308217595</c:v>
                      </c:pt>
                      <c:pt idx="49">
                        <c:v>42227.729730150466</c:v>
                      </c:pt>
                      <c:pt idx="50">
                        <c:v>42227.74015208333</c:v>
                      </c:pt>
                      <c:pt idx="51">
                        <c:v>42227.750574016201</c:v>
                      </c:pt>
                      <c:pt idx="52">
                        <c:v>42227.760995949073</c:v>
                      </c:pt>
                      <c:pt idx="53">
                        <c:v>42227.771417881944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'SJ at MexHat'!$P$4:$P$186</c15:sqref>
                        </c15:formulaRef>
                      </c:ext>
                    </c:extLst>
                    <c:numCache>
                      <c:formatCode>0.000</c:formatCode>
                      <c:ptCount val="183"/>
                      <c:pt idx="0">
                        <c:v>1</c:v>
                      </c:pt>
                      <c:pt idx="1">
                        <c:v>1.0043383947939262</c:v>
                      </c:pt>
                      <c:pt idx="2">
                        <c:v>1.0086767895878526</c:v>
                      </c:pt>
                      <c:pt idx="3">
                        <c:v>1.0151843817787418</c:v>
                      </c:pt>
                      <c:pt idx="4">
                        <c:v>1.019522776572668</c:v>
                      </c:pt>
                      <c:pt idx="5">
                        <c:v>1.0281995661605206</c:v>
                      </c:pt>
                      <c:pt idx="6">
                        <c:v>1.0368763557483731</c:v>
                      </c:pt>
                      <c:pt idx="7">
                        <c:v>1.0455531453362255</c:v>
                      </c:pt>
                      <c:pt idx="8">
                        <c:v>1.054229934924078</c:v>
                      </c:pt>
                      <c:pt idx="9">
                        <c:v>1.0607375271149675</c:v>
                      </c:pt>
                      <c:pt idx="10">
                        <c:v>1.0694143167028198</c:v>
                      </c:pt>
                      <c:pt idx="11">
                        <c:v>1.0802603036876355</c:v>
                      </c:pt>
                      <c:pt idx="12">
                        <c:v>1.0932754880694142</c:v>
                      </c:pt>
                      <c:pt idx="13">
                        <c:v>1.1062906724511929</c:v>
                      </c:pt>
                      <c:pt idx="14">
                        <c:v>1.1236442516268981</c:v>
                      </c:pt>
                      <c:pt idx="15">
                        <c:v>1.1388286334056399</c:v>
                      </c:pt>
                      <c:pt idx="16">
                        <c:v>1.1496746203904555</c:v>
                      </c:pt>
                      <c:pt idx="17">
                        <c:v>1.156182212581345</c:v>
                      </c:pt>
                      <c:pt idx="18">
                        <c:v>1.1583514099783081</c:v>
                      </c:pt>
                      <c:pt idx="19">
                        <c:v>1.1583514099783081</c:v>
                      </c:pt>
                      <c:pt idx="20">
                        <c:v>1.156182212581345</c:v>
                      </c:pt>
                      <c:pt idx="21">
                        <c:v>1.1496746203904555</c:v>
                      </c:pt>
                      <c:pt idx="22">
                        <c:v>1.1453362255965294</c:v>
                      </c:pt>
                      <c:pt idx="23">
                        <c:v>1.1388286334056399</c:v>
                      </c:pt>
                      <c:pt idx="24">
                        <c:v>1.1323210412147506</c:v>
                      </c:pt>
                      <c:pt idx="25">
                        <c:v>1.1236442516268981</c:v>
                      </c:pt>
                      <c:pt idx="26">
                        <c:v>1.1149674620390455</c:v>
                      </c:pt>
                      <c:pt idx="27">
                        <c:v>1.1062906724511929</c:v>
                      </c:pt>
                      <c:pt idx="28">
                        <c:v>1.0997830802603037</c:v>
                      </c:pt>
                      <c:pt idx="29">
                        <c:v>1.0911062906724511</c:v>
                      </c:pt>
                      <c:pt idx="30">
                        <c:v>1.0824295010845986</c:v>
                      </c:pt>
                      <c:pt idx="31">
                        <c:v>1.0759219088937093</c:v>
                      </c:pt>
                      <c:pt idx="32">
                        <c:v>1.0694143167028198</c:v>
                      </c:pt>
                      <c:pt idx="33">
                        <c:v>1.0629067245119306</c:v>
                      </c:pt>
                      <c:pt idx="34">
                        <c:v>1.0585683297180042</c:v>
                      </c:pt>
                      <c:pt idx="35">
                        <c:v>1.0520607375271149</c:v>
                      </c:pt>
                      <c:pt idx="36">
                        <c:v>1.0477223427331885</c:v>
                      </c:pt>
                      <c:pt idx="37">
                        <c:v>1.0433839479392624</c:v>
                      </c:pt>
                      <c:pt idx="38">
                        <c:v>1.0412147505422993</c:v>
                      </c:pt>
                      <c:pt idx="39">
                        <c:v>1.0368763557483731</c:v>
                      </c:pt>
                      <c:pt idx="40">
                        <c:v>1.0347071583514098</c:v>
                      </c:pt>
                      <c:pt idx="41">
                        <c:v>1.0325379609544467</c:v>
                      </c:pt>
                      <c:pt idx="42">
                        <c:v>1.0303687635574836</c:v>
                      </c:pt>
                      <c:pt idx="43">
                        <c:v>1.0303687635574836</c:v>
                      </c:pt>
                      <c:pt idx="44">
                        <c:v>1.0281995661605206</c:v>
                      </c:pt>
                      <c:pt idx="45">
                        <c:v>1.0260303687635575</c:v>
                      </c:pt>
                      <c:pt idx="46">
                        <c:v>1.0260303687635575</c:v>
                      </c:pt>
                      <c:pt idx="47">
                        <c:v>1.0260303687635575</c:v>
                      </c:pt>
                      <c:pt idx="48">
                        <c:v>1.0260303687635575</c:v>
                      </c:pt>
                      <c:pt idx="49">
                        <c:v>1.0238611713665942</c:v>
                      </c:pt>
                      <c:pt idx="50">
                        <c:v>1.0238611713665942</c:v>
                      </c:pt>
                      <c:pt idx="51">
                        <c:v>1.0216919739696311</c:v>
                      </c:pt>
                      <c:pt idx="52">
                        <c:v>1.0216919739696311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C-DDFC-4B85-8A88-6F3076BC2D2B}"/>
                  </c:ext>
                </c:extLst>
              </c15:ser>
            </c15:filteredScatterSeries>
          </c:ext>
        </c:extLst>
      </c:scatterChart>
      <c:valAx>
        <c:axId val="340112752"/>
        <c:scaling>
          <c:orientation val="minMax"/>
          <c:max val="42228.75"/>
          <c:min val="42226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\ h:mm;@" sourceLinked="0"/>
        <c:majorTickMark val="out"/>
        <c:minorTickMark val="out"/>
        <c:tickLblPos val="nextTo"/>
        <c:spPr>
          <a:noFill/>
          <a:ln w="1587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360"/>
        <c:crosses val="autoZero"/>
        <c:crossBetween val="midCat"/>
        <c:majorUnit val="0.25"/>
        <c:minorUnit val="4.1670000000000013E-2"/>
      </c:valAx>
      <c:valAx>
        <c:axId val="34011236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/>
                  <a:t>Concentration (mg/L)</a:t>
                </a:r>
              </a:p>
            </c:rich>
          </c:tx>
          <c:layout>
            <c:manualLayout>
              <c:xMode val="edge"/>
              <c:yMode val="edge"/>
              <c:x val="2.1632681275138777E-2"/>
              <c:y val="0.264062973391244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40112752"/>
        <c:crosses val="autoZero"/>
        <c:crossBetween val="midCat"/>
      </c:valAx>
      <c:valAx>
        <c:axId val="82249388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n-US" sz="1100"/>
                  <a:t>Streamflow (m</a:t>
                </a:r>
                <a:r>
                  <a:rPr lang="en-US" sz="1100" baseline="30000"/>
                  <a:t>3/</a:t>
                </a:r>
                <a:r>
                  <a:rPr lang="en-US" sz="1100"/>
                  <a:t>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822492904"/>
        <c:crosses val="max"/>
        <c:crossBetween val="midCat"/>
      </c:valAx>
      <c:valAx>
        <c:axId val="822492904"/>
        <c:scaling>
          <c:orientation val="minMax"/>
        </c:scaling>
        <c:delete val="1"/>
        <c:axPos val="b"/>
        <c:numFmt formatCode="m/d/yy\ h:mm;@" sourceLinked="1"/>
        <c:majorTickMark val="out"/>
        <c:minorTickMark val="none"/>
        <c:tickLblPos val="nextTo"/>
        <c:crossAx val="822493888"/>
        <c:crosses val="autoZero"/>
        <c:crossBetween val="midCat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12307690319775438"/>
          <c:y val="0.54865649117675375"/>
          <c:w val="0.23806683133883094"/>
          <c:h val="0.234438436863745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chemeClr val="tx1"/>
          </a:solidFill>
          <a:latin typeface="+mn-lt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landscape"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304799</xdr:colOff>
      <xdr:row>4</xdr:row>
      <xdr:rowOff>9524</xdr:rowOff>
    </xdr:from>
    <xdr:to>
      <xdr:col>26</xdr:col>
      <xdr:colOff>133350</xdr:colOff>
      <xdr:row>25</xdr:row>
      <xdr:rowOff>28575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0.29336</cdr:x>
      <cdr:y>0.14207</cdr:y>
    </cdr:from>
    <cdr:to>
      <cdr:x>0.83847</cdr:x>
      <cdr:y>0.23399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514477" y="462800"/>
          <a:ext cx="2814168" cy="2994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colloidal/particulate metals</a:t>
          </a:r>
          <a:endParaRPr lang="en-US" sz="1200" b="1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380999</xdr:colOff>
      <xdr:row>3</xdr:row>
      <xdr:rowOff>133349</xdr:rowOff>
    </xdr:from>
    <xdr:to>
      <xdr:col>27</xdr:col>
      <xdr:colOff>457200</xdr:colOff>
      <xdr:row>23</xdr:row>
      <xdr:rowOff>152400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0.29336</cdr:x>
      <cdr:y>0.14207</cdr:y>
    </cdr:from>
    <cdr:to>
      <cdr:x>0.83847</cdr:x>
      <cdr:y>0.23399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514477" y="462800"/>
          <a:ext cx="2814168" cy="2994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colloidal/particulate metals</a:t>
          </a:r>
          <a:endParaRPr lang="en-US" sz="1200" b="1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542925</xdr:colOff>
      <xdr:row>2</xdr:row>
      <xdr:rowOff>219074</xdr:rowOff>
    </xdr:from>
    <xdr:to>
      <xdr:col>26</xdr:col>
      <xdr:colOff>447675</xdr:colOff>
      <xdr:row>20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0.48328</cdr:x>
      <cdr:y>0.12599</cdr:y>
    </cdr:from>
    <cdr:to>
      <cdr:x>0.77976</cdr:x>
      <cdr:y>0.21791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2591600" y="381624"/>
          <a:ext cx="1589896" cy="2784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400050</xdr:colOff>
      <xdr:row>3</xdr:row>
      <xdr:rowOff>161924</xdr:rowOff>
    </xdr:from>
    <xdr:to>
      <xdr:col>27</xdr:col>
      <xdr:colOff>295276</xdr:colOff>
      <xdr:row>25</xdr:row>
      <xdr:rowOff>19050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19050</xdr:colOff>
      <xdr:row>30</xdr:row>
      <xdr:rowOff>76200</xdr:rowOff>
    </xdr:from>
    <xdr:to>
      <xdr:col>27</xdr:col>
      <xdr:colOff>523876</xdr:colOff>
      <xdr:row>49</xdr:row>
      <xdr:rowOff>133350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0.4408</cdr:x>
      <cdr:y>0.12599</cdr:y>
    </cdr:from>
    <cdr:to>
      <cdr:x>0.73728</cdr:x>
      <cdr:y>0.21791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2372232" y="430820"/>
          <a:ext cx="1595545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0.45142</cdr:x>
      <cdr:y>0.12048</cdr:y>
    </cdr:from>
    <cdr:to>
      <cdr:x>0.7479</cdr:x>
      <cdr:y>0.2124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2429371" y="416570"/>
          <a:ext cx="1595544" cy="317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85725</xdr:colOff>
      <xdr:row>1</xdr:row>
      <xdr:rowOff>38099</xdr:rowOff>
    </xdr:from>
    <xdr:to>
      <xdr:col>27</xdr:col>
      <xdr:colOff>295275</xdr:colOff>
      <xdr:row>18</xdr:row>
      <xdr:rowOff>123825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0.1566</cdr:x>
      <cdr:y>0.15385</cdr:y>
    </cdr:from>
    <cdr:to>
      <cdr:x>0.45308</cdr:x>
      <cdr:y>0.24577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821887" y="526070"/>
          <a:ext cx="1556009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609599</xdr:colOff>
      <xdr:row>2</xdr:row>
      <xdr:rowOff>400049</xdr:rowOff>
    </xdr:from>
    <xdr:to>
      <xdr:col>27</xdr:col>
      <xdr:colOff>76200</xdr:colOff>
      <xdr:row>20</xdr:row>
      <xdr:rowOff>133350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0.1566</cdr:x>
      <cdr:y>0.15385</cdr:y>
    </cdr:from>
    <cdr:to>
      <cdr:x>0.45308</cdr:x>
      <cdr:y>0.24577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821887" y="526070"/>
          <a:ext cx="1556009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276225</xdr:colOff>
      <xdr:row>2</xdr:row>
      <xdr:rowOff>533399</xdr:rowOff>
    </xdr:from>
    <xdr:to>
      <xdr:col>26</xdr:col>
      <xdr:colOff>542925</xdr:colOff>
      <xdr:row>23</xdr:row>
      <xdr:rowOff>47625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0.6066</cdr:x>
      <cdr:y>0.12599</cdr:y>
    </cdr:from>
    <cdr:to>
      <cdr:x>0.90308</cdr:x>
      <cdr:y>0.21791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120047" y="430836"/>
          <a:ext cx="1524945" cy="3143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304800</xdr:colOff>
      <xdr:row>2</xdr:row>
      <xdr:rowOff>419099</xdr:rowOff>
    </xdr:from>
    <xdr:to>
      <xdr:col>27</xdr:col>
      <xdr:colOff>409576</xdr:colOff>
      <xdr:row>22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0.62364</cdr:x>
      <cdr:y>0.15942</cdr:y>
    </cdr:from>
    <cdr:to>
      <cdr:x>0.92012</cdr:x>
      <cdr:y>0.25134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486857" y="545120"/>
          <a:ext cx="1657672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  <cdr:relSizeAnchor xmlns:cdr="http://schemas.openxmlformats.org/drawingml/2006/chartDrawing">
    <cdr:from>
      <cdr:x>0.17093</cdr:x>
      <cdr:y>0.62767</cdr:y>
    </cdr:from>
    <cdr:to>
      <cdr:x>0.39353</cdr:x>
      <cdr:y>0.76323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955675" y="2146300"/>
          <a:ext cx="1244600" cy="4635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i="1"/>
            <a:t>WASP plume</a:t>
          </a:r>
          <a:r>
            <a:rPr lang="en-US" sz="1100" i="1" baseline="0"/>
            <a:t> as if in distilled water</a:t>
          </a:r>
          <a:endParaRPr lang="en-US" sz="1100" i="1"/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533400</xdr:colOff>
      <xdr:row>5</xdr:row>
      <xdr:rowOff>95249</xdr:rowOff>
    </xdr:from>
    <xdr:to>
      <xdr:col>29</xdr:col>
      <xdr:colOff>28575</xdr:colOff>
      <xdr:row>26</xdr:row>
      <xdr:rowOff>114300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0.62364</cdr:x>
      <cdr:y>0.15942</cdr:y>
    </cdr:from>
    <cdr:to>
      <cdr:x>0.92012</cdr:x>
      <cdr:y>0.25134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486857" y="545120"/>
          <a:ext cx="1657672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  <cdr:relSizeAnchor xmlns:cdr="http://schemas.openxmlformats.org/drawingml/2006/chartDrawing">
    <cdr:from>
      <cdr:x>0.14894</cdr:x>
      <cdr:y>0.67688</cdr:y>
    </cdr:from>
    <cdr:to>
      <cdr:x>0.54501</cdr:x>
      <cdr:y>0.75766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866775" y="2314576"/>
          <a:ext cx="2305050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 i="1"/>
            <a:t>WASP plume</a:t>
          </a:r>
          <a:r>
            <a:rPr lang="en-US" sz="1100" i="1" baseline="0"/>
            <a:t> as if in distilled water</a:t>
          </a:r>
          <a:endParaRPr lang="en-US" sz="1100" i="1"/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409575</xdr:colOff>
      <xdr:row>2</xdr:row>
      <xdr:rowOff>447675</xdr:rowOff>
    </xdr:from>
    <xdr:to>
      <xdr:col>27</xdr:col>
      <xdr:colOff>114300</xdr:colOff>
      <xdr:row>22</xdr:row>
      <xdr:rowOff>123826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0.58144</cdr:x>
      <cdr:y>0.16499</cdr:y>
    </cdr:from>
    <cdr:to>
      <cdr:x>0.87792</cdr:x>
      <cdr:y>0.25691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018318" y="564183"/>
          <a:ext cx="1539065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  <cdr:relSizeAnchor xmlns:cdr="http://schemas.openxmlformats.org/drawingml/2006/chartDrawing">
    <cdr:from>
      <cdr:x>0.60215</cdr:x>
      <cdr:y>0.65738</cdr:y>
    </cdr:from>
    <cdr:to>
      <cdr:x>0.92477</cdr:x>
      <cdr:y>0.79944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125841" y="2247899"/>
          <a:ext cx="1674759" cy="4857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 i="1"/>
            <a:t>WASP</a:t>
          </a:r>
          <a:r>
            <a:rPr lang="en-US" sz="1100" i="1" baseline="0"/>
            <a:t> p</a:t>
          </a:r>
          <a:r>
            <a:rPr lang="en-US" sz="1100" i="1"/>
            <a:t>lume</a:t>
          </a:r>
          <a:r>
            <a:rPr lang="en-US" sz="1100" i="1" baseline="0"/>
            <a:t> as if in distilled water</a:t>
          </a:r>
          <a:endParaRPr lang="en-US" sz="1100" i="1"/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495299</xdr:colOff>
      <xdr:row>2</xdr:row>
      <xdr:rowOff>609599</xdr:rowOff>
    </xdr:from>
    <xdr:to>
      <xdr:col>27</xdr:col>
      <xdr:colOff>295274</xdr:colOff>
      <xdr:row>23</xdr:row>
      <xdr:rowOff>123825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0.6421</cdr:x>
      <cdr:y>0.14271</cdr:y>
    </cdr:from>
    <cdr:to>
      <cdr:x>0.93858</cdr:x>
      <cdr:y>0.23463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975412" y="487983"/>
          <a:ext cx="1835582" cy="3143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  <cdr:relSizeAnchor xmlns:cdr="http://schemas.openxmlformats.org/drawingml/2006/chartDrawing">
    <cdr:from>
      <cdr:x>0.46981</cdr:x>
      <cdr:y>0.66017</cdr:y>
    </cdr:from>
    <cdr:to>
      <cdr:x>0.87612</cdr:x>
      <cdr:y>0.72424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483599" y="2257420"/>
          <a:ext cx="2147907" cy="2190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 i="1"/>
            <a:t>WASP</a:t>
          </a:r>
          <a:r>
            <a:rPr lang="en-US" sz="1100" i="1" baseline="0"/>
            <a:t> p</a:t>
          </a:r>
          <a:r>
            <a:rPr lang="en-US" sz="1100" i="1"/>
            <a:t>lume</a:t>
          </a:r>
          <a:r>
            <a:rPr lang="en-US" sz="1100" i="1" baseline="0"/>
            <a:t> as if in distilled water</a:t>
          </a:r>
          <a:endParaRPr lang="en-US" sz="1100" i="1"/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514350</xdr:colOff>
      <xdr:row>2</xdr:row>
      <xdr:rowOff>504823</xdr:rowOff>
    </xdr:from>
    <xdr:to>
      <xdr:col>25</xdr:col>
      <xdr:colOff>257176</xdr:colOff>
      <xdr:row>24</xdr:row>
      <xdr:rowOff>161924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0.15595</cdr:x>
      <cdr:y>0.16237</cdr:y>
    </cdr:from>
    <cdr:to>
      <cdr:x>0.45243</cdr:x>
      <cdr:y>0.25429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965502" y="578417"/>
          <a:ext cx="1835582" cy="3274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200" b="1"/>
            <a:t>Summed</a:t>
          </a:r>
          <a:r>
            <a:rPr lang="en-US" sz="1200" b="1" baseline="0"/>
            <a:t> Metals</a:t>
          </a:r>
          <a:endParaRPr lang="en-US" sz="1200" b="1"/>
        </a:p>
      </cdr:txBody>
    </cdr:sp>
  </cdr:relSizeAnchor>
  <cdr:relSizeAnchor xmlns:cdr="http://schemas.openxmlformats.org/drawingml/2006/chartDrawing">
    <cdr:from>
      <cdr:x>0.48247</cdr:x>
      <cdr:y>0.68841</cdr:y>
    </cdr:from>
    <cdr:to>
      <cdr:x>0.88878</cdr:x>
      <cdr:y>0.75248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651635" y="2452359"/>
          <a:ext cx="2233049" cy="2282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100" i="1"/>
            <a:t>WASP</a:t>
          </a:r>
          <a:r>
            <a:rPr lang="en-US" sz="1100" i="1" baseline="0"/>
            <a:t> p</a:t>
          </a:r>
          <a:r>
            <a:rPr lang="en-US" sz="1100" i="1"/>
            <a:t>lume</a:t>
          </a:r>
          <a:r>
            <a:rPr lang="en-US" sz="1100" i="1" baseline="0"/>
            <a:t> as if in distilled water</a:t>
          </a:r>
          <a:endParaRPr lang="en-US" sz="1100" i="1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27"/>
  <sheetViews>
    <sheetView tabSelected="1" zoomScale="82" zoomScaleNormal="82" workbookViewId="0">
      <selection activeCell="I23" sqref="I23"/>
    </sheetView>
  </sheetViews>
  <sheetFormatPr defaultRowHeight="12.75" x14ac:dyDescent="0.2"/>
  <cols>
    <col min="1" max="1" width="70.140625" style="47" customWidth="1"/>
    <col min="2" max="2" width="28.5703125" customWidth="1"/>
    <col min="3" max="3" width="22" customWidth="1"/>
  </cols>
  <sheetData>
    <row r="1" spans="1:3" ht="19.5" customHeight="1" x14ac:dyDescent="0.3">
      <c r="A1" s="233" t="s">
        <v>140</v>
      </c>
    </row>
    <row r="2" spans="1:3" s="232" customFormat="1" ht="45" x14ac:dyDescent="0.25">
      <c r="A2" s="231" t="s">
        <v>136</v>
      </c>
    </row>
    <row r="3" spans="1:3" s="232" customFormat="1" ht="30" x14ac:dyDescent="0.25">
      <c r="A3" s="231" t="s">
        <v>137</v>
      </c>
    </row>
    <row r="4" spans="1:3" s="232" customFormat="1" ht="15" x14ac:dyDescent="0.25">
      <c r="A4" s="231"/>
    </row>
    <row r="5" spans="1:3" s="232" customFormat="1" ht="30" x14ac:dyDescent="0.25">
      <c r="A5" s="231" t="s">
        <v>138</v>
      </c>
      <c r="B5" t="s">
        <v>121</v>
      </c>
    </row>
    <row r="6" spans="1:3" s="232" customFormat="1" ht="15" x14ac:dyDescent="0.25">
      <c r="A6" s="231"/>
      <c r="B6" s="209" t="s">
        <v>122</v>
      </c>
    </row>
    <row r="7" spans="1:3" s="232" customFormat="1" ht="15" x14ac:dyDescent="0.25">
      <c r="A7" s="231" t="s">
        <v>23</v>
      </c>
      <c r="B7" s="208" t="s">
        <v>123</v>
      </c>
    </row>
    <row r="8" spans="1:3" s="232" customFormat="1" ht="15" x14ac:dyDescent="0.25">
      <c r="A8" s="231" t="s">
        <v>141</v>
      </c>
    </row>
    <row r="9" spans="1:3" s="232" customFormat="1" ht="15" x14ac:dyDescent="0.25">
      <c r="A9" s="231" t="s">
        <v>118</v>
      </c>
    </row>
    <row r="11" spans="1:3" s="232" customFormat="1" ht="15" x14ac:dyDescent="0.25">
      <c r="A11" s="231" t="s">
        <v>119</v>
      </c>
    </row>
    <row r="12" spans="1:3" s="232" customFormat="1" ht="15" x14ac:dyDescent="0.25">
      <c r="A12" s="231" t="s">
        <v>24</v>
      </c>
    </row>
    <row r="13" spans="1:3" s="232" customFormat="1" ht="30" x14ac:dyDescent="0.25">
      <c r="A13" s="231" t="s">
        <v>139</v>
      </c>
    </row>
    <row r="14" spans="1:3" s="232" customFormat="1" ht="15" x14ac:dyDescent="0.25">
      <c r="A14" s="231"/>
    </row>
    <row r="15" spans="1:3" s="232" customFormat="1" ht="42.75" customHeight="1" x14ac:dyDescent="0.25">
      <c r="A15" s="231" t="s">
        <v>120</v>
      </c>
    </row>
    <row r="16" spans="1:3" ht="34.5" customHeight="1" x14ac:dyDescent="0.25">
      <c r="A16" s="250" t="s">
        <v>143</v>
      </c>
      <c r="B16" s="251" t="s">
        <v>144</v>
      </c>
      <c r="C16" s="251"/>
    </row>
    <row r="17" spans="1:3" ht="18.75" customHeight="1" x14ac:dyDescent="0.25">
      <c r="A17" s="114"/>
      <c r="B17" s="146" t="s">
        <v>145</v>
      </c>
      <c r="C17" s="146" t="s">
        <v>146</v>
      </c>
    </row>
    <row r="18" spans="1:3" ht="16.5" customHeight="1" x14ac:dyDescent="0.25">
      <c r="A18"/>
      <c r="B18" s="254" t="s">
        <v>148</v>
      </c>
      <c r="C18" s="252" t="s">
        <v>150</v>
      </c>
    </row>
    <row r="19" spans="1:3" ht="19.5" customHeight="1" x14ac:dyDescent="0.25">
      <c r="A19"/>
      <c r="B19" s="253"/>
      <c r="C19" s="252" t="s">
        <v>151</v>
      </c>
    </row>
    <row r="20" spans="1:3" ht="15" x14ac:dyDescent="0.25">
      <c r="A20"/>
      <c r="B20" s="253"/>
      <c r="C20" s="252" t="s">
        <v>152</v>
      </c>
    </row>
    <row r="21" spans="1:3" ht="26.25" x14ac:dyDescent="0.25">
      <c r="A21" s="47" t="s">
        <v>147</v>
      </c>
      <c r="B21" s="253"/>
      <c r="C21" s="252" t="s">
        <v>153</v>
      </c>
    </row>
    <row r="22" spans="1:3" ht="15" x14ac:dyDescent="0.25">
      <c r="B22" s="253"/>
      <c r="C22" s="252" t="s">
        <v>154</v>
      </c>
    </row>
    <row r="23" spans="1:3" ht="15" x14ac:dyDescent="0.25">
      <c r="B23" s="253"/>
      <c r="C23" s="252" t="s">
        <v>155</v>
      </c>
    </row>
    <row r="24" spans="1:3" ht="17.25" customHeight="1" x14ac:dyDescent="0.25">
      <c r="B24" s="253" t="s">
        <v>149</v>
      </c>
      <c r="C24" s="252" t="s">
        <v>156</v>
      </c>
    </row>
    <row r="25" spans="1:3" ht="15" x14ac:dyDescent="0.25">
      <c r="B25" s="253"/>
      <c r="C25" s="252" t="s">
        <v>157</v>
      </c>
    </row>
    <row r="26" spans="1:3" ht="15" x14ac:dyDescent="0.25">
      <c r="B26" s="253"/>
      <c r="C26" s="252" t="s">
        <v>158</v>
      </c>
    </row>
    <row r="27" spans="1:3" ht="15" x14ac:dyDescent="0.25">
      <c r="B27" s="253"/>
      <c r="C27" s="252" t="s">
        <v>159</v>
      </c>
    </row>
  </sheetData>
  <sheetProtection algorithmName="SHA-512" hashValue="Gn1cfItH4xVVZ+7J5kz+N1C1ijx89jveUKQd2D4UXnGSXDauyu3xVG//s4JSrPcBrsRXL8/meeOmRpxx3mzMgQ==" saltValue="5Nan73SR62+eNckRa3NsNQ==" spinCount="100000" sheet="1" scenarios="1"/>
  <mergeCells count="3">
    <mergeCell ref="B16:C16"/>
    <mergeCell ref="B24:B27"/>
    <mergeCell ref="B18:B2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B262"/>
  <sheetViews>
    <sheetView workbookViewId="0">
      <selection activeCell="A117" sqref="A117:XFD256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92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6" t="s">
        <v>10</v>
      </c>
      <c r="I3" s="16" t="s">
        <v>11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15</v>
      </c>
    </row>
    <row r="4" spans="1:28" x14ac:dyDescent="0.2">
      <c r="A4" s="76">
        <v>42221.416666666664</v>
      </c>
      <c r="B4" s="74">
        <v>27</v>
      </c>
      <c r="C4" s="23">
        <f t="shared" ref="C4:C67" si="0">B4*0.028317</f>
        <v>0.76455899999999999</v>
      </c>
      <c r="D4" s="73"/>
      <c r="E4" s="73"/>
      <c r="F4" s="73"/>
      <c r="G4" s="26"/>
      <c r="H4" s="27"/>
      <c r="I4" s="28"/>
      <c r="J4" s="27"/>
      <c r="K4" s="29"/>
      <c r="L4" s="30"/>
      <c r="M4" s="72"/>
      <c r="N4" s="31"/>
      <c r="O4" s="32"/>
      <c r="P4" s="33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x14ac:dyDescent="0.2">
      <c r="A5" s="76">
        <v>42221.427083333336</v>
      </c>
      <c r="B5" s="74">
        <v>26</v>
      </c>
      <c r="C5" s="23">
        <f t="shared" si="0"/>
        <v>0.73624199999999995</v>
      </c>
      <c r="D5" s="73"/>
      <c r="E5" s="73"/>
      <c r="F5" s="73"/>
      <c r="G5" s="26"/>
      <c r="H5" s="27"/>
      <c r="I5" s="28"/>
      <c r="J5" s="27"/>
      <c r="K5" s="29"/>
      <c r="L5" s="30"/>
      <c r="M5" s="72"/>
      <c r="N5" s="31"/>
      <c r="O5" s="32"/>
      <c r="P5" s="33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76">
        <v>42221.4375</v>
      </c>
      <c r="B6" s="74">
        <v>27</v>
      </c>
      <c r="C6" s="23">
        <f t="shared" si="0"/>
        <v>0.76455899999999999</v>
      </c>
      <c r="D6" s="73"/>
      <c r="E6" s="73"/>
      <c r="F6" s="73"/>
      <c r="G6" s="26"/>
      <c r="H6" s="27"/>
      <c r="I6" s="28"/>
      <c r="J6" s="27"/>
      <c r="K6" s="29"/>
      <c r="L6" s="30"/>
      <c r="M6" s="72"/>
      <c r="N6" s="31"/>
      <c r="O6" s="32"/>
      <c r="P6" s="33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76">
        <v>42221.447916666664</v>
      </c>
      <c r="B7" s="74">
        <v>28</v>
      </c>
      <c r="C7" s="23">
        <f t="shared" si="0"/>
        <v>0.79287599999999991</v>
      </c>
      <c r="D7" s="73"/>
      <c r="E7" s="73"/>
      <c r="F7" s="73"/>
      <c r="G7" s="26"/>
      <c r="H7" s="27"/>
      <c r="I7" s="28"/>
      <c r="J7" s="27"/>
      <c r="K7" s="29"/>
      <c r="L7" s="30"/>
      <c r="M7" s="72"/>
      <c r="N7" s="31"/>
      <c r="O7" s="32"/>
      <c r="P7" s="33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76">
        <v>42221.458333333336</v>
      </c>
      <c r="B8" s="74">
        <v>28</v>
      </c>
      <c r="C8" s="23">
        <f t="shared" si="0"/>
        <v>0.79287599999999991</v>
      </c>
      <c r="D8" s="73"/>
      <c r="E8" s="73"/>
      <c r="F8" s="73"/>
      <c r="G8" s="26"/>
      <c r="H8" s="27"/>
      <c r="I8" s="28"/>
      <c r="J8" s="27"/>
      <c r="K8" s="29"/>
      <c r="L8" s="30"/>
      <c r="M8" s="72"/>
      <c r="N8" s="31"/>
      <c r="O8" s="32"/>
      <c r="P8" s="33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76">
        <v>42221.46875</v>
      </c>
      <c r="B9" s="74">
        <v>27</v>
      </c>
      <c r="C9" s="23">
        <f t="shared" si="0"/>
        <v>0.76455899999999999</v>
      </c>
      <c r="D9" s="73"/>
      <c r="E9" s="73"/>
      <c r="F9" s="73"/>
      <c r="G9" s="26"/>
      <c r="H9" s="27"/>
      <c r="I9" s="28"/>
      <c r="J9" s="27"/>
      <c r="K9" s="29"/>
      <c r="L9" s="30"/>
      <c r="M9" s="72"/>
      <c r="N9" s="31"/>
      <c r="O9" s="32"/>
      <c r="P9" s="33"/>
      <c r="Q9" s="34"/>
      <c r="R9" s="34" t="s">
        <v>16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76">
        <v>42221.479166666664</v>
      </c>
      <c r="B10" s="74">
        <v>26</v>
      </c>
      <c r="C10" s="23">
        <f t="shared" si="0"/>
        <v>0.73624199999999995</v>
      </c>
      <c r="D10" s="73"/>
      <c r="E10" s="73"/>
      <c r="F10" s="73"/>
      <c r="G10" s="26"/>
      <c r="H10" s="27"/>
      <c r="I10" s="28"/>
      <c r="J10" s="27"/>
      <c r="K10" s="29"/>
      <c r="L10" s="30"/>
      <c r="M10" s="72"/>
      <c r="N10" s="31"/>
      <c r="O10" s="32"/>
      <c r="P10" s="33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76">
        <v>42221.489583333336</v>
      </c>
      <c r="B11" s="74">
        <v>26</v>
      </c>
      <c r="C11" s="23">
        <f t="shared" si="0"/>
        <v>0.73624199999999995</v>
      </c>
      <c r="D11" s="73"/>
      <c r="E11" s="73"/>
      <c r="F11" s="73"/>
      <c r="G11" s="26"/>
      <c r="H11" s="27"/>
      <c r="I11" s="28"/>
      <c r="J11" s="27"/>
      <c r="K11" s="29"/>
      <c r="L11" s="30"/>
      <c r="M11" s="72"/>
      <c r="N11" s="31"/>
      <c r="O11" s="32"/>
      <c r="P11" s="33"/>
      <c r="Q11" s="34"/>
      <c r="R11" s="34" t="s">
        <v>18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76">
        <v>42221.5</v>
      </c>
      <c r="B12" s="74">
        <v>27</v>
      </c>
      <c r="C12" s="23">
        <f t="shared" si="0"/>
        <v>0.76455899999999999</v>
      </c>
      <c r="D12" s="73"/>
      <c r="E12" s="73"/>
      <c r="F12" s="73"/>
      <c r="G12" s="26"/>
      <c r="H12" s="27"/>
      <c r="I12" s="28"/>
      <c r="J12" s="27"/>
      <c r="K12" s="29"/>
      <c r="L12" s="30"/>
      <c r="M12" s="72"/>
      <c r="N12" s="31"/>
      <c r="O12" s="32"/>
      <c r="P12" s="33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76">
        <v>42221.510416666664</v>
      </c>
      <c r="B13" s="74">
        <v>26</v>
      </c>
      <c r="C13" s="23">
        <f t="shared" si="0"/>
        <v>0.73624199999999995</v>
      </c>
      <c r="D13" s="73"/>
      <c r="E13" s="73"/>
      <c r="F13" s="73"/>
      <c r="G13" s="26"/>
      <c r="H13" s="27"/>
      <c r="I13" s="28"/>
      <c r="J13" s="27"/>
      <c r="K13" s="29"/>
      <c r="L13" s="30"/>
      <c r="M13" s="72"/>
      <c r="N13" s="31"/>
      <c r="O13" s="32"/>
      <c r="P13" s="33"/>
      <c r="Q13" s="34"/>
      <c r="R13" s="34" t="s">
        <v>20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77">
        <v>42221.520833333336</v>
      </c>
      <c r="B14" s="74">
        <v>27</v>
      </c>
      <c r="C14" s="23">
        <f t="shared" si="0"/>
        <v>0.76455899999999999</v>
      </c>
      <c r="D14" s="74"/>
      <c r="E14" s="74"/>
      <c r="F14" s="73"/>
      <c r="G14" s="26"/>
      <c r="H14" s="74">
        <v>30.240866666666761</v>
      </c>
      <c r="I14" s="74">
        <v>30.240866666666761</v>
      </c>
      <c r="J14" s="213">
        <v>0</v>
      </c>
      <c r="K14" s="29"/>
      <c r="L14" s="21">
        <f>'WASP DATA'!A6</f>
        <v>42221.525500000003</v>
      </c>
      <c r="M14" s="214">
        <f>'WASP DATA'!B6</f>
        <v>933.18933000000004</v>
      </c>
      <c r="N14" s="31"/>
      <c r="O14" s="32"/>
      <c r="P14" s="33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77">
        <v>42221.53125</v>
      </c>
      <c r="B15" s="74">
        <v>125</v>
      </c>
      <c r="C15" s="23">
        <f t="shared" si="0"/>
        <v>3.539625</v>
      </c>
      <c r="D15" s="75">
        <v>39683</v>
      </c>
      <c r="E15" s="75">
        <v>1325</v>
      </c>
      <c r="F15" s="73"/>
      <c r="G15" s="26"/>
      <c r="H15" s="75">
        <v>39682.958136000008</v>
      </c>
      <c r="I15" s="75">
        <v>1325.1268935599996</v>
      </c>
      <c r="J15" s="213">
        <v>39082.42384244001</v>
      </c>
      <c r="K15" s="29"/>
      <c r="L15" s="21">
        <f>'WASP DATA'!A7</f>
        <v>42221.535100000001</v>
      </c>
      <c r="M15" s="214">
        <f>'WASP DATA'!B7</f>
        <v>11699.802</v>
      </c>
      <c r="N15" s="31"/>
      <c r="O15" s="32"/>
      <c r="P15" s="33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77">
        <v>42221.541666666664</v>
      </c>
      <c r="B16" s="74">
        <v>89</v>
      </c>
      <c r="C16" s="23">
        <f t="shared" si="0"/>
        <v>2.520213</v>
      </c>
      <c r="D16" s="74"/>
      <c r="E16" s="74"/>
      <c r="F16" s="73"/>
      <c r="G16" s="26"/>
      <c r="H16" s="74">
        <v>28107.99949925582</v>
      </c>
      <c r="I16" s="74">
        <v>1184.7546046853936</v>
      </c>
      <c r="J16" s="213">
        <v>26914.313326501444</v>
      </c>
      <c r="K16" s="29"/>
      <c r="L16" s="21">
        <f>'WASP DATA'!A8</f>
        <v>42221.544699999999</v>
      </c>
      <c r="M16" s="214">
        <f>'WASP DATA'!B8</f>
        <v>23490.17</v>
      </c>
      <c r="N16" s="31"/>
      <c r="O16" s="32"/>
      <c r="P16" s="33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77">
        <v>42221.552083333336</v>
      </c>
      <c r="B17" s="74">
        <v>68</v>
      </c>
      <c r="C17" s="23">
        <f t="shared" si="0"/>
        <v>1.9255559999999998</v>
      </c>
      <c r="D17" s="74"/>
      <c r="E17" s="74"/>
      <c r="F17" s="73"/>
      <c r="G17" s="26"/>
      <c r="H17" s="74">
        <v>22155.163628930237</v>
      </c>
      <c r="I17" s="74">
        <v>517.11642442279413</v>
      </c>
      <c r="J17" s="213">
        <v>22472.773051036169</v>
      </c>
      <c r="K17" s="29"/>
      <c r="L17" s="21">
        <f>'WASP DATA'!A9</f>
        <v>42221.554300000003</v>
      </c>
      <c r="M17" s="214">
        <f>'WASP DATA'!B9</f>
        <v>23795.223999999998</v>
      </c>
      <c r="N17" s="31"/>
      <c r="O17" s="32"/>
      <c r="P17" s="33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77">
        <v>42221.5625</v>
      </c>
      <c r="B18" s="74">
        <v>68</v>
      </c>
      <c r="C18" s="23">
        <f t="shared" si="0"/>
        <v>1.9255559999999998</v>
      </c>
      <c r="D18" s="74"/>
      <c r="E18" s="74"/>
      <c r="F18" s="73"/>
      <c r="G18" s="26"/>
      <c r="H18" s="74">
        <v>22155.163628930237</v>
      </c>
      <c r="I18" s="74">
        <v>517.11642442279413</v>
      </c>
      <c r="J18" s="213">
        <v>22472.773051036169</v>
      </c>
      <c r="K18" s="29"/>
      <c r="L18" s="21">
        <f>'WASP DATA'!A10</f>
        <v>42221.563999999998</v>
      </c>
      <c r="M18" s="214">
        <f>'WASP DATA'!B10</f>
        <v>23050.98</v>
      </c>
      <c r="N18" s="31"/>
      <c r="O18" s="32"/>
      <c r="P18" s="33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77">
        <v>42221.572916666664</v>
      </c>
      <c r="B19" s="74">
        <v>64</v>
      </c>
      <c r="C19" s="23">
        <f t="shared" si="0"/>
        <v>1.8122879999999999</v>
      </c>
      <c r="D19" s="74"/>
      <c r="E19" s="74"/>
      <c r="F19" s="73"/>
      <c r="G19" s="26"/>
      <c r="H19" s="74">
        <v>20501.598109395352</v>
      </c>
      <c r="I19" s="74">
        <v>497.18125140234383</v>
      </c>
      <c r="J19" s="213">
        <v>20734.131937298967</v>
      </c>
      <c r="K19" s="29"/>
      <c r="L19" s="21">
        <f>'WASP DATA'!A11</f>
        <v>42221.575499999999</v>
      </c>
      <c r="M19" s="214">
        <f>'WASP DATA'!B11</f>
        <v>22063.260999999999</v>
      </c>
      <c r="N19" s="31"/>
      <c r="O19" s="32"/>
      <c r="P19" s="33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77">
        <v>42221.583333333336</v>
      </c>
      <c r="B20" s="74">
        <v>62</v>
      </c>
      <c r="C20" s="23">
        <f t="shared" si="0"/>
        <v>1.7556539999999998</v>
      </c>
      <c r="D20" s="74"/>
      <c r="E20" s="74"/>
      <c r="F20" s="73"/>
      <c r="G20" s="26"/>
      <c r="H20" s="74">
        <v>20170.885005488366</v>
      </c>
      <c r="I20" s="74">
        <v>486.24905974596754</v>
      </c>
      <c r="J20" s="213">
        <v>20406.390434770903</v>
      </c>
      <c r="K20" s="29"/>
      <c r="L20" s="21">
        <f>'WASP DATA'!A12</f>
        <v>42221.585099999997</v>
      </c>
      <c r="M20" s="214">
        <f>'WASP DATA'!B12</f>
        <v>21285.712</v>
      </c>
      <c r="N20" s="31"/>
      <c r="O20" s="32"/>
      <c r="P20" s="33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77">
        <v>42221.59375</v>
      </c>
      <c r="B21" s="74">
        <v>44</v>
      </c>
      <c r="C21" s="23">
        <f t="shared" si="0"/>
        <v>1.2459479999999998</v>
      </c>
      <c r="D21" s="74"/>
      <c r="E21" s="74"/>
      <c r="F21" s="73"/>
      <c r="G21" s="26"/>
      <c r="H21" s="74">
        <v>14218.04913516279</v>
      </c>
      <c r="I21" s="74">
        <v>343.13673260795417</v>
      </c>
      <c r="J21" s="213">
        <v>14352.600551207055</v>
      </c>
      <c r="K21" s="29"/>
      <c r="L21" s="21">
        <f>'WASP DATA'!A13</f>
        <v>42221.594799999999</v>
      </c>
      <c r="M21" s="214">
        <f>'WASP DATA'!B13</f>
        <v>19305.692999999999</v>
      </c>
      <c r="N21" s="31"/>
      <c r="O21" s="32"/>
      <c r="P21" s="33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77">
        <v>42221.604166666664</v>
      </c>
      <c r="B22" s="74">
        <v>39</v>
      </c>
      <c r="C22" s="23">
        <f t="shared" si="0"/>
        <v>1.104363</v>
      </c>
      <c r="D22" s="74"/>
      <c r="E22" s="74"/>
      <c r="F22" s="73"/>
      <c r="G22" s="26"/>
      <c r="H22" s="74">
        <v>12564.483615627909</v>
      </c>
      <c r="I22" s="74">
        <v>279.9389813076923</v>
      </c>
      <c r="J22" s="213">
        <v>12738.460156681576</v>
      </c>
      <c r="K22" s="29"/>
      <c r="L22" s="21">
        <f>'WASP DATA'!A14</f>
        <v>42221.604399999997</v>
      </c>
      <c r="M22" s="214">
        <f>'WASP DATA'!B14</f>
        <v>16996.27</v>
      </c>
      <c r="N22" s="31"/>
      <c r="O22" s="32"/>
      <c r="P22" s="33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77">
        <v>42221.614583333336</v>
      </c>
      <c r="B23" s="74">
        <v>40</v>
      </c>
      <c r="C23" s="23">
        <f t="shared" si="0"/>
        <v>1.1326799999999999</v>
      </c>
      <c r="D23" s="74"/>
      <c r="E23" s="74"/>
      <c r="F23" s="73"/>
      <c r="G23" s="26"/>
      <c r="H23" s="74">
        <v>12895.196719534884</v>
      </c>
      <c r="I23" s="74">
        <v>293.84248659375021</v>
      </c>
      <c r="J23" s="213">
        <v>13057.650835412063</v>
      </c>
      <c r="K23" s="29"/>
      <c r="L23" s="21">
        <f>'WASP DATA'!A15</f>
        <v>42221.614000000001</v>
      </c>
      <c r="M23" s="214">
        <f>'WASP DATA'!B15</f>
        <v>15511.91</v>
      </c>
      <c r="N23" s="31"/>
      <c r="O23" s="32"/>
      <c r="P23" s="33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77">
        <v>42221.625</v>
      </c>
      <c r="B24" s="74">
        <v>39</v>
      </c>
      <c r="C24" s="23">
        <f t="shared" si="0"/>
        <v>1.104363</v>
      </c>
      <c r="D24" s="74"/>
      <c r="E24" s="74"/>
      <c r="F24" s="73"/>
      <c r="G24" s="26"/>
      <c r="H24" s="74">
        <v>12564.483615627909</v>
      </c>
      <c r="I24" s="74">
        <v>279.9389813076923</v>
      </c>
      <c r="J24" s="213">
        <v>12738.460156681576</v>
      </c>
      <c r="K24" s="29"/>
      <c r="L24" s="21">
        <f>'WASP DATA'!A16</f>
        <v>42221.625500000002</v>
      </c>
      <c r="M24" s="214">
        <f>'WASP DATA'!B16</f>
        <v>14396.073</v>
      </c>
      <c r="N24" s="31"/>
      <c r="O24" s="32"/>
      <c r="P24" s="33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77">
        <v>42221.635416666664</v>
      </c>
      <c r="B25" s="74">
        <v>39</v>
      </c>
      <c r="C25" s="23">
        <f t="shared" si="0"/>
        <v>1.104363</v>
      </c>
      <c r="D25" s="74"/>
      <c r="E25" s="74"/>
      <c r="F25" s="73"/>
      <c r="G25" s="26"/>
      <c r="H25" s="74">
        <v>12564.483615627909</v>
      </c>
      <c r="I25" s="74">
        <v>279.9389813076923</v>
      </c>
      <c r="J25" s="213">
        <v>12738.460156681576</v>
      </c>
      <c r="K25" s="29"/>
      <c r="L25" s="21">
        <f>'WASP DATA'!A17</f>
        <v>42221.635199999997</v>
      </c>
      <c r="M25" s="214">
        <f>'WASP DATA'!B17</f>
        <v>13738.63</v>
      </c>
      <c r="N25" s="31"/>
      <c r="O25" s="32"/>
      <c r="P25" s="33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77">
        <v>42221.645833333336</v>
      </c>
      <c r="B26" s="74">
        <v>37</v>
      </c>
      <c r="C26" s="23">
        <f t="shared" si="0"/>
        <v>1.0477289999999999</v>
      </c>
      <c r="D26" s="74"/>
      <c r="E26" s="74"/>
      <c r="F26" s="73"/>
      <c r="G26" s="26"/>
      <c r="H26" s="74">
        <v>11903.057407813958</v>
      </c>
      <c r="I26" s="74">
        <v>249.87734825675693</v>
      </c>
      <c r="J26" s="213">
        <v>12106.567134667193</v>
      </c>
      <c r="K26" s="29"/>
      <c r="L26" s="21">
        <f>'WASP DATA'!A18</f>
        <v>42221.644800000002</v>
      </c>
      <c r="M26" s="214">
        <f>'WASP DATA'!B18</f>
        <v>13225.72</v>
      </c>
      <c r="N26" s="31"/>
      <c r="O26" s="32"/>
      <c r="P26" s="33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77">
        <v>42221.65625</v>
      </c>
      <c r="B27" s="74">
        <v>35</v>
      </c>
      <c r="C27" s="23">
        <f t="shared" si="0"/>
        <v>0.99109499999999995</v>
      </c>
      <c r="D27" s="74"/>
      <c r="E27" s="74"/>
      <c r="F27" s="73"/>
      <c r="G27" s="26"/>
      <c r="H27" s="74">
        <v>11241.6312</v>
      </c>
      <c r="I27" s="74">
        <v>216.38010000000003</v>
      </c>
      <c r="J27" s="213">
        <v>11484.561099999999</v>
      </c>
      <c r="K27" s="29"/>
      <c r="L27" s="21">
        <f>'WASP DATA'!A19</f>
        <v>42221.654399999999</v>
      </c>
      <c r="M27" s="214">
        <f>'WASP DATA'!B19</f>
        <v>12681.941999999999</v>
      </c>
      <c r="N27" s="31"/>
      <c r="O27" s="32"/>
      <c r="P27" s="33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77">
        <v>42221.666666666664</v>
      </c>
      <c r="B28" s="74">
        <v>35</v>
      </c>
      <c r="C28" s="23">
        <f t="shared" si="0"/>
        <v>0.99109499999999995</v>
      </c>
      <c r="D28" s="74">
        <v>11242</v>
      </c>
      <c r="E28" s="74">
        <v>216</v>
      </c>
      <c r="F28" s="73"/>
      <c r="G28" s="26"/>
      <c r="H28" s="74">
        <v>11241.6312</v>
      </c>
      <c r="I28" s="74">
        <v>216.38010000000003</v>
      </c>
      <c r="J28" s="213">
        <v>11484.561099999999</v>
      </c>
      <c r="K28" s="29"/>
      <c r="L28" s="21">
        <f>'WASP DATA'!A20</f>
        <v>42221.663999999997</v>
      </c>
      <c r="M28" s="214">
        <f>'WASP DATA'!B20</f>
        <v>12187.83</v>
      </c>
      <c r="N28" s="31"/>
      <c r="O28" s="32"/>
      <c r="P28" s="33"/>
      <c r="R28" s="34" t="s">
        <v>21</v>
      </c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77">
        <v>42221.677083333336</v>
      </c>
      <c r="B29" s="74">
        <v>34</v>
      </c>
      <c r="C29" s="23">
        <f t="shared" si="0"/>
        <v>0.96277799999999991</v>
      </c>
      <c r="D29" s="74"/>
      <c r="E29" s="74"/>
      <c r="F29" s="73"/>
      <c r="G29" s="26"/>
      <c r="H29" s="74">
        <v>10509.958927</v>
      </c>
      <c r="I29" s="74">
        <v>206.12724928571424</v>
      </c>
      <c r="J29" s="213">
        <v>10730.238106285715</v>
      </c>
      <c r="K29" s="29"/>
      <c r="L29" s="21">
        <f>'WASP DATA'!A21</f>
        <v>42221.673699999999</v>
      </c>
      <c r="M29" s="214">
        <f>'WASP DATA'!B21</f>
        <v>11813.82</v>
      </c>
      <c r="N29" s="31"/>
      <c r="O29" s="32"/>
      <c r="P29" s="33"/>
      <c r="Q29" s="34"/>
      <c r="R29" s="38" t="s">
        <v>22</v>
      </c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77">
        <v>42221.6875</v>
      </c>
      <c r="B30" s="74">
        <v>32</v>
      </c>
      <c r="C30" s="23">
        <f t="shared" si="0"/>
        <v>0.90614399999999995</v>
      </c>
      <c r="D30" s="74"/>
      <c r="E30" s="74"/>
      <c r="F30" s="73"/>
      <c r="G30" s="26"/>
      <c r="H30" s="74">
        <v>9778.2866539999995</v>
      </c>
      <c r="I30" s="74">
        <v>195.87439857142874</v>
      </c>
      <c r="J30" s="213">
        <v>9975.9151125714288</v>
      </c>
      <c r="K30" s="29"/>
      <c r="L30" s="21">
        <f>'WASP DATA'!A22</f>
        <v>42221.6852</v>
      </c>
      <c r="M30" s="214">
        <f>'WASP DATA'!B22</f>
        <v>11245.92</v>
      </c>
      <c r="N30" s="31"/>
      <c r="O30" s="32"/>
      <c r="P30" s="33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77">
        <v>42221.697916666664</v>
      </c>
      <c r="B31" s="74">
        <v>33</v>
      </c>
      <c r="C31" s="23">
        <f t="shared" si="0"/>
        <v>0.93446099999999999</v>
      </c>
      <c r="D31" s="74"/>
      <c r="E31" s="74"/>
      <c r="F31" s="73"/>
      <c r="G31" s="26"/>
      <c r="H31" s="74">
        <v>9046.6143810000049</v>
      </c>
      <c r="I31" s="74">
        <v>185.62154785714284</v>
      </c>
      <c r="J31" s="213">
        <v>9221.5921188571483</v>
      </c>
      <c r="K31" s="29"/>
      <c r="L31" s="21">
        <f>'WASP DATA'!A23</f>
        <v>42221.694799999997</v>
      </c>
      <c r="M31" s="214">
        <f>'WASP DATA'!B23</f>
        <v>10707.124</v>
      </c>
      <c r="N31" s="31"/>
      <c r="O31" s="32"/>
      <c r="P31" s="33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77">
        <v>42221.708333333336</v>
      </c>
      <c r="B32" s="74">
        <v>31</v>
      </c>
      <c r="C32" s="23">
        <f t="shared" si="0"/>
        <v>0.87782699999999991</v>
      </c>
      <c r="D32" s="74"/>
      <c r="E32" s="74"/>
      <c r="F32" s="73"/>
      <c r="G32" s="26"/>
      <c r="H32" s="74">
        <v>8314.9421080000066</v>
      </c>
      <c r="I32" s="74">
        <v>175.36869714285729</v>
      </c>
      <c r="J32" s="213">
        <v>8467.2691251428641</v>
      </c>
      <c r="K32" s="29"/>
      <c r="L32" s="21">
        <f>'WASP DATA'!A24</f>
        <v>42221.7045</v>
      </c>
      <c r="M32" s="214">
        <f>'WASP DATA'!B24</f>
        <v>10132.781000000001</v>
      </c>
      <c r="N32" s="31"/>
      <c r="O32" s="32"/>
      <c r="P32" s="39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77">
        <v>42221.71875</v>
      </c>
      <c r="B33" s="74">
        <v>31</v>
      </c>
      <c r="C33" s="23">
        <f t="shared" si="0"/>
        <v>0.87782699999999991</v>
      </c>
      <c r="D33" s="74"/>
      <c r="E33" s="74"/>
      <c r="F33" s="73"/>
      <c r="G33" s="26"/>
      <c r="H33" s="74">
        <v>7583.2698350000028</v>
      </c>
      <c r="I33" s="74">
        <v>165.11584642857139</v>
      </c>
      <c r="J33" s="213">
        <v>7712.9461314285736</v>
      </c>
      <c r="K33" s="29"/>
      <c r="L33" s="21">
        <f>'WASP DATA'!A25</f>
        <v>42221.714099999997</v>
      </c>
      <c r="M33" s="214">
        <f>'WASP DATA'!B25</f>
        <v>9515.0272999999997</v>
      </c>
      <c r="N33" s="31"/>
      <c r="O33" s="32"/>
      <c r="P33" s="33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77">
        <v>42221.729166666664</v>
      </c>
      <c r="B34" s="74">
        <v>30</v>
      </c>
      <c r="C34" s="23">
        <f t="shared" si="0"/>
        <v>0.84950999999999999</v>
      </c>
      <c r="D34" s="74"/>
      <c r="E34" s="74"/>
      <c r="F34" s="73"/>
      <c r="G34" s="26"/>
      <c r="H34" s="74">
        <v>6851.5975620000036</v>
      </c>
      <c r="I34" s="74">
        <v>154.86299571428566</v>
      </c>
      <c r="J34" s="213">
        <v>6958.6231377142894</v>
      </c>
      <c r="K34" s="29"/>
      <c r="L34" s="21">
        <f>'WASP DATA'!A26</f>
        <v>42221.723700000002</v>
      </c>
      <c r="M34" s="214">
        <f>'WASP DATA'!B26</f>
        <v>8895.1180999999997</v>
      </c>
      <c r="N34" s="31"/>
      <c r="O34" s="32"/>
      <c r="P34" s="33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77">
        <v>42221.739583333336</v>
      </c>
      <c r="B35" s="74">
        <v>30</v>
      </c>
      <c r="C35" s="23">
        <f t="shared" si="0"/>
        <v>0.84950999999999999</v>
      </c>
      <c r="D35" s="74"/>
      <c r="E35" s="74"/>
      <c r="F35" s="73"/>
      <c r="G35" s="26"/>
      <c r="H35" s="74">
        <v>6119.9252890000016</v>
      </c>
      <c r="I35" s="74">
        <v>144.61014500000005</v>
      </c>
      <c r="J35" s="213">
        <v>6204.3001440000016</v>
      </c>
      <c r="K35" s="29"/>
      <c r="L35" s="21">
        <f>'WASP DATA'!A27</f>
        <v>42221.735200000003</v>
      </c>
      <c r="M35" s="214">
        <f>'WASP DATA'!B27</f>
        <v>8127.9089999999997</v>
      </c>
      <c r="N35" s="31"/>
      <c r="O35" s="32"/>
      <c r="P35" s="33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77">
        <v>42221.75</v>
      </c>
      <c r="B36" s="74">
        <v>30</v>
      </c>
      <c r="C36" s="23">
        <f t="shared" si="0"/>
        <v>0.84950999999999999</v>
      </c>
      <c r="D36" s="74"/>
      <c r="E36" s="74"/>
      <c r="F36" s="73"/>
      <c r="G36" s="26"/>
      <c r="H36" s="74">
        <v>5388.2530160000042</v>
      </c>
      <c r="I36" s="74">
        <v>134.35729428571426</v>
      </c>
      <c r="J36" s="213">
        <v>5449.9771502857184</v>
      </c>
      <c r="K36" s="29"/>
      <c r="L36" s="21">
        <f>'WASP DATA'!A28</f>
        <v>42221.744899999998</v>
      </c>
      <c r="M36" s="214">
        <f>'WASP DATA'!B28</f>
        <v>7483.2241000000004</v>
      </c>
      <c r="N36" s="31"/>
      <c r="O36" s="32"/>
      <c r="P36" s="33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77">
        <v>42221.760416666664</v>
      </c>
      <c r="B37" s="74">
        <v>30</v>
      </c>
      <c r="C37" s="23">
        <f t="shared" si="0"/>
        <v>0.84950999999999999</v>
      </c>
      <c r="D37" s="74"/>
      <c r="E37" s="74"/>
      <c r="F37" s="73"/>
      <c r="G37" s="26"/>
      <c r="H37" s="74">
        <v>4656.580743000005</v>
      </c>
      <c r="I37" s="74">
        <v>124.10444357142859</v>
      </c>
      <c r="J37" s="213">
        <v>4695.6541565714333</v>
      </c>
      <c r="K37" s="29"/>
      <c r="L37" s="21">
        <f>'WASP DATA'!A29</f>
        <v>42221.754500000003</v>
      </c>
      <c r="M37" s="214">
        <f>'WASP DATA'!B29</f>
        <v>6826.1790000000001</v>
      </c>
      <c r="N37" s="31"/>
      <c r="O37" s="32"/>
      <c r="P37" s="33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77">
        <v>42221.770833333336</v>
      </c>
      <c r="B38" s="74">
        <v>30</v>
      </c>
      <c r="C38" s="23">
        <f t="shared" si="0"/>
        <v>0.84950999999999999</v>
      </c>
      <c r="D38" s="74"/>
      <c r="E38" s="74"/>
      <c r="F38" s="73"/>
      <c r="G38" s="26"/>
      <c r="H38" s="74">
        <v>3924.9084700000053</v>
      </c>
      <c r="I38" s="74">
        <v>113.85159285714298</v>
      </c>
      <c r="J38" s="213">
        <v>3941.3311628571478</v>
      </c>
      <c r="K38" s="29"/>
      <c r="L38" s="21">
        <f>'WASP DATA'!A30</f>
        <v>42221.7641</v>
      </c>
      <c r="M38" s="214">
        <f>'WASP DATA'!B30</f>
        <v>6160.8622999999998</v>
      </c>
      <c r="N38" s="31"/>
      <c r="O38" s="32"/>
      <c r="P38" s="33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77">
        <v>42221.78125</v>
      </c>
      <c r="B39" s="74">
        <v>29</v>
      </c>
      <c r="C39" s="23">
        <f t="shared" si="0"/>
        <v>0.82119299999999995</v>
      </c>
      <c r="D39" s="74"/>
      <c r="E39" s="74"/>
      <c r="F39" s="73"/>
      <c r="G39" s="26"/>
      <c r="H39" s="74">
        <v>3193.2361970000043</v>
      </c>
      <c r="I39" s="74">
        <v>103.59874214285725</v>
      </c>
      <c r="J39" s="213">
        <v>3187.0081691428609</v>
      </c>
      <c r="K39" s="29"/>
      <c r="L39" s="21">
        <f>'WASP DATA'!A31</f>
        <v>42221.773699999998</v>
      </c>
      <c r="M39" s="214">
        <f>'WASP DATA'!B31</f>
        <v>5490.97</v>
      </c>
      <c r="N39" s="31"/>
      <c r="O39" s="32"/>
      <c r="P39" s="33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77">
        <v>42221.791666666664</v>
      </c>
      <c r="B40" s="74">
        <v>30</v>
      </c>
      <c r="C40" s="23">
        <f t="shared" si="0"/>
        <v>0.84950999999999999</v>
      </c>
      <c r="D40" s="74"/>
      <c r="E40" s="74"/>
      <c r="F40" s="73"/>
      <c r="G40" s="26"/>
      <c r="H40" s="74">
        <v>2461.563924000005</v>
      </c>
      <c r="I40" s="74">
        <v>93.345891428571377</v>
      </c>
      <c r="J40" s="213">
        <v>2432.6851754285758</v>
      </c>
      <c r="K40" s="29"/>
      <c r="L40" s="21">
        <f>'WASP DATA'!A32</f>
        <v>42221.785300000003</v>
      </c>
      <c r="M40" s="214">
        <f>'WASP DATA'!B32</f>
        <v>4684.7782999999999</v>
      </c>
      <c r="N40" s="31"/>
      <c r="O40" s="32"/>
      <c r="P40" s="33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77">
        <v>42221.802083333336</v>
      </c>
      <c r="B41" s="74">
        <v>27</v>
      </c>
      <c r="C41" s="23">
        <f t="shared" si="0"/>
        <v>0.76455899999999999</v>
      </c>
      <c r="D41" s="74"/>
      <c r="E41" s="74"/>
      <c r="F41" s="73"/>
      <c r="G41" s="26"/>
      <c r="H41" s="74">
        <v>1729.8916510000054</v>
      </c>
      <c r="I41" s="74">
        <v>83.093040714285735</v>
      </c>
      <c r="J41" s="213">
        <v>1678.3621817142907</v>
      </c>
      <c r="K41" s="29"/>
      <c r="L41" s="21">
        <f>'WASP DATA'!A33</f>
        <v>42221.794900000001</v>
      </c>
      <c r="M41" s="214">
        <f>'WASP DATA'!B33</f>
        <v>4022.2280000000001</v>
      </c>
      <c r="N41" s="31"/>
      <c r="O41" s="32"/>
      <c r="P41" s="33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77">
        <v>42221.8125</v>
      </c>
      <c r="B42" s="74">
        <v>30</v>
      </c>
      <c r="C42" s="23">
        <f t="shared" si="0"/>
        <v>0.84950999999999999</v>
      </c>
      <c r="D42" s="74">
        <v>998</v>
      </c>
      <c r="E42" s="74">
        <v>73</v>
      </c>
      <c r="F42" s="73"/>
      <c r="G42" s="26"/>
      <c r="H42" s="74">
        <v>998.21937800000012</v>
      </c>
      <c r="I42" s="74">
        <v>72.840190000000007</v>
      </c>
      <c r="J42" s="213">
        <v>924.03918800000008</v>
      </c>
      <c r="K42" s="29"/>
      <c r="L42" s="21">
        <f>'WASP DATA'!A34</f>
        <v>42221.804499999998</v>
      </c>
      <c r="M42" s="214">
        <f>'WASP DATA'!B34</f>
        <v>3345.94</v>
      </c>
      <c r="N42" s="31"/>
      <c r="O42" s="32"/>
      <c r="P42" s="33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77">
        <v>42221.822916666664</v>
      </c>
      <c r="B43" s="74">
        <v>28</v>
      </c>
      <c r="C43" s="23">
        <f t="shared" si="0"/>
        <v>0.79287599999999991</v>
      </c>
      <c r="D43" s="74"/>
      <c r="E43" s="74"/>
      <c r="F43" s="73"/>
      <c r="G43" s="26"/>
      <c r="H43" s="74">
        <v>949.95622078571432</v>
      </c>
      <c r="I43" s="74">
        <v>71.268170000000055</v>
      </c>
      <c r="J43" s="213">
        <v>876.98662221428572</v>
      </c>
      <c r="K43" s="29"/>
      <c r="L43" s="21">
        <f>'WASP DATA'!A35</f>
        <v>42221.814200000001</v>
      </c>
      <c r="M43" s="214">
        <f>'WASP DATA'!B35</f>
        <v>2697.05</v>
      </c>
      <c r="N43" s="31"/>
      <c r="O43" s="32"/>
      <c r="P43" s="33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77">
        <v>42221.833333333336</v>
      </c>
      <c r="B44" s="74">
        <v>29</v>
      </c>
      <c r="C44" s="23">
        <f t="shared" si="0"/>
        <v>0.82119299999999995</v>
      </c>
      <c r="D44" s="74"/>
      <c r="E44" s="74"/>
      <c r="F44" s="73"/>
      <c r="G44" s="26"/>
      <c r="H44" s="74">
        <v>901.69306357142864</v>
      </c>
      <c r="I44" s="74">
        <v>69.696150000000017</v>
      </c>
      <c r="J44" s="213">
        <v>829.93405642857147</v>
      </c>
      <c r="K44" s="29"/>
      <c r="L44" s="21">
        <f>'WASP DATA'!A36</f>
        <v>42221.823799999998</v>
      </c>
      <c r="M44" s="214">
        <f>'WASP DATA'!B36</f>
        <v>2145.3371000000002</v>
      </c>
      <c r="N44" s="31"/>
      <c r="O44" s="32"/>
      <c r="P44" s="33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77">
        <v>42221.84375</v>
      </c>
      <c r="B45" s="74">
        <v>28</v>
      </c>
      <c r="C45" s="23">
        <f t="shared" si="0"/>
        <v>0.79287599999999991</v>
      </c>
      <c r="D45" s="74"/>
      <c r="E45" s="74"/>
      <c r="F45" s="73"/>
      <c r="G45" s="26"/>
      <c r="H45" s="74">
        <v>853.42990635714261</v>
      </c>
      <c r="I45" s="74">
        <v>68.124130000000065</v>
      </c>
      <c r="J45" s="213">
        <v>782.88149064285676</v>
      </c>
      <c r="K45" s="29"/>
      <c r="L45" s="21">
        <f>'WASP DATA'!A37</f>
        <v>42221.835299999999</v>
      </c>
      <c r="M45" s="214">
        <f>'WASP DATA'!B37</f>
        <v>1690.3562999999999</v>
      </c>
      <c r="N45" s="31"/>
      <c r="O45" s="32"/>
      <c r="P45" s="33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77">
        <v>42221.854166666664</v>
      </c>
      <c r="B46" s="74">
        <v>29</v>
      </c>
      <c r="C46" s="23">
        <f t="shared" si="0"/>
        <v>0.82119299999999995</v>
      </c>
      <c r="D46" s="74"/>
      <c r="E46" s="74"/>
      <c r="F46" s="73"/>
      <c r="G46" s="26"/>
      <c r="H46" s="74">
        <v>805.16674914285693</v>
      </c>
      <c r="I46" s="74">
        <v>66.552109999999999</v>
      </c>
      <c r="J46" s="213">
        <v>735.82892485714262</v>
      </c>
      <c r="K46" s="29"/>
      <c r="L46" s="21">
        <f>'WASP DATA'!A38</f>
        <v>42221.845000000001</v>
      </c>
      <c r="M46" s="214">
        <f>'WASP DATA'!B38</f>
        <v>1429.41</v>
      </c>
      <c r="N46" s="31"/>
      <c r="O46" s="32"/>
      <c r="P46" s="33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77">
        <v>42221.864583333336</v>
      </c>
      <c r="B47" s="74">
        <v>28</v>
      </c>
      <c r="C47" s="23">
        <f t="shared" si="0"/>
        <v>0.79287599999999991</v>
      </c>
      <c r="D47" s="74"/>
      <c r="E47" s="74"/>
      <c r="F47" s="73"/>
      <c r="G47" s="26"/>
      <c r="H47" s="74">
        <v>756.90359192857113</v>
      </c>
      <c r="I47" s="74">
        <v>64.980090000000018</v>
      </c>
      <c r="J47" s="213">
        <v>688.77635907142826</v>
      </c>
      <c r="K47" s="29"/>
      <c r="L47" s="21">
        <f>'WASP DATA'!A39</f>
        <v>42221.854599999999</v>
      </c>
      <c r="M47" s="214">
        <f>'WASP DATA'!B39</f>
        <v>1237.8251</v>
      </c>
      <c r="N47" s="31"/>
      <c r="O47" s="32"/>
      <c r="P47" s="33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77">
        <v>42221.875</v>
      </c>
      <c r="B48" s="74">
        <v>28</v>
      </c>
      <c r="C48" s="23">
        <f t="shared" si="0"/>
        <v>0.79287599999999991</v>
      </c>
      <c r="D48" s="74"/>
      <c r="E48" s="74"/>
      <c r="F48" s="73"/>
      <c r="G48" s="26"/>
      <c r="H48" s="74">
        <v>708.64043471428545</v>
      </c>
      <c r="I48" s="74">
        <v>63.408069999999981</v>
      </c>
      <c r="J48" s="213">
        <v>641.72379328571401</v>
      </c>
      <c r="K48" s="29"/>
      <c r="L48" s="21">
        <f>'WASP DATA'!A40</f>
        <v>42221.864200000004</v>
      </c>
      <c r="M48" s="214">
        <f>'WASP DATA'!B40</f>
        <v>1093.1659999999999</v>
      </c>
      <c r="N48" s="31"/>
      <c r="O48" s="32"/>
      <c r="P48" s="33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77">
        <v>42221.885416666664</v>
      </c>
      <c r="B49" s="74">
        <v>28</v>
      </c>
      <c r="C49" s="23">
        <f t="shared" si="0"/>
        <v>0.79287599999999991</v>
      </c>
      <c r="D49" s="74"/>
      <c r="E49" s="74"/>
      <c r="F49" s="73"/>
      <c r="G49" s="26"/>
      <c r="H49" s="74">
        <v>660.37727749999965</v>
      </c>
      <c r="I49" s="74">
        <v>61.836049999999943</v>
      </c>
      <c r="J49" s="213">
        <v>594.67122749999953</v>
      </c>
      <c r="K49" s="29"/>
      <c r="L49" s="21">
        <f>'WASP DATA'!A41</f>
        <v>42221.873800000001</v>
      </c>
      <c r="M49" s="214">
        <f>'WASP DATA'!B41</f>
        <v>979.91632000000004</v>
      </c>
      <c r="N49" s="31"/>
      <c r="O49" s="32"/>
      <c r="P49" s="33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77">
        <v>42221.895833333336</v>
      </c>
      <c r="B50" s="74">
        <v>28</v>
      </c>
      <c r="C50" s="23">
        <f t="shared" si="0"/>
        <v>0.79287599999999991</v>
      </c>
      <c r="D50" s="74"/>
      <c r="E50" s="74"/>
      <c r="F50" s="73"/>
      <c r="G50" s="26"/>
      <c r="H50" s="74">
        <v>612.11412028571408</v>
      </c>
      <c r="I50" s="74">
        <v>60.26403000000002</v>
      </c>
      <c r="J50" s="213">
        <v>547.61866171428528</v>
      </c>
      <c r="K50" s="29"/>
      <c r="L50" s="21">
        <f>'WASP DATA'!A42</f>
        <v>42221.885399999999</v>
      </c>
      <c r="M50" s="214">
        <f>'WASP DATA'!B42</f>
        <v>873.90911000000006</v>
      </c>
      <c r="N50" s="31"/>
      <c r="O50" s="32"/>
      <c r="P50" s="33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77">
        <v>42221.90625</v>
      </c>
      <c r="B51" s="74">
        <v>28</v>
      </c>
      <c r="C51" s="23">
        <f t="shared" si="0"/>
        <v>0.79287599999999991</v>
      </c>
      <c r="D51" s="74"/>
      <c r="E51" s="74"/>
      <c r="F51" s="73"/>
      <c r="G51" s="26"/>
      <c r="H51" s="74">
        <v>563.85096307142828</v>
      </c>
      <c r="I51" s="74">
        <v>58.69201000000001</v>
      </c>
      <c r="J51" s="213">
        <v>500.56609592857103</v>
      </c>
      <c r="K51" s="29"/>
      <c r="L51" s="21">
        <f>'WASP DATA'!A43</f>
        <v>42221.894999999997</v>
      </c>
      <c r="M51" s="214">
        <f>'WASP DATA'!B43</f>
        <v>800.27189999999996</v>
      </c>
      <c r="N51" s="31"/>
      <c r="O51" s="32"/>
      <c r="P51" s="33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77">
        <v>42221.916666666664</v>
      </c>
      <c r="B52" s="74">
        <v>27</v>
      </c>
      <c r="C52" s="23">
        <f t="shared" si="0"/>
        <v>0.76455899999999999</v>
      </c>
      <c r="D52" s="74"/>
      <c r="E52" s="74"/>
      <c r="F52" s="73"/>
      <c r="G52" s="26"/>
      <c r="H52" s="74">
        <v>515.58780585714248</v>
      </c>
      <c r="I52" s="74">
        <v>57.119989999999973</v>
      </c>
      <c r="J52" s="213">
        <v>456.21353014285677</v>
      </c>
      <c r="K52" s="29"/>
      <c r="L52" s="21">
        <f>'WASP DATA'!A44</f>
        <v>42221.904600000002</v>
      </c>
      <c r="M52" s="214">
        <f>'WASP DATA'!B44</f>
        <v>735.82219999999995</v>
      </c>
      <c r="N52" s="31"/>
      <c r="O52" s="32"/>
      <c r="P52" s="33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77">
        <v>42221.927083333336</v>
      </c>
      <c r="B53" s="74">
        <v>28</v>
      </c>
      <c r="C53" s="23">
        <f t="shared" si="0"/>
        <v>0.79287599999999991</v>
      </c>
      <c r="D53" s="74"/>
      <c r="E53" s="74"/>
      <c r="F53" s="73"/>
      <c r="G53" s="26"/>
      <c r="H53" s="74">
        <v>467.32464864285703</v>
      </c>
      <c r="I53" s="74">
        <v>55.547970000000021</v>
      </c>
      <c r="J53" s="213">
        <v>411.44596435714266</v>
      </c>
      <c r="K53" s="29"/>
      <c r="L53" s="21">
        <f>'WASP DATA'!A45</f>
        <v>42221.914199999999</v>
      </c>
      <c r="M53" s="214">
        <f>'WASP DATA'!B45</f>
        <v>677.70600000000002</v>
      </c>
      <c r="N53" s="31"/>
      <c r="O53" s="32"/>
      <c r="P53" s="33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77">
        <v>42221.9375</v>
      </c>
      <c r="B54" s="74">
        <v>28</v>
      </c>
      <c r="C54" s="23">
        <f t="shared" si="0"/>
        <v>0.79287599999999991</v>
      </c>
      <c r="D54" s="74"/>
      <c r="E54" s="74"/>
      <c r="F54" s="73"/>
      <c r="G54" s="26"/>
      <c r="H54" s="74">
        <v>419.06149142857089</v>
      </c>
      <c r="I54" s="74">
        <v>53.975950000000012</v>
      </c>
      <c r="J54" s="213">
        <v>365.08554142857088</v>
      </c>
      <c r="K54" s="29"/>
      <c r="L54" s="21">
        <f>'WASP DATA'!A46</f>
        <v>42221.923900000002</v>
      </c>
      <c r="M54" s="214">
        <f>'WASP DATA'!B46</f>
        <v>624.17539999999997</v>
      </c>
      <c r="N54" s="31"/>
      <c r="O54" s="32"/>
      <c r="P54" s="33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77">
        <v>42221.947916666664</v>
      </c>
      <c r="B55" s="74">
        <v>28</v>
      </c>
      <c r="C55" s="23">
        <f t="shared" si="0"/>
        <v>0.79287599999999991</v>
      </c>
      <c r="D55" s="74"/>
      <c r="E55" s="74"/>
      <c r="F55" s="73"/>
      <c r="G55" s="26"/>
      <c r="H55" s="74">
        <v>370.79833421428543</v>
      </c>
      <c r="I55" s="74">
        <v>52.403929999999946</v>
      </c>
      <c r="J55" s="213">
        <v>318.39440421428549</v>
      </c>
      <c r="K55" s="29"/>
      <c r="L55" s="21">
        <f>'WASP DATA'!A47</f>
        <v>42221.935400000002</v>
      </c>
      <c r="M55" s="214">
        <f>'WASP DATA'!B47</f>
        <v>563.97940000000006</v>
      </c>
      <c r="N55" s="31"/>
      <c r="O55" s="32"/>
      <c r="P55" s="33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77">
        <v>42221.958333333336</v>
      </c>
      <c r="B56" s="74">
        <v>28</v>
      </c>
      <c r="C56" s="23">
        <f t="shared" si="0"/>
        <v>0.79287599999999991</v>
      </c>
      <c r="D56" s="74">
        <v>323</v>
      </c>
      <c r="E56" s="74">
        <v>51</v>
      </c>
      <c r="F56" s="73"/>
      <c r="G56" s="26"/>
      <c r="H56" s="74">
        <v>322.53517699999998</v>
      </c>
      <c r="I56" s="74">
        <v>50.831910000000022</v>
      </c>
      <c r="J56" s="213">
        <v>271.70326699999998</v>
      </c>
      <c r="K56" s="29"/>
      <c r="L56" s="21">
        <f>'WASP DATA'!A48</f>
        <v>42221.945</v>
      </c>
      <c r="M56" s="214">
        <f>'WASP DATA'!B48</f>
        <v>514.83230000000003</v>
      </c>
      <c r="N56" s="31"/>
      <c r="O56" s="32"/>
      <c r="P56" s="33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77">
        <v>42221.96875</v>
      </c>
      <c r="B57" s="74">
        <v>28</v>
      </c>
      <c r="C57" s="23">
        <f t="shared" si="0"/>
        <v>0.79287599999999991</v>
      </c>
      <c r="D57" s="74"/>
      <c r="E57" s="74"/>
      <c r="F57" s="73"/>
      <c r="G57" s="26"/>
      <c r="H57" s="74">
        <v>316.68962753571418</v>
      </c>
      <c r="I57" s="74">
        <v>50.530032857142885</v>
      </c>
      <c r="J57" s="213">
        <v>266.1595946785713</v>
      </c>
      <c r="K57" s="29"/>
      <c r="L57" s="21">
        <f>'WASP DATA'!A49</f>
        <v>42221.954700000002</v>
      </c>
      <c r="M57" s="214">
        <f>'WASP DATA'!B49</f>
        <v>467.26483000000002</v>
      </c>
      <c r="N57" s="31"/>
      <c r="O57" s="32"/>
      <c r="P57" s="33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77">
        <v>42221.979166666664</v>
      </c>
      <c r="B58" s="74">
        <v>28</v>
      </c>
      <c r="C58" s="23">
        <f t="shared" si="0"/>
        <v>0.79287599999999991</v>
      </c>
      <c r="D58" s="74"/>
      <c r="E58" s="74"/>
      <c r="F58" s="73"/>
      <c r="G58" s="26"/>
      <c r="H58" s="74">
        <v>310.8440780714285</v>
      </c>
      <c r="I58" s="74">
        <v>50.22815571428572</v>
      </c>
      <c r="J58" s="213">
        <v>260.61592235714278</v>
      </c>
      <c r="K58" s="29"/>
      <c r="L58" s="21">
        <f>'WASP DATA'!A50</f>
        <v>42221.9643</v>
      </c>
      <c r="M58" s="214">
        <f>'WASP DATA'!B50</f>
        <v>422.59320000000002</v>
      </c>
      <c r="N58" s="31"/>
      <c r="O58" s="32"/>
      <c r="P58" s="33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77">
        <v>42221.989583333336</v>
      </c>
      <c r="B59" s="74">
        <v>29</v>
      </c>
      <c r="C59" s="23">
        <f t="shared" si="0"/>
        <v>0.82119299999999995</v>
      </c>
      <c r="D59" s="74"/>
      <c r="E59" s="74"/>
      <c r="F59" s="73"/>
      <c r="G59" s="26"/>
      <c r="H59" s="74">
        <v>304.99852860714293</v>
      </c>
      <c r="I59" s="74">
        <v>49.926278571428554</v>
      </c>
      <c r="J59" s="213">
        <v>255.07225003571438</v>
      </c>
      <c r="K59" s="29"/>
      <c r="L59" s="21">
        <f>'WASP DATA'!A51</f>
        <v>42221.973899999997</v>
      </c>
      <c r="M59" s="214">
        <f>'WASP DATA'!B51</f>
        <v>389.14640000000003</v>
      </c>
      <c r="N59" s="31"/>
      <c r="O59" s="32"/>
      <c r="P59" s="33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77">
        <v>42222</v>
      </c>
      <c r="B60" s="74">
        <v>28</v>
      </c>
      <c r="C60" s="23">
        <f t="shared" si="0"/>
        <v>0.79287599999999991</v>
      </c>
      <c r="D60" s="74"/>
      <c r="E60" s="74"/>
      <c r="F60" s="73"/>
      <c r="G60" s="26"/>
      <c r="H60" s="74">
        <v>299.15297914285713</v>
      </c>
      <c r="I60" s="74">
        <v>49.624401428571446</v>
      </c>
      <c r="J60" s="213">
        <v>249.52857771428569</v>
      </c>
      <c r="K60" s="29"/>
      <c r="L60" s="21">
        <f>'WASP DATA'!A52</f>
        <v>42221.983500000002</v>
      </c>
      <c r="M60" s="214">
        <f>'WASP DATA'!B52</f>
        <v>364.56060000000002</v>
      </c>
      <c r="N60" s="31"/>
      <c r="O60" s="32"/>
      <c r="P60" s="33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77">
        <v>42222.010416666664</v>
      </c>
      <c r="B61" s="74">
        <v>28</v>
      </c>
      <c r="C61" s="23">
        <f t="shared" si="0"/>
        <v>0.79287599999999991</v>
      </c>
      <c r="D61" s="74"/>
      <c r="E61" s="74"/>
      <c r="F61" s="73"/>
      <c r="G61" s="26"/>
      <c r="H61" s="74">
        <v>293.3074296785714</v>
      </c>
      <c r="I61" s="74">
        <v>49.32252428571428</v>
      </c>
      <c r="J61" s="213">
        <v>243.98490539285712</v>
      </c>
      <c r="K61" s="29"/>
      <c r="L61" s="21">
        <f>'WASP DATA'!A53</f>
        <v>42221.9951</v>
      </c>
      <c r="M61" s="214">
        <f>'WASP DATA'!B53</f>
        <v>342.80371000000002</v>
      </c>
      <c r="N61" s="31"/>
      <c r="O61" s="32"/>
      <c r="P61" s="33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77">
        <v>42222.020833333336</v>
      </c>
      <c r="B62" s="74">
        <v>29</v>
      </c>
      <c r="C62" s="23">
        <f t="shared" si="0"/>
        <v>0.82119299999999995</v>
      </c>
      <c r="D62" s="74"/>
      <c r="E62" s="74"/>
      <c r="F62" s="73"/>
      <c r="G62" s="26"/>
      <c r="H62" s="74">
        <v>287.46188021428577</v>
      </c>
      <c r="I62" s="74">
        <v>49.020647142857143</v>
      </c>
      <c r="J62" s="213">
        <v>238.44123307142863</v>
      </c>
      <c r="K62" s="29"/>
      <c r="L62" s="21">
        <f>'WASP DATA'!A54</f>
        <v>42222.004699999998</v>
      </c>
      <c r="M62" s="214">
        <f>'WASP DATA'!B54</f>
        <v>328.77084000000002</v>
      </c>
      <c r="N62" s="31"/>
      <c r="O62" s="32"/>
      <c r="P62" s="33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77">
        <v>42222.03125</v>
      </c>
      <c r="B63" s="74">
        <v>28</v>
      </c>
      <c r="C63" s="23">
        <f t="shared" si="0"/>
        <v>0.79287599999999991</v>
      </c>
      <c r="D63" s="74"/>
      <c r="E63" s="74"/>
      <c r="F63" s="73"/>
      <c r="G63" s="26"/>
      <c r="H63" s="74">
        <v>281.61633074999986</v>
      </c>
      <c r="I63" s="74">
        <v>48.718770000000006</v>
      </c>
      <c r="J63" s="213">
        <v>232.89756074999985</v>
      </c>
      <c r="K63" s="29"/>
      <c r="L63" s="21">
        <f>'WASP DATA'!A55</f>
        <v>42222.014300000003</v>
      </c>
      <c r="M63" s="214">
        <f>'WASP DATA'!B55</f>
        <v>317.49340000000001</v>
      </c>
      <c r="N63" s="31"/>
      <c r="O63" s="32"/>
      <c r="P63" s="33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77">
        <v>42222.041666666664</v>
      </c>
      <c r="B64" s="74">
        <v>28</v>
      </c>
      <c r="C64" s="23">
        <f t="shared" si="0"/>
        <v>0.79287599999999991</v>
      </c>
      <c r="D64" s="74"/>
      <c r="E64" s="74"/>
      <c r="F64" s="73"/>
      <c r="G64" s="26"/>
      <c r="H64" s="74">
        <v>275.77078128571418</v>
      </c>
      <c r="I64" s="74">
        <v>48.416892857142898</v>
      </c>
      <c r="J64" s="213">
        <v>227.35388842857128</v>
      </c>
      <c r="K64" s="29"/>
      <c r="L64" s="21">
        <f>'WASP DATA'!A56</f>
        <v>42222.0239</v>
      </c>
      <c r="M64" s="214">
        <f>'WASP DATA'!B56</f>
        <v>308.10714000000002</v>
      </c>
      <c r="N64" s="31"/>
      <c r="O64" s="32"/>
      <c r="P64" s="33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77">
        <v>42222.052083333336</v>
      </c>
      <c r="B65" s="74">
        <v>28</v>
      </c>
      <c r="C65" s="23">
        <f t="shared" si="0"/>
        <v>0.79287599999999991</v>
      </c>
      <c r="D65" s="74"/>
      <c r="E65" s="74"/>
      <c r="F65" s="73"/>
      <c r="G65" s="26"/>
      <c r="H65" s="74">
        <v>269.9252318214285</v>
      </c>
      <c r="I65" s="74">
        <v>48.115015714285789</v>
      </c>
      <c r="J65" s="213">
        <v>221.81021610714271</v>
      </c>
      <c r="K65" s="29"/>
      <c r="L65" s="21">
        <f>'WASP DATA'!A57</f>
        <v>42222.033600000002</v>
      </c>
      <c r="M65" s="214">
        <f>'WASP DATA'!B57</f>
        <v>300.18650000000002</v>
      </c>
      <c r="N65" s="31"/>
      <c r="O65" s="32"/>
      <c r="P65" s="33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77">
        <v>42222.0625</v>
      </c>
      <c r="B66" s="74">
        <v>28</v>
      </c>
      <c r="C66" s="23">
        <f t="shared" si="0"/>
        <v>0.79287599999999991</v>
      </c>
      <c r="D66" s="74"/>
      <c r="E66" s="74"/>
      <c r="F66" s="73"/>
      <c r="G66" s="26"/>
      <c r="H66" s="74">
        <v>264.07968235714281</v>
      </c>
      <c r="I66" s="74">
        <v>47.813138571428567</v>
      </c>
      <c r="J66" s="213">
        <v>216.26654378571425</v>
      </c>
      <c r="K66" s="29"/>
      <c r="L66" s="21">
        <f>'WASP DATA'!A58</f>
        <v>42222.045100000003</v>
      </c>
      <c r="M66" s="214">
        <f>'WASP DATA'!B58</f>
        <v>291.79180000000002</v>
      </c>
      <c r="N66" s="31"/>
      <c r="O66" s="32"/>
      <c r="P66" s="33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77">
        <v>42222.072916666664</v>
      </c>
      <c r="B67" s="74">
        <v>26</v>
      </c>
      <c r="C67" s="23">
        <f t="shared" si="0"/>
        <v>0.73624199999999995</v>
      </c>
      <c r="D67" s="74"/>
      <c r="E67" s="74"/>
      <c r="F67" s="73"/>
      <c r="G67" s="26"/>
      <c r="H67" s="74">
        <v>258.23413289285725</v>
      </c>
      <c r="I67" s="74">
        <v>47.511261428571373</v>
      </c>
      <c r="J67" s="213">
        <v>210.72287146428587</v>
      </c>
      <c r="K67" s="29"/>
      <c r="L67" s="21">
        <f>'WASP DATA'!A59</f>
        <v>42222.054700000001</v>
      </c>
      <c r="M67" s="214">
        <f>'WASP DATA'!B59</f>
        <v>285.3066</v>
      </c>
      <c r="N67" s="31"/>
      <c r="O67" s="32"/>
      <c r="P67" s="33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77">
        <v>42222.083333333336</v>
      </c>
      <c r="B68" s="74">
        <v>29</v>
      </c>
      <c r="C68" s="23">
        <f t="shared" ref="C68:C116" si="1">B68*0.028317</f>
        <v>0.82119299999999995</v>
      </c>
      <c r="D68" s="74"/>
      <c r="E68" s="74"/>
      <c r="F68" s="73"/>
      <c r="G68" s="26"/>
      <c r="H68" s="74">
        <v>252.38858342857128</v>
      </c>
      <c r="I68" s="74">
        <v>47.209384285714265</v>
      </c>
      <c r="J68" s="213">
        <v>205.17919914285702</v>
      </c>
      <c r="K68" s="29"/>
      <c r="L68" s="21">
        <f>'WASP DATA'!A60</f>
        <v>42222.064400000003</v>
      </c>
      <c r="M68" s="214">
        <f>'WASP DATA'!B60</f>
        <v>279.12682999999998</v>
      </c>
      <c r="N68" s="31"/>
      <c r="O68" s="32"/>
      <c r="P68" s="33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77">
        <v>42222.09375</v>
      </c>
      <c r="B69" s="74">
        <v>28</v>
      </c>
      <c r="C69" s="23">
        <f t="shared" si="1"/>
        <v>0.79287599999999991</v>
      </c>
      <c r="D69" s="74"/>
      <c r="E69" s="74"/>
      <c r="F69" s="73"/>
      <c r="G69" s="26"/>
      <c r="H69" s="74">
        <v>246.54303396428568</v>
      </c>
      <c r="I69" s="74">
        <v>46.907507142857128</v>
      </c>
      <c r="J69" s="213">
        <v>199.63552682142856</v>
      </c>
      <c r="K69" s="29"/>
      <c r="L69" s="21">
        <f>'WASP DATA'!A61</f>
        <v>42222.074000000001</v>
      </c>
      <c r="M69" s="214">
        <f>'WASP DATA'!B61</f>
        <v>273.15280000000001</v>
      </c>
      <c r="N69" s="31"/>
      <c r="O69" s="32"/>
      <c r="P69" s="33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77">
        <v>42222.104166666664</v>
      </c>
      <c r="B70" s="74">
        <v>29</v>
      </c>
      <c r="C70" s="23">
        <f t="shared" si="1"/>
        <v>0.82119299999999995</v>
      </c>
      <c r="D70" s="74"/>
      <c r="E70" s="74"/>
      <c r="F70" s="73"/>
      <c r="G70" s="26"/>
      <c r="H70" s="74">
        <v>240.69748449999994</v>
      </c>
      <c r="I70" s="74">
        <v>46.605629999999991</v>
      </c>
      <c r="J70" s="213">
        <v>194.09185449999995</v>
      </c>
      <c r="K70" s="29"/>
      <c r="L70" s="21">
        <f>'WASP DATA'!A62</f>
        <v>42222.083599999998</v>
      </c>
      <c r="M70" s="214">
        <f>'WASP DATA'!B62</f>
        <v>267.3184</v>
      </c>
      <c r="N70" s="31"/>
      <c r="O70" s="32"/>
      <c r="P70" s="33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77">
        <v>42222.114583333336</v>
      </c>
      <c r="B71" s="74">
        <v>27</v>
      </c>
      <c r="C71" s="23">
        <f t="shared" si="1"/>
        <v>0.76455899999999999</v>
      </c>
      <c r="D71" s="74"/>
      <c r="E71" s="74"/>
      <c r="F71" s="73"/>
      <c r="G71" s="26"/>
      <c r="H71" s="74">
        <v>234.85193503571409</v>
      </c>
      <c r="I71" s="74">
        <v>46.303752857142825</v>
      </c>
      <c r="J71" s="213">
        <v>188.54818217857127</v>
      </c>
      <c r="K71" s="29"/>
      <c r="L71" s="21">
        <f>'WASP DATA'!A63</f>
        <v>42222.095200000003</v>
      </c>
      <c r="M71" s="214">
        <f>'WASP DATA'!B63</f>
        <v>260.63600000000002</v>
      </c>
      <c r="N71" s="31"/>
      <c r="O71" s="32"/>
      <c r="P71" s="33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77">
        <v>42222.125</v>
      </c>
      <c r="B72" s="74">
        <v>28</v>
      </c>
      <c r="C72" s="23">
        <f t="shared" si="1"/>
        <v>0.79287599999999991</v>
      </c>
      <c r="D72" s="74"/>
      <c r="E72" s="74"/>
      <c r="F72" s="73"/>
      <c r="G72" s="26"/>
      <c r="H72" s="74">
        <v>229.00638557142852</v>
      </c>
      <c r="I72" s="74">
        <v>46.001875714285688</v>
      </c>
      <c r="J72" s="213">
        <v>183.00450985714284</v>
      </c>
      <c r="K72" s="29"/>
      <c r="L72" s="21">
        <f>'WASP DATA'!A64</f>
        <v>42222.104800000001</v>
      </c>
      <c r="M72" s="214">
        <f>'WASP DATA'!B64</f>
        <v>255.22863000000001</v>
      </c>
      <c r="N72" s="31"/>
      <c r="O72" s="32"/>
      <c r="P72" s="33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77">
        <v>42222.135416666664</v>
      </c>
      <c r="B73" s="74">
        <v>26</v>
      </c>
      <c r="C73" s="23">
        <f t="shared" si="1"/>
        <v>0.73624199999999995</v>
      </c>
      <c r="D73" s="74"/>
      <c r="E73" s="74"/>
      <c r="F73" s="73"/>
      <c r="G73" s="26"/>
      <c r="H73" s="74">
        <v>223.1608361071427</v>
      </c>
      <c r="I73" s="74">
        <v>45.699998571428523</v>
      </c>
      <c r="J73" s="213">
        <v>177.46083753571418</v>
      </c>
      <c r="K73" s="29"/>
      <c r="L73" s="21">
        <f>'WASP DATA'!A65</f>
        <v>42222.114399999999</v>
      </c>
      <c r="M73" s="214">
        <f>'WASP DATA'!B65</f>
        <v>249.77804</v>
      </c>
      <c r="N73" s="31"/>
      <c r="O73" s="32"/>
      <c r="P73" s="33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77">
        <v>42222.145833333336</v>
      </c>
      <c r="B74" s="74">
        <v>26</v>
      </c>
      <c r="C74" s="23">
        <f t="shared" si="1"/>
        <v>0.73624199999999995</v>
      </c>
      <c r="D74" s="74"/>
      <c r="E74" s="74"/>
      <c r="F74" s="73"/>
      <c r="G74" s="26"/>
      <c r="H74" s="74">
        <v>217.31528664285705</v>
      </c>
      <c r="I74" s="74">
        <v>45.398121428571443</v>
      </c>
      <c r="J74" s="213">
        <v>171.9171652142856</v>
      </c>
      <c r="K74" s="29"/>
      <c r="L74" s="21">
        <f>'WASP DATA'!A66</f>
        <v>42222.124000000003</v>
      </c>
      <c r="M74" s="214">
        <f>'WASP DATA'!B66</f>
        <v>244.29930999999999</v>
      </c>
      <c r="N74" s="31"/>
      <c r="O74" s="32"/>
      <c r="P74" s="33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77">
        <v>42222.15625</v>
      </c>
      <c r="B75" s="74">
        <v>28</v>
      </c>
      <c r="C75" s="23">
        <f t="shared" si="1"/>
        <v>0.79287599999999991</v>
      </c>
      <c r="D75" s="74"/>
      <c r="E75" s="74"/>
      <c r="F75" s="73"/>
      <c r="G75" s="26"/>
      <c r="H75" s="74">
        <v>211.46973717857139</v>
      </c>
      <c r="I75" s="74">
        <v>45.096244285714306</v>
      </c>
      <c r="J75" s="213">
        <v>166.37349289285709</v>
      </c>
      <c r="K75" s="29"/>
      <c r="L75" s="21">
        <f>'WASP DATA'!A67</f>
        <v>42222.133600000001</v>
      </c>
      <c r="M75" s="214">
        <f>'WASP DATA'!B67</f>
        <v>238.80044000000001</v>
      </c>
      <c r="N75" s="31"/>
      <c r="O75" s="32"/>
      <c r="P75" s="33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77">
        <v>42222.166666666664</v>
      </c>
      <c r="B76" s="74">
        <v>29</v>
      </c>
      <c r="C76" s="23">
        <f t="shared" si="1"/>
        <v>0.82119299999999995</v>
      </c>
      <c r="D76" s="74"/>
      <c r="E76" s="74"/>
      <c r="F76" s="73"/>
      <c r="G76" s="26"/>
      <c r="H76" s="74">
        <v>205.62418771428565</v>
      </c>
      <c r="I76" s="74">
        <v>44.794367142857169</v>
      </c>
      <c r="J76" s="213">
        <v>160.82982057142848</v>
      </c>
      <c r="K76" s="29"/>
      <c r="L76" s="21">
        <f>'WASP DATA'!A68</f>
        <v>42222.145199999999</v>
      </c>
      <c r="M76" s="214">
        <f>'WASP DATA'!B68</f>
        <v>232.18411</v>
      </c>
      <c r="N76" s="31"/>
      <c r="O76" s="32"/>
      <c r="P76" s="33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77">
        <v>42222.177083333336</v>
      </c>
      <c r="B77" s="74">
        <v>28</v>
      </c>
      <c r="C77" s="23">
        <f t="shared" si="1"/>
        <v>0.79287599999999991</v>
      </c>
      <c r="D77" s="74"/>
      <c r="E77" s="74"/>
      <c r="F77" s="73"/>
      <c r="G77" s="26"/>
      <c r="H77" s="74">
        <v>199.77863824999986</v>
      </c>
      <c r="I77" s="74">
        <v>44.49249000000006</v>
      </c>
      <c r="J77" s="213">
        <v>155.2861482499998</v>
      </c>
      <c r="K77" s="29"/>
      <c r="L77" s="21">
        <f>'WASP DATA'!A69</f>
        <v>42222.154799999997</v>
      </c>
      <c r="M77" s="214">
        <f>'WASP DATA'!B69</f>
        <v>226.66152</v>
      </c>
      <c r="N77" s="31"/>
      <c r="O77" s="32"/>
      <c r="P77" s="33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77">
        <v>42222.1875</v>
      </c>
      <c r="B78" s="74">
        <v>30</v>
      </c>
      <c r="C78" s="23">
        <f t="shared" si="1"/>
        <v>0.84950999999999999</v>
      </c>
      <c r="D78" s="74"/>
      <c r="E78" s="74"/>
      <c r="F78" s="73"/>
      <c r="G78" s="26"/>
      <c r="H78" s="74">
        <v>193.93308878571401</v>
      </c>
      <c r="I78" s="74">
        <v>44.190612857142838</v>
      </c>
      <c r="J78" s="213">
        <v>149.74247592857117</v>
      </c>
      <c r="K78" s="29"/>
      <c r="L78" s="21">
        <f>'WASP DATA'!A70</f>
        <v>42222.164400000001</v>
      </c>
      <c r="M78" s="214">
        <f>'WASP DATA'!B70</f>
        <v>221.22443999999999</v>
      </c>
      <c r="N78" s="31"/>
      <c r="O78" s="32"/>
      <c r="P78" s="33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77">
        <v>42222.197916666664</v>
      </c>
      <c r="B79" s="74">
        <v>27</v>
      </c>
      <c r="C79" s="23">
        <f t="shared" si="1"/>
        <v>0.76455899999999999</v>
      </c>
      <c r="D79" s="74"/>
      <c r="E79" s="74"/>
      <c r="F79" s="73"/>
      <c r="G79" s="26"/>
      <c r="H79" s="74">
        <v>188.08753932142838</v>
      </c>
      <c r="I79" s="74">
        <v>43.888735714285673</v>
      </c>
      <c r="J79" s="213">
        <v>144.19880360714271</v>
      </c>
      <c r="K79" s="29"/>
      <c r="L79" s="21">
        <f>'WASP DATA'!A71</f>
        <v>42222.174099999997</v>
      </c>
      <c r="M79" s="214">
        <f>'WASP DATA'!B71</f>
        <v>215.97023999999999</v>
      </c>
      <c r="N79" s="31"/>
      <c r="O79" s="32"/>
      <c r="P79" s="33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77">
        <v>42222.208333333336</v>
      </c>
      <c r="B80" s="74">
        <v>27</v>
      </c>
      <c r="C80" s="23">
        <f t="shared" si="1"/>
        <v>0.76455899999999999</v>
      </c>
      <c r="D80" s="74"/>
      <c r="E80" s="74"/>
      <c r="F80" s="73"/>
      <c r="G80" s="26"/>
      <c r="H80" s="74">
        <v>182.24198985714253</v>
      </c>
      <c r="I80" s="74">
        <v>43.586858571428593</v>
      </c>
      <c r="J80" s="213">
        <v>138.65513128571394</v>
      </c>
      <c r="K80" s="29"/>
      <c r="L80" s="21">
        <f>'WASP DATA'!A72</f>
        <v>42222.183700000001</v>
      </c>
      <c r="M80" s="214">
        <f>'WASP DATA'!B72</f>
        <v>210.63771</v>
      </c>
      <c r="N80" s="31"/>
      <c r="O80" s="32"/>
      <c r="P80" s="33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77">
        <v>42222.21875</v>
      </c>
      <c r="B81" s="74">
        <v>28</v>
      </c>
      <c r="C81" s="23">
        <f t="shared" si="1"/>
        <v>0.79287599999999991</v>
      </c>
      <c r="D81" s="74"/>
      <c r="E81" s="74"/>
      <c r="F81" s="73"/>
      <c r="G81" s="26"/>
      <c r="H81" s="74">
        <v>176.39644039285687</v>
      </c>
      <c r="I81" s="74">
        <v>43.284981428571427</v>
      </c>
      <c r="J81" s="213">
        <v>133.11145896428545</v>
      </c>
      <c r="K81" s="29"/>
      <c r="L81" s="21">
        <f>'WASP DATA'!A73</f>
        <v>42222.195200000002</v>
      </c>
      <c r="M81" s="214">
        <f>'WASP DATA'!B73</f>
        <v>204.1532</v>
      </c>
      <c r="N81" s="31"/>
      <c r="O81" s="32"/>
      <c r="P81" s="33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77">
        <v>42222.229166666664</v>
      </c>
      <c r="B82" s="74">
        <v>28</v>
      </c>
      <c r="C82" s="23">
        <f t="shared" si="1"/>
        <v>0.79287599999999991</v>
      </c>
      <c r="D82" s="74"/>
      <c r="E82" s="74"/>
      <c r="F82" s="73"/>
      <c r="G82" s="26"/>
      <c r="H82" s="74">
        <v>170.55089092857122</v>
      </c>
      <c r="I82" s="74">
        <v>42.983104285714234</v>
      </c>
      <c r="J82" s="213">
        <v>127.56778664285699</v>
      </c>
      <c r="K82" s="29"/>
      <c r="L82" s="21">
        <f>'WASP DATA'!A74</f>
        <v>42222.2048</v>
      </c>
      <c r="M82" s="214">
        <f>'WASP DATA'!B74</f>
        <v>198.70099999999999</v>
      </c>
      <c r="N82" s="31"/>
      <c r="O82" s="32"/>
      <c r="P82" s="33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77">
        <v>42222.239583333336</v>
      </c>
      <c r="B83" s="74">
        <v>29</v>
      </c>
      <c r="C83" s="23">
        <f t="shared" si="1"/>
        <v>0.82119299999999995</v>
      </c>
      <c r="D83" s="74"/>
      <c r="E83" s="74"/>
      <c r="F83" s="73"/>
      <c r="G83" s="26"/>
      <c r="H83" s="74">
        <v>164.70534146428557</v>
      </c>
      <c r="I83" s="74">
        <v>42.681227142857153</v>
      </c>
      <c r="J83" s="213">
        <v>122.02411432142841</v>
      </c>
      <c r="K83" s="29"/>
      <c r="L83" s="21">
        <f>'WASP DATA'!A75</f>
        <v>42222.214500000002</v>
      </c>
      <c r="M83" s="214">
        <f>'WASP DATA'!B75</f>
        <v>193.22111000000001</v>
      </c>
      <c r="N83" s="31"/>
      <c r="O83" s="32"/>
      <c r="P83" s="33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77">
        <v>42222.25</v>
      </c>
      <c r="B84" s="74">
        <v>28</v>
      </c>
      <c r="C84" s="23">
        <f t="shared" si="1"/>
        <v>0.79287599999999991</v>
      </c>
      <c r="D84" s="74">
        <v>159</v>
      </c>
      <c r="E84" s="74">
        <v>42</v>
      </c>
      <c r="F84" s="73"/>
      <c r="G84" s="26"/>
      <c r="H84" s="74">
        <v>158.85979200000003</v>
      </c>
      <c r="I84" s="74">
        <v>42.379349999999988</v>
      </c>
      <c r="J84" s="213">
        <v>116.48044200000004</v>
      </c>
      <c r="K84" s="29"/>
      <c r="L84" s="21">
        <f>'WASP DATA'!A76</f>
        <v>42222.224900000001</v>
      </c>
      <c r="M84" s="214">
        <f>'WASP DATA'!B76</f>
        <v>187.28370000000001</v>
      </c>
      <c r="N84" s="31"/>
      <c r="O84" s="32"/>
      <c r="P84" s="33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77">
        <v>42222.260416666664</v>
      </c>
      <c r="B85" s="74">
        <v>28</v>
      </c>
      <c r="C85" s="23">
        <f t="shared" si="1"/>
        <v>0.79287599999999991</v>
      </c>
      <c r="D85" s="74"/>
      <c r="E85" s="74"/>
      <c r="F85" s="73"/>
      <c r="G85" s="26"/>
      <c r="H85" s="74">
        <v>165.58118600000003</v>
      </c>
      <c r="I85" s="74">
        <v>42.196608124999926</v>
      </c>
      <c r="J85" s="213">
        <v>123.3845778750001</v>
      </c>
      <c r="K85" s="29"/>
      <c r="L85" s="21">
        <f>'WASP DATA'!A77</f>
        <v>42222.234600000003</v>
      </c>
      <c r="M85" s="214">
        <f>'WASP DATA'!B77</f>
        <v>182.03819999999999</v>
      </c>
      <c r="N85" s="31"/>
      <c r="O85" s="32"/>
      <c r="P85" s="33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77">
        <v>42222.270833333336</v>
      </c>
      <c r="B86" s="74">
        <v>28</v>
      </c>
      <c r="C86" s="23">
        <f t="shared" si="1"/>
        <v>0.79287599999999991</v>
      </c>
      <c r="D86" s="74"/>
      <c r="E86" s="74"/>
      <c r="F86" s="73"/>
      <c r="G86" s="26"/>
      <c r="H86" s="74">
        <v>172.30258000000001</v>
      </c>
      <c r="I86" s="74">
        <v>42.013866250000035</v>
      </c>
      <c r="J86" s="213">
        <v>130.28871374999997</v>
      </c>
      <c r="K86" s="29"/>
      <c r="L86" s="21">
        <f>'WASP DATA'!A78</f>
        <v>42222.244200000001</v>
      </c>
      <c r="M86" s="214">
        <f>'WASP DATA'!B78</f>
        <v>176.73602</v>
      </c>
      <c r="N86" s="31"/>
      <c r="O86" s="32"/>
      <c r="P86" s="33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77">
        <v>42222.28125</v>
      </c>
      <c r="B87" s="74">
        <v>28</v>
      </c>
      <c r="C87" s="23">
        <f t="shared" si="1"/>
        <v>0.79287599999999991</v>
      </c>
      <c r="D87" s="74"/>
      <c r="E87" s="74"/>
      <c r="F87" s="73"/>
      <c r="G87" s="26"/>
      <c r="H87" s="74">
        <v>179.02397400000009</v>
      </c>
      <c r="I87" s="74">
        <v>41.83112437500003</v>
      </c>
      <c r="J87" s="213">
        <v>137.19284962500006</v>
      </c>
      <c r="K87" s="29"/>
      <c r="L87" s="21">
        <f>'WASP DATA'!A79</f>
        <v>42222.253799999999</v>
      </c>
      <c r="M87" s="214">
        <f>'WASP DATA'!B79</f>
        <v>171.5334</v>
      </c>
      <c r="N87" s="31"/>
      <c r="O87" s="32"/>
      <c r="P87" s="33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77">
        <v>42222.291666666664</v>
      </c>
      <c r="B88" s="74">
        <v>28</v>
      </c>
      <c r="C88" s="23">
        <f t="shared" si="1"/>
        <v>0.79287599999999991</v>
      </c>
      <c r="D88" s="74"/>
      <c r="E88" s="74"/>
      <c r="F88" s="73"/>
      <c r="G88" s="26"/>
      <c r="H88" s="74">
        <v>185.74536800000001</v>
      </c>
      <c r="I88" s="74">
        <v>41.648382500000025</v>
      </c>
      <c r="J88" s="213">
        <v>144.09698549999999</v>
      </c>
      <c r="K88" s="29"/>
      <c r="L88" s="21">
        <f>'WASP DATA'!A80</f>
        <v>42222.263400000003</v>
      </c>
      <c r="M88" s="214">
        <f>'WASP DATA'!B80</f>
        <v>169.22241</v>
      </c>
      <c r="N88" s="31"/>
      <c r="O88" s="32"/>
      <c r="P88" s="33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77">
        <v>42222.302083333336</v>
      </c>
      <c r="B89" s="74">
        <v>28</v>
      </c>
      <c r="C89" s="23">
        <f t="shared" si="1"/>
        <v>0.79287599999999991</v>
      </c>
      <c r="D89" s="74"/>
      <c r="E89" s="74"/>
      <c r="F89" s="73"/>
      <c r="G89" s="26"/>
      <c r="H89" s="74">
        <v>192.46676199999993</v>
      </c>
      <c r="I89" s="74">
        <v>41.465640625000049</v>
      </c>
      <c r="J89" s="213">
        <v>151.00112137499988</v>
      </c>
      <c r="K89" s="29"/>
      <c r="L89" s="21">
        <f>'WASP DATA'!A81</f>
        <v>42222.275000000001</v>
      </c>
      <c r="M89" s="214">
        <f>'WASP DATA'!B81</f>
        <v>169.80969999999999</v>
      </c>
      <c r="N89" s="31"/>
      <c r="O89" s="32"/>
      <c r="P89" s="33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77">
        <v>42222.3125</v>
      </c>
      <c r="B90" s="74">
        <v>29</v>
      </c>
      <c r="C90" s="23">
        <f t="shared" si="1"/>
        <v>0.82119299999999995</v>
      </c>
      <c r="D90" s="74"/>
      <c r="E90" s="74"/>
      <c r="F90" s="73"/>
      <c r="G90" s="26"/>
      <c r="H90" s="74">
        <v>199.18815600000002</v>
      </c>
      <c r="I90" s="78">
        <v>41.282898750000015</v>
      </c>
      <c r="J90" s="213">
        <v>157.90525725000001</v>
      </c>
      <c r="K90" s="29"/>
      <c r="L90" s="21">
        <f>'WASP DATA'!A82</f>
        <v>42222.284599999999</v>
      </c>
      <c r="M90" s="214">
        <f>'WASP DATA'!B82</f>
        <v>172.29470000000001</v>
      </c>
      <c r="N90" s="31"/>
      <c r="O90" s="32"/>
      <c r="P90" s="33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77">
        <v>42222.322916666664</v>
      </c>
      <c r="B91" s="74">
        <v>28</v>
      </c>
      <c r="C91" s="23">
        <f t="shared" si="1"/>
        <v>0.79287599999999991</v>
      </c>
      <c r="D91" s="74"/>
      <c r="E91" s="74"/>
      <c r="F91" s="73"/>
      <c r="G91" s="26"/>
      <c r="H91" s="74">
        <v>205.90954999999994</v>
      </c>
      <c r="I91" s="74">
        <v>41.10015687500001</v>
      </c>
      <c r="J91" s="213">
        <v>164.80939312499993</v>
      </c>
      <c r="K91" s="29"/>
      <c r="L91" s="21">
        <f>'WASP DATA'!A83</f>
        <v>42222.294199999997</v>
      </c>
      <c r="M91" s="214">
        <f>'WASP DATA'!B83</f>
        <v>176.0472</v>
      </c>
      <c r="N91" s="31"/>
      <c r="O91" s="32"/>
      <c r="P91" s="33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77">
        <v>42222.333333333336</v>
      </c>
      <c r="B92" s="74">
        <v>28</v>
      </c>
      <c r="C92" s="23">
        <f t="shared" si="1"/>
        <v>0.79287599999999991</v>
      </c>
      <c r="D92" s="74"/>
      <c r="E92" s="74"/>
      <c r="F92" s="73"/>
      <c r="G92" s="26"/>
      <c r="H92" s="74">
        <v>212.63094399999989</v>
      </c>
      <c r="I92" s="74">
        <v>40.917415000000034</v>
      </c>
      <c r="J92" s="213">
        <v>171.71352899999985</v>
      </c>
      <c r="K92" s="29"/>
      <c r="L92" s="21">
        <f>'WASP DATA'!A84</f>
        <v>42222.303800000002</v>
      </c>
      <c r="M92" s="214">
        <f>'WASP DATA'!B84</f>
        <v>180.4639</v>
      </c>
      <c r="N92" s="31"/>
      <c r="O92" s="32"/>
      <c r="P92" s="33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77">
        <v>42222.34375</v>
      </c>
      <c r="B93" s="74">
        <v>26</v>
      </c>
      <c r="C93" s="23">
        <f t="shared" si="1"/>
        <v>0.73624199999999995</v>
      </c>
      <c r="D93" s="74"/>
      <c r="E93" s="74"/>
      <c r="F93" s="73"/>
      <c r="G93" s="26"/>
      <c r="H93" s="74"/>
      <c r="I93" s="74"/>
      <c r="J93" s="213">
        <v>178.61766487499997</v>
      </c>
      <c r="K93" s="29"/>
      <c r="L93" s="21">
        <f>'WASP DATA'!A85</f>
        <v>42222.313399999999</v>
      </c>
      <c r="M93" s="214">
        <f>'WASP DATA'!B85</f>
        <v>185.41739999999999</v>
      </c>
      <c r="N93" s="31"/>
      <c r="O93" s="32"/>
      <c r="P93" s="33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77">
        <v>42222.354166666664</v>
      </c>
      <c r="B94" s="74">
        <v>26</v>
      </c>
      <c r="C94" s="23">
        <f t="shared" si="1"/>
        <v>0.73624199999999995</v>
      </c>
      <c r="D94" s="74"/>
      <c r="E94" s="74"/>
      <c r="F94" s="73"/>
      <c r="G94" s="26"/>
      <c r="H94" s="74"/>
      <c r="I94" s="74"/>
      <c r="J94" s="213">
        <v>185.52180074999993</v>
      </c>
      <c r="K94" s="29"/>
      <c r="L94" s="21">
        <f>'WASP DATA'!A86</f>
        <v>42222.324999999997</v>
      </c>
      <c r="M94" s="214">
        <f>'WASP DATA'!B86</f>
        <v>191.97862000000001</v>
      </c>
      <c r="N94" s="31"/>
      <c r="O94" s="32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77">
        <v>42222.364583333336</v>
      </c>
      <c r="B95" s="74">
        <v>27</v>
      </c>
      <c r="C95" s="23">
        <f t="shared" si="1"/>
        <v>0.76455899999999999</v>
      </c>
      <c r="D95" s="74"/>
      <c r="E95" s="74"/>
      <c r="F95" s="73"/>
      <c r="G95" s="26"/>
      <c r="H95" s="74"/>
      <c r="I95" s="74"/>
      <c r="J95" s="213">
        <v>192.42593662499988</v>
      </c>
      <c r="K95" s="29"/>
      <c r="L95" s="21">
        <f>'WASP DATA'!A87</f>
        <v>42222.334499999997</v>
      </c>
      <c r="M95" s="214">
        <f>'WASP DATA'!B87</f>
        <v>197.78352000000001</v>
      </c>
      <c r="N95" s="31"/>
      <c r="O95" s="32"/>
      <c r="P95" s="33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77">
        <v>42222.375</v>
      </c>
      <c r="B96" s="74">
        <v>28</v>
      </c>
      <c r="C96" s="23">
        <f t="shared" si="1"/>
        <v>0.79287599999999991</v>
      </c>
      <c r="D96" s="74"/>
      <c r="E96" s="74"/>
      <c r="F96" s="73"/>
      <c r="G96" s="26"/>
      <c r="H96" s="74"/>
      <c r="I96" s="74"/>
      <c r="J96" s="213">
        <v>199.33007250000011</v>
      </c>
      <c r="K96" s="29"/>
      <c r="L96" s="21">
        <f>'WASP DATA'!A88</f>
        <v>42222.344100000002</v>
      </c>
      <c r="M96" s="214">
        <f>'WASP DATA'!B88</f>
        <v>203.62550999999999</v>
      </c>
      <c r="N96" s="31"/>
      <c r="O96" s="32"/>
      <c r="P96" s="33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77">
        <v>42222.385416666664</v>
      </c>
      <c r="B97" s="74">
        <v>26</v>
      </c>
      <c r="C97" s="23">
        <f t="shared" si="1"/>
        <v>0.73624199999999995</v>
      </c>
      <c r="D97" s="74"/>
      <c r="E97" s="74"/>
      <c r="F97" s="73"/>
      <c r="G97" s="26"/>
      <c r="H97" s="74"/>
      <c r="I97" s="74"/>
      <c r="J97" s="213">
        <v>206.23420837500004</v>
      </c>
      <c r="K97" s="29"/>
      <c r="L97" s="21">
        <f>'WASP DATA'!A89</f>
        <v>42222.3537</v>
      </c>
      <c r="M97" s="214">
        <f>'WASP DATA'!B89</f>
        <v>209.50004000000001</v>
      </c>
      <c r="N97" s="31"/>
      <c r="O97" s="32"/>
      <c r="P97" s="33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77">
        <v>42222.395833333336</v>
      </c>
      <c r="B98" s="74">
        <v>27</v>
      </c>
      <c r="C98" s="23">
        <f t="shared" si="1"/>
        <v>0.76455899999999999</v>
      </c>
      <c r="D98" s="74"/>
      <c r="E98" s="74"/>
      <c r="F98" s="73"/>
      <c r="G98" s="26"/>
      <c r="H98" s="74"/>
      <c r="I98" s="74"/>
      <c r="J98" s="213">
        <v>213.13834424999993</v>
      </c>
      <c r="K98" s="29"/>
      <c r="L98" s="21">
        <f>'WASP DATA'!A90</f>
        <v>42222.363299999997</v>
      </c>
      <c r="M98" s="214">
        <f>'WASP DATA'!B90</f>
        <v>215.54933</v>
      </c>
      <c r="N98" s="31"/>
      <c r="O98" s="32"/>
      <c r="P98" s="33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77">
        <v>42222.40625</v>
      </c>
      <c r="B99" s="74">
        <v>27</v>
      </c>
      <c r="C99" s="23">
        <f t="shared" si="1"/>
        <v>0.76455899999999999</v>
      </c>
      <c r="D99" s="74"/>
      <c r="E99" s="74"/>
      <c r="F99" s="73"/>
      <c r="G99" s="26"/>
      <c r="H99" s="74"/>
      <c r="I99" s="74"/>
      <c r="J99" s="213">
        <v>220.04248012499997</v>
      </c>
      <c r="K99" s="29"/>
      <c r="L99" s="21">
        <f>'WASP DATA'!A91</f>
        <v>42222.374799999998</v>
      </c>
      <c r="M99" s="214">
        <f>'WASP DATA'!B91</f>
        <v>222.95760000000001</v>
      </c>
      <c r="N99" s="31"/>
      <c r="O99" s="32"/>
      <c r="P99" s="33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77">
        <v>42222.416666666664</v>
      </c>
      <c r="B100" s="74">
        <v>27</v>
      </c>
      <c r="C100" s="23">
        <f t="shared" si="1"/>
        <v>0.76455899999999999</v>
      </c>
      <c r="D100" s="74"/>
      <c r="E100" s="74"/>
      <c r="F100" s="73"/>
      <c r="G100" s="26"/>
      <c r="H100" s="74"/>
      <c r="I100" s="74"/>
      <c r="J100" s="213">
        <v>226.94661600000018</v>
      </c>
      <c r="K100" s="29"/>
      <c r="L100" s="21">
        <f>'WASP DATA'!A92</f>
        <v>42222.384299999998</v>
      </c>
      <c r="M100" s="214">
        <f>'WASP DATA'!B92</f>
        <v>229.09030000000001</v>
      </c>
      <c r="N100" s="31"/>
      <c r="O100" s="32"/>
      <c r="P100" s="33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77">
        <v>42222.427083333336</v>
      </c>
      <c r="B101" s="74">
        <v>26</v>
      </c>
      <c r="C101" s="23">
        <f t="shared" si="1"/>
        <v>0.73624199999999995</v>
      </c>
      <c r="D101" s="74"/>
      <c r="E101" s="74"/>
      <c r="F101" s="73"/>
      <c r="G101" s="26"/>
      <c r="H101" s="74"/>
      <c r="I101" s="74"/>
      <c r="J101" s="213">
        <v>233.8507518749999</v>
      </c>
      <c r="K101" s="29"/>
      <c r="L101" s="21">
        <f>'WASP DATA'!A93</f>
        <v>42222.393900000003</v>
      </c>
      <c r="M101" s="214">
        <f>'WASP DATA'!B93</f>
        <v>235.11291</v>
      </c>
      <c r="N101" s="31"/>
      <c r="O101" s="32"/>
      <c r="P101" s="33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77">
        <v>42222.4375</v>
      </c>
      <c r="B102" s="74">
        <v>29</v>
      </c>
      <c r="C102" s="23">
        <f t="shared" si="1"/>
        <v>0.82119299999999995</v>
      </c>
      <c r="D102" s="74"/>
      <c r="E102" s="74"/>
      <c r="F102" s="73"/>
      <c r="G102" s="26"/>
      <c r="H102" s="74"/>
      <c r="I102" s="74"/>
      <c r="J102" s="213">
        <v>240.75488774999999</v>
      </c>
      <c r="K102" s="29"/>
      <c r="L102" s="21">
        <f>'WASP DATA'!A94</f>
        <v>42222.403400000003</v>
      </c>
      <c r="M102" s="214">
        <f>'WASP DATA'!B94</f>
        <v>241.24449999999999</v>
      </c>
      <c r="N102" s="31"/>
      <c r="O102" s="32"/>
      <c r="P102" s="33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77">
        <v>42222.447916666664</v>
      </c>
      <c r="B103" s="74">
        <v>28</v>
      </c>
      <c r="C103" s="23">
        <f t="shared" si="1"/>
        <v>0.79287599999999991</v>
      </c>
      <c r="D103" s="74"/>
      <c r="E103" s="74"/>
      <c r="F103" s="73"/>
      <c r="G103" s="26"/>
      <c r="H103" s="74"/>
      <c r="I103" s="74"/>
      <c r="J103" s="213">
        <v>247.65902362500003</v>
      </c>
      <c r="K103" s="29"/>
      <c r="L103" s="21">
        <f>'WASP DATA'!A95</f>
        <v>42222.414799999999</v>
      </c>
      <c r="M103" s="214">
        <f>'WASP DATA'!B95</f>
        <v>248.6002</v>
      </c>
      <c r="N103" s="31"/>
      <c r="O103" s="32"/>
      <c r="P103" s="33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77">
        <v>42222.458333333336</v>
      </c>
      <c r="B104" s="74">
        <v>26</v>
      </c>
      <c r="C104" s="23">
        <f t="shared" si="1"/>
        <v>0.73624199999999995</v>
      </c>
      <c r="D104" s="74"/>
      <c r="E104" s="74"/>
      <c r="F104" s="73"/>
      <c r="G104" s="26"/>
      <c r="H104" s="74"/>
      <c r="I104" s="74"/>
      <c r="J104" s="213">
        <v>254.5631594999999</v>
      </c>
      <c r="K104" s="29"/>
      <c r="L104" s="21">
        <f>'WASP DATA'!A96</f>
        <v>42222.424299999999</v>
      </c>
      <c r="M104" s="214">
        <f>'WASP DATA'!B96</f>
        <v>254.5883</v>
      </c>
      <c r="N104" s="31"/>
      <c r="O104" s="32"/>
      <c r="P104" s="33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77">
        <v>42222.46875</v>
      </c>
      <c r="B105" s="74">
        <v>28</v>
      </c>
      <c r="C105" s="23">
        <f t="shared" si="1"/>
        <v>0.79287599999999991</v>
      </c>
      <c r="D105" s="74"/>
      <c r="E105" s="74"/>
      <c r="F105" s="73"/>
      <c r="G105" s="26"/>
      <c r="H105" s="74"/>
      <c r="I105" s="74"/>
      <c r="J105" s="213">
        <v>261.46729537500005</v>
      </c>
      <c r="K105" s="29"/>
      <c r="L105" s="21">
        <f>'WASP DATA'!A97</f>
        <v>42222.433799999999</v>
      </c>
      <c r="M105" s="214">
        <f>'WASP DATA'!B97</f>
        <v>260.68029999999999</v>
      </c>
      <c r="N105" s="31"/>
      <c r="O105" s="32"/>
      <c r="P105" s="33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77">
        <v>42222.479166666664</v>
      </c>
      <c r="B106" s="74">
        <v>28</v>
      </c>
      <c r="C106" s="23">
        <f t="shared" si="1"/>
        <v>0.79287599999999991</v>
      </c>
      <c r="D106" s="74"/>
      <c r="E106" s="74"/>
      <c r="F106" s="73"/>
      <c r="G106" s="26"/>
      <c r="H106" s="74"/>
      <c r="I106" s="74"/>
      <c r="J106" s="213">
        <v>268.37143124999994</v>
      </c>
      <c r="K106" s="29"/>
      <c r="L106" s="21">
        <f>'WASP DATA'!A98</f>
        <v>42222.443299999999</v>
      </c>
      <c r="M106" s="214">
        <f>'WASP DATA'!B98</f>
        <v>266.84960000000001</v>
      </c>
      <c r="N106" s="31"/>
      <c r="O106" s="32"/>
      <c r="P106" s="33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77">
        <v>42222.489583333336</v>
      </c>
      <c r="B107" s="74">
        <v>28</v>
      </c>
      <c r="C107" s="23">
        <f t="shared" si="1"/>
        <v>0.79287599999999991</v>
      </c>
      <c r="D107" s="74"/>
      <c r="E107" s="74"/>
      <c r="F107" s="73"/>
      <c r="G107" s="26"/>
      <c r="H107" s="74"/>
      <c r="I107" s="74"/>
      <c r="J107" s="213">
        <v>275.27556712499995</v>
      </c>
      <c r="K107" s="29"/>
      <c r="L107" s="21">
        <f>'WASP DATA'!A99</f>
        <v>42222.454599999997</v>
      </c>
      <c r="M107" s="214">
        <f>'WASP DATA'!B99</f>
        <v>274.25491</v>
      </c>
      <c r="N107" s="31"/>
      <c r="O107" s="32"/>
      <c r="P107" s="33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77">
        <v>42222.5</v>
      </c>
      <c r="B108" s="74">
        <v>26</v>
      </c>
      <c r="C108" s="23">
        <f t="shared" si="1"/>
        <v>0.73624199999999995</v>
      </c>
      <c r="D108" s="74"/>
      <c r="E108" s="74"/>
      <c r="F108" s="73"/>
      <c r="G108" s="26"/>
      <c r="H108" s="74"/>
      <c r="I108" s="74"/>
      <c r="J108" s="213">
        <v>282.1797029999999</v>
      </c>
      <c r="K108" s="29"/>
      <c r="L108" s="21">
        <f>'WASP DATA'!A100</f>
        <v>42222.464</v>
      </c>
      <c r="M108" s="214">
        <f>'WASP DATA'!B100</f>
        <v>280.23782</v>
      </c>
      <c r="N108" s="31"/>
      <c r="O108" s="32"/>
      <c r="P108" s="33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77">
        <v>42222.510416666664</v>
      </c>
      <c r="B109" s="74">
        <v>26</v>
      </c>
      <c r="C109" s="23">
        <f t="shared" si="1"/>
        <v>0.73624199999999995</v>
      </c>
      <c r="D109" s="74"/>
      <c r="E109" s="74"/>
      <c r="F109" s="73"/>
      <c r="G109" s="26"/>
      <c r="H109" s="74"/>
      <c r="I109" s="74"/>
      <c r="J109" s="213">
        <v>289.08383887499997</v>
      </c>
      <c r="K109" s="29"/>
      <c r="L109" s="21">
        <f>'WASP DATA'!A101</f>
        <v>42222.473400000003</v>
      </c>
      <c r="M109" s="214">
        <f>'WASP DATA'!B101</f>
        <v>286.28850999999997</v>
      </c>
      <c r="N109" s="31"/>
      <c r="O109" s="32"/>
      <c r="P109" s="33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77">
        <v>42222.520833333336</v>
      </c>
      <c r="B110" s="74">
        <v>28</v>
      </c>
      <c r="C110" s="23">
        <f t="shared" si="1"/>
        <v>0.79287599999999991</v>
      </c>
      <c r="D110" s="74"/>
      <c r="E110" s="74"/>
      <c r="F110" s="73"/>
      <c r="G110" s="26"/>
      <c r="H110" s="74"/>
      <c r="I110" s="74"/>
      <c r="J110" s="213">
        <v>295.98797475000003</v>
      </c>
      <c r="K110" s="29"/>
      <c r="L110" s="21">
        <f>'WASP DATA'!A102</f>
        <v>42222.484700000001</v>
      </c>
      <c r="M110" s="214">
        <f>'WASP DATA'!B102</f>
        <v>293.60442999999998</v>
      </c>
      <c r="N110" s="31"/>
      <c r="O110" s="32"/>
      <c r="P110" s="33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77">
        <v>42222.53125</v>
      </c>
      <c r="B111" s="74">
        <v>28</v>
      </c>
      <c r="C111" s="23">
        <f t="shared" si="1"/>
        <v>0.79287599999999991</v>
      </c>
      <c r="D111" s="74"/>
      <c r="E111" s="74"/>
      <c r="F111" s="73"/>
      <c r="G111" s="26"/>
      <c r="H111" s="74"/>
      <c r="I111" s="74"/>
      <c r="J111" s="213">
        <v>302.89211062500004</v>
      </c>
      <c r="K111" s="29"/>
      <c r="L111" s="21">
        <f>'WASP DATA'!A103</f>
        <v>42222.494100000004</v>
      </c>
      <c r="M111" s="214">
        <f>'WASP DATA'!B103</f>
        <v>299.52589999999998</v>
      </c>
      <c r="N111" s="31"/>
      <c r="O111" s="32"/>
      <c r="P111" s="33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77">
        <v>42222.541666666664</v>
      </c>
      <c r="B112" s="74">
        <v>28</v>
      </c>
      <c r="C112" s="23">
        <f t="shared" si="1"/>
        <v>0.79287599999999991</v>
      </c>
      <c r="D112" s="74">
        <v>374</v>
      </c>
      <c r="E112" s="74">
        <v>37</v>
      </c>
      <c r="F112" s="73"/>
      <c r="G112" s="26"/>
      <c r="H112" s="74"/>
      <c r="I112" s="74"/>
      <c r="J112" s="213">
        <v>309.79624649999982</v>
      </c>
      <c r="K112" s="29"/>
      <c r="L112" s="21">
        <f>'WASP DATA'!A104</f>
        <v>42222.503400000001</v>
      </c>
      <c r="M112" s="214">
        <f>'WASP DATA'!B104</f>
        <v>305.50130999999999</v>
      </c>
      <c r="N112" s="31"/>
      <c r="O112" s="32"/>
      <c r="P112" s="33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77">
        <v>42222.552083333336</v>
      </c>
      <c r="B113" s="74">
        <v>27</v>
      </c>
      <c r="C113" s="23">
        <f t="shared" si="1"/>
        <v>0.76455899999999999</v>
      </c>
      <c r="D113" s="74"/>
      <c r="E113" s="74"/>
      <c r="F113" s="73"/>
      <c r="G113" s="26"/>
      <c r="H113" s="74"/>
      <c r="I113" s="74"/>
      <c r="J113" s="213">
        <v>316.70038237499983</v>
      </c>
      <c r="K113" s="29"/>
      <c r="L113" s="21">
        <f>'WASP DATA'!A105</f>
        <v>42222.514600000002</v>
      </c>
      <c r="M113" s="214">
        <f>'WASP DATA'!B105</f>
        <v>312.77542</v>
      </c>
      <c r="N113" s="31"/>
      <c r="O113" s="32"/>
      <c r="P113" s="33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77">
        <v>42222.5625</v>
      </c>
      <c r="B114" s="74">
        <v>28</v>
      </c>
      <c r="C114" s="23">
        <f t="shared" si="1"/>
        <v>0.79287599999999991</v>
      </c>
      <c r="D114" s="74"/>
      <c r="E114" s="74"/>
      <c r="F114" s="73"/>
      <c r="G114" s="26"/>
      <c r="H114" s="74"/>
      <c r="I114" s="74"/>
      <c r="J114" s="213">
        <v>323.60451825000018</v>
      </c>
      <c r="K114" s="29"/>
      <c r="L114" s="21">
        <f>'WASP DATA'!A106</f>
        <v>42222.5239</v>
      </c>
      <c r="M114" s="214">
        <f>'WASP DATA'!B106</f>
        <v>318.88171</v>
      </c>
      <c r="N114" s="31"/>
      <c r="O114" s="32"/>
      <c r="P114" s="33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77">
        <v>42222.572916666664</v>
      </c>
      <c r="B115" s="74">
        <v>28</v>
      </c>
      <c r="C115" s="23">
        <f t="shared" si="1"/>
        <v>0.79287599999999991</v>
      </c>
      <c r="D115" s="74"/>
      <c r="E115" s="74"/>
      <c r="F115" s="73"/>
      <c r="G115" s="26"/>
      <c r="H115" s="74"/>
      <c r="I115" s="74"/>
      <c r="J115" s="213">
        <v>330.50865412500002</v>
      </c>
      <c r="K115" s="29"/>
      <c r="L115" s="21">
        <f>'WASP DATA'!A107</f>
        <v>42222.533199999998</v>
      </c>
      <c r="M115" s="214">
        <f>'WASP DATA'!B107</f>
        <v>324.81819999999999</v>
      </c>
      <c r="N115" s="31"/>
      <c r="O115" s="32"/>
      <c r="P115" s="33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77">
        <v>42222.583333333336</v>
      </c>
      <c r="B116" s="74">
        <v>27</v>
      </c>
      <c r="C116" s="23">
        <f t="shared" si="1"/>
        <v>0.76455899999999999</v>
      </c>
      <c r="D116" s="74"/>
      <c r="E116" s="74"/>
      <c r="F116" s="73"/>
      <c r="G116" s="26"/>
      <c r="H116" s="74"/>
      <c r="I116" s="74"/>
      <c r="J116" s="213">
        <v>337.41278999999986</v>
      </c>
      <c r="K116" s="29"/>
      <c r="L116" s="21">
        <f>'WASP DATA'!A108</f>
        <v>42222.544300000001</v>
      </c>
      <c r="M116" s="214">
        <f>'WASP DATA'!B108</f>
        <v>331.92750000000001</v>
      </c>
      <c r="N116" s="31"/>
      <c r="O116" s="32"/>
      <c r="P116" s="33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257" spans="1:13" x14ac:dyDescent="0.2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6"/>
    </row>
    <row r="258" spans="1:13" x14ac:dyDescent="0.2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6"/>
    </row>
    <row r="259" spans="1:13" x14ac:dyDescent="0.2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</row>
    <row r="260" spans="1:13" x14ac:dyDescent="0.2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</row>
    <row r="261" spans="1:13" x14ac:dyDescent="0.2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</row>
    <row r="262" spans="1:13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</sheetData>
  <sheetProtection algorithmName="SHA-512" hashValue="fmQKqbsWOpegcBagKD2x+p22UEMophHH9gPW9y37QA3kL5TI7VVSbqPl+VzIdNtF6ue2E299J6RdRxLEf4jOSQ==" saltValue="pP9GqPGFuK8S+f8CnJQvyA==" spinCount="100000" sheet="1" scenarios="1"/>
  <mergeCells count="6">
    <mergeCell ref="L2:M2"/>
    <mergeCell ref="O2:P2"/>
    <mergeCell ref="A2:A3"/>
    <mergeCell ref="B2:C2"/>
    <mergeCell ref="D2:F2"/>
    <mergeCell ref="H2:J2"/>
  </mergeCells>
  <conditionalFormatting sqref="G4:G116">
    <cfRule type="cellIs" dxfId="32" priority="9" operator="greater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5" tint="-0.249977111117893"/>
  </sheetPr>
  <dimension ref="A1:AB262"/>
  <sheetViews>
    <sheetView workbookViewId="0">
      <selection activeCell="J23" sqref="J23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93</v>
      </c>
      <c r="C1" s="81"/>
      <c r="D1" s="81"/>
      <c r="F1" s="80"/>
      <c r="G1" s="2"/>
      <c r="H1" s="164"/>
      <c r="I1" s="165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 t="s">
        <v>12</v>
      </c>
      <c r="G3" s="17"/>
      <c r="H3" s="19" t="s">
        <v>10</v>
      </c>
      <c r="I3" s="19" t="s">
        <v>11</v>
      </c>
      <c r="J3" s="210" t="s">
        <v>13</v>
      </c>
      <c r="K3" s="18"/>
      <c r="L3" s="19" t="s">
        <v>14</v>
      </c>
      <c r="M3" s="210" t="s">
        <v>10</v>
      </c>
      <c r="N3" s="20"/>
    </row>
    <row r="4" spans="1:28" x14ac:dyDescent="0.2">
      <c r="A4" s="83">
        <v>42221.520833333336</v>
      </c>
      <c r="B4" s="84">
        <v>247</v>
      </c>
      <c r="C4" s="23">
        <f t="shared" ref="C4:C67" si="0">B4*0.028317</f>
        <v>6.9942989999999998</v>
      </c>
      <c r="D4" s="86"/>
      <c r="E4" s="87"/>
      <c r="F4" s="25"/>
      <c r="G4" s="26"/>
      <c r="H4" s="135">
        <v>5.9735499999999995</v>
      </c>
      <c r="I4" s="88"/>
      <c r="J4" s="88"/>
      <c r="K4" s="29"/>
      <c r="L4" s="35">
        <f>'WASP DATA'!A6</f>
        <v>42221.525500000003</v>
      </c>
      <c r="M4" s="72">
        <f>'WASP DATA'!C6</f>
        <v>0</v>
      </c>
      <c r="N4" s="31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83">
        <v>42221.53125</v>
      </c>
      <c r="B5" s="153">
        <v>247.29560001419298</v>
      </c>
      <c r="C5" s="23">
        <f t="shared" si="0"/>
        <v>7.0026695056019026</v>
      </c>
      <c r="D5" s="86"/>
      <c r="E5" s="87"/>
      <c r="F5" s="25"/>
      <c r="G5" s="26"/>
      <c r="H5" s="135">
        <v>1092.2993541713033</v>
      </c>
      <c r="I5" s="88"/>
      <c r="J5" s="88"/>
      <c r="K5" s="29"/>
      <c r="L5" s="35">
        <f>'WASP DATA'!A7</f>
        <v>42221.535100000001</v>
      </c>
      <c r="M5" s="72">
        <f>'WASP DATA'!C7</f>
        <v>11.690201</v>
      </c>
      <c r="N5" s="31"/>
      <c r="O5" s="32"/>
      <c r="P5" s="33"/>
      <c r="Q5" s="34"/>
      <c r="R5" s="211" t="s">
        <v>124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21">
        <v>42221.541666666664</v>
      </c>
      <c r="B6" s="153">
        <v>294.87028214036411</v>
      </c>
      <c r="C6" s="23">
        <f t="shared" si="0"/>
        <v>8.3498417793686901</v>
      </c>
      <c r="D6" s="24"/>
      <c r="E6" s="25"/>
      <c r="F6" s="25"/>
      <c r="G6" s="26"/>
      <c r="H6" s="135">
        <v>7293.7419633478521</v>
      </c>
      <c r="I6" s="140">
        <v>2.7803800009999997</v>
      </c>
      <c r="J6" s="40">
        <v>4.2051849990000161</v>
      </c>
      <c r="K6" s="29"/>
      <c r="L6" s="35">
        <f>'WASP DATA'!A8</f>
        <v>42221.544699999999</v>
      </c>
      <c r="M6" s="72">
        <f>'WASP DATA'!C8</f>
        <v>161.18790000000001</v>
      </c>
      <c r="N6" s="31"/>
      <c r="O6" s="32"/>
      <c r="P6" s="33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21">
        <v>42221.552083333336</v>
      </c>
      <c r="B7" s="153">
        <v>304.44221759627521</v>
      </c>
      <c r="C7" s="23">
        <f t="shared" si="0"/>
        <v>8.6208902756737249</v>
      </c>
      <c r="D7" s="24"/>
      <c r="E7" s="25"/>
      <c r="F7" s="25"/>
      <c r="G7" s="26"/>
      <c r="H7" s="135">
        <v>11582.880545033418</v>
      </c>
      <c r="I7" s="140">
        <v>188.23139715708811</v>
      </c>
      <c r="J7" s="40">
        <v>27.479693332666663</v>
      </c>
      <c r="K7" s="29"/>
      <c r="L7" s="35">
        <f>'WASP DATA'!A9</f>
        <v>42221.554300000003</v>
      </c>
      <c r="M7" s="72">
        <f>'WASP DATA'!C9</f>
        <v>840.41204000000005</v>
      </c>
      <c r="N7" s="31"/>
      <c r="O7" s="32"/>
      <c r="P7" s="33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21">
        <v>42221.5625</v>
      </c>
      <c r="B8" s="153">
        <v>287.7988319145889</v>
      </c>
      <c r="C8" s="23">
        <f t="shared" si="0"/>
        <v>8.1495995233254135</v>
      </c>
      <c r="D8" s="24"/>
      <c r="E8" s="25"/>
      <c r="F8" s="25"/>
      <c r="G8" s="26"/>
      <c r="H8" s="135">
        <v>6724.4551519398537</v>
      </c>
      <c r="I8" s="140">
        <v>228.50416120000003</v>
      </c>
      <c r="J8" s="40">
        <v>50.75420166633333</v>
      </c>
      <c r="K8" s="29"/>
      <c r="L8" s="35">
        <f>'WASP DATA'!A10</f>
        <v>42221.563999999998</v>
      </c>
      <c r="M8" s="72">
        <f>'WASP DATA'!C10</f>
        <v>1924.38</v>
      </c>
      <c r="N8" s="31"/>
      <c r="O8" s="32"/>
      <c r="P8" s="33"/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21">
        <v>42221.572916666664</v>
      </c>
      <c r="B9" s="153">
        <v>273.9316606088658</v>
      </c>
      <c r="C9" s="23">
        <f t="shared" si="0"/>
        <v>7.7569228334612523</v>
      </c>
      <c r="D9" s="24"/>
      <c r="E9" s="25"/>
      <c r="F9" s="25"/>
      <c r="G9" s="26"/>
      <c r="H9" s="135">
        <v>6000.4264705412807</v>
      </c>
      <c r="I9" s="140">
        <v>216.99023632645623</v>
      </c>
      <c r="J9" s="40">
        <v>74.028709999999961</v>
      </c>
      <c r="K9" s="29"/>
      <c r="L9" s="35">
        <f>'WASP DATA'!A11</f>
        <v>42221.575499999999</v>
      </c>
      <c r="M9" s="72">
        <f>'WASP DATA'!C11</f>
        <v>3145.5612000000001</v>
      </c>
      <c r="N9" s="31"/>
      <c r="O9" s="32"/>
      <c r="P9" s="33"/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21">
        <v>42221.583333333336</v>
      </c>
      <c r="B10" s="153">
        <v>267.13561092121307</v>
      </c>
      <c r="C10" s="23">
        <f t="shared" si="0"/>
        <v>7.5644790944559901</v>
      </c>
      <c r="D10" s="24"/>
      <c r="E10" s="25"/>
      <c r="F10" s="25"/>
      <c r="G10" s="26"/>
      <c r="H10" s="135">
        <v>5317.5518981242794</v>
      </c>
      <c r="I10" s="140">
        <v>199.25501888536692</v>
      </c>
      <c r="J10" s="40">
        <v>2280.6993400973233</v>
      </c>
      <c r="K10" s="29"/>
      <c r="L10" s="35">
        <f>'WASP DATA'!A12</f>
        <v>42221.585099999997</v>
      </c>
      <c r="M10" s="72">
        <f>'WASP DATA'!C12</f>
        <v>3924.3154</v>
      </c>
      <c r="N10" s="31"/>
      <c r="O10" s="32"/>
      <c r="P10" s="33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21">
        <v>42221.59375</v>
      </c>
      <c r="B11" s="153">
        <v>271.65613717777154</v>
      </c>
      <c r="C11" s="23">
        <f t="shared" si="0"/>
        <v>7.6924868364629564</v>
      </c>
      <c r="D11" s="24"/>
      <c r="E11" s="25"/>
      <c r="F11" s="25"/>
      <c r="G11" s="26"/>
      <c r="H11" s="135">
        <v>4675.8314346888537</v>
      </c>
      <c r="I11" s="140">
        <v>176.93617289522069</v>
      </c>
      <c r="J11" s="40">
        <v>4487.1389701946464</v>
      </c>
      <c r="K11" s="29"/>
      <c r="L11" s="35">
        <f>'WASP DATA'!A13</f>
        <v>42221.594799999999</v>
      </c>
      <c r="M11" s="72">
        <f>'WASP DATA'!C13</f>
        <v>4482.5439999999999</v>
      </c>
      <c r="N11" s="31"/>
      <c r="O11" s="32"/>
      <c r="P11" s="33"/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85">
        <v>42221.604166666664</v>
      </c>
      <c r="B12" s="153">
        <v>264.89059572617862</v>
      </c>
      <c r="C12" s="23">
        <f t="shared" si="0"/>
        <v>7.5009069991781994</v>
      </c>
      <c r="D12" s="24"/>
      <c r="E12" s="25"/>
      <c r="F12" s="25"/>
      <c r="G12" s="26"/>
      <c r="H12" s="135">
        <v>4075.2650802349985</v>
      </c>
      <c r="I12" s="140">
        <v>152.28172641810511</v>
      </c>
      <c r="J12" s="40">
        <v>6694.5786002919695</v>
      </c>
      <c r="K12" s="29"/>
      <c r="L12" s="35">
        <f>'WASP DATA'!A14</f>
        <v>42221.604399999997</v>
      </c>
      <c r="M12" s="72">
        <f>'WASP DATA'!C14</f>
        <v>4827.6130000000003</v>
      </c>
      <c r="N12" s="31"/>
      <c r="O12" s="32"/>
      <c r="P12" s="33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21">
        <v>42221.614583333336</v>
      </c>
      <c r="B13" s="153">
        <v>260.43103012551211</v>
      </c>
      <c r="C13" s="23">
        <f t="shared" si="0"/>
        <v>7.3746254800641262</v>
      </c>
      <c r="D13" s="24"/>
      <c r="E13" s="25"/>
      <c r="F13" s="25"/>
      <c r="G13" s="26"/>
      <c r="H13" s="135">
        <v>3515.8528347627171</v>
      </c>
      <c r="I13" s="140">
        <v>127.66621958062281</v>
      </c>
      <c r="J13" s="40">
        <v>5939.5322118216891</v>
      </c>
      <c r="K13" s="29"/>
      <c r="L13" s="35">
        <f>'WASP DATA'!A15</f>
        <v>42221.614000000001</v>
      </c>
      <c r="M13" s="72">
        <f>'WASP DATA'!C15</f>
        <v>4952.8509999999997</v>
      </c>
      <c r="N13" s="31"/>
      <c r="O13" s="32"/>
      <c r="P13" s="33"/>
      <c r="Q13" s="34"/>
      <c r="R13" s="34" t="s">
        <v>20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35">
        <v>42221.625</v>
      </c>
      <c r="B14" s="153">
        <v>256.01204256691364</v>
      </c>
      <c r="C14" s="23">
        <f t="shared" si="0"/>
        <v>7.2494930093672929</v>
      </c>
      <c r="D14" s="22"/>
      <c r="E14" s="23"/>
      <c r="F14" s="25"/>
      <c r="G14" s="26"/>
      <c r="H14" s="135">
        <v>2997.5946982720093</v>
      </c>
      <c r="I14" s="140">
        <v>105.09935944157185</v>
      </c>
      <c r="J14" s="40">
        <v>5394.546537637123</v>
      </c>
      <c r="K14" s="29"/>
      <c r="L14" s="35">
        <f>'WASP DATA'!A16</f>
        <v>42221.625500000002</v>
      </c>
      <c r="M14" s="72">
        <f>'WASP DATA'!C16</f>
        <v>4862.8573999999999</v>
      </c>
      <c r="N14" s="31"/>
      <c r="O14" s="32"/>
      <c r="P14" s="33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35">
        <v>42221.635416666664</v>
      </c>
      <c r="B15" s="153">
        <v>256.01204256691364</v>
      </c>
      <c r="C15" s="23">
        <f t="shared" si="0"/>
        <v>7.2494930093672929</v>
      </c>
      <c r="D15" s="36"/>
      <c r="E15" s="37"/>
      <c r="F15" s="25"/>
      <c r="G15" s="26"/>
      <c r="H15" s="135">
        <v>2520.4906707628729</v>
      </c>
      <c r="I15" s="140">
        <v>90.092754953257455</v>
      </c>
      <c r="J15" s="40">
        <v>4608.4680063096976</v>
      </c>
      <c r="K15" s="29"/>
      <c r="L15" s="35">
        <f>'WASP DATA'!A17</f>
        <v>42221.635199999997</v>
      </c>
      <c r="M15" s="72">
        <f>'WASP DATA'!C17</f>
        <v>4660.817</v>
      </c>
      <c r="N15" s="31"/>
      <c r="O15" s="32"/>
      <c r="P15" s="33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35">
        <v>42221.645833333336</v>
      </c>
      <c r="B16" s="153">
        <v>249.45953492174934</v>
      </c>
      <c r="C16" s="23">
        <f t="shared" si="0"/>
        <v>7.0639456503791758</v>
      </c>
      <c r="D16" s="22"/>
      <c r="E16" s="23"/>
      <c r="F16" s="25"/>
      <c r="G16" s="26"/>
      <c r="H16" s="135">
        <v>2084.5407522353116</v>
      </c>
      <c r="I16" s="140">
        <v>75.086150464943117</v>
      </c>
      <c r="J16" s="40">
        <v>3822.3894749822744</v>
      </c>
      <c r="K16" s="29"/>
      <c r="L16" s="35">
        <f>'WASP DATA'!A18</f>
        <v>42221.644800000002</v>
      </c>
      <c r="M16" s="72">
        <f>'WASP DATA'!C18</f>
        <v>4400.4521000000004</v>
      </c>
      <c r="N16" s="31"/>
      <c r="O16" s="32"/>
      <c r="P16" s="33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35">
        <v>42221.65625</v>
      </c>
      <c r="B17" s="153">
        <v>249.45953492174934</v>
      </c>
      <c r="C17" s="23">
        <f t="shared" si="0"/>
        <v>7.0639456503791758</v>
      </c>
      <c r="D17" s="22"/>
      <c r="E17" s="23"/>
      <c r="F17" s="25"/>
      <c r="G17" s="26"/>
      <c r="H17" s="135">
        <v>1689.7449426893215</v>
      </c>
      <c r="I17" s="140">
        <v>60.079545976628737</v>
      </c>
      <c r="J17" s="40">
        <v>3036.3109436548507</v>
      </c>
      <c r="K17" s="29"/>
      <c r="L17" s="35">
        <f>'WASP DATA'!A19</f>
        <v>42221.654399999999</v>
      </c>
      <c r="M17" s="72">
        <f>'WASP DATA'!C19</f>
        <v>4118.3671000000004</v>
      </c>
      <c r="N17" s="31"/>
      <c r="O17" s="32"/>
      <c r="P17" s="33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35">
        <v>42221.666666666664</v>
      </c>
      <c r="B18" s="153">
        <v>245.1417716376512</v>
      </c>
      <c r="C18" s="23">
        <f t="shared" si="0"/>
        <v>6.9416795474633686</v>
      </c>
      <c r="D18" s="22"/>
      <c r="E18" s="23"/>
      <c r="F18" s="25"/>
      <c r="G18" s="26"/>
      <c r="H18" s="135">
        <v>1429.3202179999998</v>
      </c>
      <c r="I18" s="140">
        <v>45.072941488314356</v>
      </c>
      <c r="J18" s="40">
        <v>2250.2324123274257</v>
      </c>
      <c r="K18" s="29"/>
      <c r="L18" s="35">
        <f>'WASP DATA'!A20</f>
        <v>42221.663999999997</v>
      </c>
      <c r="M18" s="72">
        <f>'WASP DATA'!C20</f>
        <v>3835.8872000000001</v>
      </c>
      <c r="N18" s="31"/>
      <c r="O18" s="32"/>
      <c r="P18" s="33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35">
        <v>42221.677083333336</v>
      </c>
      <c r="B19" s="153">
        <v>242.99804338581171</v>
      </c>
      <c r="C19" s="23">
        <f t="shared" si="0"/>
        <v>6.8809755945560296</v>
      </c>
      <c r="D19" s="22">
        <v>1429</v>
      </c>
      <c r="E19" s="23">
        <v>30</v>
      </c>
      <c r="F19" s="25">
        <v>1464</v>
      </c>
      <c r="G19" s="26"/>
      <c r="H19" s="135">
        <v>1351.3869940624998</v>
      </c>
      <c r="I19" s="140">
        <v>30.066336999999997</v>
      </c>
      <c r="J19" s="40">
        <v>1464.1538809999997</v>
      </c>
      <c r="K19" s="29"/>
      <c r="L19" s="35">
        <f>'WASP DATA'!A21</f>
        <v>42221.673699999999</v>
      </c>
      <c r="M19" s="72">
        <f>'WASP DATA'!C21</f>
        <v>3563.5</v>
      </c>
      <c r="N19" s="31"/>
      <c r="O19" s="32"/>
      <c r="P19" s="33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35">
        <v>42221.6875</v>
      </c>
      <c r="B20" s="153">
        <v>242.99804338581171</v>
      </c>
      <c r="C20" s="23">
        <f t="shared" si="0"/>
        <v>6.8809755945560296</v>
      </c>
      <c r="D20" s="22"/>
      <c r="E20" s="23"/>
      <c r="F20" s="25"/>
      <c r="G20" s="26"/>
      <c r="H20" s="135">
        <v>1273.4537701249999</v>
      </c>
      <c r="I20" s="140">
        <v>28.675349062499997</v>
      </c>
      <c r="J20" s="40">
        <v>1383.7178325</v>
      </c>
      <c r="K20" s="29"/>
      <c r="L20" s="35">
        <f>'WASP DATA'!A22</f>
        <v>42221.6852</v>
      </c>
      <c r="M20" s="72">
        <f>'WASP DATA'!C22</f>
        <v>3258.7071999999998</v>
      </c>
      <c r="N20" s="31"/>
      <c r="O20" s="32"/>
      <c r="P20" s="33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35">
        <v>42221.697916666664</v>
      </c>
      <c r="B21" s="153">
        <v>242.99804338581171</v>
      </c>
      <c r="C21" s="23">
        <f t="shared" si="0"/>
        <v>6.8809755945560296</v>
      </c>
      <c r="D21" s="22"/>
      <c r="E21" s="23"/>
      <c r="F21" s="25"/>
      <c r="G21" s="26"/>
      <c r="H21" s="135">
        <v>1195.5205461874998</v>
      </c>
      <c r="I21" s="140">
        <v>27.284361124999997</v>
      </c>
      <c r="J21" s="40">
        <v>1303.2817839999998</v>
      </c>
      <c r="K21" s="29"/>
      <c r="L21" s="35">
        <f>'WASP DATA'!A23</f>
        <v>42221.694799999997</v>
      </c>
      <c r="M21" s="72">
        <f>'WASP DATA'!C23</f>
        <v>3026.2159999999999</v>
      </c>
      <c r="N21" s="31"/>
      <c r="O21" s="32"/>
      <c r="P21" s="33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35">
        <v>42221.708333333336</v>
      </c>
      <c r="B22" s="153">
        <v>238.74086152077865</v>
      </c>
      <c r="C22" s="23">
        <f t="shared" si="0"/>
        <v>6.7604249756838888</v>
      </c>
      <c r="D22" s="22"/>
      <c r="E22" s="23"/>
      <c r="F22" s="25"/>
      <c r="G22" s="26"/>
      <c r="H22" s="135">
        <v>1117.5873222500002</v>
      </c>
      <c r="I22" s="140">
        <v>25.893373187499996</v>
      </c>
      <c r="J22" s="40">
        <v>1222.8457354999998</v>
      </c>
      <c r="K22" s="29"/>
      <c r="L22" s="35">
        <f>'WASP DATA'!A24</f>
        <v>42221.7045</v>
      </c>
      <c r="M22" s="72">
        <f>'WASP DATA'!C24</f>
        <v>2811.9050000000002</v>
      </c>
      <c r="N22" s="31"/>
      <c r="O22" s="32"/>
      <c r="P22" s="33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35">
        <v>42221.71875</v>
      </c>
      <c r="B23" s="153">
        <v>238.74086152077865</v>
      </c>
      <c r="C23" s="23">
        <f t="shared" si="0"/>
        <v>6.7604249756838888</v>
      </c>
      <c r="D23" s="22"/>
      <c r="E23" s="23"/>
      <c r="F23" s="25"/>
      <c r="G23" s="26"/>
      <c r="H23" s="135">
        <v>1039.6540983125001</v>
      </c>
      <c r="I23" s="140">
        <v>24.50238525</v>
      </c>
      <c r="J23" s="40">
        <v>1142.4096870000001</v>
      </c>
      <c r="K23" s="29"/>
      <c r="L23" s="35">
        <f>'WASP DATA'!A25</f>
        <v>42221.714099999997</v>
      </c>
      <c r="M23" s="72">
        <f>'WASP DATA'!C25</f>
        <v>2613.27</v>
      </c>
      <c r="N23" s="31"/>
      <c r="O23" s="32"/>
      <c r="P23" s="33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35">
        <v>42221.729166666664</v>
      </c>
      <c r="B24" s="153">
        <v>236.62739498424793</v>
      </c>
      <c r="C24" s="23">
        <f t="shared" si="0"/>
        <v>6.7005779437689483</v>
      </c>
      <c r="D24" s="22"/>
      <c r="E24" s="23"/>
      <c r="F24" s="25"/>
      <c r="G24" s="26"/>
      <c r="H24" s="135">
        <v>961.72087437499999</v>
      </c>
      <c r="I24" s="140">
        <v>23.111397312499999</v>
      </c>
      <c r="J24" s="40">
        <v>1061.9736385000001</v>
      </c>
      <c r="K24" s="29"/>
      <c r="L24" s="35">
        <f>'WASP DATA'!A26</f>
        <v>42221.723700000002</v>
      </c>
      <c r="M24" s="72">
        <f>'WASP DATA'!C26</f>
        <v>2428.9720000000002</v>
      </c>
      <c r="N24" s="31"/>
      <c r="O24" s="32"/>
      <c r="P24" s="33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35">
        <v>42221.739583333336</v>
      </c>
      <c r="B25" s="84">
        <v>244</v>
      </c>
      <c r="C25" s="23">
        <f t="shared" si="0"/>
        <v>6.9093479999999996</v>
      </c>
      <c r="D25" s="22"/>
      <c r="E25" s="23"/>
      <c r="F25" s="25"/>
      <c r="G25" s="26"/>
      <c r="H25" s="135">
        <v>883.78765043750002</v>
      </c>
      <c r="I25" s="140">
        <v>21.720409374999999</v>
      </c>
      <c r="J25" s="40">
        <v>981.53759000000002</v>
      </c>
      <c r="K25" s="29"/>
      <c r="L25" s="35">
        <f>'WASP DATA'!A27</f>
        <v>42221.735200000003</v>
      </c>
      <c r="M25" s="72">
        <f>'WASP DATA'!C27</f>
        <v>2223.3244</v>
      </c>
      <c r="N25" s="31"/>
      <c r="O25" s="32"/>
      <c r="P25" s="33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35">
        <v>42221.75</v>
      </c>
      <c r="B26" s="84">
        <v>244</v>
      </c>
      <c r="C26" s="23">
        <f t="shared" si="0"/>
        <v>6.9093479999999996</v>
      </c>
      <c r="D26" s="22"/>
      <c r="E26" s="23"/>
      <c r="F26" s="25"/>
      <c r="G26" s="26"/>
      <c r="H26" s="135">
        <v>805.85442649999993</v>
      </c>
      <c r="I26" s="140">
        <v>20.329421437499999</v>
      </c>
      <c r="J26" s="40">
        <v>901.10154150000017</v>
      </c>
      <c r="K26" s="29"/>
      <c r="L26" s="35">
        <f>'WASP DATA'!A28</f>
        <v>42221.744899999998</v>
      </c>
      <c r="M26" s="72">
        <f>'WASP DATA'!C28</f>
        <v>2062.8310000000001</v>
      </c>
      <c r="N26" s="31"/>
      <c r="O26" s="32"/>
      <c r="P26" s="33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35">
        <v>42221.760416666664</v>
      </c>
      <c r="B27" s="84">
        <v>244</v>
      </c>
      <c r="C27" s="23">
        <f t="shared" si="0"/>
        <v>6.9093479999999996</v>
      </c>
      <c r="D27" s="22"/>
      <c r="E27" s="23"/>
      <c r="F27" s="25"/>
      <c r="G27" s="26"/>
      <c r="H27" s="135">
        <v>727.92120256250007</v>
      </c>
      <c r="I27" s="140">
        <v>18.938433499999995</v>
      </c>
      <c r="J27" s="40">
        <v>820.66549299999997</v>
      </c>
      <c r="K27" s="29"/>
      <c r="L27" s="35">
        <f>'WASP DATA'!A29</f>
        <v>42221.754500000003</v>
      </c>
      <c r="M27" s="72">
        <f>'WASP DATA'!C29</f>
        <v>1910.6931</v>
      </c>
      <c r="N27" s="31"/>
      <c r="O27" s="32"/>
      <c r="P27" s="33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35">
        <v>42221.770833333336</v>
      </c>
      <c r="B28" s="84">
        <v>244</v>
      </c>
      <c r="C28" s="23">
        <f t="shared" si="0"/>
        <v>6.9093479999999996</v>
      </c>
      <c r="D28" s="22"/>
      <c r="E28" s="23"/>
      <c r="F28" s="25"/>
      <c r="G28" s="26"/>
      <c r="H28" s="135">
        <v>649.9879786250001</v>
      </c>
      <c r="I28" s="140">
        <v>17.547445562500002</v>
      </c>
      <c r="J28" s="40">
        <v>740.22944450000011</v>
      </c>
      <c r="K28" s="29"/>
      <c r="L28" s="35">
        <f>'WASP DATA'!A30</f>
        <v>42221.7641</v>
      </c>
      <c r="M28" s="72">
        <f>'WASP DATA'!C30</f>
        <v>1766.0630000000001</v>
      </c>
      <c r="N28" s="31"/>
      <c r="O28" s="32"/>
      <c r="P28" s="33"/>
      <c r="R28" s="34" t="s">
        <v>21</v>
      </c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35">
        <v>42221.78125</v>
      </c>
      <c r="B29" s="84">
        <v>242</v>
      </c>
      <c r="C29" s="23">
        <f t="shared" si="0"/>
        <v>6.8527139999999997</v>
      </c>
      <c r="D29" s="22"/>
      <c r="E29" s="23"/>
      <c r="F29" s="25"/>
      <c r="G29" s="26"/>
      <c r="H29" s="135">
        <v>572.05475468750001</v>
      </c>
      <c r="I29" s="140">
        <v>16.156457625000002</v>
      </c>
      <c r="J29" s="40">
        <v>659.79339600000014</v>
      </c>
      <c r="K29" s="29"/>
      <c r="L29" s="35">
        <f>'WASP DATA'!A31</f>
        <v>42221.773699999998</v>
      </c>
      <c r="M29" s="72">
        <f>'WASP DATA'!C31</f>
        <v>1628.3344</v>
      </c>
      <c r="N29" s="31"/>
      <c r="O29" s="32"/>
      <c r="P29" s="33"/>
      <c r="Q29" s="34"/>
      <c r="R29" s="38" t="s">
        <v>22</v>
      </c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35">
        <v>42221.791666666664</v>
      </c>
      <c r="B30" s="84">
        <v>242</v>
      </c>
      <c r="C30" s="23">
        <f t="shared" si="0"/>
        <v>6.8527139999999997</v>
      </c>
      <c r="D30" s="22"/>
      <c r="E30" s="23"/>
      <c r="F30" s="25"/>
      <c r="G30" s="26"/>
      <c r="H30" s="135">
        <v>494.12153074999992</v>
      </c>
      <c r="I30" s="140">
        <v>14.765469687499998</v>
      </c>
      <c r="J30" s="40">
        <v>579.35734750000017</v>
      </c>
      <c r="K30" s="29"/>
      <c r="L30" s="35">
        <f>'WASP DATA'!A32</f>
        <v>42221.785300000003</v>
      </c>
      <c r="M30" s="72">
        <f>'WASP DATA'!C32</f>
        <v>1471.2339999999999</v>
      </c>
      <c r="N30" s="31"/>
      <c r="O30" s="32"/>
      <c r="P30" s="33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35">
        <v>42221.802083333336</v>
      </c>
      <c r="B31" s="84">
        <v>242</v>
      </c>
      <c r="C31" s="23">
        <f t="shared" si="0"/>
        <v>6.8527139999999997</v>
      </c>
      <c r="D31" s="22"/>
      <c r="E31" s="23"/>
      <c r="F31" s="25"/>
      <c r="G31" s="26"/>
      <c r="H31" s="135">
        <v>416.18830681249995</v>
      </c>
      <c r="I31" s="140">
        <v>13.374481749999996</v>
      </c>
      <c r="J31" s="40">
        <v>498.92129900000003</v>
      </c>
      <c r="K31" s="29"/>
      <c r="L31" s="35">
        <f>'WASP DATA'!A33</f>
        <v>42221.794900000001</v>
      </c>
      <c r="M31" s="72">
        <f>'WASP DATA'!C33</f>
        <v>1346.184</v>
      </c>
      <c r="N31" s="31"/>
      <c r="O31" s="32"/>
      <c r="P31" s="33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35">
        <v>42221.8125</v>
      </c>
      <c r="B32" s="84">
        <v>242</v>
      </c>
      <c r="C32" s="23">
        <f t="shared" si="0"/>
        <v>6.8527139999999997</v>
      </c>
      <c r="D32" s="22"/>
      <c r="E32" s="23"/>
      <c r="F32" s="25"/>
      <c r="G32" s="26"/>
      <c r="H32" s="135">
        <v>338.25508287499997</v>
      </c>
      <c r="I32" s="140">
        <v>11.983493812499997</v>
      </c>
      <c r="J32" s="40">
        <v>418.48525050000006</v>
      </c>
      <c r="K32" s="29"/>
      <c r="L32" s="35">
        <f>'WASP DATA'!A34</f>
        <v>42221.804499999998</v>
      </c>
      <c r="M32" s="72">
        <f>'WASP DATA'!C34</f>
        <v>1225.463</v>
      </c>
      <c r="N32" s="31"/>
      <c r="O32" s="32"/>
      <c r="P32" s="39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35">
        <v>42221.822916666664</v>
      </c>
      <c r="B33" s="84">
        <v>242</v>
      </c>
      <c r="C33" s="23">
        <f t="shared" si="0"/>
        <v>6.8527139999999997</v>
      </c>
      <c r="D33" s="22"/>
      <c r="E33" s="23"/>
      <c r="F33" s="25"/>
      <c r="G33" s="26"/>
      <c r="H33" s="135">
        <v>260.32185893749988</v>
      </c>
      <c r="I33" s="140">
        <v>10.592505874999997</v>
      </c>
      <c r="J33" s="40">
        <v>338.04920200000009</v>
      </c>
      <c r="K33" s="29"/>
      <c r="L33" s="35">
        <f>'WASP DATA'!A35</f>
        <v>42221.814200000001</v>
      </c>
      <c r="M33" s="72">
        <f>'WASP DATA'!C35</f>
        <v>1108.443</v>
      </c>
      <c r="N33" s="31"/>
      <c r="O33" s="32"/>
      <c r="P33" s="33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35">
        <v>42221.833333333336</v>
      </c>
      <c r="B34" s="84">
        <v>244</v>
      </c>
      <c r="C34" s="23">
        <f t="shared" si="0"/>
        <v>6.9093479999999996</v>
      </c>
      <c r="D34" s="22"/>
      <c r="E34" s="23"/>
      <c r="F34" s="25"/>
      <c r="G34" s="26"/>
      <c r="H34" s="135">
        <v>182.38863500000002</v>
      </c>
      <c r="I34" s="140">
        <v>9.2015179374999967</v>
      </c>
      <c r="J34" s="40">
        <v>257.61315349999995</v>
      </c>
      <c r="K34" s="29"/>
      <c r="L34" s="35">
        <f>'WASP DATA'!A36</f>
        <v>42221.823799999998</v>
      </c>
      <c r="M34" s="72">
        <f>'WASP DATA'!C36</f>
        <v>994.46799999999996</v>
      </c>
      <c r="N34" s="31"/>
      <c r="O34" s="32"/>
      <c r="P34" s="33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35">
        <v>42221.84375</v>
      </c>
      <c r="B35" s="84">
        <v>242</v>
      </c>
      <c r="C35" s="23">
        <f t="shared" si="0"/>
        <v>6.8527139999999997</v>
      </c>
      <c r="D35" s="22">
        <v>182.38863500000002</v>
      </c>
      <c r="E35" s="23">
        <v>7.81053</v>
      </c>
      <c r="F35" s="25">
        <v>177</v>
      </c>
      <c r="G35" s="26"/>
      <c r="H35" s="135">
        <v>172.42733071428566</v>
      </c>
      <c r="I35" s="140">
        <v>7.81053</v>
      </c>
      <c r="J35" s="40">
        <v>177.17710500000001</v>
      </c>
      <c r="K35" s="29"/>
      <c r="L35" s="35">
        <f>'WASP DATA'!A37</f>
        <v>42221.835299999999</v>
      </c>
      <c r="M35" s="72">
        <f>'WASP DATA'!C37</f>
        <v>862.85609999999997</v>
      </c>
      <c r="N35" s="31"/>
      <c r="O35" s="32"/>
      <c r="P35" s="33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35">
        <v>42221.854166666664</v>
      </c>
      <c r="B36" s="84">
        <v>244</v>
      </c>
      <c r="C36" s="23">
        <f t="shared" si="0"/>
        <v>6.9093479999999996</v>
      </c>
      <c r="D36" s="22"/>
      <c r="E36" s="23"/>
      <c r="F36" s="25"/>
      <c r="G36" s="26"/>
      <c r="H36" s="135">
        <v>162.46602642857141</v>
      </c>
      <c r="I36" s="140">
        <v>7.5561777142857149</v>
      </c>
      <c r="J36" s="40">
        <v>167.30586728571421</v>
      </c>
      <c r="K36" s="29"/>
      <c r="L36" s="35">
        <f>'WASP DATA'!A38</f>
        <v>42221.845000000001</v>
      </c>
      <c r="M36" s="72">
        <f>'WASP DATA'!C38</f>
        <v>759.75572999999997</v>
      </c>
      <c r="N36" s="31"/>
      <c r="O36" s="32"/>
      <c r="P36" s="33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35">
        <v>42221.864583333336</v>
      </c>
      <c r="B37" s="84">
        <v>244</v>
      </c>
      <c r="C37" s="23">
        <f t="shared" si="0"/>
        <v>6.9093479999999996</v>
      </c>
      <c r="D37" s="22"/>
      <c r="E37" s="23"/>
      <c r="F37" s="25"/>
      <c r="G37" s="26"/>
      <c r="H37" s="135">
        <v>152.50472214285716</v>
      </c>
      <c r="I37" s="140">
        <v>7.301825428571429</v>
      </c>
      <c r="J37" s="40">
        <v>157.43462957142856</v>
      </c>
      <c r="K37" s="29"/>
      <c r="L37" s="35">
        <f>'WASP DATA'!A39</f>
        <v>42221.854599999999</v>
      </c>
      <c r="M37" s="72">
        <f>'WASP DATA'!C39</f>
        <v>664.55930000000001</v>
      </c>
      <c r="N37" s="31"/>
      <c r="O37" s="32"/>
      <c r="P37" s="33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35">
        <v>42221.875</v>
      </c>
      <c r="B38" s="84">
        <v>244</v>
      </c>
      <c r="C38" s="23">
        <f t="shared" si="0"/>
        <v>6.9093479999999996</v>
      </c>
      <c r="D38" s="22"/>
      <c r="E38" s="23"/>
      <c r="F38" s="25"/>
      <c r="G38" s="26"/>
      <c r="H38" s="135">
        <v>142.54341785714283</v>
      </c>
      <c r="I38" s="140">
        <v>7.0474731428571449</v>
      </c>
      <c r="J38" s="40">
        <v>147.56339185714288</v>
      </c>
      <c r="K38" s="29"/>
      <c r="L38" s="35">
        <f>'WASP DATA'!A40</f>
        <v>42221.864200000004</v>
      </c>
      <c r="M38" s="72">
        <f>'WASP DATA'!C40</f>
        <v>578.44341999999995</v>
      </c>
      <c r="N38" s="31"/>
      <c r="O38" s="32"/>
      <c r="P38" s="33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35">
        <v>42221.885416666664</v>
      </c>
      <c r="B39" s="84">
        <v>244</v>
      </c>
      <c r="C39" s="23">
        <f t="shared" si="0"/>
        <v>6.9093479999999996</v>
      </c>
      <c r="D39" s="22"/>
      <c r="E39" s="23"/>
      <c r="F39" s="25"/>
      <c r="G39" s="26"/>
      <c r="H39" s="135">
        <v>132.58211357142861</v>
      </c>
      <c r="I39" s="140">
        <v>6.793120857142859</v>
      </c>
      <c r="J39" s="40">
        <v>137.69215414285713</v>
      </c>
      <c r="K39" s="29"/>
      <c r="L39" s="35">
        <f>'WASP DATA'!A41</f>
        <v>42221.873800000001</v>
      </c>
      <c r="M39" s="72">
        <f>'WASP DATA'!C41</f>
        <v>501.90350000000001</v>
      </c>
      <c r="N39" s="31"/>
      <c r="O39" s="32"/>
      <c r="P39" s="33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35">
        <v>42221.895833333336</v>
      </c>
      <c r="B40" s="84">
        <v>244</v>
      </c>
      <c r="C40" s="23">
        <f t="shared" si="0"/>
        <v>6.9093479999999996</v>
      </c>
      <c r="D40" s="22"/>
      <c r="E40" s="23"/>
      <c r="F40" s="25"/>
      <c r="G40" s="26"/>
      <c r="H40" s="135">
        <v>122.6208092857143</v>
      </c>
      <c r="I40" s="140">
        <v>6.538768571428573</v>
      </c>
      <c r="J40" s="40">
        <v>127.82091642857148</v>
      </c>
      <c r="K40" s="29"/>
      <c r="L40" s="35">
        <f>'WASP DATA'!A42</f>
        <v>42221.885399999999</v>
      </c>
      <c r="M40" s="72">
        <f>'WASP DATA'!C42</f>
        <v>422.56509999999997</v>
      </c>
      <c r="N40" s="31"/>
      <c r="O40" s="32"/>
      <c r="P40" s="33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35">
        <v>42221.90625</v>
      </c>
      <c r="B41" s="84">
        <v>244</v>
      </c>
      <c r="C41" s="23">
        <f t="shared" si="0"/>
        <v>6.9093479999999996</v>
      </c>
      <c r="D41" s="22"/>
      <c r="E41" s="23"/>
      <c r="F41" s="25"/>
      <c r="G41" s="26"/>
      <c r="H41" s="135">
        <v>112.65950500000002</v>
      </c>
      <c r="I41" s="140">
        <v>6.284416285714288</v>
      </c>
      <c r="J41" s="40">
        <v>117.94967871428574</v>
      </c>
      <c r="K41" s="29"/>
      <c r="L41" s="35">
        <f>'WASP DATA'!A43</f>
        <v>42221.894999999997</v>
      </c>
      <c r="M41" s="72">
        <f>'WASP DATA'!C43</f>
        <v>366.21942000000001</v>
      </c>
      <c r="N41" s="31"/>
      <c r="O41" s="32"/>
      <c r="P41" s="33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35">
        <v>42221.916666666664</v>
      </c>
      <c r="B42" s="84">
        <v>244</v>
      </c>
      <c r="C42" s="23">
        <f t="shared" si="0"/>
        <v>6.9093479999999996</v>
      </c>
      <c r="D42" s="22"/>
      <c r="E42" s="23"/>
      <c r="F42" s="25"/>
      <c r="G42" s="26"/>
      <c r="H42" s="135">
        <v>102.69820071428575</v>
      </c>
      <c r="I42" s="140">
        <v>6.0300640000000012</v>
      </c>
      <c r="J42" s="40">
        <v>108.07844100000005</v>
      </c>
      <c r="K42" s="29"/>
      <c r="L42" s="35">
        <f>'WASP DATA'!A44</f>
        <v>42221.904600000002</v>
      </c>
      <c r="M42" s="72">
        <f>'WASP DATA'!C44</f>
        <v>317.90219999999999</v>
      </c>
      <c r="N42" s="31"/>
      <c r="O42" s="32"/>
      <c r="P42" s="33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35">
        <v>42221.927083333336</v>
      </c>
      <c r="B43" s="84">
        <v>245</v>
      </c>
      <c r="C43" s="23">
        <f t="shared" si="0"/>
        <v>6.937665</v>
      </c>
      <c r="D43" s="22"/>
      <c r="E43" s="23"/>
      <c r="F43" s="25"/>
      <c r="G43" s="26"/>
      <c r="H43" s="135">
        <v>92.736896428571427</v>
      </c>
      <c r="I43" s="140">
        <v>5.7757117142857171</v>
      </c>
      <c r="J43" s="40">
        <v>98.207203285714343</v>
      </c>
      <c r="K43" s="29"/>
      <c r="L43" s="35">
        <f>'WASP DATA'!A45</f>
        <v>42221.914199999999</v>
      </c>
      <c r="M43" s="72">
        <f>'WASP DATA'!C45</f>
        <v>276.70659999999998</v>
      </c>
      <c r="N43" s="31"/>
      <c r="O43" s="32"/>
      <c r="P43" s="33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35">
        <v>42221.9375</v>
      </c>
      <c r="B44" s="84">
        <v>245</v>
      </c>
      <c r="C44" s="23">
        <f t="shared" si="0"/>
        <v>6.937665</v>
      </c>
      <c r="D44" s="22"/>
      <c r="E44" s="23"/>
      <c r="F44" s="25"/>
      <c r="G44" s="26"/>
      <c r="H44" s="135">
        <v>82.775592142857164</v>
      </c>
      <c r="I44" s="140">
        <v>5.5213594285714311</v>
      </c>
      <c r="J44" s="40">
        <v>88.335965571428602</v>
      </c>
      <c r="K44" s="29"/>
      <c r="L44" s="35">
        <f>'WASP DATA'!A46</f>
        <v>42221.923900000002</v>
      </c>
      <c r="M44" s="72">
        <f>'WASP DATA'!C46</f>
        <v>241.70339999999999</v>
      </c>
      <c r="N44" s="31"/>
      <c r="O44" s="32"/>
      <c r="P44" s="33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35">
        <v>42221.947916666664</v>
      </c>
      <c r="B45" s="84">
        <v>244</v>
      </c>
      <c r="C45" s="23">
        <f t="shared" si="0"/>
        <v>6.9093479999999996</v>
      </c>
      <c r="D45" s="22"/>
      <c r="E45" s="23"/>
      <c r="F45" s="25"/>
      <c r="G45" s="26"/>
      <c r="H45" s="135">
        <v>72.814287857142887</v>
      </c>
      <c r="I45" s="140">
        <v>5.2670071428571461</v>
      </c>
      <c r="J45" s="40">
        <v>78.464727857142918</v>
      </c>
      <c r="K45" s="29"/>
      <c r="L45" s="35">
        <f>'WASP DATA'!A47</f>
        <v>42221.935400000002</v>
      </c>
      <c r="M45" s="72">
        <f>'WASP DATA'!C47</f>
        <v>206.58763999999999</v>
      </c>
      <c r="N45" s="31"/>
      <c r="O45" s="32"/>
      <c r="P45" s="33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35">
        <v>42221.958333333336</v>
      </c>
      <c r="B46" s="84">
        <v>244</v>
      </c>
      <c r="C46" s="23">
        <f t="shared" si="0"/>
        <v>6.9093479999999996</v>
      </c>
      <c r="D46" s="22"/>
      <c r="E46" s="23"/>
      <c r="F46" s="25"/>
      <c r="G46" s="26"/>
      <c r="H46" s="135">
        <v>62.852983571428595</v>
      </c>
      <c r="I46" s="140">
        <v>5.0126548571428611</v>
      </c>
      <c r="J46" s="40">
        <v>68.59349014285722</v>
      </c>
      <c r="K46" s="29"/>
      <c r="L46" s="35">
        <f>'WASP DATA'!A48</f>
        <v>42221.945</v>
      </c>
      <c r="M46" s="72">
        <f>'WASP DATA'!C48</f>
        <v>182.07640000000001</v>
      </c>
      <c r="N46" s="31"/>
      <c r="O46" s="32"/>
      <c r="P46" s="33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35">
        <v>42221.96875</v>
      </c>
      <c r="B47" s="84">
        <v>244</v>
      </c>
      <c r="C47" s="23">
        <f t="shared" si="0"/>
        <v>6.9093479999999996</v>
      </c>
      <c r="D47" s="22"/>
      <c r="E47" s="23"/>
      <c r="F47" s="25"/>
      <c r="G47" s="26"/>
      <c r="H47" s="135">
        <v>52.891679285714318</v>
      </c>
      <c r="I47" s="140">
        <v>4.7583025714285752</v>
      </c>
      <c r="J47" s="40">
        <v>58.722252428571508</v>
      </c>
      <c r="K47" s="29"/>
      <c r="L47" s="35">
        <f>'WASP DATA'!A49</f>
        <v>42221.954700000002</v>
      </c>
      <c r="M47" s="72">
        <f>'WASP DATA'!C49</f>
        <v>161.13771</v>
      </c>
      <c r="N47" s="31"/>
      <c r="O47" s="32"/>
      <c r="P47" s="33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35">
        <v>42221.979166666664</v>
      </c>
      <c r="B48" s="84">
        <v>244</v>
      </c>
      <c r="C48" s="23">
        <f t="shared" si="0"/>
        <v>6.9093479999999996</v>
      </c>
      <c r="D48" s="22"/>
      <c r="E48" s="23"/>
      <c r="F48" s="25"/>
      <c r="G48" s="26"/>
      <c r="H48" s="135">
        <v>42.930374999999998</v>
      </c>
      <c r="I48" s="140">
        <v>4.5039502857142901</v>
      </c>
      <c r="J48" s="40">
        <v>48.851014714285803</v>
      </c>
      <c r="K48" s="29"/>
      <c r="L48" s="35">
        <f>'WASP DATA'!A50</f>
        <v>42221.9643</v>
      </c>
      <c r="M48" s="72">
        <f>'WASP DATA'!C50</f>
        <v>143.15459999999999</v>
      </c>
      <c r="N48" s="31"/>
      <c r="O48" s="32"/>
      <c r="P48" s="33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35">
        <v>42221.989583333336</v>
      </c>
      <c r="B49" s="84">
        <v>245</v>
      </c>
      <c r="C49" s="23">
        <f t="shared" si="0"/>
        <v>6.937665</v>
      </c>
      <c r="D49" s="22">
        <v>42.930374999999998</v>
      </c>
      <c r="E49" s="23">
        <v>4.2495979999999998</v>
      </c>
      <c r="F49" s="25">
        <v>39</v>
      </c>
      <c r="G49" s="26"/>
      <c r="H49" s="135">
        <v>42.203546111111116</v>
      </c>
      <c r="I49" s="140">
        <v>4.2495979999999998</v>
      </c>
      <c r="J49" s="40">
        <v>38.979776999999999</v>
      </c>
      <c r="K49" s="29"/>
      <c r="L49" s="35">
        <f>'WASP DATA'!A51</f>
        <v>42221.973899999997</v>
      </c>
      <c r="M49" s="72">
        <f>'WASP DATA'!C51</f>
        <v>127.604</v>
      </c>
      <c r="N49" s="31"/>
      <c r="O49" s="32"/>
      <c r="P49" s="33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35">
        <v>42222</v>
      </c>
      <c r="B50" s="84">
        <v>245</v>
      </c>
      <c r="C50" s="23">
        <f t="shared" si="0"/>
        <v>6.937665</v>
      </c>
      <c r="D50" s="22"/>
      <c r="E50" s="23"/>
      <c r="F50" s="25"/>
      <c r="G50" s="26"/>
      <c r="H50" s="135">
        <v>41.476717222222234</v>
      </c>
      <c r="I50" s="140">
        <v>4.2330277037037032</v>
      </c>
      <c r="J50" s="40">
        <v>38.21640729629631</v>
      </c>
      <c r="K50" s="29"/>
      <c r="L50" s="35">
        <f>'WASP DATA'!A52</f>
        <v>42221.983500000002</v>
      </c>
      <c r="M50" s="72">
        <f>'WASP DATA'!C52</f>
        <v>114.12479999999999</v>
      </c>
      <c r="N50" s="31"/>
      <c r="O50" s="32"/>
      <c r="P50" s="33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35">
        <v>42222.010416666664</v>
      </c>
      <c r="B51" s="84">
        <v>245</v>
      </c>
      <c r="C51" s="23">
        <f t="shared" si="0"/>
        <v>6.937665</v>
      </c>
      <c r="D51" s="22"/>
      <c r="E51" s="23"/>
      <c r="F51" s="25"/>
      <c r="G51" s="26"/>
      <c r="H51" s="135">
        <v>40.749888333333338</v>
      </c>
      <c r="I51" s="140">
        <v>4.2164574074074066</v>
      </c>
      <c r="J51" s="40">
        <v>37.453037592592601</v>
      </c>
      <c r="K51" s="29"/>
      <c r="L51" s="35">
        <f>'WASP DATA'!A53</f>
        <v>42221.9951</v>
      </c>
      <c r="M51" s="72">
        <f>'WASP DATA'!C53</f>
        <v>100.34011</v>
      </c>
      <c r="N51" s="31"/>
      <c r="O51" s="32"/>
      <c r="P51" s="33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35">
        <v>42222.020833333336</v>
      </c>
      <c r="B52" s="84">
        <v>245</v>
      </c>
      <c r="C52" s="23">
        <f t="shared" si="0"/>
        <v>6.937665</v>
      </c>
      <c r="D52" s="22"/>
      <c r="E52" s="23"/>
      <c r="F52" s="25"/>
      <c r="G52" s="26"/>
      <c r="H52" s="135">
        <v>40.023059444444449</v>
      </c>
      <c r="I52" s="140">
        <v>4.1998871111111109</v>
      </c>
      <c r="J52" s="40">
        <v>36.689667888888899</v>
      </c>
      <c r="K52" s="29"/>
      <c r="L52" s="35">
        <f>'WASP DATA'!A54</f>
        <v>42222.004699999998</v>
      </c>
      <c r="M52" s="72">
        <f>'WASP DATA'!C54</f>
        <v>90.622932000000006</v>
      </c>
      <c r="N52" s="31"/>
      <c r="O52" s="32"/>
      <c r="P52" s="33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35">
        <v>42222.03125</v>
      </c>
      <c r="B53" s="84">
        <v>245</v>
      </c>
      <c r="C53" s="23">
        <f t="shared" si="0"/>
        <v>6.937665</v>
      </c>
      <c r="D53" s="22"/>
      <c r="E53" s="23"/>
      <c r="F53" s="25"/>
      <c r="G53" s="26"/>
      <c r="H53" s="135">
        <v>39.29623055555556</v>
      </c>
      <c r="I53" s="140">
        <v>4.1833168148148143</v>
      </c>
      <c r="J53" s="40">
        <v>35.926298185185182</v>
      </c>
      <c r="K53" s="29"/>
      <c r="L53" s="35">
        <f>'WASP DATA'!A55</f>
        <v>42222.014300000003</v>
      </c>
      <c r="M53" s="72">
        <f>'WASP DATA'!C55</f>
        <v>82.352530999999999</v>
      </c>
      <c r="N53" s="31"/>
      <c r="O53" s="32"/>
      <c r="P53" s="33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35">
        <v>42222.041666666664</v>
      </c>
      <c r="B54" s="84">
        <v>245</v>
      </c>
      <c r="C54" s="23">
        <f t="shared" si="0"/>
        <v>6.937665</v>
      </c>
      <c r="D54" s="22"/>
      <c r="E54" s="23"/>
      <c r="F54" s="25"/>
      <c r="G54" s="26"/>
      <c r="H54" s="135">
        <v>38.569401666666685</v>
      </c>
      <c r="I54" s="140">
        <v>4.1667465185185186</v>
      </c>
      <c r="J54" s="40">
        <v>35.162928481481487</v>
      </c>
      <c r="K54" s="29"/>
      <c r="L54" s="35">
        <f>'WASP DATA'!A56</f>
        <v>42222.0239</v>
      </c>
      <c r="M54" s="72">
        <f>'WASP DATA'!C56</f>
        <v>75.364559999999997</v>
      </c>
      <c r="N54" s="31"/>
      <c r="O54" s="32"/>
      <c r="P54" s="33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35">
        <v>42222.052083333336</v>
      </c>
      <c r="B55" s="84">
        <v>245</v>
      </c>
      <c r="C55" s="23">
        <f t="shared" si="0"/>
        <v>6.937665</v>
      </c>
      <c r="D55" s="22"/>
      <c r="E55" s="23"/>
      <c r="F55" s="25"/>
      <c r="G55" s="26"/>
      <c r="H55" s="135">
        <v>37.842572777777789</v>
      </c>
      <c r="I55" s="140">
        <v>4.150176222222222</v>
      </c>
      <c r="J55" s="40">
        <v>34.399558777777798</v>
      </c>
      <c r="K55" s="29"/>
      <c r="L55" s="35">
        <f>'WASP DATA'!A57</f>
        <v>42222.033600000002</v>
      </c>
      <c r="M55" s="72">
        <f>'WASP DATA'!C57</f>
        <v>69.48339</v>
      </c>
      <c r="N55" s="31"/>
      <c r="O55" s="32"/>
      <c r="P55" s="33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35">
        <v>42222.0625</v>
      </c>
      <c r="B56" s="84">
        <v>244</v>
      </c>
      <c r="C56" s="23">
        <f t="shared" si="0"/>
        <v>6.9093479999999996</v>
      </c>
      <c r="D56" s="22"/>
      <c r="E56" s="23"/>
      <c r="F56" s="25"/>
      <c r="G56" s="26"/>
      <c r="H56" s="135">
        <v>37.1157438888889</v>
      </c>
      <c r="I56" s="140">
        <v>4.1336059259259255</v>
      </c>
      <c r="J56" s="40">
        <v>33.636189074074082</v>
      </c>
      <c r="K56" s="29"/>
      <c r="L56" s="35">
        <f>'WASP DATA'!A58</f>
        <v>42222.045100000003</v>
      </c>
      <c r="M56" s="72">
        <f>'WASP DATA'!C58</f>
        <v>63.652749999999997</v>
      </c>
      <c r="N56" s="31"/>
      <c r="O56" s="32"/>
      <c r="P56" s="33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35">
        <v>42222.072916666664</v>
      </c>
      <c r="B57" s="84">
        <v>245</v>
      </c>
      <c r="C57" s="23">
        <f t="shared" si="0"/>
        <v>6.937665</v>
      </c>
      <c r="D57" s="22"/>
      <c r="E57" s="23"/>
      <c r="F57" s="25"/>
      <c r="G57" s="26"/>
      <c r="H57" s="135">
        <v>36.388915000000011</v>
      </c>
      <c r="I57" s="140">
        <v>4.1170356296296289</v>
      </c>
      <c r="J57" s="40">
        <v>32.911708259259285</v>
      </c>
      <c r="K57" s="29"/>
      <c r="L57" s="35">
        <f>'WASP DATA'!A59</f>
        <v>42222.054700000001</v>
      </c>
      <c r="M57" s="72">
        <f>'WASP DATA'!C59</f>
        <v>59.640090000000001</v>
      </c>
      <c r="N57" s="31"/>
      <c r="O57" s="32"/>
      <c r="P57" s="33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35">
        <v>42222.083333333336</v>
      </c>
      <c r="B58" s="84">
        <v>245</v>
      </c>
      <c r="C58" s="23">
        <f t="shared" si="0"/>
        <v>6.937665</v>
      </c>
      <c r="D58" s="22"/>
      <c r="E58" s="23"/>
      <c r="F58" s="25"/>
      <c r="G58" s="26"/>
      <c r="H58" s="135">
        <v>35.662086111111122</v>
      </c>
      <c r="I58" s="140">
        <v>4.1004653333333332</v>
      </c>
      <c r="J58" s="40">
        <v>32.219449666666705</v>
      </c>
      <c r="K58" s="29"/>
      <c r="L58" s="35">
        <f>'WASP DATA'!A60</f>
        <v>42222.064400000003</v>
      </c>
      <c r="M58" s="72">
        <f>'WASP DATA'!C60</f>
        <v>56.255569999999999</v>
      </c>
      <c r="N58" s="31"/>
      <c r="O58" s="32"/>
      <c r="P58" s="33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35">
        <v>42222.09375</v>
      </c>
      <c r="B59" s="84">
        <v>245</v>
      </c>
      <c r="C59" s="23">
        <f t="shared" si="0"/>
        <v>6.937665</v>
      </c>
      <c r="D59" s="22"/>
      <c r="E59" s="23"/>
      <c r="F59" s="25"/>
      <c r="G59" s="26"/>
      <c r="H59" s="135">
        <v>34.935257222222241</v>
      </c>
      <c r="I59" s="140">
        <v>4.0838950370370366</v>
      </c>
      <c r="J59" s="40">
        <v>31.527191074074103</v>
      </c>
      <c r="K59" s="29"/>
      <c r="L59" s="35">
        <f>'WASP DATA'!A61</f>
        <v>42222.074000000001</v>
      </c>
      <c r="M59" s="72">
        <f>'WASP DATA'!C61</f>
        <v>53.385770000000001</v>
      </c>
      <c r="N59" s="31"/>
      <c r="O59" s="32"/>
      <c r="P59" s="33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35">
        <v>42222.104166666664</v>
      </c>
      <c r="B60" s="84">
        <v>245</v>
      </c>
      <c r="C60" s="23">
        <f t="shared" si="0"/>
        <v>6.937665</v>
      </c>
      <c r="D60" s="22"/>
      <c r="E60" s="23"/>
      <c r="F60" s="25"/>
      <c r="G60" s="26"/>
      <c r="H60" s="135">
        <v>34.208428333333359</v>
      </c>
      <c r="I60" s="140">
        <v>4.0673247407407409</v>
      </c>
      <c r="J60" s="40">
        <v>30.83493248148152</v>
      </c>
      <c r="K60" s="29"/>
      <c r="L60" s="35">
        <f>'WASP DATA'!A62</f>
        <v>42222.083599999998</v>
      </c>
      <c r="M60" s="72">
        <f>'WASP DATA'!C62</f>
        <v>50.934510000000003</v>
      </c>
      <c r="N60" s="31"/>
      <c r="O60" s="32"/>
      <c r="P60" s="33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35">
        <v>42222.114583333336</v>
      </c>
      <c r="B61" s="84">
        <v>245</v>
      </c>
      <c r="C61" s="23">
        <f t="shared" si="0"/>
        <v>6.937665</v>
      </c>
      <c r="D61" s="22"/>
      <c r="E61" s="23"/>
      <c r="F61" s="25"/>
      <c r="G61" s="26"/>
      <c r="H61" s="135">
        <v>33.48159944444447</v>
      </c>
      <c r="I61" s="140">
        <v>4.0507544444444443</v>
      </c>
      <c r="J61" s="40">
        <v>30.157673888888915</v>
      </c>
      <c r="K61" s="29"/>
      <c r="L61" s="35">
        <f>'WASP DATA'!A63</f>
        <v>42222.095200000003</v>
      </c>
      <c r="M61" s="72">
        <f>'WASP DATA'!C63</f>
        <v>48.433320000000002</v>
      </c>
      <c r="N61" s="31"/>
      <c r="O61" s="32"/>
      <c r="P61" s="33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35">
        <v>42222.125</v>
      </c>
      <c r="B62" s="84">
        <v>245</v>
      </c>
      <c r="C62" s="23">
        <f t="shared" si="0"/>
        <v>6.937665</v>
      </c>
      <c r="D62" s="22"/>
      <c r="E62" s="23"/>
      <c r="F62" s="25"/>
      <c r="G62" s="26"/>
      <c r="H62" s="135">
        <v>32.754770555555581</v>
      </c>
      <c r="I62" s="140">
        <v>4.0341841481481477</v>
      </c>
      <c r="J62" s="40">
        <v>29.44741529629632</v>
      </c>
      <c r="K62" s="29"/>
      <c r="L62" s="35">
        <f>'WASP DATA'!A64</f>
        <v>42222.104800000001</v>
      </c>
      <c r="M62" s="72">
        <f>'WASP DATA'!C64</f>
        <v>46.640922000000003</v>
      </c>
      <c r="N62" s="31"/>
      <c r="O62" s="32"/>
      <c r="P62" s="33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35">
        <v>42222.135416666664</v>
      </c>
      <c r="B63" s="84">
        <v>245</v>
      </c>
      <c r="C63" s="23">
        <f t="shared" si="0"/>
        <v>6.937665</v>
      </c>
      <c r="D63" s="22"/>
      <c r="E63" s="23"/>
      <c r="F63" s="25"/>
      <c r="G63" s="26"/>
      <c r="H63" s="135">
        <v>32.027941666666699</v>
      </c>
      <c r="I63" s="140">
        <v>4.017613851851852</v>
      </c>
      <c r="J63" s="40">
        <v>28.737156703703729</v>
      </c>
      <c r="K63" s="29"/>
      <c r="L63" s="35">
        <f>'WASP DATA'!A65</f>
        <v>42222.114399999999</v>
      </c>
      <c r="M63" s="72">
        <f>'WASP DATA'!C65</f>
        <v>45.059370000000001</v>
      </c>
      <c r="N63" s="31"/>
      <c r="O63" s="32"/>
      <c r="P63" s="33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35">
        <v>42222.145833333336</v>
      </c>
      <c r="B64" s="84">
        <v>245</v>
      </c>
      <c r="C64" s="23">
        <f t="shared" si="0"/>
        <v>6.937665</v>
      </c>
      <c r="D64" s="22"/>
      <c r="E64" s="23"/>
      <c r="F64" s="25"/>
      <c r="G64" s="26"/>
      <c r="H64" s="135">
        <v>31.301112777777806</v>
      </c>
      <c r="I64" s="140">
        <v>4.0010435555555546</v>
      </c>
      <c r="J64" s="40">
        <v>28.026898111111144</v>
      </c>
      <c r="K64" s="29"/>
      <c r="L64" s="35">
        <f>'WASP DATA'!A66</f>
        <v>42222.124000000003</v>
      </c>
      <c r="M64" s="72">
        <f>'WASP DATA'!C66</f>
        <v>43.646009999999997</v>
      </c>
      <c r="N64" s="31"/>
      <c r="O64" s="32"/>
      <c r="P64" s="33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35">
        <v>42222.15625</v>
      </c>
      <c r="B65" s="84">
        <v>244</v>
      </c>
      <c r="C65" s="23">
        <f t="shared" si="0"/>
        <v>6.9093479999999996</v>
      </c>
      <c r="D65" s="22"/>
      <c r="E65" s="23"/>
      <c r="F65" s="25"/>
      <c r="G65" s="26"/>
      <c r="H65" s="135">
        <v>30.574283888888917</v>
      </c>
      <c r="I65" s="140">
        <v>3.9844732592592593</v>
      </c>
      <c r="J65" s="40">
        <v>27.316639518518546</v>
      </c>
      <c r="K65" s="29"/>
      <c r="L65" s="35">
        <f>'WASP DATA'!A67</f>
        <v>42222.133600000001</v>
      </c>
      <c r="M65" s="72">
        <f>'WASP DATA'!C67</f>
        <v>42.365479999999998</v>
      </c>
      <c r="N65" s="31"/>
      <c r="O65" s="32"/>
      <c r="P65" s="33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35">
        <v>42222.166666666664</v>
      </c>
      <c r="B66" s="84">
        <v>244</v>
      </c>
      <c r="C66" s="23">
        <f t="shared" si="0"/>
        <v>6.9093479999999996</v>
      </c>
      <c r="D66" s="22"/>
      <c r="E66" s="23"/>
      <c r="F66" s="25"/>
      <c r="G66" s="26"/>
      <c r="H66" s="135">
        <v>29.847455000000036</v>
      </c>
      <c r="I66" s="140">
        <v>3.9679029629629623</v>
      </c>
      <c r="J66" s="40">
        <v>26.606380925925954</v>
      </c>
      <c r="K66" s="29"/>
      <c r="L66" s="35">
        <f>'WASP DATA'!A68</f>
        <v>42222.145199999999</v>
      </c>
      <c r="M66" s="72">
        <f>'WASP DATA'!C68</f>
        <v>40.964092000000001</v>
      </c>
      <c r="N66" s="31"/>
      <c r="O66" s="32"/>
      <c r="P66" s="33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35">
        <v>42222.177083333336</v>
      </c>
      <c r="B67" s="84">
        <v>245</v>
      </c>
      <c r="C67" s="23">
        <f t="shared" si="0"/>
        <v>6.937665</v>
      </c>
      <c r="D67" s="22"/>
      <c r="E67" s="23"/>
      <c r="F67" s="25"/>
      <c r="G67" s="26"/>
      <c r="H67" s="135">
        <v>29.120626111111154</v>
      </c>
      <c r="I67" s="140">
        <v>3.9513326666666666</v>
      </c>
      <c r="J67" s="40">
        <v>25.89612233333337</v>
      </c>
      <c r="K67" s="29"/>
      <c r="L67" s="35">
        <f>'WASP DATA'!A69</f>
        <v>42222.154799999997</v>
      </c>
      <c r="M67" s="72">
        <f>'WASP DATA'!C69</f>
        <v>39.882491999999999</v>
      </c>
      <c r="N67" s="31"/>
      <c r="O67" s="32"/>
      <c r="P67" s="33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35">
        <v>42222.1875</v>
      </c>
      <c r="B68" s="84">
        <v>244</v>
      </c>
      <c r="C68" s="23">
        <f t="shared" ref="C68:C131" si="1">B68*0.028317</f>
        <v>6.9093479999999996</v>
      </c>
      <c r="D68" s="22"/>
      <c r="E68" s="23"/>
      <c r="F68" s="25"/>
      <c r="G68" s="26"/>
      <c r="H68" s="135">
        <v>28.393797222222261</v>
      </c>
      <c r="I68" s="140">
        <v>3.93476237037037</v>
      </c>
      <c r="J68" s="40">
        <v>25.185863740740785</v>
      </c>
      <c r="K68" s="29"/>
      <c r="L68" s="35">
        <f>'WASP DATA'!A70</f>
        <v>42222.164400000001</v>
      </c>
      <c r="M68" s="72">
        <f>'WASP DATA'!C70</f>
        <v>38.86045</v>
      </c>
      <c r="N68" s="31"/>
      <c r="O68" s="32"/>
      <c r="P68" s="33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35">
        <v>42222.197916666664</v>
      </c>
      <c r="B69" s="84">
        <v>245</v>
      </c>
      <c r="C69" s="23">
        <f t="shared" si="1"/>
        <v>6.937665</v>
      </c>
      <c r="D69" s="22"/>
      <c r="E69" s="23"/>
      <c r="F69" s="25"/>
      <c r="G69" s="26"/>
      <c r="H69" s="135">
        <v>27.666968333333372</v>
      </c>
      <c r="I69" s="140">
        <v>3.9181920740740743</v>
      </c>
      <c r="J69" s="40">
        <v>24.475605148148187</v>
      </c>
      <c r="K69" s="29"/>
      <c r="L69" s="35">
        <f>'WASP DATA'!A71</f>
        <v>42222.174099999997</v>
      </c>
      <c r="M69" s="72">
        <f>'WASP DATA'!C71</f>
        <v>37.885181000000003</v>
      </c>
      <c r="N69" s="31"/>
      <c r="O69" s="32"/>
      <c r="P69" s="33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35">
        <v>42222.208333333336</v>
      </c>
      <c r="B70" s="84">
        <v>244</v>
      </c>
      <c r="C70" s="23">
        <f t="shared" si="1"/>
        <v>6.9093479999999996</v>
      </c>
      <c r="D70" s="22"/>
      <c r="E70" s="23"/>
      <c r="F70" s="25"/>
      <c r="G70" s="26"/>
      <c r="H70" s="135">
        <v>26.940139444444483</v>
      </c>
      <c r="I70" s="140">
        <v>3.9016217777777777</v>
      </c>
      <c r="J70" s="40">
        <v>23.765346555555595</v>
      </c>
      <c r="K70" s="29"/>
      <c r="L70" s="35">
        <f>'WASP DATA'!A72</f>
        <v>42222.183700000001</v>
      </c>
      <c r="M70" s="72">
        <f>'WASP DATA'!C72</f>
        <v>36.948239999999998</v>
      </c>
      <c r="N70" s="31"/>
      <c r="O70" s="32"/>
      <c r="P70" s="33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35">
        <v>42222.21875</v>
      </c>
      <c r="B71" s="84">
        <v>242</v>
      </c>
      <c r="C71" s="23">
        <f t="shared" si="1"/>
        <v>6.8527139999999997</v>
      </c>
      <c r="D71" s="22"/>
      <c r="E71" s="23"/>
      <c r="F71" s="25"/>
      <c r="G71" s="26"/>
      <c r="H71" s="135">
        <v>26.213310555555594</v>
      </c>
      <c r="I71" s="140">
        <v>3.8850514814814807</v>
      </c>
      <c r="J71" s="40">
        <v>23.055087962963004</v>
      </c>
      <c r="K71" s="29"/>
      <c r="L71" s="35">
        <f>'WASP DATA'!A73</f>
        <v>42222.195200000002</v>
      </c>
      <c r="M71" s="72">
        <f>'WASP DATA'!C73</f>
        <v>35.863799999999998</v>
      </c>
      <c r="N71" s="31"/>
      <c r="O71" s="32"/>
      <c r="P71" s="33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35">
        <v>42222.229166666664</v>
      </c>
      <c r="B72" s="84">
        <v>244</v>
      </c>
      <c r="C72" s="23">
        <f t="shared" si="1"/>
        <v>6.9093479999999996</v>
      </c>
      <c r="D72" s="22"/>
      <c r="E72" s="23"/>
      <c r="F72" s="25"/>
      <c r="G72" s="26"/>
      <c r="H72" s="135">
        <v>25.486481666666712</v>
      </c>
      <c r="I72" s="140">
        <v>3.8684811851851846</v>
      </c>
      <c r="J72" s="40">
        <v>22.344829370370409</v>
      </c>
      <c r="K72" s="29"/>
      <c r="L72" s="35">
        <f>'WASP DATA'!A74</f>
        <v>42222.2048</v>
      </c>
      <c r="M72" s="72">
        <f>'WASP DATA'!C74</f>
        <v>34.98516</v>
      </c>
      <c r="N72" s="31"/>
      <c r="O72" s="32"/>
      <c r="P72" s="33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35">
        <v>42222.239583333336</v>
      </c>
      <c r="B73" s="84">
        <v>244</v>
      </c>
      <c r="C73" s="23">
        <f t="shared" si="1"/>
        <v>6.9093479999999996</v>
      </c>
      <c r="D73" s="22"/>
      <c r="E73" s="23"/>
      <c r="F73" s="25"/>
      <c r="G73" s="26"/>
      <c r="H73" s="135">
        <v>24.75965277777782</v>
      </c>
      <c r="I73" s="140">
        <v>3.8519108888888884</v>
      </c>
      <c r="J73" s="40">
        <v>21.634570777777824</v>
      </c>
      <c r="K73" s="29"/>
      <c r="L73" s="35">
        <f>'WASP DATA'!A75</f>
        <v>42222.214500000002</v>
      </c>
      <c r="M73" s="72">
        <f>'WASP DATA'!C75</f>
        <v>34.123089999999998</v>
      </c>
      <c r="N73" s="31"/>
      <c r="O73" s="32"/>
      <c r="P73" s="33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35">
        <v>42222.25</v>
      </c>
      <c r="B74" s="84">
        <v>244</v>
      </c>
      <c r="C74" s="23">
        <f t="shared" si="1"/>
        <v>6.9093479999999996</v>
      </c>
      <c r="D74" s="22"/>
      <c r="E74" s="23"/>
      <c r="F74" s="25"/>
      <c r="G74" s="26"/>
      <c r="H74" s="135">
        <v>24.032823888888942</v>
      </c>
      <c r="I74" s="140">
        <v>3.8353405925925923</v>
      </c>
      <c r="J74" s="40">
        <v>20.924312185185229</v>
      </c>
      <c r="K74" s="29"/>
      <c r="L74" s="35">
        <f>'WASP DATA'!A76</f>
        <v>42222.224900000001</v>
      </c>
      <c r="M74" s="72">
        <f>'WASP DATA'!C76</f>
        <v>33.198444000000002</v>
      </c>
      <c r="N74" s="31"/>
      <c r="O74" s="32"/>
      <c r="P74" s="33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35">
        <v>42222.260416666664</v>
      </c>
      <c r="B75" s="84">
        <v>244</v>
      </c>
      <c r="C75" s="23">
        <f t="shared" si="1"/>
        <v>6.9093479999999996</v>
      </c>
      <c r="D75" s="22"/>
      <c r="E75" s="23"/>
      <c r="F75" s="25"/>
      <c r="G75" s="26"/>
      <c r="H75" s="135">
        <v>23.305994999999999</v>
      </c>
      <c r="I75" s="140">
        <v>3.8187702962962957</v>
      </c>
      <c r="J75" s="40">
        <v>20.214053592592645</v>
      </c>
      <c r="K75" s="29"/>
      <c r="L75" s="35">
        <f>'WASP DATA'!A77</f>
        <v>42222.234600000003</v>
      </c>
      <c r="M75" s="72">
        <f>'WASP DATA'!C77</f>
        <v>32.357951999999997</v>
      </c>
      <c r="N75" s="31"/>
      <c r="O75" s="32"/>
      <c r="P75" s="33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35">
        <v>42222.270833333336</v>
      </c>
      <c r="B76" s="84">
        <v>244</v>
      </c>
      <c r="C76" s="23">
        <f t="shared" si="1"/>
        <v>6.9093479999999996</v>
      </c>
      <c r="D76" s="22">
        <v>23</v>
      </c>
      <c r="E76" s="23">
        <v>4</v>
      </c>
      <c r="F76" s="25">
        <v>20</v>
      </c>
      <c r="G76" s="26"/>
      <c r="H76" s="135">
        <v>23.96150999999999</v>
      </c>
      <c r="I76" s="140">
        <v>3.8021999999999996</v>
      </c>
      <c r="J76" s="40">
        <v>19.503795</v>
      </c>
      <c r="K76" s="29"/>
      <c r="L76" s="35">
        <f>'WASP DATA'!A78</f>
        <v>42222.244200000001</v>
      </c>
      <c r="M76" s="72">
        <f>'WASP DATA'!C78</f>
        <v>31.525832999999999</v>
      </c>
      <c r="N76" s="31"/>
      <c r="O76" s="32"/>
      <c r="P76" s="33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35">
        <v>42222.28125</v>
      </c>
      <c r="B77" s="84">
        <v>242</v>
      </c>
      <c r="C77" s="23">
        <f t="shared" si="1"/>
        <v>6.8527139999999997</v>
      </c>
      <c r="D77" s="22"/>
      <c r="E77" s="23"/>
      <c r="F77" s="25"/>
      <c r="G77" s="26"/>
      <c r="H77" s="135">
        <v>24.617024999999995</v>
      </c>
      <c r="I77" s="140">
        <v>3.7711240322580646</v>
      </c>
      <c r="J77" s="40">
        <v>20.190385967741925</v>
      </c>
      <c r="K77" s="29"/>
      <c r="L77" s="35">
        <f>'WASP DATA'!A79</f>
        <v>42222.253799999999</v>
      </c>
      <c r="M77" s="72">
        <f>'WASP DATA'!C79</f>
        <v>30.701312999999999</v>
      </c>
      <c r="N77" s="31"/>
      <c r="O77" s="32"/>
      <c r="P77" s="33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35">
        <v>42222.291666666664</v>
      </c>
      <c r="B78" s="84">
        <v>242</v>
      </c>
      <c r="C78" s="23">
        <f t="shared" si="1"/>
        <v>6.8527139999999997</v>
      </c>
      <c r="D78" s="22"/>
      <c r="E78" s="23"/>
      <c r="F78" s="25"/>
      <c r="G78" s="26"/>
      <c r="H78" s="135">
        <v>25.272539999999992</v>
      </c>
      <c r="I78" s="140">
        <v>3.7400480645161291</v>
      </c>
      <c r="J78" s="40">
        <v>20.876976935483867</v>
      </c>
      <c r="K78" s="29"/>
      <c r="L78" s="35">
        <f>'WASP DATA'!A80</f>
        <v>42222.263400000003</v>
      </c>
      <c r="M78" s="72">
        <f>'WASP DATA'!C80</f>
        <v>29.8857</v>
      </c>
      <c r="N78" s="31"/>
      <c r="O78" s="32"/>
      <c r="P78" s="33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35">
        <v>42222.302083333336</v>
      </c>
      <c r="B79" s="84">
        <v>242</v>
      </c>
      <c r="C79" s="23">
        <f t="shared" si="1"/>
        <v>6.8527139999999997</v>
      </c>
      <c r="D79" s="22"/>
      <c r="E79" s="23"/>
      <c r="F79" s="25"/>
      <c r="G79" s="26"/>
      <c r="H79" s="135">
        <v>25.92805499999999</v>
      </c>
      <c r="I79" s="140">
        <v>3.7089720967741933</v>
      </c>
      <c r="J79" s="40">
        <v>21.563567903225799</v>
      </c>
      <c r="K79" s="29"/>
      <c r="L79" s="35">
        <f>'WASP DATA'!A81</f>
        <v>42222.275000000001</v>
      </c>
      <c r="M79" s="72">
        <f>'WASP DATA'!C81</f>
        <v>28.955144000000001</v>
      </c>
      <c r="N79" s="31"/>
      <c r="O79" s="32"/>
      <c r="P79" s="33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35">
        <v>42222.3125</v>
      </c>
      <c r="B80" s="84">
        <v>242</v>
      </c>
      <c r="C80" s="23">
        <f t="shared" si="1"/>
        <v>6.8527139999999997</v>
      </c>
      <c r="D80" s="22"/>
      <c r="E80" s="23"/>
      <c r="F80" s="25"/>
      <c r="G80" s="26"/>
      <c r="H80" s="135">
        <v>26.583569999999987</v>
      </c>
      <c r="I80" s="140">
        <v>3.6778961290322578</v>
      </c>
      <c r="J80" s="40">
        <v>22.250158870967731</v>
      </c>
      <c r="K80" s="29"/>
      <c r="L80" s="35">
        <f>'WASP DATA'!A82</f>
        <v>42222.284599999999</v>
      </c>
      <c r="M80" s="72">
        <f>'WASP DATA'!C82</f>
        <v>28.268003</v>
      </c>
      <c r="N80" s="31"/>
      <c r="O80" s="32"/>
      <c r="P80" s="33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35">
        <v>42222.322916666664</v>
      </c>
      <c r="B81" s="84">
        <v>242</v>
      </c>
      <c r="C81" s="23">
        <f t="shared" si="1"/>
        <v>6.8527139999999997</v>
      </c>
      <c r="D81" s="22"/>
      <c r="E81" s="23"/>
      <c r="F81" s="25"/>
      <c r="G81" s="26"/>
      <c r="H81" s="135">
        <v>27.239084999999989</v>
      </c>
      <c r="I81" s="140">
        <v>3.6468201612903224</v>
      </c>
      <c r="J81" s="40">
        <v>22.936749838709666</v>
      </c>
      <c r="K81" s="29"/>
      <c r="L81" s="35">
        <f>'WASP DATA'!A83</f>
        <v>42222.294199999997</v>
      </c>
      <c r="M81" s="72">
        <f>'WASP DATA'!C83</f>
        <v>27.700089999999999</v>
      </c>
      <c r="N81" s="31"/>
      <c r="O81" s="32"/>
      <c r="P81" s="33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35">
        <v>42222.333333333336</v>
      </c>
      <c r="B82" s="84">
        <v>242</v>
      </c>
      <c r="C82" s="23">
        <f t="shared" si="1"/>
        <v>6.8527139999999997</v>
      </c>
      <c r="D82" s="22"/>
      <c r="E82" s="23"/>
      <c r="F82" s="25"/>
      <c r="G82" s="26"/>
      <c r="H82" s="135">
        <v>27.89459999999999</v>
      </c>
      <c r="I82" s="140">
        <v>3.6157441935483874</v>
      </c>
      <c r="J82" s="40">
        <v>23.623340806451601</v>
      </c>
      <c r="K82" s="29"/>
      <c r="L82" s="35">
        <f>'WASP DATA'!A84</f>
        <v>42222.303800000002</v>
      </c>
      <c r="M82" s="72">
        <f>'WASP DATA'!C84</f>
        <v>27.276332</v>
      </c>
      <c r="N82" s="31"/>
      <c r="O82" s="32"/>
      <c r="P82" s="33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35">
        <v>42222.34375</v>
      </c>
      <c r="B83" s="84">
        <v>242</v>
      </c>
      <c r="C83" s="23">
        <f t="shared" si="1"/>
        <v>6.8527139999999997</v>
      </c>
      <c r="D83" s="22"/>
      <c r="E83" s="23"/>
      <c r="F83" s="25"/>
      <c r="G83" s="26"/>
      <c r="H83" s="135">
        <v>28.550114999999987</v>
      </c>
      <c r="I83" s="140">
        <v>3.5846682258064515</v>
      </c>
      <c r="J83" s="40">
        <v>24.309931774193537</v>
      </c>
      <c r="K83" s="29"/>
      <c r="L83" s="35">
        <f>'WASP DATA'!A85</f>
        <v>42222.313399999999</v>
      </c>
      <c r="M83" s="72">
        <f>'WASP DATA'!C85</f>
        <v>27.00769</v>
      </c>
      <c r="N83" s="31"/>
      <c r="O83" s="32"/>
      <c r="P83" s="33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35">
        <v>42222.354166666664</v>
      </c>
      <c r="B84" s="84">
        <v>242</v>
      </c>
      <c r="C84" s="23">
        <f t="shared" si="1"/>
        <v>6.8527139999999997</v>
      </c>
      <c r="D84" s="22"/>
      <c r="E84" s="23"/>
      <c r="F84" s="25"/>
      <c r="G84" s="26"/>
      <c r="H84" s="135">
        <v>29.205629999999989</v>
      </c>
      <c r="I84" s="140">
        <v>3.5535922580645161</v>
      </c>
      <c r="J84" s="40">
        <v>24.996522741935472</v>
      </c>
      <c r="K84" s="29"/>
      <c r="L84" s="35">
        <f>'WASP DATA'!A86</f>
        <v>42222.324999999997</v>
      </c>
      <c r="M84" s="72">
        <f>'WASP DATA'!C86</f>
        <v>26.889589999999998</v>
      </c>
      <c r="N84" s="31"/>
      <c r="O84" s="32"/>
      <c r="P84" s="33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35">
        <v>42222.364583333336</v>
      </c>
      <c r="B85" s="84">
        <v>242</v>
      </c>
      <c r="C85" s="23">
        <f t="shared" si="1"/>
        <v>6.8527139999999997</v>
      </c>
      <c r="D85" s="22"/>
      <c r="E85" s="23"/>
      <c r="F85" s="25"/>
      <c r="G85" s="26"/>
      <c r="H85" s="135">
        <v>29.861144999999986</v>
      </c>
      <c r="I85" s="140">
        <v>3.5225162903225815</v>
      </c>
      <c r="J85" s="40">
        <v>25.683113709677407</v>
      </c>
      <c r="K85" s="29"/>
      <c r="L85" s="35">
        <f>'WASP DATA'!A87</f>
        <v>42222.334499999997</v>
      </c>
      <c r="M85" s="72">
        <f>'WASP DATA'!C87</f>
        <v>26.953520000000001</v>
      </c>
      <c r="N85" s="31"/>
      <c r="O85" s="32"/>
      <c r="P85" s="33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35">
        <v>42222.375</v>
      </c>
      <c r="B86" s="84">
        <v>242</v>
      </c>
      <c r="C86" s="23">
        <f t="shared" si="1"/>
        <v>6.8527139999999997</v>
      </c>
      <c r="D86" s="22"/>
      <c r="E86" s="23"/>
      <c r="F86" s="25"/>
      <c r="G86" s="26"/>
      <c r="H86" s="135">
        <v>30.51665999999998</v>
      </c>
      <c r="I86" s="140">
        <v>3.4914403225806447</v>
      </c>
      <c r="J86" s="40">
        <v>26.369704677419342</v>
      </c>
      <c r="K86" s="29"/>
      <c r="L86" s="35">
        <f>'WASP DATA'!A88</f>
        <v>42222.344100000002</v>
      </c>
      <c r="M86" s="72">
        <f>'WASP DATA'!C88</f>
        <v>27.153040000000001</v>
      </c>
      <c r="N86" s="31"/>
      <c r="O86" s="32"/>
      <c r="P86" s="33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35">
        <v>42222.385416666664</v>
      </c>
      <c r="B87" s="84">
        <v>242</v>
      </c>
      <c r="C87" s="23">
        <f t="shared" si="1"/>
        <v>6.8527139999999997</v>
      </c>
      <c r="D87" s="22"/>
      <c r="E87" s="23"/>
      <c r="F87" s="25"/>
      <c r="G87" s="26"/>
      <c r="H87" s="135">
        <v>31.172174999999978</v>
      </c>
      <c r="I87" s="140">
        <v>3.4603643548387089</v>
      </c>
      <c r="J87" s="40">
        <v>27.056295645161271</v>
      </c>
      <c r="K87" s="29"/>
      <c r="L87" s="35">
        <f>'WASP DATA'!A89</f>
        <v>42222.3537</v>
      </c>
      <c r="M87" s="72">
        <f>'WASP DATA'!C89</f>
        <v>27.472930000000002</v>
      </c>
      <c r="N87" s="31"/>
      <c r="O87" s="32"/>
      <c r="P87" s="33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35">
        <v>42222.395833333336</v>
      </c>
      <c r="B88" s="84">
        <v>242</v>
      </c>
      <c r="C88" s="23">
        <f t="shared" si="1"/>
        <v>6.8527139999999997</v>
      </c>
      <c r="D88" s="22"/>
      <c r="E88" s="23"/>
      <c r="F88" s="25"/>
      <c r="G88" s="26"/>
      <c r="H88" s="135">
        <v>31.827689999999986</v>
      </c>
      <c r="I88" s="140">
        <v>3.4292883870967743</v>
      </c>
      <c r="J88" s="40">
        <v>27.742886612903202</v>
      </c>
      <c r="K88" s="29"/>
      <c r="L88" s="35">
        <f>'WASP DATA'!A90</f>
        <v>42222.363299999997</v>
      </c>
      <c r="M88" s="72">
        <f>'WASP DATA'!C90</f>
        <v>27.896331</v>
      </c>
      <c r="N88" s="31"/>
      <c r="O88" s="32"/>
      <c r="P88" s="33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35">
        <v>42222.40625</v>
      </c>
      <c r="B89" s="84">
        <v>242</v>
      </c>
      <c r="C89" s="23">
        <f t="shared" si="1"/>
        <v>6.8527139999999997</v>
      </c>
      <c r="D89" s="22"/>
      <c r="E89" s="23"/>
      <c r="F89" s="25"/>
      <c r="G89" s="26"/>
      <c r="H89" s="135">
        <v>32.483204999999977</v>
      </c>
      <c r="I89" s="140">
        <v>3.3982124193548389</v>
      </c>
      <c r="J89" s="40">
        <v>28.429477580645148</v>
      </c>
      <c r="K89" s="29"/>
      <c r="L89" s="35">
        <f>'WASP DATA'!A91</f>
        <v>42222.374799999998</v>
      </c>
      <c r="M89" s="72">
        <f>'WASP DATA'!C91</f>
        <v>28.520081999999999</v>
      </c>
      <c r="N89" s="31"/>
      <c r="O89" s="32"/>
      <c r="P89" s="33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35">
        <v>42222.416666666664</v>
      </c>
      <c r="B90" s="84">
        <v>242</v>
      </c>
      <c r="C90" s="23">
        <f t="shared" si="1"/>
        <v>6.8527139999999997</v>
      </c>
      <c r="D90" s="22"/>
      <c r="E90" s="23"/>
      <c r="F90" s="25"/>
      <c r="G90" s="26"/>
      <c r="H90" s="135">
        <v>33.138719999999978</v>
      </c>
      <c r="I90" s="140">
        <v>3.367136451612903</v>
      </c>
      <c r="J90" s="40">
        <v>29.116068548387073</v>
      </c>
      <c r="K90" s="29"/>
      <c r="L90" s="35">
        <f>'WASP DATA'!A92</f>
        <v>42222.384299999998</v>
      </c>
      <c r="M90" s="72">
        <f>'WASP DATA'!C92</f>
        <v>29.120891</v>
      </c>
      <c r="N90" s="31"/>
      <c r="O90" s="32"/>
      <c r="P90" s="33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35">
        <v>42222.427083333336</v>
      </c>
      <c r="B91" s="84">
        <v>241</v>
      </c>
      <c r="C91" s="23">
        <f t="shared" si="1"/>
        <v>6.8243969999999994</v>
      </c>
      <c r="D91" s="22"/>
      <c r="E91" s="23"/>
      <c r="F91" s="25"/>
      <c r="G91" s="26"/>
      <c r="H91" s="135">
        <v>33.794234999999972</v>
      </c>
      <c r="I91" s="140">
        <v>3.3360604838709671</v>
      </c>
      <c r="J91" s="40">
        <v>29.802659516129012</v>
      </c>
      <c r="K91" s="29"/>
      <c r="L91" s="35">
        <f>'WASP DATA'!A93</f>
        <v>42222.393900000003</v>
      </c>
      <c r="M91" s="72">
        <f>'WASP DATA'!C93</f>
        <v>29.781934</v>
      </c>
      <c r="N91" s="31"/>
      <c r="O91" s="32"/>
      <c r="P91" s="33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35">
        <v>42222.4375</v>
      </c>
      <c r="B92" s="84">
        <v>241</v>
      </c>
      <c r="C92" s="23">
        <f t="shared" si="1"/>
        <v>6.8243969999999994</v>
      </c>
      <c r="D92" s="22"/>
      <c r="E92" s="23"/>
      <c r="F92" s="25"/>
      <c r="G92" s="26"/>
      <c r="H92" s="135">
        <v>34.449749999999973</v>
      </c>
      <c r="I92" s="140">
        <v>3.3049845161290321</v>
      </c>
      <c r="J92" s="40">
        <v>30.48925048387094</v>
      </c>
      <c r="K92" s="29"/>
      <c r="L92" s="35">
        <f>'WASP DATA'!A94</f>
        <v>42222.403400000003</v>
      </c>
      <c r="M92" s="72">
        <f>'WASP DATA'!C94</f>
        <v>30.490943000000001</v>
      </c>
      <c r="N92" s="31"/>
      <c r="O92" s="32"/>
      <c r="P92" s="33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35">
        <v>42222.447916666664</v>
      </c>
      <c r="B93" s="84">
        <v>241</v>
      </c>
      <c r="C93" s="23">
        <f t="shared" si="1"/>
        <v>6.8243969999999994</v>
      </c>
      <c r="D93" s="22"/>
      <c r="E93" s="23"/>
      <c r="F93" s="25"/>
      <c r="G93" s="26"/>
      <c r="H93" s="135">
        <v>35.105264999999967</v>
      </c>
      <c r="I93" s="140">
        <v>3.2739085483870971</v>
      </c>
      <c r="J93" s="40">
        <v>31.175841451612875</v>
      </c>
      <c r="K93" s="29"/>
      <c r="L93" s="35">
        <f>'WASP DATA'!A95</f>
        <v>42222.414799999999</v>
      </c>
      <c r="M93" s="72">
        <f>'WASP DATA'!C95</f>
        <v>31.392092999999999</v>
      </c>
      <c r="N93" s="31"/>
      <c r="O93" s="32"/>
      <c r="P93" s="33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35">
        <v>42222.458333333336</v>
      </c>
      <c r="B94" s="84">
        <v>241</v>
      </c>
      <c r="C94" s="23">
        <f t="shared" si="1"/>
        <v>6.8243969999999994</v>
      </c>
      <c r="D94" s="22"/>
      <c r="E94" s="23"/>
      <c r="F94" s="25"/>
      <c r="G94" s="26"/>
      <c r="H94" s="135">
        <v>35.760779999999968</v>
      </c>
      <c r="I94" s="140">
        <v>3.2428325806451612</v>
      </c>
      <c r="J94" s="40">
        <v>31.862432419354807</v>
      </c>
      <c r="K94" s="29"/>
      <c r="L94" s="35">
        <f>'WASP DATA'!A96</f>
        <v>42222.424299999999</v>
      </c>
      <c r="M94" s="72">
        <f>'WASP DATA'!C96</f>
        <v>32.176082000000001</v>
      </c>
      <c r="N94" s="31"/>
      <c r="O94" s="32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35">
        <v>42222.46875</v>
      </c>
      <c r="B95" s="84">
        <v>240</v>
      </c>
      <c r="C95" s="23">
        <f t="shared" si="1"/>
        <v>6.7960799999999999</v>
      </c>
      <c r="D95" s="22"/>
      <c r="E95" s="23"/>
      <c r="F95" s="25"/>
      <c r="G95" s="26"/>
      <c r="H95" s="135">
        <v>36.416294999999977</v>
      </c>
      <c r="I95" s="140">
        <v>3.2117566129032258</v>
      </c>
      <c r="J95" s="40">
        <v>32.549023387096746</v>
      </c>
      <c r="K95" s="29"/>
      <c r="L95" s="35">
        <f>'WASP DATA'!A97</f>
        <v>42222.433799999999</v>
      </c>
      <c r="M95" s="72">
        <f>'WASP DATA'!C97</f>
        <v>32.982180999999997</v>
      </c>
      <c r="N95" s="31"/>
      <c r="O95" s="32"/>
      <c r="P95" s="33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35">
        <v>42222.479166666664</v>
      </c>
      <c r="B96" s="84">
        <v>241</v>
      </c>
      <c r="C96" s="23">
        <f t="shared" si="1"/>
        <v>6.8243969999999994</v>
      </c>
      <c r="D96" s="22"/>
      <c r="E96" s="23"/>
      <c r="F96" s="25"/>
      <c r="G96" s="26"/>
      <c r="H96" s="135">
        <v>37.071809999999971</v>
      </c>
      <c r="I96" s="140">
        <v>3.1806806451612903</v>
      </c>
      <c r="J96" s="40">
        <v>33.235614354838688</v>
      </c>
      <c r="K96" s="29"/>
      <c r="L96" s="35">
        <f>'WASP DATA'!A98</f>
        <v>42222.443299999999</v>
      </c>
      <c r="M96" s="72">
        <f>'WASP DATA'!C98</f>
        <v>33.80545</v>
      </c>
      <c r="N96" s="31"/>
      <c r="O96" s="32"/>
      <c r="P96" s="33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35">
        <v>42222.489583333336</v>
      </c>
      <c r="B97" s="84">
        <v>240</v>
      </c>
      <c r="C97" s="23">
        <f t="shared" si="1"/>
        <v>6.7960799999999999</v>
      </c>
      <c r="D97" s="22"/>
      <c r="E97" s="23"/>
      <c r="F97" s="25"/>
      <c r="G97" s="26"/>
      <c r="H97" s="135">
        <v>37.727324999999972</v>
      </c>
      <c r="I97" s="140">
        <v>3.149604677419354</v>
      </c>
      <c r="J97" s="40">
        <v>33.922205322580616</v>
      </c>
      <c r="K97" s="29"/>
      <c r="L97" s="35">
        <f>'WASP DATA'!A99</f>
        <v>42222.454599999997</v>
      </c>
      <c r="M97" s="72">
        <f>'WASP DATA'!C99</f>
        <v>34.811810000000001</v>
      </c>
      <c r="N97" s="31"/>
      <c r="O97" s="32"/>
      <c r="P97" s="33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35">
        <v>42222.5</v>
      </c>
      <c r="B98" s="84">
        <v>240</v>
      </c>
      <c r="C98" s="23">
        <f t="shared" si="1"/>
        <v>6.7960799999999999</v>
      </c>
      <c r="D98" s="22"/>
      <c r="E98" s="23"/>
      <c r="F98" s="25"/>
      <c r="G98" s="26"/>
      <c r="H98" s="135">
        <v>38.382839999999973</v>
      </c>
      <c r="I98" s="140">
        <v>3.1185287096774195</v>
      </c>
      <c r="J98" s="40">
        <v>34.608796290322552</v>
      </c>
      <c r="K98" s="29"/>
      <c r="L98" s="35">
        <f>'WASP DATA'!A100</f>
        <v>42222.464</v>
      </c>
      <c r="M98" s="72">
        <f>'WASP DATA'!C100</f>
        <v>35.662750000000003</v>
      </c>
      <c r="N98" s="31"/>
      <c r="O98" s="32"/>
      <c r="P98" s="33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35">
        <v>42222.510416666664</v>
      </c>
      <c r="B99" s="84">
        <v>240</v>
      </c>
      <c r="C99" s="23">
        <f t="shared" si="1"/>
        <v>6.7960799999999999</v>
      </c>
      <c r="D99" s="22"/>
      <c r="E99" s="23"/>
      <c r="F99" s="25"/>
      <c r="G99" s="26"/>
      <c r="H99" s="135">
        <v>39.038354999999967</v>
      </c>
      <c r="I99" s="140">
        <v>3.0874527419354831</v>
      </c>
      <c r="J99" s="40">
        <v>35.295387258064487</v>
      </c>
      <c r="K99" s="29"/>
      <c r="L99" s="35">
        <f>'WASP DATA'!A101</f>
        <v>42222.473400000003</v>
      </c>
      <c r="M99" s="72">
        <f>'WASP DATA'!C101</f>
        <v>36.520961</v>
      </c>
      <c r="N99" s="31"/>
      <c r="O99" s="32"/>
      <c r="P99" s="33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35">
        <v>42222.520833333336</v>
      </c>
      <c r="B100" s="84">
        <v>238</v>
      </c>
      <c r="C100" s="23">
        <f t="shared" si="1"/>
        <v>6.739446</v>
      </c>
      <c r="D100" s="22"/>
      <c r="E100" s="23"/>
      <c r="F100" s="25"/>
      <c r="G100" s="26"/>
      <c r="H100" s="135">
        <v>39.693869999999961</v>
      </c>
      <c r="I100" s="140">
        <v>3.0563767741935477</v>
      </c>
      <c r="J100" s="40">
        <v>35.981978225806422</v>
      </c>
      <c r="K100" s="29"/>
      <c r="L100" s="35">
        <f>'WASP DATA'!A102</f>
        <v>42222.484700000001</v>
      </c>
      <c r="M100" s="72">
        <f>'WASP DATA'!C102</f>
        <v>37.557169999999999</v>
      </c>
      <c r="N100" s="31"/>
      <c r="O100" s="32"/>
      <c r="P100" s="33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35">
        <v>42222.53125</v>
      </c>
      <c r="B101" s="84">
        <v>238</v>
      </c>
      <c r="C101" s="23">
        <f t="shared" si="1"/>
        <v>6.739446</v>
      </c>
      <c r="D101" s="22"/>
      <c r="E101" s="23"/>
      <c r="F101" s="25"/>
      <c r="G101" s="26"/>
      <c r="H101" s="135">
        <v>40.349384999999977</v>
      </c>
      <c r="I101" s="140">
        <v>3.0253008064516123</v>
      </c>
      <c r="J101" s="40">
        <v>36.66856919354835</v>
      </c>
      <c r="K101" s="29"/>
      <c r="L101" s="35">
        <f>'WASP DATA'!A103</f>
        <v>42222.494100000004</v>
      </c>
      <c r="M101" s="72">
        <f>'WASP DATA'!C103</f>
        <v>38.424619999999997</v>
      </c>
      <c r="N101" s="31"/>
      <c r="O101" s="32"/>
      <c r="P101" s="33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35">
        <v>42222.541666666664</v>
      </c>
      <c r="B102" s="84">
        <v>237</v>
      </c>
      <c r="C102" s="23">
        <f t="shared" si="1"/>
        <v>6.7111289999999997</v>
      </c>
      <c r="D102" s="22"/>
      <c r="E102" s="23"/>
      <c r="F102" s="25"/>
      <c r="G102" s="26"/>
      <c r="H102" s="135">
        <v>41.004899999999957</v>
      </c>
      <c r="I102" s="140">
        <v>2.9942248387096768</v>
      </c>
      <c r="J102" s="40">
        <v>37.3551601612903</v>
      </c>
      <c r="K102" s="29"/>
      <c r="L102" s="35">
        <f>'WASP DATA'!A104</f>
        <v>42222.503400000001</v>
      </c>
      <c r="M102" s="72">
        <f>'WASP DATA'!C104</f>
        <v>39.293422</v>
      </c>
      <c r="N102" s="31"/>
      <c r="O102" s="32"/>
      <c r="P102" s="33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35">
        <v>42222.552083333336</v>
      </c>
      <c r="B103" s="84">
        <v>238</v>
      </c>
      <c r="C103" s="23">
        <f t="shared" si="1"/>
        <v>6.739446</v>
      </c>
      <c r="D103" s="22"/>
      <c r="E103" s="23"/>
      <c r="F103" s="25"/>
      <c r="G103" s="26"/>
      <c r="H103" s="135">
        <v>41.660414999999965</v>
      </c>
      <c r="I103" s="140">
        <v>2.9631488709677414</v>
      </c>
      <c r="J103" s="40">
        <v>38.041751129032214</v>
      </c>
      <c r="K103" s="29"/>
      <c r="L103" s="35">
        <f>'WASP DATA'!A105</f>
        <v>42222.514600000002</v>
      </c>
      <c r="M103" s="72">
        <f>'WASP DATA'!C105</f>
        <v>40.336089999999999</v>
      </c>
      <c r="N103" s="31"/>
      <c r="O103" s="32"/>
      <c r="P103" s="33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35">
        <v>42222.5625</v>
      </c>
      <c r="B104" s="84">
        <v>237</v>
      </c>
      <c r="C104" s="23">
        <f t="shared" si="1"/>
        <v>6.7111289999999997</v>
      </c>
      <c r="D104" s="22"/>
      <c r="E104" s="23"/>
      <c r="F104" s="25"/>
      <c r="G104" s="26"/>
      <c r="H104" s="135">
        <v>42.315929999999952</v>
      </c>
      <c r="I104" s="140">
        <v>2.9320729032258064</v>
      </c>
      <c r="J104" s="40">
        <v>38.728342096774156</v>
      </c>
      <c r="K104" s="29"/>
      <c r="L104" s="35">
        <f>'WASP DATA'!A106</f>
        <v>42222.5239</v>
      </c>
      <c r="M104" s="72">
        <f>'WASP DATA'!C106</f>
        <v>41.205291000000003</v>
      </c>
      <c r="N104" s="31"/>
      <c r="O104" s="32"/>
      <c r="P104" s="33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35">
        <v>42222.572916666664</v>
      </c>
      <c r="B105" s="84">
        <v>237</v>
      </c>
      <c r="C105" s="23">
        <f t="shared" si="1"/>
        <v>6.7111289999999997</v>
      </c>
      <c r="D105" s="22"/>
      <c r="E105" s="23"/>
      <c r="F105" s="25"/>
      <c r="G105" s="26"/>
      <c r="H105" s="135">
        <v>42.97144499999996</v>
      </c>
      <c r="I105" s="140">
        <v>2.9009969354838709</v>
      </c>
      <c r="J105" s="40">
        <v>39.414933064516077</v>
      </c>
      <c r="K105" s="29"/>
      <c r="L105" s="35">
        <f>'WASP DATA'!A107</f>
        <v>42222.533199999998</v>
      </c>
      <c r="M105" s="72">
        <f>'WASP DATA'!C107</f>
        <v>42.075282999999999</v>
      </c>
      <c r="N105" s="31"/>
      <c r="O105" s="32"/>
      <c r="P105" s="33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35">
        <v>42222.583333333336</v>
      </c>
      <c r="B106" s="84">
        <v>235</v>
      </c>
      <c r="C106" s="23">
        <f t="shared" si="1"/>
        <v>6.6544949999999998</v>
      </c>
      <c r="D106" s="22"/>
      <c r="E106" s="23"/>
      <c r="F106" s="25"/>
      <c r="G106" s="26"/>
      <c r="H106" s="135">
        <v>43.626960000000011</v>
      </c>
      <c r="I106" s="140">
        <v>2.8699209677419351</v>
      </c>
      <c r="J106" s="40">
        <v>40.101524032258027</v>
      </c>
      <c r="K106" s="29"/>
      <c r="L106" s="35">
        <f>'WASP DATA'!A108</f>
        <v>42222.544300000001</v>
      </c>
      <c r="M106" s="72">
        <f>'WASP DATA'!C108</f>
        <v>43.118850000000002</v>
      </c>
      <c r="N106" s="31"/>
      <c r="O106" s="32"/>
      <c r="P106" s="33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35">
        <v>42222.59375</v>
      </c>
      <c r="B107" s="84">
        <v>235</v>
      </c>
      <c r="C107" s="23">
        <f t="shared" si="1"/>
        <v>6.6544949999999998</v>
      </c>
      <c r="D107" s="22">
        <v>43.626960000000011</v>
      </c>
      <c r="E107" s="23">
        <v>2.838845000000001</v>
      </c>
      <c r="F107" s="25">
        <v>40.788115000000012</v>
      </c>
      <c r="G107" s="26"/>
      <c r="H107" s="135">
        <v>42.97144499999996</v>
      </c>
      <c r="I107" s="140">
        <v>2.838845000000001</v>
      </c>
      <c r="J107" s="40">
        <v>40.788115000000012</v>
      </c>
      <c r="K107" s="29"/>
      <c r="L107" s="35">
        <f>'WASP DATA'!A109</f>
        <v>42222.553500000002</v>
      </c>
      <c r="M107" s="72">
        <f>'WASP DATA'!C109</f>
        <v>43.986891999999997</v>
      </c>
      <c r="N107" s="31"/>
      <c r="O107" s="32"/>
      <c r="P107" s="33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35"/>
      <c r="B108" s="22"/>
      <c r="C108" s="23">
        <f t="shared" si="1"/>
        <v>0</v>
      </c>
      <c r="D108" s="22"/>
      <c r="E108" s="23"/>
      <c r="F108" s="25"/>
      <c r="G108" s="26"/>
      <c r="H108" s="154"/>
      <c r="I108" s="28"/>
      <c r="J108" s="27"/>
      <c r="K108" s="29"/>
      <c r="L108" s="21"/>
      <c r="M108" s="72"/>
      <c r="N108" s="31"/>
      <c r="O108" s="32"/>
      <c r="P108" s="33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35"/>
      <c r="B109" s="22"/>
      <c r="C109" s="23">
        <f t="shared" si="1"/>
        <v>0</v>
      </c>
      <c r="D109" s="22"/>
      <c r="E109" s="23"/>
      <c r="F109" s="25"/>
      <c r="G109" s="26"/>
      <c r="H109" s="40"/>
      <c r="I109" s="28"/>
      <c r="J109" s="27"/>
      <c r="K109" s="29"/>
      <c r="L109" s="21"/>
      <c r="M109" s="72"/>
      <c r="N109" s="31"/>
      <c r="O109" s="32"/>
      <c r="P109" s="33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35"/>
      <c r="B110" s="22"/>
      <c r="C110" s="23">
        <f t="shared" si="1"/>
        <v>0</v>
      </c>
      <c r="D110" s="22"/>
      <c r="E110" s="23"/>
      <c r="F110" s="25"/>
      <c r="G110" s="26"/>
      <c r="H110" s="40"/>
      <c r="I110" s="28"/>
      <c r="J110" s="27"/>
      <c r="K110" s="29"/>
      <c r="L110" s="21"/>
      <c r="M110" s="72"/>
      <c r="N110" s="31"/>
      <c r="O110" s="32"/>
      <c r="P110" s="33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35"/>
      <c r="B111" s="22"/>
      <c r="C111" s="23">
        <f t="shared" si="1"/>
        <v>0</v>
      </c>
      <c r="D111" s="22"/>
      <c r="E111" s="23"/>
      <c r="F111" s="25"/>
      <c r="G111" s="26"/>
      <c r="H111" s="40"/>
      <c r="I111" s="28"/>
      <c r="J111" s="27"/>
      <c r="K111" s="29"/>
      <c r="L111" s="21"/>
      <c r="M111" s="72"/>
      <c r="N111" s="31"/>
      <c r="O111" s="32"/>
      <c r="P111" s="33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35"/>
      <c r="B112" s="22"/>
      <c r="C112" s="23">
        <f t="shared" si="1"/>
        <v>0</v>
      </c>
      <c r="D112" s="22"/>
      <c r="E112" s="23"/>
      <c r="F112" s="25"/>
      <c r="G112" s="26"/>
      <c r="H112" s="40"/>
      <c r="I112" s="28"/>
      <c r="J112" s="27"/>
      <c r="K112" s="29"/>
      <c r="L112" s="21"/>
      <c r="M112" s="72"/>
      <c r="N112" s="31"/>
      <c r="O112" s="32"/>
      <c r="P112" s="33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35"/>
      <c r="B113" s="22"/>
      <c r="C113" s="23">
        <f t="shared" si="1"/>
        <v>0</v>
      </c>
      <c r="D113" s="22"/>
      <c r="E113" s="23"/>
      <c r="F113" s="25"/>
      <c r="G113" s="26"/>
      <c r="H113" s="40"/>
      <c r="I113" s="28"/>
      <c r="J113" s="27"/>
      <c r="K113" s="29"/>
      <c r="L113" s="21"/>
      <c r="M113" s="72"/>
      <c r="N113" s="31"/>
      <c r="O113" s="32"/>
      <c r="P113" s="33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35"/>
      <c r="B114" s="22"/>
      <c r="C114" s="23">
        <f t="shared" si="1"/>
        <v>0</v>
      </c>
      <c r="D114" s="22"/>
      <c r="E114" s="23"/>
      <c r="F114" s="25"/>
      <c r="G114" s="26"/>
      <c r="H114" s="40"/>
      <c r="I114" s="28"/>
      <c r="J114" s="27"/>
      <c r="K114" s="29"/>
      <c r="L114" s="21"/>
      <c r="M114" s="72"/>
      <c r="N114" s="31"/>
      <c r="O114" s="32"/>
      <c r="P114" s="33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35"/>
      <c r="B115" s="22"/>
      <c r="C115" s="23">
        <f t="shared" si="1"/>
        <v>0</v>
      </c>
      <c r="D115" s="22"/>
      <c r="E115" s="23"/>
      <c r="F115" s="25"/>
      <c r="G115" s="26"/>
      <c r="H115" s="40"/>
      <c r="I115" s="28"/>
      <c r="J115" s="27"/>
      <c r="K115" s="29"/>
      <c r="L115" s="21"/>
      <c r="M115" s="72"/>
      <c r="N115" s="31"/>
      <c r="O115" s="32"/>
      <c r="P115" s="33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35"/>
      <c r="B116" s="22"/>
      <c r="C116" s="23">
        <f t="shared" si="1"/>
        <v>0</v>
      </c>
      <c r="D116" s="22"/>
      <c r="E116" s="23"/>
      <c r="F116" s="25"/>
      <c r="G116" s="26"/>
      <c r="H116" s="40"/>
      <c r="I116" s="28"/>
      <c r="J116" s="27"/>
      <c r="K116" s="29"/>
      <c r="L116" s="21"/>
      <c r="M116" s="72"/>
      <c r="N116" s="31"/>
      <c r="O116" s="32"/>
      <c r="P116" s="33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41"/>
      <c r="B117" s="42"/>
      <c r="C117" s="23">
        <f t="shared" si="1"/>
        <v>0</v>
      </c>
      <c r="D117" s="22"/>
      <c r="E117" s="23"/>
      <c r="F117" s="25"/>
      <c r="G117" s="26"/>
      <c r="H117" s="40"/>
      <c r="I117" s="28"/>
      <c r="J117" s="27"/>
      <c r="K117" s="29"/>
      <c r="L117" s="30"/>
      <c r="M117" s="72"/>
      <c r="N117" s="31"/>
      <c r="O117" s="32"/>
      <c r="P117" s="33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41"/>
      <c r="B118" s="42"/>
      <c r="C118" s="23">
        <f t="shared" si="1"/>
        <v>0</v>
      </c>
      <c r="D118" s="22"/>
      <c r="E118" s="23"/>
      <c r="F118" s="25"/>
      <c r="G118" s="26"/>
      <c r="H118" s="40"/>
      <c r="I118" s="28"/>
      <c r="J118" s="27"/>
      <c r="K118" s="29"/>
      <c r="L118" s="30"/>
      <c r="M118" s="72"/>
      <c r="N118" s="31"/>
      <c r="O118" s="32"/>
      <c r="P118" s="33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41"/>
      <c r="B119" s="42"/>
      <c r="C119" s="23">
        <f t="shared" si="1"/>
        <v>0</v>
      </c>
      <c r="D119" s="22"/>
      <c r="E119" s="23"/>
      <c r="F119" s="25"/>
      <c r="G119" s="26"/>
      <c r="H119" s="40"/>
      <c r="I119" s="28"/>
      <c r="J119" s="27"/>
      <c r="K119" s="29"/>
      <c r="L119" s="30"/>
      <c r="M119" s="72"/>
      <c r="N119" s="31"/>
      <c r="O119" s="32"/>
      <c r="P119" s="33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35"/>
      <c r="B120" s="22"/>
      <c r="C120" s="23">
        <f t="shared" si="1"/>
        <v>0</v>
      </c>
      <c r="D120" s="22"/>
      <c r="E120" s="23"/>
      <c r="F120" s="25"/>
      <c r="G120" s="26"/>
      <c r="H120" s="40"/>
      <c r="I120" s="28"/>
      <c r="J120" s="27"/>
      <c r="K120" s="29"/>
      <c r="L120" s="30"/>
      <c r="M120" s="72"/>
      <c r="N120" s="31"/>
      <c r="O120" s="32"/>
      <c r="P120" s="33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35"/>
      <c r="B121" s="22"/>
      <c r="C121" s="23">
        <f t="shared" si="1"/>
        <v>0</v>
      </c>
      <c r="D121" s="22"/>
      <c r="E121" s="23"/>
      <c r="F121" s="25"/>
      <c r="G121" s="26"/>
      <c r="H121" s="40"/>
      <c r="I121" s="28"/>
      <c r="J121" s="27"/>
      <c r="K121" s="29"/>
      <c r="L121" s="30"/>
      <c r="M121" s="72"/>
      <c r="N121" s="31"/>
      <c r="O121" s="32"/>
      <c r="P121" s="39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35"/>
      <c r="B122" s="22"/>
      <c r="C122" s="23">
        <f t="shared" si="1"/>
        <v>0</v>
      </c>
      <c r="D122" s="22"/>
      <c r="E122" s="23"/>
      <c r="F122" s="25"/>
      <c r="G122" s="26"/>
      <c r="H122" s="40"/>
      <c r="I122" s="28"/>
      <c r="J122" s="27"/>
      <c r="K122" s="29"/>
      <c r="L122" s="30"/>
      <c r="M122" s="72"/>
      <c r="N122" s="31"/>
      <c r="O122" s="32"/>
      <c r="P122" s="33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35"/>
      <c r="B123" s="22"/>
      <c r="C123" s="23">
        <f t="shared" si="1"/>
        <v>0</v>
      </c>
      <c r="D123" s="22"/>
      <c r="E123" s="23"/>
      <c r="F123" s="25"/>
      <c r="G123" s="26"/>
      <c r="H123" s="40"/>
      <c r="I123" s="28"/>
      <c r="J123" s="27"/>
      <c r="K123" s="29"/>
      <c r="L123" s="30"/>
      <c r="M123" s="72"/>
      <c r="N123" s="31"/>
      <c r="O123" s="32"/>
      <c r="P123" s="33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35"/>
      <c r="B124" s="22"/>
      <c r="C124" s="23">
        <f t="shared" si="1"/>
        <v>0</v>
      </c>
      <c r="D124" s="22"/>
      <c r="E124" s="23"/>
      <c r="F124" s="25"/>
      <c r="G124" s="26"/>
      <c r="H124" s="40"/>
      <c r="I124" s="28"/>
      <c r="J124" s="27"/>
      <c r="K124" s="29"/>
      <c r="L124" s="30"/>
      <c r="M124" s="72"/>
      <c r="N124" s="31"/>
      <c r="O124" s="32"/>
      <c r="P124" s="33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35"/>
      <c r="B125" s="22"/>
      <c r="C125" s="23">
        <f t="shared" si="1"/>
        <v>0</v>
      </c>
      <c r="D125" s="22"/>
      <c r="E125" s="23"/>
      <c r="F125" s="25"/>
      <c r="G125" s="26"/>
      <c r="H125" s="40"/>
      <c r="I125" s="28"/>
      <c r="J125" s="27"/>
      <c r="K125" s="29"/>
      <c r="L125" s="30"/>
      <c r="M125" s="72"/>
      <c r="N125" s="31"/>
      <c r="O125" s="32"/>
      <c r="P125" s="33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35"/>
      <c r="B126" s="22"/>
      <c r="C126" s="23">
        <f t="shared" si="1"/>
        <v>0</v>
      </c>
      <c r="D126" s="22"/>
      <c r="E126" s="23"/>
      <c r="F126" s="25"/>
      <c r="G126" s="26"/>
      <c r="H126" s="40"/>
      <c r="I126" s="28"/>
      <c r="J126" s="27"/>
      <c r="K126" s="29"/>
      <c r="L126" s="30"/>
      <c r="M126" s="72"/>
      <c r="N126" s="31"/>
      <c r="O126" s="32"/>
      <c r="P126" s="33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35"/>
      <c r="B127" s="22"/>
      <c r="C127" s="23">
        <f t="shared" si="1"/>
        <v>0</v>
      </c>
      <c r="D127" s="22"/>
      <c r="E127" s="23"/>
      <c r="F127" s="25"/>
      <c r="G127" s="26"/>
      <c r="H127" s="40"/>
      <c r="I127" s="28"/>
      <c r="J127" s="27"/>
      <c r="K127" s="29"/>
      <c r="L127" s="30"/>
      <c r="M127" s="72"/>
      <c r="N127" s="31"/>
      <c r="O127" s="32"/>
      <c r="P127" s="33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35"/>
      <c r="B128" s="22"/>
      <c r="C128" s="23">
        <f t="shared" si="1"/>
        <v>0</v>
      </c>
      <c r="D128" s="22"/>
      <c r="E128" s="23"/>
      <c r="F128" s="25"/>
      <c r="G128" s="26"/>
      <c r="H128" s="40"/>
      <c r="I128" s="28"/>
      <c r="J128" s="27"/>
      <c r="K128" s="29"/>
      <c r="L128" s="30"/>
      <c r="M128" s="72"/>
      <c r="N128" s="31"/>
      <c r="O128" s="32"/>
      <c r="P128" s="33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35"/>
      <c r="B129" s="22"/>
      <c r="C129" s="23">
        <f t="shared" si="1"/>
        <v>0</v>
      </c>
      <c r="D129" s="22"/>
      <c r="E129" s="23"/>
      <c r="F129" s="25"/>
      <c r="G129" s="26"/>
      <c r="H129" s="40"/>
      <c r="I129" s="28"/>
      <c r="J129" s="27"/>
      <c r="K129" s="29"/>
      <c r="L129" s="30"/>
      <c r="M129" s="72"/>
      <c r="N129" s="31"/>
      <c r="O129" s="32"/>
      <c r="P129" s="33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35"/>
      <c r="B130" s="22"/>
      <c r="C130" s="23">
        <f t="shared" si="1"/>
        <v>0</v>
      </c>
      <c r="D130" s="22"/>
      <c r="E130" s="23"/>
      <c r="F130" s="25"/>
      <c r="G130" s="26"/>
      <c r="H130" s="40"/>
      <c r="I130" s="28"/>
      <c r="J130" s="27"/>
      <c r="K130" s="29"/>
      <c r="L130" s="30"/>
      <c r="M130" s="72"/>
      <c r="N130" s="31"/>
      <c r="O130" s="32"/>
      <c r="P130" s="33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35"/>
      <c r="B131" s="22"/>
      <c r="C131" s="23">
        <f t="shared" si="1"/>
        <v>0</v>
      </c>
      <c r="D131" s="22"/>
      <c r="E131" s="23"/>
      <c r="F131" s="25"/>
      <c r="G131" s="26"/>
      <c r="H131" s="40"/>
      <c r="I131" s="28"/>
      <c r="J131" s="27"/>
      <c r="K131" s="29"/>
      <c r="L131" s="30"/>
      <c r="M131" s="72"/>
      <c r="N131" s="31"/>
      <c r="O131" s="32"/>
      <c r="P131" s="33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35"/>
      <c r="B132" s="22"/>
      <c r="C132" s="23">
        <f t="shared" ref="C132:C195" si="2">B132*0.028317</f>
        <v>0</v>
      </c>
      <c r="D132" s="22"/>
      <c r="E132" s="23"/>
      <c r="F132" s="25"/>
      <c r="G132" s="26"/>
      <c r="H132" s="40"/>
      <c r="I132" s="28"/>
      <c r="J132" s="27"/>
      <c r="K132" s="29"/>
      <c r="L132" s="30"/>
      <c r="M132" s="72"/>
      <c r="N132" s="31"/>
      <c r="O132" s="32"/>
      <c r="P132" s="33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35"/>
      <c r="B133" s="22"/>
      <c r="C133" s="23">
        <f t="shared" si="2"/>
        <v>0</v>
      </c>
      <c r="D133" s="22"/>
      <c r="E133" s="23"/>
      <c r="F133" s="25"/>
      <c r="G133" s="26"/>
      <c r="H133" s="40"/>
      <c r="I133" s="28"/>
      <c r="J133" s="27"/>
      <c r="K133" s="29"/>
      <c r="L133" s="30"/>
      <c r="M133" s="72"/>
      <c r="N133" s="31"/>
      <c r="O133" s="32"/>
      <c r="P133" s="33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35"/>
      <c r="B134" s="22"/>
      <c r="C134" s="23">
        <f t="shared" si="2"/>
        <v>0</v>
      </c>
      <c r="D134" s="22"/>
      <c r="E134" s="23"/>
      <c r="F134" s="25"/>
      <c r="G134" s="26"/>
      <c r="H134" s="40"/>
      <c r="I134" s="28"/>
      <c r="J134" s="27"/>
      <c r="K134" s="29"/>
      <c r="L134" s="30"/>
      <c r="M134" s="72"/>
      <c r="N134" s="31"/>
      <c r="O134" s="32"/>
      <c r="P134" s="33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35"/>
      <c r="B135" s="22"/>
      <c r="C135" s="23">
        <f t="shared" si="2"/>
        <v>0</v>
      </c>
      <c r="D135" s="22"/>
      <c r="E135" s="23"/>
      <c r="F135" s="25"/>
      <c r="G135" s="26"/>
      <c r="H135" s="40"/>
      <c r="I135" s="28"/>
      <c r="J135" s="27"/>
      <c r="K135" s="29"/>
      <c r="L135" s="30"/>
      <c r="M135" s="72"/>
      <c r="N135" s="31"/>
      <c r="O135" s="32"/>
      <c r="P135" s="33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35"/>
      <c r="B136" s="22"/>
      <c r="C136" s="23">
        <f t="shared" si="2"/>
        <v>0</v>
      </c>
      <c r="D136" s="22"/>
      <c r="E136" s="23"/>
      <c r="F136" s="25"/>
      <c r="G136" s="26"/>
      <c r="H136" s="40"/>
      <c r="I136" s="28"/>
      <c r="J136" s="27"/>
      <c r="K136" s="29"/>
      <c r="L136" s="30"/>
      <c r="M136" s="72"/>
      <c r="N136" s="31"/>
      <c r="O136" s="32"/>
      <c r="P136" s="33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35"/>
      <c r="B137" s="22"/>
      <c r="C137" s="23">
        <f t="shared" si="2"/>
        <v>0</v>
      </c>
      <c r="D137" s="22"/>
      <c r="E137" s="23"/>
      <c r="F137" s="25"/>
      <c r="G137" s="26"/>
      <c r="H137" s="40"/>
      <c r="I137" s="28"/>
      <c r="J137" s="27"/>
      <c r="K137" s="29"/>
      <c r="L137" s="30"/>
      <c r="M137" s="72"/>
      <c r="N137" s="31"/>
      <c r="O137" s="32"/>
      <c r="P137" s="33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35"/>
      <c r="B138" s="22"/>
      <c r="C138" s="23">
        <f t="shared" si="2"/>
        <v>0</v>
      </c>
      <c r="D138" s="22"/>
      <c r="E138" s="23"/>
      <c r="F138" s="25"/>
      <c r="G138" s="26"/>
      <c r="H138" s="40"/>
      <c r="I138" s="28"/>
      <c r="J138" s="27"/>
      <c r="K138" s="29"/>
      <c r="L138" s="30"/>
      <c r="M138" s="72"/>
      <c r="N138" s="31"/>
      <c r="O138" s="32"/>
      <c r="P138" s="33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35"/>
      <c r="B139" s="22"/>
      <c r="C139" s="23">
        <f t="shared" si="2"/>
        <v>0</v>
      </c>
      <c r="D139" s="22"/>
      <c r="E139" s="23"/>
      <c r="F139" s="25"/>
      <c r="G139" s="26"/>
      <c r="H139" s="40"/>
      <c r="I139" s="28"/>
      <c r="J139" s="27"/>
      <c r="K139" s="29"/>
      <c r="L139" s="30"/>
      <c r="M139" s="72"/>
      <c r="N139" s="31"/>
      <c r="O139" s="32"/>
      <c r="P139" s="33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35"/>
      <c r="B140" s="22"/>
      <c r="C140" s="23">
        <f t="shared" si="2"/>
        <v>0</v>
      </c>
      <c r="D140" s="22"/>
      <c r="E140" s="23"/>
      <c r="F140" s="25"/>
      <c r="G140" s="26"/>
      <c r="H140" s="40"/>
      <c r="I140" s="28"/>
      <c r="J140" s="27"/>
      <c r="K140" s="29"/>
      <c r="L140" s="30"/>
      <c r="M140" s="72"/>
      <c r="N140" s="31"/>
      <c r="O140" s="32"/>
      <c r="P140" s="33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35"/>
      <c r="B141" s="22"/>
      <c r="C141" s="23">
        <f t="shared" si="2"/>
        <v>0</v>
      </c>
      <c r="D141" s="22"/>
      <c r="E141" s="23"/>
      <c r="F141" s="25"/>
      <c r="G141" s="26"/>
      <c r="H141" s="40"/>
      <c r="I141" s="28"/>
      <c r="J141" s="27"/>
      <c r="K141" s="29"/>
      <c r="L141" s="30"/>
      <c r="M141" s="72"/>
      <c r="N141" s="31"/>
      <c r="O141" s="32"/>
      <c r="P141" s="33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35"/>
      <c r="B142" s="22"/>
      <c r="C142" s="23">
        <f t="shared" si="2"/>
        <v>0</v>
      </c>
      <c r="D142" s="22"/>
      <c r="E142" s="23"/>
      <c r="F142" s="25"/>
      <c r="G142" s="26"/>
      <c r="H142" s="40"/>
      <c r="I142" s="28"/>
      <c r="J142" s="27"/>
      <c r="K142" s="29"/>
      <c r="L142" s="30"/>
      <c r="M142" s="72"/>
      <c r="N142" s="31"/>
      <c r="O142" s="32"/>
      <c r="P142" s="33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35"/>
      <c r="B143" s="22"/>
      <c r="C143" s="23">
        <f t="shared" si="2"/>
        <v>0</v>
      </c>
      <c r="D143" s="22"/>
      <c r="E143" s="23"/>
      <c r="F143" s="25"/>
      <c r="G143" s="26"/>
      <c r="H143" s="40"/>
      <c r="I143" s="28"/>
      <c r="J143" s="27"/>
      <c r="K143" s="29"/>
      <c r="L143" s="30"/>
      <c r="M143" s="72"/>
      <c r="N143" s="31"/>
      <c r="O143" s="32"/>
      <c r="P143" s="33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35"/>
      <c r="B144" s="22"/>
      <c r="C144" s="23">
        <f t="shared" si="2"/>
        <v>0</v>
      </c>
      <c r="D144" s="22"/>
      <c r="E144" s="23"/>
      <c r="F144" s="25"/>
      <c r="G144" s="26"/>
      <c r="H144" s="40"/>
      <c r="I144" s="28"/>
      <c r="J144" s="27"/>
      <c r="K144" s="29"/>
      <c r="L144" s="30"/>
      <c r="M144" s="72"/>
      <c r="N144" s="31"/>
      <c r="O144" s="32"/>
      <c r="P144" s="33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35"/>
      <c r="B145" s="22"/>
      <c r="C145" s="23">
        <f t="shared" si="2"/>
        <v>0</v>
      </c>
      <c r="D145" s="22"/>
      <c r="E145" s="23"/>
      <c r="F145" s="25"/>
      <c r="G145" s="26"/>
      <c r="H145" s="40"/>
      <c r="I145" s="28"/>
      <c r="J145" s="27"/>
      <c r="K145" s="29"/>
      <c r="L145" s="30"/>
      <c r="M145" s="72"/>
      <c r="N145" s="31"/>
      <c r="O145" s="32"/>
      <c r="P145" s="33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35"/>
      <c r="B146" s="22"/>
      <c r="C146" s="23">
        <f t="shared" si="2"/>
        <v>0</v>
      </c>
      <c r="D146" s="22"/>
      <c r="E146" s="23"/>
      <c r="F146" s="25"/>
      <c r="G146" s="26"/>
      <c r="H146" s="40"/>
      <c r="I146" s="28"/>
      <c r="J146" s="27"/>
      <c r="K146" s="29"/>
      <c r="L146" s="30"/>
      <c r="M146" s="72"/>
      <c r="N146" s="31"/>
      <c r="O146" s="32"/>
      <c r="P146" s="33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35"/>
      <c r="B147" s="22"/>
      <c r="C147" s="23">
        <f t="shared" si="2"/>
        <v>0</v>
      </c>
      <c r="D147" s="22"/>
      <c r="E147" s="23"/>
      <c r="F147" s="25"/>
      <c r="G147" s="26"/>
      <c r="H147" s="40"/>
      <c r="I147" s="28"/>
      <c r="J147" s="27"/>
      <c r="K147" s="29"/>
      <c r="L147" s="30"/>
      <c r="M147" s="72"/>
      <c r="N147" s="31"/>
      <c r="O147" s="32"/>
      <c r="P147" s="33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35"/>
      <c r="B148" s="22"/>
      <c r="C148" s="23">
        <f t="shared" si="2"/>
        <v>0</v>
      </c>
      <c r="D148" s="22"/>
      <c r="E148" s="23"/>
      <c r="F148" s="25"/>
      <c r="G148" s="26"/>
      <c r="H148" s="40"/>
      <c r="I148" s="28"/>
      <c r="J148" s="27"/>
      <c r="K148" s="29"/>
      <c r="L148" s="30"/>
      <c r="M148" s="72"/>
      <c r="N148" s="31"/>
      <c r="O148" s="32"/>
      <c r="P148" s="33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35"/>
      <c r="B149" s="22"/>
      <c r="C149" s="23">
        <f t="shared" si="2"/>
        <v>0</v>
      </c>
      <c r="D149" s="22"/>
      <c r="E149" s="23"/>
      <c r="F149" s="25"/>
      <c r="G149" s="26"/>
      <c r="H149" s="40"/>
      <c r="I149" s="28"/>
      <c r="J149" s="27"/>
      <c r="K149" s="29"/>
      <c r="L149" s="30"/>
      <c r="M149" s="72"/>
      <c r="N149" s="31"/>
      <c r="O149" s="32"/>
      <c r="P149" s="33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35"/>
      <c r="B150" s="22"/>
      <c r="C150" s="23">
        <f t="shared" si="2"/>
        <v>0</v>
      </c>
      <c r="D150" s="22"/>
      <c r="E150" s="23"/>
      <c r="F150" s="25"/>
      <c r="G150" s="26"/>
      <c r="H150" s="40"/>
      <c r="I150" s="28"/>
      <c r="J150" s="27"/>
      <c r="K150" s="29"/>
      <c r="L150" s="30"/>
      <c r="M150" s="72"/>
      <c r="N150" s="31"/>
      <c r="O150" s="34"/>
      <c r="P150" s="43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35"/>
      <c r="B151" s="22"/>
      <c r="C151" s="23">
        <f t="shared" si="2"/>
        <v>0</v>
      </c>
      <c r="D151" s="22"/>
      <c r="E151" s="23"/>
      <c r="F151" s="25"/>
      <c r="G151" s="26"/>
      <c r="H151" s="40"/>
      <c r="I151" s="28"/>
      <c r="J151" s="27"/>
      <c r="K151" s="29"/>
      <c r="L151" s="30"/>
      <c r="M151" s="72"/>
      <c r="N151" s="31"/>
      <c r="O151" s="34"/>
      <c r="P151" s="43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35"/>
      <c r="B152" s="22"/>
      <c r="C152" s="23">
        <f t="shared" si="2"/>
        <v>0</v>
      </c>
      <c r="D152" s="22"/>
      <c r="E152" s="23"/>
      <c r="F152" s="25"/>
      <c r="G152" s="26"/>
      <c r="H152" s="40"/>
      <c r="I152" s="28"/>
      <c r="J152" s="27"/>
      <c r="K152" s="29"/>
      <c r="L152" s="30"/>
      <c r="M152" s="72"/>
      <c r="N152" s="31"/>
      <c r="O152" s="34"/>
      <c r="P152" s="43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35"/>
      <c r="B153" s="22"/>
      <c r="C153" s="23">
        <f t="shared" si="2"/>
        <v>0</v>
      </c>
      <c r="D153" s="22"/>
      <c r="E153" s="23"/>
      <c r="F153" s="25"/>
      <c r="G153" s="26"/>
      <c r="H153" s="40"/>
      <c r="I153" s="28"/>
      <c r="J153" s="27"/>
      <c r="K153" s="29"/>
      <c r="L153" s="30"/>
      <c r="M153" s="72"/>
      <c r="N153" s="31"/>
      <c r="O153" s="34"/>
      <c r="P153" s="43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35"/>
      <c r="B154" s="22"/>
      <c r="C154" s="23">
        <f t="shared" si="2"/>
        <v>0</v>
      </c>
      <c r="D154" s="22"/>
      <c r="E154" s="23"/>
      <c r="F154" s="25"/>
      <c r="G154" s="26"/>
      <c r="H154" s="40"/>
      <c r="I154" s="28"/>
      <c r="J154" s="27"/>
      <c r="K154" s="29"/>
      <c r="L154" s="30"/>
      <c r="M154" s="72"/>
      <c r="N154" s="31"/>
      <c r="O154" s="34"/>
      <c r="P154" s="43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35"/>
      <c r="B155" s="22"/>
      <c r="C155" s="23">
        <f t="shared" si="2"/>
        <v>0</v>
      </c>
      <c r="D155" s="22"/>
      <c r="E155" s="23"/>
      <c r="F155" s="25"/>
      <c r="G155" s="26"/>
      <c r="H155" s="40"/>
      <c r="I155" s="28"/>
      <c r="J155" s="27"/>
      <c r="K155" s="29"/>
      <c r="L155" s="30"/>
      <c r="M155" s="72"/>
      <c r="N155" s="31"/>
      <c r="O155" s="34"/>
      <c r="P155" s="43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35"/>
      <c r="B156" s="22"/>
      <c r="C156" s="23">
        <f t="shared" si="2"/>
        <v>0</v>
      </c>
      <c r="D156" s="22"/>
      <c r="E156" s="23"/>
      <c r="F156" s="25"/>
      <c r="G156" s="26"/>
      <c r="H156" s="40"/>
      <c r="I156" s="28"/>
      <c r="J156" s="27"/>
      <c r="K156" s="29"/>
      <c r="L156" s="30"/>
      <c r="M156" s="72"/>
      <c r="N156" s="31"/>
      <c r="O156" s="34"/>
      <c r="P156" s="43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35"/>
      <c r="B157" s="22"/>
      <c r="C157" s="23">
        <f t="shared" si="2"/>
        <v>0</v>
      </c>
      <c r="D157" s="22"/>
      <c r="E157" s="23"/>
      <c r="F157" s="25"/>
      <c r="G157" s="26"/>
      <c r="H157" s="40"/>
      <c r="I157" s="28"/>
      <c r="J157" s="27"/>
      <c r="K157" s="29"/>
      <c r="L157" s="30"/>
      <c r="M157" s="72"/>
      <c r="N157" s="31"/>
      <c r="O157" s="34"/>
      <c r="P157" s="43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35"/>
      <c r="B158" s="22"/>
      <c r="C158" s="23">
        <f t="shared" si="2"/>
        <v>0</v>
      </c>
      <c r="D158" s="22"/>
      <c r="E158" s="23"/>
      <c r="F158" s="25"/>
      <c r="G158" s="26"/>
      <c r="H158" s="40"/>
      <c r="I158" s="28"/>
      <c r="J158" s="27"/>
      <c r="K158" s="29"/>
      <c r="L158" s="30"/>
      <c r="M158" s="72"/>
      <c r="N158" s="31"/>
      <c r="O158" s="34"/>
      <c r="P158" s="43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35"/>
      <c r="B159" s="22"/>
      <c r="C159" s="23">
        <f t="shared" si="2"/>
        <v>0</v>
      </c>
      <c r="D159" s="22"/>
      <c r="E159" s="23"/>
      <c r="F159" s="25"/>
      <c r="G159" s="26"/>
      <c r="H159" s="40"/>
      <c r="I159" s="28"/>
      <c r="J159" s="27"/>
      <c r="K159" s="29"/>
      <c r="L159" s="30"/>
      <c r="M159" s="72"/>
      <c r="N159" s="31"/>
      <c r="O159" s="34"/>
      <c r="P159" s="43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35"/>
      <c r="B160" s="22"/>
      <c r="C160" s="23">
        <f t="shared" si="2"/>
        <v>0</v>
      </c>
      <c r="D160" s="22"/>
      <c r="E160" s="23"/>
      <c r="F160" s="25"/>
      <c r="G160" s="26"/>
      <c r="H160" s="40"/>
      <c r="I160" s="28"/>
      <c r="J160" s="27"/>
      <c r="K160" s="29"/>
      <c r="L160" s="30"/>
      <c r="M160" s="72"/>
      <c r="N160" s="31"/>
      <c r="O160" s="34"/>
      <c r="P160" s="43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35"/>
      <c r="B161" s="22"/>
      <c r="C161" s="23">
        <f t="shared" si="2"/>
        <v>0</v>
      </c>
      <c r="D161" s="22"/>
      <c r="E161" s="23"/>
      <c r="F161" s="25"/>
      <c r="G161" s="26"/>
      <c r="H161" s="40"/>
      <c r="I161" s="28"/>
      <c r="J161" s="27"/>
      <c r="K161" s="29"/>
      <c r="L161" s="30"/>
      <c r="M161" s="72"/>
      <c r="N161" s="31"/>
      <c r="O161" s="34"/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35"/>
      <c r="B162" s="22"/>
      <c r="C162" s="23">
        <f t="shared" si="2"/>
        <v>0</v>
      </c>
      <c r="D162" s="22"/>
      <c r="E162" s="23"/>
      <c r="F162" s="25"/>
      <c r="G162" s="26"/>
      <c r="H162" s="40"/>
      <c r="I162" s="28"/>
      <c r="J162" s="27"/>
      <c r="K162" s="29"/>
      <c r="L162" s="30"/>
      <c r="M162" s="72"/>
      <c r="N162" s="31"/>
      <c r="O162" s="34"/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35"/>
      <c r="B163" s="22"/>
      <c r="C163" s="23">
        <f t="shared" si="2"/>
        <v>0</v>
      </c>
      <c r="D163" s="22"/>
      <c r="E163" s="23"/>
      <c r="F163" s="25"/>
      <c r="G163" s="26"/>
      <c r="H163" s="40"/>
      <c r="I163" s="28"/>
      <c r="J163" s="27"/>
      <c r="K163" s="29"/>
      <c r="L163" s="30"/>
      <c r="M163" s="72"/>
      <c r="N163" s="31"/>
      <c r="O163" s="34"/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35"/>
      <c r="B164" s="22"/>
      <c r="C164" s="23">
        <f t="shared" si="2"/>
        <v>0</v>
      </c>
      <c r="D164" s="22"/>
      <c r="E164" s="23"/>
      <c r="F164" s="25"/>
      <c r="G164" s="26"/>
      <c r="H164" s="40"/>
      <c r="I164" s="28"/>
      <c r="J164" s="27"/>
      <c r="K164" s="29"/>
      <c r="L164" s="30"/>
      <c r="M164" s="72"/>
      <c r="N164" s="31"/>
      <c r="O164" s="34"/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35"/>
      <c r="B165" s="22"/>
      <c r="C165" s="23">
        <f t="shared" si="2"/>
        <v>0</v>
      </c>
      <c r="D165" s="22"/>
      <c r="E165" s="23"/>
      <c r="F165" s="25"/>
      <c r="G165" s="26"/>
      <c r="H165" s="40"/>
      <c r="I165" s="28"/>
      <c r="J165" s="27"/>
      <c r="K165" s="29"/>
      <c r="L165" s="30"/>
      <c r="M165" s="72"/>
      <c r="N165" s="31"/>
      <c r="O165" s="34"/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35"/>
      <c r="B166" s="22"/>
      <c r="C166" s="23">
        <f t="shared" si="2"/>
        <v>0</v>
      </c>
      <c r="D166" s="22"/>
      <c r="E166" s="23"/>
      <c r="F166" s="25"/>
      <c r="G166" s="26"/>
      <c r="H166" s="40"/>
      <c r="I166" s="28"/>
      <c r="J166" s="27"/>
      <c r="K166" s="29"/>
      <c r="L166" s="30"/>
      <c r="M166" s="72"/>
      <c r="N166" s="31"/>
      <c r="O166" s="34"/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35"/>
      <c r="B167" s="22"/>
      <c r="C167" s="23">
        <f t="shared" si="2"/>
        <v>0</v>
      </c>
      <c r="D167" s="22"/>
      <c r="E167" s="23"/>
      <c r="F167" s="25"/>
      <c r="G167" s="26"/>
      <c r="H167" s="40"/>
      <c r="I167" s="28"/>
      <c r="J167" s="27"/>
      <c r="K167" s="29"/>
      <c r="L167" s="30"/>
      <c r="M167" s="72"/>
      <c r="N167" s="31"/>
      <c r="O167" s="34"/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35"/>
      <c r="B168" s="22"/>
      <c r="C168" s="23">
        <f t="shared" si="2"/>
        <v>0</v>
      </c>
      <c r="D168" s="22"/>
      <c r="E168" s="23"/>
      <c r="F168" s="25"/>
      <c r="G168" s="26"/>
      <c r="H168" s="40"/>
      <c r="I168" s="28"/>
      <c r="J168" s="27"/>
      <c r="K168" s="29"/>
      <c r="L168" s="30"/>
      <c r="M168" s="72"/>
      <c r="N168" s="31"/>
      <c r="O168" s="34"/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35"/>
      <c r="B169" s="22"/>
      <c r="C169" s="23">
        <f t="shared" si="2"/>
        <v>0</v>
      </c>
      <c r="D169" s="22"/>
      <c r="E169" s="23"/>
      <c r="F169" s="25"/>
      <c r="G169" s="26"/>
      <c r="H169" s="40"/>
      <c r="I169" s="28"/>
      <c r="J169" s="27"/>
      <c r="K169" s="29"/>
      <c r="L169" s="30"/>
      <c r="M169" s="72"/>
      <c r="N169" s="31"/>
      <c r="O169" s="34"/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35"/>
      <c r="B170" s="22"/>
      <c r="C170" s="23">
        <f t="shared" si="2"/>
        <v>0</v>
      </c>
      <c r="D170" s="22"/>
      <c r="E170" s="23"/>
      <c r="F170" s="25"/>
      <c r="G170" s="26"/>
      <c r="H170" s="40"/>
      <c r="I170" s="28"/>
      <c r="J170" s="27"/>
      <c r="K170" s="29"/>
      <c r="L170" s="30"/>
      <c r="M170" s="72"/>
      <c r="N170" s="31"/>
      <c r="O170" s="34"/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35"/>
      <c r="B171" s="22"/>
      <c r="C171" s="23">
        <f t="shared" si="2"/>
        <v>0</v>
      </c>
      <c r="D171" s="22"/>
      <c r="E171" s="23"/>
      <c r="F171" s="25"/>
      <c r="G171" s="26"/>
      <c r="H171" s="40"/>
      <c r="I171" s="28"/>
      <c r="J171" s="27"/>
      <c r="K171" s="29"/>
      <c r="L171" s="30"/>
      <c r="M171" s="72"/>
      <c r="N171" s="31"/>
      <c r="O171" s="34"/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35"/>
      <c r="B172" s="22"/>
      <c r="C172" s="23">
        <f t="shared" si="2"/>
        <v>0</v>
      </c>
      <c r="D172" s="22"/>
      <c r="E172" s="23"/>
      <c r="F172" s="25"/>
      <c r="G172" s="26"/>
      <c r="H172" s="40"/>
      <c r="I172" s="28"/>
      <c r="J172" s="27"/>
      <c r="K172" s="29"/>
      <c r="L172" s="30"/>
      <c r="M172" s="72"/>
      <c r="N172" s="31"/>
      <c r="O172" s="34"/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35"/>
      <c r="B173" s="22"/>
      <c r="C173" s="23">
        <f t="shared" si="2"/>
        <v>0</v>
      </c>
      <c r="D173" s="22"/>
      <c r="E173" s="23"/>
      <c r="F173" s="25"/>
      <c r="G173" s="26"/>
      <c r="H173" s="40"/>
      <c r="I173" s="28"/>
      <c r="J173" s="27"/>
      <c r="K173" s="29"/>
      <c r="L173" s="30"/>
      <c r="M173" s="72"/>
      <c r="N173" s="31"/>
      <c r="O173" s="34"/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35"/>
      <c r="B174" s="22"/>
      <c r="C174" s="23">
        <f t="shared" si="2"/>
        <v>0</v>
      </c>
      <c r="D174" s="22"/>
      <c r="E174" s="23"/>
      <c r="F174" s="25"/>
      <c r="G174" s="26"/>
      <c r="H174" s="40"/>
      <c r="I174" s="28"/>
      <c r="J174" s="27"/>
      <c r="K174" s="29"/>
      <c r="L174" s="30"/>
      <c r="M174" s="72"/>
      <c r="N174" s="31"/>
      <c r="O174" s="34"/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35"/>
      <c r="B175" s="22"/>
      <c r="C175" s="23">
        <f t="shared" si="2"/>
        <v>0</v>
      </c>
      <c r="D175" s="22"/>
      <c r="E175" s="23"/>
      <c r="F175" s="25"/>
      <c r="G175" s="26"/>
      <c r="H175" s="40"/>
      <c r="I175" s="28"/>
      <c r="J175" s="27"/>
      <c r="K175" s="29"/>
      <c r="L175" s="30"/>
      <c r="M175" s="72"/>
      <c r="N175" s="31"/>
      <c r="O175" s="34"/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35"/>
      <c r="B176" s="22"/>
      <c r="C176" s="23">
        <f t="shared" si="2"/>
        <v>0</v>
      </c>
      <c r="D176" s="22"/>
      <c r="E176" s="23"/>
      <c r="F176" s="25"/>
      <c r="G176" s="26"/>
      <c r="H176" s="40"/>
      <c r="I176" s="28"/>
      <c r="J176" s="27"/>
      <c r="K176" s="29"/>
      <c r="L176" s="30"/>
      <c r="M176" s="72"/>
      <c r="N176" s="31"/>
      <c r="O176" s="34"/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35"/>
      <c r="B177" s="22"/>
      <c r="C177" s="23">
        <f t="shared" si="2"/>
        <v>0</v>
      </c>
      <c r="D177" s="22"/>
      <c r="E177" s="23"/>
      <c r="F177" s="25"/>
      <c r="G177" s="26"/>
      <c r="H177" s="40"/>
      <c r="I177" s="28"/>
      <c r="J177" s="27"/>
      <c r="K177" s="29"/>
      <c r="L177" s="30"/>
      <c r="M177" s="72"/>
      <c r="N177" s="31"/>
      <c r="O177" s="34"/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35"/>
      <c r="B178" s="22"/>
      <c r="C178" s="23">
        <f t="shared" si="2"/>
        <v>0</v>
      </c>
      <c r="D178" s="22"/>
      <c r="E178" s="23"/>
      <c r="F178" s="25"/>
      <c r="G178" s="26"/>
      <c r="H178" s="40"/>
      <c r="I178" s="28"/>
      <c r="J178" s="27"/>
      <c r="K178" s="29"/>
      <c r="L178" s="30"/>
      <c r="M178" s="72"/>
      <c r="N178" s="31"/>
      <c r="O178" s="34"/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35"/>
      <c r="B179" s="22"/>
      <c r="C179" s="23">
        <f t="shared" si="2"/>
        <v>0</v>
      </c>
      <c r="D179" s="22"/>
      <c r="E179" s="23"/>
      <c r="F179" s="25"/>
      <c r="G179" s="26"/>
      <c r="H179" s="40"/>
      <c r="I179" s="28"/>
      <c r="J179" s="27"/>
      <c r="K179" s="29"/>
      <c r="L179" s="30"/>
      <c r="M179" s="72"/>
      <c r="N179" s="31"/>
      <c r="O179" s="34"/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35"/>
      <c r="B180" s="22"/>
      <c r="C180" s="23">
        <f t="shared" si="2"/>
        <v>0</v>
      </c>
      <c r="D180" s="22"/>
      <c r="E180" s="23"/>
      <c r="F180" s="25"/>
      <c r="G180" s="26"/>
      <c r="H180" s="40"/>
      <c r="I180" s="28"/>
      <c r="J180" s="27"/>
      <c r="K180" s="29"/>
      <c r="L180" s="30"/>
      <c r="M180" s="72"/>
      <c r="N180" s="31"/>
      <c r="O180" s="34"/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35"/>
      <c r="B181" s="22"/>
      <c r="C181" s="23">
        <f t="shared" si="2"/>
        <v>0</v>
      </c>
      <c r="D181" s="22"/>
      <c r="E181" s="23"/>
      <c r="F181" s="25"/>
      <c r="G181" s="26"/>
      <c r="H181" s="40"/>
      <c r="I181" s="28"/>
      <c r="J181" s="27"/>
      <c r="K181" s="29"/>
      <c r="L181" s="30"/>
      <c r="M181" s="72"/>
      <c r="N181" s="31"/>
      <c r="O181" s="34"/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35"/>
      <c r="B182" s="22"/>
      <c r="C182" s="23">
        <f t="shared" si="2"/>
        <v>0</v>
      </c>
      <c r="D182" s="22"/>
      <c r="E182" s="23"/>
      <c r="F182" s="25"/>
      <c r="G182" s="26"/>
      <c r="H182" s="40"/>
      <c r="I182" s="28"/>
      <c r="J182" s="27"/>
      <c r="K182" s="29"/>
      <c r="L182" s="30"/>
      <c r="M182" s="72"/>
      <c r="N182" s="31"/>
      <c r="O182" s="34"/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35"/>
      <c r="B183" s="22"/>
      <c r="C183" s="23">
        <f t="shared" si="2"/>
        <v>0</v>
      </c>
      <c r="D183" s="22"/>
      <c r="E183" s="23"/>
      <c r="F183" s="25"/>
      <c r="G183" s="26"/>
      <c r="H183" s="40"/>
      <c r="I183" s="28"/>
      <c r="J183" s="27"/>
      <c r="K183" s="29"/>
      <c r="L183" s="30"/>
      <c r="M183" s="72"/>
      <c r="N183" s="31"/>
      <c r="O183" s="34"/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35"/>
      <c r="B184" s="22"/>
      <c r="C184" s="23">
        <f t="shared" si="2"/>
        <v>0</v>
      </c>
      <c r="D184" s="22"/>
      <c r="E184" s="23"/>
      <c r="F184" s="25"/>
      <c r="G184" s="26"/>
      <c r="H184" s="40"/>
      <c r="I184" s="28"/>
      <c r="J184" s="27"/>
      <c r="K184" s="29"/>
      <c r="L184" s="30"/>
      <c r="M184" s="72"/>
      <c r="N184" s="31"/>
      <c r="O184" s="34"/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35"/>
      <c r="B185" s="22"/>
      <c r="C185" s="23">
        <f t="shared" si="2"/>
        <v>0</v>
      </c>
      <c r="D185" s="22"/>
      <c r="E185" s="23"/>
      <c r="F185" s="25"/>
      <c r="G185" s="26"/>
      <c r="H185" s="40"/>
      <c r="I185" s="28"/>
      <c r="J185" s="27"/>
      <c r="K185" s="29"/>
      <c r="L185" s="30"/>
      <c r="M185" s="72"/>
      <c r="N185" s="31"/>
      <c r="O185" s="34"/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35"/>
      <c r="B186" s="22"/>
      <c r="C186" s="23">
        <f t="shared" si="2"/>
        <v>0</v>
      </c>
      <c r="D186" s="22"/>
      <c r="E186" s="23"/>
      <c r="F186" s="25"/>
      <c r="G186" s="26"/>
      <c r="H186" s="40"/>
      <c r="I186" s="28"/>
      <c r="J186" s="27"/>
      <c r="K186" s="29"/>
      <c r="L186" s="30"/>
      <c r="M186" s="72"/>
      <c r="N186" s="31"/>
      <c r="O186" s="34"/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35"/>
      <c r="B187" s="22"/>
      <c r="C187" s="23">
        <f t="shared" si="2"/>
        <v>0</v>
      </c>
      <c r="D187" s="22"/>
      <c r="E187" s="23"/>
      <c r="F187" s="25"/>
      <c r="G187" s="26"/>
      <c r="H187" s="40"/>
      <c r="I187" s="28"/>
      <c r="J187" s="27"/>
      <c r="K187" s="29"/>
      <c r="L187" s="30"/>
      <c r="M187" s="72"/>
      <c r="N187" s="31"/>
      <c r="O187" s="34"/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35"/>
      <c r="B188" s="22"/>
      <c r="C188" s="23">
        <f t="shared" si="2"/>
        <v>0</v>
      </c>
      <c r="D188" s="22"/>
      <c r="E188" s="23"/>
      <c r="F188" s="25"/>
      <c r="G188" s="26"/>
      <c r="H188" s="40"/>
      <c r="I188" s="28"/>
      <c r="J188" s="27"/>
      <c r="K188" s="29"/>
      <c r="L188" s="30"/>
      <c r="M188" s="72"/>
      <c r="N188" s="31"/>
      <c r="O188" s="34"/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35"/>
      <c r="B189" s="22"/>
      <c r="C189" s="23">
        <f t="shared" si="2"/>
        <v>0</v>
      </c>
      <c r="D189" s="22"/>
      <c r="E189" s="23"/>
      <c r="F189" s="25"/>
      <c r="G189" s="26"/>
      <c r="H189" s="40"/>
      <c r="I189" s="28"/>
      <c r="J189" s="27"/>
      <c r="K189" s="29"/>
      <c r="L189" s="30"/>
      <c r="M189" s="72"/>
      <c r="N189" s="31"/>
      <c r="O189" s="34"/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35"/>
      <c r="B190" s="22"/>
      <c r="C190" s="23">
        <f t="shared" si="2"/>
        <v>0</v>
      </c>
      <c r="D190" s="22"/>
      <c r="E190" s="23"/>
      <c r="F190" s="25"/>
      <c r="G190" s="26"/>
      <c r="H190" s="40"/>
      <c r="I190" s="28"/>
      <c r="J190" s="27"/>
      <c r="K190" s="29"/>
      <c r="L190" s="30"/>
      <c r="M190" s="72"/>
      <c r="N190" s="31"/>
      <c r="O190" s="34"/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35"/>
      <c r="B191" s="22"/>
      <c r="C191" s="23">
        <f t="shared" si="2"/>
        <v>0</v>
      </c>
      <c r="D191" s="22"/>
      <c r="E191" s="23"/>
      <c r="F191" s="25"/>
      <c r="G191" s="26"/>
      <c r="H191" s="40"/>
      <c r="I191" s="28"/>
      <c r="J191" s="27"/>
      <c r="K191" s="29"/>
      <c r="L191" s="30"/>
      <c r="M191" s="72"/>
      <c r="N191" s="31"/>
      <c r="O191" s="34"/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35"/>
      <c r="B192" s="22"/>
      <c r="C192" s="23">
        <f t="shared" si="2"/>
        <v>0</v>
      </c>
      <c r="D192" s="22"/>
      <c r="E192" s="23"/>
      <c r="F192" s="25"/>
      <c r="G192" s="26"/>
      <c r="H192" s="40"/>
      <c r="I192" s="28"/>
      <c r="J192" s="27"/>
      <c r="K192" s="29"/>
      <c r="L192" s="30"/>
      <c r="M192" s="72"/>
      <c r="N192" s="31"/>
      <c r="O192" s="34"/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35"/>
      <c r="B193" s="22"/>
      <c r="C193" s="23">
        <f t="shared" si="2"/>
        <v>0</v>
      </c>
      <c r="D193" s="22"/>
      <c r="E193" s="23"/>
      <c r="F193" s="25"/>
      <c r="G193" s="26"/>
      <c r="H193" s="40"/>
      <c r="I193" s="28"/>
      <c r="J193" s="27"/>
      <c r="K193" s="29"/>
      <c r="L193" s="30"/>
      <c r="M193" s="72"/>
      <c r="N193" s="31"/>
      <c r="O193" s="34"/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35"/>
      <c r="B194" s="22"/>
      <c r="C194" s="23">
        <f t="shared" si="2"/>
        <v>0</v>
      </c>
      <c r="D194" s="22"/>
      <c r="E194" s="23"/>
      <c r="F194" s="25"/>
      <c r="G194" s="26"/>
      <c r="H194" s="40"/>
      <c r="I194" s="28"/>
      <c r="J194" s="27"/>
      <c r="K194" s="29"/>
      <c r="L194" s="30"/>
      <c r="M194" s="72"/>
      <c r="N194" s="31"/>
      <c r="O194" s="34"/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35"/>
      <c r="B195" s="22"/>
      <c r="C195" s="23">
        <f t="shared" si="2"/>
        <v>0</v>
      </c>
      <c r="D195" s="22"/>
      <c r="E195" s="23"/>
      <c r="F195" s="25"/>
      <c r="G195" s="26"/>
      <c r="H195" s="40"/>
      <c r="I195" s="28"/>
      <c r="J195" s="27"/>
      <c r="K195" s="29"/>
      <c r="L195" s="30"/>
      <c r="M195" s="72"/>
      <c r="N195" s="31"/>
      <c r="O195" s="34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35"/>
      <c r="B196" s="22"/>
      <c r="C196" s="23">
        <f t="shared" ref="C196:C251" si="3">B196*0.028317</f>
        <v>0</v>
      </c>
      <c r="D196" s="22"/>
      <c r="E196" s="23"/>
      <c r="F196" s="25"/>
      <c r="G196" s="26"/>
      <c r="H196" s="40"/>
      <c r="I196" s="28"/>
      <c r="J196" s="27"/>
      <c r="K196" s="29"/>
      <c r="L196" s="30"/>
      <c r="M196" s="72"/>
      <c r="N196" s="31"/>
      <c r="O196" s="34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35"/>
      <c r="B197" s="22"/>
      <c r="C197" s="23">
        <f t="shared" si="3"/>
        <v>0</v>
      </c>
      <c r="D197" s="22"/>
      <c r="E197" s="23"/>
      <c r="F197" s="25"/>
      <c r="G197" s="26"/>
      <c r="H197" s="40"/>
      <c r="I197" s="28"/>
      <c r="J197" s="27"/>
      <c r="K197" s="29"/>
      <c r="L197" s="30"/>
      <c r="M197" s="72"/>
      <c r="N197" s="31"/>
      <c r="O197" s="34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35"/>
      <c r="B198" s="22"/>
      <c r="C198" s="23">
        <f t="shared" si="3"/>
        <v>0</v>
      </c>
      <c r="D198" s="22"/>
      <c r="E198" s="23"/>
      <c r="F198" s="25"/>
      <c r="G198" s="26"/>
      <c r="H198" s="40"/>
      <c r="I198" s="28"/>
      <c r="J198" s="27"/>
      <c r="K198" s="29"/>
      <c r="L198" s="30"/>
      <c r="M198" s="72"/>
      <c r="N198" s="31"/>
      <c r="O198" s="34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35"/>
      <c r="B199" s="22"/>
      <c r="C199" s="23">
        <f t="shared" si="3"/>
        <v>0</v>
      </c>
      <c r="D199" s="22"/>
      <c r="E199" s="23"/>
      <c r="F199" s="25"/>
      <c r="G199" s="26"/>
      <c r="H199" s="40"/>
      <c r="I199" s="28"/>
      <c r="J199" s="27"/>
      <c r="K199" s="29"/>
      <c r="L199" s="30"/>
      <c r="M199" s="72"/>
      <c r="N199" s="31"/>
      <c r="O199" s="34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35"/>
      <c r="B200" s="22"/>
      <c r="C200" s="23">
        <f t="shared" si="3"/>
        <v>0</v>
      </c>
      <c r="D200" s="22"/>
      <c r="E200" s="23"/>
      <c r="F200" s="25"/>
      <c r="G200" s="26"/>
      <c r="H200" s="40"/>
      <c r="I200" s="28"/>
      <c r="J200" s="27"/>
      <c r="K200" s="29"/>
      <c r="L200" s="30"/>
      <c r="M200" s="72"/>
      <c r="N200" s="31"/>
      <c r="O200" s="34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35"/>
      <c r="B201" s="22"/>
      <c r="C201" s="23">
        <f t="shared" si="3"/>
        <v>0</v>
      </c>
      <c r="D201" s="22"/>
      <c r="E201" s="23"/>
      <c r="F201" s="25"/>
      <c r="G201" s="26"/>
      <c r="H201" s="40"/>
      <c r="I201" s="28"/>
      <c r="J201" s="27"/>
      <c r="K201" s="29"/>
      <c r="L201" s="30"/>
      <c r="M201" s="72"/>
      <c r="N201" s="31"/>
      <c r="O201" s="34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35"/>
      <c r="B202" s="22"/>
      <c r="C202" s="23">
        <f t="shared" si="3"/>
        <v>0</v>
      </c>
      <c r="D202" s="22"/>
      <c r="E202" s="23"/>
      <c r="F202" s="25"/>
      <c r="G202" s="26"/>
      <c r="H202" s="40"/>
      <c r="I202" s="28"/>
      <c r="J202" s="27"/>
      <c r="K202" s="29"/>
      <c r="L202" s="30"/>
      <c r="M202" s="72"/>
      <c r="N202" s="31"/>
      <c r="O202" s="34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35"/>
      <c r="B203" s="22"/>
      <c r="C203" s="23">
        <f t="shared" si="3"/>
        <v>0</v>
      </c>
      <c r="D203" s="22"/>
      <c r="E203" s="23"/>
      <c r="F203" s="25"/>
      <c r="G203" s="26"/>
      <c r="H203" s="40"/>
      <c r="I203" s="28"/>
      <c r="J203" s="27"/>
      <c r="K203" s="29"/>
      <c r="L203" s="30"/>
      <c r="M203" s="72"/>
      <c r="N203" s="31"/>
      <c r="O203" s="34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35"/>
      <c r="B204" s="22"/>
      <c r="C204" s="23">
        <f t="shared" si="3"/>
        <v>0</v>
      </c>
      <c r="D204" s="22"/>
      <c r="E204" s="23"/>
      <c r="F204" s="25"/>
      <c r="G204" s="26"/>
      <c r="H204" s="40"/>
      <c r="I204" s="28"/>
      <c r="J204" s="27"/>
      <c r="K204" s="29"/>
      <c r="L204" s="30"/>
      <c r="M204" s="72"/>
      <c r="N204" s="31"/>
      <c r="O204" s="34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35"/>
      <c r="B205" s="22"/>
      <c r="C205" s="23">
        <f t="shared" si="3"/>
        <v>0</v>
      </c>
      <c r="D205" s="22"/>
      <c r="E205" s="23"/>
      <c r="F205" s="25"/>
      <c r="G205" s="26"/>
      <c r="H205" s="23"/>
      <c r="I205" s="28"/>
      <c r="J205" s="27"/>
      <c r="K205" s="29"/>
      <c r="L205" s="30"/>
      <c r="M205" s="72"/>
      <c r="N205" s="31"/>
      <c r="O205" s="34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35"/>
      <c r="B206" s="22"/>
      <c r="C206" s="23">
        <f t="shared" si="3"/>
        <v>0</v>
      </c>
      <c r="D206" s="22"/>
      <c r="E206" s="23"/>
      <c r="F206" s="25"/>
      <c r="G206" s="26"/>
      <c r="H206" s="23"/>
      <c r="I206" s="25"/>
      <c r="J206" s="25"/>
      <c r="K206" s="29"/>
      <c r="L206" s="30"/>
      <c r="M206" s="72"/>
      <c r="N206" s="31"/>
      <c r="O206" s="34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35"/>
      <c r="B207" s="22"/>
      <c r="C207" s="23">
        <f t="shared" si="3"/>
        <v>0</v>
      </c>
      <c r="D207" s="22"/>
      <c r="E207" s="23"/>
      <c r="F207" s="25"/>
      <c r="G207" s="26"/>
      <c r="H207" s="23"/>
      <c r="I207" s="25"/>
      <c r="J207" s="25"/>
      <c r="K207" s="29"/>
      <c r="L207" s="30"/>
      <c r="M207" s="72"/>
      <c r="N207" s="31"/>
      <c r="O207" s="34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35"/>
      <c r="B208" s="22"/>
      <c r="C208" s="23">
        <f t="shared" si="3"/>
        <v>0</v>
      </c>
      <c r="D208" s="22"/>
      <c r="E208" s="23"/>
      <c r="F208" s="25"/>
      <c r="G208" s="26"/>
      <c r="H208" s="23"/>
      <c r="I208" s="25"/>
      <c r="J208" s="25"/>
      <c r="K208" s="29"/>
      <c r="L208" s="30"/>
      <c r="M208" s="72"/>
      <c r="N208" s="31"/>
      <c r="O208" s="34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35"/>
      <c r="B209" s="22"/>
      <c r="C209" s="23">
        <f t="shared" si="3"/>
        <v>0</v>
      </c>
      <c r="D209" s="22"/>
      <c r="E209" s="23"/>
      <c r="F209" s="25"/>
      <c r="G209" s="26"/>
      <c r="H209" s="23"/>
      <c r="I209" s="25"/>
      <c r="J209" s="25"/>
      <c r="K209" s="29"/>
      <c r="L209" s="30"/>
      <c r="M209" s="72"/>
      <c r="N209" s="31"/>
      <c r="O209" s="45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35"/>
      <c r="B210" s="22"/>
      <c r="C210" s="23">
        <f t="shared" si="3"/>
        <v>0</v>
      </c>
      <c r="D210" s="22"/>
      <c r="E210" s="23"/>
      <c r="F210" s="25"/>
      <c r="G210" s="26"/>
      <c r="H210" s="23"/>
      <c r="I210" s="23"/>
      <c r="J210" s="25"/>
      <c r="K210" s="29"/>
      <c r="L210" s="30"/>
      <c r="M210" s="72"/>
      <c r="N210" s="31"/>
      <c r="O210" s="45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35"/>
      <c r="B211" s="22"/>
      <c r="C211" s="23">
        <f t="shared" si="3"/>
        <v>0</v>
      </c>
      <c r="D211" s="22"/>
      <c r="E211" s="23"/>
      <c r="F211" s="25"/>
      <c r="G211" s="26"/>
      <c r="H211" s="23"/>
      <c r="I211" s="23"/>
      <c r="J211" s="25"/>
      <c r="K211" s="29"/>
      <c r="L211" s="30"/>
      <c r="M211" s="72"/>
      <c r="N211" s="31"/>
      <c r="O211" s="45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35"/>
      <c r="B212" s="22"/>
      <c r="C212" s="23">
        <f t="shared" si="3"/>
        <v>0</v>
      </c>
      <c r="D212" s="22"/>
      <c r="E212" s="23"/>
      <c r="F212" s="25"/>
      <c r="G212" s="26"/>
      <c r="H212" s="23"/>
      <c r="I212" s="23"/>
      <c r="J212" s="25"/>
      <c r="K212" s="29"/>
      <c r="L212" s="30"/>
      <c r="M212" s="72"/>
      <c r="N212" s="31"/>
      <c r="O212" s="45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35"/>
      <c r="B213" s="22"/>
      <c r="C213" s="23">
        <f t="shared" si="3"/>
        <v>0</v>
      </c>
      <c r="D213" s="22"/>
      <c r="E213" s="23"/>
      <c r="F213" s="25"/>
      <c r="G213" s="26"/>
      <c r="H213" s="23"/>
      <c r="I213" s="23"/>
      <c r="J213" s="25"/>
      <c r="K213" s="29"/>
      <c r="L213" s="30"/>
      <c r="M213" s="72"/>
      <c r="N213" s="31"/>
      <c r="O213" s="45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21"/>
      <c r="B214" s="22"/>
      <c r="C214" s="23">
        <f t="shared" si="3"/>
        <v>0</v>
      </c>
      <c r="D214" s="22"/>
      <c r="E214" s="23"/>
      <c r="F214" s="25"/>
      <c r="G214" s="26"/>
      <c r="H214" s="23"/>
      <c r="I214" s="23"/>
      <c r="J214" s="25"/>
      <c r="K214" s="29"/>
      <c r="L214" s="30"/>
      <c r="M214" s="72"/>
      <c r="N214" s="31"/>
      <c r="O214" s="45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21"/>
      <c r="B215" s="22"/>
      <c r="C215" s="23">
        <f t="shared" si="3"/>
        <v>0</v>
      </c>
      <c r="D215" s="22"/>
      <c r="E215" s="23"/>
      <c r="F215" s="25"/>
      <c r="G215" s="26"/>
      <c r="H215" s="23"/>
      <c r="I215" s="23"/>
      <c r="J215" s="25"/>
      <c r="K215" s="29"/>
      <c r="L215" s="30"/>
      <c r="M215" s="72"/>
      <c r="N215" s="31"/>
      <c r="O215" s="45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21"/>
      <c r="B216" s="22"/>
      <c r="C216" s="23">
        <f t="shared" si="3"/>
        <v>0</v>
      </c>
      <c r="D216" s="22"/>
      <c r="E216" s="23"/>
      <c r="F216" s="25"/>
      <c r="G216" s="26"/>
      <c r="H216" s="23"/>
      <c r="I216" s="23"/>
      <c r="J216" s="25"/>
      <c r="K216" s="29"/>
      <c r="L216" s="30"/>
      <c r="M216" s="72"/>
      <c r="N216" s="31"/>
      <c r="O216" s="45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21"/>
      <c r="B217" s="22"/>
      <c r="C217" s="23">
        <f t="shared" si="3"/>
        <v>0</v>
      </c>
      <c r="D217" s="22"/>
      <c r="E217" s="23"/>
      <c r="F217" s="25"/>
      <c r="G217" s="26"/>
      <c r="H217" s="23"/>
      <c r="I217" s="23"/>
      <c r="J217" s="25"/>
      <c r="K217" s="29"/>
      <c r="L217" s="30"/>
      <c r="M217" s="72"/>
      <c r="N217" s="31"/>
      <c r="O217" s="45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21"/>
      <c r="B218" s="22"/>
      <c r="C218" s="23">
        <f t="shared" si="3"/>
        <v>0</v>
      </c>
      <c r="D218" s="22"/>
      <c r="E218" s="23"/>
      <c r="F218" s="25"/>
      <c r="G218" s="26"/>
      <c r="H218" s="23"/>
      <c r="I218" s="23"/>
      <c r="J218" s="25"/>
      <c r="K218" s="29"/>
      <c r="L218" s="30"/>
      <c r="M218" s="72"/>
      <c r="N218" s="31"/>
      <c r="O218" s="45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21"/>
      <c r="B219" s="22"/>
      <c r="C219" s="23">
        <f t="shared" si="3"/>
        <v>0</v>
      </c>
      <c r="D219" s="22"/>
      <c r="E219" s="23"/>
      <c r="F219" s="25"/>
      <c r="G219" s="26"/>
      <c r="H219" s="23"/>
      <c r="I219" s="23"/>
      <c r="J219" s="25"/>
      <c r="K219" s="29"/>
      <c r="L219" s="30"/>
      <c r="M219" s="72"/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21"/>
      <c r="B220" s="22"/>
      <c r="C220" s="23">
        <f t="shared" si="3"/>
        <v>0</v>
      </c>
      <c r="D220" s="22"/>
      <c r="E220" s="23"/>
      <c r="F220" s="25"/>
      <c r="G220" s="26"/>
      <c r="H220" s="23"/>
      <c r="I220" s="23"/>
      <c r="J220" s="25"/>
      <c r="K220" s="29"/>
      <c r="L220" s="30"/>
      <c r="M220" s="72"/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21"/>
      <c r="B221" s="22"/>
      <c r="C221" s="23">
        <f t="shared" si="3"/>
        <v>0</v>
      </c>
      <c r="D221" s="22"/>
      <c r="E221" s="23"/>
      <c r="F221" s="25"/>
      <c r="G221" s="26"/>
      <c r="H221" s="23"/>
      <c r="I221" s="23"/>
      <c r="J221" s="25"/>
      <c r="K221" s="29"/>
      <c r="L221" s="30"/>
      <c r="M221" s="72"/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21"/>
      <c r="B222" s="22"/>
      <c r="C222" s="23">
        <f t="shared" si="3"/>
        <v>0</v>
      </c>
      <c r="D222" s="22"/>
      <c r="E222" s="23"/>
      <c r="F222" s="25"/>
      <c r="G222" s="26"/>
      <c r="H222" s="23"/>
      <c r="I222" s="23"/>
      <c r="J222" s="25"/>
      <c r="K222" s="29"/>
      <c r="L222" s="30"/>
      <c r="M222" s="72"/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21"/>
      <c r="B223" s="22"/>
      <c r="C223" s="23">
        <f t="shared" si="3"/>
        <v>0</v>
      </c>
      <c r="D223" s="22"/>
      <c r="E223" s="23"/>
      <c r="F223" s="25"/>
      <c r="G223" s="26"/>
      <c r="H223" s="23"/>
      <c r="I223" s="23"/>
      <c r="J223" s="25"/>
      <c r="K223" s="29"/>
      <c r="L223" s="30"/>
      <c r="M223" s="72"/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21"/>
      <c r="B224" s="22"/>
      <c r="C224" s="23">
        <f t="shared" si="3"/>
        <v>0</v>
      </c>
      <c r="D224" s="22"/>
      <c r="E224" s="23"/>
      <c r="F224" s="25"/>
      <c r="G224" s="26"/>
      <c r="H224" s="23"/>
      <c r="I224" s="23"/>
      <c r="J224" s="25"/>
      <c r="K224" s="29"/>
      <c r="L224" s="30"/>
      <c r="M224" s="25"/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21"/>
      <c r="B225" s="22"/>
      <c r="C225" s="23">
        <f t="shared" si="3"/>
        <v>0</v>
      </c>
      <c r="D225" s="22"/>
      <c r="E225" s="23"/>
      <c r="F225" s="25"/>
      <c r="G225" s="26"/>
      <c r="H225" s="23"/>
      <c r="I225" s="23"/>
      <c r="J225" s="25"/>
      <c r="K225" s="29"/>
      <c r="L225" s="30"/>
      <c r="M225" s="25"/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21"/>
      <c r="B226" s="22"/>
      <c r="C226" s="23">
        <f t="shared" si="3"/>
        <v>0</v>
      </c>
      <c r="D226" s="22"/>
      <c r="E226" s="23"/>
      <c r="F226" s="25"/>
      <c r="G226" s="26"/>
      <c r="H226" s="23"/>
      <c r="I226" s="23"/>
      <c r="J226" s="25"/>
      <c r="K226" s="29"/>
      <c r="L226" s="30"/>
      <c r="M226" s="25"/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21"/>
      <c r="B227" s="22"/>
      <c r="C227" s="23">
        <f t="shared" si="3"/>
        <v>0</v>
      </c>
      <c r="D227" s="22"/>
      <c r="E227" s="23"/>
      <c r="F227" s="25"/>
      <c r="G227" s="26"/>
      <c r="H227" s="23"/>
      <c r="I227" s="23"/>
      <c r="J227" s="25"/>
      <c r="K227" s="29"/>
      <c r="L227" s="30"/>
      <c r="M227" s="25"/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21"/>
      <c r="B228" s="22"/>
      <c r="C228" s="23">
        <f t="shared" si="3"/>
        <v>0</v>
      </c>
      <c r="D228" s="22"/>
      <c r="E228" s="23"/>
      <c r="F228" s="25"/>
      <c r="G228" s="26"/>
      <c r="H228" s="23"/>
      <c r="I228" s="23"/>
      <c r="J228" s="25"/>
      <c r="K228" s="29"/>
      <c r="L228" s="30"/>
      <c r="M228" s="25"/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21"/>
      <c r="B229" s="22"/>
      <c r="C229" s="23">
        <f t="shared" si="3"/>
        <v>0</v>
      </c>
      <c r="D229" s="22"/>
      <c r="E229" s="23"/>
      <c r="F229" s="25"/>
      <c r="G229" s="26"/>
      <c r="H229" s="23"/>
      <c r="I229" s="23"/>
      <c r="J229" s="25"/>
      <c r="K229" s="29"/>
      <c r="L229" s="30"/>
      <c r="M229" s="25"/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21"/>
      <c r="B230" s="22"/>
      <c r="C230" s="23">
        <f t="shared" si="3"/>
        <v>0</v>
      </c>
      <c r="D230" s="22"/>
      <c r="E230" s="23"/>
      <c r="F230" s="25"/>
      <c r="G230" s="26"/>
      <c r="H230" s="23"/>
      <c r="I230" s="23"/>
      <c r="J230" s="25"/>
      <c r="K230" s="29"/>
      <c r="L230" s="30"/>
      <c r="M230" s="25"/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21"/>
      <c r="B231" s="22"/>
      <c r="C231" s="23">
        <f t="shared" si="3"/>
        <v>0</v>
      </c>
      <c r="D231" s="22"/>
      <c r="E231" s="23"/>
      <c r="F231" s="25"/>
      <c r="G231" s="26"/>
      <c r="H231" s="23"/>
      <c r="I231" s="23"/>
      <c r="J231" s="25"/>
      <c r="K231" s="29"/>
      <c r="L231" s="30"/>
      <c r="M231" s="25"/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21"/>
      <c r="B232" s="22"/>
      <c r="C232" s="23">
        <f t="shared" si="3"/>
        <v>0</v>
      </c>
      <c r="D232" s="22"/>
      <c r="E232" s="23"/>
      <c r="F232" s="25"/>
      <c r="G232" s="26"/>
      <c r="H232" s="23"/>
      <c r="I232" s="23"/>
      <c r="J232" s="25"/>
      <c r="K232" s="29"/>
      <c r="L232" s="30"/>
      <c r="M232" s="25"/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21"/>
      <c r="B233" s="22"/>
      <c r="C233" s="23">
        <f t="shared" si="3"/>
        <v>0</v>
      </c>
      <c r="D233" s="22"/>
      <c r="E233" s="23"/>
      <c r="F233" s="25"/>
      <c r="G233" s="26"/>
      <c r="H233" s="23"/>
      <c r="I233" s="23"/>
      <c r="J233" s="25"/>
      <c r="K233" s="29"/>
      <c r="L233" s="30"/>
      <c r="M233" s="25"/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21"/>
      <c r="B234" s="22"/>
      <c r="C234" s="23">
        <f t="shared" si="3"/>
        <v>0</v>
      </c>
      <c r="D234" s="22"/>
      <c r="E234" s="23"/>
      <c r="F234" s="25"/>
      <c r="G234" s="26"/>
      <c r="H234" s="23"/>
      <c r="I234" s="23"/>
      <c r="J234" s="25"/>
      <c r="K234" s="29"/>
      <c r="L234" s="30"/>
      <c r="M234" s="25"/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21"/>
      <c r="B235" s="22"/>
      <c r="C235" s="23">
        <f t="shared" si="3"/>
        <v>0</v>
      </c>
      <c r="D235" s="22"/>
      <c r="E235" s="23"/>
      <c r="F235" s="25"/>
      <c r="G235" s="26"/>
      <c r="H235" s="23"/>
      <c r="I235" s="23"/>
      <c r="J235" s="25"/>
      <c r="K235" s="29"/>
      <c r="L235" s="30"/>
      <c r="M235" s="25"/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21"/>
      <c r="B236" s="22"/>
      <c r="C236" s="23">
        <f t="shared" si="3"/>
        <v>0</v>
      </c>
      <c r="D236" s="22"/>
      <c r="E236" s="23"/>
      <c r="F236" s="25"/>
      <c r="G236" s="26"/>
      <c r="H236" s="23"/>
      <c r="I236" s="23"/>
      <c r="J236" s="25"/>
      <c r="K236" s="29"/>
      <c r="L236" s="30"/>
      <c r="M236" s="25"/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21"/>
      <c r="B237" s="22"/>
      <c r="C237" s="23">
        <f t="shared" si="3"/>
        <v>0</v>
      </c>
      <c r="D237" s="22"/>
      <c r="E237" s="23"/>
      <c r="F237" s="25"/>
      <c r="G237" s="26"/>
      <c r="H237" s="23"/>
      <c r="I237" s="23"/>
      <c r="J237" s="25"/>
      <c r="K237" s="29"/>
      <c r="L237" s="30"/>
      <c r="M237" s="25"/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21"/>
      <c r="B238" s="22"/>
      <c r="C238" s="23">
        <f t="shared" si="3"/>
        <v>0</v>
      </c>
      <c r="D238" s="22"/>
      <c r="E238" s="23"/>
      <c r="F238" s="25"/>
      <c r="G238" s="26"/>
      <c r="H238" s="23"/>
      <c r="I238" s="23"/>
      <c r="J238" s="25"/>
      <c r="K238" s="29"/>
      <c r="L238" s="30"/>
      <c r="M238" s="25"/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21"/>
      <c r="B239" s="22"/>
      <c r="C239" s="23">
        <f t="shared" si="3"/>
        <v>0</v>
      </c>
      <c r="D239" s="22"/>
      <c r="E239" s="23"/>
      <c r="F239" s="25"/>
      <c r="G239" s="26"/>
      <c r="H239" s="23"/>
      <c r="I239" s="23"/>
      <c r="J239" s="25"/>
      <c r="K239" s="29"/>
      <c r="L239" s="30"/>
      <c r="M239" s="25"/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21"/>
      <c r="B240" s="22"/>
      <c r="C240" s="23">
        <f t="shared" si="3"/>
        <v>0</v>
      </c>
      <c r="D240" s="22"/>
      <c r="E240" s="23"/>
      <c r="F240" s="25"/>
      <c r="G240" s="26"/>
      <c r="H240" s="23"/>
      <c r="I240" s="23"/>
      <c r="J240" s="25"/>
      <c r="K240" s="29"/>
      <c r="L240" s="30"/>
      <c r="M240" s="25"/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21"/>
      <c r="B241" s="22"/>
      <c r="C241" s="23">
        <f t="shared" si="3"/>
        <v>0</v>
      </c>
      <c r="D241" s="22"/>
      <c r="E241" s="23"/>
      <c r="F241" s="25"/>
      <c r="G241" s="26"/>
      <c r="H241" s="23"/>
      <c r="I241" s="23"/>
      <c r="J241" s="25"/>
      <c r="K241" s="29"/>
      <c r="L241" s="30"/>
      <c r="M241" s="25"/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21"/>
      <c r="B242" s="22"/>
      <c r="C242" s="23">
        <f t="shared" si="3"/>
        <v>0</v>
      </c>
      <c r="D242" s="22"/>
      <c r="E242" s="23"/>
      <c r="F242" s="25"/>
      <c r="G242" s="26"/>
      <c r="H242" s="23"/>
      <c r="I242" s="23"/>
      <c r="J242" s="25"/>
      <c r="K242" s="29"/>
      <c r="L242" s="30"/>
      <c r="M242" s="25"/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21"/>
      <c r="B243" s="22"/>
      <c r="C243" s="23">
        <f t="shared" si="3"/>
        <v>0</v>
      </c>
      <c r="D243" s="22"/>
      <c r="E243" s="23"/>
      <c r="F243" s="25"/>
      <c r="G243" s="26"/>
      <c r="H243" s="23"/>
      <c r="I243" s="23"/>
      <c r="J243" s="25"/>
      <c r="K243" s="29"/>
      <c r="L243" s="30"/>
      <c r="M243" s="25"/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21"/>
      <c r="B244" s="22"/>
      <c r="C244" s="23">
        <f t="shared" si="3"/>
        <v>0</v>
      </c>
      <c r="D244" s="22"/>
      <c r="E244" s="23"/>
      <c r="F244" s="25"/>
      <c r="G244" s="26"/>
      <c r="H244" s="23"/>
      <c r="I244" s="23"/>
      <c r="J244" s="25"/>
      <c r="K244" s="29"/>
      <c r="L244" s="30"/>
      <c r="M244" s="25"/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21"/>
      <c r="B245" s="22"/>
      <c r="C245" s="23">
        <f t="shared" si="3"/>
        <v>0</v>
      </c>
      <c r="D245" s="22"/>
      <c r="E245" s="23"/>
      <c r="F245" s="25"/>
      <c r="G245" s="26"/>
      <c r="H245" s="23"/>
      <c r="I245" s="23"/>
      <c r="J245" s="25"/>
      <c r="K245" s="29"/>
      <c r="L245" s="30"/>
      <c r="M245" s="25"/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21"/>
      <c r="B246" s="22"/>
      <c r="C246" s="23">
        <f t="shared" si="3"/>
        <v>0</v>
      </c>
      <c r="D246" s="22"/>
      <c r="E246" s="23"/>
      <c r="F246" s="25"/>
      <c r="G246" s="26"/>
      <c r="H246" s="23"/>
      <c r="I246" s="23"/>
      <c r="J246" s="25"/>
      <c r="K246" s="29"/>
      <c r="L246" s="30"/>
      <c r="M246" s="25"/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21"/>
      <c r="B247" s="22"/>
      <c r="C247" s="23">
        <f t="shared" si="3"/>
        <v>0</v>
      </c>
      <c r="D247" s="22"/>
      <c r="E247" s="23"/>
      <c r="F247" s="25"/>
      <c r="G247" s="26"/>
      <c r="H247" s="23"/>
      <c r="I247" s="23"/>
      <c r="J247" s="25"/>
      <c r="K247" s="29"/>
      <c r="L247" s="30"/>
      <c r="M247" s="25"/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21"/>
      <c r="B248" s="22"/>
      <c r="C248" s="23">
        <f t="shared" si="3"/>
        <v>0</v>
      </c>
      <c r="D248" s="22"/>
      <c r="E248" s="23"/>
      <c r="F248" s="25"/>
      <c r="G248" s="26"/>
      <c r="H248" s="23"/>
      <c r="I248" s="23"/>
      <c r="J248" s="25"/>
      <c r="K248" s="29"/>
      <c r="L248" s="30"/>
      <c r="M248" s="25"/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21"/>
      <c r="B249" s="22"/>
      <c r="C249" s="23">
        <f t="shared" si="3"/>
        <v>0</v>
      </c>
      <c r="D249" s="22"/>
      <c r="E249" s="23"/>
      <c r="F249" s="25"/>
      <c r="G249" s="26"/>
      <c r="H249" s="23"/>
      <c r="I249" s="23"/>
      <c r="J249" s="25"/>
      <c r="K249" s="29"/>
      <c r="L249" s="30"/>
      <c r="M249" s="25"/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21"/>
      <c r="B250" s="22"/>
      <c r="C250" s="23">
        <f t="shared" si="3"/>
        <v>0</v>
      </c>
      <c r="D250" s="22"/>
      <c r="E250" s="23"/>
      <c r="F250" s="25"/>
      <c r="G250" s="26"/>
      <c r="H250" s="23"/>
      <c r="I250" s="23"/>
      <c r="J250" s="25"/>
      <c r="K250" s="29"/>
      <c r="L250" s="30"/>
      <c r="M250" s="25"/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21"/>
      <c r="B251" s="22"/>
      <c r="C251" s="23">
        <f t="shared" si="3"/>
        <v>0</v>
      </c>
      <c r="D251" s="22"/>
      <c r="E251" s="23"/>
      <c r="F251" s="25"/>
      <c r="G251" s="26"/>
      <c r="H251" s="23"/>
      <c r="I251" s="23"/>
      <c r="J251" s="25"/>
      <c r="K251" s="29"/>
      <c r="L251" s="30"/>
      <c r="M251" s="25"/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7"/>
      <c r="B252" s="7"/>
      <c r="C252" s="7"/>
      <c r="D252" s="7"/>
      <c r="E252" s="7"/>
      <c r="F252" s="7"/>
      <c r="G252" s="6"/>
      <c r="H252" s="7"/>
      <c r="I252" s="7"/>
      <c r="J252" s="7"/>
      <c r="K252" s="7"/>
      <c r="L252" s="7"/>
      <c r="M252" s="7"/>
    </row>
    <row r="253" spans="1:28" x14ac:dyDescent="0.2">
      <c r="A253" s="7"/>
      <c r="B253" s="7"/>
      <c r="C253" s="7"/>
      <c r="D253" s="7"/>
      <c r="E253" s="7"/>
      <c r="F253" s="7"/>
      <c r="G253" s="6"/>
      <c r="H253" s="7"/>
      <c r="I253" s="7"/>
      <c r="J253" s="7"/>
      <c r="K253" s="7"/>
      <c r="L253" s="7"/>
      <c r="M253" s="7"/>
    </row>
    <row r="254" spans="1:28" x14ac:dyDescent="0.2">
      <c r="A254" s="7"/>
      <c r="B254" s="7"/>
      <c r="C254" s="7"/>
      <c r="D254" s="7"/>
      <c r="E254" s="7"/>
      <c r="F254" s="7"/>
      <c r="G254" s="6"/>
      <c r="H254" s="7"/>
      <c r="I254" s="7"/>
      <c r="J254" s="7"/>
      <c r="K254" s="7"/>
      <c r="L254" s="7"/>
      <c r="M254" s="7"/>
    </row>
    <row r="255" spans="1:28" x14ac:dyDescent="0.2">
      <c r="A255" s="7"/>
      <c r="B255" s="7"/>
      <c r="C255" s="7"/>
      <c r="D255" s="7"/>
      <c r="E255" s="7"/>
      <c r="F255" s="7"/>
      <c r="G255" s="6"/>
      <c r="H255" s="7"/>
      <c r="I255" s="7"/>
      <c r="J255" s="7"/>
      <c r="K255" s="7"/>
      <c r="L255" s="7"/>
      <c r="M255" s="7"/>
    </row>
    <row r="256" spans="1:28" x14ac:dyDescent="0.2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</row>
    <row r="257" spans="1:13" x14ac:dyDescent="0.2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</row>
    <row r="258" spans="1:13" x14ac:dyDescent="0.2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</row>
    <row r="259" spans="1:13" x14ac:dyDescent="0.2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</row>
    <row r="260" spans="1:13" x14ac:dyDescent="0.2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</row>
    <row r="261" spans="1:13" x14ac:dyDescent="0.2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</row>
    <row r="262" spans="1:13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</sheetData>
  <sheetProtection algorithmName="SHA-512" hashValue="29uovD53Kk9KVnZE0yvHZI9AvDGyraZ+X2MIE00ZvEd+GYdKm6M8sKBy1XiOl3Bu0iBdhAroBkiBu/lvtfUA3w==" saltValue="C+8gw1nF/mfKNWlwr5nmaQ==" spinCount="100000" sheet="1" scenarios="1"/>
  <mergeCells count="5">
    <mergeCell ref="L2:M2"/>
    <mergeCell ref="A2:A3"/>
    <mergeCell ref="B2:C2"/>
    <mergeCell ref="D2:F2"/>
    <mergeCell ref="H2:J2"/>
  </mergeCells>
  <conditionalFormatting sqref="G4:G251">
    <cfRule type="cellIs" dxfId="31" priority="2" operator="greaterThan">
      <formula>0</formula>
    </cfRule>
  </conditionalFormatting>
  <conditionalFormatting sqref="D4:F251">
    <cfRule type="cellIs" dxfId="30" priority="1" operator="greater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5" tint="-0.249977111117893"/>
  </sheetPr>
  <dimension ref="A1:AB262"/>
  <sheetViews>
    <sheetView topLeftCell="B1" workbookViewId="0">
      <selection activeCell="R29" sqref="R29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94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9" t="s">
        <v>10</v>
      </c>
      <c r="I3" s="19" t="s">
        <v>11</v>
      </c>
      <c r="J3" s="210" t="s">
        <v>13</v>
      </c>
      <c r="K3" s="18"/>
      <c r="L3" s="19" t="s">
        <v>14</v>
      </c>
      <c r="M3" s="210" t="s">
        <v>10</v>
      </c>
      <c r="N3" s="20"/>
    </row>
    <row r="4" spans="1:28" x14ac:dyDescent="0.2">
      <c r="A4" s="21">
        <v>42222</v>
      </c>
      <c r="B4" s="153">
        <v>624.40320517241389</v>
      </c>
      <c r="C4" s="23">
        <f t="shared" ref="C4:C67" si="0">B4*0.028317</f>
        <v>17.681225560867244</v>
      </c>
      <c r="D4" s="166">
        <v>1.296</v>
      </c>
      <c r="E4" s="25">
        <v>0.59</v>
      </c>
      <c r="F4" s="25"/>
      <c r="G4" s="26"/>
      <c r="H4" s="33">
        <v>1.2764949999999995</v>
      </c>
      <c r="I4" s="33">
        <v>0.59298400000000007</v>
      </c>
      <c r="J4" s="88">
        <v>0.68351099999999942</v>
      </c>
      <c r="K4" s="29"/>
      <c r="L4" s="21">
        <f>'WASP DATA'!A27</f>
        <v>42221.735200000003</v>
      </c>
      <c r="M4" s="72">
        <f>'WASP DATA'!E27</f>
        <v>7.3E-7</v>
      </c>
      <c r="N4" s="31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21">
        <v>42222.010416666664</v>
      </c>
      <c r="B5" s="153">
        <v>632.63450919540219</v>
      </c>
      <c r="C5" s="23">
        <f t="shared" si="0"/>
        <v>17.914311396886202</v>
      </c>
      <c r="D5" s="24"/>
      <c r="E5" s="25"/>
      <c r="F5" s="25"/>
      <c r="G5" s="26"/>
      <c r="H5" s="33">
        <v>3.1128384897857959</v>
      </c>
      <c r="I5" s="33">
        <v>0.579255567826087</v>
      </c>
      <c r="J5" s="88">
        <v>10.87626147222222</v>
      </c>
      <c r="K5" s="29"/>
      <c r="L5" s="21">
        <f>'WASP DATA'!A28</f>
        <v>42221.744899999998</v>
      </c>
      <c r="M5" s="215">
        <f>'WASP DATA'!E28</f>
        <v>2.3099999999999999E-6</v>
      </c>
      <c r="N5" s="31"/>
      <c r="Q5" s="34"/>
      <c r="R5" s="211" t="s">
        <v>126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21">
        <v>42222.020833333336</v>
      </c>
      <c r="B6" s="153">
        <v>624.40320517241389</v>
      </c>
      <c r="C6" s="23">
        <f t="shared" si="0"/>
        <v>17.681225560867244</v>
      </c>
      <c r="D6" s="24"/>
      <c r="E6" s="25"/>
      <c r="F6" s="25"/>
      <c r="G6" s="26"/>
      <c r="H6" s="33">
        <v>4.9491819795715921</v>
      </c>
      <c r="I6" s="33">
        <v>0.56552713565217394</v>
      </c>
      <c r="J6" s="27">
        <v>21.069011944444444</v>
      </c>
      <c r="K6" s="29"/>
      <c r="L6" s="21">
        <f>'WASP DATA'!A29</f>
        <v>42221.754500000003</v>
      </c>
      <c r="M6" s="215">
        <f>'WASP DATA'!E29</f>
        <v>6.7700000000000004E-6</v>
      </c>
      <c r="N6" s="31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21">
        <v>42222.031250057873</v>
      </c>
      <c r="B7" s="153">
        <v>624.40320517241389</v>
      </c>
      <c r="C7" s="23">
        <f t="shared" si="0"/>
        <v>17.681225560867244</v>
      </c>
      <c r="D7" s="24"/>
      <c r="E7" s="25"/>
      <c r="F7" s="25"/>
      <c r="G7" s="26"/>
      <c r="H7" s="33">
        <v>6.7855254693573883</v>
      </c>
      <c r="I7" s="33">
        <v>0.55179870347826077</v>
      </c>
      <c r="J7" s="27">
        <v>31.261762416666656</v>
      </c>
      <c r="K7" s="29"/>
      <c r="L7" s="21">
        <f>'WASP DATA'!A30</f>
        <v>42221.7641</v>
      </c>
      <c r="M7" s="215">
        <f>'WASP DATA'!E30</f>
        <v>1.8539999999999999E-5</v>
      </c>
      <c r="N7" s="31"/>
      <c r="O7" s="32"/>
      <c r="P7" s="33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21">
        <v>42222.04166678241</v>
      </c>
      <c r="B8" s="153">
        <v>624.40320517241389</v>
      </c>
      <c r="C8" s="23">
        <f t="shared" si="0"/>
        <v>17.681225560867244</v>
      </c>
      <c r="D8" s="24"/>
      <c r="E8" s="25"/>
      <c r="F8" s="25"/>
      <c r="G8" s="26"/>
      <c r="H8" s="33">
        <v>8.6218689591431819</v>
      </c>
      <c r="I8" s="33">
        <v>0.53807027130434781</v>
      </c>
      <c r="J8" s="27">
        <v>41.454512888888885</v>
      </c>
      <c r="K8" s="29"/>
      <c r="L8" s="21">
        <f>'WASP DATA'!A31</f>
        <v>42221.773699999998</v>
      </c>
      <c r="M8" s="215">
        <f>'WASP DATA'!E31</f>
        <v>4.7750000000000002E-5</v>
      </c>
      <c r="N8" s="31"/>
      <c r="O8" s="32"/>
      <c r="P8" s="33"/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21">
        <v>42222.052083506947</v>
      </c>
      <c r="B9" s="153">
        <v>624.40320517241389</v>
      </c>
      <c r="C9" s="23">
        <f t="shared" si="0"/>
        <v>17.681225560867244</v>
      </c>
      <c r="D9" s="24"/>
      <c r="E9" s="25"/>
      <c r="F9" s="25"/>
      <c r="G9" s="26"/>
      <c r="H9" s="33">
        <v>10.458212448928981</v>
      </c>
      <c r="I9" s="33">
        <v>0.52434183913043475</v>
      </c>
      <c r="J9" s="27">
        <v>51.647263361111115</v>
      </c>
      <c r="K9" s="29"/>
      <c r="L9" s="21">
        <f>'WASP DATA'!A32</f>
        <v>42221.785300000003</v>
      </c>
      <c r="M9" s="215">
        <f>'WASP DATA'!E32</f>
        <v>1.3805999999999999E-4</v>
      </c>
      <c r="N9" s="31"/>
      <c r="O9" s="32"/>
      <c r="P9" s="33"/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21">
        <v>42222.062500231485</v>
      </c>
      <c r="B10" s="153">
        <v>616.17190114942537</v>
      </c>
      <c r="C10" s="23">
        <f t="shared" si="0"/>
        <v>17.448139724848279</v>
      </c>
      <c r="D10" s="24"/>
      <c r="E10" s="25"/>
      <c r="F10" s="25"/>
      <c r="G10" s="26"/>
      <c r="H10" s="33">
        <v>12.294555938714772</v>
      </c>
      <c r="I10" s="33">
        <v>0.51061340695652158</v>
      </c>
      <c r="J10" s="27">
        <v>62.198347166666657</v>
      </c>
      <c r="K10" s="29"/>
      <c r="L10" s="21">
        <f>'WASP DATA'!A33</f>
        <v>42221.794900000001</v>
      </c>
      <c r="M10" s="215">
        <f>'WASP DATA'!E33</f>
        <v>3.1623000000000003E-4</v>
      </c>
      <c r="N10" s="31"/>
      <c r="O10" s="32"/>
      <c r="P10" s="33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21">
        <v>42222.072916956022</v>
      </c>
      <c r="B11" s="153">
        <v>616.17190114942537</v>
      </c>
      <c r="C11" s="23">
        <f t="shared" si="0"/>
        <v>17.448139724848279</v>
      </c>
      <c r="D11" s="24"/>
      <c r="E11" s="25"/>
      <c r="F11" s="25"/>
      <c r="G11" s="26"/>
      <c r="H11" s="33">
        <v>14.13089942850057</v>
      </c>
      <c r="I11" s="33">
        <v>0.49688497478260862</v>
      </c>
      <c r="J11" s="27">
        <v>73.302819861111089</v>
      </c>
      <c r="K11" s="29"/>
      <c r="L11" s="21">
        <f>'WASP DATA'!A34</f>
        <v>42221.804499999998</v>
      </c>
      <c r="M11" s="215">
        <f>'WASP DATA'!E34</f>
        <v>6.9136000000000002E-4</v>
      </c>
      <c r="N11" s="31"/>
      <c r="O11" s="32"/>
      <c r="P11" s="33"/>
      <c r="Q11" s="34">
        <f>L11-L10</f>
        <v>9.5999999975902028E-3</v>
      </c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21">
        <v>42222.083333680559</v>
      </c>
      <c r="B12" s="153">
        <v>624.40320517241389</v>
      </c>
      <c r="C12" s="23">
        <f t="shared" si="0"/>
        <v>17.681225560867244</v>
      </c>
      <c r="D12" s="24"/>
      <c r="E12" s="25"/>
      <c r="F12" s="25"/>
      <c r="G12" s="26"/>
      <c r="H12" s="33">
        <v>15.967242918286365</v>
      </c>
      <c r="I12" s="33">
        <v>0.48315654260869551</v>
      </c>
      <c r="J12" s="27">
        <v>84.038046907729466</v>
      </c>
      <c r="K12" s="29"/>
      <c r="L12" s="21">
        <f>'WASP DATA'!A35</f>
        <v>42221.814200000001</v>
      </c>
      <c r="M12" s="215">
        <f>'WASP DATA'!E35</f>
        <v>1.4479600000000001E-3</v>
      </c>
      <c r="N12" s="31"/>
      <c r="O12" s="32"/>
      <c r="P12" s="33"/>
      <c r="Q12" s="34">
        <f>Q11*(60*24)</f>
        <v>13.823999996529892</v>
      </c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21">
        <v>42222.093750405096</v>
      </c>
      <c r="B13" s="153">
        <v>616.17190114942537</v>
      </c>
      <c r="C13" s="23">
        <f t="shared" si="0"/>
        <v>17.448139724848279</v>
      </c>
      <c r="D13" s="24"/>
      <c r="E13" s="25"/>
      <c r="F13" s="25"/>
      <c r="G13" s="26"/>
      <c r="H13" s="33">
        <v>17.80358640807216</v>
      </c>
      <c r="I13" s="33">
        <v>0.46942811043478244</v>
      </c>
      <c r="J13" s="27">
        <v>94.773273954347815</v>
      </c>
      <c r="K13" s="29"/>
      <c r="L13" s="21">
        <f>'WASP DATA'!A36</f>
        <v>42221.823799999998</v>
      </c>
      <c r="M13" s="215">
        <f>'WASP DATA'!E36</f>
        <v>2.91436E-3</v>
      </c>
      <c r="N13" s="31"/>
      <c r="O13" s="32"/>
      <c r="P13" s="33"/>
      <c r="Q13" s="34"/>
      <c r="R13" s="34" t="s">
        <v>20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35">
        <v>42222.104167129626</v>
      </c>
      <c r="B14" s="153">
        <v>624.40320517241389</v>
      </c>
      <c r="C14" s="23">
        <f t="shared" si="0"/>
        <v>17.681225560867244</v>
      </c>
      <c r="D14" s="22"/>
      <c r="E14" s="23"/>
      <c r="F14" s="25"/>
      <c r="G14" s="26"/>
      <c r="H14" s="33">
        <v>19.639929897857957</v>
      </c>
      <c r="I14" s="33">
        <v>0.45569967826086943</v>
      </c>
      <c r="J14" s="27">
        <v>103.94358969661835</v>
      </c>
      <c r="K14" s="29"/>
      <c r="L14" s="21">
        <f>'WASP DATA'!A37</f>
        <v>42221.835299999999</v>
      </c>
      <c r="M14" s="215">
        <f>'WASP DATA'!E37</f>
        <v>6.4273200000000003E-3</v>
      </c>
      <c r="N14" s="31"/>
      <c r="O14" s="32"/>
      <c r="P14" s="33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35">
        <v>42222.114583854163</v>
      </c>
      <c r="B15" s="153">
        <v>607.94059712643673</v>
      </c>
      <c r="C15" s="23">
        <f t="shared" si="0"/>
        <v>17.215053888829306</v>
      </c>
      <c r="D15" s="36"/>
      <c r="E15" s="37"/>
      <c r="F15" s="25"/>
      <c r="G15" s="26"/>
      <c r="H15" s="33">
        <v>21.476273387643754</v>
      </c>
      <c r="I15" s="33">
        <v>0.44197124608695632</v>
      </c>
      <c r="J15" s="27">
        <v>111.47584630845408</v>
      </c>
      <c r="K15" s="29"/>
      <c r="L15" s="21">
        <f>'WASP DATA'!A38</f>
        <v>42221.845000000001</v>
      </c>
      <c r="M15" s="215">
        <f>'WASP DATA'!E38</f>
        <v>1.1967790000000001E-2</v>
      </c>
      <c r="N15" s="31"/>
      <c r="O15" s="32"/>
      <c r="P15" s="33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35">
        <v>42222.125000578701</v>
      </c>
      <c r="B16" s="153">
        <v>607.94059712643673</v>
      </c>
      <c r="C16" s="23">
        <f t="shared" si="0"/>
        <v>17.215053888829306</v>
      </c>
      <c r="D16" s="22"/>
      <c r="E16" s="23"/>
      <c r="F16" s="25"/>
      <c r="G16" s="26"/>
      <c r="H16" s="33">
        <v>23.312616877429551</v>
      </c>
      <c r="I16" s="33">
        <v>0.42824281391304336</v>
      </c>
      <c r="J16" s="27">
        <v>119.00810292028982</v>
      </c>
      <c r="K16" s="29"/>
      <c r="L16" s="21">
        <f>'WASP DATA'!A39</f>
        <v>42221.854599999999</v>
      </c>
      <c r="M16" s="72">
        <f>'WASP DATA'!E39</f>
        <v>2.1590689999999999E-2</v>
      </c>
      <c r="N16" s="31"/>
      <c r="O16" s="32"/>
      <c r="P16" s="33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35">
        <v>42222.135417303238</v>
      </c>
      <c r="B17" s="153">
        <v>616.17190114942537</v>
      </c>
      <c r="C17" s="23">
        <f t="shared" si="0"/>
        <v>17.448139724848279</v>
      </c>
      <c r="D17" s="22"/>
      <c r="E17" s="23"/>
      <c r="F17" s="25"/>
      <c r="G17" s="26"/>
      <c r="H17" s="33">
        <v>25.148960367215352</v>
      </c>
      <c r="I17" s="33">
        <v>0.4145143817391303</v>
      </c>
      <c r="J17" s="27">
        <v>126.54035953212559</v>
      </c>
      <c r="K17" s="29"/>
      <c r="L17" s="21">
        <f>'WASP DATA'!A40</f>
        <v>42221.864200000004</v>
      </c>
      <c r="M17" s="72">
        <f>'WASP DATA'!E40</f>
        <v>3.7815269999999998E-2</v>
      </c>
      <c r="N17" s="31"/>
      <c r="O17" s="32"/>
      <c r="P17" s="33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35">
        <v>42222.145834027775</v>
      </c>
      <c r="B18" s="153">
        <v>616.17190114942537</v>
      </c>
      <c r="C18" s="23">
        <f t="shared" si="0"/>
        <v>17.448139724848279</v>
      </c>
      <c r="D18" s="22"/>
      <c r="E18" s="23"/>
      <c r="F18" s="25"/>
      <c r="G18" s="26"/>
      <c r="H18" s="33">
        <v>26.985303857001149</v>
      </c>
      <c r="I18" s="33">
        <v>0.40078594956521724</v>
      </c>
      <c r="J18" s="27">
        <v>134.07261614396128</v>
      </c>
      <c r="K18" s="29"/>
      <c r="L18" s="21">
        <f>'WASP DATA'!A41</f>
        <v>42221.873800000001</v>
      </c>
      <c r="M18" s="72">
        <f>'WASP DATA'!E41</f>
        <v>6.4418139999999999E-2</v>
      </c>
      <c r="N18" s="31"/>
      <c r="O18" s="144"/>
      <c r="P18" s="33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35">
        <v>42222.156250752312</v>
      </c>
      <c r="B19" s="153">
        <v>616.17190114942537</v>
      </c>
      <c r="C19" s="23">
        <f t="shared" si="0"/>
        <v>17.448139724848279</v>
      </c>
      <c r="D19" s="22"/>
      <c r="E19" s="23"/>
      <c r="F19" s="25"/>
      <c r="G19" s="26"/>
      <c r="H19" s="33">
        <v>28.821647346786946</v>
      </c>
      <c r="I19" s="33">
        <v>0.38705751739130412</v>
      </c>
      <c r="J19" s="27">
        <v>141.60487275579703</v>
      </c>
      <c r="K19" s="29"/>
      <c r="L19" s="21">
        <f>'WASP DATA'!A42</f>
        <v>42221.885399999999</v>
      </c>
      <c r="M19" s="72">
        <f>'WASP DATA'!E42</f>
        <v>0.11795141000000001</v>
      </c>
      <c r="N19" s="31"/>
      <c r="O19" s="144"/>
      <c r="P19" s="33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35">
        <v>42222.166667476849</v>
      </c>
      <c r="B20" s="153">
        <v>616.17190114942537</v>
      </c>
      <c r="C20" s="23">
        <f t="shared" si="0"/>
        <v>17.448139724848279</v>
      </c>
      <c r="D20" s="22"/>
      <c r="E20" s="23"/>
      <c r="F20" s="25"/>
      <c r="G20" s="26"/>
      <c r="H20" s="33">
        <v>30.65799083657274</v>
      </c>
      <c r="I20" s="33">
        <v>0.37332908521739105</v>
      </c>
      <c r="J20" s="27">
        <v>149.13712936763281</v>
      </c>
      <c r="K20" s="29"/>
      <c r="L20" s="21">
        <f>'WASP DATA'!A43</f>
        <v>42221.894999999997</v>
      </c>
      <c r="M20" s="72">
        <f>'WASP DATA'!E43</f>
        <v>0.19008193000000001</v>
      </c>
      <c r="N20" s="31"/>
      <c r="O20" s="144"/>
      <c r="P20" s="33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35">
        <v>42222.177084201387</v>
      </c>
      <c r="B21" s="153">
        <v>607.94059712643673</v>
      </c>
      <c r="C21" s="23">
        <f t="shared" si="0"/>
        <v>17.215053888829306</v>
      </c>
      <c r="D21" s="22"/>
      <c r="E21" s="23"/>
      <c r="F21" s="25"/>
      <c r="G21" s="26"/>
      <c r="H21" s="33">
        <v>32.494334326358548</v>
      </c>
      <c r="I21" s="33">
        <v>0.3596006530434781</v>
      </c>
      <c r="J21" s="27">
        <v>156.66938597946853</v>
      </c>
      <c r="K21" s="29"/>
      <c r="L21" s="21">
        <f>'WASP DATA'!A44</f>
        <v>42221.904600000002</v>
      </c>
      <c r="M21" s="72">
        <f>'WASP DATA'!E44</f>
        <v>0.29935339999999999</v>
      </c>
      <c r="N21" s="31"/>
      <c r="O21" s="144"/>
      <c r="P21" s="33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35">
        <v>42222.187500925924</v>
      </c>
      <c r="B22" s="153">
        <v>607.94059712643673</v>
      </c>
      <c r="C22" s="23">
        <f t="shared" si="0"/>
        <v>17.215053888829306</v>
      </c>
      <c r="D22" s="22"/>
      <c r="E22" s="23"/>
      <c r="F22" s="25"/>
      <c r="G22" s="26"/>
      <c r="H22" s="33">
        <v>34.330677816144352</v>
      </c>
      <c r="I22" s="33">
        <v>0.34587222086956498</v>
      </c>
      <c r="J22" s="27">
        <v>164.20164259130428</v>
      </c>
      <c r="K22" s="29"/>
      <c r="L22" s="21">
        <f>'WASP DATA'!A45</f>
        <v>42221.914199999999</v>
      </c>
      <c r="M22" s="72">
        <f>'WASP DATA'!E45</f>
        <v>0.46127333999999998</v>
      </c>
      <c r="N22" s="31"/>
      <c r="O22" s="144"/>
      <c r="P22" s="33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35">
        <v>42222.197917650461</v>
      </c>
      <c r="B23" s="153">
        <v>607.94059712643673</v>
      </c>
      <c r="C23" s="23">
        <f t="shared" si="0"/>
        <v>17.215053888829306</v>
      </c>
      <c r="D23" s="22"/>
      <c r="E23" s="23"/>
      <c r="F23" s="25"/>
      <c r="G23" s="26"/>
      <c r="H23" s="33">
        <v>36.167021305930135</v>
      </c>
      <c r="I23" s="33">
        <v>0.33214378869565192</v>
      </c>
      <c r="J23" s="27">
        <v>171.73389920314008</v>
      </c>
      <c r="K23" s="29"/>
      <c r="L23" s="21">
        <f>'WASP DATA'!A46</f>
        <v>42221.923900000002</v>
      </c>
      <c r="M23" s="72">
        <f>'WASP DATA'!E46</f>
        <v>0.69621429999999995</v>
      </c>
      <c r="N23" s="31"/>
      <c r="O23" s="144"/>
      <c r="P23" s="33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35">
        <v>42222.208334374998</v>
      </c>
      <c r="B24" s="153">
        <v>591.47798908045979</v>
      </c>
      <c r="C24" s="23">
        <f t="shared" si="0"/>
        <v>16.74888221679138</v>
      </c>
      <c r="D24" s="22"/>
      <c r="E24" s="23"/>
      <c r="F24" s="25"/>
      <c r="G24" s="26"/>
      <c r="H24" s="33">
        <v>38.003364795715932</v>
      </c>
      <c r="I24" s="33">
        <v>0.31841535652173886</v>
      </c>
      <c r="J24" s="27">
        <v>179.26615581497572</v>
      </c>
      <c r="K24" s="29"/>
      <c r="L24" s="21">
        <f>'WASP DATA'!A47</f>
        <v>42221.935400000002</v>
      </c>
      <c r="M24" s="72">
        <f>'WASP DATA'!E47</f>
        <v>1.111818</v>
      </c>
      <c r="N24" s="31"/>
      <c r="O24" s="144"/>
      <c r="P24" s="33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35">
        <v>42222.218751099535</v>
      </c>
      <c r="B25" s="153">
        <v>599.70929310344832</v>
      </c>
      <c r="C25" s="23">
        <f t="shared" si="0"/>
        <v>16.981968052810345</v>
      </c>
      <c r="D25" s="22"/>
      <c r="E25" s="23"/>
      <c r="F25" s="25"/>
      <c r="G25" s="26"/>
      <c r="H25" s="33">
        <v>39.839708285501729</v>
      </c>
      <c r="I25" s="33">
        <v>0.30468692434782579</v>
      </c>
      <c r="J25" s="27">
        <v>186.79841242681152</v>
      </c>
      <c r="K25" s="29"/>
      <c r="L25" s="21">
        <f>'WASP DATA'!A48</f>
        <v>42221.945</v>
      </c>
      <c r="M25" s="72">
        <f>'WASP DATA'!E48</f>
        <v>1.6089283999999999</v>
      </c>
      <c r="N25" s="31"/>
      <c r="O25" s="144"/>
      <c r="P25" s="33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35">
        <v>42222.229167824073</v>
      </c>
      <c r="B26" s="153">
        <v>599.70929310344832</v>
      </c>
      <c r="C26" s="23">
        <f t="shared" si="0"/>
        <v>16.981968052810345</v>
      </c>
      <c r="D26" s="22"/>
      <c r="E26" s="23"/>
      <c r="F26" s="25"/>
      <c r="G26" s="26"/>
      <c r="H26" s="33">
        <v>41.676051775287519</v>
      </c>
      <c r="I26" s="33">
        <v>0.29095849217391273</v>
      </c>
      <c r="J26" s="27">
        <v>194.33066903864724</v>
      </c>
      <c r="K26" s="29"/>
      <c r="L26" s="21">
        <f>'WASP DATA'!A49</f>
        <v>42221.954700000002</v>
      </c>
      <c r="M26" s="72">
        <f>'WASP DATA'!E49</f>
        <v>2.2873739999999998</v>
      </c>
      <c r="N26" s="31"/>
      <c r="O26" s="144"/>
      <c r="P26" s="33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35">
        <v>42222.23958454861</v>
      </c>
      <c r="B27" s="153">
        <v>607.94059712643673</v>
      </c>
      <c r="C27" s="23">
        <f t="shared" si="0"/>
        <v>17.215053888829306</v>
      </c>
      <c r="D27" s="22"/>
      <c r="E27" s="23"/>
      <c r="F27" s="25"/>
      <c r="G27" s="26"/>
      <c r="H27" s="33">
        <v>41.676051775287512</v>
      </c>
      <c r="I27" s="33">
        <v>0.27723006</v>
      </c>
      <c r="J27" s="27">
        <v>201.86292565048299</v>
      </c>
      <c r="K27" s="29"/>
      <c r="L27" s="21">
        <f>'WASP DATA'!A50</f>
        <v>42221.9643</v>
      </c>
      <c r="M27" s="72">
        <f>'WASP DATA'!E50</f>
        <v>3.1972489999999998</v>
      </c>
      <c r="N27" s="31"/>
      <c r="O27" s="144"/>
      <c r="P27" s="33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35">
        <v>42222.250001273147</v>
      </c>
      <c r="B28" s="153">
        <v>607.94059712643673</v>
      </c>
      <c r="C28" s="23">
        <f t="shared" si="0"/>
        <v>17.215053888829306</v>
      </c>
      <c r="D28" s="22"/>
      <c r="E28" s="23"/>
      <c r="F28" s="25"/>
      <c r="G28" s="26"/>
      <c r="H28" s="33">
        <v>78.142597078664039</v>
      </c>
      <c r="I28" s="33">
        <v>0.73928016000000008</v>
      </c>
      <c r="J28" s="27">
        <v>209.39518226231874</v>
      </c>
      <c r="K28" s="29"/>
      <c r="L28" s="21">
        <f>'WASP DATA'!A51</f>
        <v>42221.973899999997</v>
      </c>
      <c r="M28" s="72">
        <f>'WASP DATA'!E51</f>
        <v>4.3971809999999998</v>
      </c>
      <c r="N28" s="31"/>
      <c r="O28" s="144"/>
      <c r="P28" s="33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35">
        <v>42222.260417997684</v>
      </c>
      <c r="B29" s="153">
        <v>591.47798908045979</v>
      </c>
      <c r="C29" s="23">
        <f t="shared" si="0"/>
        <v>16.74888221679138</v>
      </c>
      <c r="D29" s="22"/>
      <c r="E29" s="23"/>
      <c r="F29" s="25"/>
      <c r="G29" s="26"/>
      <c r="H29" s="33">
        <v>156.28519415732808</v>
      </c>
      <c r="I29" s="33">
        <v>1.3861502999999999</v>
      </c>
      <c r="J29" s="27">
        <v>216.9274388741544</v>
      </c>
      <c r="K29" s="29"/>
      <c r="L29" s="21">
        <f>'WASP DATA'!A52</f>
        <v>42221.983500000002</v>
      </c>
      <c r="M29" s="72">
        <f>'WASP DATA'!E52</f>
        <v>5.9543090000000003</v>
      </c>
      <c r="N29" s="31"/>
      <c r="O29" s="144"/>
      <c r="P29" s="33"/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35">
        <v>42222.270834722221</v>
      </c>
      <c r="B30" s="153">
        <v>591.47798908045979</v>
      </c>
      <c r="C30" s="23">
        <f t="shared" si="0"/>
        <v>16.74888221679138</v>
      </c>
      <c r="D30" s="22"/>
      <c r="E30" s="23"/>
      <c r="F30" s="25"/>
      <c r="G30" s="26"/>
      <c r="H30" s="33">
        <v>338.61792067421101</v>
      </c>
      <c r="I30" s="33">
        <v>2.7723005999999999</v>
      </c>
      <c r="J30" s="27">
        <v>224.4596954859901</v>
      </c>
      <c r="K30" s="29"/>
      <c r="L30" s="21">
        <f>'WASP DATA'!A53</f>
        <v>42221.9951</v>
      </c>
      <c r="M30" s="72">
        <f>'WASP DATA'!E53</f>
        <v>8.4008190000000003</v>
      </c>
      <c r="N30" s="31"/>
      <c r="O30" s="144"/>
      <c r="P30" s="33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35">
        <v>42222.281251446759</v>
      </c>
      <c r="B31" s="153">
        <v>591.47798908045979</v>
      </c>
      <c r="C31" s="23">
        <f t="shared" si="0"/>
        <v>16.74888221679138</v>
      </c>
      <c r="D31" s="22"/>
      <c r="E31" s="23"/>
      <c r="F31" s="25"/>
      <c r="G31" s="26"/>
      <c r="H31" s="33">
        <v>442.80805011242978</v>
      </c>
      <c r="I31" s="33">
        <v>6.0066513000000006</v>
      </c>
      <c r="J31" s="27">
        <v>231.99195209782593</v>
      </c>
      <c r="K31" s="29"/>
      <c r="L31" s="21">
        <f>'WASP DATA'!A54</f>
        <v>42222.004699999998</v>
      </c>
      <c r="M31" s="72">
        <f>'WASP DATA'!E54</f>
        <v>11.01872</v>
      </c>
      <c r="N31" s="31"/>
      <c r="O31" s="144"/>
      <c r="P31" s="33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35">
        <v>42222.291668171296</v>
      </c>
      <c r="B32" s="153">
        <v>591.47798908045979</v>
      </c>
      <c r="C32" s="23">
        <f t="shared" si="0"/>
        <v>16.74888221679138</v>
      </c>
      <c r="D32" s="22"/>
      <c r="E32" s="23"/>
      <c r="F32" s="25"/>
      <c r="G32" s="26"/>
      <c r="H32" s="33">
        <v>506.88497971693431</v>
      </c>
      <c r="I32" s="33">
        <v>7.8548516999999993</v>
      </c>
      <c r="J32" s="27">
        <v>239.52420870966176</v>
      </c>
      <c r="K32" s="29"/>
      <c r="L32" s="21">
        <f>'WASP DATA'!A55</f>
        <v>42222.014300000003</v>
      </c>
      <c r="M32" s="72">
        <f>'WASP DATA'!E55</f>
        <v>14.258172</v>
      </c>
      <c r="N32" s="31"/>
      <c r="O32" s="144"/>
      <c r="P32" s="39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35">
        <v>42222.302084895833</v>
      </c>
      <c r="B33" s="153">
        <v>599.70929310344832</v>
      </c>
      <c r="C33" s="23">
        <f t="shared" si="0"/>
        <v>16.981968052810345</v>
      </c>
      <c r="D33" s="22"/>
      <c r="E33" s="23"/>
      <c r="F33" s="25"/>
      <c r="G33" s="26"/>
      <c r="H33" s="33">
        <v>520.95064719109382</v>
      </c>
      <c r="I33" s="33">
        <v>8.9914949459999995</v>
      </c>
      <c r="J33" s="27">
        <v>247.05646532149765</v>
      </c>
      <c r="K33" s="29"/>
      <c r="L33" s="21">
        <f>'WASP DATA'!A56</f>
        <v>42222.0239</v>
      </c>
      <c r="M33" s="72">
        <f>'WASP DATA'!E56</f>
        <v>18.212340000000001</v>
      </c>
      <c r="N33" s="31"/>
      <c r="O33" s="144"/>
      <c r="P33" s="33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85">
        <v>42222.31250162037</v>
      </c>
      <c r="B34" s="159">
        <v>642.04171379310333</v>
      </c>
      <c r="C34" s="160">
        <f t="shared" si="0"/>
        <v>18.180695209479307</v>
      </c>
      <c r="D34" s="22"/>
      <c r="E34" s="23"/>
      <c r="F34" s="25"/>
      <c r="G34" s="26"/>
      <c r="H34" s="33">
        <v>520.95064719109382</v>
      </c>
      <c r="I34" s="33">
        <v>9.2410019999999982</v>
      </c>
      <c r="J34" s="27">
        <v>254.58872193333329</v>
      </c>
      <c r="K34" s="29"/>
      <c r="L34" s="21">
        <f>'WASP DATA'!A57</f>
        <v>42222.033600000002</v>
      </c>
      <c r="M34" s="72">
        <f>'WASP DATA'!E57</f>
        <v>22.975933000000001</v>
      </c>
      <c r="N34" s="31"/>
      <c r="O34" s="144"/>
      <c r="P34" s="33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35">
        <v>42222.322918344908</v>
      </c>
      <c r="B35" s="155">
        <v>642.04171379310333</v>
      </c>
      <c r="C35" s="25">
        <f t="shared" si="0"/>
        <v>18.180695209479307</v>
      </c>
      <c r="D35" s="22"/>
      <c r="E35" s="23"/>
      <c r="F35" s="25"/>
      <c r="G35" s="26"/>
      <c r="H35" s="33">
        <v>494.60257897831281</v>
      </c>
      <c r="I35" s="33">
        <v>8.7753640780229887</v>
      </c>
      <c r="J35" s="27">
        <v>276.32510527777777</v>
      </c>
      <c r="K35" s="29"/>
      <c r="L35" s="21">
        <f>'WASP DATA'!A58</f>
        <v>42222.045100000003</v>
      </c>
      <c r="M35" s="72">
        <f>'WASP DATA'!E58</f>
        <v>29.892423000000001</v>
      </c>
      <c r="N35" s="31"/>
      <c r="O35" s="144"/>
      <c r="P35" s="33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35">
        <v>42222.333335069445</v>
      </c>
      <c r="B36" s="153">
        <v>624.40320517241389</v>
      </c>
      <c r="C36" s="23">
        <f t="shared" si="0"/>
        <v>17.681225560867244</v>
      </c>
      <c r="D36" s="22"/>
      <c r="E36" s="23"/>
      <c r="F36" s="25"/>
      <c r="G36" s="26"/>
      <c r="H36" s="33">
        <v>469.4612897797972</v>
      </c>
      <c r="I36" s="33">
        <v>8.3097261560459792</v>
      </c>
      <c r="J36" s="27">
        <v>298.06148862222233</v>
      </c>
      <c r="K36" s="29"/>
      <c r="L36" s="21">
        <f>'WASP DATA'!A59</f>
        <v>42222.054700000001</v>
      </c>
      <c r="M36" s="72">
        <f>'WASP DATA'!E59</f>
        <v>36.761240000000001</v>
      </c>
      <c r="N36" s="31"/>
      <c r="O36" s="144"/>
      <c r="P36" s="33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35">
        <v>42222.343751793982</v>
      </c>
      <c r="B37" s="153">
        <v>616.17190114942537</v>
      </c>
      <c r="C37" s="23">
        <f t="shared" si="0"/>
        <v>17.448139724848279</v>
      </c>
      <c r="D37" s="22"/>
      <c r="E37" s="23"/>
      <c r="F37" s="25"/>
      <c r="G37" s="26"/>
      <c r="H37" s="33">
        <v>444.32000058128153</v>
      </c>
      <c r="I37" s="33">
        <v>7.844088234068967</v>
      </c>
      <c r="J37" s="27">
        <v>319.79787196666666</v>
      </c>
      <c r="K37" s="29"/>
      <c r="L37" s="21">
        <f>'WASP DATA'!A60</f>
        <v>42222.064400000003</v>
      </c>
      <c r="M37" s="72">
        <f>'WASP DATA'!E60</f>
        <v>44.72231</v>
      </c>
      <c r="N37" s="31"/>
      <c r="O37" s="144"/>
      <c r="P37" s="33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35">
        <v>42222.354168518519</v>
      </c>
      <c r="B38" s="153">
        <v>607.94059712643673</v>
      </c>
      <c r="C38" s="23">
        <f t="shared" si="0"/>
        <v>17.215053888829306</v>
      </c>
      <c r="D38" s="22"/>
      <c r="E38" s="23"/>
      <c r="F38" s="25"/>
      <c r="G38" s="26"/>
      <c r="H38" s="33">
        <v>419.17871138276587</v>
      </c>
      <c r="I38" s="33">
        <v>7.3784503120919585</v>
      </c>
      <c r="J38" s="27">
        <v>341.53425531111111</v>
      </c>
      <c r="K38" s="29"/>
      <c r="L38" s="21">
        <f>'WASP DATA'!A61</f>
        <v>42222.074000000001</v>
      </c>
      <c r="M38" s="72">
        <f>'WASP DATA'!E61</f>
        <v>53.847431</v>
      </c>
      <c r="N38" s="31"/>
      <c r="O38" s="144"/>
      <c r="P38" s="33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156">
        <v>42222.364585243056</v>
      </c>
      <c r="B39" s="157">
        <v>599.70929310344832</v>
      </c>
      <c r="C39" s="158">
        <f t="shared" si="0"/>
        <v>16.981968052810345</v>
      </c>
      <c r="D39" s="22"/>
      <c r="E39" s="23"/>
      <c r="F39" s="25"/>
      <c r="G39" s="26"/>
      <c r="H39" s="33">
        <v>394.03742218425015</v>
      </c>
      <c r="I39" s="33">
        <v>6.9128123901149445</v>
      </c>
      <c r="J39" s="27">
        <v>363.27063865555579</v>
      </c>
      <c r="K39" s="29"/>
      <c r="L39" s="21">
        <f>'WASP DATA'!A62</f>
        <v>42222.083599999998</v>
      </c>
      <c r="M39" s="72">
        <f>'WASP DATA'!E62</f>
        <v>64.195760000000007</v>
      </c>
      <c r="N39" s="31"/>
      <c r="O39" s="144"/>
      <c r="P39" s="33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35">
        <v>42222.375001967594</v>
      </c>
      <c r="B40" s="153">
        <v>599.70929310344832</v>
      </c>
      <c r="C40" s="23">
        <f t="shared" si="0"/>
        <v>16.981968052810345</v>
      </c>
      <c r="D40" s="22">
        <v>370.1</v>
      </c>
      <c r="E40" s="23"/>
      <c r="F40" s="25"/>
      <c r="G40" s="26"/>
      <c r="H40" s="33">
        <v>370.10291200000012</v>
      </c>
      <c r="I40" s="33">
        <v>5.1338899999999992</v>
      </c>
      <c r="J40" s="27">
        <v>385.00702200000012</v>
      </c>
      <c r="K40" s="29"/>
      <c r="L40" s="21">
        <f>'WASP DATA'!A63</f>
        <v>42222.095200000003</v>
      </c>
      <c r="M40" s="72">
        <f>'WASP DATA'!E63</f>
        <v>78.289092999999994</v>
      </c>
      <c r="N40" s="31"/>
      <c r="O40" s="144"/>
      <c r="P40" s="33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35">
        <v>42222.385418692131</v>
      </c>
      <c r="B41" s="153">
        <v>591.47798908045979</v>
      </c>
      <c r="C41" s="23">
        <f t="shared" si="0"/>
        <v>16.74888221679138</v>
      </c>
      <c r="D41" s="22"/>
      <c r="E41" s="23"/>
      <c r="F41" s="25"/>
      <c r="G41" s="26"/>
      <c r="H41" s="33">
        <v>240.20405948031095</v>
      </c>
      <c r="I41" s="33">
        <v>5.0825510999999999</v>
      </c>
      <c r="J41" s="27">
        <v>365.03120239649201</v>
      </c>
      <c r="K41" s="29"/>
      <c r="L41" s="21">
        <f>'WASP DATA'!A64</f>
        <v>42222.104800000001</v>
      </c>
      <c r="M41" s="72">
        <f>'WASP DATA'!E64</f>
        <v>91.45881</v>
      </c>
      <c r="N41" s="31"/>
      <c r="O41" s="144"/>
      <c r="P41" s="33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35">
        <v>42222.395835416668</v>
      </c>
      <c r="B42" s="153">
        <v>591.47798908045979</v>
      </c>
      <c r="C42" s="23">
        <f t="shared" si="0"/>
        <v>16.74888221679138</v>
      </c>
      <c r="D42" s="22"/>
      <c r="E42" s="23"/>
      <c r="F42" s="25"/>
      <c r="G42" s="26"/>
      <c r="H42" s="33">
        <v>221.63590312957194</v>
      </c>
      <c r="I42" s="33">
        <v>4.9901410799999999</v>
      </c>
      <c r="J42" s="27">
        <v>345.05538279298401</v>
      </c>
      <c r="K42" s="29"/>
      <c r="L42" s="21">
        <f>'WASP DATA'!A65</f>
        <v>42222.114399999999</v>
      </c>
      <c r="M42" s="72">
        <f>'WASP DATA'!E65</f>
        <v>105.92914</v>
      </c>
      <c r="N42" s="31"/>
      <c r="O42" s="144"/>
      <c r="P42" s="33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35">
        <v>42222.406252141205</v>
      </c>
      <c r="B43" s="153">
        <v>575.01538103448274</v>
      </c>
      <c r="C43" s="23">
        <f t="shared" si="0"/>
        <v>16.282710544753446</v>
      </c>
      <c r="D43" s="22"/>
      <c r="E43" s="23"/>
      <c r="F43" s="25"/>
      <c r="G43" s="26"/>
      <c r="H43" s="33">
        <v>203.06774677883288</v>
      </c>
      <c r="I43" s="33">
        <v>4.8977310600000008</v>
      </c>
      <c r="J43" s="27">
        <v>325.07956318947589</v>
      </c>
      <c r="K43" s="29"/>
      <c r="L43" s="21">
        <f>'WASP DATA'!A66</f>
        <v>42222.124000000003</v>
      </c>
      <c r="M43" s="72">
        <f>'WASP DATA'!E66</f>
        <v>121.68321</v>
      </c>
      <c r="N43" s="31"/>
      <c r="O43" s="144"/>
      <c r="P43" s="33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35">
        <v>42222.416668865742</v>
      </c>
      <c r="B44" s="153">
        <v>583.24668505747138</v>
      </c>
      <c r="C44" s="23">
        <f t="shared" si="0"/>
        <v>16.515796380772418</v>
      </c>
      <c r="D44" s="22"/>
      <c r="E44" s="23"/>
      <c r="F44" s="25"/>
      <c r="G44" s="26"/>
      <c r="H44" s="33">
        <v>184.49959042809391</v>
      </c>
      <c r="I44" s="33">
        <v>4.5846227802298882</v>
      </c>
      <c r="J44" s="27">
        <v>305.10374358596778</v>
      </c>
      <c r="K44" s="29"/>
      <c r="L44" s="21">
        <f>'WASP DATA'!A67</f>
        <v>42222.133600000001</v>
      </c>
      <c r="M44" s="72">
        <f>'WASP DATA'!E67</f>
        <v>138.68280999999999</v>
      </c>
      <c r="N44" s="31"/>
      <c r="O44" s="144"/>
      <c r="P44" s="33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35">
        <v>42222.42708559028</v>
      </c>
      <c r="B45" s="153">
        <v>583.24668505747138</v>
      </c>
      <c r="C45" s="23">
        <f t="shared" si="0"/>
        <v>16.515796380772418</v>
      </c>
      <c r="D45" s="22"/>
      <c r="E45" s="23"/>
      <c r="F45" s="25"/>
      <c r="G45" s="26"/>
      <c r="H45" s="33">
        <v>165.93143407735488</v>
      </c>
      <c r="I45" s="33">
        <v>4.1189848582528779</v>
      </c>
      <c r="J45" s="27">
        <v>285.12792398245972</v>
      </c>
      <c r="K45" s="29"/>
      <c r="L45" s="21">
        <f>'WASP DATA'!A68</f>
        <v>42222.145199999999</v>
      </c>
      <c r="M45" s="72">
        <f>'WASP DATA'!E68</f>
        <v>160.64093</v>
      </c>
      <c r="N45" s="31"/>
      <c r="O45" s="144"/>
      <c r="P45" s="33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35">
        <v>42222.437502314817</v>
      </c>
      <c r="B46" s="153">
        <v>583.24668505747138</v>
      </c>
      <c r="C46" s="23">
        <f t="shared" si="0"/>
        <v>16.515796380772418</v>
      </c>
      <c r="D46" s="22"/>
      <c r="E46" s="23"/>
      <c r="F46" s="25"/>
      <c r="G46" s="26"/>
      <c r="H46" s="33">
        <v>147.36327772661588</v>
      </c>
      <c r="I46" s="33">
        <v>3.6533469362758644</v>
      </c>
      <c r="J46" s="27">
        <v>265.15210437895172</v>
      </c>
      <c r="K46" s="29"/>
      <c r="L46" s="21">
        <f>'WASP DATA'!A69</f>
        <v>42222.154799999997</v>
      </c>
      <c r="M46" s="72">
        <f>'WASP DATA'!E69</f>
        <v>180.14094</v>
      </c>
      <c r="N46" s="31"/>
      <c r="O46" s="144"/>
      <c r="P46" s="33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35">
        <v>42222.447919039354</v>
      </c>
      <c r="B47" s="153">
        <v>575.01538103448274</v>
      </c>
      <c r="C47" s="23">
        <f t="shared" si="0"/>
        <v>16.282710544753446</v>
      </c>
      <c r="D47" s="22"/>
      <c r="E47" s="23"/>
      <c r="F47" s="25"/>
      <c r="G47" s="26"/>
      <c r="H47" s="33">
        <v>128.79512137587687</v>
      </c>
      <c r="I47" s="33">
        <v>3.187709014298854</v>
      </c>
      <c r="J47" s="27">
        <v>245.17628477544366</v>
      </c>
      <c r="K47" s="29"/>
      <c r="L47" s="21">
        <f>'WASP DATA'!A70</f>
        <v>42222.164400000001</v>
      </c>
      <c r="M47" s="72">
        <f>'WASP DATA'!E70</f>
        <v>200.62223</v>
      </c>
      <c r="N47" s="31"/>
      <c r="O47" s="144"/>
      <c r="P47" s="33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35">
        <v>42222.458335763891</v>
      </c>
      <c r="B48" s="153">
        <v>566.78407701149422</v>
      </c>
      <c r="C48" s="23">
        <f t="shared" si="0"/>
        <v>16.049624708734481</v>
      </c>
      <c r="D48" s="22"/>
      <c r="E48" s="23"/>
      <c r="F48" s="25"/>
      <c r="G48" s="26"/>
      <c r="H48" s="33">
        <v>110.22696502513783</v>
      </c>
      <c r="I48" s="33">
        <v>2.7220710923218419</v>
      </c>
      <c r="J48" s="27">
        <v>225.20046517193558</v>
      </c>
      <c r="K48" s="29"/>
      <c r="L48" s="21">
        <f>'WASP DATA'!A71</f>
        <v>42222.174099999997</v>
      </c>
      <c r="M48" s="72">
        <f>'WASP DATA'!E71</f>
        <v>221.96090000000001</v>
      </c>
      <c r="N48" s="31"/>
      <c r="O48" s="144"/>
      <c r="P48" s="33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35">
        <v>42222.468752488428</v>
      </c>
      <c r="B49" s="153">
        <v>575.01538103448274</v>
      </c>
      <c r="C49" s="23">
        <f t="shared" si="0"/>
        <v>16.282710544753446</v>
      </c>
      <c r="D49" s="22"/>
      <c r="E49" s="23"/>
      <c r="F49" s="25"/>
      <c r="G49" s="26"/>
      <c r="H49" s="33">
        <v>91.658808674398713</v>
      </c>
      <c r="I49" s="33">
        <v>2.2564331703448275</v>
      </c>
      <c r="J49" s="27">
        <v>205.22464556842752</v>
      </c>
      <c r="K49" s="29"/>
      <c r="L49" s="21">
        <f>'WASP DATA'!A72</f>
        <v>42222.183700000001</v>
      </c>
      <c r="M49" s="72">
        <f>'WASP DATA'!E72</f>
        <v>244.01609999999999</v>
      </c>
      <c r="N49" s="31"/>
      <c r="O49" s="144"/>
      <c r="P49" s="33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35">
        <v>42222.479169212966</v>
      </c>
      <c r="B50" s="153">
        <v>566.78407701149422</v>
      </c>
      <c r="C50" s="23">
        <f t="shared" si="0"/>
        <v>16.049624708734481</v>
      </c>
      <c r="D50" s="22"/>
      <c r="E50" s="23"/>
      <c r="F50" s="25"/>
      <c r="G50" s="26"/>
      <c r="H50" s="33">
        <v>86.914575893682709</v>
      </c>
      <c r="I50" s="33">
        <v>2.1377045878160912</v>
      </c>
      <c r="J50" s="27">
        <v>185.24882596491943</v>
      </c>
      <c r="K50" s="29"/>
      <c r="L50" s="21">
        <f>'WASP DATA'!A73</f>
        <v>42222.195200000002</v>
      </c>
      <c r="M50" s="72">
        <f>'WASP DATA'!E73</f>
        <v>271.20773000000003</v>
      </c>
      <c r="N50" s="31"/>
      <c r="O50" s="144"/>
      <c r="P50" s="33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35">
        <v>42222.489585937503</v>
      </c>
      <c r="B51" s="153">
        <v>566.78407701149422</v>
      </c>
      <c r="C51" s="23">
        <f t="shared" si="0"/>
        <v>16.049624708734481</v>
      </c>
      <c r="D51" s="22"/>
      <c r="E51" s="23"/>
      <c r="F51" s="25"/>
      <c r="G51" s="26"/>
      <c r="H51" s="33">
        <v>82.170343112966648</v>
      </c>
      <c r="I51" s="33">
        <v>2.0189760052873562</v>
      </c>
      <c r="J51" s="27">
        <v>165.27300636141135</v>
      </c>
      <c r="K51" s="29"/>
      <c r="L51" s="21">
        <f>'WASP DATA'!A74</f>
        <v>42222.2048</v>
      </c>
      <c r="M51" s="72">
        <f>'WASP DATA'!E74</f>
        <v>294.27330000000001</v>
      </c>
      <c r="N51" s="31"/>
      <c r="O51" s="144"/>
      <c r="P51" s="33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35">
        <v>42222.50000266204</v>
      </c>
      <c r="B52" s="153">
        <v>566.78407701149422</v>
      </c>
      <c r="C52" s="23">
        <f t="shared" si="0"/>
        <v>16.049624708734481</v>
      </c>
      <c r="D52" s="22"/>
      <c r="E52" s="23"/>
      <c r="F52" s="25"/>
      <c r="G52" s="26"/>
      <c r="H52" s="33">
        <v>77.426110332250644</v>
      </c>
      <c r="I52" s="33">
        <v>1.9002474227586204</v>
      </c>
      <c r="J52" s="27">
        <v>145.29718675790335</v>
      </c>
      <c r="K52" s="29"/>
      <c r="L52" s="21">
        <f>'WASP DATA'!A75</f>
        <v>42222.214500000002</v>
      </c>
      <c r="M52" s="72">
        <f>'WASP DATA'!E75</f>
        <v>317.51650999999998</v>
      </c>
      <c r="N52" s="31"/>
      <c r="O52" s="144"/>
      <c r="P52" s="33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35">
        <v>42222.510419386577</v>
      </c>
      <c r="B53" s="153">
        <v>566.78407701149422</v>
      </c>
      <c r="C53" s="23">
        <f t="shared" si="0"/>
        <v>16.049624708734481</v>
      </c>
      <c r="D53" s="22"/>
      <c r="E53" s="23"/>
      <c r="F53" s="25"/>
      <c r="G53" s="26"/>
      <c r="H53" s="33">
        <v>72.681877551534598</v>
      </c>
      <c r="I53" s="33">
        <v>1.7815188402298845</v>
      </c>
      <c r="J53" s="27">
        <v>125.3213671543953</v>
      </c>
      <c r="K53" s="29"/>
      <c r="L53" s="21">
        <f>'WASP DATA'!A76</f>
        <v>42222.224900000001</v>
      </c>
      <c r="M53" s="72">
        <f>'WASP DATA'!E76</f>
        <v>342.79450000000003</v>
      </c>
      <c r="N53" s="31"/>
      <c r="O53" s="144"/>
      <c r="P53" s="33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35">
        <v>42222.520836111114</v>
      </c>
      <c r="B54" s="153">
        <v>566.78407701149422</v>
      </c>
      <c r="C54" s="23">
        <f t="shared" si="0"/>
        <v>16.049624708734481</v>
      </c>
      <c r="D54" s="22"/>
      <c r="E54" s="23"/>
      <c r="F54" s="25"/>
      <c r="G54" s="26"/>
      <c r="H54" s="33">
        <v>67.937644770818565</v>
      </c>
      <c r="I54" s="33">
        <v>1.6627902577011482</v>
      </c>
      <c r="J54" s="27">
        <v>105.34554755088723</v>
      </c>
      <c r="K54" s="29"/>
      <c r="L54" s="21">
        <f>'WASP DATA'!A77</f>
        <v>42222.234600000003</v>
      </c>
      <c r="M54" s="72">
        <f>'WASP DATA'!E77</f>
        <v>365.803</v>
      </c>
      <c r="N54" s="31"/>
      <c r="O54" s="144"/>
      <c r="P54" s="33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35">
        <v>42222.531252835652</v>
      </c>
      <c r="B55" s="153">
        <v>558.55277298850581</v>
      </c>
      <c r="C55" s="23">
        <f t="shared" si="0"/>
        <v>15.816538872715519</v>
      </c>
      <c r="D55" s="22"/>
      <c r="E55" s="23"/>
      <c r="F55" s="25"/>
      <c r="G55" s="26"/>
      <c r="H55" s="33">
        <v>63.193411990102561</v>
      </c>
      <c r="I55" s="33">
        <v>1.5440616751724128</v>
      </c>
      <c r="J55" s="27">
        <v>85.369727947379147</v>
      </c>
      <c r="K55" s="29"/>
      <c r="L55" s="21">
        <f>'WASP DATA'!A78</f>
        <v>42222.244200000001</v>
      </c>
      <c r="M55" s="72">
        <f>'WASP DATA'!E78</f>
        <v>388.40591000000001</v>
      </c>
      <c r="N55" s="31"/>
      <c r="O55" s="144"/>
      <c r="P55" s="33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35">
        <v>42222.541669560182</v>
      </c>
      <c r="B56" s="153">
        <v>558.55277298850581</v>
      </c>
      <c r="C56" s="23">
        <f t="shared" si="0"/>
        <v>15.816538872715519</v>
      </c>
      <c r="D56" s="22"/>
      <c r="E56" s="23"/>
      <c r="F56" s="25"/>
      <c r="G56" s="26"/>
      <c r="H56" s="33">
        <v>58.449179209386514</v>
      </c>
      <c r="I56" s="33">
        <v>1.4253330926436774</v>
      </c>
      <c r="J56" s="27">
        <v>65.393908343871004</v>
      </c>
      <c r="K56" s="29"/>
      <c r="L56" s="21">
        <f>'WASP DATA'!A79</f>
        <v>42222.253799999999</v>
      </c>
      <c r="M56" s="72">
        <f>'WASP DATA'!E79</f>
        <v>410.41550000000001</v>
      </c>
      <c r="N56" s="31"/>
      <c r="O56" s="144"/>
      <c r="P56" s="33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35">
        <v>42222.552086284719</v>
      </c>
      <c r="B57" s="153">
        <v>575.01538103448274</v>
      </c>
      <c r="C57" s="23">
        <f t="shared" si="0"/>
        <v>16.282710544753446</v>
      </c>
      <c r="D57" s="22"/>
      <c r="E57" s="23"/>
      <c r="F57" s="25"/>
      <c r="G57" s="26"/>
      <c r="H57" s="33">
        <v>53.704946428670489</v>
      </c>
      <c r="I57" s="33">
        <v>1.3066045101149419</v>
      </c>
      <c r="J57" s="27">
        <v>63.760823504379609</v>
      </c>
      <c r="K57" s="29"/>
      <c r="L57" s="21">
        <f>'WASP DATA'!A80</f>
        <v>42222.263400000003</v>
      </c>
      <c r="M57" s="72">
        <f>'WASP DATA'!E80</f>
        <v>431.64909999999998</v>
      </c>
      <c r="N57" s="31"/>
      <c r="O57" s="144"/>
      <c r="P57" s="33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35">
        <v>42222.562503009256</v>
      </c>
      <c r="B58" s="153">
        <v>566.78407701149422</v>
      </c>
      <c r="C58" s="23">
        <f t="shared" si="0"/>
        <v>16.049624708734481</v>
      </c>
      <c r="D58" s="22"/>
      <c r="E58" s="23"/>
      <c r="F58" s="25"/>
      <c r="G58" s="26"/>
      <c r="H58" s="33">
        <v>48.960713647954478</v>
      </c>
      <c r="I58" s="33">
        <v>1.1878759275862056</v>
      </c>
      <c r="J58" s="27">
        <v>62.127738664888213</v>
      </c>
      <c r="K58" s="29"/>
      <c r="L58" s="21">
        <f>'WASP DATA'!A81</f>
        <v>42222.275000000001</v>
      </c>
      <c r="M58" s="72">
        <f>'WASP DATA'!E81</f>
        <v>455.86041</v>
      </c>
      <c r="N58" s="31"/>
      <c r="O58" s="144"/>
      <c r="P58" s="33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35">
        <v>42222.572919733793</v>
      </c>
      <c r="B59" s="153">
        <v>558.55277298850581</v>
      </c>
      <c r="C59" s="23">
        <f t="shared" si="0"/>
        <v>15.816538872715519</v>
      </c>
      <c r="D59" s="22"/>
      <c r="E59" s="23"/>
      <c r="F59" s="25"/>
      <c r="G59" s="26"/>
      <c r="H59" s="33">
        <v>44.216480867238459</v>
      </c>
      <c r="I59" s="33">
        <v>1.0691473450574702</v>
      </c>
      <c r="J59" s="27">
        <v>60.49465382539681</v>
      </c>
      <c r="K59" s="29"/>
      <c r="L59" s="21">
        <f>'WASP DATA'!A82</f>
        <v>42222.284599999999</v>
      </c>
      <c r="M59" s="72">
        <f>'WASP DATA'!E82</f>
        <v>474.78789999999998</v>
      </c>
      <c r="N59" s="31"/>
      <c r="O59" s="144"/>
      <c r="P59" s="33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35">
        <v>42222.58333645833</v>
      </c>
      <c r="B60" s="153">
        <v>566.78407701149422</v>
      </c>
      <c r="C60" s="23">
        <f t="shared" si="0"/>
        <v>16.049624708734481</v>
      </c>
      <c r="D60" s="22"/>
      <c r="E60" s="23"/>
      <c r="F60" s="25"/>
      <c r="G60" s="26"/>
      <c r="H60" s="33">
        <v>39.472248086522448</v>
      </c>
      <c r="I60" s="33">
        <v>0.95041876252873481</v>
      </c>
      <c r="J60" s="27">
        <v>58.861568985905421</v>
      </c>
      <c r="K60" s="29"/>
      <c r="L60" s="21">
        <f>'WASP DATA'!A83</f>
        <v>42222.294199999997</v>
      </c>
      <c r="M60" s="72">
        <f>'WASP DATA'!E83</f>
        <v>492.4212</v>
      </c>
      <c r="N60" s="31"/>
      <c r="O60" s="144"/>
      <c r="P60" s="33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35">
        <v>42222.593753182868</v>
      </c>
      <c r="B61" s="153">
        <v>558.55277298850581</v>
      </c>
      <c r="C61" s="23">
        <f t="shared" si="0"/>
        <v>15.816538872715519</v>
      </c>
      <c r="D61" s="22"/>
      <c r="E61" s="23"/>
      <c r="F61" s="25"/>
      <c r="G61" s="26"/>
      <c r="H61" s="33">
        <v>34.728015305806451</v>
      </c>
      <c r="I61" s="33">
        <v>0.83169018000000006</v>
      </c>
      <c r="J61" s="27">
        <v>57.228484146414026</v>
      </c>
      <c r="K61" s="29"/>
      <c r="L61" s="21">
        <f>'WASP DATA'!A84</f>
        <v>42222.303800000002</v>
      </c>
      <c r="M61" s="72">
        <f>'WASP DATA'!E84</f>
        <v>508.62673000000001</v>
      </c>
      <c r="N61" s="31"/>
      <c r="O61" s="144"/>
      <c r="P61" s="33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35">
        <v>42222.604169907405</v>
      </c>
      <c r="B62" s="153">
        <v>566.78407701149422</v>
      </c>
      <c r="C62" s="23">
        <f t="shared" si="0"/>
        <v>16.049624708734481</v>
      </c>
      <c r="D62" s="22"/>
      <c r="E62" s="23"/>
      <c r="F62" s="25"/>
      <c r="G62" s="26"/>
      <c r="H62" s="33">
        <v>35.863088660007413</v>
      </c>
      <c r="I62" s="33">
        <v>0.86050192474137943</v>
      </c>
      <c r="J62" s="27">
        <v>55.595399306922637</v>
      </c>
      <c r="K62" s="29"/>
      <c r="L62" s="21">
        <f>'WASP DATA'!A85</f>
        <v>42222.313399999999</v>
      </c>
      <c r="M62" s="72">
        <f>'WASP DATA'!E85</f>
        <v>523.28770999999995</v>
      </c>
      <c r="N62" s="31"/>
      <c r="O62" s="144"/>
      <c r="P62" s="33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35">
        <v>42222.614586631942</v>
      </c>
      <c r="B63" s="153">
        <v>566.78407701149422</v>
      </c>
      <c r="C63" s="23">
        <f t="shared" si="0"/>
        <v>16.049624708734481</v>
      </c>
      <c r="D63" s="22"/>
      <c r="E63" s="23"/>
      <c r="F63" s="25"/>
      <c r="G63" s="26"/>
      <c r="H63" s="33">
        <v>36.998162014208383</v>
      </c>
      <c r="I63" s="33">
        <v>0.88931366948275881</v>
      </c>
      <c r="J63" s="27">
        <v>53.962314467431234</v>
      </c>
      <c r="K63" s="29"/>
      <c r="L63" s="21">
        <f>'WASP DATA'!A86</f>
        <v>42222.324999999997</v>
      </c>
      <c r="M63" s="72">
        <f>'WASP DATA'!E86</f>
        <v>538.70389999999998</v>
      </c>
      <c r="N63" s="31"/>
      <c r="O63" s="144"/>
      <c r="P63" s="33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35">
        <v>42222.625003356479</v>
      </c>
      <c r="B64" s="153">
        <v>583.24668505747138</v>
      </c>
      <c r="C64" s="23">
        <f t="shared" si="0"/>
        <v>16.515796380772418</v>
      </c>
      <c r="D64" s="22"/>
      <c r="E64" s="23"/>
      <c r="F64" s="25"/>
      <c r="G64" s="26"/>
      <c r="H64" s="33">
        <v>39.281349045190957</v>
      </c>
      <c r="I64" s="33">
        <v>0.91812541422413796</v>
      </c>
      <c r="J64" s="27">
        <v>52.329229627939846</v>
      </c>
      <c r="K64" s="29"/>
      <c r="L64" s="21">
        <f>'WASP DATA'!A87</f>
        <v>42222.334499999997</v>
      </c>
      <c r="M64" s="72">
        <f>'WASP DATA'!E87</f>
        <v>549.64471000000003</v>
      </c>
      <c r="N64" s="31"/>
      <c r="O64" s="144"/>
      <c r="P64" s="33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35">
        <v>42222.635420081016</v>
      </c>
      <c r="B65" s="153">
        <v>558.55277298850581</v>
      </c>
      <c r="C65" s="23">
        <f t="shared" si="0"/>
        <v>15.816538872715519</v>
      </c>
      <c r="D65" s="22"/>
      <c r="E65" s="23"/>
      <c r="F65" s="25"/>
      <c r="G65" s="26"/>
      <c r="H65" s="33">
        <v>40.416422399391905</v>
      </c>
      <c r="I65" s="33">
        <v>0.94693715896551733</v>
      </c>
      <c r="J65" s="27">
        <v>50.696144788448436</v>
      </c>
      <c r="K65" s="29"/>
      <c r="L65" s="21">
        <f>'WASP DATA'!A88</f>
        <v>42222.344100000002</v>
      </c>
      <c r="M65" s="72">
        <f>'WASP DATA'!E88</f>
        <v>558.79110000000003</v>
      </c>
      <c r="N65" s="31"/>
      <c r="O65" s="144"/>
      <c r="P65" s="33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35">
        <v>42222.645836805554</v>
      </c>
      <c r="B66" s="153">
        <v>566.78407701149422</v>
      </c>
      <c r="C66" s="23">
        <f t="shared" si="0"/>
        <v>16.049624708734481</v>
      </c>
      <c r="D66" s="22"/>
      <c r="E66" s="23"/>
      <c r="F66" s="25"/>
      <c r="G66" s="26"/>
      <c r="H66" s="33">
        <v>41.551495753592867</v>
      </c>
      <c r="I66" s="33">
        <v>0.97574890370689649</v>
      </c>
      <c r="J66" s="27">
        <v>49.06305994895704</v>
      </c>
      <c r="K66" s="29"/>
      <c r="L66" s="21">
        <f>'WASP DATA'!A89</f>
        <v>42222.3537</v>
      </c>
      <c r="M66" s="72">
        <f>'WASP DATA'!E89</f>
        <v>566.10580000000004</v>
      </c>
      <c r="N66" s="31"/>
      <c r="O66" s="144"/>
      <c r="P66" s="33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35">
        <v>42222.656253530091</v>
      </c>
      <c r="B67" s="153">
        <v>566.78407701149422</v>
      </c>
      <c r="C67" s="23">
        <f t="shared" si="0"/>
        <v>16.049624708734481</v>
      </c>
      <c r="D67" s="22"/>
      <c r="E67" s="23"/>
      <c r="F67" s="25"/>
      <c r="G67" s="26"/>
      <c r="H67" s="33">
        <v>42.686569107793844</v>
      </c>
      <c r="I67" s="33">
        <v>1.0045606484482756</v>
      </c>
      <c r="J67" s="27">
        <v>47.429975109465651</v>
      </c>
      <c r="K67" s="29"/>
      <c r="L67" s="21">
        <f>'WASP DATA'!A90</f>
        <v>42222.363299999997</v>
      </c>
      <c r="M67" s="72">
        <f>'WASP DATA'!E90</f>
        <v>571.57090000000005</v>
      </c>
      <c r="N67" s="31"/>
      <c r="O67" s="144"/>
      <c r="P67" s="33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35">
        <v>42222.666670254628</v>
      </c>
      <c r="B68" s="153">
        <v>575.01538103448274</v>
      </c>
      <c r="C68" s="23">
        <f t="shared" ref="C68:C131" si="1">B68*0.028317</f>
        <v>16.282710544753446</v>
      </c>
      <c r="D68" s="22"/>
      <c r="E68" s="23"/>
      <c r="F68" s="25"/>
      <c r="G68" s="26"/>
      <c r="H68" s="33">
        <v>43.821642461994806</v>
      </c>
      <c r="I68" s="33">
        <v>1.033372393189655</v>
      </c>
      <c r="J68" s="27">
        <v>45.79689026997427</v>
      </c>
      <c r="K68" s="29"/>
      <c r="L68" s="21">
        <f>'WASP DATA'!A91</f>
        <v>42222.374799999998</v>
      </c>
      <c r="M68" s="72">
        <f>'WASP DATA'!E91</f>
        <v>575.68993999999998</v>
      </c>
      <c r="N68" s="31"/>
      <c r="O68" s="144"/>
      <c r="P68" s="33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35">
        <v>42222.677086979165</v>
      </c>
      <c r="B69" s="153">
        <v>575.01538103448274</v>
      </c>
      <c r="C69" s="23">
        <f t="shared" si="1"/>
        <v>16.282710544753446</v>
      </c>
      <c r="D69" s="22"/>
      <c r="E69" s="23"/>
      <c r="F69" s="25"/>
      <c r="G69" s="26"/>
      <c r="H69" s="33">
        <v>43.251299648073157</v>
      </c>
      <c r="I69" s="33">
        <v>1.0621841379310344</v>
      </c>
      <c r="J69" s="27">
        <v>44.16380543048286</v>
      </c>
      <c r="K69" s="29"/>
      <c r="L69" s="21">
        <f>'WASP DATA'!A92</f>
        <v>42222.384299999998</v>
      </c>
      <c r="M69" s="72">
        <f>'WASP DATA'!E92</f>
        <v>577.11440000000005</v>
      </c>
      <c r="N69" s="31"/>
      <c r="O69" s="144"/>
      <c r="P69" s="33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35">
        <v>42222.687503703703</v>
      </c>
      <c r="B70" s="153">
        <v>558.55277298850581</v>
      </c>
      <c r="C70" s="23">
        <f t="shared" si="1"/>
        <v>15.816538872715519</v>
      </c>
      <c r="D70" s="22"/>
      <c r="E70" s="23"/>
      <c r="F70" s="25"/>
      <c r="G70" s="26"/>
      <c r="H70" s="33">
        <v>42.68095683415153</v>
      </c>
      <c r="I70" s="33">
        <v>1.0481987134482758</v>
      </c>
      <c r="J70" s="27">
        <v>42.530720590991464</v>
      </c>
      <c r="K70" s="29"/>
      <c r="L70" s="21">
        <f>'WASP DATA'!A93</f>
        <v>42222.393900000003</v>
      </c>
      <c r="M70" s="72">
        <f>'WASP DATA'!E93</f>
        <v>576.75383999999997</v>
      </c>
      <c r="N70" s="31"/>
      <c r="O70" s="144"/>
      <c r="P70" s="33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35">
        <v>42222.69792042824</v>
      </c>
      <c r="B71" s="153">
        <v>583.24668505747138</v>
      </c>
      <c r="C71" s="23">
        <f t="shared" si="1"/>
        <v>16.515796380772418</v>
      </c>
      <c r="D71" s="22"/>
      <c r="E71" s="23"/>
      <c r="F71" s="25"/>
      <c r="G71" s="26"/>
      <c r="H71" s="33">
        <v>42.110614020229896</v>
      </c>
      <c r="I71" s="33">
        <v>1.0342132889655173</v>
      </c>
      <c r="J71" s="27">
        <v>40.897635751500069</v>
      </c>
      <c r="K71" s="29"/>
      <c r="L71" s="21">
        <f>'WASP DATA'!A94</f>
        <v>42222.403400000003</v>
      </c>
      <c r="M71" s="72">
        <f>'WASP DATA'!E94</f>
        <v>574.66290000000004</v>
      </c>
      <c r="N71" s="31"/>
      <c r="O71" s="144"/>
      <c r="P71" s="33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35">
        <v>42222.708337152777</v>
      </c>
      <c r="B72" s="153">
        <v>566.78407701149422</v>
      </c>
      <c r="C72" s="23">
        <f t="shared" si="1"/>
        <v>16.049624708734481</v>
      </c>
      <c r="D72" s="22"/>
      <c r="E72" s="23"/>
      <c r="F72" s="25"/>
      <c r="G72" s="26"/>
      <c r="H72" s="33">
        <v>41.540271206308233</v>
      </c>
      <c r="I72" s="33">
        <v>1.0202278644827585</v>
      </c>
      <c r="J72" s="27">
        <v>39.264550912008673</v>
      </c>
      <c r="K72" s="29"/>
      <c r="L72" s="21">
        <f>'WASP DATA'!A95</f>
        <v>42222.414799999999</v>
      </c>
      <c r="M72" s="72">
        <f>'WASP DATA'!E95</f>
        <v>569.96640000000002</v>
      </c>
      <c r="N72" s="31"/>
      <c r="O72" s="144"/>
      <c r="P72" s="33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35">
        <v>42222.718753877314</v>
      </c>
      <c r="B73" s="153">
        <v>558.55277298850581</v>
      </c>
      <c r="C73" s="23">
        <f t="shared" si="1"/>
        <v>15.816538872715519</v>
      </c>
      <c r="D73" s="22"/>
      <c r="E73" s="23"/>
      <c r="F73" s="25"/>
      <c r="G73" s="26"/>
      <c r="H73" s="33">
        <v>40.96992839238662</v>
      </c>
      <c r="I73" s="33">
        <v>1.0062424399999998</v>
      </c>
      <c r="J73" s="27">
        <v>37.631466072517284</v>
      </c>
      <c r="K73" s="29"/>
      <c r="L73" s="21">
        <f>'WASP DATA'!A96</f>
        <v>42222.424299999999</v>
      </c>
      <c r="M73" s="72">
        <f>'WASP DATA'!E96</f>
        <v>564.32510000000002</v>
      </c>
      <c r="N73" s="31"/>
      <c r="O73" s="144"/>
      <c r="P73" s="33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35">
        <v>42222.729170601851</v>
      </c>
      <c r="B74" s="153">
        <v>575.01538103448274</v>
      </c>
      <c r="C74" s="23">
        <f t="shared" si="1"/>
        <v>16.282710544753446</v>
      </c>
      <c r="D74" s="22"/>
      <c r="E74" s="23"/>
      <c r="F74" s="25"/>
      <c r="G74" s="26"/>
      <c r="H74" s="33">
        <v>40.399585578464972</v>
      </c>
      <c r="I74" s="33">
        <v>0.99225701551724177</v>
      </c>
      <c r="J74" s="27">
        <v>35.998381233025881</v>
      </c>
      <c r="K74" s="29"/>
      <c r="L74" s="21">
        <f>'WASP DATA'!A97</f>
        <v>42222.433799999999</v>
      </c>
      <c r="M74" s="72">
        <f>'WASP DATA'!E97</f>
        <v>557.21141999999998</v>
      </c>
      <c r="N74" s="31"/>
      <c r="O74" s="144"/>
      <c r="P74" s="33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35">
        <v>42222.739587326389</v>
      </c>
      <c r="B75" s="153">
        <v>583.24668505747138</v>
      </c>
      <c r="C75" s="23">
        <f t="shared" si="1"/>
        <v>16.515796380772418</v>
      </c>
      <c r="D75" s="22"/>
      <c r="E75" s="23"/>
      <c r="F75" s="25"/>
      <c r="G75" s="26"/>
      <c r="H75" s="33">
        <v>39.829242764543331</v>
      </c>
      <c r="I75" s="33">
        <v>0.97827159103448302</v>
      </c>
      <c r="J75" s="27">
        <v>34.365296393534493</v>
      </c>
      <c r="K75" s="29"/>
      <c r="L75" s="21">
        <f>'WASP DATA'!A98</f>
        <v>42222.443299999999</v>
      </c>
      <c r="M75" s="72">
        <f>'WASP DATA'!E98</f>
        <v>548.72600999999997</v>
      </c>
      <c r="N75" s="31"/>
      <c r="O75" s="144"/>
      <c r="P75" s="33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35">
        <v>42222.750004050926</v>
      </c>
      <c r="B76" s="153">
        <v>566.78407701149422</v>
      </c>
      <c r="C76" s="23">
        <f t="shared" si="1"/>
        <v>16.049624708734481</v>
      </c>
      <c r="D76" s="22"/>
      <c r="E76" s="23"/>
      <c r="F76" s="25"/>
      <c r="G76" s="26"/>
      <c r="H76" s="33">
        <v>39.258899950621682</v>
      </c>
      <c r="I76" s="33">
        <v>0.96428616655172439</v>
      </c>
      <c r="J76" s="27">
        <v>32.73221155404309</v>
      </c>
      <c r="K76" s="29"/>
      <c r="L76" s="21">
        <f>'WASP DATA'!A99</f>
        <v>42222.454599999997</v>
      </c>
      <c r="M76" s="72">
        <f>'WASP DATA'!E99</f>
        <v>536.88403000000005</v>
      </c>
      <c r="N76" s="31"/>
      <c r="O76" s="144"/>
      <c r="P76" s="33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35">
        <v>42222.760420775463</v>
      </c>
      <c r="B77" s="153">
        <v>583.24668505747138</v>
      </c>
      <c r="C77" s="23">
        <f t="shared" si="1"/>
        <v>16.515796380772418</v>
      </c>
      <c r="D77" s="22"/>
      <c r="E77" s="23"/>
      <c r="F77" s="25"/>
      <c r="G77" s="26"/>
      <c r="H77" s="33">
        <v>38.688557136700048</v>
      </c>
      <c r="I77" s="33">
        <v>0.95030074206896575</v>
      </c>
      <c r="J77" s="27">
        <v>31.099126714551694</v>
      </c>
      <c r="K77" s="29"/>
      <c r="L77" s="21">
        <f>'WASP DATA'!A100</f>
        <v>42222.464</v>
      </c>
      <c r="M77" s="72">
        <f>'WASP DATA'!E100</f>
        <v>525.76430000000005</v>
      </c>
      <c r="N77" s="31"/>
      <c r="O77" s="144"/>
      <c r="P77" s="33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35">
        <v>42222.7708375</v>
      </c>
      <c r="B78" s="153">
        <v>575.01538103448274</v>
      </c>
      <c r="C78" s="23">
        <f t="shared" si="1"/>
        <v>16.282710544753446</v>
      </c>
      <c r="D78" s="22"/>
      <c r="E78" s="23"/>
      <c r="F78" s="25"/>
      <c r="G78" s="26"/>
      <c r="H78" s="33">
        <v>38.118214322778407</v>
      </c>
      <c r="I78" s="33">
        <v>0.93631531758620734</v>
      </c>
      <c r="J78" s="27">
        <v>29.466041875060291</v>
      </c>
      <c r="K78" s="29"/>
      <c r="L78" s="21">
        <f>'WASP DATA'!A101</f>
        <v>42222.473400000003</v>
      </c>
      <c r="M78" s="72">
        <f>'WASP DATA'!E101</f>
        <v>513.62982</v>
      </c>
      <c r="N78" s="31"/>
      <c r="O78" s="144"/>
      <c r="P78" s="33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35">
        <v>42222.781254224537</v>
      </c>
      <c r="B79" s="153">
        <v>575.01538103448274</v>
      </c>
      <c r="C79" s="23">
        <f t="shared" si="1"/>
        <v>16.282710544753446</v>
      </c>
      <c r="D79" s="22"/>
      <c r="E79" s="23"/>
      <c r="F79" s="25"/>
      <c r="G79" s="26"/>
      <c r="H79" s="33">
        <v>37.547871508856772</v>
      </c>
      <c r="I79" s="33">
        <v>0.92232989310344882</v>
      </c>
      <c r="J79" s="27">
        <v>27.832957035568903</v>
      </c>
      <c r="K79" s="29"/>
      <c r="L79" s="21">
        <f>'WASP DATA'!A102</f>
        <v>42222.484700000001</v>
      </c>
      <c r="M79" s="72">
        <f>'WASP DATA'!E102</f>
        <v>497.89319999999998</v>
      </c>
      <c r="N79" s="31"/>
      <c r="O79" s="144"/>
      <c r="P79" s="33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35">
        <v>42222.791670949075</v>
      </c>
      <c r="B80" s="153">
        <v>583.24668505747138</v>
      </c>
      <c r="C80" s="23">
        <f t="shared" si="1"/>
        <v>16.515796380772418</v>
      </c>
      <c r="D80" s="22"/>
      <c r="E80" s="23"/>
      <c r="F80" s="25"/>
      <c r="G80" s="26"/>
      <c r="H80" s="33">
        <v>36.977528694935117</v>
      </c>
      <c r="I80" s="33">
        <v>0.90834446862069018</v>
      </c>
      <c r="J80" s="27">
        <v>26.1998721960775</v>
      </c>
      <c r="K80" s="29"/>
      <c r="L80" s="21">
        <f>'WASP DATA'!A103</f>
        <v>42222.494100000004</v>
      </c>
      <c r="M80" s="72">
        <f>'WASP DATA'!E103</f>
        <v>483.93630000000002</v>
      </c>
      <c r="N80" s="31"/>
      <c r="O80" s="144"/>
      <c r="P80" s="33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35">
        <v>42222.802087673612</v>
      </c>
      <c r="B81" s="153">
        <v>575.01538103448274</v>
      </c>
      <c r="C81" s="23">
        <f t="shared" si="1"/>
        <v>16.282710544753446</v>
      </c>
      <c r="D81" s="22"/>
      <c r="E81" s="23"/>
      <c r="F81" s="25"/>
      <c r="G81" s="26"/>
      <c r="H81" s="33">
        <v>36.407185881013497</v>
      </c>
      <c r="I81" s="33">
        <v>0.89435904413793155</v>
      </c>
      <c r="J81" s="27">
        <v>25.988199312790861</v>
      </c>
      <c r="K81" s="29"/>
      <c r="L81" s="21">
        <f>'WASP DATA'!A104</f>
        <v>42222.503400000001</v>
      </c>
      <c r="M81" s="72">
        <f>'WASP DATA'!E104</f>
        <v>469.33539999999999</v>
      </c>
      <c r="N81" s="31"/>
      <c r="O81" s="144"/>
      <c r="P81" s="33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35">
        <v>42222.812504398149</v>
      </c>
      <c r="B82" s="153">
        <v>575.01538103448274</v>
      </c>
      <c r="C82" s="23">
        <f t="shared" si="1"/>
        <v>16.282710544753446</v>
      </c>
      <c r="D82" s="22"/>
      <c r="E82" s="23"/>
      <c r="F82" s="25"/>
      <c r="G82" s="26"/>
      <c r="H82" s="33">
        <v>35.836843067091856</v>
      </c>
      <c r="I82" s="33">
        <v>0.8803736196551728</v>
      </c>
      <c r="J82" s="27">
        <v>25.77652642950423</v>
      </c>
      <c r="K82" s="29"/>
      <c r="L82" s="21">
        <f>'WASP DATA'!A105</f>
        <v>42222.514600000002</v>
      </c>
      <c r="M82" s="72">
        <f>'WASP DATA'!E105</f>
        <v>451.12139999999999</v>
      </c>
      <c r="N82" s="31"/>
      <c r="O82" s="144"/>
      <c r="P82" s="33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35">
        <v>42222.822921122686</v>
      </c>
      <c r="B83" s="153">
        <v>558.55277298850581</v>
      </c>
      <c r="C83" s="23">
        <f t="shared" si="1"/>
        <v>15.816538872715519</v>
      </c>
      <c r="D83" s="22"/>
      <c r="E83" s="23"/>
      <c r="F83" s="25"/>
      <c r="G83" s="26"/>
      <c r="H83" s="33">
        <v>35.266500253170207</v>
      </c>
      <c r="I83" s="33">
        <v>0.86638819517241439</v>
      </c>
      <c r="J83" s="27">
        <v>25.564853546217606</v>
      </c>
      <c r="K83" s="29"/>
      <c r="L83" s="21">
        <f>'WASP DATA'!A106</f>
        <v>42222.5239</v>
      </c>
      <c r="M83" s="72">
        <f>'WASP DATA'!E106</f>
        <v>435.49203</v>
      </c>
      <c r="N83" s="31"/>
      <c r="O83" s="144"/>
      <c r="P83" s="33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35">
        <v>42222.833337847223</v>
      </c>
      <c r="B84" s="153">
        <v>575.01538103448274</v>
      </c>
      <c r="C84" s="23">
        <f t="shared" si="1"/>
        <v>16.282710544753446</v>
      </c>
      <c r="D84" s="22"/>
      <c r="E84" s="23"/>
      <c r="F84" s="25"/>
      <c r="G84" s="26"/>
      <c r="H84" s="33">
        <v>34.69615743924858</v>
      </c>
      <c r="I84" s="33">
        <v>0.85240277068965598</v>
      </c>
      <c r="J84" s="27">
        <v>25.353180662930967</v>
      </c>
      <c r="K84" s="29"/>
      <c r="L84" s="21">
        <f>'WASP DATA'!A107</f>
        <v>42222.533199999998</v>
      </c>
      <c r="M84" s="72">
        <f>'WASP DATA'!E107</f>
        <v>419.56240000000003</v>
      </c>
      <c r="N84" s="31"/>
      <c r="O84" s="144"/>
      <c r="P84" s="33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35">
        <v>42222.843754571761</v>
      </c>
      <c r="B85" s="153">
        <v>566.78407701149422</v>
      </c>
      <c r="C85" s="23">
        <f t="shared" si="1"/>
        <v>16.049624708734481</v>
      </c>
      <c r="D85" s="22"/>
      <c r="E85" s="23"/>
      <c r="F85" s="25"/>
      <c r="G85" s="26"/>
      <c r="H85" s="33">
        <v>34.125814625326932</v>
      </c>
      <c r="I85" s="33">
        <v>0.83841734620689734</v>
      </c>
      <c r="J85" s="27">
        <v>25.141507779644332</v>
      </c>
      <c r="K85" s="29"/>
      <c r="L85" s="21">
        <f>'WASP DATA'!A108</f>
        <v>42222.544300000001</v>
      </c>
      <c r="M85" s="72">
        <f>'WASP DATA'!E108</f>
        <v>400.18709999999999</v>
      </c>
      <c r="N85" s="31"/>
      <c r="O85" s="144"/>
      <c r="P85" s="33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35">
        <v>42222.854171296298</v>
      </c>
      <c r="B86" s="153">
        <v>575.01538103448274</v>
      </c>
      <c r="C86" s="23">
        <f t="shared" si="1"/>
        <v>16.282710544753446</v>
      </c>
      <c r="D86" s="22"/>
      <c r="E86" s="23"/>
      <c r="F86" s="25"/>
      <c r="G86" s="26"/>
      <c r="H86" s="33">
        <v>33.555471811405283</v>
      </c>
      <c r="I86" s="33">
        <v>0.82443192172413859</v>
      </c>
      <c r="J86" s="27">
        <v>24.929834896357697</v>
      </c>
      <c r="K86" s="29"/>
      <c r="L86" s="21">
        <f>'WASP DATA'!A109</f>
        <v>42222.553500000002</v>
      </c>
      <c r="M86" s="72">
        <f>'WASP DATA'!E109</f>
        <v>383.93130000000002</v>
      </c>
      <c r="N86" s="31"/>
      <c r="O86" s="144"/>
      <c r="P86" s="33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35">
        <v>42222.864588020835</v>
      </c>
      <c r="B87" s="153">
        <v>575.01538103448274</v>
      </c>
      <c r="C87" s="23">
        <f t="shared" si="1"/>
        <v>16.282710544753446</v>
      </c>
      <c r="D87" s="22"/>
      <c r="E87" s="23"/>
      <c r="F87" s="25"/>
      <c r="G87" s="26"/>
      <c r="H87" s="33">
        <v>32.985128997483656</v>
      </c>
      <c r="I87" s="33">
        <v>0.81044649724137996</v>
      </c>
      <c r="J87" s="27">
        <v>24.718162013071073</v>
      </c>
      <c r="K87" s="29"/>
      <c r="L87" s="21">
        <f>'WASP DATA'!A110</f>
        <v>42222.564599999998</v>
      </c>
      <c r="M87" s="72">
        <f>'WASP DATA'!E110</f>
        <v>364.41851000000003</v>
      </c>
      <c r="N87" s="31"/>
      <c r="O87" s="144"/>
      <c r="P87" s="33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35">
        <v>42222.875004745372</v>
      </c>
      <c r="B88" s="153">
        <v>566.78407701149422</v>
      </c>
      <c r="C88" s="23">
        <f t="shared" si="1"/>
        <v>16.049624708734481</v>
      </c>
      <c r="D88" s="22"/>
      <c r="E88" s="23"/>
      <c r="F88" s="25"/>
      <c r="G88" s="26"/>
      <c r="H88" s="33">
        <v>32.414786183561972</v>
      </c>
      <c r="I88" s="33">
        <v>0.79646107275862177</v>
      </c>
      <c r="J88" s="27">
        <v>24.506489129784434</v>
      </c>
      <c r="K88" s="29"/>
      <c r="L88" s="21">
        <f>'WASP DATA'!A111</f>
        <v>42222.573799999998</v>
      </c>
      <c r="M88" s="72">
        <f>'WASP DATA'!E111</f>
        <v>348.24329999999998</v>
      </c>
      <c r="N88" s="31"/>
      <c r="O88" s="144"/>
      <c r="P88" s="33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35">
        <v>42222.885421469909</v>
      </c>
      <c r="B89" s="153">
        <v>575.01538103448274</v>
      </c>
      <c r="C89" s="23">
        <f t="shared" si="1"/>
        <v>16.282710544753446</v>
      </c>
      <c r="D89" s="22"/>
      <c r="E89" s="23"/>
      <c r="F89" s="25"/>
      <c r="G89" s="26"/>
      <c r="H89" s="33">
        <v>32.15666862850226</v>
      </c>
      <c r="I89" s="33">
        <v>0.78247564827586213</v>
      </c>
      <c r="J89" s="27">
        <v>24.294816246497799</v>
      </c>
      <c r="K89" s="29"/>
      <c r="L89" s="21">
        <f>'WASP DATA'!A112</f>
        <v>42222.584799999997</v>
      </c>
      <c r="M89" s="72">
        <f>'WASP DATA'!E112</f>
        <v>329.03969999999998</v>
      </c>
      <c r="N89" s="31"/>
      <c r="O89" s="144"/>
      <c r="P89" s="33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35">
        <v>42222.895838194447</v>
      </c>
      <c r="B90" s="153">
        <v>575.01538103448274</v>
      </c>
      <c r="C90" s="23">
        <f t="shared" si="1"/>
        <v>16.282710544753446</v>
      </c>
      <c r="D90" s="22"/>
      <c r="E90" s="23"/>
      <c r="F90" s="25"/>
      <c r="G90" s="26"/>
      <c r="H90" s="33">
        <v>31.89855107344254</v>
      </c>
      <c r="I90" s="33">
        <v>0.7763254709833971</v>
      </c>
      <c r="J90" s="27">
        <v>24.083143363211164</v>
      </c>
      <c r="K90" s="29"/>
      <c r="L90" s="21">
        <f>'WASP DATA'!A113</f>
        <v>42222.5939</v>
      </c>
      <c r="M90" s="72">
        <f>'WASP DATA'!E113</f>
        <v>313.28199999999998</v>
      </c>
      <c r="N90" s="31"/>
      <c r="O90" s="144"/>
      <c r="P90" s="33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35">
        <v>42222.906254918984</v>
      </c>
      <c r="B91" s="153">
        <v>575.01538103448274</v>
      </c>
      <c r="C91" s="23">
        <f t="shared" si="1"/>
        <v>16.282710544753446</v>
      </c>
      <c r="D91" s="22"/>
      <c r="E91" s="23"/>
      <c r="F91" s="25"/>
      <c r="G91" s="26"/>
      <c r="H91" s="33">
        <v>31.640433518382828</v>
      </c>
      <c r="I91" s="33">
        <v>0.77017529369093229</v>
      </c>
      <c r="J91" s="27">
        <v>23.871470479924533</v>
      </c>
      <c r="K91" s="29"/>
      <c r="L91" s="21">
        <f>'WASP DATA'!A114</f>
        <v>42222.604899999998</v>
      </c>
      <c r="M91" s="72">
        <f>'WASP DATA'!E114</f>
        <v>294.74932000000001</v>
      </c>
      <c r="N91" s="31"/>
      <c r="O91" s="144"/>
      <c r="P91" s="33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35">
        <v>42222.916671643521</v>
      </c>
      <c r="B92" s="153">
        <v>566.78407701149422</v>
      </c>
      <c r="C92" s="23">
        <f t="shared" si="1"/>
        <v>16.049624708734481</v>
      </c>
      <c r="D92" s="22"/>
      <c r="E92" s="23"/>
      <c r="F92" s="25"/>
      <c r="G92" s="26"/>
      <c r="H92" s="33">
        <v>31.382315963323112</v>
      </c>
      <c r="I92" s="33">
        <v>0.76402511639846726</v>
      </c>
      <c r="J92" s="27">
        <v>23.659797596637901</v>
      </c>
      <c r="K92" s="29"/>
      <c r="L92" s="21">
        <f>'WASP DATA'!A115</f>
        <v>42222.614000000001</v>
      </c>
      <c r="M92" s="72">
        <f>'WASP DATA'!E115</f>
        <v>279.67541</v>
      </c>
      <c r="N92" s="31"/>
      <c r="O92" s="144"/>
      <c r="P92" s="33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35">
        <v>42222.927088368058</v>
      </c>
      <c r="B93" s="153">
        <v>575.01538103448274</v>
      </c>
      <c r="C93" s="23">
        <f t="shared" si="1"/>
        <v>16.282710544753446</v>
      </c>
      <c r="D93" s="22"/>
      <c r="E93" s="23"/>
      <c r="F93" s="25"/>
      <c r="G93" s="26"/>
      <c r="H93" s="33">
        <v>31.1241984082634</v>
      </c>
      <c r="I93" s="33">
        <v>0.75787493910600223</v>
      </c>
      <c r="J93" s="27">
        <v>23.448124713351262</v>
      </c>
      <c r="K93" s="29"/>
      <c r="L93" s="21">
        <f>'WASP DATA'!A116</f>
        <v>42222.624900000003</v>
      </c>
      <c r="M93" s="72">
        <f>'WASP DATA'!E116</f>
        <v>262.09190000000001</v>
      </c>
      <c r="N93" s="31"/>
      <c r="O93" s="144"/>
      <c r="P93" s="33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35">
        <v>42222.937505092596</v>
      </c>
      <c r="B94" s="153">
        <v>575.01538103448274</v>
      </c>
      <c r="C94" s="23">
        <f t="shared" si="1"/>
        <v>16.282710544753446</v>
      </c>
      <c r="D94" s="22"/>
      <c r="E94" s="23"/>
      <c r="F94" s="25"/>
      <c r="G94" s="26"/>
      <c r="H94" s="33">
        <v>30.866080853203677</v>
      </c>
      <c r="I94" s="33">
        <v>0.75172476181353765</v>
      </c>
      <c r="J94" s="27">
        <v>23.236451830064631</v>
      </c>
      <c r="K94" s="29"/>
      <c r="L94" s="21">
        <f>'WASP DATA'!A117</f>
        <v>42222.633900000001</v>
      </c>
      <c r="M94" s="72">
        <f>'WASP DATA'!E117</f>
        <v>247.90010000000001</v>
      </c>
      <c r="N94" s="31"/>
      <c r="O94" s="144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35">
        <v>42222.947921817133</v>
      </c>
      <c r="B95" s="153">
        <v>566.78407701149422</v>
      </c>
      <c r="C95" s="23">
        <f t="shared" si="1"/>
        <v>16.049624708734481</v>
      </c>
      <c r="D95" s="22"/>
      <c r="E95" s="23"/>
      <c r="F95" s="25"/>
      <c r="G95" s="26"/>
      <c r="H95" s="33">
        <v>30.607963298143972</v>
      </c>
      <c r="I95" s="33">
        <v>0.74557458452107261</v>
      </c>
      <c r="J95" s="27">
        <v>23.024778946777992</v>
      </c>
      <c r="K95" s="29"/>
      <c r="L95" s="21">
        <f>'WASP DATA'!A118</f>
        <v>42222.644800000002</v>
      </c>
      <c r="M95" s="72">
        <f>'WASP DATA'!E118</f>
        <v>231.46539999999999</v>
      </c>
      <c r="N95" s="31"/>
      <c r="O95" s="144"/>
      <c r="P95" s="33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35">
        <v>42222.95833854167</v>
      </c>
      <c r="B96" s="153">
        <v>566.78407701149422</v>
      </c>
      <c r="C96" s="23">
        <f t="shared" si="1"/>
        <v>16.049624708734481</v>
      </c>
      <c r="D96" s="22"/>
      <c r="E96" s="23"/>
      <c r="F96" s="25"/>
      <c r="G96" s="26"/>
      <c r="H96" s="33">
        <v>30.349845743084249</v>
      </c>
      <c r="I96" s="33">
        <v>0.73942440722860769</v>
      </c>
      <c r="J96" s="27">
        <v>22.813106063491361</v>
      </c>
      <c r="K96" s="29"/>
      <c r="L96" s="21">
        <f>'WASP DATA'!A119</f>
        <v>42222.6538</v>
      </c>
      <c r="M96" s="72">
        <f>'WASP DATA'!E119</f>
        <v>218.292</v>
      </c>
      <c r="N96" s="31"/>
      <c r="O96" s="144"/>
      <c r="P96" s="33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35">
        <v>42222.968755266207</v>
      </c>
      <c r="B97" s="153">
        <v>566.78407701149422</v>
      </c>
      <c r="C97" s="23">
        <f t="shared" si="1"/>
        <v>16.049624708734481</v>
      </c>
      <c r="D97" s="22"/>
      <c r="E97" s="23"/>
      <c r="F97" s="25"/>
      <c r="G97" s="26"/>
      <c r="H97" s="33">
        <v>30.091728188024533</v>
      </c>
      <c r="I97" s="33">
        <v>0.73327422993614277</v>
      </c>
      <c r="J97" s="27">
        <v>22.601433180204715</v>
      </c>
      <c r="K97" s="29"/>
      <c r="L97" s="21">
        <f>'WASP DATA'!A120</f>
        <v>42222.664599999996</v>
      </c>
      <c r="M97" s="72">
        <f>'WASP DATA'!E120</f>
        <v>203.13550000000001</v>
      </c>
      <c r="N97" s="31"/>
      <c r="O97" s="144"/>
      <c r="P97" s="33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35">
        <v>42222.979171990744</v>
      </c>
      <c r="B98" s="153">
        <v>575.01538103448274</v>
      </c>
      <c r="C98" s="23">
        <f t="shared" si="1"/>
        <v>16.282710544753446</v>
      </c>
      <c r="D98" s="22"/>
      <c r="E98" s="23"/>
      <c r="F98" s="25"/>
      <c r="G98" s="26"/>
      <c r="H98" s="33">
        <v>29.833610632964817</v>
      </c>
      <c r="I98" s="33">
        <v>0.72712405264367785</v>
      </c>
      <c r="J98" s="27">
        <v>22.389760296918091</v>
      </c>
      <c r="K98" s="29"/>
      <c r="L98" s="21">
        <f>'WASP DATA'!A121</f>
        <v>42222.673600000002</v>
      </c>
      <c r="M98" s="72">
        <f>'WASP DATA'!E121</f>
        <v>191.0617</v>
      </c>
      <c r="N98" s="31"/>
      <c r="O98" s="144"/>
      <c r="P98" s="33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35">
        <v>42222.989588715274</v>
      </c>
      <c r="B99" s="153">
        <v>566.78407701149422</v>
      </c>
      <c r="C99" s="23">
        <f t="shared" si="1"/>
        <v>16.049624708734481</v>
      </c>
      <c r="D99" s="22"/>
      <c r="E99" s="23"/>
      <c r="F99" s="25"/>
      <c r="G99" s="26"/>
      <c r="H99" s="33">
        <v>29.575493077905101</v>
      </c>
      <c r="I99" s="33">
        <v>0.72097387535121293</v>
      </c>
      <c r="J99" s="27">
        <v>22.178087413631452</v>
      </c>
      <c r="K99" s="29"/>
      <c r="L99" s="21">
        <f>'WASP DATA'!A122</f>
        <v>42222.684300000001</v>
      </c>
      <c r="M99" s="72">
        <f>'WASP DATA'!E122</f>
        <v>177.2517</v>
      </c>
      <c r="N99" s="31"/>
      <c r="O99" s="144"/>
      <c r="P99" s="33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35">
        <v>42223.000005439812</v>
      </c>
      <c r="B100" s="153">
        <v>566.78407701149422</v>
      </c>
      <c r="C100" s="23">
        <f t="shared" si="1"/>
        <v>16.049624708734481</v>
      </c>
      <c r="D100" s="22"/>
      <c r="E100" s="23"/>
      <c r="F100" s="25"/>
      <c r="G100" s="26"/>
      <c r="H100" s="33">
        <v>29.317375522845385</v>
      </c>
      <c r="I100" s="33">
        <v>0.7148236980587479</v>
      </c>
      <c r="J100" s="27">
        <v>21.966414530344828</v>
      </c>
      <c r="K100" s="29"/>
      <c r="L100" s="21">
        <f>'WASP DATA'!A123</f>
        <v>42222.693299999999</v>
      </c>
      <c r="M100" s="72">
        <f>'WASP DATA'!E123</f>
        <v>166.31231</v>
      </c>
      <c r="N100" s="31"/>
      <c r="O100" s="144"/>
      <c r="P100" s="33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35">
        <v>42223.010422164349</v>
      </c>
      <c r="B101" s="153">
        <v>566.78407701149422</v>
      </c>
      <c r="C101" s="23">
        <f t="shared" si="1"/>
        <v>16.049624708734481</v>
      </c>
      <c r="D101" s="22"/>
      <c r="E101" s="23"/>
      <c r="F101" s="25"/>
      <c r="G101" s="26"/>
      <c r="H101" s="33">
        <v>29.059257967785673</v>
      </c>
      <c r="I101" s="33">
        <v>0.70867352076628298</v>
      </c>
      <c r="J101" s="27">
        <v>21.754741647058182</v>
      </c>
      <c r="K101" s="29"/>
      <c r="L101" s="21">
        <f>'WASP DATA'!A124</f>
        <v>42222.703999999998</v>
      </c>
      <c r="M101" s="72">
        <f>'WASP DATA'!E124</f>
        <v>153.86653999999999</v>
      </c>
      <c r="N101" s="31"/>
      <c r="O101" s="144"/>
      <c r="P101" s="33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35">
        <v>42223.020838888886</v>
      </c>
      <c r="B102" s="153">
        <v>566.78407701149422</v>
      </c>
      <c r="C102" s="23">
        <f t="shared" si="1"/>
        <v>16.049624708734481</v>
      </c>
      <c r="D102" s="22"/>
      <c r="E102" s="23"/>
      <c r="F102" s="25"/>
      <c r="G102" s="26"/>
      <c r="H102" s="33">
        <v>28.801140412725946</v>
      </c>
      <c r="I102" s="33">
        <v>0.70252334347381817</v>
      </c>
      <c r="J102" s="27">
        <v>21.543068763771561</v>
      </c>
      <c r="K102" s="29"/>
      <c r="L102" s="21">
        <f>'WASP DATA'!A125</f>
        <v>42222.714699999997</v>
      </c>
      <c r="M102" s="72">
        <f>'WASP DATA'!E125</f>
        <v>142.15744000000001</v>
      </c>
      <c r="N102" s="31"/>
      <c r="O102" s="144"/>
      <c r="P102" s="33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35">
        <v>42223.031255613423</v>
      </c>
      <c r="B103" s="153">
        <v>566.78407701149422</v>
      </c>
      <c r="C103" s="23">
        <f t="shared" si="1"/>
        <v>16.049624708734481</v>
      </c>
      <c r="D103" s="22"/>
      <c r="E103" s="23"/>
      <c r="F103" s="25"/>
      <c r="G103" s="26"/>
      <c r="H103" s="33">
        <v>28.543022857666241</v>
      </c>
      <c r="I103" s="33">
        <v>0.69637316618135314</v>
      </c>
      <c r="J103" s="27">
        <v>21.331395880484919</v>
      </c>
      <c r="K103" s="29"/>
      <c r="L103" s="21">
        <f>'WASP DATA'!A126</f>
        <v>42222.7235</v>
      </c>
      <c r="M103" s="72">
        <f>'WASP DATA'!E126</f>
        <v>132.95381</v>
      </c>
      <c r="N103" s="31"/>
      <c r="O103" s="144"/>
      <c r="P103" s="33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35">
        <v>42223.04167233796</v>
      </c>
      <c r="B104" s="153">
        <v>558.55277298850581</v>
      </c>
      <c r="C104" s="23">
        <f t="shared" si="1"/>
        <v>15.816538872715519</v>
      </c>
      <c r="D104" s="22"/>
      <c r="E104" s="23"/>
      <c r="F104" s="25"/>
      <c r="G104" s="26"/>
      <c r="H104" s="33">
        <v>28.284905302606521</v>
      </c>
      <c r="I104" s="33">
        <v>0.69022298888888822</v>
      </c>
      <c r="J104" s="27">
        <v>21.119722997198295</v>
      </c>
      <c r="K104" s="29"/>
      <c r="L104" s="21">
        <f>'WASP DATA'!A127</f>
        <v>42222.734199999999</v>
      </c>
      <c r="M104" s="72">
        <f>'WASP DATA'!E127</f>
        <v>122.5599</v>
      </c>
      <c r="N104" s="31"/>
      <c r="O104" s="144"/>
      <c r="P104" s="33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35">
        <v>42223.052089062498</v>
      </c>
      <c r="B105" s="153">
        <v>566.78407701149422</v>
      </c>
      <c r="C105" s="23">
        <f t="shared" si="1"/>
        <v>16.049624708734481</v>
      </c>
      <c r="D105" s="22"/>
      <c r="E105" s="23"/>
      <c r="F105" s="25"/>
      <c r="G105" s="26"/>
      <c r="H105" s="33">
        <v>28.026787747546813</v>
      </c>
      <c r="I105" s="33">
        <v>0.68407281159642341</v>
      </c>
      <c r="J105" s="27">
        <v>20.908050113911653</v>
      </c>
      <c r="K105" s="29"/>
      <c r="L105" s="21">
        <f>'WASP DATA'!A128</f>
        <v>42222.7448</v>
      </c>
      <c r="M105" s="72">
        <f>'WASP DATA'!E128</f>
        <v>112.85639999999999</v>
      </c>
      <c r="N105" s="31"/>
      <c r="O105" s="144"/>
      <c r="P105" s="33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35">
        <v>42223.062505787035</v>
      </c>
      <c r="B106" s="153">
        <v>566.78407701149422</v>
      </c>
      <c r="C106" s="23">
        <f t="shared" si="1"/>
        <v>16.049624708734481</v>
      </c>
      <c r="D106" s="22"/>
      <c r="E106" s="23"/>
      <c r="F106" s="25"/>
      <c r="G106" s="26"/>
      <c r="H106" s="33">
        <v>27.76867019248709</v>
      </c>
      <c r="I106" s="33">
        <v>0.67792263430395838</v>
      </c>
      <c r="J106" s="27">
        <v>20.696377230625025</v>
      </c>
      <c r="K106" s="29"/>
      <c r="L106" s="21">
        <f>'WASP DATA'!A129</f>
        <v>42222.753599999996</v>
      </c>
      <c r="M106" s="72">
        <f>'WASP DATA'!E129</f>
        <v>105.28091000000001</v>
      </c>
      <c r="N106" s="31"/>
      <c r="O106" s="144"/>
      <c r="P106" s="33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35">
        <v>42223.072922511572</v>
      </c>
      <c r="B107" s="153">
        <v>558.55277298850581</v>
      </c>
      <c r="C107" s="23">
        <f t="shared" si="1"/>
        <v>15.816538872715519</v>
      </c>
      <c r="D107" s="22"/>
      <c r="E107" s="23"/>
      <c r="F107" s="25"/>
      <c r="G107" s="26"/>
      <c r="H107" s="33">
        <v>27.510552637427374</v>
      </c>
      <c r="I107" s="33">
        <v>0.67177245701149346</v>
      </c>
      <c r="J107" s="27">
        <v>20.484704347338386</v>
      </c>
      <c r="K107" s="29"/>
      <c r="L107" s="21">
        <f>'WASP DATA'!A130</f>
        <v>42222.764199999998</v>
      </c>
      <c r="M107" s="72">
        <f>'WASP DATA'!E130</f>
        <v>96.781043999999994</v>
      </c>
      <c r="N107" s="31"/>
      <c r="O107" s="144"/>
      <c r="P107" s="33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35">
        <v>42223.083339236109</v>
      </c>
      <c r="B108" s="153">
        <v>550.32146896551728</v>
      </c>
      <c r="C108" s="23">
        <f t="shared" si="1"/>
        <v>15.583453036696552</v>
      </c>
      <c r="D108" s="22"/>
      <c r="E108" s="23"/>
      <c r="F108" s="25"/>
      <c r="G108" s="26"/>
      <c r="H108" s="33">
        <v>27.252435082367654</v>
      </c>
      <c r="I108" s="33">
        <v>0.66562227971902843</v>
      </c>
      <c r="J108" s="27">
        <v>20.273031464051762</v>
      </c>
      <c r="K108" s="29"/>
      <c r="L108" s="21">
        <f>'WASP DATA'!A131</f>
        <v>42222.774700000002</v>
      </c>
      <c r="M108" s="72">
        <f>'WASP DATA'!E131</f>
        <v>88.899640000000005</v>
      </c>
      <c r="N108" s="31"/>
      <c r="O108" s="144"/>
      <c r="P108" s="33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35">
        <v>42223.093755960646</v>
      </c>
      <c r="B109" s="153">
        <v>558.55277298850581</v>
      </c>
      <c r="C109" s="23">
        <f t="shared" si="1"/>
        <v>15.816538872715519</v>
      </c>
      <c r="D109" s="22"/>
      <c r="E109" s="23"/>
      <c r="F109" s="25"/>
      <c r="G109" s="26"/>
      <c r="H109" s="33">
        <v>26.994317527307942</v>
      </c>
      <c r="I109" s="33">
        <v>0.65947210242656351</v>
      </c>
      <c r="J109" s="27">
        <v>20.061358580765116</v>
      </c>
      <c r="K109" s="29"/>
      <c r="L109" s="21">
        <f>'WASP DATA'!A132</f>
        <v>42222.783499999998</v>
      </c>
      <c r="M109" s="72">
        <f>'WASP DATA'!E132</f>
        <v>82.783450000000002</v>
      </c>
      <c r="N109" s="31"/>
      <c r="O109" s="144"/>
      <c r="P109" s="33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35">
        <v>42223.104172685184</v>
      </c>
      <c r="B110" s="153">
        <v>558.55277298850581</v>
      </c>
      <c r="C110" s="23">
        <f t="shared" si="1"/>
        <v>15.816538872715519</v>
      </c>
      <c r="D110" s="22"/>
      <c r="E110" s="23"/>
      <c r="F110" s="25"/>
      <c r="G110" s="26"/>
      <c r="H110" s="33">
        <v>26.736199972248222</v>
      </c>
      <c r="I110" s="33">
        <v>0.6533219251340987</v>
      </c>
      <c r="J110" s="27">
        <v>22.784266342639786</v>
      </c>
      <c r="K110" s="29"/>
      <c r="L110" s="21">
        <f>'WASP DATA'!A133</f>
        <v>42222.794000000002</v>
      </c>
      <c r="M110" s="72">
        <f>'WASP DATA'!E133</f>
        <v>75.960239999999999</v>
      </c>
      <c r="N110" s="31"/>
      <c r="O110" s="144"/>
      <c r="P110" s="33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35">
        <v>42223.114589409721</v>
      </c>
      <c r="B111" s="153">
        <v>566.78407701149422</v>
      </c>
      <c r="C111" s="23">
        <f t="shared" si="1"/>
        <v>16.049624708734481</v>
      </c>
      <c r="D111" s="22"/>
      <c r="E111" s="23"/>
      <c r="F111" s="25"/>
      <c r="G111" s="26"/>
      <c r="H111" s="33">
        <v>26.47808241718851</v>
      </c>
      <c r="I111" s="33">
        <v>0.64717174784163378</v>
      </c>
      <c r="J111" s="27">
        <v>22.504916039998314</v>
      </c>
      <c r="K111" s="29"/>
      <c r="L111" s="21">
        <f>'WASP DATA'!A134</f>
        <v>42222.804400000001</v>
      </c>
      <c r="M111" s="72">
        <f>'WASP DATA'!E134</f>
        <v>69.671554</v>
      </c>
      <c r="N111" s="31"/>
      <c r="O111" s="144"/>
      <c r="P111" s="33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35">
        <v>42223.125006134258</v>
      </c>
      <c r="B112" s="153">
        <v>550.32146896551728</v>
      </c>
      <c r="C112" s="23">
        <f t="shared" si="1"/>
        <v>15.583453036696552</v>
      </c>
      <c r="D112" s="22"/>
      <c r="E112" s="23"/>
      <c r="F112" s="25"/>
      <c r="G112" s="26"/>
      <c r="H112" s="33">
        <v>26.219964862128798</v>
      </c>
      <c r="I112" s="33">
        <v>0.64102157054916897</v>
      </c>
      <c r="J112" s="27">
        <v>22.225565737356838</v>
      </c>
      <c r="K112" s="29"/>
      <c r="L112" s="21">
        <f>'WASP DATA'!A135</f>
        <v>42222.813099999999</v>
      </c>
      <c r="M112" s="72">
        <f>'WASP DATA'!E135</f>
        <v>64.817321000000007</v>
      </c>
      <c r="N112" s="31"/>
      <c r="O112" s="144"/>
      <c r="P112" s="33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35">
        <v>42223.135422858795</v>
      </c>
      <c r="B113" s="153">
        <v>550.32146896551728</v>
      </c>
      <c r="C113" s="23">
        <f t="shared" si="1"/>
        <v>15.583453036696552</v>
      </c>
      <c r="D113" s="22"/>
      <c r="E113" s="23"/>
      <c r="F113" s="25"/>
      <c r="G113" s="26"/>
      <c r="H113" s="33">
        <v>25.961847307069071</v>
      </c>
      <c r="I113" s="33">
        <v>0.63487139325670405</v>
      </c>
      <c r="J113" s="27">
        <v>21.946215434715374</v>
      </c>
      <c r="K113" s="29"/>
      <c r="L113" s="21">
        <f>'WASP DATA'!A136</f>
        <v>42222.823600000003</v>
      </c>
      <c r="M113" s="72">
        <f>'WASP DATA'!E136</f>
        <v>59.429541999999998</v>
      </c>
      <c r="N113" s="31"/>
      <c r="O113" s="144"/>
      <c r="P113" s="33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35">
        <v>42223.145839583332</v>
      </c>
      <c r="B114" s="153">
        <v>543.26606551724149</v>
      </c>
      <c r="C114" s="23">
        <f t="shared" si="1"/>
        <v>15.383665177251727</v>
      </c>
      <c r="D114" s="22"/>
      <c r="E114" s="23"/>
      <c r="F114" s="25"/>
      <c r="G114" s="26"/>
      <c r="H114" s="33">
        <v>25.703729752009362</v>
      </c>
      <c r="I114" s="33">
        <v>0.62872121596423902</v>
      </c>
      <c r="J114" s="27">
        <v>21.666865132073887</v>
      </c>
      <c r="K114" s="29"/>
      <c r="L114" s="21">
        <f>'WASP DATA'!A137</f>
        <v>42222.834000000003</v>
      </c>
      <c r="M114" s="72">
        <f>'WASP DATA'!E137</f>
        <v>54.49053</v>
      </c>
      <c r="N114" s="31"/>
      <c r="O114" s="144"/>
      <c r="P114" s="33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35">
        <v>42223.15625630787</v>
      </c>
      <c r="B115" s="153">
        <v>550.32146896551728</v>
      </c>
      <c r="C115" s="23">
        <f t="shared" si="1"/>
        <v>15.583453036696552</v>
      </c>
      <c r="D115" s="22"/>
      <c r="E115" s="23"/>
      <c r="F115" s="25"/>
      <c r="G115" s="26"/>
      <c r="H115" s="33">
        <v>25.44561219694965</v>
      </c>
      <c r="I115" s="33">
        <v>0.62257103867177421</v>
      </c>
      <c r="J115" s="27">
        <v>21.387514829432419</v>
      </c>
      <c r="K115" s="29"/>
      <c r="L115" s="21">
        <f>'WASP DATA'!A138</f>
        <v>42222.844299999997</v>
      </c>
      <c r="M115" s="72">
        <f>'WASP DATA'!E138</f>
        <v>49.970892999999997</v>
      </c>
      <c r="N115" s="31"/>
      <c r="O115" s="144"/>
      <c r="P115" s="33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35">
        <v>42223.166673032407</v>
      </c>
      <c r="B116" s="153">
        <v>550.32146896551728</v>
      </c>
      <c r="C116" s="23">
        <f t="shared" si="1"/>
        <v>15.583453036696552</v>
      </c>
      <c r="D116" s="22"/>
      <c r="E116" s="23"/>
      <c r="F116" s="25"/>
      <c r="G116" s="26"/>
      <c r="H116" s="33">
        <v>25.187494641889934</v>
      </c>
      <c r="I116" s="33">
        <v>0.61642086137930929</v>
      </c>
      <c r="J116" s="27">
        <v>21.108164526790951</v>
      </c>
      <c r="K116" s="29"/>
      <c r="L116" s="21">
        <f>'WASP DATA'!A139</f>
        <v>42222.854700000004</v>
      </c>
      <c r="M116" s="72">
        <f>'WASP DATA'!E139</f>
        <v>45.842120000000001</v>
      </c>
      <c r="N116" s="31"/>
      <c r="O116" s="144"/>
      <c r="P116" s="33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35">
        <v>42223.177089756944</v>
      </c>
      <c r="B117" s="153">
        <v>550.32146896551728</v>
      </c>
      <c r="C117" s="23">
        <f t="shared" si="1"/>
        <v>15.583453036696552</v>
      </c>
      <c r="D117" s="22"/>
      <c r="E117" s="23"/>
      <c r="F117" s="25"/>
      <c r="G117" s="26"/>
      <c r="H117" s="33">
        <v>24.929377086830211</v>
      </c>
      <c r="I117" s="33">
        <v>0.61027068408684426</v>
      </c>
      <c r="J117" s="27">
        <v>20.828814224149475</v>
      </c>
      <c r="K117" s="29"/>
      <c r="L117" s="21">
        <f>'WASP DATA'!A140</f>
        <v>42222.863299999997</v>
      </c>
      <c r="M117" s="72">
        <f>'WASP DATA'!E140</f>
        <v>42.680140999999999</v>
      </c>
      <c r="N117" s="31"/>
      <c r="O117" s="144"/>
      <c r="P117" s="33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35">
        <v>42223.187506481481</v>
      </c>
      <c r="B118" s="153">
        <v>550.32146896551728</v>
      </c>
      <c r="C118" s="23">
        <f t="shared" si="1"/>
        <v>15.583453036696552</v>
      </c>
      <c r="D118" s="22"/>
      <c r="E118" s="23"/>
      <c r="F118" s="25"/>
      <c r="G118" s="26"/>
      <c r="H118" s="33">
        <v>24.671259531770495</v>
      </c>
      <c r="I118" s="33">
        <v>0.60412050679437934</v>
      </c>
      <c r="J118" s="27">
        <v>20.549463921507996</v>
      </c>
      <c r="K118" s="29"/>
      <c r="L118" s="21">
        <f>'WASP DATA'!A141</f>
        <v>42222.873599999999</v>
      </c>
      <c r="M118" s="72">
        <f>'WASP DATA'!E141</f>
        <v>39.197223000000001</v>
      </c>
      <c r="N118" s="31"/>
      <c r="O118" s="144"/>
      <c r="P118" s="33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35">
        <v>42223.197923206018</v>
      </c>
      <c r="B119" s="153">
        <v>550.32146896551728</v>
      </c>
      <c r="C119" s="23">
        <f t="shared" si="1"/>
        <v>15.583453036696552</v>
      </c>
      <c r="D119" s="22"/>
      <c r="E119" s="23"/>
      <c r="F119" s="25"/>
      <c r="G119" s="26"/>
      <c r="H119" s="33">
        <v>24.41314197671079</v>
      </c>
      <c r="I119" s="33">
        <v>0.59797032950191453</v>
      </c>
      <c r="J119" s="27">
        <v>20.270113618866539</v>
      </c>
      <c r="K119" s="29"/>
      <c r="L119" s="21">
        <f>'WASP DATA'!A142</f>
        <v>42222.883900000001</v>
      </c>
      <c r="M119" s="72">
        <f>'WASP DATA'!E142</f>
        <v>36.030140000000003</v>
      </c>
      <c r="N119" s="31"/>
      <c r="O119" s="144"/>
      <c r="P119" s="33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35">
        <v>42223.208339930556</v>
      </c>
      <c r="B120" s="153">
        <v>550.32146896551728</v>
      </c>
      <c r="C120" s="23">
        <f t="shared" si="1"/>
        <v>15.583453036696552</v>
      </c>
      <c r="D120" s="22"/>
      <c r="E120" s="23"/>
      <c r="F120" s="25"/>
      <c r="G120" s="26"/>
      <c r="H120" s="33">
        <v>24.155024421651071</v>
      </c>
      <c r="I120" s="33">
        <v>0.59182015220944972</v>
      </c>
      <c r="J120" s="27">
        <v>19.990763316225053</v>
      </c>
      <c r="K120" s="29"/>
      <c r="L120" s="21">
        <f>'WASP DATA'!A143</f>
        <v>42222.894200000002</v>
      </c>
      <c r="M120" s="72">
        <f>'WASP DATA'!E143</f>
        <v>33.154739999999997</v>
      </c>
      <c r="N120" s="31"/>
      <c r="O120" s="144"/>
      <c r="P120" s="33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35">
        <v>42223.218756655093</v>
      </c>
      <c r="B121" s="153">
        <v>535.03476149425285</v>
      </c>
      <c r="C121" s="23">
        <f t="shared" si="1"/>
        <v>15.150579341232756</v>
      </c>
      <c r="D121" s="22"/>
      <c r="E121" s="23"/>
      <c r="F121" s="25"/>
      <c r="G121" s="26"/>
      <c r="H121" s="33">
        <v>23.896906866591351</v>
      </c>
      <c r="I121" s="33">
        <v>0.58566997491698469</v>
      </c>
      <c r="J121" s="27">
        <v>19.711413013583588</v>
      </c>
      <c r="K121" s="29"/>
      <c r="L121" s="21">
        <f>'WASP DATA'!A144</f>
        <v>42222.904499999997</v>
      </c>
      <c r="M121" s="72">
        <f>'WASP DATA'!E144</f>
        <v>30.54823</v>
      </c>
      <c r="N121" s="31"/>
      <c r="O121" s="144"/>
      <c r="P121" s="39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35">
        <v>42223.22917337963</v>
      </c>
      <c r="B122" s="153">
        <v>543.26606551724149</v>
      </c>
      <c r="C122" s="23">
        <f t="shared" si="1"/>
        <v>15.383665177251727</v>
      </c>
      <c r="D122" s="22"/>
      <c r="E122" s="23"/>
      <c r="F122" s="25"/>
      <c r="G122" s="26"/>
      <c r="H122" s="33">
        <v>23.638789311531639</v>
      </c>
      <c r="I122" s="33">
        <v>0.57951979762451966</v>
      </c>
      <c r="J122" s="27">
        <v>19.432062710942112</v>
      </c>
      <c r="K122" s="29"/>
      <c r="L122" s="21">
        <f>'WASP DATA'!A145</f>
        <v>42222.913</v>
      </c>
      <c r="M122" s="72">
        <f>'WASP DATA'!E145</f>
        <v>28.565994</v>
      </c>
      <c r="N122" s="31"/>
      <c r="O122" s="144"/>
      <c r="P122" s="33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35">
        <v>42223.239590104167</v>
      </c>
      <c r="B123" s="153">
        <v>550.32146896551728</v>
      </c>
      <c r="C123" s="23">
        <f t="shared" si="1"/>
        <v>15.583453036696552</v>
      </c>
      <c r="D123" s="22"/>
      <c r="E123" s="23"/>
      <c r="F123" s="25"/>
      <c r="G123" s="26"/>
      <c r="H123" s="33">
        <v>23.380671756471919</v>
      </c>
      <c r="I123" s="33">
        <v>0.57336962033205485</v>
      </c>
      <c r="J123" s="27">
        <v>19.152712408300637</v>
      </c>
      <c r="K123" s="29"/>
      <c r="L123" s="21">
        <f>'WASP DATA'!A146</f>
        <v>42222.923199999997</v>
      </c>
      <c r="M123" s="72">
        <f>'WASP DATA'!E146</f>
        <v>26.39762</v>
      </c>
      <c r="N123" s="31"/>
      <c r="O123" s="144"/>
      <c r="P123" s="33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35">
        <v>42223.250006828704</v>
      </c>
      <c r="B124" s="153">
        <v>543.26606551724149</v>
      </c>
      <c r="C124" s="23">
        <f t="shared" si="1"/>
        <v>15.383665177251727</v>
      </c>
      <c r="D124" s="22"/>
      <c r="E124" s="23"/>
      <c r="F124" s="25"/>
      <c r="G124" s="26"/>
      <c r="H124" s="33">
        <v>23.122554201412211</v>
      </c>
      <c r="I124" s="33">
        <v>0.56721944303958993</v>
      </c>
      <c r="J124" s="27">
        <v>18.873362105659169</v>
      </c>
      <c r="K124" s="29"/>
      <c r="L124" s="21">
        <f>'WASP DATA'!A147</f>
        <v>42222.933400000002</v>
      </c>
      <c r="M124" s="72">
        <f>'WASP DATA'!E147</f>
        <v>24.440722999999998</v>
      </c>
      <c r="N124" s="31"/>
      <c r="O124" s="144"/>
      <c r="P124" s="33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35">
        <v>42223.260423553242</v>
      </c>
      <c r="B125" s="153">
        <v>543.26606551724149</v>
      </c>
      <c r="C125" s="23">
        <f t="shared" si="1"/>
        <v>15.383665177251727</v>
      </c>
      <c r="D125" s="22"/>
      <c r="E125" s="23"/>
      <c r="F125" s="25"/>
      <c r="G125" s="26"/>
      <c r="H125" s="33">
        <v>22.864436646352495</v>
      </c>
      <c r="I125" s="33">
        <v>0.56106926574712501</v>
      </c>
      <c r="J125" s="27">
        <v>18.594011803017693</v>
      </c>
      <c r="K125" s="29"/>
      <c r="L125" s="21">
        <f>'WASP DATA'!A148</f>
        <v>42222.943599999999</v>
      </c>
      <c r="M125" s="72">
        <f>'WASP DATA'!E148</f>
        <v>22.677579999999999</v>
      </c>
      <c r="N125" s="31"/>
      <c r="O125" s="144"/>
      <c r="P125" s="33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35">
        <v>42223.270840277779</v>
      </c>
      <c r="B126" s="153">
        <v>535.03476149425285</v>
      </c>
      <c r="C126" s="23">
        <f t="shared" si="1"/>
        <v>15.150579341232756</v>
      </c>
      <c r="D126" s="22"/>
      <c r="E126" s="23"/>
      <c r="F126" s="25"/>
      <c r="G126" s="26"/>
      <c r="H126" s="33">
        <v>22.606319091292768</v>
      </c>
      <c r="I126" s="33">
        <v>0.55491908845465998</v>
      </c>
      <c r="J126" s="27">
        <v>18.314661500376225</v>
      </c>
      <c r="K126" s="29"/>
      <c r="L126" s="21">
        <f>'WASP DATA'!A149</f>
        <v>42222.953699999998</v>
      </c>
      <c r="M126" s="72">
        <f>'WASP DATA'!E149</f>
        <v>21.09169</v>
      </c>
      <c r="N126" s="31"/>
      <c r="O126" s="144"/>
      <c r="P126" s="33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35">
        <v>42223.281257002316</v>
      </c>
      <c r="B127" s="153">
        <v>543.26606551724149</v>
      </c>
      <c r="C127" s="23">
        <f t="shared" si="1"/>
        <v>15.383665177251727</v>
      </c>
      <c r="D127" s="22"/>
      <c r="E127" s="23"/>
      <c r="F127" s="25"/>
      <c r="G127" s="26"/>
      <c r="H127" s="33">
        <v>22.135048575311888</v>
      </c>
      <c r="I127" s="33">
        <v>0.54876891116219517</v>
      </c>
      <c r="J127" s="27">
        <v>18.035311197734742</v>
      </c>
      <c r="K127" s="29"/>
      <c r="L127" s="21">
        <f>'WASP DATA'!A150</f>
        <v>42222.963900000002</v>
      </c>
      <c r="M127" s="72">
        <f>'WASP DATA'!E150</f>
        <v>19.667774000000001</v>
      </c>
      <c r="N127" s="31"/>
      <c r="O127" s="144"/>
      <c r="P127" s="33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35">
        <v>42223.291673726853</v>
      </c>
      <c r="B128" s="153">
        <v>535.03476149425285</v>
      </c>
      <c r="C128" s="23">
        <f t="shared" si="1"/>
        <v>15.150579341232756</v>
      </c>
      <c r="D128" s="22"/>
      <c r="E128" s="23"/>
      <c r="F128" s="25"/>
      <c r="G128" s="26"/>
      <c r="H128" s="33">
        <v>21.663778059331005</v>
      </c>
      <c r="I128" s="33">
        <v>0.54261873386973036</v>
      </c>
      <c r="J128" s="27">
        <v>17.755960895093263</v>
      </c>
      <c r="K128" s="29"/>
      <c r="L128" s="21">
        <f>'WASP DATA'!A151</f>
        <v>42222.974000000002</v>
      </c>
      <c r="M128" s="72">
        <f>'WASP DATA'!E151</f>
        <v>18.39171</v>
      </c>
      <c r="N128" s="31"/>
      <c r="O128" s="144"/>
      <c r="P128" s="33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35">
        <v>42223.302090451391</v>
      </c>
      <c r="B129" s="153">
        <v>535.03476149425285</v>
      </c>
      <c r="C129" s="23">
        <f t="shared" si="1"/>
        <v>15.150579341232756</v>
      </c>
      <c r="D129" s="22"/>
      <c r="E129" s="23"/>
      <c r="F129" s="25"/>
      <c r="G129" s="26"/>
      <c r="H129" s="33">
        <v>21.192507543350118</v>
      </c>
      <c r="I129" s="33">
        <v>0.53646855657726533</v>
      </c>
      <c r="J129" s="27">
        <v>17.476610592451799</v>
      </c>
      <c r="K129" s="29"/>
      <c r="L129" s="21">
        <f>'WASP DATA'!A152</f>
        <v>42222.984100000001</v>
      </c>
      <c r="M129" s="72">
        <f>'WASP DATA'!E152</f>
        <v>17.250451999999999</v>
      </c>
      <c r="N129" s="31"/>
      <c r="O129" s="144"/>
      <c r="P129" s="33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35">
        <v>42223.312507175928</v>
      </c>
      <c r="B130" s="153">
        <v>526.80345747126444</v>
      </c>
      <c r="C130" s="23">
        <f t="shared" si="1"/>
        <v>14.917493505213795</v>
      </c>
      <c r="D130" s="22"/>
      <c r="E130" s="23"/>
      <c r="F130" s="25"/>
      <c r="G130" s="26"/>
      <c r="H130" s="33">
        <v>20.721237027369234</v>
      </c>
      <c r="I130" s="33">
        <v>0.53031837928480052</v>
      </c>
      <c r="J130" s="27">
        <v>17.19726028981032</v>
      </c>
      <c r="K130" s="29"/>
      <c r="L130" s="21">
        <f>'WASP DATA'!A153</f>
        <v>42222.994100000004</v>
      </c>
      <c r="M130" s="72">
        <f>'WASP DATA'!E153</f>
        <v>16.23198</v>
      </c>
      <c r="N130" s="31"/>
      <c r="O130" s="144"/>
      <c r="P130" s="33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35">
        <v>42223.322923900465</v>
      </c>
      <c r="B131" s="153">
        <v>535.03476149425285</v>
      </c>
      <c r="C131" s="23">
        <f t="shared" si="1"/>
        <v>15.150579341232756</v>
      </c>
      <c r="D131" s="22"/>
      <c r="E131" s="23"/>
      <c r="F131" s="25"/>
      <c r="G131" s="26"/>
      <c r="H131" s="33">
        <v>20.249966511388358</v>
      </c>
      <c r="I131" s="33">
        <v>0.52416820199233549</v>
      </c>
      <c r="J131" s="27">
        <v>16.917909987168848</v>
      </c>
      <c r="K131" s="29"/>
      <c r="L131" s="21">
        <f>'WASP DATA'!A154</f>
        <v>42223.004200000003</v>
      </c>
      <c r="M131" s="72">
        <f>'WASP DATA'!E154</f>
        <v>15.325229999999999</v>
      </c>
      <c r="N131" s="31"/>
      <c r="O131" s="144"/>
      <c r="P131" s="33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35">
        <v>42223.333340625002</v>
      </c>
      <c r="B132" s="153">
        <v>526.80345747126444</v>
      </c>
      <c r="C132" s="23">
        <f t="shared" ref="C132:C195" si="2">B132*0.028317</f>
        <v>14.917493505213795</v>
      </c>
      <c r="D132" s="22"/>
      <c r="E132" s="23"/>
      <c r="F132" s="25"/>
      <c r="G132" s="26"/>
      <c r="H132" s="33">
        <v>19.778695995407467</v>
      </c>
      <c r="I132" s="33">
        <v>0.51801802469987068</v>
      </c>
      <c r="J132" s="27">
        <v>16.638559684527376</v>
      </c>
      <c r="K132" s="29"/>
      <c r="L132" s="21">
        <f>'WASP DATA'!A155</f>
        <v>42223.014199999998</v>
      </c>
      <c r="M132" s="72">
        <f>'WASP DATA'!E155</f>
        <v>14.520013000000001</v>
      </c>
      <c r="N132" s="31"/>
      <c r="O132" s="144"/>
      <c r="P132" s="33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35">
        <v>42223.343757349539</v>
      </c>
      <c r="B133" s="153">
        <v>526.80345747126444</v>
      </c>
      <c r="C133" s="23">
        <f t="shared" si="2"/>
        <v>14.917493505213795</v>
      </c>
      <c r="D133" s="22"/>
      <c r="E133" s="23"/>
      <c r="F133" s="25"/>
      <c r="G133" s="26"/>
      <c r="H133" s="33">
        <v>19.30742547942658</v>
      </c>
      <c r="I133" s="33">
        <v>0.51186784740740576</v>
      </c>
      <c r="J133" s="27">
        <v>16.359209381885908</v>
      </c>
      <c r="K133" s="29"/>
      <c r="L133" s="21">
        <f>'WASP DATA'!A156</f>
        <v>42223.0242</v>
      </c>
      <c r="M133" s="72">
        <f>'WASP DATA'!E156</f>
        <v>13.806964000000001</v>
      </c>
      <c r="N133" s="31"/>
      <c r="O133" s="144"/>
      <c r="P133" s="33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35">
        <v>42223.354174074077</v>
      </c>
      <c r="B134" s="153">
        <v>526.80345747126444</v>
      </c>
      <c r="C134" s="23">
        <f t="shared" si="2"/>
        <v>14.917493505213795</v>
      </c>
      <c r="D134" s="22"/>
      <c r="E134" s="23"/>
      <c r="F134" s="25"/>
      <c r="G134" s="26"/>
      <c r="H134" s="33">
        <v>18.836154963445694</v>
      </c>
      <c r="I134" s="33">
        <v>0.50571767011494084</v>
      </c>
      <c r="J134" s="27">
        <v>16.079859079244425</v>
      </c>
      <c r="K134" s="29"/>
      <c r="L134" s="21">
        <f>'WASP DATA'!A157</f>
        <v>42223.034200000002</v>
      </c>
      <c r="M134" s="72">
        <f>'WASP DATA'!E157</f>
        <v>13.177453</v>
      </c>
      <c r="N134" s="31"/>
      <c r="O134" s="144"/>
      <c r="P134" s="33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35">
        <v>42223.364590798614</v>
      </c>
      <c r="B135" s="153">
        <v>518.5721534482758</v>
      </c>
      <c r="C135" s="23">
        <f t="shared" si="2"/>
        <v>14.684407669194824</v>
      </c>
      <c r="D135" s="22"/>
      <c r="E135" s="23"/>
      <c r="F135" s="25"/>
      <c r="G135" s="26"/>
      <c r="H135" s="33">
        <v>18.364884447464817</v>
      </c>
      <c r="I135" s="33">
        <v>0.49956749282247581</v>
      </c>
      <c r="J135" s="27">
        <v>15.80050877660296</v>
      </c>
      <c r="K135" s="29"/>
      <c r="L135" s="21">
        <f>'WASP DATA'!A158</f>
        <v>42223.044199999997</v>
      </c>
      <c r="M135" s="72">
        <f>'WASP DATA'!E158</f>
        <v>12.623533999999999</v>
      </c>
      <c r="N135" s="31"/>
      <c r="O135" s="144"/>
      <c r="P135" s="33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35">
        <v>42223.375007523151</v>
      </c>
      <c r="B136" s="153">
        <v>526.80345747126444</v>
      </c>
      <c r="C136" s="23">
        <f t="shared" si="2"/>
        <v>14.917493505213795</v>
      </c>
      <c r="D136" s="22"/>
      <c r="E136" s="23"/>
      <c r="F136" s="25"/>
      <c r="G136" s="26"/>
      <c r="H136" s="33">
        <v>17.893613931483927</v>
      </c>
      <c r="I136" s="33">
        <v>0.49645237485540772</v>
      </c>
      <c r="J136" s="27">
        <v>15.521158473961483</v>
      </c>
      <c r="K136" s="29"/>
      <c r="L136" s="21">
        <f>'WASP DATA'!A159</f>
        <v>42223.054199999999</v>
      </c>
      <c r="M136" s="72">
        <f>'WASP DATA'!E159</f>
        <v>12.137869999999999</v>
      </c>
      <c r="N136" s="31"/>
      <c r="O136" s="144"/>
      <c r="P136" s="33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35">
        <v>42223.385424247688</v>
      </c>
      <c r="B137" s="153">
        <v>535.03476149425285</v>
      </c>
      <c r="C137" s="23">
        <f t="shared" si="2"/>
        <v>15.150579341232756</v>
      </c>
      <c r="D137" s="22"/>
      <c r="E137" s="23"/>
      <c r="F137" s="25"/>
      <c r="G137" s="26"/>
      <c r="H137" s="33">
        <v>17.42234341550304</v>
      </c>
      <c r="I137" s="33">
        <v>0.49991562023113345</v>
      </c>
      <c r="J137" s="27">
        <v>15.241808171320017</v>
      </c>
      <c r="K137" s="29"/>
      <c r="L137" s="21">
        <f>'WASP DATA'!A160</f>
        <v>42223.064100000003</v>
      </c>
      <c r="M137" s="72">
        <f>'WASP DATA'!E160</f>
        <v>11.71368</v>
      </c>
      <c r="N137" s="31"/>
      <c r="O137" s="144"/>
      <c r="P137" s="33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35">
        <v>42223.395840972225</v>
      </c>
      <c r="B138" s="153">
        <v>510.34084942528733</v>
      </c>
      <c r="C138" s="23">
        <f t="shared" si="2"/>
        <v>14.451321833175861</v>
      </c>
      <c r="D138" s="22"/>
      <c r="E138" s="23"/>
      <c r="F138" s="25"/>
      <c r="G138" s="26"/>
      <c r="H138" s="33">
        <v>16.951072899522149</v>
      </c>
      <c r="I138" s="33">
        <v>0.50337886560685907</v>
      </c>
      <c r="J138" s="27">
        <v>14.962457868678538</v>
      </c>
      <c r="K138" s="29"/>
      <c r="L138" s="21">
        <f>'WASP DATA'!A161</f>
        <v>42223.074000000001</v>
      </c>
      <c r="M138" s="72">
        <f>'WASP DATA'!E161</f>
        <v>11.34469</v>
      </c>
      <c r="N138" s="31"/>
      <c r="O138" s="144"/>
      <c r="P138" s="33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35">
        <v>42223.406257696763</v>
      </c>
      <c r="B139" s="153">
        <v>518.5721534482758</v>
      </c>
      <c r="C139" s="23">
        <f t="shared" si="2"/>
        <v>14.684407669194824</v>
      </c>
      <c r="D139" s="22"/>
      <c r="E139" s="23"/>
      <c r="F139" s="25"/>
      <c r="G139" s="26"/>
      <c r="H139" s="33">
        <v>16.479802383541269</v>
      </c>
      <c r="I139" s="33">
        <v>0.50684211098258458</v>
      </c>
      <c r="J139" s="27">
        <v>14.683107566037068</v>
      </c>
      <c r="K139" s="29"/>
      <c r="L139" s="21">
        <f>'WASP DATA'!A162</f>
        <v>42223.083899999998</v>
      </c>
      <c r="M139" s="72">
        <f>'WASP DATA'!E162</f>
        <v>11.02505</v>
      </c>
      <c r="N139" s="31"/>
      <c r="O139" s="144"/>
      <c r="P139" s="33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35">
        <v>42223.4166744213</v>
      </c>
      <c r="B140" s="153">
        <v>510.34084942528733</v>
      </c>
      <c r="C140" s="23">
        <f t="shared" si="2"/>
        <v>14.451321833175861</v>
      </c>
      <c r="D140" s="22"/>
      <c r="E140" s="23"/>
      <c r="F140" s="25"/>
      <c r="G140" s="26"/>
      <c r="H140" s="33">
        <v>16.008531867560379</v>
      </c>
      <c r="I140" s="33">
        <v>0.51030535635831031</v>
      </c>
      <c r="J140" s="27">
        <v>14.403757263395594</v>
      </c>
      <c r="K140" s="29"/>
      <c r="L140" s="21">
        <f>'WASP DATA'!A163</f>
        <v>42223.093800000002</v>
      </c>
      <c r="M140" s="72">
        <f>'WASP DATA'!E163</f>
        <v>10.749340999999999</v>
      </c>
      <c r="N140" s="31"/>
      <c r="O140" s="144"/>
      <c r="P140" s="33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35">
        <v>42223.42709114583</v>
      </c>
      <c r="B141" s="153">
        <v>518.5721534482758</v>
      </c>
      <c r="C141" s="23">
        <f t="shared" si="2"/>
        <v>14.684407669194824</v>
      </c>
      <c r="D141" s="22"/>
      <c r="E141" s="23"/>
      <c r="F141" s="25"/>
      <c r="G141" s="26"/>
      <c r="H141" s="33">
        <v>15.537261351579494</v>
      </c>
      <c r="I141" s="33">
        <v>0.51376860173403593</v>
      </c>
      <c r="J141" s="27">
        <v>14.124406960754122</v>
      </c>
      <c r="K141" s="29"/>
      <c r="L141" s="21">
        <f>'WASP DATA'!A164</f>
        <v>42223.1037</v>
      </c>
      <c r="M141" s="72">
        <f>'WASP DATA'!E164</f>
        <v>10.512483</v>
      </c>
      <c r="N141" s="31"/>
      <c r="O141" s="144"/>
      <c r="P141" s="33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35">
        <v>42223.437507870367</v>
      </c>
      <c r="B142" s="153">
        <v>503.28544597701142</v>
      </c>
      <c r="C142" s="23">
        <f t="shared" si="2"/>
        <v>14.251533973731032</v>
      </c>
      <c r="D142" s="22"/>
      <c r="E142" s="23"/>
      <c r="F142" s="25"/>
      <c r="G142" s="26"/>
      <c r="H142" s="33">
        <v>15.065990835598605</v>
      </c>
      <c r="I142" s="33">
        <v>0.51723184710976144</v>
      </c>
      <c r="J142" s="27">
        <v>13.845056658112645</v>
      </c>
      <c r="K142" s="29"/>
      <c r="L142" s="21">
        <f>'WASP DATA'!A165</f>
        <v>42223.113499999999</v>
      </c>
      <c r="M142" s="72">
        <f>'WASP DATA'!E165</f>
        <v>10.30973</v>
      </c>
      <c r="N142" s="31"/>
      <c r="O142" s="144"/>
      <c r="P142" s="33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35">
        <v>42223.447924594904</v>
      </c>
      <c r="B143" s="153">
        <v>510.34084942528733</v>
      </c>
      <c r="C143" s="23">
        <f t="shared" si="2"/>
        <v>14.451321833175861</v>
      </c>
      <c r="D143" s="22"/>
      <c r="E143" s="23"/>
      <c r="F143" s="25"/>
      <c r="G143" s="26"/>
      <c r="H143" s="33">
        <v>14.59472031961772</v>
      </c>
      <c r="I143" s="33">
        <v>0.52069509248548718</v>
      </c>
      <c r="J143" s="27">
        <v>13.565706355471173</v>
      </c>
      <c r="K143" s="29"/>
      <c r="L143" s="21">
        <f>'WASP DATA'!A166</f>
        <v>42223.123399999997</v>
      </c>
      <c r="M143" s="72">
        <f>'WASP DATA'!E166</f>
        <v>10.13663</v>
      </c>
      <c r="N143" s="31"/>
      <c r="O143" s="144"/>
      <c r="P143" s="33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35">
        <v>42223.458341319441</v>
      </c>
      <c r="B144" s="153">
        <v>510.34084942528733</v>
      </c>
      <c r="C144" s="23">
        <f t="shared" si="2"/>
        <v>14.451321833175861</v>
      </c>
      <c r="D144" s="22"/>
      <c r="E144" s="23"/>
      <c r="F144" s="25"/>
      <c r="G144" s="26"/>
      <c r="H144" s="33">
        <v>14.123449803636834</v>
      </c>
      <c r="I144" s="33">
        <v>0.5241583378612128</v>
      </c>
      <c r="J144" s="27">
        <v>13.286356052829694</v>
      </c>
      <c r="K144" s="29"/>
      <c r="L144" s="21">
        <f>'WASP DATA'!A167</f>
        <v>42223.133199999997</v>
      </c>
      <c r="M144" s="72">
        <f>'WASP DATA'!E167</f>
        <v>9.9889869999999998</v>
      </c>
      <c r="N144" s="31"/>
      <c r="O144" s="144"/>
      <c r="P144" s="33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35">
        <v>42223.468758043979</v>
      </c>
      <c r="B145" s="153">
        <v>503.28544597701142</v>
      </c>
      <c r="C145" s="23">
        <f t="shared" si="2"/>
        <v>14.251533973731032</v>
      </c>
      <c r="D145" s="22"/>
      <c r="E145" s="23"/>
      <c r="F145" s="25"/>
      <c r="G145" s="26"/>
      <c r="H145" s="33">
        <v>13.652179287655947</v>
      </c>
      <c r="I145" s="33">
        <v>0.52762158323693853</v>
      </c>
      <c r="J145" s="27">
        <v>13.007005750188227</v>
      </c>
      <c r="K145" s="29"/>
      <c r="L145" s="21">
        <f>'WASP DATA'!A168</f>
        <v>42223.142999999996</v>
      </c>
      <c r="M145" s="72">
        <f>'WASP DATA'!E168</f>
        <v>9.8628750000000007</v>
      </c>
      <c r="N145" s="31"/>
      <c r="O145" s="144"/>
      <c r="P145" s="33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35">
        <v>42223.479174768516</v>
      </c>
      <c r="B146" s="153">
        <v>495.05414195402301</v>
      </c>
      <c r="C146" s="23">
        <f t="shared" si="2"/>
        <v>14.018448137712069</v>
      </c>
      <c r="D146" s="22"/>
      <c r="E146" s="23"/>
      <c r="F146" s="25"/>
      <c r="G146" s="26"/>
      <c r="H146" s="33">
        <v>13.180908771675064</v>
      </c>
      <c r="I146" s="33">
        <v>0.53108482861266404</v>
      </c>
      <c r="J146" s="27">
        <v>12.727655447546748</v>
      </c>
      <c r="K146" s="29"/>
      <c r="L146" s="21">
        <f>'WASP DATA'!A169</f>
        <v>42223.154399999999</v>
      </c>
      <c r="M146" s="72">
        <f>'WASP DATA'!E169</f>
        <v>9.7380289999999992</v>
      </c>
      <c r="N146" s="31"/>
      <c r="O146" s="144"/>
      <c r="P146" s="33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35">
        <v>42223.489591493053</v>
      </c>
      <c r="B147" s="153">
        <v>495.05414195402301</v>
      </c>
      <c r="C147" s="23">
        <f t="shared" si="2"/>
        <v>14.018448137712069</v>
      </c>
      <c r="D147" s="22"/>
      <c r="E147" s="23"/>
      <c r="F147" s="25"/>
      <c r="G147" s="26"/>
      <c r="H147" s="33">
        <v>12.709638255694175</v>
      </c>
      <c r="I147" s="33">
        <v>0.53454807398838966</v>
      </c>
      <c r="J147" s="27">
        <v>12.448305144905277</v>
      </c>
      <c r="K147" s="29"/>
      <c r="L147" s="21">
        <f>'WASP DATA'!A170</f>
        <v>42223.164100000002</v>
      </c>
      <c r="M147" s="72">
        <f>'WASP DATA'!E170</f>
        <v>9.6461591000000002</v>
      </c>
      <c r="N147" s="31"/>
      <c r="O147" s="144"/>
      <c r="P147" s="33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35">
        <v>42223.50000821759</v>
      </c>
      <c r="B148" s="153">
        <v>503.28544597701142</v>
      </c>
      <c r="C148" s="23">
        <f t="shared" si="2"/>
        <v>14.251533973731032</v>
      </c>
      <c r="D148" s="22"/>
      <c r="E148" s="23"/>
      <c r="F148" s="25"/>
      <c r="G148" s="26"/>
      <c r="H148" s="33">
        <v>12.23836773971329</v>
      </c>
      <c r="I148" s="33">
        <v>0.53801131936411528</v>
      </c>
      <c r="J148" s="27">
        <v>12.168954842263803</v>
      </c>
      <c r="K148" s="29"/>
      <c r="L148" s="21">
        <f>'WASP DATA'!A171</f>
        <v>42223.173900000002</v>
      </c>
      <c r="M148" s="72">
        <f>'WASP DATA'!E171</f>
        <v>9.5648573999999993</v>
      </c>
      <c r="N148" s="31"/>
      <c r="O148" s="144"/>
      <c r="P148" s="33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35">
        <v>42223.510424942127</v>
      </c>
      <c r="B149" s="153">
        <v>510.34084942528733</v>
      </c>
      <c r="C149" s="23">
        <f t="shared" si="2"/>
        <v>14.451321833175861</v>
      </c>
      <c r="D149" s="22"/>
      <c r="E149" s="23"/>
      <c r="F149" s="25"/>
      <c r="G149" s="26"/>
      <c r="H149" s="33">
        <v>11.767097223732399</v>
      </c>
      <c r="I149" s="33">
        <v>0.5414745647398409</v>
      </c>
      <c r="J149" s="27">
        <v>11.889604539622335</v>
      </c>
      <c r="K149" s="29"/>
      <c r="L149" s="21">
        <f>'WASP DATA'!A172</f>
        <v>42223.183599999997</v>
      </c>
      <c r="M149" s="72">
        <f>'WASP DATA'!E172</f>
        <v>9.4911130000000004</v>
      </c>
      <c r="N149" s="31"/>
      <c r="O149" s="144"/>
      <c r="P149" s="33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35">
        <v>42223.520841666665</v>
      </c>
      <c r="B150" s="153">
        <v>503.28544597701142</v>
      </c>
      <c r="C150" s="23">
        <f t="shared" si="2"/>
        <v>14.251533973731032</v>
      </c>
      <c r="D150" s="22"/>
      <c r="E150" s="23"/>
      <c r="F150" s="25"/>
      <c r="G150" s="26"/>
      <c r="H150" s="33">
        <v>11.295826707751518</v>
      </c>
      <c r="I150" s="33">
        <v>0.54493781011556652</v>
      </c>
      <c r="J150" s="27">
        <v>11.610254236980854</v>
      </c>
      <c r="K150" s="29"/>
      <c r="L150" s="21">
        <f>'WASP DATA'!A173</f>
        <v>42223.193299999999</v>
      </c>
      <c r="M150" s="72">
        <f>'WASP DATA'!E173</f>
        <v>9.4221324000000006</v>
      </c>
      <c r="N150" s="31"/>
      <c r="O150" s="144"/>
      <c r="P150" s="43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35">
        <v>42223.531258391202</v>
      </c>
      <c r="B151" s="153">
        <v>503.28544597701142</v>
      </c>
      <c r="C151" s="23">
        <f t="shared" si="2"/>
        <v>14.251533973731032</v>
      </c>
      <c r="D151" s="22"/>
      <c r="E151" s="23"/>
      <c r="F151" s="25"/>
      <c r="G151" s="26"/>
      <c r="H151" s="33">
        <v>10.824556191770625</v>
      </c>
      <c r="I151" s="33">
        <v>0.54840105549129214</v>
      </c>
      <c r="J151" s="27">
        <v>11.330903934339389</v>
      </c>
      <c r="K151" s="29"/>
      <c r="L151" s="21">
        <f>'WASP DATA'!A174</f>
        <v>42223.203000000001</v>
      </c>
      <c r="M151" s="72">
        <f>'WASP DATA'!E174</f>
        <v>9.3553429999999995</v>
      </c>
      <c r="N151" s="31"/>
      <c r="O151" s="144"/>
      <c r="P151" s="43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35">
        <v>42223.541675115739</v>
      </c>
      <c r="B152" s="153">
        <v>510.34084942528733</v>
      </c>
      <c r="C152" s="23">
        <f t="shared" si="2"/>
        <v>14.451321833175861</v>
      </c>
      <c r="D152" s="22"/>
      <c r="E152" s="23"/>
      <c r="F152" s="25"/>
      <c r="G152" s="26"/>
      <c r="H152" s="33">
        <v>10.353285675789747</v>
      </c>
      <c r="I152" s="33">
        <v>0.55186430086701788</v>
      </c>
      <c r="J152" s="27">
        <v>11.05155363169791</v>
      </c>
      <c r="K152" s="29"/>
      <c r="L152" s="21">
        <f>'WASP DATA'!A175</f>
        <v>42223.2143</v>
      </c>
      <c r="M152" s="72">
        <f>'WASP DATA'!E175</f>
        <v>9.2770580000000002</v>
      </c>
      <c r="N152" s="31"/>
      <c r="O152" s="144"/>
      <c r="P152" s="43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35">
        <v>42223.552091840276</v>
      </c>
      <c r="B153" s="153">
        <v>503.28544597701142</v>
      </c>
      <c r="C153" s="23">
        <f t="shared" si="2"/>
        <v>14.251533973731032</v>
      </c>
      <c r="D153" s="22"/>
      <c r="E153" s="23"/>
      <c r="F153" s="25"/>
      <c r="G153" s="26"/>
      <c r="H153" s="33">
        <v>9.8820151598088586</v>
      </c>
      <c r="I153" s="33">
        <v>0.5553275462427435</v>
      </c>
      <c r="J153" s="27">
        <v>10.772203329056445</v>
      </c>
      <c r="K153" s="29"/>
      <c r="L153" s="21">
        <f>'WASP DATA'!A176</f>
        <v>42223.223899999997</v>
      </c>
      <c r="M153" s="72">
        <f>'WASP DATA'!E176</f>
        <v>9.2072324000000005</v>
      </c>
      <c r="N153" s="31"/>
      <c r="O153" s="144"/>
      <c r="P153" s="43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35">
        <v>42223.562508564813</v>
      </c>
      <c r="B154" s="153">
        <v>503.28544597701142</v>
      </c>
      <c r="C154" s="23">
        <f t="shared" si="2"/>
        <v>14.251533973731032</v>
      </c>
      <c r="D154" s="22"/>
      <c r="E154" s="23"/>
      <c r="F154" s="25"/>
      <c r="G154" s="26"/>
      <c r="H154" s="33">
        <v>9.4107446438279698</v>
      </c>
      <c r="I154" s="33">
        <v>0.55879079161846912</v>
      </c>
      <c r="J154" s="27">
        <v>10.492853026414965</v>
      </c>
      <c r="K154" s="29"/>
      <c r="L154" s="21">
        <f>'WASP DATA'!A177</f>
        <v>42223.2336</v>
      </c>
      <c r="M154" s="72">
        <f>'WASP DATA'!E177</f>
        <v>9.1329130000000003</v>
      </c>
      <c r="N154" s="31"/>
      <c r="O154" s="144"/>
      <c r="P154" s="43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35">
        <v>42223.572925289351</v>
      </c>
      <c r="B155" s="153">
        <v>503.28544597701142</v>
      </c>
      <c r="C155" s="23">
        <f t="shared" si="2"/>
        <v>14.251533973731032</v>
      </c>
      <c r="D155" s="22"/>
      <c r="E155" s="23"/>
      <c r="F155" s="25"/>
      <c r="G155" s="26"/>
      <c r="H155" s="33">
        <v>8.9394741278470864</v>
      </c>
      <c r="I155" s="33">
        <v>0.56225403699419474</v>
      </c>
      <c r="J155" s="27">
        <v>10.213502723773495</v>
      </c>
      <c r="K155" s="29"/>
      <c r="L155" s="21">
        <f>'WASP DATA'!A178</f>
        <v>42223.243199999997</v>
      </c>
      <c r="M155" s="72">
        <f>'WASP DATA'!E178</f>
        <v>9.0524643999999999</v>
      </c>
      <c r="N155" s="31"/>
      <c r="O155" s="144"/>
      <c r="P155" s="43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35">
        <v>42223.583342013888</v>
      </c>
      <c r="B156" s="153">
        <v>503.28544597701142</v>
      </c>
      <c r="C156" s="23">
        <f t="shared" si="2"/>
        <v>14.251533973731032</v>
      </c>
      <c r="D156" s="22"/>
      <c r="E156" s="23"/>
      <c r="F156" s="25"/>
      <c r="G156" s="26"/>
      <c r="H156" s="33">
        <v>8.4682036118661994</v>
      </c>
      <c r="I156" s="33">
        <v>0.56571728236992036</v>
      </c>
      <c r="J156" s="27">
        <v>9.9341524211320227</v>
      </c>
      <c r="K156" s="29"/>
      <c r="L156" s="21">
        <f>'WASP DATA'!A179</f>
        <v>42223.252800000002</v>
      </c>
      <c r="M156" s="72">
        <f>'WASP DATA'!E179</f>
        <v>8.9644823000000002</v>
      </c>
      <c r="N156" s="31"/>
      <c r="O156" s="144"/>
      <c r="P156" s="43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35">
        <v>42223.593758738425</v>
      </c>
      <c r="B157" s="153">
        <v>503.28544597701142</v>
      </c>
      <c r="C157" s="23">
        <f t="shared" si="2"/>
        <v>14.251533973731032</v>
      </c>
      <c r="D157" s="22"/>
      <c r="E157" s="23"/>
      <c r="F157" s="25"/>
      <c r="G157" s="26"/>
      <c r="H157" s="33">
        <v>7.9969330958853106</v>
      </c>
      <c r="I157" s="33">
        <v>0.56918052774564598</v>
      </c>
      <c r="J157" s="27">
        <v>9.654802118490549</v>
      </c>
      <c r="K157" s="29"/>
      <c r="L157" s="21">
        <f>'WASP DATA'!A180</f>
        <v>42223.264000000003</v>
      </c>
      <c r="M157" s="72">
        <f>'WASP DATA'!E180</f>
        <v>8.8507613999999997</v>
      </c>
      <c r="N157" s="31"/>
      <c r="O157" s="144"/>
      <c r="P157" s="43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35">
        <v>42223.604175462962</v>
      </c>
      <c r="B158" s="153">
        <v>503.28544597701142</v>
      </c>
      <c r="C158" s="23">
        <f t="shared" si="2"/>
        <v>14.251533973731032</v>
      </c>
      <c r="D158" s="22"/>
      <c r="E158" s="23"/>
      <c r="F158" s="25"/>
      <c r="G158" s="26"/>
      <c r="H158" s="33">
        <v>7.5256625799044254</v>
      </c>
      <c r="I158" s="33">
        <v>0.5726437731213716</v>
      </c>
      <c r="J158" s="27">
        <v>9.3754518158490789</v>
      </c>
      <c r="K158" s="29"/>
      <c r="L158" s="21">
        <f>'WASP DATA'!A181</f>
        <v>42223.2736</v>
      </c>
      <c r="M158" s="72">
        <f>'WASP DATA'!E181</f>
        <v>8.7427300999999993</v>
      </c>
      <c r="N158" s="31"/>
      <c r="O158" s="144"/>
      <c r="P158" s="43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35">
        <v>42223.6145921875</v>
      </c>
      <c r="B159" s="153">
        <v>510.34084942528733</v>
      </c>
      <c r="C159" s="23">
        <f t="shared" si="2"/>
        <v>14.451321833175861</v>
      </c>
      <c r="D159" s="22"/>
      <c r="E159" s="23"/>
      <c r="F159" s="25"/>
      <c r="G159" s="26"/>
      <c r="H159" s="33">
        <v>7.0543920639235385</v>
      </c>
      <c r="I159" s="33">
        <v>0.57610701849709733</v>
      </c>
      <c r="J159" s="27">
        <v>9.0961015132076017</v>
      </c>
      <c r="K159" s="29"/>
      <c r="L159" s="21">
        <f>'WASP DATA'!A182</f>
        <v>42223.283100000001</v>
      </c>
      <c r="M159" s="72">
        <f>'WASP DATA'!E182</f>
        <v>8.6242199999999993</v>
      </c>
      <c r="N159" s="31"/>
      <c r="O159" s="144"/>
      <c r="P159" s="43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35">
        <v>42223.625008912037</v>
      </c>
      <c r="B160" s="153">
        <v>503.28544597701142</v>
      </c>
      <c r="C160" s="23">
        <f t="shared" si="2"/>
        <v>14.251533973731032</v>
      </c>
      <c r="D160" s="22"/>
      <c r="E160" s="23"/>
      <c r="F160" s="25"/>
      <c r="G160" s="26"/>
      <c r="H160" s="33">
        <v>6.5831215479426524</v>
      </c>
      <c r="I160" s="33">
        <v>0.57957026387282284</v>
      </c>
      <c r="J160" s="27">
        <v>8.8167512105661192</v>
      </c>
      <c r="K160" s="29"/>
      <c r="L160" s="21">
        <f>'WASP DATA'!A183</f>
        <v>42223.294300000001</v>
      </c>
      <c r="M160" s="72">
        <f>'WASP DATA'!E183</f>
        <v>8.4720940000000002</v>
      </c>
      <c r="N160" s="31"/>
      <c r="O160" s="144"/>
      <c r="P160" s="43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35">
        <v>42223.635425636574</v>
      </c>
      <c r="B161" s="153">
        <v>503.28544597701142</v>
      </c>
      <c r="C161" s="23">
        <f t="shared" si="2"/>
        <v>14.251533973731032</v>
      </c>
      <c r="D161" s="22"/>
      <c r="E161" s="23"/>
      <c r="F161" s="25"/>
      <c r="G161" s="26"/>
      <c r="H161" s="33">
        <v>6.1118510319617672</v>
      </c>
      <c r="I161" s="33">
        <v>0.58303350924854846</v>
      </c>
      <c r="J161" s="27">
        <v>8.5374009079246562</v>
      </c>
      <c r="K161" s="29"/>
      <c r="L161" s="21">
        <f>'WASP DATA'!A184</f>
        <v>42223.303800000002</v>
      </c>
      <c r="M161" s="72">
        <f>'WASP DATA'!E184</f>
        <v>8.3295309999999994</v>
      </c>
      <c r="N161" s="31"/>
      <c r="O161" s="144"/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35">
        <v>42223.645842361111</v>
      </c>
      <c r="B162" s="153">
        <v>495.05414195402301</v>
      </c>
      <c r="C162" s="23">
        <f t="shared" si="2"/>
        <v>14.018448137712069</v>
      </c>
      <c r="D162" s="22"/>
      <c r="E162" s="23"/>
      <c r="F162" s="25"/>
      <c r="G162" s="26"/>
      <c r="H162" s="33">
        <v>5.6405805159808793</v>
      </c>
      <c r="I162" s="33">
        <v>0.58649675462427431</v>
      </c>
      <c r="J162" s="27">
        <v>8.2580506052831772</v>
      </c>
      <c r="K162" s="29"/>
      <c r="L162" s="21">
        <f>'WASP DATA'!A185</f>
        <v>42223.313300000002</v>
      </c>
      <c r="M162" s="72">
        <f>'WASP DATA'!E185</f>
        <v>8.1756849999999996</v>
      </c>
      <c r="N162" s="31"/>
      <c r="O162" s="144"/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35">
        <v>42223.656259085648</v>
      </c>
      <c r="B163" s="153">
        <v>503.28544597701142</v>
      </c>
      <c r="C163" s="23">
        <f t="shared" si="2"/>
        <v>14.251533973731032</v>
      </c>
      <c r="D163" s="22"/>
      <c r="E163" s="23"/>
      <c r="F163" s="25"/>
      <c r="G163" s="26"/>
      <c r="H163" s="33">
        <v>5.1693099999999941</v>
      </c>
      <c r="I163" s="33">
        <v>0.58995999999999971</v>
      </c>
      <c r="J163" s="27">
        <v>7.9787003026417054</v>
      </c>
      <c r="K163" s="29"/>
      <c r="L163" s="21">
        <f>'WASP DATA'!A186</f>
        <v>42223.322800000002</v>
      </c>
      <c r="M163" s="72">
        <f>'WASP DATA'!E186</f>
        <v>8.0107002000000005</v>
      </c>
      <c r="N163" s="31"/>
      <c r="O163" s="144"/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35">
        <v>42223.666675810186</v>
      </c>
      <c r="B164" s="153">
        <v>518.5721534482758</v>
      </c>
      <c r="C164" s="23">
        <f t="shared" si="2"/>
        <v>14.684407669194824</v>
      </c>
      <c r="D164" s="22">
        <v>5.17</v>
      </c>
      <c r="E164" s="23">
        <v>0.59</v>
      </c>
      <c r="F164" s="25"/>
      <c r="G164" s="26"/>
      <c r="H164" s="33">
        <v>5.1693099999999994</v>
      </c>
      <c r="I164" s="33">
        <v>0.58995999999999982</v>
      </c>
      <c r="J164" s="27">
        <v>7.6993499999999973</v>
      </c>
      <c r="K164" s="29"/>
      <c r="L164" s="21">
        <f>'WASP DATA'!A187</f>
        <v>42223.333899999998</v>
      </c>
      <c r="M164" s="72">
        <f>'WASP DATA'!E187</f>
        <v>7.8045629999999999</v>
      </c>
      <c r="N164" s="31"/>
      <c r="O164" s="144"/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35">
        <v>42223.677092534723</v>
      </c>
      <c r="B165" s="153">
        <v>510.34084942528733</v>
      </c>
      <c r="C165" s="23">
        <f t="shared" si="2"/>
        <v>14.451321833175861</v>
      </c>
      <c r="D165" s="22"/>
      <c r="E165" s="23"/>
      <c r="F165" s="25"/>
      <c r="G165" s="26"/>
      <c r="H165" s="33">
        <v>5.2589177812499992</v>
      </c>
      <c r="I165" s="33">
        <v>0.59159918749999996</v>
      </c>
      <c r="J165" s="27">
        <v>7.6635685937499956</v>
      </c>
      <c r="K165" s="29"/>
      <c r="L165" s="21">
        <f>'WASP DATA'!A188</f>
        <v>42223.3433</v>
      </c>
      <c r="M165" s="72">
        <f>'WASP DATA'!E188</f>
        <v>7.616714</v>
      </c>
      <c r="N165" s="31"/>
      <c r="O165" s="144"/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35">
        <v>42223.68750925926</v>
      </c>
      <c r="B166" s="153">
        <v>518.5721534482758</v>
      </c>
      <c r="C166" s="23">
        <f t="shared" si="2"/>
        <v>14.684407669194824</v>
      </c>
      <c r="D166" s="22"/>
      <c r="E166" s="23"/>
      <c r="F166" s="25"/>
      <c r="G166" s="26"/>
      <c r="H166" s="33">
        <v>5.3485255624999999</v>
      </c>
      <c r="I166" s="33">
        <v>0.59323837499999998</v>
      </c>
      <c r="J166" s="27">
        <v>7.6277871874999947</v>
      </c>
      <c r="K166" s="29"/>
      <c r="L166" s="21">
        <f>'WASP DATA'!A189</f>
        <v>42223.352800000001</v>
      </c>
      <c r="M166" s="72">
        <f>'WASP DATA'!E189</f>
        <v>7.4192122999999999</v>
      </c>
      <c r="N166" s="31"/>
      <c r="O166" s="144"/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35">
        <v>42223.697925983797</v>
      </c>
      <c r="B167" s="153">
        <v>510.34084942528733</v>
      </c>
      <c r="C167" s="23">
        <f t="shared" si="2"/>
        <v>14.451321833175861</v>
      </c>
      <c r="D167" s="22"/>
      <c r="E167" s="23"/>
      <c r="F167" s="25"/>
      <c r="G167" s="26"/>
      <c r="H167" s="33">
        <v>5.4381333437500015</v>
      </c>
      <c r="I167" s="33">
        <v>0.5948775624999999</v>
      </c>
      <c r="J167" s="27">
        <v>7.5920057812499957</v>
      </c>
      <c r="K167" s="29"/>
      <c r="L167" s="21">
        <f>'WASP DATA'!A190</f>
        <v>42223.363799999999</v>
      </c>
      <c r="M167" s="72">
        <f>'WASP DATA'!E190</f>
        <v>7.1775884000000003</v>
      </c>
      <c r="N167" s="31"/>
      <c r="O167" s="144"/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35">
        <v>42223.708342708334</v>
      </c>
      <c r="B168" s="153">
        <v>510.34084942528733</v>
      </c>
      <c r="C168" s="23">
        <f t="shared" si="2"/>
        <v>14.451321833175861</v>
      </c>
      <c r="D168" s="22"/>
      <c r="E168" s="23"/>
      <c r="F168" s="25"/>
      <c r="G168" s="26"/>
      <c r="H168" s="33">
        <v>5.5277411250000013</v>
      </c>
      <c r="I168" s="33">
        <v>0.59651674999999982</v>
      </c>
      <c r="J168" s="27">
        <v>7.556224374999994</v>
      </c>
      <c r="K168" s="29"/>
      <c r="L168" s="21">
        <f>'WASP DATA'!A191</f>
        <v>42223.373200000002</v>
      </c>
      <c r="M168" s="72">
        <f>'WASP DATA'!E191</f>
        <v>6.961843</v>
      </c>
      <c r="N168" s="31"/>
      <c r="O168" s="144"/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35">
        <v>42223.718759432872</v>
      </c>
      <c r="B169" s="153">
        <v>503.28544597701142</v>
      </c>
      <c r="C169" s="23">
        <f t="shared" si="2"/>
        <v>14.251533973731032</v>
      </c>
      <c r="D169" s="22"/>
      <c r="E169" s="23"/>
      <c r="F169" s="25"/>
      <c r="G169" s="26"/>
      <c r="H169" s="33">
        <v>5.6173489062500002</v>
      </c>
      <c r="I169" s="33">
        <v>0.59815593749999985</v>
      </c>
      <c r="J169" s="27">
        <v>7.5204429687499852</v>
      </c>
      <c r="K169" s="29"/>
      <c r="L169" s="21">
        <f>'WASP DATA'!A192</f>
        <v>42223.3842</v>
      </c>
      <c r="M169" s="72">
        <f>'WASP DATA'!E192</f>
        <v>6.7013689999999997</v>
      </c>
      <c r="N169" s="31"/>
      <c r="O169" s="144"/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35">
        <v>42223.729176157409</v>
      </c>
      <c r="B170" s="153">
        <v>518.5721534482758</v>
      </c>
      <c r="C170" s="23">
        <f t="shared" si="2"/>
        <v>14.684407669194824</v>
      </c>
      <c r="D170" s="22"/>
      <c r="E170" s="23"/>
      <c r="F170" s="25"/>
      <c r="G170" s="26"/>
      <c r="H170" s="33">
        <v>5.7069566875000008</v>
      </c>
      <c r="I170" s="33">
        <v>0.59979512499999998</v>
      </c>
      <c r="J170" s="27">
        <v>7.4846615624999773</v>
      </c>
      <c r="K170" s="29"/>
      <c r="L170" s="21">
        <f>'WASP DATA'!A193</f>
        <v>42223.393600000003</v>
      </c>
      <c r="M170" s="72">
        <f>'WASP DATA'!E193</f>
        <v>6.4717260000000003</v>
      </c>
      <c r="N170" s="31"/>
      <c r="O170" s="144"/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35">
        <v>42223.739592881946</v>
      </c>
      <c r="B171" s="153">
        <v>510.34084942528733</v>
      </c>
      <c r="C171" s="23">
        <f t="shared" si="2"/>
        <v>14.451321833175861</v>
      </c>
      <c r="D171" s="22"/>
      <c r="E171" s="23"/>
      <c r="F171" s="25"/>
      <c r="G171" s="26"/>
      <c r="H171" s="33">
        <v>5.7965644687500015</v>
      </c>
      <c r="I171" s="33">
        <v>0.6014343124999999</v>
      </c>
      <c r="J171" s="27">
        <v>7.4488801562499845</v>
      </c>
      <c r="K171" s="29"/>
      <c r="L171" s="21">
        <f>'WASP DATA'!A194</f>
        <v>42223.402999999998</v>
      </c>
      <c r="M171" s="72">
        <f>'WASP DATA'!E194</f>
        <v>6.2372940999999997</v>
      </c>
      <c r="N171" s="31"/>
      <c r="O171" s="144"/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35">
        <v>42223.750009606483</v>
      </c>
      <c r="B172" s="153">
        <v>518.5721534482758</v>
      </c>
      <c r="C172" s="23">
        <f t="shared" si="2"/>
        <v>14.684407669194824</v>
      </c>
      <c r="D172" s="22"/>
      <c r="E172" s="23"/>
      <c r="F172" s="25"/>
      <c r="G172" s="26"/>
      <c r="H172" s="33">
        <v>5.8861722500000013</v>
      </c>
      <c r="I172" s="33">
        <v>0.60307349999999993</v>
      </c>
      <c r="J172" s="27">
        <v>7.4130987499999828</v>
      </c>
      <c r="K172" s="29"/>
      <c r="L172" s="21">
        <f>'WASP DATA'!A195</f>
        <v>42223.4139</v>
      </c>
      <c r="M172" s="72">
        <f>'WASP DATA'!E195</f>
        <v>5.9591602999999997</v>
      </c>
      <c r="N172" s="31"/>
      <c r="O172" s="144"/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35">
        <v>42223.76042633102</v>
      </c>
      <c r="B173" s="153">
        <v>518.5721534482758</v>
      </c>
      <c r="C173" s="23">
        <f t="shared" si="2"/>
        <v>14.684407669194824</v>
      </c>
      <c r="D173" s="22"/>
      <c r="E173" s="23"/>
      <c r="F173" s="25"/>
      <c r="G173" s="26"/>
      <c r="H173" s="33">
        <v>5.975780031250002</v>
      </c>
      <c r="I173" s="33">
        <v>0.60471268749999973</v>
      </c>
      <c r="J173" s="27">
        <v>7.3773173437499757</v>
      </c>
      <c r="K173" s="29"/>
      <c r="L173" s="21">
        <f>'WASP DATA'!A196</f>
        <v>42223.423300000002</v>
      </c>
      <c r="M173" s="72">
        <f>'WASP DATA'!E196</f>
        <v>5.7180220000000004</v>
      </c>
      <c r="N173" s="31"/>
      <c r="O173" s="144"/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35">
        <v>42223.770843055558</v>
      </c>
      <c r="B174" s="153">
        <v>518.5721534482758</v>
      </c>
      <c r="C174" s="23">
        <f t="shared" si="2"/>
        <v>14.684407669194824</v>
      </c>
      <c r="D174" s="22"/>
      <c r="E174" s="23"/>
      <c r="F174" s="25"/>
      <c r="G174" s="26"/>
      <c r="H174" s="33">
        <v>6.0653878125000018</v>
      </c>
      <c r="I174" s="33">
        <v>0.60635187499999976</v>
      </c>
      <c r="J174" s="27">
        <v>7.341535937499974</v>
      </c>
      <c r="K174" s="29"/>
      <c r="L174" s="21">
        <f>'WASP DATA'!A197</f>
        <v>42223.434200000003</v>
      </c>
      <c r="M174" s="72">
        <f>'WASP DATA'!E197</f>
        <v>5.4349970000000001</v>
      </c>
      <c r="N174" s="31"/>
      <c r="O174" s="144"/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35">
        <v>42223.781259780095</v>
      </c>
      <c r="B175" s="153">
        <v>518.5721534482758</v>
      </c>
      <c r="C175" s="23">
        <f t="shared" si="2"/>
        <v>14.684407669194824</v>
      </c>
      <c r="D175" s="22"/>
      <c r="E175" s="23"/>
      <c r="F175" s="25"/>
      <c r="G175" s="26"/>
      <c r="H175" s="33">
        <v>6.1549955937500025</v>
      </c>
      <c r="I175" s="33">
        <v>0.60799106249999979</v>
      </c>
      <c r="J175" s="27">
        <v>7.3057545312499661</v>
      </c>
      <c r="K175" s="29"/>
      <c r="L175" s="21">
        <f>'WASP DATA'!A198</f>
        <v>42223.443500000001</v>
      </c>
      <c r="M175" s="72">
        <f>'WASP DATA'!E198</f>
        <v>5.1921439999999999</v>
      </c>
      <c r="N175" s="31"/>
      <c r="O175" s="144"/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35">
        <v>42223.791676504632</v>
      </c>
      <c r="B176" s="153">
        <v>526.80345747126444</v>
      </c>
      <c r="C176" s="23">
        <f t="shared" si="2"/>
        <v>14.917493505213795</v>
      </c>
      <c r="D176" s="22"/>
      <c r="E176" s="23"/>
      <c r="F176" s="25"/>
      <c r="G176" s="26"/>
      <c r="H176" s="33">
        <v>6.2446033750000014</v>
      </c>
      <c r="I176" s="33">
        <v>0.60963024999999982</v>
      </c>
      <c r="J176" s="27">
        <v>7.2699731249999644</v>
      </c>
      <c r="K176" s="29"/>
      <c r="L176" s="21">
        <f>'WASP DATA'!A199</f>
        <v>42223.452799999999</v>
      </c>
      <c r="M176" s="72">
        <f>'WASP DATA'!E199</f>
        <v>4.9501150000000003</v>
      </c>
      <c r="N176" s="31"/>
      <c r="O176" s="144"/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35">
        <v>42223.802093229169</v>
      </c>
      <c r="B177" s="153">
        <v>518.5721534482758</v>
      </c>
      <c r="C177" s="23">
        <f t="shared" si="2"/>
        <v>14.684407669194824</v>
      </c>
      <c r="D177" s="22"/>
      <c r="E177" s="23"/>
      <c r="F177" s="25"/>
      <c r="G177" s="26"/>
      <c r="H177" s="33">
        <v>6.334211156250003</v>
      </c>
      <c r="I177" s="33">
        <v>0.61126943749999962</v>
      </c>
      <c r="J177" s="27">
        <v>7.2341917187499645</v>
      </c>
      <c r="K177" s="29"/>
      <c r="L177" s="21">
        <f>'WASP DATA'!A200</f>
        <v>42223.4637</v>
      </c>
      <c r="M177" s="72">
        <f>'WASP DATA'!E200</f>
        <v>4.6700682000000002</v>
      </c>
      <c r="N177" s="31"/>
      <c r="O177" s="144"/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35">
        <v>42223.812509953706</v>
      </c>
      <c r="B178" s="153">
        <v>503.28544597701142</v>
      </c>
      <c r="C178" s="23">
        <f t="shared" si="2"/>
        <v>14.251533973731032</v>
      </c>
      <c r="D178" s="22"/>
      <c r="E178" s="23"/>
      <c r="F178" s="25"/>
      <c r="G178" s="26"/>
      <c r="H178" s="33">
        <v>6.4238189375000019</v>
      </c>
      <c r="I178" s="33">
        <v>0.61290862499999976</v>
      </c>
      <c r="J178" s="27">
        <v>7.1984103124999628</v>
      </c>
      <c r="K178" s="29"/>
      <c r="L178" s="21">
        <f>'WASP DATA'!A201</f>
        <v>42223.472999999998</v>
      </c>
      <c r="M178" s="72">
        <f>'WASP DATA'!E201</f>
        <v>4.4330509999999999</v>
      </c>
      <c r="N178" s="31"/>
      <c r="O178" s="144"/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35">
        <v>42223.822926678244</v>
      </c>
      <c r="B179" s="153">
        <v>510.34084942528733</v>
      </c>
      <c r="C179" s="23">
        <f t="shared" si="2"/>
        <v>14.451321833175861</v>
      </c>
      <c r="D179" s="22"/>
      <c r="E179" s="23"/>
      <c r="F179" s="25"/>
      <c r="G179" s="26"/>
      <c r="H179" s="33">
        <v>6.5134267187500035</v>
      </c>
      <c r="I179" s="33">
        <v>0.61454781249999968</v>
      </c>
      <c r="J179" s="27">
        <v>7.1626289062499628</v>
      </c>
      <c r="K179" s="29"/>
      <c r="L179" s="21">
        <f>'WASP DATA'!A202</f>
        <v>42223.483800000002</v>
      </c>
      <c r="M179" s="72">
        <f>'WASP DATA'!E202</f>
        <v>4.1612290999999999</v>
      </c>
      <c r="N179" s="31"/>
      <c r="O179" s="144"/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35">
        <v>42223.833343402781</v>
      </c>
      <c r="B180" s="153">
        <v>518.5721534482758</v>
      </c>
      <c r="C180" s="23">
        <f t="shared" si="2"/>
        <v>14.684407669194824</v>
      </c>
      <c r="D180" s="22"/>
      <c r="E180" s="23"/>
      <c r="F180" s="25"/>
      <c r="G180" s="26"/>
      <c r="H180" s="33">
        <v>6.6030345000000041</v>
      </c>
      <c r="I180" s="33">
        <v>0.61618699999999982</v>
      </c>
      <c r="J180" s="27">
        <v>7.1268474999999478</v>
      </c>
      <c r="K180" s="29"/>
      <c r="L180" s="21">
        <f>'WASP DATA'!A203</f>
        <v>42223.4931</v>
      </c>
      <c r="M180" s="72">
        <f>'WASP DATA'!E203</f>
        <v>3.9331393000000001</v>
      </c>
      <c r="N180" s="31"/>
      <c r="O180" s="144"/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35">
        <v>42223.843760127318</v>
      </c>
      <c r="B181" s="153">
        <v>518.5721534482758</v>
      </c>
      <c r="C181" s="23">
        <f t="shared" si="2"/>
        <v>14.684407669194824</v>
      </c>
      <c r="D181" s="22"/>
      <c r="E181" s="23"/>
      <c r="F181" s="25"/>
      <c r="G181" s="26"/>
      <c r="H181" s="33">
        <v>6.692642281250003</v>
      </c>
      <c r="I181" s="33">
        <v>0.61782618749999973</v>
      </c>
      <c r="J181" s="27">
        <v>7.7088922812499527</v>
      </c>
      <c r="K181" s="29"/>
      <c r="L181" s="21">
        <f>'WASP DATA'!A204</f>
        <v>42223.503900000003</v>
      </c>
      <c r="M181" s="72">
        <f>'WASP DATA'!E204</f>
        <v>3.6737120000000001</v>
      </c>
      <c r="N181" s="31"/>
      <c r="O181" s="144"/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35">
        <v>42223.854176851855</v>
      </c>
      <c r="B182" s="153">
        <v>535.03476149425285</v>
      </c>
      <c r="C182" s="23">
        <f t="shared" si="2"/>
        <v>15.150579341232756</v>
      </c>
      <c r="D182" s="22"/>
      <c r="E182" s="23"/>
      <c r="F182" s="25"/>
      <c r="G182" s="26"/>
      <c r="H182" s="33">
        <v>6.7822500625000037</v>
      </c>
      <c r="I182" s="33">
        <v>0.61946537499999976</v>
      </c>
      <c r="J182" s="27">
        <v>7.6747500624999523</v>
      </c>
      <c r="K182" s="29"/>
      <c r="L182" s="21">
        <f>'WASP DATA'!A205</f>
        <v>42223.513200000001</v>
      </c>
      <c r="M182" s="72">
        <f>'WASP DATA'!E205</f>
        <v>3.4577580999999999</v>
      </c>
      <c r="N182" s="31"/>
      <c r="O182" s="34"/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35">
        <v>42223.864593576393</v>
      </c>
      <c r="B183" s="153">
        <v>503.28544597701142</v>
      </c>
      <c r="C183" s="23">
        <f t="shared" si="2"/>
        <v>14.251533973731032</v>
      </c>
      <c r="D183" s="22"/>
      <c r="E183" s="23"/>
      <c r="F183" s="25"/>
      <c r="G183" s="26"/>
      <c r="H183" s="33">
        <v>6.8718578437500053</v>
      </c>
      <c r="I183" s="33">
        <v>0.62110456249999968</v>
      </c>
      <c r="J183" s="27">
        <v>6.8718578437500053</v>
      </c>
      <c r="K183" s="29"/>
      <c r="L183" s="21">
        <f>'WASP DATA'!A206</f>
        <v>42223.5239</v>
      </c>
      <c r="M183" s="72">
        <f>'WASP DATA'!E206</f>
        <v>3.2140262000000002</v>
      </c>
      <c r="N183" s="31"/>
      <c r="O183" s="34"/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35">
        <v>42223.875010300922</v>
      </c>
      <c r="B184" s="153">
        <v>526.80345747126444</v>
      </c>
      <c r="C184" s="23">
        <f t="shared" si="2"/>
        <v>14.917493505213795</v>
      </c>
      <c r="D184" s="22"/>
      <c r="E184" s="23"/>
      <c r="F184" s="25"/>
      <c r="G184" s="26"/>
      <c r="H184" s="33">
        <v>6.9614656250000042</v>
      </c>
      <c r="I184" s="33">
        <v>0.6227437499999996</v>
      </c>
      <c r="J184" s="27">
        <v>6.9614656250000042</v>
      </c>
      <c r="K184" s="29"/>
      <c r="L184" s="21">
        <f>'WASP DATA'!A207</f>
        <v>42223.533100000001</v>
      </c>
      <c r="M184" s="72">
        <f>'WASP DATA'!E207</f>
        <v>3.0126542999999999</v>
      </c>
      <c r="N184" s="31"/>
      <c r="O184" s="34"/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35">
        <v>42223.88542702546</v>
      </c>
      <c r="B185" s="153">
        <v>518.5721534482758</v>
      </c>
      <c r="C185" s="23">
        <f t="shared" si="2"/>
        <v>14.684407669194824</v>
      </c>
      <c r="D185" s="22"/>
      <c r="E185" s="23"/>
      <c r="F185" s="25"/>
      <c r="G185" s="26"/>
      <c r="H185" s="33">
        <v>7.051073406250004</v>
      </c>
      <c r="I185" s="33">
        <v>0.62438293749999962</v>
      </c>
      <c r="J185" s="27">
        <v>7.051073406250004</v>
      </c>
      <c r="K185" s="29"/>
      <c r="L185" s="21">
        <f>'WASP DATA'!A208</f>
        <v>42223.543899999997</v>
      </c>
      <c r="M185" s="72">
        <f>'WASP DATA'!E208</f>
        <v>2.7870203999999998</v>
      </c>
      <c r="N185" s="31"/>
      <c r="O185" s="34"/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35">
        <v>42223.895843749997</v>
      </c>
      <c r="B186" s="153">
        <v>518.5721534482758</v>
      </c>
      <c r="C186" s="23">
        <f t="shared" si="2"/>
        <v>14.684407669194824</v>
      </c>
      <c r="D186" s="22"/>
      <c r="E186" s="23"/>
      <c r="F186" s="25"/>
      <c r="G186" s="26"/>
      <c r="H186" s="33">
        <v>7.1406811875000038</v>
      </c>
      <c r="I186" s="33">
        <v>0.62602212499999965</v>
      </c>
      <c r="J186" s="27">
        <v>7.1406811875000038</v>
      </c>
      <c r="K186" s="29"/>
      <c r="L186" s="21">
        <f>'WASP DATA'!A209</f>
        <v>42223.553099999997</v>
      </c>
      <c r="M186" s="72">
        <f>'WASP DATA'!E209</f>
        <v>2.6019101</v>
      </c>
      <c r="N186" s="31"/>
      <c r="O186" s="34"/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35">
        <v>42223.906260474534</v>
      </c>
      <c r="B187" s="153">
        <v>518.5721534482758</v>
      </c>
      <c r="C187" s="23">
        <f t="shared" si="2"/>
        <v>14.684407669194824</v>
      </c>
      <c r="D187" s="22"/>
      <c r="E187" s="23"/>
      <c r="F187" s="25"/>
      <c r="G187" s="26"/>
      <c r="H187" s="33">
        <v>7.2302889687500045</v>
      </c>
      <c r="I187" s="33">
        <v>0.62766131249999968</v>
      </c>
      <c r="J187" s="27">
        <v>7.2302889687500045</v>
      </c>
      <c r="K187" s="29"/>
      <c r="L187" s="21">
        <f>'WASP DATA'!A210</f>
        <v>42223.563800000004</v>
      </c>
      <c r="M187" s="72">
        <f>'WASP DATA'!E210</f>
        <v>2.3959060000000001</v>
      </c>
      <c r="N187" s="31"/>
      <c r="O187" s="34"/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35">
        <v>42223.916677199071</v>
      </c>
      <c r="B188" s="153">
        <v>510.34084942528733</v>
      </c>
      <c r="C188" s="23">
        <f t="shared" si="2"/>
        <v>14.451321833175861</v>
      </c>
      <c r="D188" s="22"/>
      <c r="E188" s="23"/>
      <c r="F188" s="25"/>
      <c r="G188" s="26"/>
      <c r="H188" s="33">
        <v>7.3198967500000052</v>
      </c>
      <c r="I188" s="33">
        <v>0.6293004999999996</v>
      </c>
      <c r="J188" s="27">
        <v>7.3198967500000052</v>
      </c>
      <c r="K188" s="29"/>
      <c r="L188" s="21">
        <f>'WASP DATA'!A211</f>
        <v>42223.572999999997</v>
      </c>
      <c r="M188" s="72">
        <f>'WASP DATA'!E211</f>
        <v>2.2280169999999999</v>
      </c>
      <c r="N188" s="31"/>
      <c r="O188" s="34"/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35">
        <v>42223.927093923608</v>
      </c>
      <c r="B189" s="153">
        <v>518.5721534482758</v>
      </c>
      <c r="C189" s="23">
        <f t="shared" si="2"/>
        <v>14.684407669194824</v>
      </c>
      <c r="D189" s="22"/>
      <c r="E189" s="23"/>
      <c r="F189" s="25"/>
      <c r="G189" s="26"/>
      <c r="H189" s="33">
        <v>7.4095045312500041</v>
      </c>
      <c r="I189" s="33">
        <v>0.63093968749999962</v>
      </c>
      <c r="J189" s="27">
        <v>7.4095045312500041</v>
      </c>
      <c r="K189" s="29"/>
      <c r="L189" s="21">
        <f>'WASP DATA'!A212</f>
        <v>42223.583700000003</v>
      </c>
      <c r="M189" s="72">
        <f>'WASP DATA'!E212</f>
        <v>2.0423749999999998</v>
      </c>
      <c r="N189" s="31"/>
      <c r="O189" s="34"/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35">
        <v>42223.937510648146</v>
      </c>
      <c r="B190" s="153">
        <v>526.80345747126444</v>
      </c>
      <c r="C190" s="23">
        <f t="shared" si="2"/>
        <v>14.917493505213795</v>
      </c>
      <c r="D190" s="22"/>
      <c r="E190" s="23"/>
      <c r="F190" s="25"/>
      <c r="G190" s="26"/>
      <c r="H190" s="33">
        <v>7.4991123125000065</v>
      </c>
      <c r="I190" s="33">
        <v>0.63257887499999943</v>
      </c>
      <c r="J190" s="27">
        <v>7.4991123125000065</v>
      </c>
      <c r="K190" s="29"/>
      <c r="L190" s="21">
        <f>'WASP DATA'!A213</f>
        <v>42223.592799999999</v>
      </c>
      <c r="M190" s="72">
        <f>'WASP DATA'!E213</f>
        <v>1.892026</v>
      </c>
      <c r="N190" s="31"/>
      <c r="O190" s="34"/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35">
        <v>42223.947927372683</v>
      </c>
      <c r="B191" s="153">
        <v>518.5721534482758</v>
      </c>
      <c r="C191" s="23">
        <f t="shared" si="2"/>
        <v>14.684407669194824</v>
      </c>
      <c r="D191" s="22"/>
      <c r="E191" s="23"/>
      <c r="F191" s="25"/>
      <c r="G191" s="26"/>
      <c r="H191" s="33">
        <v>7.5887200937500037</v>
      </c>
      <c r="I191" s="33">
        <v>0.63421806249999979</v>
      </c>
      <c r="J191" s="27">
        <v>7.5887200937500037</v>
      </c>
      <c r="K191" s="29"/>
      <c r="L191" s="21">
        <f>'WASP DATA'!A214</f>
        <v>42223.603499999997</v>
      </c>
      <c r="M191" s="72">
        <f>'WASP DATA'!E214</f>
        <v>1.7267842</v>
      </c>
      <c r="N191" s="31"/>
      <c r="O191" s="34"/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35">
        <v>42223.95834409722</v>
      </c>
      <c r="B192" s="153">
        <v>526.80345747126444</v>
      </c>
      <c r="C192" s="23">
        <f t="shared" si="2"/>
        <v>14.917493505213795</v>
      </c>
      <c r="D192" s="22"/>
      <c r="E192" s="23"/>
      <c r="F192" s="25"/>
      <c r="G192" s="26"/>
      <c r="H192" s="33">
        <v>7.6783278750000061</v>
      </c>
      <c r="I192" s="33">
        <v>0.6358572499999996</v>
      </c>
      <c r="J192" s="27">
        <v>7.6783278750000061</v>
      </c>
      <c r="K192" s="29"/>
      <c r="L192" s="21">
        <f>'WASP DATA'!A215</f>
        <v>42223.6126</v>
      </c>
      <c r="M192" s="72">
        <f>'WASP DATA'!E215</f>
        <v>1.5937482000000001</v>
      </c>
      <c r="N192" s="31"/>
      <c r="O192" s="34"/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35">
        <v>42223.968760821757</v>
      </c>
      <c r="B193" s="153">
        <v>518.5721534482758</v>
      </c>
      <c r="C193" s="23">
        <f t="shared" si="2"/>
        <v>14.684407669194824</v>
      </c>
      <c r="D193" s="22"/>
      <c r="E193" s="23"/>
      <c r="F193" s="25"/>
      <c r="G193" s="26"/>
      <c r="H193" s="33">
        <v>7.767935656250005</v>
      </c>
      <c r="I193" s="33">
        <v>0.6374964374999994</v>
      </c>
      <c r="J193" s="27">
        <v>7.767935656250005</v>
      </c>
      <c r="K193" s="29"/>
      <c r="L193" s="21">
        <f>'WASP DATA'!A216</f>
        <v>42223.623200000002</v>
      </c>
      <c r="M193" s="72">
        <f>'WASP DATA'!E216</f>
        <v>1.4483722999999999</v>
      </c>
      <c r="N193" s="31"/>
      <c r="O193" s="34"/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35">
        <v>42223.979177546295</v>
      </c>
      <c r="B194" s="153">
        <v>518.5721534482758</v>
      </c>
      <c r="C194" s="23">
        <f t="shared" si="2"/>
        <v>14.684407669194824</v>
      </c>
      <c r="D194" s="22"/>
      <c r="E194" s="23"/>
      <c r="F194" s="25"/>
      <c r="G194" s="26"/>
      <c r="H194" s="33">
        <v>7.8575434375000057</v>
      </c>
      <c r="I194" s="33">
        <v>0.63913562499999943</v>
      </c>
      <c r="J194" s="27">
        <v>7.8575434375000057</v>
      </c>
      <c r="K194" s="29"/>
      <c r="L194" s="21">
        <f>'WASP DATA'!A217</f>
        <v>42223.633900000001</v>
      </c>
      <c r="M194" s="72">
        <f>'WASP DATA'!E217</f>
        <v>1.3133109999999999</v>
      </c>
      <c r="N194" s="31"/>
      <c r="O194" s="34"/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35">
        <v>42223.989594270832</v>
      </c>
      <c r="B195" s="153">
        <v>510.34084942528733</v>
      </c>
      <c r="C195" s="23">
        <f t="shared" si="2"/>
        <v>14.451321833175861</v>
      </c>
      <c r="D195" s="22"/>
      <c r="E195" s="23"/>
      <c r="F195" s="25"/>
      <c r="G195" s="26"/>
      <c r="H195" s="33">
        <v>7.9471512187500073</v>
      </c>
      <c r="I195" s="33">
        <v>0.64077481249999957</v>
      </c>
      <c r="J195" s="27">
        <v>7.9471512187500073</v>
      </c>
      <c r="K195" s="29"/>
      <c r="L195" s="21">
        <f>'WASP DATA'!A218</f>
        <v>42223.642899999999</v>
      </c>
      <c r="M195" s="72">
        <f>'WASP DATA'!E218</f>
        <v>1.2054959999999999</v>
      </c>
      <c r="N195" s="31"/>
      <c r="O195" s="34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35">
        <v>42224.000010995369</v>
      </c>
      <c r="B196" s="153">
        <v>518.5721534482758</v>
      </c>
      <c r="C196" s="23">
        <f t="shared" ref="C196:C251" si="3">B196*0.028317</f>
        <v>14.684407669194824</v>
      </c>
      <c r="D196" s="22">
        <v>8.0519999999999996</v>
      </c>
      <c r="E196" s="23">
        <v>43.08</v>
      </c>
      <c r="F196" s="25"/>
      <c r="G196" s="26"/>
      <c r="H196" s="33">
        <v>8.036759</v>
      </c>
      <c r="I196" s="33">
        <v>0.64241399999999982</v>
      </c>
      <c r="J196" s="27">
        <v>8.036759</v>
      </c>
      <c r="K196" s="29"/>
      <c r="L196" s="21">
        <f>'WASP DATA'!A219</f>
        <v>42223.6535</v>
      </c>
      <c r="M196" s="72">
        <f>'WASP DATA'!E219</f>
        <v>1.088651</v>
      </c>
      <c r="N196" s="31"/>
      <c r="O196" s="34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35"/>
      <c r="C197" s="23">
        <f t="shared" si="3"/>
        <v>0</v>
      </c>
      <c r="D197" s="22"/>
      <c r="E197" s="23"/>
      <c r="F197" s="25"/>
      <c r="G197" s="26"/>
      <c r="H197" s="40"/>
      <c r="I197" s="28"/>
      <c r="J197" s="27"/>
      <c r="K197" s="29"/>
      <c r="L197" s="21">
        <f>'WASP DATA'!A220</f>
        <v>42223.662600000003</v>
      </c>
      <c r="M197" s="72">
        <f>'WASP DATA'!E220</f>
        <v>0.99586092999999998</v>
      </c>
      <c r="N197" s="31"/>
      <c r="O197" s="34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35"/>
      <c r="C198" s="23">
        <f t="shared" si="3"/>
        <v>0</v>
      </c>
      <c r="D198" s="22"/>
      <c r="E198" s="23"/>
      <c r="F198" s="25"/>
      <c r="G198" s="26"/>
      <c r="H198" s="40"/>
      <c r="I198" s="28"/>
      <c r="J198" s="27"/>
      <c r="K198" s="29"/>
      <c r="L198" s="21">
        <f>'WASP DATA'!A221</f>
        <v>42223.673199999997</v>
      </c>
      <c r="M198" s="72">
        <f>'WASP DATA'!E221</f>
        <v>0.89580470000000001</v>
      </c>
      <c r="N198" s="31"/>
      <c r="O198" s="34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35"/>
      <c r="C199" s="23">
        <f t="shared" si="3"/>
        <v>0</v>
      </c>
      <c r="D199" s="22"/>
      <c r="E199" s="23"/>
      <c r="F199" s="25"/>
      <c r="G199" s="26"/>
      <c r="H199" s="40"/>
      <c r="I199" s="28"/>
      <c r="J199" s="27"/>
      <c r="K199" s="29"/>
      <c r="L199" s="21">
        <f>'WASP DATA'!A222</f>
        <v>42223.683700000001</v>
      </c>
      <c r="M199" s="72">
        <f>'WASP DATA'!E222</f>
        <v>0.80413920000000005</v>
      </c>
      <c r="N199" s="31"/>
      <c r="O199" s="34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35"/>
      <c r="C200" s="23">
        <f t="shared" si="3"/>
        <v>0</v>
      </c>
      <c r="D200" s="22"/>
      <c r="E200" s="23"/>
      <c r="F200" s="25"/>
      <c r="G200" s="26"/>
      <c r="H200" s="40"/>
      <c r="I200" s="28"/>
      <c r="J200" s="27"/>
      <c r="K200" s="29"/>
      <c r="L200" s="21">
        <f>'WASP DATA'!A223</f>
        <v>42223.692799999997</v>
      </c>
      <c r="M200" s="72">
        <f>'WASP DATA'!E223</f>
        <v>0.73188880000000001</v>
      </c>
      <c r="N200" s="31"/>
      <c r="O200" s="34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35"/>
      <c r="C201" s="23">
        <f t="shared" si="3"/>
        <v>0</v>
      </c>
      <c r="D201" s="22"/>
      <c r="E201" s="23"/>
      <c r="F201" s="25"/>
      <c r="G201" s="26"/>
      <c r="H201" s="40"/>
      <c r="I201" s="28"/>
      <c r="J201" s="27"/>
      <c r="K201" s="29"/>
      <c r="L201" s="21">
        <f>'WASP DATA'!A224</f>
        <v>42223.703300000001</v>
      </c>
      <c r="M201" s="72">
        <f>'WASP DATA'!E224</f>
        <v>0.65454614</v>
      </c>
      <c r="N201" s="31"/>
      <c r="O201" s="34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35"/>
      <c r="C202" s="23">
        <f t="shared" si="3"/>
        <v>0</v>
      </c>
      <c r="D202" s="22"/>
      <c r="E202" s="23"/>
      <c r="F202" s="25"/>
      <c r="G202" s="26"/>
      <c r="H202" s="40"/>
      <c r="I202" s="28"/>
      <c r="J202" s="27"/>
      <c r="K202" s="29"/>
      <c r="L202" s="21">
        <f>'WASP DATA'!A225</f>
        <v>42223.713799999998</v>
      </c>
      <c r="M202" s="72">
        <f>'WASP DATA'!E225</f>
        <v>0.58423101</v>
      </c>
      <c r="N202" s="31"/>
      <c r="O202" s="34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35"/>
      <c r="C203" s="23">
        <f t="shared" si="3"/>
        <v>0</v>
      </c>
      <c r="D203" s="22"/>
      <c r="E203" s="23"/>
      <c r="F203" s="25"/>
      <c r="G203" s="26"/>
      <c r="H203" s="40"/>
      <c r="I203" s="28"/>
      <c r="J203" s="27"/>
      <c r="K203" s="29"/>
      <c r="L203" s="21">
        <f>'WASP DATA'!A226</f>
        <v>42223.722800000003</v>
      </c>
      <c r="M203" s="72">
        <f>'WASP DATA'!E226</f>
        <v>0.52919369999999999</v>
      </c>
      <c r="N203" s="31"/>
      <c r="O203" s="34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35"/>
      <c r="C204" s="23">
        <f t="shared" si="3"/>
        <v>0</v>
      </c>
      <c r="D204" s="22"/>
      <c r="E204" s="23"/>
      <c r="F204" s="25"/>
      <c r="G204" s="26"/>
      <c r="H204" s="40"/>
      <c r="I204" s="28"/>
      <c r="J204" s="27"/>
      <c r="K204" s="29"/>
      <c r="L204" s="21">
        <f>'WASP DATA'!A227</f>
        <v>42223.7333</v>
      </c>
      <c r="M204" s="72">
        <f>'WASP DATA'!E227</f>
        <v>0.47067502</v>
      </c>
      <c r="N204" s="31"/>
      <c r="O204" s="34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35"/>
      <c r="B205" s="22"/>
      <c r="C205" s="23">
        <f t="shared" si="3"/>
        <v>0</v>
      </c>
      <c r="D205" s="22"/>
      <c r="E205" s="23"/>
      <c r="F205" s="25"/>
      <c r="G205" s="26"/>
      <c r="H205" s="23"/>
      <c r="I205" s="28"/>
      <c r="J205" s="27"/>
      <c r="K205" s="29"/>
      <c r="L205" s="21">
        <f>'WASP DATA'!A228</f>
        <v>42223.743799999997</v>
      </c>
      <c r="M205" s="72">
        <f>'WASP DATA'!E228</f>
        <v>0.41785182999999998</v>
      </c>
      <c r="N205" s="31"/>
      <c r="O205" s="34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35"/>
      <c r="B206" s="22"/>
      <c r="C206" s="23">
        <f t="shared" si="3"/>
        <v>0</v>
      </c>
      <c r="D206" s="22"/>
      <c r="E206" s="23"/>
      <c r="F206" s="25"/>
      <c r="G206" s="26"/>
      <c r="H206" s="23"/>
      <c r="I206" s="25"/>
      <c r="J206" s="25"/>
      <c r="K206" s="29"/>
      <c r="L206" s="21">
        <f>'WASP DATA'!A229</f>
        <v>42223.752699999997</v>
      </c>
      <c r="M206" s="72">
        <f>'WASP DATA'!E229</f>
        <v>0.37677329999999998</v>
      </c>
      <c r="N206" s="31"/>
      <c r="O206" s="34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35"/>
      <c r="B207" s="22"/>
      <c r="C207" s="23">
        <f t="shared" si="3"/>
        <v>0</v>
      </c>
      <c r="D207" s="22"/>
      <c r="E207" s="23"/>
      <c r="F207" s="25"/>
      <c r="G207" s="26"/>
      <c r="H207" s="23"/>
      <c r="I207" s="25"/>
      <c r="J207" s="25"/>
      <c r="K207" s="29"/>
      <c r="L207" s="21"/>
      <c r="M207" s="72"/>
      <c r="N207" s="31"/>
      <c r="O207" s="34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35"/>
      <c r="B208" s="22"/>
      <c r="C208" s="23">
        <f t="shared" si="3"/>
        <v>0</v>
      </c>
      <c r="D208" s="22"/>
      <c r="E208" s="23"/>
      <c r="F208" s="25"/>
      <c r="G208" s="26"/>
      <c r="H208" s="23"/>
      <c r="I208" s="23"/>
      <c r="J208" s="25"/>
      <c r="K208" s="29"/>
      <c r="L208" s="21"/>
      <c r="M208" s="72"/>
      <c r="N208" s="31"/>
      <c r="O208" s="34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35"/>
      <c r="B209" s="22"/>
      <c r="C209" s="23">
        <f t="shared" si="3"/>
        <v>0</v>
      </c>
      <c r="D209" s="22"/>
      <c r="E209" s="23"/>
      <c r="F209" s="25"/>
      <c r="G209" s="26"/>
      <c r="H209" s="23"/>
      <c r="I209" s="23"/>
      <c r="J209" s="25"/>
      <c r="K209" s="29"/>
      <c r="L209" s="21"/>
      <c r="M209" s="72"/>
      <c r="N209" s="31"/>
      <c r="O209" s="45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35"/>
      <c r="B210" s="22"/>
      <c r="C210" s="23">
        <f t="shared" si="3"/>
        <v>0</v>
      </c>
      <c r="D210" s="22"/>
      <c r="E210" s="23"/>
      <c r="F210" s="25"/>
      <c r="G210" s="26"/>
      <c r="H210" s="23"/>
      <c r="I210" s="23"/>
      <c r="J210" s="25"/>
      <c r="K210" s="29"/>
      <c r="L210" s="21"/>
      <c r="M210" s="72"/>
      <c r="N210" s="31"/>
      <c r="O210" s="45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35"/>
      <c r="B211" s="22"/>
      <c r="C211" s="23">
        <f t="shared" si="3"/>
        <v>0</v>
      </c>
      <c r="D211" s="22"/>
      <c r="E211" s="23"/>
      <c r="F211" s="25"/>
      <c r="G211" s="26"/>
      <c r="H211" s="23"/>
      <c r="I211" s="23"/>
      <c r="J211" s="25"/>
      <c r="K211" s="29"/>
      <c r="L211" s="30"/>
      <c r="M211" s="72"/>
      <c r="N211" s="31"/>
      <c r="O211" s="45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35"/>
      <c r="B212" s="22"/>
      <c r="C212" s="23">
        <f t="shared" si="3"/>
        <v>0</v>
      </c>
      <c r="D212" s="22"/>
      <c r="E212" s="23"/>
      <c r="F212" s="25"/>
      <c r="G212" s="26"/>
      <c r="H212" s="23"/>
      <c r="I212" s="23"/>
      <c r="J212" s="25"/>
      <c r="K212" s="29"/>
      <c r="L212" s="30"/>
      <c r="M212" s="72"/>
      <c r="N212" s="31"/>
      <c r="O212" s="45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35"/>
      <c r="B213" s="22"/>
      <c r="C213" s="23">
        <f t="shared" si="3"/>
        <v>0</v>
      </c>
      <c r="D213" s="22"/>
      <c r="E213" s="23"/>
      <c r="F213" s="25"/>
      <c r="G213" s="26"/>
      <c r="H213" s="23"/>
      <c r="I213" s="23"/>
      <c r="J213" s="25"/>
      <c r="K213" s="29"/>
      <c r="L213" s="30"/>
      <c r="M213" s="72"/>
      <c r="N213" s="31"/>
      <c r="O213" s="45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21"/>
      <c r="B214" s="22"/>
      <c r="C214" s="23">
        <f t="shared" si="3"/>
        <v>0</v>
      </c>
      <c r="D214" s="22"/>
      <c r="E214" s="23"/>
      <c r="F214" s="25"/>
      <c r="G214" s="26"/>
      <c r="H214" s="23"/>
      <c r="I214" s="23"/>
      <c r="J214" s="25"/>
      <c r="K214" s="29"/>
      <c r="L214" s="30"/>
      <c r="M214" s="72"/>
      <c r="N214" s="31"/>
      <c r="O214" s="45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21"/>
      <c r="B215" s="22"/>
      <c r="C215" s="23">
        <f t="shared" si="3"/>
        <v>0</v>
      </c>
      <c r="D215" s="22"/>
      <c r="E215" s="23"/>
      <c r="F215" s="25"/>
      <c r="G215" s="26"/>
      <c r="H215" s="23"/>
      <c r="I215" s="23"/>
      <c r="J215" s="25"/>
      <c r="K215" s="29"/>
      <c r="L215" s="30"/>
      <c r="M215" s="72"/>
      <c r="N215" s="31"/>
      <c r="O215" s="45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21"/>
      <c r="B216" s="22"/>
      <c r="C216" s="23">
        <f t="shared" si="3"/>
        <v>0</v>
      </c>
      <c r="D216" s="22"/>
      <c r="E216" s="23"/>
      <c r="F216" s="25"/>
      <c r="G216" s="26"/>
      <c r="H216" s="23"/>
      <c r="I216" s="23"/>
      <c r="J216" s="25"/>
      <c r="K216" s="29"/>
      <c r="L216" s="30"/>
      <c r="M216" s="72"/>
      <c r="N216" s="31"/>
      <c r="O216" s="45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21"/>
      <c r="B217" s="22"/>
      <c r="C217" s="23">
        <f t="shared" si="3"/>
        <v>0</v>
      </c>
      <c r="D217" s="22"/>
      <c r="E217" s="23"/>
      <c r="F217" s="25"/>
      <c r="G217" s="26"/>
      <c r="H217" s="23"/>
      <c r="I217" s="23"/>
      <c r="J217" s="25"/>
      <c r="K217" s="29"/>
      <c r="L217" s="30"/>
      <c r="M217" s="72"/>
      <c r="N217" s="31"/>
      <c r="O217" s="45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21"/>
      <c r="B218" s="22"/>
      <c r="C218" s="23">
        <f t="shared" si="3"/>
        <v>0</v>
      </c>
      <c r="D218" s="22"/>
      <c r="E218" s="23"/>
      <c r="F218" s="25"/>
      <c r="G218" s="26"/>
      <c r="H218" s="23"/>
      <c r="I218" s="23"/>
      <c r="J218" s="25"/>
      <c r="K218" s="29"/>
      <c r="L218" s="30"/>
      <c r="M218" s="72"/>
      <c r="N218" s="31"/>
      <c r="O218" s="45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21"/>
      <c r="B219" s="22"/>
      <c r="C219" s="23">
        <f t="shared" si="3"/>
        <v>0</v>
      </c>
      <c r="D219" s="22"/>
      <c r="E219" s="23"/>
      <c r="F219" s="25"/>
      <c r="G219" s="26"/>
      <c r="H219" s="23"/>
      <c r="I219" s="23"/>
      <c r="J219" s="25"/>
      <c r="K219" s="29"/>
      <c r="L219" s="30"/>
      <c r="M219" s="72"/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21"/>
      <c r="B220" s="22"/>
      <c r="C220" s="23">
        <f t="shared" si="3"/>
        <v>0</v>
      </c>
      <c r="D220" s="22"/>
      <c r="E220" s="23"/>
      <c r="F220" s="25"/>
      <c r="G220" s="26"/>
      <c r="H220" s="23"/>
      <c r="I220" s="23"/>
      <c r="J220" s="25"/>
      <c r="K220" s="29"/>
      <c r="L220" s="30"/>
      <c r="M220" s="72"/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21"/>
      <c r="B221" s="22"/>
      <c r="C221" s="23">
        <f t="shared" si="3"/>
        <v>0</v>
      </c>
      <c r="D221" s="22"/>
      <c r="E221" s="23"/>
      <c r="F221" s="25"/>
      <c r="G221" s="26"/>
      <c r="H221" s="23"/>
      <c r="I221" s="23"/>
      <c r="J221" s="25"/>
      <c r="K221" s="29"/>
      <c r="L221" s="30"/>
      <c r="M221" s="72"/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21"/>
      <c r="B222" s="22"/>
      <c r="C222" s="23">
        <f t="shared" si="3"/>
        <v>0</v>
      </c>
      <c r="D222" s="22"/>
      <c r="E222" s="23"/>
      <c r="F222" s="25"/>
      <c r="G222" s="26"/>
      <c r="H222" s="23"/>
      <c r="I222" s="23"/>
      <c r="J222" s="25"/>
      <c r="K222" s="29"/>
      <c r="L222" s="30"/>
      <c r="M222" s="72"/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21"/>
      <c r="B223" s="22"/>
      <c r="C223" s="23">
        <f t="shared" si="3"/>
        <v>0</v>
      </c>
      <c r="D223" s="22"/>
      <c r="E223" s="23"/>
      <c r="F223" s="25"/>
      <c r="G223" s="26"/>
      <c r="H223" s="23"/>
      <c r="I223" s="23"/>
      <c r="J223" s="25"/>
      <c r="K223" s="29"/>
      <c r="L223" s="30"/>
      <c r="M223" s="72"/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21"/>
      <c r="B224" s="22"/>
      <c r="C224" s="23">
        <f t="shared" si="3"/>
        <v>0</v>
      </c>
      <c r="D224" s="22"/>
      <c r="E224" s="23"/>
      <c r="F224" s="25"/>
      <c r="G224" s="26"/>
      <c r="H224" s="23"/>
      <c r="I224" s="23"/>
      <c r="J224" s="25"/>
      <c r="K224" s="29"/>
      <c r="L224" s="30"/>
      <c r="M224" s="25"/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21"/>
      <c r="B225" s="22"/>
      <c r="C225" s="23">
        <f t="shared" si="3"/>
        <v>0</v>
      </c>
      <c r="D225" s="22"/>
      <c r="E225" s="23"/>
      <c r="F225" s="25"/>
      <c r="G225" s="26"/>
      <c r="H225" s="23"/>
      <c r="I225" s="23"/>
      <c r="J225" s="25"/>
      <c r="K225" s="29"/>
      <c r="L225" s="30"/>
      <c r="M225" s="25"/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21"/>
      <c r="B226" s="22"/>
      <c r="C226" s="23">
        <f t="shared" si="3"/>
        <v>0</v>
      </c>
      <c r="D226" s="22"/>
      <c r="E226" s="23"/>
      <c r="F226" s="25"/>
      <c r="G226" s="26"/>
      <c r="H226" s="23"/>
      <c r="I226" s="23"/>
      <c r="J226" s="25"/>
      <c r="K226" s="29"/>
      <c r="L226" s="30"/>
      <c r="M226" s="25"/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21"/>
      <c r="B227" s="22"/>
      <c r="C227" s="23">
        <f t="shared" si="3"/>
        <v>0</v>
      </c>
      <c r="D227" s="22"/>
      <c r="E227" s="23"/>
      <c r="F227" s="25"/>
      <c r="G227" s="26"/>
      <c r="H227" s="23"/>
      <c r="I227" s="23"/>
      <c r="J227" s="25"/>
      <c r="K227" s="29"/>
      <c r="L227" s="30"/>
      <c r="M227" s="25"/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21"/>
      <c r="B228" s="22"/>
      <c r="C228" s="23">
        <f t="shared" si="3"/>
        <v>0</v>
      </c>
      <c r="D228" s="22"/>
      <c r="E228" s="23"/>
      <c r="F228" s="25"/>
      <c r="G228" s="26"/>
      <c r="H228" s="23"/>
      <c r="I228" s="23"/>
      <c r="J228" s="25"/>
      <c r="K228" s="29"/>
      <c r="L228" s="30"/>
      <c r="M228" s="25"/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21"/>
      <c r="B229" s="22"/>
      <c r="C229" s="23">
        <f t="shared" si="3"/>
        <v>0</v>
      </c>
      <c r="D229" s="22"/>
      <c r="E229" s="23"/>
      <c r="F229" s="25"/>
      <c r="G229" s="26"/>
      <c r="H229" s="23"/>
      <c r="I229" s="23"/>
      <c r="J229" s="25"/>
      <c r="K229" s="29"/>
      <c r="L229" s="30"/>
      <c r="M229" s="25"/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21"/>
      <c r="B230" s="22"/>
      <c r="C230" s="23">
        <f t="shared" si="3"/>
        <v>0</v>
      </c>
      <c r="D230" s="22"/>
      <c r="E230" s="23"/>
      <c r="F230" s="25"/>
      <c r="G230" s="26"/>
      <c r="H230" s="23"/>
      <c r="I230" s="23"/>
      <c r="J230" s="25"/>
      <c r="K230" s="29"/>
      <c r="L230" s="30"/>
      <c r="M230" s="25"/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21"/>
      <c r="B231" s="22"/>
      <c r="C231" s="23">
        <f t="shared" si="3"/>
        <v>0</v>
      </c>
      <c r="D231" s="22"/>
      <c r="E231" s="23"/>
      <c r="F231" s="25"/>
      <c r="G231" s="26"/>
      <c r="H231" s="23"/>
      <c r="I231" s="23"/>
      <c r="J231" s="25"/>
      <c r="K231" s="29"/>
      <c r="L231" s="30"/>
      <c r="M231" s="25"/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21"/>
      <c r="B232" s="22"/>
      <c r="C232" s="23">
        <f t="shared" si="3"/>
        <v>0</v>
      </c>
      <c r="D232" s="22"/>
      <c r="E232" s="23"/>
      <c r="F232" s="25"/>
      <c r="G232" s="26"/>
      <c r="H232" s="23"/>
      <c r="I232" s="23"/>
      <c r="J232" s="25"/>
      <c r="K232" s="29"/>
      <c r="L232" s="30"/>
      <c r="M232" s="25"/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21"/>
      <c r="B233" s="22"/>
      <c r="C233" s="23">
        <f t="shared" si="3"/>
        <v>0</v>
      </c>
      <c r="D233" s="22"/>
      <c r="E233" s="23"/>
      <c r="F233" s="25"/>
      <c r="G233" s="26"/>
      <c r="H233" s="23"/>
      <c r="I233" s="23"/>
      <c r="J233" s="25"/>
      <c r="K233" s="29"/>
      <c r="L233" s="30"/>
      <c r="M233" s="25"/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21"/>
      <c r="B234" s="22"/>
      <c r="C234" s="23">
        <f t="shared" si="3"/>
        <v>0</v>
      </c>
      <c r="D234" s="22"/>
      <c r="E234" s="23"/>
      <c r="F234" s="25"/>
      <c r="G234" s="26"/>
      <c r="H234" s="23"/>
      <c r="I234" s="23"/>
      <c r="J234" s="25"/>
      <c r="K234" s="29"/>
      <c r="L234" s="30"/>
      <c r="M234" s="25"/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21"/>
      <c r="B235" s="22"/>
      <c r="C235" s="23">
        <f t="shared" si="3"/>
        <v>0</v>
      </c>
      <c r="D235" s="22"/>
      <c r="E235" s="23"/>
      <c r="F235" s="25"/>
      <c r="G235" s="26"/>
      <c r="H235" s="23"/>
      <c r="I235" s="23"/>
      <c r="J235" s="25"/>
      <c r="K235" s="29"/>
      <c r="L235" s="30"/>
      <c r="M235" s="25"/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21"/>
      <c r="B236" s="22"/>
      <c r="C236" s="23">
        <f t="shared" si="3"/>
        <v>0</v>
      </c>
      <c r="D236" s="22"/>
      <c r="E236" s="23"/>
      <c r="F236" s="25"/>
      <c r="G236" s="26"/>
      <c r="H236" s="23"/>
      <c r="I236" s="23"/>
      <c r="J236" s="25"/>
      <c r="K236" s="29"/>
      <c r="L236" s="30"/>
      <c r="M236" s="25"/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21"/>
      <c r="B237" s="22"/>
      <c r="C237" s="23">
        <f t="shared" si="3"/>
        <v>0</v>
      </c>
      <c r="D237" s="22"/>
      <c r="E237" s="23"/>
      <c r="F237" s="25"/>
      <c r="G237" s="26"/>
      <c r="H237" s="23"/>
      <c r="I237" s="23"/>
      <c r="J237" s="25"/>
      <c r="K237" s="29"/>
      <c r="L237" s="30"/>
      <c r="M237" s="25"/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21"/>
      <c r="B238" s="22"/>
      <c r="C238" s="23">
        <f t="shared" si="3"/>
        <v>0</v>
      </c>
      <c r="D238" s="22"/>
      <c r="E238" s="23"/>
      <c r="F238" s="25"/>
      <c r="G238" s="26"/>
      <c r="H238" s="23"/>
      <c r="I238" s="23"/>
      <c r="J238" s="25"/>
      <c r="K238" s="29"/>
      <c r="L238" s="30"/>
      <c r="M238" s="25"/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21"/>
      <c r="B239" s="22"/>
      <c r="C239" s="23">
        <f t="shared" si="3"/>
        <v>0</v>
      </c>
      <c r="D239" s="22"/>
      <c r="E239" s="23"/>
      <c r="F239" s="25"/>
      <c r="G239" s="26"/>
      <c r="H239" s="23"/>
      <c r="I239" s="23"/>
      <c r="J239" s="25"/>
      <c r="K239" s="29"/>
      <c r="L239" s="30"/>
      <c r="M239" s="25"/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21"/>
      <c r="B240" s="22"/>
      <c r="C240" s="23">
        <f t="shared" si="3"/>
        <v>0</v>
      </c>
      <c r="D240" s="22"/>
      <c r="E240" s="23"/>
      <c r="F240" s="25"/>
      <c r="G240" s="26"/>
      <c r="H240" s="23"/>
      <c r="I240" s="23"/>
      <c r="J240" s="25"/>
      <c r="K240" s="29"/>
      <c r="L240" s="30"/>
      <c r="M240" s="25"/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21"/>
      <c r="B241" s="22"/>
      <c r="C241" s="23">
        <f t="shared" si="3"/>
        <v>0</v>
      </c>
      <c r="D241" s="22"/>
      <c r="E241" s="23"/>
      <c r="F241" s="25"/>
      <c r="G241" s="26"/>
      <c r="H241" s="23"/>
      <c r="I241" s="23"/>
      <c r="J241" s="25"/>
      <c r="K241" s="29"/>
      <c r="L241" s="30"/>
      <c r="M241" s="25"/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21"/>
      <c r="B242" s="22"/>
      <c r="C242" s="23">
        <f t="shared" si="3"/>
        <v>0</v>
      </c>
      <c r="D242" s="22"/>
      <c r="E242" s="23"/>
      <c r="F242" s="25"/>
      <c r="G242" s="26"/>
      <c r="H242" s="23"/>
      <c r="I242" s="23"/>
      <c r="J242" s="25"/>
      <c r="K242" s="29"/>
      <c r="L242" s="30"/>
      <c r="M242" s="25"/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21"/>
      <c r="B243" s="22"/>
      <c r="C243" s="23">
        <f t="shared" si="3"/>
        <v>0</v>
      </c>
      <c r="D243" s="22"/>
      <c r="E243" s="23"/>
      <c r="F243" s="25"/>
      <c r="G243" s="26"/>
      <c r="H243" s="23"/>
      <c r="I243" s="23"/>
      <c r="J243" s="25"/>
      <c r="K243" s="29"/>
      <c r="L243" s="30"/>
      <c r="M243" s="25"/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21"/>
      <c r="B244" s="22"/>
      <c r="C244" s="23">
        <f t="shared" si="3"/>
        <v>0</v>
      </c>
      <c r="D244" s="22"/>
      <c r="E244" s="23"/>
      <c r="F244" s="25"/>
      <c r="G244" s="26"/>
      <c r="H244" s="23"/>
      <c r="I244" s="23"/>
      <c r="J244" s="25"/>
      <c r="K244" s="29"/>
      <c r="L244" s="30"/>
      <c r="M244" s="25"/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21"/>
      <c r="B245" s="22"/>
      <c r="C245" s="23">
        <f t="shared" si="3"/>
        <v>0</v>
      </c>
      <c r="D245" s="22"/>
      <c r="E245" s="23"/>
      <c r="F245" s="25"/>
      <c r="G245" s="26"/>
      <c r="H245" s="23"/>
      <c r="I245" s="23"/>
      <c r="J245" s="25"/>
      <c r="K245" s="29"/>
      <c r="L245" s="30"/>
      <c r="M245" s="25"/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21"/>
      <c r="B246" s="22"/>
      <c r="C246" s="23">
        <f t="shared" si="3"/>
        <v>0</v>
      </c>
      <c r="D246" s="22"/>
      <c r="E246" s="23"/>
      <c r="F246" s="25"/>
      <c r="G246" s="26"/>
      <c r="H246" s="23"/>
      <c r="I246" s="23"/>
      <c r="J246" s="25"/>
      <c r="K246" s="29"/>
      <c r="L246" s="30"/>
      <c r="M246" s="25"/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21"/>
      <c r="B247" s="22"/>
      <c r="C247" s="23">
        <f t="shared" si="3"/>
        <v>0</v>
      </c>
      <c r="D247" s="22"/>
      <c r="E247" s="23"/>
      <c r="F247" s="25"/>
      <c r="G247" s="26"/>
      <c r="H247" s="23"/>
      <c r="I247" s="23"/>
      <c r="J247" s="25"/>
      <c r="K247" s="29"/>
      <c r="L247" s="30"/>
      <c r="M247" s="25"/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21"/>
      <c r="B248" s="22"/>
      <c r="C248" s="23">
        <f t="shared" si="3"/>
        <v>0</v>
      </c>
      <c r="D248" s="22"/>
      <c r="E248" s="23"/>
      <c r="F248" s="25"/>
      <c r="G248" s="26"/>
      <c r="H248" s="23"/>
      <c r="I248" s="23"/>
      <c r="J248" s="25"/>
      <c r="K248" s="29"/>
      <c r="L248" s="30"/>
      <c r="M248" s="25"/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21"/>
      <c r="B249" s="22"/>
      <c r="C249" s="23">
        <f t="shared" si="3"/>
        <v>0</v>
      </c>
      <c r="D249" s="22"/>
      <c r="E249" s="23"/>
      <c r="F249" s="25"/>
      <c r="G249" s="26"/>
      <c r="H249" s="23"/>
      <c r="I249" s="23"/>
      <c r="J249" s="25"/>
      <c r="K249" s="29"/>
      <c r="L249" s="30"/>
      <c r="M249" s="25"/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21"/>
      <c r="B250" s="22"/>
      <c r="C250" s="23">
        <f t="shared" si="3"/>
        <v>0</v>
      </c>
      <c r="D250" s="22"/>
      <c r="E250" s="23"/>
      <c r="F250" s="25"/>
      <c r="G250" s="26"/>
      <c r="H250" s="23"/>
      <c r="I250" s="23"/>
      <c r="J250" s="25"/>
      <c r="K250" s="29"/>
      <c r="L250" s="30"/>
      <c r="M250" s="25"/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21"/>
      <c r="B251" s="22"/>
      <c r="C251" s="23">
        <f t="shared" si="3"/>
        <v>0</v>
      </c>
      <c r="D251" s="22"/>
      <c r="E251" s="23"/>
      <c r="F251" s="25"/>
      <c r="G251" s="26"/>
      <c r="H251" s="23"/>
      <c r="I251" s="23"/>
      <c r="J251" s="25"/>
      <c r="K251" s="29"/>
      <c r="L251" s="30"/>
      <c r="M251" s="25"/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7"/>
      <c r="B252" s="7"/>
      <c r="C252" s="7"/>
      <c r="D252" s="7"/>
      <c r="E252" s="7"/>
      <c r="F252" s="7"/>
      <c r="G252" s="46"/>
      <c r="H252" s="7"/>
      <c r="I252" s="7"/>
      <c r="J252" s="6"/>
      <c r="K252" s="7"/>
      <c r="L252" s="7"/>
      <c r="M252" s="6"/>
    </row>
    <row r="253" spans="1:28" x14ac:dyDescent="0.2">
      <c r="A253" s="7"/>
      <c r="B253" s="7"/>
      <c r="C253" s="7"/>
      <c r="D253" s="7"/>
      <c r="E253" s="7"/>
      <c r="F253" s="7"/>
      <c r="G253" s="46"/>
      <c r="H253" s="7"/>
      <c r="I253" s="7"/>
      <c r="J253" s="6"/>
      <c r="K253" s="7"/>
      <c r="L253" s="7"/>
      <c r="M253" s="6"/>
    </row>
    <row r="254" spans="1:28" x14ac:dyDescent="0.2">
      <c r="A254" s="7"/>
      <c r="B254" s="7"/>
      <c r="C254" s="7"/>
      <c r="D254" s="7"/>
      <c r="E254" s="7"/>
      <c r="F254" s="7"/>
      <c r="G254" s="46"/>
      <c r="H254" s="7"/>
      <c r="I254" s="7"/>
      <c r="J254" s="6"/>
      <c r="K254" s="7"/>
      <c r="L254" s="7"/>
      <c r="M254" s="6"/>
    </row>
    <row r="255" spans="1:28" x14ac:dyDescent="0.2">
      <c r="A255" s="7"/>
      <c r="B255" s="7"/>
      <c r="C255" s="7"/>
      <c r="D255" s="7"/>
      <c r="E255" s="7"/>
      <c r="F255" s="7"/>
      <c r="G255" s="46"/>
      <c r="H255" s="7"/>
      <c r="I255" s="7"/>
      <c r="J255" s="6"/>
      <c r="K255" s="7"/>
      <c r="L255" s="7"/>
      <c r="M255" s="6"/>
    </row>
    <row r="256" spans="1:28" x14ac:dyDescent="0.2">
      <c r="A256" s="7"/>
      <c r="B256" s="7"/>
      <c r="C256" s="7"/>
      <c r="D256" s="7"/>
      <c r="E256" s="7"/>
      <c r="F256" s="7"/>
      <c r="G256" s="7"/>
      <c r="H256" s="7"/>
      <c r="I256" s="7"/>
      <c r="J256" s="6"/>
      <c r="K256" s="7"/>
      <c r="L256" s="7"/>
      <c r="M256" s="6"/>
    </row>
    <row r="257" spans="1:13" x14ac:dyDescent="0.2">
      <c r="A257" s="7"/>
      <c r="B257" s="7"/>
      <c r="C257" s="7"/>
      <c r="D257" s="7"/>
      <c r="E257" s="7"/>
      <c r="F257" s="7"/>
      <c r="G257" s="7"/>
      <c r="H257" s="7"/>
      <c r="I257" s="7"/>
      <c r="J257" s="6"/>
      <c r="K257" s="7"/>
      <c r="L257" s="7"/>
      <c r="M257" s="7"/>
    </row>
    <row r="258" spans="1:13" x14ac:dyDescent="0.2">
      <c r="A258" s="7"/>
      <c r="B258" s="7"/>
      <c r="C258" s="7"/>
      <c r="D258" s="7"/>
      <c r="E258" s="7"/>
      <c r="F258" s="7"/>
      <c r="G258" s="7"/>
      <c r="H258" s="7"/>
      <c r="I258" s="7"/>
      <c r="J258" s="6"/>
      <c r="K258" s="7"/>
      <c r="L258" s="7"/>
      <c r="M258" s="7"/>
    </row>
    <row r="259" spans="1:13" x14ac:dyDescent="0.2">
      <c r="A259" s="7"/>
      <c r="B259" s="7"/>
      <c r="C259" s="7"/>
      <c r="D259" s="7"/>
      <c r="E259" s="7"/>
      <c r="F259" s="7"/>
      <c r="G259" s="7"/>
      <c r="H259" s="7"/>
      <c r="I259" s="7"/>
      <c r="J259" s="6"/>
      <c r="K259" s="7"/>
      <c r="L259" s="7"/>
      <c r="M259" s="7"/>
    </row>
    <row r="260" spans="1:13" x14ac:dyDescent="0.2">
      <c r="A260" s="7"/>
      <c r="B260" s="7"/>
      <c r="C260" s="7"/>
      <c r="D260" s="7"/>
      <c r="E260" s="7"/>
      <c r="F260" s="7"/>
      <c r="G260" s="7"/>
      <c r="H260" s="7"/>
      <c r="I260" s="7"/>
      <c r="J260" s="6"/>
      <c r="K260" s="7"/>
      <c r="L260" s="7"/>
      <c r="M260" s="7"/>
    </row>
    <row r="261" spans="1:13" x14ac:dyDescent="0.2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</row>
    <row r="262" spans="1:13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</sheetData>
  <sheetProtection algorithmName="SHA-512" hashValue="QI0eqfq6GasrV+2NBsHy7wCRJBFixWbTXEEUEkgbrZFA/csvZbck59UZFU6Mqi4HlkZRKveG/Il93QzVTNI78Q==" saltValue="7KuJzXv2xPzv3y+fLLj0hQ==" spinCount="100000" sheet="1" scenarios="1"/>
  <mergeCells count="5">
    <mergeCell ref="A2:A3"/>
    <mergeCell ref="B2:C2"/>
    <mergeCell ref="D2:F2"/>
    <mergeCell ref="H2:J2"/>
    <mergeCell ref="L2:M2"/>
  </mergeCells>
  <conditionalFormatting sqref="G4:G251">
    <cfRule type="cellIs" dxfId="29" priority="2" operator="greaterThan">
      <formula>0</formula>
    </cfRule>
  </conditionalFormatting>
  <conditionalFormatting sqref="D4:F251">
    <cfRule type="cellIs" dxfId="28" priority="1" operator="greater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5" tint="-0.249977111117893"/>
  </sheetPr>
  <dimension ref="A1:AE268"/>
  <sheetViews>
    <sheetView topLeftCell="Q25" workbookViewId="0">
      <selection activeCell="Z54" sqref="Z54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  <col min="30" max="30" width="11.5703125" customWidth="1"/>
  </cols>
  <sheetData>
    <row r="1" spans="1:31" ht="21" x14ac:dyDescent="0.35">
      <c r="A1" s="1" t="s">
        <v>0</v>
      </c>
      <c r="B1" s="81" t="s">
        <v>95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31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44"/>
      <c r="P2" s="244"/>
    </row>
    <row r="3" spans="1:31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9" t="s">
        <v>10</v>
      </c>
      <c r="I3" s="19" t="s">
        <v>11</v>
      </c>
      <c r="J3" s="210" t="s">
        <v>13</v>
      </c>
      <c r="K3" s="18"/>
      <c r="L3" s="19" t="s">
        <v>14</v>
      </c>
      <c r="M3" s="210" t="s">
        <v>10</v>
      </c>
      <c r="N3" s="20"/>
      <c r="O3" s="142"/>
      <c r="P3" s="142"/>
      <c r="AD3" t="s">
        <v>142</v>
      </c>
    </row>
    <row r="4" spans="1:31" x14ac:dyDescent="0.2">
      <c r="A4" s="21">
        <v>42222.437502314817</v>
      </c>
      <c r="B4" s="94">
        <v>649</v>
      </c>
      <c r="C4" s="23">
        <f t="shared" ref="C4:C67" si="0">B4*0.028317</f>
        <v>18.377732999999999</v>
      </c>
      <c r="D4" s="24"/>
      <c r="E4" s="25"/>
      <c r="F4" s="25"/>
      <c r="G4" s="26"/>
      <c r="H4" s="88"/>
      <c r="I4" s="88"/>
      <c r="J4" s="88"/>
      <c r="K4" s="29"/>
      <c r="L4" s="21">
        <f>'WASP DATA'!A89</f>
        <v>42222.3537</v>
      </c>
      <c r="M4" s="72">
        <f>'WASP DATA'!F89</f>
        <v>0.114352</v>
      </c>
      <c r="N4" s="31"/>
      <c r="O4" s="32"/>
      <c r="P4" s="33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D4" s="171">
        <v>42222.791666666664</v>
      </c>
      <c r="AE4" s="234"/>
    </row>
    <row r="5" spans="1:31" ht="15.75" x14ac:dyDescent="0.25">
      <c r="A5" s="21">
        <v>42222.447919039354</v>
      </c>
      <c r="B5" s="94">
        <v>649</v>
      </c>
      <c r="C5" s="23">
        <f t="shared" si="0"/>
        <v>18.377732999999999</v>
      </c>
      <c r="D5" s="24"/>
      <c r="E5" s="25"/>
      <c r="F5" s="25"/>
      <c r="G5" s="26"/>
      <c r="H5" s="88"/>
      <c r="I5" s="88"/>
      <c r="J5" s="88"/>
      <c r="K5" s="29"/>
      <c r="L5" s="21">
        <f>'WASP DATA'!A90</f>
        <v>42222.363299999997</v>
      </c>
      <c r="M5" s="72">
        <f>'WASP DATA'!F90</f>
        <v>0.1466296</v>
      </c>
      <c r="N5" s="31"/>
      <c r="O5" s="32"/>
      <c r="P5" s="33"/>
      <c r="Q5" s="34"/>
      <c r="R5" s="211" t="s">
        <v>127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D5" s="171">
        <v>42222.802083333336</v>
      </c>
      <c r="AE5" s="234"/>
    </row>
    <row r="6" spans="1:31" x14ac:dyDescent="0.2">
      <c r="A6" s="21">
        <v>42222.458335763891</v>
      </c>
      <c r="B6" s="94">
        <v>649</v>
      </c>
      <c r="C6" s="23">
        <f t="shared" si="0"/>
        <v>18.377732999999999</v>
      </c>
      <c r="D6" s="24"/>
      <c r="E6" s="25"/>
      <c r="F6" s="25"/>
      <c r="G6" s="26"/>
      <c r="H6" s="27"/>
      <c r="I6" s="27"/>
      <c r="J6" s="27"/>
      <c r="K6" s="29"/>
      <c r="L6" s="21">
        <f>'WASP DATA'!A91</f>
        <v>42222.374799999998</v>
      </c>
      <c r="M6" s="72">
        <f>'WASP DATA'!F91</f>
        <v>0.1958444</v>
      </c>
      <c r="N6" s="31"/>
      <c r="O6" s="32"/>
      <c r="P6" s="33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D6" s="171">
        <v>42222.8125</v>
      </c>
      <c r="AE6" s="234"/>
    </row>
    <row r="7" spans="1:31" x14ac:dyDescent="0.2">
      <c r="A7" s="21">
        <v>42222.468752488428</v>
      </c>
      <c r="B7" s="94">
        <v>649</v>
      </c>
      <c r="C7" s="23">
        <f t="shared" si="0"/>
        <v>18.377732999999999</v>
      </c>
      <c r="D7" s="24"/>
      <c r="E7" s="25"/>
      <c r="F7" s="25"/>
      <c r="G7" s="26"/>
      <c r="H7" s="27"/>
      <c r="I7" s="27"/>
      <c r="J7" s="27"/>
      <c r="K7" s="29"/>
      <c r="L7" s="21">
        <f>'WASP DATA'!A92</f>
        <v>42222.384299999998</v>
      </c>
      <c r="M7" s="72">
        <f>'WASP DATA'!F92</f>
        <v>0.2474507</v>
      </c>
      <c r="N7" s="31"/>
      <c r="O7" s="32"/>
      <c r="P7" s="33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D7" s="171">
        <v>42222.822916666664</v>
      </c>
      <c r="AE7" s="234"/>
    </row>
    <row r="8" spans="1:31" x14ac:dyDescent="0.2">
      <c r="A8" s="21">
        <v>42222.479169212966</v>
      </c>
      <c r="B8" s="94">
        <v>649</v>
      </c>
      <c r="C8" s="23">
        <f t="shared" si="0"/>
        <v>18.377732999999999</v>
      </c>
      <c r="D8" s="24"/>
      <c r="E8" s="25"/>
      <c r="F8" s="25"/>
      <c r="G8" s="26"/>
      <c r="H8" s="27"/>
      <c r="I8" s="27"/>
      <c r="J8" s="27"/>
      <c r="K8" s="29"/>
      <c r="L8" s="21">
        <f>'WASP DATA'!A93</f>
        <v>42222.393900000003</v>
      </c>
      <c r="M8" s="72">
        <f>'WASP DATA'!F93</f>
        <v>0.31063892999999998</v>
      </c>
      <c r="N8" s="31"/>
      <c r="O8" s="32"/>
      <c r="P8" s="33"/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  <c r="AD8" s="171">
        <v>42222.833333333336</v>
      </c>
      <c r="AE8" s="234"/>
    </row>
    <row r="9" spans="1:31" x14ac:dyDescent="0.2">
      <c r="A9" s="21">
        <v>42222.489585937503</v>
      </c>
      <c r="B9" s="94">
        <v>649</v>
      </c>
      <c r="C9" s="23">
        <f t="shared" si="0"/>
        <v>18.377732999999999</v>
      </c>
      <c r="D9" s="24"/>
      <c r="E9" s="25"/>
      <c r="F9" s="25"/>
      <c r="G9" s="26"/>
      <c r="H9" s="27"/>
      <c r="I9" s="27"/>
      <c r="J9" s="27"/>
      <c r="K9" s="29"/>
      <c r="L9" s="21">
        <f>'WASP DATA'!A94</f>
        <v>42222.403400000003</v>
      </c>
      <c r="M9" s="72">
        <f>'WASP DATA'!F94</f>
        <v>0.38750210000000002</v>
      </c>
      <c r="N9" s="31"/>
      <c r="O9" s="32"/>
      <c r="P9" s="33"/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  <c r="AD9" s="171">
        <v>42222.84375</v>
      </c>
      <c r="AE9" s="234"/>
    </row>
    <row r="10" spans="1:31" x14ac:dyDescent="0.2">
      <c r="A10" s="21">
        <v>42222.50000266204</v>
      </c>
      <c r="B10" s="94">
        <v>640</v>
      </c>
      <c r="C10" s="23">
        <f t="shared" si="0"/>
        <v>18.122879999999999</v>
      </c>
      <c r="D10" s="24"/>
      <c r="E10" s="25"/>
      <c r="F10" s="25"/>
      <c r="G10" s="26"/>
      <c r="H10" s="27"/>
      <c r="I10" s="27"/>
      <c r="J10" s="27"/>
      <c r="K10" s="29"/>
      <c r="L10" s="21">
        <f>'WASP DATA'!A95</f>
        <v>42222.414799999999</v>
      </c>
      <c r="M10" s="72">
        <f>'WASP DATA'!F95</f>
        <v>0.50113242000000002</v>
      </c>
      <c r="N10" s="31"/>
      <c r="O10" s="32"/>
      <c r="P10" s="33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D10" s="171">
        <v>42222.854166666664</v>
      </c>
      <c r="AE10" s="234"/>
    </row>
    <row r="11" spans="1:31" x14ac:dyDescent="0.2">
      <c r="A11" s="21">
        <v>42222.510419386577</v>
      </c>
      <c r="B11" s="94">
        <v>640</v>
      </c>
      <c r="C11" s="23">
        <f t="shared" si="0"/>
        <v>18.122879999999999</v>
      </c>
      <c r="D11" s="24"/>
      <c r="E11" s="25"/>
      <c r="F11" s="25"/>
      <c r="G11" s="26"/>
      <c r="H11" s="27"/>
      <c r="I11" s="27"/>
      <c r="J11" s="27"/>
      <c r="K11" s="29"/>
      <c r="L11" s="21">
        <f>'WASP DATA'!A96</f>
        <v>42222.424299999999</v>
      </c>
      <c r="M11" s="72">
        <f>'WASP DATA'!F96</f>
        <v>0.61678860000000002</v>
      </c>
      <c r="N11" s="31"/>
      <c r="O11" s="32"/>
      <c r="P11" s="33"/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  <c r="AD11" s="171">
        <v>42222.864583333336</v>
      </c>
      <c r="AE11" s="221">
        <v>0</v>
      </c>
    </row>
    <row r="12" spans="1:31" x14ac:dyDescent="0.2">
      <c r="A12" s="21">
        <v>42222.520836111114</v>
      </c>
      <c r="B12" s="94">
        <v>640</v>
      </c>
      <c r="C12" s="23">
        <f t="shared" si="0"/>
        <v>18.122879999999999</v>
      </c>
      <c r="D12" s="24"/>
      <c r="E12" s="25"/>
      <c r="F12" s="25"/>
      <c r="G12" s="26"/>
      <c r="H12" s="27"/>
      <c r="I12" s="27"/>
      <c r="J12" s="27"/>
      <c r="K12" s="29"/>
      <c r="L12" s="21">
        <f>'WASP DATA'!A97</f>
        <v>42222.433799999999</v>
      </c>
      <c r="M12" s="72">
        <f>'WASP DATA'!F97</f>
        <v>0.75468373</v>
      </c>
      <c r="N12" s="31"/>
      <c r="O12" s="32"/>
      <c r="P12" s="33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  <c r="AD12" s="171">
        <v>42222.875</v>
      </c>
      <c r="AE12" s="235">
        <v>2.1505376344086048E-2</v>
      </c>
    </row>
    <row r="13" spans="1:31" x14ac:dyDescent="0.2">
      <c r="A13" s="21">
        <v>42222.531252835652</v>
      </c>
      <c r="B13" s="94">
        <v>640</v>
      </c>
      <c r="C13" s="23">
        <f t="shared" si="0"/>
        <v>18.122879999999999</v>
      </c>
      <c r="D13" s="24"/>
      <c r="E13" s="25"/>
      <c r="F13" s="25"/>
      <c r="G13" s="26"/>
      <c r="H13" s="27"/>
      <c r="I13" s="27"/>
      <c r="J13" s="27"/>
      <c r="K13" s="29"/>
      <c r="L13" s="21">
        <f>'WASP DATA'!A98</f>
        <v>42222.443299999999</v>
      </c>
      <c r="M13" s="72">
        <f>'WASP DATA'!F98</f>
        <v>0.91811841000000005</v>
      </c>
      <c r="N13" s="31"/>
      <c r="O13" s="32"/>
      <c r="P13" s="33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D13" s="171">
        <v>42222.885416666664</v>
      </c>
      <c r="AE13" s="235">
        <v>3.2258064516129073E-2</v>
      </c>
    </row>
    <row r="14" spans="1:31" x14ac:dyDescent="0.2">
      <c r="A14" s="35">
        <v>42222.541669560182</v>
      </c>
      <c r="B14" s="94">
        <v>640</v>
      </c>
      <c r="C14" s="23">
        <f t="shared" si="0"/>
        <v>18.122879999999999</v>
      </c>
      <c r="D14" s="22"/>
      <c r="E14" s="23"/>
      <c r="F14" s="25"/>
      <c r="G14" s="26"/>
      <c r="H14" s="27"/>
      <c r="I14" s="27"/>
      <c r="J14" s="27"/>
      <c r="K14" s="29"/>
      <c r="L14" s="21">
        <f>'WASP DATA'!A99</f>
        <v>42222.454599999997</v>
      </c>
      <c r="M14" s="72">
        <f>'WASP DATA'!F99</f>
        <v>1.1530560000000001</v>
      </c>
      <c r="N14" s="31"/>
      <c r="O14" s="32"/>
      <c r="P14" s="33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D14" s="171">
        <v>42222.895833333336</v>
      </c>
      <c r="AE14" s="235">
        <v>6.4516129032258146E-2</v>
      </c>
    </row>
    <row r="15" spans="1:31" x14ac:dyDescent="0.2">
      <c r="A15" s="35">
        <v>42222.552086284719</v>
      </c>
      <c r="B15" s="94">
        <v>640</v>
      </c>
      <c r="C15" s="23">
        <f t="shared" si="0"/>
        <v>18.122879999999999</v>
      </c>
      <c r="D15" s="36"/>
      <c r="E15" s="37"/>
      <c r="F15" s="25"/>
      <c r="G15" s="26"/>
      <c r="H15" s="27"/>
      <c r="I15" s="27"/>
      <c r="J15" s="27"/>
      <c r="K15" s="29"/>
      <c r="L15" s="21">
        <f>'WASP DATA'!A100</f>
        <v>42222.464</v>
      </c>
      <c r="M15" s="72">
        <f>'WASP DATA'!F100</f>
        <v>1.385818</v>
      </c>
      <c r="N15" s="31"/>
      <c r="O15" s="32"/>
      <c r="P15" s="33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D15" s="171">
        <v>42222.90625</v>
      </c>
      <c r="AE15" s="235">
        <v>9.6774193548387219E-2</v>
      </c>
    </row>
    <row r="16" spans="1:31" x14ac:dyDescent="0.2">
      <c r="A16" s="35">
        <v>42222.562503009256</v>
      </c>
      <c r="B16" s="94">
        <v>640</v>
      </c>
      <c r="C16" s="23">
        <f t="shared" si="0"/>
        <v>18.122879999999999</v>
      </c>
      <c r="D16" s="22"/>
      <c r="E16" s="23"/>
      <c r="F16" s="25"/>
      <c r="G16" s="26"/>
      <c r="H16" s="27"/>
      <c r="I16" s="27"/>
      <c r="J16" s="27"/>
      <c r="K16" s="29"/>
      <c r="L16" s="21">
        <f>'WASP DATA'!A101</f>
        <v>42222.473400000003</v>
      </c>
      <c r="M16" s="72">
        <f>'WASP DATA'!F101</f>
        <v>1.6567533000000001</v>
      </c>
      <c r="N16" s="31"/>
      <c r="O16" s="32"/>
      <c r="P16" s="33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D16" s="171">
        <v>42222.916666666664</v>
      </c>
      <c r="AE16" s="235">
        <v>0.15053763440860232</v>
      </c>
    </row>
    <row r="17" spans="1:31" x14ac:dyDescent="0.2">
      <c r="A17" s="35">
        <v>42222.572919733793</v>
      </c>
      <c r="B17" s="94">
        <v>631</v>
      </c>
      <c r="C17" s="23">
        <f t="shared" si="0"/>
        <v>17.868026999999998</v>
      </c>
      <c r="D17" s="22"/>
      <c r="E17" s="23"/>
      <c r="F17" s="25"/>
      <c r="G17" s="26"/>
      <c r="H17" s="27"/>
      <c r="I17" s="27"/>
      <c r="J17" s="27"/>
      <c r="K17" s="29"/>
      <c r="L17" s="21">
        <f>'WASP DATA'!A102</f>
        <v>42222.484700000001</v>
      </c>
      <c r="M17" s="72">
        <f>'WASP DATA'!F102</f>
        <v>2.0387382000000001</v>
      </c>
      <c r="N17" s="31"/>
      <c r="O17" s="32"/>
      <c r="P17" s="33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D17" s="171">
        <v>42222.927083333336</v>
      </c>
      <c r="AE17" s="235">
        <v>0.20430107526881686</v>
      </c>
    </row>
    <row r="18" spans="1:31" x14ac:dyDescent="0.2">
      <c r="A18" s="35">
        <v>42222.58333645833</v>
      </c>
      <c r="B18" s="94">
        <v>631</v>
      </c>
      <c r="C18" s="23">
        <f t="shared" si="0"/>
        <v>17.868026999999998</v>
      </c>
      <c r="D18" s="22"/>
      <c r="E18" s="23"/>
      <c r="F18" s="25"/>
      <c r="G18" s="26"/>
      <c r="H18" s="27"/>
      <c r="I18" s="27"/>
      <c r="J18" s="27"/>
      <c r="K18" s="29"/>
      <c r="L18" s="21">
        <f>'WASP DATA'!A103</f>
        <v>42222.494100000004</v>
      </c>
      <c r="M18" s="72">
        <f>'WASP DATA'!F103</f>
        <v>2.4101859999999999</v>
      </c>
      <c r="N18" s="31"/>
      <c r="O18" s="32"/>
      <c r="P18" s="33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D18" s="171">
        <v>42222.937500057873</v>
      </c>
      <c r="AE18" s="235">
        <v>0.29032258064516103</v>
      </c>
    </row>
    <row r="19" spans="1:31" x14ac:dyDescent="0.2">
      <c r="A19" s="35">
        <v>42222.593753182868</v>
      </c>
      <c r="B19" s="94">
        <v>631</v>
      </c>
      <c r="C19" s="23">
        <f t="shared" si="0"/>
        <v>17.868026999999998</v>
      </c>
      <c r="D19" s="22"/>
      <c r="E19" s="23"/>
      <c r="F19" s="25"/>
      <c r="G19" s="26"/>
      <c r="H19" s="27"/>
      <c r="I19" s="27"/>
      <c r="J19" s="27"/>
      <c r="K19" s="29"/>
      <c r="L19" s="21">
        <f>'WASP DATA'!A104</f>
        <v>42222.503400000001</v>
      </c>
      <c r="M19" s="72">
        <f>'WASP DATA'!F104</f>
        <v>2.835445</v>
      </c>
      <c r="N19" s="31"/>
      <c r="O19" s="32"/>
      <c r="P19" s="33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D19" s="171">
        <v>42222.94791678241</v>
      </c>
      <c r="AE19" s="235">
        <v>0.37634408602150521</v>
      </c>
    </row>
    <row r="20" spans="1:31" x14ac:dyDescent="0.2">
      <c r="A20" s="35">
        <v>42222.604169907405</v>
      </c>
      <c r="B20" s="94">
        <v>631</v>
      </c>
      <c r="C20" s="23">
        <f t="shared" si="0"/>
        <v>17.868026999999998</v>
      </c>
      <c r="D20" s="22"/>
      <c r="E20" s="23"/>
      <c r="F20" s="25"/>
      <c r="G20" s="26"/>
      <c r="H20" s="27"/>
      <c r="I20" s="27"/>
      <c r="J20" s="27"/>
      <c r="K20" s="29"/>
      <c r="L20" s="21">
        <f>'WASP DATA'!A105</f>
        <v>42222.514600000002</v>
      </c>
      <c r="M20" s="72">
        <f>'WASP DATA'!F105</f>
        <v>3.4244384000000001</v>
      </c>
      <c r="N20" s="31"/>
      <c r="O20" s="32"/>
      <c r="P20" s="33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D20" s="171">
        <v>42222.958333506947</v>
      </c>
      <c r="AE20" s="235">
        <v>0.47849462365591394</v>
      </c>
    </row>
    <row r="21" spans="1:31" x14ac:dyDescent="0.2">
      <c r="A21" s="35">
        <v>42222.614586631942</v>
      </c>
      <c r="B21" s="94">
        <v>631</v>
      </c>
      <c r="C21" s="23">
        <f t="shared" si="0"/>
        <v>17.868026999999998</v>
      </c>
      <c r="D21" s="22">
        <v>0.88400000000000001</v>
      </c>
      <c r="E21" s="23">
        <v>0.32500000000000001</v>
      </c>
      <c r="F21" s="25"/>
      <c r="G21" s="26"/>
      <c r="H21" s="27"/>
      <c r="I21" s="27"/>
      <c r="J21" s="27"/>
      <c r="K21" s="29"/>
      <c r="L21" s="21">
        <f>'WASP DATA'!A106</f>
        <v>42222.5239</v>
      </c>
      <c r="M21" s="72">
        <f>'WASP DATA'!F106</f>
        <v>3.9874651000000001</v>
      </c>
      <c r="N21" s="31"/>
      <c r="O21" s="32"/>
      <c r="P21" s="33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D21" s="171">
        <v>42222.968750231485</v>
      </c>
      <c r="AE21" s="235">
        <v>0.58064516129032273</v>
      </c>
    </row>
    <row r="22" spans="1:31" x14ac:dyDescent="0.2">
      <c r="A22" s="35">
        <v>42222.625003356479</v>
      </c>
      <c r="B22" s="94">
        <v>631</v>
      </c>
      <c r="C22" s="23">
        <f t="shared" si="0"/>
        <v>17.868026999999998</v>
      </c>
      <c r="D22" s="22"/>
      <c r="E22" s="23"/>
      <c r="F22" s="25"/>
      <c r="G22" s="26"/>
      <c r="H22" s="27"/>
      <c r="I22" s="27"/>
      <c r="J22" s="27"/>
      <c r="K22" s="29"/>
      <c r="L22" s="21">
        <f>'WASP DATA'!A107</f>
        <v>42222.533199999998</v>
      </c>
      <c r="M22" s="72">
        <f>'WASP DATA'!F107</f>
        <v>4.6223520000000002</v>
      </c>
      <c r="N22" s="31"/>
      <c r="O22" s="32"/>
      <c r="P22" s="33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D22" s="171">
        <v>42222.979166956022</v>
      </c>
      <c r="AE22" s="235">
        <v>0.67741935483870985</v>
      </c>
    </row>
    <row r="23" spans="1:31" x14ac:dyDescent="0.2">
      <c r="A23" s="35">
        <v>42222.635420081016</v>
      </c>
      <c r="B23" s="94">
        <v>631</v>
      </c>
      <c r="C23" s="23">
        <f t="shared" si="0"/>
        <v>17.868026999999998</v>
      </c>
      <c r="D23" s="22"/>
      <c r="E23" s="23"/>
      <c r="F23" s="25"/>
      <c r="G23" s="26"/>
      <c r="H23" s="27"/>
      <c r="I23" s="27"/>
      <c r="J23" s="27"/>
      <c r="K23" s="29"/>
      <c r="L23" s="21">
        <f>'WASP DATA'!A108</f>
        <v>42222.544300000001</v>
      </c>
      <c r="M23" s="72">
        <f>'WASP DATA'!F108</f>
        <v>5.4874919999999996</v>
      </c>
      <c r="N23" s="31"/>
      <c r="O23" s="32"/>
      <c r="P23" s="33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D23" s="171">
        <v>42222.989583680559</v>
      </c>
      <c r="AE23" s="235">
        <v>0.77419354838709709</v>
      </c>
    </row>
    <row r="24" spans="1:31" x14ac:dyDescent="0.2">
      <c r="A24" s="35">
        <v>42222.645836805554</v>
      </c>
      <c r="B24" s="94">
        <v>631</v>
      </c>
      <c r="C24" s="23">
        <f t="shared" si="0"/>
        <v>17.868026999999998</v>
      </c>
      <c r="D24" s="22"/>
      <c r="E24" s="23"/>
      <c r="F24" s="25"/>
      <c r="G24" s="26"/>
      <c r="H24" s="27"/>
      <c r="I24" s="27"/>
      <c r="J24" s="27"/>
      <c r="K24" s="29"/>
      <c r="L24" s="21">
        <f>'WASP DATA'!A109</f>
        <v>42222.553500000002</v>
      </c>
      <c r="M24" s="72">
        <f>'WASP DATA'!F109</f>
        <v>6.3016313999999998</v>
      </c>
      <c r="N24" s="31"/>
      <c r="O24" s="32"/>
      <c r="P24" s="33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D24" s="171">
        <v>42223.000000405096</v>
      </c>
      <c r="AE24" s="235">
        <v>0.8440860215053767</v>
      </c>
    </row>
    <row r="25" spans="1:31" x14ac:dyDescent="0.2">
      <c r="A25" s="35">
        <v>42222.656253530091</v>
      </c>
      <c r="B25" s="94">
        <v>622</v>
      </c>
      <c r="C25" s="23">
        <f t="shared" si="0"/>
        <v>17.613174000000001</v>
      </c>
      <c r="D25" s="22"/>
      <c r="E25" s="23"/>
      <c r="F25" s="25"/>
      <c r="G25" s="26"/>
      <c r="H25" s="27"/>
      <c r="I25" s="27"/>
      <c r="J25" s="27"/>
      <c r="K25" s="29"/>
      <c r="L25" s="21">
        <f>'WASP DATA'!A110</f>
        <v>42222.564599999998</v>
      </c>
      <c r="M25" s="72">
        <f>'WASP DATA'!F110</f>
        <v>7.399578</v>
      </c>
      <c r="N25" s="31"/>
      <c r="O25" s="32"/>
      <c r="P25" s="33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D25" s="171">
        <v>42223.010417129626</v>
      </c>
      <c r="AE25" s="235">
        <v>0.91397849462365577</v>
      </c>
    </row>
    <row r="26" spans="1:31" x14ac:dyDescent="0.2">
      <c r="A26" s="35">
        <v>42222.666670254628</v>
      </c>
      <c r="B26" s="94">
        <v>622</v>
      </c>
      <c r="C26" s="23">
        <f t="shared" si="0"/>
        <v>17.613174000000001</v>
      </c>
      <c r="D26" s="22"/>
      <c r="E26" s="23"/>
      <c r="F26" s="25"/>
      <c r="G26" s="26"/>
      <c r="H26" s="27"/>
      <c r="I26" s="27"/>
      <c r="J26" s="27"/>
      <c r="K26" s="29"/>
      <c r="L26" s="21">
        <f>'WASP DATA'!A111</f>
        <v>42222.573799999998</v>
      </c>
      <c r="M26" s="72">
        <f>'WASP DATA'!F111</f>
        <v>8.4225043999999993</v>
      </c>
      <c r="N26" s="31"/>
      <c r="O26" s="32"/>
      <c r="P26" s="33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D26" s="171">
        <v>42223.020833854163</v>
      </c>
      <c r="AE26" s="235">
        <v>0.95161290322580638</v>
      </c>
    </row>
    <row r="27" spans="1:31" x14ac:dyDescent="0.2">
      <c r="A27" s="35">
        <v>42222.677086979165</v>
      </c>
      <c r="B27" s="94">
        <v>622</v>
      </c>
      <c r="C27" s="23">
        <f t="shared" si="0"/>
        <v>17.613174000000001</v>
      </c>
      <c r="D27" s="22"/>
      <c r="E27" s="23"/>
      <c r="F27" s="25"/>
      <c r="G27" s="26"/>
      <c r="H27" s="27"/>
      <c r="I27" s="27"/>
      <c r="J27" s="27"/>
      <c r="K27" s="29"/>
      <c r="L27" s="21">
        <f>'WASP DATA'!A112</f>
        <v>42222.584799999997</v>
      </c>
      <c r="M27" s="72">
        <f>'WASP DATA'!F112</f>
        <v>9.7885904000000004</v>
      </c>
      <c r="N27" s="31"/>
      <c r="O27" s="32"/>
      <c r="P27" s="33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D27" s="171">
        <v>42223.031250578701</v>
      </c>
      <c r="AE27" s="235">
        <v>0.989247311827957</v>
      </c>
    </row>
    <row r="28" spans="1:31" x14ac:dyDescent="0.2">
      <c r="A28" s="35">
        <v>42222.687503703703</v>
      </c>
      <c r="B28" s="94">
        <v>622</v>
      </c>
      <c r="C28" s="23">
        <f t="shared" si="0"/>
        <v>17.613174000000001</v>
      </c>
      <c r="D28" s="22"/>
      <c r="E28" s="23"/>
      <c r="F28" s="25"/>
      <c r="G28" s="26"/>
      <c r="H28" s="27"/>
      <c r="I28" s="27"/>
      <c r="J28" s="27"/>
      <c r="K28" s="29"/>
      <c r="L28" s="21">
        <f>'WASP DATA'!A113</f>
        <v>42222.5939</v>
      </c>
      <c r="M28" s="72">
        <f>'WASP DATA'!F113</f>
        <v>11.049360999999999</v>
      </c>
      <c r="N28" s="31"/>
      <c r="O28" s="32"/>
      <c r="P28" s="33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D28" s="171">
        <v>42223.041667303238</v>
      </c>
      <c r="AE28" s="235">
        <v>0.9946236559139785</v>
      </c>
    </row>
    <row r="29" spans="1:31" x14ac:dyDescent="0.2">
      <c r="A29" s="35">
        <v>42222.69792042824</v>
      </c>
      <c r="B29" s="94">
        <v>622</v>
      </c>
      <c r="C29" s="23">
        <f t="shared" si="0"/>
        <v>17.613174000000001</v>
      </c>
      <c r="D29" s="22"/>
      <c r="E29" s="23"/>
      <c r="F29" s="25"/>
      <c r="G29" s="26"/>
      <c r="H29" s="27"/>
      <c r="I29" s="27"/>
      <c r="J29" s="27"/>
      <c r="K29" s="29"/>
      <c r="L29" s="21">
        <f>'WASP DATA'!A114</f>
        <v>42222.604899999998</v>
      </c>
      <c r="M29" s="72">
        <f>'WASP DATA'!F114</f>
        <v>12.717594</v>
      </c>
      <c r="N29" s="31"/>
      <c r="O29" s="32"/>
      <c r="P29" s="33"/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  <c r="AD29" s="171">
        <v>42223.052084027775</v>
      </c>
      <c r="AE29" s="236">
        <v>1</v>
      </c>
    </row>
    <row r="30" spans="1:31" x14ac:dyDescent="0.2">
      <c r="A30" s="35">
        <v>42222.708337152777</v>
      </c>
      <c r="B30" s="94">
        <v>622</v>
      </c>
      <c r="C30" s="23">
        <f t="shared" si="0"/>
        <v>17.613174000000001</v>
      </c>
      <c r="D30" s="22"/>
      <c r="E30" s="23"/>
      <c r="F30" s="25"/>
      <c r="G30" s="26"/>
      <c r="H30" s="27"/>
      <c r="I30" s="27"/>
      <c r="J30" s="27"/>
      <c r="K30" s="29"/>
      <c r="L30" s="21">
        <f>'WASP DATA'!A115</f>
        <v>42222.614000000001</v>
      </c>
      <c r="M30" s="72">
        <f>'WASP DATA'!F115</f>
        <v>14.243512000000001</v>
      </c>
      <c r="N30" s="31"/>
      <c r="O30" s="32"/>
      <c r="P30" s="33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D30" s="171">
        <v>42223.062500752312</v>
      </c>
      <c r="AE30" s="235">
        <v>0.97727272727272729</v>
      </c>
    </row>
    <row r="31" spans="1:31" x14ac:dyDescent="0.2">
      <c r="A31" s="35">
        <v>42222.718753877314</v>
      </c>
      <c r="B31" s="94">
        <v>622</v>
      </c>
      <c r="C31" s="23">
        <f t="shared" si="0"/>
        <v>17.613174000000001</v>
      </c>
      <c r="D31" s="22"/>
      <c r="E31" s="23"/>
      <c r="F31" s="25"/>
      <c r="G31" s="26"/>
      <c r="H31" s="27"/>
      <c r="I31" s="27"/>
      <c r="J31" s="27"/>
      <c r="K31" s="29"/>
      <c r="L31" s="21">
        <f>'WASP DATA'!A116</f>
        <v>42222.624900000003</v>
      </c>
      <c r="M31" s="72">
        <f>'WASP DATA'!F116</f>
        <v>16.244990999999999</v>
      </c>
      <c r="N31" s="31"/>
      <c r="O31" s="32"/>
      <c r="P31" s="33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D31" s="171">
        <v>42223.072917476849</v>
      </c>
      <c r="AE31" s="235">
        <v>0.95454545454545447</v>
      </c>
    </row>
    <row r="32" spans="1:31" x14ac:dyDescent="0.2">
      <c r="A32" s="35">
        <v>42222.729170601851</v>
      </c>
      <c r="B32" s="94">
        <v>622</v>
      </c>
      <c r="C32" s="23">
        <f t="shared" si="0"/>
        <v>17.613174000000001</v>
      </c>
      <c r="D32" s="22"/>
      <c r="E32" s="23"/>
      <c r="F32" s="25"/>
      <c r="G32" s="26"/>
      <c r="H32" s="27"/>
      <c r="I32" s="27"/>
      <c r="J32" s="27"/>
      <c r="K32" s="29"/>
      <c r="L32" s="21">
        <f>'WASP DATA'!A117</f>
        <v>42222.633900000001</v>
      </c>
      <c r="M32" s="72">
        <f>'WASP DATA'!F117</f>
        <v>18.060264</v>
      </c>
      <c r="N32" s="31"/>
      <c r="O32" s="32"/>
      <c r="P32" s="39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D32" s="171">
        <v>42223.083334201387</v>
      </c>
      <c r="AE32" s="235">
        <v>0.9204545454545453</v>
      </c>
    </row>
    <row r="33" spans="1:31" x14ac:dyDescent="0.2">
      <c r="A33" s="35">
        <v>42222.739583333336</v>
      </c>
      <c r="B33" s="94">
        <v>622</v>
      </c>
      <c r="C33" s="23">
        <f t="shared" si="0"/>
        <v>17.613174000000001</v>
      </c>
      <c r="D33" s="22"/>
      <c r="E33" s="23"/>
      <c r="F33" s="25"/>
      <c r="G33" s="26"/>
      <c r="H33" s="27"/>
      <c r="I33" s="27"/>
      <c r="J33" s="27"/>
      <c r="K33" s="29"/>
      <c r="L33" s="21">
        <f>'WASP DATA'!A118</f>
        <v>42222.644800000002</v>
      </c>
      <c r="M33" s="72">
        <f>'WASP DATA'!F118</f>
        <v>20.421569999999999</v>
      </c>
      <c r="N33" s="31"/>
      <c r="O33" s="32"/>
      <c r="P33" s="33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D33" s="171">
        <v>42223.093750925924</v>
      </c>
      <c r="AE33" s="235">
        <v>0.88636363636363624</v>
      </c>
    </row>
    <row r="34" spans="1:31" x14ac:dyDescent="0.2">
      <c r="A34" s="35">
        <v>42222.75</v>
      </c>
      <c r="B34" s="94">
        <v>622</v>
      </c>
      <c r="C34" s="23">
        <f t="shared" si="0"/>
        <v>17.613174000000001</v>
      </c>
      <c r="D34" s="22"/>
      <c r="E34" s="23"/>
      <c r="F34" s="25"/>
      <c r="G34" s="26"/>
      <c r="H34" s="27"/>
      <c r="I34" s="27"/>
      <c r="J34" s="27"/>
      <c r="K34" s="29"/>
      <c r="L34" s="21">
        <f>'WASP DATA'!A119</f>
        <v>42222.6538</v>
      </c>
      <c r="M34" s="72">
        <f>'WASP DATA'!F119</f>
        <v>22.545960999999998</v>
      </c>
      <c r="N34" s="31"/>
      <c r="O34" s="32"/>
      <c r="P34" s="33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D34" s="171">
        <v>42223.104167650461</v>
      </c>
      <c r="AE34" s="235">
        <v>0.84090909090909072</v>
      </c>
    </row>
    <row r="35" spans="1:31" x14ac:dyDescent="0.2">
      <c r="A35" s="35">
        <v>42222.760416666664</v>
      </c>
      <c r="B35" s="94">
        <v>622</v>
      </c>
      <c r="C35" s="23">
        <f t="shared" si="0"/>
        <v>17.613174000000001</v>
      </c>
      <c r="D35" s="22"/>
      <c r="E35" s="23"/>
      <c r="F35" s="25"/>
      <c r="G35" s="26"/>
      <c r="H35" s="27"/>
      <c r="I35" s="27"/>
      <c r="J35" s="27"/>
      <c r="K35" s="29"/>
      <c r="L35" s="21">
        <f>'WASP DATA'!A120</f>
        <v>42222.664599999996</v>
      </c>
      <c r="M35" s="72">
        <f>'WASP DATA'!F120</f>
        <v>25.287572000000001</v>
      </c>
      <c r="N35" s="31"/>
      <c r="O35" s="32"/>
      <c r="P35" s="33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D35" s="171">
        <v>42223.114584374998</v>
      </c>
      <c r="AE35" s="235">
        <v>0.79545454545454586</v>
      </c>
    </row>
    <row r="36" spans="1:31" x14ac:dyDescent="0.2">
      <c r="A36" s="35">
        <v>42222.770833333336</v>
      </c>
      <c r="B36" s="94">
        <v>622</v>
      </c>
      <c r="C36" s="23">
        <f t="shared" si="0"/>
        <v>17.613174000000001</v>
      </c>
      <c r="D36" s="22"/>
      <c r="E36" s="23"/>
      <c r="F36" s="25"/>
      <c r="G36" s="26"/>
      <c r="H36" s="27"/>
      <c r="I36" s="27"/>
      <c r="J36" s="27"/>
      <c r="K36" s="29"/>
      <c r="L36" s="21">
        <f>'WASP DATA'!A121</f>
        <v>42222.673600000002</v>
      </c>
      <c r="M36" s="72">
        <f>'WASP DATA'!F121</f>
        <v>27.73516</v>
      </c>
      <c r="N36" s="31"/>
      <c r="O36" s="32"/>
      <c r="P36" s="33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D36" s="171">
        <v>42223.125001099535</v>
      </c>
      <c r="AE36" s="235">
        <v>0.75000000000000033</v>
      </c>
    </row>
    <row r="37" spans="1:31" x14ac:dyDescent="0.2">
      <c r="A37" s="35">
        <v>42222.78125</v>
      </c>
      <c r="B37" s="94">
        <v>622</v>
      </c>
      <c r="C37" s="23">
        <f t="shared" si="0"/>
        <v>17.613174000000001</v>
      </c>
      <c r="D37" s="22"/>
      <c r="E37" s="23"/>
      <c r="F37" s="25"/>
      <c r="G37" s="26"/>
      <c r="H37" s="27"/>
      <c r="I37" s="27"/>
      <c r="J37" s="27"/>
      <c r="K37" s="29"/>
      <c r="L37" s="21">
        <f>'WASP DATA'!A122</f>
        <v>42222.684300000001</v>
      </c>
      <c r="M37" s="72">
        <f>'WASP DATA'!F122</f>
        <v>30.870011999999999</v>
      </c>
      <c r="N37" s="31"/>
      <c r="O37" s="32"/>
      <c r="P37" s="33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D37" s="171">
        <v>42223.135417824073</v>
      </c>
      <c r="AE37" s="235">
        <v>0.70454545454545481</v>
      </c>
    </row>
    <row r="38" spans="1:31" x14ac:dyDescent="0.2">
      <c r="A38" s="161">
        <v>42222.791666666664</v>
      </c>
      <c r="B38" s="94">
        <v>622</v>
      </c>
      <c r="C38" s="23">
        <f t="shared" si="0"/>
        <v>17.613174000000001</v>
      </c>
      <c r="D38" s="22"/>
      <c r="E38" s="23"/>
      <c r="F38" s="25"/>
      <c r="G38" s="26"/>
      <c r="H38" s="33">
        <v>0.51002000000000003</v>
      </c>
      <c r="I38" s="141">
        <v>0.31381300000000001</v>
      </c>
      <c r="J38" s="27">
        <v>0.19620700000000002</v>
      </c>
      <c r="K38" s="29"/>
      <c r="L38" s="21">
        <f>'WASP DATA'!A123</f>
        <v>42222.693299999999</v>
      </c>
      <c r="M38" s="72">
        <f>'WASP DATA'!F123</f>
        <v>33.648040000000002</v>
      </c>
      <c r="N38" s="31"/>
      <c r="O38" s="32"/>
      <c r="P38" s="33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D38" s="171">
        <v>42223.14583454861</v>
      </c>
      <c r="AE38" s="235">
        <v>0.65909090909090928</v>
      </c>
    </row>
    <row r="39" spans="1:31" x14ac:dyDescent="0.2">
      <c r="A39" s="35">
        <v>42222.802083333336</v>
      </c>
      <c r="B39" s="94">
        <v>622</v>
      </c>
      <c r="C39" s="23">
        <f t="shared" si="0"/>
        <v>17.613174000000001</v>
      </c>
      <c r="D39" s="22"/>
      <c r="E39" s="23"/>
      <c r="F39" s="25"/>
      <c r="G39" s="26"/>
      <c r="H39" s="33">
        <v>0.51002000000000003</v>
      </c>
      <c r="I39" s="141">
        <v>0.31381300000000001</v>
      </c>
      <c r="J39" s="27">
        <v>0.19620700000000002</v>
      </c>
      <c r="K39" s="29"/>
      <c r="L39" s="21">
        <f>'WASP DATA'!A124</f>
        <v>42222.703999999998</v>
      </c>
      <c r="M39" s="72">
        <f>'WASP DATA'!F124</f>
        <v>37.180309999999999</v>
      </c>
      <c r="N39" s="31"/>
      <c r="O39" s="32"/>
      <c r="P39" s="33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D39" s="171">
        <v>42223.156251273147</v>
      </c>
      <c r="AE39" s="235">
        <v>0.61363636363636376</v>
      </c>
    </row>
    <row r="40" spans="1:31" x14ac:dyDescent="0.2">
      <c r="A40" s="35">
        <v>42222.8125</v>
      </c>
      <c r="B40" s="94">
        <v>622</v>
      </c>
      <c r="C40" s="23">
        <f t="shared" si="0"/>
        <v>17.613174000000001</v>
      </c>
      <c r="D40" s="22"/>
      <c r="E40" s="23"/>
      <c r="F40" s="25"/>
      <c r="G40" s="26"/>
      <c r="H40" s="33">
        <v>0.51002000000000003</v>
      </c>
      <c r="I40" s="141">
        <v>0.31381300000000001</v>
      </c>
      <c r="J40" s="27">
        <v>0.19620700000000002</v>
      </c>
      <c r="K40" s="29"/>
      <c r="L40" s="21">
        <f>'WASP DATA'!A125</f>
        <v>42222.714699999997</v>
      </c>
      <c r="M40" s="72">
        <f>'WASP DATA'!F125</f>
        <v>40.927653999999997</v>
      </c>
      <c r="N40" s="31"/>
      <c r="O40" s="32"/>
      <c r="P40" s="33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D40" s="171">
        <v>42223.166667997684</v>
      </c>
      <c r="AE40" s="235">
        <v>0.56818181818181823</v>
      </c>
    </row>
    <row r="41" spans="1:31" x14ac:dyDescent="0.2">
      <c r="A41" s="35">
        <v>42222.822916666664</v>
      </c>
      <c r="B41" s="94">
        <v>622</v>
      </c>
      <c r="C41" s="23">
        <f t="shared" si="0"/>
        <v>17.613174000000001</v>
      </c>
      <c r="D41" s="22"/>
      <c r="E41" s="23"/>
      <c r="F41" s="25"/>
      <c r="G41" s="26"/>
      <c r="H41" s="33">
        <v>0.51002000000000003</v>
      </c>
      <c r="I41" s="141">
        <v>0.31381300000000001</v>
      </c>
      <c r="J41" s="27">
        <v>0.19620700000000002</v>
      </c>
      <c r="K41" s="29"/>
      <c r="L41" s="21">
        <f>'WASP DATA'!A126</f>
        <v>42222.7235</v>
      </c>
      <c r="M41" s="72">
        <f>'WASP DATA'!F126</f>
        <v>44.212401999999997</v>
      </c>
      <c r="N41" s="31"/>
      <c r="O41" s="32"/>
      <c r="P41" s="33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D41" s="171">
        <v>42223.177084722221</v>
      </c>
      <c r="AE41" s="235">
        <v>0.52272727272727271</v>
      </c>
    </row>
    <row r="42" spans="1:31" x14ac:dyDescent="0.2">
      <c r="A42" s="35">
        <v>42222.833333333336</v>
      </c>
      <c r="B42" s="94">
        <v>622</v>
      </c>
      <c r="C42" s="23">
        <f t="shared" si="0"/>
        <v>17.613174000000001</v>
      </c>
      <c r="D42" s="22">
        <v>0.51</v>
      </c>
      <c r="E42" s="23">
        <v>0.314</v>
      </c>
      <c r="F42" s="25"/>
      <c r="G42" s="26"/>
      <c r="H42" s="33">
        <v>0.51002000000000003</v>
      </c>
      <c r="I42" s="141">
        <v>0.31381300000000001</v>
      </c>
      <c r="J42" s="216">
        <v>0.19620700000000002</v>
      </c>
      <c r="K42" s="29"/>
      <c r="L42" s="21">
        <f>'WASP DATA'!A127</f>
        <v>42222.734199999999</v>
      </c>
      <c r="M42" s="72">
        <f>'WASP DATA'!F127</f>
        <v>48.344239999999999</v>
      </c>
      <c r="N42" s="31"/>
      <c r="O42" s="32"/>
      <c r="P42" s="33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D42" s="171">
        <v>42223.187501446759</v>
      </c>
      <c r="AE42" s="235">
        <v>0.47727272727272724</v>
      </c>
    </row>
    <row r="43" spans="1:31" x14ac:dyDescent="0.2">
      <c r="A43" s="35">
        <v>42222.84375</v>
      </c>
      <c r="B43" s="94">
        <v>622</v>
      </c>
      <c r="C43" s="23">
        <f t="shared" si="0"/>
        <v>17.613174000000001</v>
      </c>
      <c r="D43" s="22"/>
      <c r="E43" s="23"/>
      <c r="F43" s="25"/>
      <c r="G43" s="26"/>
      <c r="H43" s="33">
        <v>0.51002000000000003</v>
      </c>
      <c r="I43" s="141">
        <v>0.31381300000000001</v>
      </c>
      <c r="J43" s="27">
        <v>0.19620700000000002</v>
      </c>
      <c r="K43" s="29"/>
      <c r="L43" s="21">
        <f>'WASP DATA'!A128</f>
        <v>42222.7448</v>
      </c>
      <c r="M43" s="72">
        <f>'WASP DATA'!F128</f>
        <v>52.677351999999999</v>
      </c>
      <c r="N43" s="31"/>
      <c r="O43" s="32"/>
      <c r="P43" s="33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D43" s="171">
        <v>42223.197918171296</v>
      </c>
      <c r="AE43" s="235">
        <v>0.43181818181818171</v>
      </c>
    </row>
    <row r="44" spans="1:31" x14ac:dyDescent="0.2">
      <c r="A44" s="35">
        <v>42222.854166666664</v>
      </c>
      <c r="B44" s="94">
        <v>622</v>
      </c>
      <c r="C44" s="23">
        <f t="shared" si="0"/>
        <v>17.613174000000001</v>
      </c>
      <c r="D44" s="22"/>
      <c r="E44" s="23"/>
      <c r="F44" s="25"/>
      <c r="G44" s="26"/>
      <c r="H44" s="33">
        <v>0.51002000000000003</v>
      </c>
      <c r="I44" s="141">
        <v>0.31381300000000001</v>
      </c>
      <c r="J44" s="27">
        <v>0.19620700000000002</v>
      </c>
      <c r="K44" s="29"/>
      <c r="L44" s="21">
        <f>'WASP DATA'!A129</f>
        <v>42222.753599999996</v>
      </c>
      <c r="M44" s="72">
        <f>'WASP DATA'!F129</f>
        <v>56.436183</v>
      </c>
      <c r="N44" s="31"/>
      <c r="O44" s="32"/>
      <c r="P44" s="33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D44" s="171">
        <v>42223.208334895833</v>
      </c>
      <c r="AE44" s="235">
        <v>0.39204545454545442</v>
      </c>
    </row>
    <row r="45" spans="1:31" x14ac:dyDescent="0.2">
      <c r="A45" s="35">
        <v>42222.864583333336</v>
      </c>
      <c r="B45" s="94">
        <v>622</v>
      </c>
      <c r="C45" s="23">
        <f t="shared" si="0"/>
        <v>17.613174000000001</v>
      </c>
      <c r="D45" s="22"/>
      <c r="E45" s="23"/>
      <c r="F45" s="25"/>
      <c r="G45" s="26"/>
      <c r="H45" s="33">
        <v>0.51002000000000003</v>
      </c>
      <c r="I45" s="141">
        <v>0.31381300000000001</v>
      </c>
      <c r="J45" s="27">
        <v>0.19620700000000002</v>
      </c>
      <c r="K45" s="29"/>
      <c r="L45" s="21">
        <f>'WASP DATA'!A130</f>
        <v>42222.764199999998</v>
      </c>
      <c r="M45" s="72">
        <f>'WASP DATA'!F130</f>
        <v>61.115862999999997</v>
      </c>
      <c r="N45" s="31"/>
      <c r="O45" s="32"/>
      <c r="P45" s="33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D45" s="171">
        <v>42223.21875162037</v>
      </c>
      <c r="AE45" s="235">
        <v>0.35227272727272707</v>
      </c>
    </row>
    <row r="46" spans="1:31" x14ac:dyDescent="0.2">
      <c r="A46" s="35">
        <v>42222.875</v>
      </c>
      <c r="B46" s="94">
        <v>622</v>
      </c>
      <c r="C46" s="23">
        <f t="shared" si="0"/>
        <v>17.613174000000001</v>
      </c>
      <c r="D46" s="22">
        <v>0.53</v>
      </c>
      <c r="E46" s="23">
        <v>0.31</v>
      </c>
      <c r="F46" s="25"/>
      <c r="G46" s="26"/>
      <c r="H46" s="33">
        <v>0.52518000000000009</v>
      </c>
      <c r="I46" s="141">
        <v>0.30996700000000005</v>
      </c>
      <c r="J46" s="27">
        <v>0.21521300000000004</v>
      </c>
      <c r="K46" s="29"/>
      <c r="L46" s="21">
        <f>'WASP DATA'!A131</f>
        <v>42222.774700000002</v>
      </c>
      <c r="M46" s="72">
        <f>'WASP DATA'!F131</f>
        <v>65.969269999999995</v>
      </c>
      <c r="N46" s="31"/>
      <c r="O46" s="32"/>
      <c r="P46" s="33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D46" s="171">
        <v>42223.229168344908</v>
      </c>
      <c r="AE46" s="235">
        <v>0.31249999999999978</v>
      </c>
    </row>
    <row r="47" spans="1:31" x14ac:dyDescent="0.2">
      <c r="A47" s="35">
        <v>42222.885416666664</v>
      </c>
      <c r="B47" s="94">
        <v>622</v>
      </c>
      <c r="C47" s="23">
        <f t="shared" si="0"/>
        <v>17.613174000000001</v>
      </c>
      <c r="D47" s="22"/>
      <c r="E47" s="23"/>
      <c r="F47" s="25"/>
      <c r="G47" s="26"/>
      <c r="H47" s="33">
        <v>0.68184125000000007</v>
      </c>
      <c r="I47" s="141">
        <v>0.30333424999999997</v>
      </c>
      <c r="J47" s="27">
        <v>0.37850700000000009</v>
      </c>
      <c r="K47" s="29"/>
      <c r="L47" s="21">
        <f>'WASP DATA'!A132</f>
        <v>42222.783499999998</v>
      </c>
      <c r="M47" s="72">
        <f>'WASP DATA'!F132</f>
        <v>70.137259999999998</v>
      </c>
      <c r="N47" s="31"/>
      <c r="O47" s="32"/>
      <c r="P47" s="33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D47" s="171">
        <v>42223.239585069445</v>
      </c>
      <c r="AE47" s="235">
        <v>0.27272727272727243</v>
      </c>
    </row>
    <row r="48" spans="1:31" x14ac:dyDescent="0.2">
      <c r="A48" s="35">
        <v>42222.895833333336</v>
      </c>
      <c r="B48" s="94">
        <v>622</v>
      </c>
      <c r="C48" s="23">
        <f t="shared" si="0"/>
        <v>17.613174000000001</v>
      </c>
      <c r="D48" s="22"/>
      <c r="E48" s="23"/>
      <c r="F48" s="25"/>
      <c r="G48" s="26"/>
      <c r="H48" s="33">
        <v>0.83850249999999993</v>
      </c>
      <c r="I48" s="141">
        <v>0.29670149999999995</v>
      </c>
      <c r="J48" s="27">
        <v>0.54180099999999998</v>
      </c>
      <c r="K48" s="29"/>
      <c r="L48" s="21">
        <f>'WASP DATA'!A133</f>
        <v>42222.794000000002</v>
      </c>
      <c r="M48" s="72">
        <f>'WASP DATA'!F133</f>
        <v>75.274630000000002</v>
      </c>
      <c r="N48" s="31"/>
      <c r="O48" s="32"/>
      <c r="P48" s="33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D48" s="171">
        <v>42223.250001793982</v>
      </c>
      <c r="AE48" s="235">
        <v>0.23295454545454511</v>
      </c>
    </row>
    <row r="49" spans="1:31" x14ac:dyDescent="0.2">
      <c r="A49" s="35">
        <v>42222.90625</v>
      </c>
      <c r="B49" s="94">
        <v>622</v>
      </c>
      <c r="C49" s="23">
        <f t="shared" si="0"/>
        <v>17.613174000000001</v>
      </c>
      <c r="D49" s="22"/>
      <c r="E49" s="23"/>
      <c r="F49" s="25"/>
      <c r="G49" s="26"/>
      <c r="H49" s="33">
        <v>0.99516375000000001</v>
      </c>
      <c r="I49" s="141">
        <v>0.29006874999999999</v>
      </c>
      <c r="J49" s="27">
        <v>0.70509500000000003</v>
      </c>
      <c r="K49" s="29"/>
      <c r="L49" s="21">
        <f>'WASP DATA'!A134</f>
        <v>42222.804400000001</v>
      </c>
      <c r="M49" s="72">
        <f>'WASP DATA'!F134</f>
        <v>80.545289999999994</v>
      </c>
      <c r="N49" s="31"/>
      <c r="O49" s="32"/>
      <c r="P49" s="33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D49" s="171">
        <v>42223.260418518519</v>
      </c>
      <c r="AE49" s="235">
        <v>0.19318181818181779</v>
      </c>
    </row>
    <row r="50" spans="1:31" x14ac:dyDescent="0.2">
      <c r="A50" s="35">
        <v>42222.916666666664</v>
      </c>
      <c r="B50" s="94">
        <v>622</v>
      </c>
      <c r="C50" s="23">
        <f t="shared" si="0"/>
        <v>17.613174000000001</v>
      </c>
      <c r="D50" s="22">
        <v>1.1499999999999999</v>
      </c>
      <c r="E50" s="23">
        <v>0.28299999999999997</v>
      </c>
      <c r="F50" s="25"/>
      <c r="G50" s="26"/>
      <c r="H50" s="33">
        <v>1.1518249999999997</v>
      </c>
      <c r="I50" s="141">
        <v>0.28343600000000002</v>
      </c>
      <c r="J50" s="27">
        <v>0.86838899999999963</v>
      </c>
      <c r="K50" s="29"/>
      <c r="L50" s="21">
        <f>'WASP DATA'!A135</f>
        <v>42222.813099999999</v>
      </c>
      <c r="M50" s="72">
        <f>'WASP DATA'!F135</f>
        <v>85.027084000000002</v>
      </c>
      <c r="N50" s="31"/>
      <c r="O50" s="32"/>
      <c r="P50" s="33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D50" s="171">
        <v>42223.270835243056</v>
      </c>
      <c r="AE50" s="235">
        <v>0.15340909090909047</v>
      </c>
    </row>
    <row r="51" spans="1:31" x14ac:dyDescent="0.2">
      <c r="A51" s="35">
        <v>42222.927083333336</v>
      </c>
      <c r="B51" s="94">
        <v>622</v>
      </c>
      <c r="C51" s="23">
        <f t="shared" si="0"/>
        <v>17.613174000000001</v>
      </c>
      <c r="D51" s="22"/>
      <c r="E51" s="23"/>
      <c r="F51" s="25"/>
      <c r="G51" s="26"/>
      <c r="H51" s="33">
        <v>8.3633215000000014</v>
      </c>
      <c r="I51" s="141">
        <v>0.31292699999999996</v>
      </c>
      <c r="J51" s="27">
        <v>8.0665195000000018</v>
      </c>
      <c r="K51" s="29"/>
      <c r="L51" s="21">
        <f>'WASP DATA'!A136</f>
        <v>42222.823600000003</v>
      </c>
      <c r="M51" s="72">
        <f>'WASP DATA'!F136</f>
        <v>90.496994000000001</v>
      </c>
      <c r="N51" s="31"/>
      <c r="O51" s="32"/>
      <c r="P51" s="33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D51" s="171">
        <v>42223.281251967594</v>
      </c>
      <c r="AE51" s="235">
        <v>0.11363636363636315</v>
      </c>
    </row>
    <row r="52" spans="1:31" x14ac:dyDescent="0.2">
      <c r="A52" s="35">
        <v>42222.937500057873</v>
      </c>
      <c r="B52" s="94">
        <v>622</v>
      </c>
      <c r="C52" s="23">
        <f t="shared" si="0"/>
        <v>17.613174000000001</v>
      </c>
      <c r="D52" s="22"/>
      <c r="E52" s="23"/>
      <c r="F52" s="25"/>
      <c r="G52" s="26"/>
      <c r="H52" s="33">
        <v>15.574817999999999</v>
      </c>
      <c r="I52" s="141">
        <v>0.342418</v>
      </c>
      <c r="J52" s="27">
        <v>15.26465</v>
      </c>
      <c r="K52" s="29"/>
      <c r="L52" s="21">
        <f>'WASP DATA'!A137</f>
        <v>42222.834000000003</v>
      </c>
      <c r="M52" s="72">
        <f>'WASP DATA'!F137</f>
        <v>96.048810000000003</v>
      </c>
      <c r="N52" s="31"/>
      <c r="O52" s="32"/>
      <c r="P52" s="33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D52" s="171">
        <v>42223.291668692131</v>
      </c>
      <c r="AE52" s="235">
        <v>7.3863636363635826E-2</v>
      </c>
    </row>
    <row r="53" spans="1:31" x14ac:dyDescent="0.2">
      <c r="A53" s="35">
        <v>42222.94791678241</v>
      </c>
      <c r="B53" s="94">
        <v>622</v>
      </c>
      <c r="C53" s="23">
        <f t="shared" si="0"/>
        <v>17.613174000000001</v>
      </c>
      <c r="D53" s="22"/>
      <c r="E53" s="23"/>
      <c r="F53" s="25"/>
      <c r="G53" s="26"/>
      <c r="H53" s="33">
        <v>22.7863145</v>
      </c>
      <c r="I53" s="141">
        <v>0.37190899999999993</v>
      </c>
      <c r="J53" s="27">
        <v>22.462780500000001</v>
      </c>
      <c r="K53" s="29"/>
      <c r="L53" s="21">
        <f>'WASP DATA'!A138</f>
        <v>42222.844299999997</v>
      </c>
      <c r="M53" s="72">
        <f>'WASP DATA'!F138</f>
        <v>101.6623</v>
      </c>
      <c r="N53" s="31"/>
      <c r="O53" s="32"/>
      <c r="P53" s="33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D53" s="171">
        <v>42223.302085416668</v>
      </c>
      <c r="AE53" s="235">
        <v>6.8181818181818274E-2</v>
      </c>
    </row>
    <row r="54" spans="1:31" x14ac:dyDescent="0.2">
      <c r="A54" s="35">
        <v>42222.958333506947</v>
      </c>
      <c r="B54" s="94">
        <v>622</v>
      </c>
      <c r="C54" s="23">
        <f t="shared" si="0"/>
        <v>17.613174000000001</v>
      </c>
      <c r="D54" s="22">
        <v>30</v>
      </c>
      <c r="E54" s="23">
        <v>0.34</v>
      </c>
      <c r="F54" s="25"/>
      <c r="G54" s="26"/>
      <c r="H54" s="33">
        <v>29.997811000000006</v>
      </c>
      <c r="I54" s="141">
        <v>0.40139999999999998</v>
      </c>
      <c r="J54" s="27">
        <v>29.660911000000006</v>
      </c>
      <c r="K54" s="29"/>
      <c r="L54" s="21">
        <f>'WASP DATA'!A139</f>
        <v>42222.854700000004</v>
      </c>
      <c r="M54" s="72">
        <f>'WASP DATA'!F139</f>
        <v>107.31644</v>
      </c>
      <c r="N54" s="31"/>
      <c r="O54" s="32"/>
      <c r="P54" s="33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D54" s="171">
        <v>42223.312502141205</v>
      </c>
      <c r="AE54" s="235">
        <v>5.6818181818181893E-2</v>
      </c>
    </row>
    <row r="55" spans="1:31" x14ac:dyDescent="0.2">
      <c r="A55" s="35">
        <v>42222.968750231485</v>
      </c>
      <c r="B55" s="94">
        <v>622</v>
      </c>
      <c r="C55" s="23">
        <f t="shared" si="0"/>
        <v>17.613174000000001</v>
      </c>
      <c r="D55" s="22"/>
      <c r="E55" s="23"/>
      <c r="F55" s="25"/>
      <c r="G55" s="26"/>
      <c r="H55" s="33">
        <v>49.285063000000001</v>
      </c>
      <c r="I55" s="141">
        <v>0.47505324999999998</v>
      </c>
      <c r="J55" s="27">
        <v>48.874509750000001</v>
      </c>
      <c r="K55" s="29"/>
      <c r="L55" s="21">
        <f>'WASP DATA'!A140</f>
        <v>42222.863299999997</v>
      </c>
      <c r="M55" s="72">
        <f>'WASP DATA'!F140</f>
        <v>112.0436</v>
      </c>
      <c r="N55" s="31"/>
      <c r="O55" s="32"/>
      <c r="P55" s="33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D55" s="171">
        <v>42223.322918865742</v>
      </c>
      <c r="AE55" s="235">
        <v>4.5454545454545511E-2</v>
      </c>
    </row>
    <row r="56" spans="1:31" x14ac:dyDescent="0.2">
      <c r="A56" s="35">
        <v>42222.979166956022</v>
      </c>
      <c r="B56" s="94">
        <v>622</v>
      </c>
      <c r="C56" s="23">
        <f t="shared" si="0"/>
        <v>17.613174000000001</v>
      </c>
      <c r="D56" s="22"/>
      <c r="E56" s="23"/>
      <c r="F56" s="25"/>
      <c r="G56" s="26"/>
      <c r="H56" s="33">
        <v>68.572314999999989</v>
      </c>
      <c r="I56" s="141">
        <v>0.5487065000000001</v>
      </c>
      <c r="J56" s="27">
        <v>68.08810849999999</v>
      </c>
      <c r="K56" s="29"/>
      <c r="L56" s="21">
        <f>'WASP DATA'!A141</f>
        <v>42222.873599999999</v>
      </c>
      <c r="M56" s="72">
        <f>'WASP DATA'!F141</f>
        <v>117.7154</v>
      </c>
      <c r="N56" s="31"/>
      <c r="O56" s="32"/>
      <c r="P56" s="33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D56" s="171">
        <v>42223.33333559028</v>
      </c>
      <c r="AE56" s="235">
        <v>3.9772727272727321E-2</v>
      </c>
    </row>
    <row r="57" spans="1:31" x14ac:dyDescent="0.2">
      <c r="A57" s="35">
        <v>42222.989583680559</v>
      </c>
      <c r="B57" s="94">
        <v>622</v>
      </c>
      <c r="C57" s="23">
        <f t="shared" si="0"/>
        <v>17.613174000000001</v>
      </c>
      <c r="D57" s="22"/>
      <c r="E57" s="23"/>
      <c r="F57" s="25"/>
      <c r="G57" s="26"/>
      <c r="H57" s="33">
        <v>87.859566999999998</v>
      </c>
      <c r="I57" s="141">
        <v>0.62235974999999999</v>
      </c>
      <c r="J57" s="27">
        <v>87.301707249999993</v>
      </c>
      <c r="K57" s="29"/>
      <c r="L57" s="21">
        <f>'WASP DATA'!A142</f>
        <v>42222.883900000001</v>
      </c>
      <c r="M57" s="72">
        <f>'WASP DATA'!F142</f>
        <v>123.36499999999999</v>
      </c>
      <c r="N57" s="31"/>
      <c r="O57" s="32"/>
      <c r="P57" s="33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D57" s="171">
        <v>42223.343752314817</v>
      </c>
      <c r="AE57" s="235">
        <v>3.4090909090909137E-2</v>
      </c>
    </row>
    <row r="58" spans="1:31" x14ac:dyDescent="0.2">
      <c r="A58" s="35">
        <v>42223.000000405096</v>
      </c>
      <c r="B58" s="94">
        <v>622</v>
      </c>
      <c r="C58" s="23">
        <f t="shared" si="0"/>
        <v>17.613174000000001</v>
      </c>
      <c r="D58" s="22">
        <v>107.15</v>
      </c>
      <c r="E58" s="23">
        <v>0.63</v>
      </c>
      <c r="F58" s="25"/>
      <c r="G58" s="26"/>
      <c r="H58" s="33">
        <v>107.14681900000001</v>
      </c>
      <c r="I58" s="141">
        <v>0.69601299999999988</v>
      </c>
      <c r="J58" s="27">
        <v>106.51530600000001</v>
      </c>
      <c r="K58" s="29"/>
      <c r="L58" s="21">
        <f>'WASP DATA'!A143</f>
        <v>42222.894200000002</v>
      </c>
      <c r="M58" s="72">
        <f>'WASP DATA'!F143</f>
        <v>128.96979999999999</v>
      </c>
      <c r="N58" s="31"/>
      <c r="O58" s="32"/>
      <c r="P58" s="33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D58" s="171">
        <v>42223.354169039354</v>
      </c>
      <c r="AE58" s="235">
        <v>2.8409090909090946E-2</v>
      </c>
    </row>
    <row r="59" spans="1:31" x14ac:dyDescent="0.2">
      <c r="A59" s="35">
        <v>42223.010417129626</v>
      </c>
      <c r="B59" s="94">
        <v>622</v>
      </c>
      <c r="C59" s="23">
        <f t="shared" si="0"/>
        <v>17.613174000000001</v>
      </c>
      <c r="D59" s="22"/>
      <c r="E59" s="23"/>
      <c r="F59" s="25"/>
      <c r="G59" s="26"/>
      <c r="H59" s="33">
        <v>123.10288199999998</v>
      </c>
      <c r="I59" s="141">
        <v>0.82291099999999984</v>
      </c>
      <c r="J59" s="27">
        <v>122.32597099999998</v>
      </c>
      <c r="K59" s="29"/>
      <c r="L59" s="21">
        <f>'WASP DATA'!A144</f>
        <v>42222.904499999997</v>
      </c>
      <c r="M59" s="72">
        <f>'WASP DATA'!F144</f>
        <v>134.5069</v>
      </c>
      <c r="N59" s="31"/>
      <c r="O59" s="32"/>
      <c r="P59" s="33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D59" s="171">
        <v>42223.364585763891</v>
      </c>
      <c r="AE59" s="235">
        <v>2.2727272727272756E-2</v>
      </c>
    </row>
    <row r="60" spans="1:31" x14ac:dyDescent="0.2">
      <c r="A60" s="35">
        <v>42223.020833854163</v>
      </c>
      <c r="B60" s="94">
        <v>631</v>
      </c>
      <c r="C60" s="44">
        <f t="shared" si="0"/>
        <v>17.868026999999998</v>
      </c>
      <c r="D60" s="22">
        <v>139</v>
      </c>
      <c r="E60" s="23">
        <v>0.92</v>
      </c>
      <c r="F60" s="25"/>
      <c r="G60" s="26"/>
      <c r="H60" s="33">
        <v>139.05894500000002</v>
      </c>
      <c r="I60" s="141">
        <v>0.9498089999999999</v>
      </c>
      <c r="J60" s="27">
        <v>138.13663600000001</v>
      </c>
      <c r="K60" s="29"/>
      <c r="L60" s="21">
        <f>'WASP DATA'!A145</f>
        <v>42222.913</v>
      </c>
      <c r="M60" s="72">
        <f>'WASP DATA'!F145</f>
        <v>139.0532</v>
      </c>
      <c r="N60" s="31"/>
      <c r="P60" s="95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D60" s="171">
        <v>42223.375002488428</v>
      </c>
      <c r="AE60" s="235">
        <v>1.7045454545454568E-2</v>
      </c>
    </row>
    <row r="61" spans="1:31" x14ac:dyDescent="0.2">
      <c r="A61" s="35">
        <v>42223.031250578701</v>
      </c>
      <c r="B61" s="94">
        <v>631</v>
      </c>
      <c r="C61" s="44">
        <f t="shared" si="0"/>
        <v>17.868026999999998</v>
      </c>
      <c r="D61" s="22"/>
      <c r="E61" s="23"/>
      <c r="F61" s="25"/>
      <c r="G61" s="26"/>
      <c r="H61" s="33">
        <v>165.30750857721057</v>
      </c>
      <c r="I61" s="141">
        <v>1.1213030000000002</v>
      </c>
      <c r="J61" s="27">
        <v>149.80699696141866</v>
      </c>
      <c r="K61" s="29"/>
      <c r="L61" s="21">
        <f>'WASP DATA'!A146</f>
        <v>42222.923199999997</v>
      </c>
      <c r="M61" s="72">
        <f>'WASP DATA'!F146</f>
        <v>144.40791999999999</v>
      </c>
      <c r="N61" s="31"/>
      <c r="O61" s="32"/>
      <c r="P61" s="95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D61" s="171">
        <v>42223.385419212966</v>
      </c>
      <c r="AE61" s="235">
        <v>1.1363636363636378E-2</v>
      </c>
    </row>
    <row r="62" spans="1:31" x14ac:dyDescent="0.2">
      <c r="A62" s="35">
        <v>42223.041667303238</v>
      </c>
      <c r="B62" s="94">
        <v>631</v>
      </c>
      <c r="C62" s="44">
        <f t="shared" si="0"/>
        <v>17.868026999999998</v>
      </c>
      <c r="D62" s="22"/>
      <c r="E62" s="23"/>
      <c r="F62" s="25"/>
      <c r="G62" s="26"/>
      <c r="H62" s="33">
        <v>191.55607215442114</v>
      </c>
      <c r="I62" s="141">
        <v>1.2927969999999998</v>
      </c>
      <c r="J62" s="27">
        <v>161.47735792283731</v>
      </c>
      <c r="K62" s="29"/>
      <c r="L62" s="21">
        <f>'WASP DATA'!A147</f>
        <v>42222.933400000002</v>
      </c>
      <c r="M62" s="72">
        <f>'WASP DATA'!F147</f>
        <v>149.63211999999999</v>
      </c>
      <c r="N62" s="31"/>
      <c r="O62" s="32"/>
      <c r="P62" s="95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D62" s="171">
        <v>42223.395835937503</v>
      </c>
      <c r="AE62" s="235">
        <v>5.6818181818181889E-3</v>
      </c>
    </row>
    <row r="63" spans="1:31" x14ac:dyDescent="0.2">
      <c r="A63" s="104">
        <v>42223.052084027775</v>
      </c>
      <c r="B63" s="94">
        <v>631</v>
      </c>
      <c r="C63" s="44">
        <f t="shared" si="0"/>
        <v>17.868026999999998</v>
      </c>
      <c r="D63" s="22">
        <v>214</v>
      </c>
      <c r="E63" s="23"/>
      <c r="F63" s="25"/>
      <c r="G63" s="26"/>
      <c r="H63" s="33">
        <v>217.80463573163169</v>
      </c>
      <c r="I63" s="141">
        <v>1.4642909999999998</v>
      </c>
      <c r="J63" s="27">
        <v>173.14771888425591</v>
      </c>
      <c r="K63" s="29"/>
      <c r="L63" s="21">
        <f>'WASP DATA'!A148</f>
        <v>42222.943599999999</v>
      </c>
      <c r="M63" s="72">
        <f>'WASP DATA'!F148</f>
        <v>154.7046</v>
      </c>
      <c r="N63" s="31"/>
      <c r="O63" s="32"/>
      <c r="P63" s="95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D63" s="171">
        <v>42223.40625266204</v>
      </c>
      <c r="AE63" s="235">
        <v>0</v>
      </c>
    </row>
    <row r="64" spans="1:31" x14ac:dyDescent="0.2">
      <c r="A64" s="35">
        <v>42223.062500752312</v>
      </c>
      <c r="B64" s="94">
        <v>631</v>
      </c>
      <c r="C64" s="44">
        <f t="shared" si="0"/>
        <v>17.868026999999998</v>
      </c>
      <c r="D64" s="22"/>
      <c r="E64" s="23"/>
      <c r="F64" s="25"/>
      <c r="G64" s="26"/>
      <c r="H64" s="33">
        <v>214.23442775921882</v>
      </c>
      <c r="I64" s="141">
        <v>1.4099191410714289</v>
      </c>
      <c r="J64" s="27">
        <v>169.62746912721116</v>
      </c>
      <c r="K64" s="29"/>
      <c r="L64" s="21">
        <f>'WASP DATA'!A149</f>
        <v>42222.953699999998</v>
      </c>
      <c r="M64" s="72">
        <f>'WASP DATA'!F149</f>
        <v>159.60484</v>
      </c>
      <c r="N64" s="31"/>
      <c r="O64" s="32"/>
      <c r="P64" s="95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D64" s="171">
        <v>42223.416669386577</v>
      </c>
      <c r="AE64" s="174"/>
    </row>
    <row r="65" spans="1:31" x14ac:dyDescent="0.2">
      <c r="A65" s="35">
        <v>42223.072917476849</v>
      </c>
      <c r="B65" s="94">
        <v>631</v>
      </c>
      <c r="C65" s="44">
        <f t="shared" si="0"/>
        <v>17.868026999999998</v>
      </c>
      <c r="D65" s="22"/>
      <c r="E65" s="23"/>
      <c r="F65" s="25"/>
      <c r="G65" s="26"/>
      <c r="H65" s="33">
        <v>203.6498653771101</v>
      </c>
      <c r="I65" s="141">
        <v>1.3555472821428574</v>
      </c>
      <c r="J65" s="27">
        <v>166.10721937016635</v>
      </c>
      <c r="K65" s="29"/>
      <c r="L65" s="21">
        <f>'WASP DATA'!A150</f>
        <v>42222.963900000002</v>
      </c>
      <c r="M65" s="72">
        <f>'WASP DATA'!F150</f>
        <v>164.31360000000001</v>
      </c>
      <c r="N65" s="31"/>
      <c r="O65" s="32"/>
      <c r="P65" s="95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D65" s="171">
        <v>42223.427086111114</v>
      </c>
      <c r="AE65" s="174"/>
    </row>
    <row r="66" spans="1:31" x14ac:dyDescent="0.2">
      <c r="A66" s="35">
        <v>42223.083334201387</v>
      </c>
      <c r="B66" s="94">
        <v>631</v>
      </c>
      <c r="C66" s="44">
        <f t="shared" si="0"/>
        <v>17.868026999999998</v>
      </c>
      <c r="D66" s="22"/>
      <c r="E66" s="23"/>
      <c r="F66" s="25"/>
      <c r="G66" s="26"/>
      <c r="H66" s="33">
        <v>193.06530299500128</v>
      </c>
      <c r="I66" s="141">
        <v>1.3011754232142854</v>
      </c>
      <c r="J66" s="27">
        <v>160.80321103602776</v>
      </c>
      <c r="K66" s="29"/>
      <c r="L66" s="21">
        <f>'WASP DATA'!A151</f>
        <v>42222.974000000002</v>
      </c>
      <c r="M66" s="72">
        <f>'WASP DATA'!F151</f>
        <v>168.81233</v>
      </c>
      <c r="N66" s="31"/>
      <c r="O66" s="32"/>
      <c r="P66" s="95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D66" s="171">
        <v>42223.437502835652</v>
      </c>
      <c r="AE66" s="174"/>
    </row>
    <row r="67" spans="1:31" x14ac:dyDescent="0.2">
      <c r="A67" s="35">
        <v>42223.093750925924</v>
      </c>
      <c r="B67" s="94">
        <v>631</v>
      </c>
      <c r="C67" s="44">
        <f t="shared" si="0"/>
        <v>17.868026999999998</v>
      </c>
      <c r="D67" s="22"/>
      <c r="E67" s="23"/>
      <c r="F67" s="25"/>
      <c r="G67" s="26"/>
      <c r="H67" s="33">
        <v>182.48074061289253</v>
      </c>
      <c r="I67" s="141">
        <v>1.2468035642857143</v>
      </c>
      <c r="J67" s="27">
        <v>155.49920270188917</v>
      </c>
      <c r="K67" s="29"/>
      <c r="L67" s="21">
        <f>'WASP DATA'!A152</f>
        <v>42222.984100000001</v>
      </c>
      <c r="M67" s="72">
        <f>'WASP DATA'!F152</f>
        <v>173.084</v>
      </c>
      <c r="N67" s="31"/>
      <c r="O67" s="32"/>
      <c r="P67" s="95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D67" s="171">
        <v>42223.447919560182</v>
      </c>
      <c r="AE67" s="174"/>
    </row>
    <row r="68" spans="1:31" x14ac:dyDescent="0.2">
      <c r="A68" s="35">
        <v>42223.104167650461</v>
      </c>
      <c r="B68" s="94">
        <v>631</v>
      </c>
      <c r="C68" s="44">
        <f t="shared" ref="C68:C131" si="1">B68*0.028317</f>
        <v>17.868026999999998</v>
      </c>
      <c r="D68" s="22"/>
      <c r="E68" s="23"/>
      <c r="F68" s="25"/>
      <c r="G68" s="26"/>
      <c r="H68" s="33">
        <v>171.8961782307837</v>
      </c>
      <c r="I68" s="141">
        <v>1.1924317053571427</v>
      </c>
      <c r="J68" s="27">
        <v>148.4114357906567</v>
      </c>
      <c r="K68" s="29"/>
      <c r="L68" s="21">
        <f>'WASP DATA'!A153</f>
        <v>42222.994100000004</v>
      </c>
      <c r="M68" s="72">
        <f>'WASP DATA'!F153</f>
        <v>177.11252999999999</v>
      </c>
      <c r="N68" s="31"/>
      <c r="O68" s="32"/>
      <c r="P68" s="95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31" x14ac:dyDescent="0.2">
      <c r="A69" s="35">
        <v>42223.114584374998</v>
      </c>
      <c r="B69" s="94">
        <v>631</v>
      </c>
      <c r="C69" s="44">
        <f t="shared" si="1"/>
        <v>17.868026999999998</v>
      </c>
      <c r="D69" s="22"/>
      <c r="E69" s="23"/>
      <c r="F69" s="25"/>
      <c r="G69" s="26"/>
      <c r="H69" s="33">
        <v>161.31161584867502</v>
      </c>
      <c r="I69" s="141">
        <v>1.1380598464285714</v>
      </c>
      <c r="J69" s="27">
        <v>141.32366887942442</v>
      </c>
      <c r="K69" s="29"/>
      <c r="L69" s="21">
        <f>'WASP DATA'!A154</f>
        <v>42223.004200000003</v>
      </c>
      <c r="M69" s="72">
        <f>'WASP DATA'!F154</f>
        <v>180.8836</v>
      </c>
      <c r="N69" s="31"/>
      <c r="O69" s="32"/>
      <c r="P69" s="95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31" x14ac:dyDescent="0.2">
      <c r="A70" s="35">
        <v>42223.125001099535</v>
      </c>
      <c r="B70" s="94">
        <v>631</v>
      </c>
      <c r="C70" s="44">
        <f t="shared" si="1"/>
        <v>17.868026999999998</v>
      </c>
      <c r="D70" s="22"/>
      <c r="E70" s="23"/>
      <c r="F70" s="25"/>
      <c r="G70" s="26"/>
      <c r="H70" s="33">
        <v>150.72705346656625</v>
      </c>
      <c r="I70" s="141">
        <v>1.0836879874999998</v>
      </c>
      <c r="J70" s="27">
        <v>134.235901968192</v>
      </c>
      <c r="K70" s="29"/>
      <c r="L70" s="21">
        <f>'WASP DATA'!A155</f>
        <v>42223.014199999998</v>
      </c>
      <c r="M70" s="72">
        <f>'WASP DATA'!F155</f>
        <v>184.38399999999999</v>
      </c>
      <c r="N70" s="31"/>
      <c r="O70" s="32"/>
      <c r="P70" s="95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31" x14ac:dyDescent="0.2">
      <c r="A71" s="35">
        <v>42223.135417824073</v>
      </c>
      <c r="B71" s="94">
        <v>631</v>
      </c>
      <c r="C71" s="44">
        <f t="shared" si="1"/>
        <v>17.868026999999998</v>
      </c>
      <c r="D71" s="22"/>
      <c r="E71" s="23"/>
      <c r="F71" s="25"/>
      <c r="G71" s="26"/>
      <c r="H71" s="33">
        <v>140.14249108445739</v>
      </c>
      <c r="I71" s="141">
        <v>1.0293161285714283</v>
      </c>
      <c r="J71" s="27">
        <v>127.14813505695955</v>
      </c>
      <c r="K71" s="29"/>
      <c r="L71" s="21">
        <f>'WASP DATA'!A156</f>
        <v>42223.0242</v>
      </c>
      <c r="M71" s="72">
        <f>'WASP DATA'!F156</f>
        <v>187.60230999999999</v>
      </c>
      <c r="N71" s="31"/>
      <c r="O71" s="32"/>
      <c r="P71" s="95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31" x14ac:dyDescent="0.2">
      <c r="A72" s="35">
        <v>42223.14583454861</v>
      </c>
      <c r="B72" s="94">
        <v>631</v>
      </c>
      <c r="C72" s="44">
        <f t="shared" si="1"/>
        <v>17.868026999999998</v>
      </c>
      <c r="D72" s="22"/>
      <c r="E72" s="23"/>
      <c r="F72" s="25"/>
      <c r="G72" s="26"/>
      <c r="H72" s="33">
        <v>129.55792870234862</v>
      </c>
      <c r="I72" s="141">
        <v>0.97494426964285719</v>
      </c>
      <c r="J72" s="27">
        <v>120.06036814572714</v>
      </c>
      <c r="K72" s="29"/>
      <c r="L72" s="21">
        <f>'WASP DATA'!A157</f>
        <v>42223.034200000002</v>
      </c>
      <c r="M72" s="72">
        <f>'WASP DATA'!F157</f>
        <v>190.52860000000001</v>
      </c>
      <c r="N72" s="31"/>
      <c r="O72" s="32"/>
      <c r="P72" s="95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31" x14ac:dyDescent="0.2">
      <c r="A73" s="35">
        <v>42223.156251273147</v>
      </c>
      <c r="B73" s="94">
        <v>631</v>
      </c>
      <c r="C73" s="44">
        <f t="shared" si="1"/>
        <v>17.868026999999998</v>
      </c>
      <c r="D73" s="22"/>
      <c r="E73" s="23"/>
      <c r="F73" s="25"/>
      <c r="G73" s="26"/>
      <c r="H73" s="33">
        <v>118.97336632023988</v>
      </c>
      <c r="I73" s="141">
        <v>0.92057241071428542</v>
      </c>
      <c r="J73" s="27">
        <v>112.97260123449477</v>
      </c>
      <c r="K73" s="29"/>
      <c r="L73" s="21">
        <f>'WASP DATA'!A158</f>
        <v>42223.044199999997</v>
      </c>
      <c r="M73" s="72">
        <f>'WASP DATA'!F158</f>
        <v>193.15450000000001</v>
      </c>
      <c r="N73" s="31"/>
      <c r="O73" s="32"/>
      <c r="P73" s="95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31" x14ac:dyDescent="0.2">
      <c r="A74" s="35">
        <v>42223.166667997684</v>
      </c>
      <c r="B74" s="94">
        <v>631</v>
      </c>
      <c r="C74" s="44">
        <f t="shared" si="1"/>
        <v>17.868026999999998</v>
      </c>
      <c r="D74" s="22"/>
      <c r="E74" s="23"/>
      <c r="F74" s="25"/>
      <c r="G74" s="26"/>
      <c r="H74" s="33">
        <v>108.38880393813109</v>
      </c>
      <c r="I74" s="141">
        <v>0.86620055178571409</v>
      </c>
      <c r="J74" s="27">
        <v>105.8848343232623</v>
      </c>
      <c r="K74" s="29"/>
      <c r="L74" s="21">
        <f>'WASP DATA'!A159</f>
        <v>42223.054199999999</v>
      </c>
      <c r="M74" s="72">
        <f>'WASP DATA'!F159</f>
        <v>195.47323</v>
      </c>
      <c r="N74" s="31"/>
      <c r="O74" s="32"/>
      <c r="P74" s="95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31" x14ac:dyDescent="0.2">
      <c r="A75" s="35">
        <v>42223.177084722221</v>
      </c>
      <c r="B75" s="94">
        <v>631</v>
      </c>
      <c r="C75" s="44">
        <f t="shared" si="1"/>
        <v>17.868026999999998</v>
      </c>
      <c r="D75" s="22"/>
      <c r="E75" s="23"/>
      <c r="F75" s="25"/>
      <c r="G75" s="26"/>
      <c r="H75" s="33">
        <v>97.804241556022291</v>
      </c>
      <c r="I75" s="141">
        <v>0.81182869285714276</v>
      </c>
      <c r="J75" s="27">
        <v>98.797067412029875</v>
      </c>
      <c r="K75" s="29"/>
      <c r="L75" s="21">
        <f>'WASP DATA'!A160</f>
        <v>42223.064100000003</v>
      </c>
      <c r="M75" s="72">
        <f>'WASP DATA'!F160</f>
        <v>197.47980000000001</v>
      </c>
      <c r="N75" s="31"/>
      <c r="O75" s="32"/>
      <c r="P75" s="95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31" x14ac:dyDescent="0.2">
      <c r="A76" s="35">
        <v>42223.187501446759</v>
      </c>
      <c r="B76" s="94">
        <v>631</v>
      </c>
      <c r="C76" s="44">
        <f t="shared" si="1"/>
        <v>17.868026999999998</v>
      </c>
      <c r="D76" s="22"/>
      <c r="E76" s="23"/>
      <c r="F76" s="25"/>
      <c r="G76" s="26"/>
      <c r="H76" s="33">
        <v>87.219679173913505</v>
      </c>
      <c r="I76" s="141">
        <v>0.7574568339285711</v>
      </c>
      <c r="J76" s="27">
        <v>91.709300500797468</v>
      </c>
      <c r="K76" s="29"/>
      <c r="L76" s="21">
        <f>'WASP DATA'!A161</f>
        <v>42223.074000000001</v>
      </c>
      <c r="M76" s="72">
        <f>'WASP DATA'!F161</f>
        <v>199.17062000000001</v>
      </c>
      <c r="N76" s="31"/>
      <c r="O76" s="32"/>
      <c r="P76" s="95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31" x14ac:dyDescent="0.2">
      <c r="A77" s="35">
        <v>42223.197918171296</v>
      </c>
      <c r="B77" s="94">
        <v>631</v>
      </c>
      <c r="C77" s="44">
        <f t="shared" si="1"/>
        <v>17.868026999999998</v>
      </c>
      <c r="D77" s="22"/>
      <c r="E77" s="23"/>
      <c r="F77" s="25"/>
      <c r="G77" s="26"/>
      <c r="H77" s="33">
        <v>76.635116791804734</v>
      </c>
      <c r="I77" s="141">
        <v>0.70308497499999978</v>
      </c>
      <c r="J77" s="27">
        <v>84.621533589565047</v>
      </c>
      <c r="K77" s="29"/>
      <c r="L77" s="21">
        <f>'WASP DATA'!A162</f>
        <v>42223.083899999998</v>
      </c>
      <c r="M77" s="72">
        <f>'WASP DATA'!F162</f>
        <v>200.54392999999999</v>
      </c>
      <c r="N77" s="31"/>
      <c r="O77" s="32"/>
      <c r="P77" s="95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31" x14ac:dyDescent="0.2">
      <c r="A78" s="35">
        <v>42223.208334895833</v>
      </c>
      <c r="B78" s="94">
        <v>631</v>
      </c>
      <c r="C78" s="44">
        <f t="shared" si="1"/>
        <v>17.868026999999998</v>
      </c>
      <c r="D78" s="22">
        <v>59.04</v>
      </c>
      <c r="E78" s="23"/>
      <c r="F78" s="25"/>
      <c r="G78" s="26"/>
      <c r="H78" s="33">
        <v>59.036199999999994</v>
      </c>
      <c r="I78" s="141">
        <v>0.47044704464285719</v>
      </c>
      <c r="J78" s="27">
        <v>78.425645966879529</v>
      </c>
      <c r="K78" s="29"/>
      <c r="L78" s="21">
        <f>'WASP DATA'!A163</f>
        <v>42223.093800000002</v>
      </c>
      <c r="M78" s="72">
        <f>'WASP DATA'!F163</f>
        <v>201.5994</v>
      </c>
      <c r="N78" s="31"/>
      <c r="O78" s="32"/>
      <c r="P78" s="95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31" x14ac:dyDescent="0.2">
      <c r="A79" s="35">
        <v>42223.21875162037</v>
      </c>
      <c r="B79" s="94">
        <v>631</v>
      </c>
      <c r="C79" s="44">
        <f t="shared" si="1"/>
        <v>17.868026999999998</v>
      </c>
      <c r="D79" s="22"/>
      <c r="E79" s="23"/>
      <c r="F79" s="25"/>
      <c r="G79" s="26"/>
      <c r="H79" s="33">
        <v>56.063236801243463</v>
      </c>
      <c r="I79" s="141">
        <v>0.46108411428571427</v>
      </c>
      <c r="J79" s="27">
        <v>72.229758344194011</v>
      </c>
      <c r="K79" s="29"/>
      <c r="L79" s="21">
        <f>'WASP DATA'!A164</f>
        <v>42223.1037</v>
      </c>
      <c r="M79" s="72">
        <f>'WASP DATA'!F164</f>
        <v>202.3381</v>
      </c>
      <c r="N79" s="31"/>
      <c r="O79" s="32"/>
      <c r="P79" s="95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31" x14ac:dyDescent="0.2">
      <c r="A80" s="35">
        <v>42223.229168344908</v>
      </c>
      <c r="B80" s="94">
        <v>631</v>
      </c>
      <c r="C80" s="44">
        <f t="shared" si="1"/>
        <v>17.868026999999998</v>
      </c>
      <c r="D80" s="22"/>
      <c r="E80" s="23"/>
      <c r="F80" s="25"/>
      <c r="G80" s="26"/>
      <c r="H80" s="33">
        <v>53.090273602486924</v>
      </c>
      <c r="I80" s="141">
        <v>0.45172118392857152</v>
      </c>
      <c r="J80" s="27">
        <v>66.033870721508535</v>
      </c>
      <c r="K80" s="29"/>
      <c r="L80" s="21">
        <f>'WASP DATA'!A165</f>
        <v>42223.113499999999</v>
      </c>
      <c r="M80" s="72">
        <f>'WASP DATA'!F165</f>
        <v>202.76283000000001</v>
      </c>
      <c r="N80" s="31"/>
      <c r="O80" s="32"/>
      <c r="P80" s="95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35">
        <v>42223.239585069445</v>
      </c>
      <c r="B81" s="94">
        <v>631</v>
      </c>
      <c r="C81" s="44">
        <f t="shared" si="1"/>
        <v>17.868026999999998</v>
      </c>
      <c r="D81" s="22"/>
      <c r="E81" s="23"/>
      <c r="F81" s="25"/>
      <c r="G81" s="26"/>
      <c r="H81" s="33">
        <v>50.117310403730386</v>
      </c>
      <c r="I81" s="141">
        <v>0.44235825357142866</v>
      </c>
      <c r="J81" s="27">
        <v>59.837983098822988</v>
      </c>
      <c r="K81" s="29"/>
      <c r="L81" s="21">
        <f>'WASP DATA'!A166</f>
        <v>42223.123399999997</v>
      </c>
      <c r="M81" s="72">
        <f>'WASP DATA'!F166</f>
        <v>202.87763000000001</v>
      </c>
      <c r="N81" s="31"/>
      <c r="O81" s="32"/>
      <c r="P81" s="95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35">
        <v>42223.250001793982</v>
      </c>
      <c r="B82" s="94">
        <v>622</v>
      </c>
      <c r="C82" s="23">
        <f t="shared" si="1"/>
        <v>17.613174000000001</v>
      </c>
      <c r="D82" s="22"/>
      <c r="E82" s="23"/>
      <c r="F82" s="25"/>
      <c r="G82" s="26"/>
      <c r="H82" s="33">
        <v>47.144347204973826</v>
      </c>
      <c r="I82" s="141">
        <v>0.43299532321428563</v>
      </c>
      <c r="J82" s="27">
        <v>53.642095476137484</v>
      </c>
      <c r="K82" s="29"/>
      <c r="L82" s="21">
        <f>'WASP DATA'!A167</f>
        <v>42223.133199999997</v>
      </c>
      <c r="M82" s="72">
        <f>'WASP DATA'!F167</f>
        <v>202.68790000000001</v>
      </c>
      <c r="N82" s="31"/>
      <c r="O82" s="32"/>
      <c r="P82" s="33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35">
        <v>42223.260418518519</v>
      </c>
      <c r="B83" s="94">
        <v>622</v>
      </c>
      <c r="C83" s="23">
        <f t="shared" si="1"/>
        <v>17.613174000000001</v>
      </c>
      <c r="D83" s="22"/>
      <c r="E83" s="23"/>
      <c r="F83" s="25"/>
      <c r="G83" s="26"/>
      <c r="H83" s="33">
        <v>44.171384006217295</v>
      </c>
      <c r="I83" s="141">
        <v>0.42363239285714283</v>
      </c>
      <c r="J83" s="27">
        <v>47.44620785345198</v>
      </c>
      <c r="K83" s="29"/>
      <c r="L83" s="21">
        <f>'WASP DATA'!A168</f>
        <v>42223.142999999996</v>
      </c>
      <c r="M83" s="72">
        <f>'WASP DATA'!F168</f>
        <v>202.2003</v>
      </c>
      <c r="N83" s="31"/>
      <c r="O83" s="32"/>
      <c r="P83" s="96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35">
        <v>42223.270835243056</v>
      </c>
      <c r="B84" s="94">
        <v>622</v>
      </c>
      <c r="C84" s="23">
        <f t="shared" si="1"/>
        <v>17.613174000000001</v>
      </c>
      <c r="D84" s="22"/>
      <c r="E84" s="23"/>
      <c r="F84" s="25"/>
      <c r="G84" s="26"/>
      <c r="H84" s="33">
        <v>41.198420807460757</v>
      </c>
      <c r="I84" s="141">
        <v>0.41426946250000002</v>
      </c>
      <c r="J84" s="27">
        <v>41.250320230766462</v>
      </c>
      <c r="K84" s="29"/>
      <c r="L84" s="21">
        <f>'WASP DATA'!A169</f>
        <v>42223.154399999999</v>
      </c>
      <c r="M84" s="72">
        <f>'WASP DATA'!F169</f>
        <v>201.26533000000001</v>
      </c>
      <c r="N84" s="31"/>
      <c r="O84" s="32"/>
      <c r="P84" s="33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35">
        <v>42223.281251967594</v>
      </c>
      <c r="B85" s="94">
        <v>622</v>
      </c>
      <c r="C85" s="23">
        <f t="shared" si="1"/>
        <v>17.613174000000001</v>
      </c>
      <c r="D85" s="22"/>
      <c r="E85" s="23"/>
      <c r="F85" s="25"/>
      <c r="G85" s="26"/>
      <c r="H85" s="33">
        <v>38.225457608704225</v>
      </c>
      <c r="I85" s="141">
        <v>0.40490653214285716</v>
      </c>
      <c r="J85" s="27">
        <v>35.054432608080951</v>
      </c>
      <c r="K85" s="29"/>
      <c r="L85" s="21">
        <f>'WASP DATA'!A170</f>
        <v>42223.164100000002</v>
      </c>
      <c r="M85" s="72">
        <f>'WASP DATA'!F170</f>
        <v>200.16059999999999</v>
      </c>
      <c r="N85" s="31"/>
      <c r="O85" s="32"/>
      <c r="P85" s="33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35">
        <v>42223.291668692131</v>
      </c>
      <c r="B86" s="94">
        <v>622</v>
      </c>
      <c r="C86" s="23">
        <f t="shared" si="1"/>
        <v>17.613174000000001</v>
      </c>
      <c r="D86" s="22"/>
      <c r="E86" s="23"/>
      <c r="F86" s="25"/>
      <c r="G86" s="26"/>
      <c r="H86" s="33">
        <v>35.25249440994768</v>
      </c>
      <c r="I86" s="141">
        <v>0.39554360178571435</v>
      </c>
      <c r="J86" s="27">
        <v>28.858544985395451</v>
      </c>
      <c r="K86" s="29"/>
      <c r="L86" s="21">
        <f>'WASP DATA'!A171</f>
        <v>42223.173900000002</v>
      </c>
      <c r="M86" s="72">
        <f>'WASP DATA'!F171</f>
        <v>198.78613999999999</v>
      </c>
      <c r="N86" s="31"/>
      <c r="O86" s="32"/>
      <c r="P86" s="33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35">
        <v>42223.302085416668</v>
      </c>
      <c r="B87" s="94">
        <v>622</v>
      </c>
      <c r="C87" s="23">
        <f t="shared" si="1"/>
        <v>17.613174000000001</v>
      </c>
      <c r="D87" s="22"/>
      <c r="E87" s="23"/>
      <c r="F87" s="25"/>
      <c r="G87" s="26"/>
      <c r="H87" s="33">
        <v>32.279531211191149</v>
      </c>
      <c r="I87" s="141">
        <v>0.38618067142857149</v>
      </c>
      <c r="J87" s="27">
        <v>28.013933093991486</v>
      </c>
      <c r="K87" s="29"/>
      <c r="L87" s="21">
        <f>'WASP DATA'!A172</f>
        <v>42223.183599999997</v>
      </c>
      <c r="M87" s="72">
        <f>'WASP DATA'!F172</f>
        <v>197.15304</v>
      </c>
      <c r="N87" s="31"/>
      <c r="O87" s="32"/>
      <c r="P87" s="33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35">
        <v>42223.312502141205</v>
      </c>
      <c r="B88" s="94">
        <v>622</v>
      </c>
      <c r="C88" s="23">
        <f t="shared" si="1"/>
        <v>17.613174000000001</v>
      </c>
      <c r="D88" s="22"/>
      <c r="E88" s="23"/>
      <c r="F88" s="25"/>
      <c r="G88" s="26"/>
      <c r="H88" s="33">
        <v>29.306568012434607</v>
      </c>
      <c r="I88" s="141">
        <v>0.37681774107142868</v>
      </c>
      <c r="J88" s="27">
        <v>26.277441914040526</v>
      </c>
      <c r="K88" s="29"/>
      <c r="L88" s="21">
        <f>'WASP DATA'!A173</f>
        <v>42223.193299999999</v>
      </c>
      <c r="M88" s="72">
        <f>'WASP DATA'!F173</f>
        <v>195.27284</v>
      </c>
      <c r="N88" s="31"/>
      <c r="O88" s="32"/>
      <c r="P88" s="33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35">
        <v>42223.322918865742</v>
      </c>
      <c r="B89" s="94">
        <v>622</v>
      </c>
      <c r="C89" s="23">
        <f t="shared" si="1"/>
        <v>17.613174000000001</v>
      </c>
      <c r="D89" s="22"/>
      <c r="E89" s="23"/>
      <c r="F89" s="25"/>
      <c r="G89" s="26"/>
      <c r="H89" s="33">
        <v>26.333604813678065</v>
      </c>
      <c r="I89" s="141">
        <v>0.36745481071428571</v>
      </c>
      <c r="J89" s="27">
        <v>24.540950734089563</v>
      </c>
      <c r="K89" s="29"/>
      <c r="L89" s="21">
        <f>'WASP DATA'!A174</f>
        <v>42223.203000000001</v>
      </c>
      <c r="M89" s="72">
        <f>'WASP DATA'!F174</f>
        <v>193.15781999999999</v>
      </c>
      <c r="N89" s="31"/>
      <c r="O89" s="32"/>
      <c r="P89" s="33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35">
        <v>42223.33333559028</v>
      </c>
      <c r="B90" s="94">
        <v>622</v>
      </c>
      <c r="C90" s="23">
        <f t="shared" si="1"/>
        <v>17.613174000000001</v>
      </c>
      <c r="D90" s="22"/>
      <c r="E90" s="23"/>
      <c r="F90" s="25"/>
      <c r="G90" s="26"/>
      <c r="H90" s="33">
        <v>23.360641614921523</v>
      </c>
      <c r="I90" s="141">
        <v>0.35809188035714279</v>
      </c>
      <c r="J90" s="27">
        <v>23.696338842685513</v>
      </c>
      <c r="K90" s="29"/>
      <c r="L90" s="21">
        <f>'WASP DATA'!A175</f>
        <v>42223.2143</v>
      </c>
      <c r="M90" s="72">
        <f>'WASP DATA'!F175</f>
        <v>190.41069999999999</v>
      </c>
      <c r="N90" s="31"/>
      <c r="O90" s="32"/>
      <c r="P90" s="33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35">
        <v>42223.343752314817</v>
      </c>
      <c r="B91" s="94">
        <v>622</v>
      </c>
      <c r="C91" s="23">
        <f t="shared" si="1"/>
        <v>17.613174000000001</v>
      </c>
      <c r="D91" s="22"/>
      <c r="E91" s="23"/>
      <c r="F91" s="25"/>
      <c r="G91" s="26"/>
      <c r="H91" s="33">
        <v>22.7036032413613</v>
      </c>
      <c r="I91" s="141">
        <v>0.34872895000000004</v>
      </c>
      <c r="J91" s="27">
        <v>22.851726951281464</v>
      </c>
      <c r="K91" s="29"/>
      <c r="L91" s="21">
        <f>'WASP DATA'!A176</f>
        <v>42223.223899999997</v>
      </c>
      <c r="M91" s="72">
        <f>'WASP DATA'!F176</f>
        <v>187.83153999999999</v>
      </c>
      <c r="N91" s="31"/>
      <c r="O91" s="32"/>
      <c r="P91" s="33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35">
        <v>42223.354169039354</v>
      </c>
      <c r="B92" s="94">
        <v>622</v>
      </c>
      <c r="C92" s="23">
        <f t="shared" si="1"/>
        <v>17.613174000000001</v>
      </c>
      <c r="D92" s="22"/>
      <c r="E92" s="23"/>
      <c r="F92" s="25"/>
      <c r="G92" s="26"/>
      <c r="H92" s="33">
        <v>22.046564867801084</v>
      </c>
      <c r="I92" s="141">
        <v>0.33936601964285723</v>
      </c>
      <c r="J92" s="27">
        <v>22.007115059877407</v>
      </c>
      <c r="K92" s="29"/>
      <c r="L92" s="21">
        <f>'WASP DATA'!A177</f>
        <v>42223.2336</v>
      </c>
      <c r="M92" s="72">
        <f>'WASP DATA'!F177</f>
        <v>185.05959999999999</v>
      </c>
      <c r="N92" s="31"/>
      <c r="O92" s="32"/>
      <c r="P92" s="33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35">
        <v>42223.364585763891</v>
      </c>
      <c r="B93" s="94">
        <v>622</v>
      </c>
      <c r="C93" s="23">
        <f t="shared" si="1"/>
        <v>17.613174000000001</v>
      </c>
      <c r="D93" s="22"/>
      <c r="E93" s="23"/>
      <c r="F93" s="25"/>
      <c r="G93" s="26"/>
      <c r="H93" s="33">
        <v>21.389526494240872</v>
      </c>
      <c r="I93" s="141">
        <v>0.3300030892857142</v>
      </c>
      <c r="J93" s="27">
        <v>21.162503168473357</v>
      </c>
      <c r="K93" s="29"/>
      <c r="L93" s="21">
        <f>'WASP DATA'!A178</f>
        <v>42223.243199999997</v>
      </c>
      <c r="M93" s="72">
        <f>'WASP DATA'!F178</f>
        <v>182.10874000000001</v>
      </c>
      <c r="N93" s="31"/>
      <c r="O93" s="32"/>
      <c r="P93" s="33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35">
        <v>42223.375002488428</v>
      </c>
      <c r="B94" s="94">
        <v>622</v>
      </c>
      <c r="C94" s="23">
        <f t="shared" si="1"/>
        <v>17.613174000000001</v>
      </c>
      <c r="D94" s="22"/>
      <c r="E94" s="23"/>
      <c r="F94" s="25"/>
      <c r="G94" s="26"/>
      <c r="H94" s="33">
        <v>20.73248812068066</v>
      </c>
      <c r="I94" s="141">
        <v>0.32064015892857139</v>
      </c>
      <c r="J94" s="27">
        <v>20.317891277069304</v>
      </c>
      <c r="K94" s="29"/>
      <c r="L94" s="21">
        <f>'WASP DATA'!A179</f>
        <v>42223.252800000002</v>
      </c>
      <c r="M94" s="72">
        <f>'WASP DATA'!F179</f>
        <v>178.99304000000001</v>
      </c>
      <c r="N94" s="31"/>
      <c r="O94" s="32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35">
        <v>42223.385419212966</v>
      </c>
      <c r="B95" s="94">
        <v>622</v>
      </c>
      <c r="C95" s="23">
        <f t="shared" si="1"/>
        <v>17.613174000000001</v>
      </c>
      <c r="D95" s="22"/>
      <c r="E95" s="23"/>
      <c r="F95" s="25"/>
      <c r="G95" s="26"/>
      <c r="H95" s="33">
        <v>20.075449747120441</v>
      </c>
      <c r="I95" s="141">
        <v>0.31127722857142859</v>
      </c>
      <c r="J95" s="27">
        <v>19.473279385665251</v>
      </c>
      <c r="K95" s="29"/>
      <c r="L95" s="21">
        <f>'WASP DATA'!A180</f>
        <v>42223.264000000003</v>
      </c>
      <c r="M95" s="72">
        <f>'WASP DATA'!F180</f>
        <v>175.16853</v>
      </c>
      <c r="N95" s="31"/>
      <c r="O95" s="32"/>
      <c r="P95" s="33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35">
        <v>42223.395835937503</v>
      </c>
      <c r="B96" s="94">
        <v>622</v>
      </c>
      <c r="C96" s="23">
        <f t="shared" si="1"/>
        <v>17.613174000000001</v>
      </c>
      <c r="D96" s="22"/>
      <c r="E96" s="23"/>
      <c r="F96" s="25"/>
      <c r="G96" s="26"/>
      <c r="H96" s="33">
        <v>19.418411373560225</v>
      </c>
      <c r="I96" s="141">
        <v>0.30388148571428569</v>
      </c>
      <c r="J96" s="27">
        <v>18.62866749426119</v>
      </c>
      <c r="K96" s="29"/>
      <c r="L96" s="21">
        <f>'WASP DATA'!A181</f>
        <v>42223.2736</v>
      </c>
      <c r="M96" s="72">
        <f>'WASP DATA'!F181</f>
        <v>171.744</v>
      </c>
      <c r="N96" s="31"/>
      <c r="O96" s="32"/>
      <c r="P96" s="33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35">
        <v>42223.40625266204</v>
      </c>
      <c r="B97" s="94">
        <v>622</v>
      </c>
      <c r="C97" s="23">
        <f t="shared" si="1"/>
        <v>17.613174000000001</v>
      </c>
      <c r="D97" s="22"/>
      <c r="E97" s="23"/>
      <c r="F97" s="25"/>
      <c r="G97" s="26"/>
      <c r="H97" s="33">
        <v>18.761373000000006</v>
      </c>
      <c r="I97" s="141">
        <v>0.29648574285714274</v>
      </c>
      <c r="J97" s="27">
        <v>17.784055602857144</v>
      </c>
      <c r="K97" s="29"/>
      <c r="L97" s="21">
        <f>'WASP DATA'!A182</f>
        <v>42223.283100000001</v>
      </c>
      <c r="M97" s="72">
        <f>'WASP DATA'!F182</f>
        <v>168.19910999999999</v>
      </c>
      <c r="N97" s="31"/>
      <c r="O97" s="32"/>
      <c r="P97" s="33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35">
        <v>42223.416669386577</v>
      </c>
      <c r="B98" s="94">
        <v>622</v>
      </c>
      <c r="C98" s="23">
        <f t="shared" si="1"/>
        <v>17.613174000000001</v>
      </c>
      <c r="D98" s="22">
        <v>18.11</v>
      </c>
      <c r="E98" s="23">
        <v>0.28000000000000003</v>
      </c>
      <c r="F98" s="25"/>
      <c r="G98" s="26"/>
      <c r="H98" s="33">
        <v>18.113813</v>
      </c>
      <c r="I98" s="141">
        <v>0.28248999999999991</v>
      </c>
      <c r="J98" s="27">
        <v>17.831323000000001</v>
      </c>
      <c r="K98" s="29"/>
      <c r="L98" s="21">
        <f>'WASP DATA'!A183</f>
        <v>42223.294300000001</v>
      </c>
      <c r="M98" s="72">
        <f>'WASP DATA'!F183</f>
        <v>163.9297</v>
      </c>
      <c r="N98" s="31"/>
      <c r="O98" s="32"/>
      <c r="P98" s="33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35">
        <v>42223.427086111114</v>
      </c>
      <c r="B99" s="94">
        <v>614</v>
      </c>
      <c r="C99" s="23">
        <f t="shared" si="1"/>
        <v>17.386637999999998</v>
      </c>
      <c r="D99" s="22"/>
      <c r="E99" s="23"/>
      <c r="F99" s="25"/>
      <c r="G99" s="26"/>
      <c r="H99" s="33">
        <v>17.836042850000002</v>
      </c>
      <c r="I99" s="141">
        <v>0.27832175000000009</v>
      </c>
      <c r="J99" s="27">
        <v>17.557721100000002</v>
      </c>
      <c r="K99" s="29"/>
      <c r="L99" s="21">
        <f>'WASP DATA'!A184</f>
        <v>42223.303800000002</v>
      </c>
      <c r="M99" s="72">
        <f>'WASP DATA'!F184</f>
        <v>160.17094</v>
      </c>
      <c r="N99" s="31"/>
      <c r="O99" s="32"/>
      <c r="P99" s="33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35">
        <v>42223.437502835652</v>
      </c>
      <c r="B100" s="94">
        <v>614</v>
      </c>
      <c r="C100" s="23">
        <f t="shared" si="1"/>
        <v>17.386637999999998</v>
      </c>
      <c r="D100" s="22"/>
      <c r="E100" s="23"/>
      <c r="F100" s="25"/>
      <c r="G100" s="26"/>
      <c r="H100" s="33">
        <v>17.558272700000003</v>
      </c>
      <c r="I100" s="141">
        <v>0.27415349999999994</v>
      </c>
      <c r="J100" s="27">
        <v>17.284119200000003</v>
      </c>
      <c r="K100" s="29"/>
      <c r="L100" s="21">
        <f>'WASP DATA'!A185</f>
        <v>42223.313300000002</v>
      </c>
      <c r="M100" s="72">
        <f>'WASP DATA'!F185</f>
        <v>156.33462</v>
      </c>
      <c r="N100" s="31"/>
      <c r="O100" s="32"/>
      <c r="P100" s="33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35">
        <v>42223.447919560182</v>
      </c>
      <c r="B101" s="94">
        <v>614</v>
      </c>
      <c r="C101" s="23">
        <f t="shared" si="1"/>
        <v>17.386637999999998</v>
      </c>
      <c r="D101" s="22"/>
      <c r="E101" s="23"/>
      <c r="F101" s="25"/>
      <c r="G101" s="26"/>
      <c r="H101" s="33">
        <v>17.280502550000001</v>
      </c>
      <c r="I101" s="141">
        <v>0.26998525000000001</v>
      </c>
      <c r="J101" s="27">
        <v>17.0105173</v>
      </c>
      <c r="K101" s="29"/>
      <c r="L101" s="21">
        <f>'WASP DATA'!A186</f>
        <v>42223.322800000002</v>
      </c>
      <c r="M101" s="72">
        <f>'WASP DATA'!F186</f>
        <v>152.43360000000001</v>
      </c>
      <c r="N101" s="31"/>
      <c r="O101" s="32"/>
      <c r="P101" s="33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35">
        <v>42223.458336284719</v>
      </c>
      <c r="B102" s="94">
        <v>614</v>
      </c>
      <c r="C102" s="23">
        <f t="shared" si="1"/>
        <v>17.386637999999998</v>
      </c>
      <c r="D102" s="22"/>
      <c r="E102" s="23"/>
      <c r="F102" s="25"/>
      <c r="G102" s="26"/>
      <c r="H102" s="33">
        <v>17.002732400000003</v>
      </c>
      <c r="I102" s="141">
        <v>0.26581699999999997</v>
      </c>
      <c r="J102" s="27">
        <v>16.736915400000004</v>
      </c>
      <c r="K102" s="29"/>
      <c r="L102" s="21">
        <f>'WASP DATA'!A187</f>
        <v>42223.333899999998</v>
      </c>
      <c r="M102" s="72">
        <f>'WASP DATA'!F187</f>
        <v>147.81720000000001</v>
      </c>
      <c r="N102" s="31"/>
      <c r="O102" s="32"/>
      <c r="P102" s="33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35">
        <v>42223.468753009256</v>
      </c>
      <c r="B103" s="94">
        <v>614</v>
      </c>
      <c r="C103" s="23">
        <f t="shared" si="1"/>
        <v>17.386637999999998</v>
      </c>
      <c r="D103" s="22"/>
      <c r="E103" s="23"/>
      <c r="F103" s="25"/>
      <c r="G103" s="26"/>
      <c r="H103" s="33">
        <v>16.724962250000001</v>
      </c>
      <c r="I103" s="141">
        <v>0.26164874999999999</v>
      </c>
      <c r="J103" s="27">
        <v>16.463313500000002</v>
      </c>
      <c r="K103" s="29"/>
      <c r="L103" s="21">
        <f>'WASP DATA'!A188</f>
        <v>42223.3433</v>
      </c>
      <c r="M103" s="72">
        <f>'WASP DATA'!F188</f>
        <v>143.81802999999999</v>
      </c>
      <c r="N103" s="31"/>
      <c r="O103" s="32"/>
      <c r="P103" s="33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35">
        <v>42223.479169733793</v>
      </c>
      <c r="B104" s="94">
        <v>614</v>
      </c>
      <c r="C104" s="23">
        <f t="shared" si="1"/>
        <v>17.386637999999998</v>
      </c>
      <c r="D104" s="22"/>
      <c r="E104" s="23"/>
      <c r="F104" s="25"/>
      <c r="G104" s="26"/>
      <c r="H104" s="33">
        <v>16.447192100000002</v>
      </c>
      <c r="I104" s="141">
        <v>0.25748049999999995</v>
      </c>
      <c r="J104" s="27">
        <v>16.189711600000003</v>
      </c>
      <c r="K104" s="29"/>
      <c r="L104" s="21">
        <f>'WASP DATA'!A189</f>
        <v>42223.352800000001</v>
      </c>
      <c r="M104" s="72">
        <f>'WASP DATA'!F189</f>
        <v>139.79220000000001</v>
      </c>
      <c r="N104" s="31"/>
      <c r="O104" s="32"/>
      <c r="P104" s="33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35">
        <v>42223.48958645833</v>
      </c>
      <c r="B105" s="94">
        <v>614</v>
      </c>
      <c r="C105" s="23">
        <f t="shared" si="1"/>
        <v>17.386637999999998</v>
      </c>
      <c r="D105" s="22"/>
      <c r="E105" s="23"/>
      <c r="F105" s="25"/>
      <c r="G105" s="26"/>
      <c r="H105" s="33">
        <v>16.169421950000004</v>
      </c>
      <c r="I105" s="141">
        <v>0.25331225000000002</v>
      </c>
      <c r="J105" s="27">
        <v>15.916109700000003</v>
      </c>
      <c r="K105" s="29"/>
      <c r="L105" s="21">
        <f>'WASP DATA'!A190</f>
        <v>42223.363799999999</v>
      </c>
      <c r="M105" s="72">
        <f>'WASP DATA'!F190</f>
        <v>135.0761</v>
      </c>
      <c r="N105" s="31"/>
      <c r="O105" s="32"/>
      <c r="P105" s="33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35">
        <v>42223.500003182868</v>
      </c>
      <c r="B106" s="94">
        <v>614</v>
      </c>
      <c r="C106" s="23">
        <f t="shared" si="1"/>
        <v>17.386637999999998</v>
      </c>
      <c r="D106" s="22"/>
      <c r="E106" s="23"/>
      <c r="F106" s="25"/>
      <c r="G106" s="26"/>
      <c r="H106" s="33">
        <v>15.891651800000005</v>
      </c>
      <c r="I106" s="141">
        <v>0.24914399999999998</v>
      </c>
      <c r="J106" s="27">
        <v>15.642507800000006</v>
      </c>
      <c r="K106" s="29"/>
      <c r="L106" s="21">
        <f>'WASP DATA'!A191</f>
        <v>42223.373200000002</v>
      </c>
      <c r="M106" s="72">
        <f>'WASP DATA'!F191</f>
        <v>131.02923000000001</v>
      </c>
      <c r="N106" s="31"/>
      <c r="O106" s="32"/>
      <c r="P106" s="33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35">
        <v>42223.510419907405</v>
      </c>
      <c r="B107" s="94">
        <v>614</v>
      </c>
      <c r="C107" s="23">
        <f t="shared" si="1"/>
        <v>17.386637999999998</v>
      </c>
      <c r="D107" s="22"/>
      <c r="E107" s="23"/>
      <c r="F107" s="25"/>
      <c r="G107" s="26"/>
      <c r="H107" s="33">
        <v>15.613881650000003</v>
      </c>
      <c r="I107" s="141">
        <v>0.24497574999999999</v>
      </c>
      <c r="J107" s="27">
        <v>15.368905900000003</v>
      </c>
      <c r="K107" s="29"/>
      <c r="L107" s="21">
        <f>'WASP DATA'!A192</f>
        <v>42223.3842</v>
      </c>
      <c r="M107" s="72">
        <f>'WASP DATA'!F192</f>
        <v>126.3165</v>
      </c>
      <c r="N107" s="31"/>
      <c r="O107" s="32"/>
      <c r="P107" s="33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35">
        <v>42223.520836631942</v>
      </c>
      <c r="B108" s="94">
        <v>614</v>
      </c>
      <c r="C108" s="23">
        <f t="shared" si="1"/>
        <v>17.386637999999998</v>
      </c>
      <c r="D108" s="22"/>
      <c r="E108" s="23"/>
      <c r="F108" s="25"/>
      <c r="G108" s="26"/>
      <c r="H108" s="33">
        <v>15.336111500000003</v>
      </c>
      <c r="I108" s="141">
        <v>0.24080749999999998</v>
      </c>
      <c r="J108" s="27">
        <v>15.095304000000002</v>
      </c>
      <c r="K108" s="29"/>
      <c r="L108" s="21">
        <f>'WASP DATA'!A193</f>
        <v>42223.393600000003</v>
      </c>
      <c r="M108" s="72">
        <f>'WASP DATA'!F193</f>
        <v>122.2949</v>
      </c>
      <c r="N108" s="31"/>
      <c r="O108" s="32"/>
      <c r="P108" s="33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35">
        <v>42223.531253356479</v>
      </c>
      <c r="B109" s="94">
        <v>614</v>
      </c>
      <c r="C109" s="23">
        <f t="shared" si="1"/>
        <v>17.386637999999998</v>
      </c>
      <c r="D109" s="22"/>
      <c r="E109" s="23"/>
      <c r="F109" s="25"/>
      <c r="G109" s="26"/>
      <c r="H109" s="33">
        <v>15.058341350000006</v>
      </c>
      <c r="I109" s="141">
        <v>0.23663924999999991</v>
      </c>
      <c r="J109" s="27">
        <v>14.821702100000007</v>
      </c>
      <c r="K109" s="29"/>
      <c r="L109" s="21">
        <f>'WASP DATA'!A194</f>
        <v>42223.402999999998</v>
      </c>
      <c r="M109" s="72">
        <f>'WASP DATA'!F194</f>
        <v>118.29903</v>
      </c>
      <c r="N109" s="31"/>
      <c r="O109" s="32"/>
      <c r="P109" s="33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35">
        <v>42223.541670081016</v>
      </c>
      <c r="B110" s="94">
        <v>605</v>
      </c>
      <c r="C110" s="23">
        <f t="shared" si="1"/>
        <v>17.131785000000001</v>
      </c>
      <c r="D110" s="22"/>
      <c r="E110" s="23"/>
      <c r="F110" s="25"/>
      <c r="G110" s="26"/>
      <c r="H110" s="33">
        <v>14.780571200000002</v>
      </c>
      <c r="I110" s="141">
        <v>0.23247099999999993</v>
      </c>
      <c r="J110" s="27">
        <v>14.548100200000002</v>
      </c>
      <c r="K110" s="29"/>
      <c r="L110" s="21">
        <f>'WASP DATA'!A195</f>
        <v>42223.4139</v>
      </c>
      <c r="M110" s="72">
        <f>'WASP DATA'!F195</f>
        <v>113.68049999999999</v>
      </c>
      <c r="N110" s="31"/>
      <c r="O110" s="32"/>
      <c r="P110" s="33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35">
        <v>42223.552086805554</v>
      </c>
      <c r="B111" s="94">
        <v>605</v>
      </c>
      <c r="C111" s="23">
        <f t="shared" si="1"/>
        <v>17.131785000000001</v>
      </c>
      <c r="D111" s="22"/>
      <c r="E111" s="23"/>
      <c r="F111" s="25"/>
      <c r="G111" s="26"/>
      <c r="H111" s="33">
        <v>14.502801050000004</v>
      </c>
      <c r="I111" s="141">
        <v>0.22830274999999992</v>
      </c>
      <c r="J111" s="27">
        <v>14.274498300000005</v>
      </c>
      <c r="K111" s="29"/>
      <c r="L111" s="21">
        <f>'WASP DATA'!A196</f>
        <v>42223.423300000002</v>
      </c>
      <c r="M111" s="72">
        <f>'WASP DATA'!F196</f>
        <v>109.76730000000001</v>
      </c>
      <c r="N111" s="31"/>
      <c r="O111" s="32"/>
      <c r="P111" s="33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35">
        <v>42223.562503530091</v>
      </c>
      <c r="B112" s="94">
        <v>605</v>
      </c>
      <c r="C112" s="23">
        <f t="shared" si="1"/>
        <v>17.131785000000001</v>
      </c>
      <c r="D112" s="22"/>
      <c r="E112" s="23"/>
      <c r="F112" s="25"/>
      <c r="G112" s="26"/>
      <c r="H112" s="33">
        <v>14.225030900000005</v>
      </c>
      <c r="I112" s="141">
        <v>0.22413449999999988</v>
      </c>
      <c r="J112" s="27">
        <v>14.000896400000006</v>
      </c>
      <c r="K112" s="29"/>
      <c r="L112" s="21">
        <f>'WASP DATA'!A197</f>
        <v>42223.434200000003</v>
      </c>
      <c r="M112" s="72">
        <f>'WASP DATA'!F197</f>
        <v>105.26470999999999</v>
      </c>
      <c r="N112" s="31"/>
      <c r="O112" s="32"/>
      <c r="P112" s="33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35">
        <v>42223.572920254628</v>
      </c>
      <c r="B113" s="94">
        <v>605</v>
      </c>
      <c r="C113" s="23">
        <f t="shared" si="1"/>
        <v>17.131785000000001</v>
      </c>
      <c r="D113" s="22"/>
      <c r="E113" s="23"/>
      <c r="F113" s="25"/>
      <c r="G113" s="26"/>
      <c r="H113" s="33">
        <v>13.947260750000007</v>
      </c>
      <c r="I113" s="141">
        <v>0.21996624999999992</v>
      </c>
      <c r="J113" s="27">
        <v>13.727294500000006</v>
      </c>
      <c r="K113" s="29"/>
      <c r="L113" s="21">
        <f>'WASP DATA'!A198</f>
        <v>42223.443500000001</v>
      </c>
      <c r="M113" s="72">
        <f>'WASP DATA'!F198</f>
        <v>101.46639999999999</v>
      </c>
      <c r="N113" s="31"/>
      <c r="O113" s="32"/>
      <c r="P113" s="33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35">
        <v>42223.583336979165</v>
      </c>
      <c r="B114" s="94">
        <v>605</v>
      </c>
      <c r="C114" s="23">
        <f t="shared" si="1"/>
        <v>17.131785000000001</v>
      </c>
      <c r="D114" s="22"/>
      <c r="E114" s="23"/>
      <c r="F114" s="25"/>
      <c r="G114" s="26"/>
      <c r="H114" s="33">
        <v>13.669490600000005</v>
      </c>
      <c r="I114" s="141">
        <v>0.21579799999999991</v>
      </c>
      <c r="J114" s="27">
        <v>13.453692600000005</v>
      </c>
      <c r="K114" s="29"/>
      <c r="L114" s="21">
        <f>'WASP DATA'!A199</f>
        <v>42223.452799999999</v>
      </c>
      <c r="M114" s="72">
        <f>'WASP DATA'!F199</f>
        <v>97.730270000000004</v>
      </c>
      <c r="N114" s="31"/>
      <c r="O114" s="32"/>
      <c r="P114" s="33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35">
        <v>42223.593753703703</v>
      </c>
      <c r="B115" s="94">
        <v>605</v>
      </c>
      <c r="C115" s="23">
        <f t="shared" si="1"/>
        <v>17.131785000000001</v>
      </c>
      <c r="D115" s="22"/>
      <c r="E115" s="23"/>
      <c r="F115" s="25"/>
      <c r="G115" s="26"/>
      <c r="H115" s="33">
        <v>13.391720450000005</v>
      </c>
      <c r="I115" s="141">
        <v>0.21162974999999989</v>
      </c>
      <c r="J115" s="27">
        <v>13.180090700000004</v>
      </c>
      <c r="K115" s="29"/>
      <c r="L115" s="21">
        <f>'WASP DATA'!A200</f>
        <v>42223.4637</v>
      </c>
      <c r="M115" s="72">
        <f>'WASP DATA'!F200</f>
        <v>93.456980000000001</v>
      </c>
      <c r="N115" s="31"/>
      <c r="O115" s="32"/>
      <c r="P115" s="33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35">
        <v>42223.60417042824</v>
      </c>
      <c r="B116" s="94">
        <v>605</v>
      </c>
      <c r="C116" s="23">
        <f t="shared" si="1"/>
        <v>17.131785000000001</v>
      </c>
      <c r="D116" s="22"/>
      <c r="E116" s="23"/>
      <c r="F116" s="25"/>
      <c r="G116" s="26"/>
      <c r="H116" s="33">
        <v>13.113950300000004</v>
      </c>
      <c r="I116" s="141">
        <v>0.20746149999999991</v>
      </c>
      <c r="J116" s="27">
        <v>12.906488800000005</v>
      </c>
      <c r="K116" s="29"/>
      <c r="L116" s="21">
        <f>'WASP DATA'!A201</f>
        <v>42223.472999999998</v>
      </c>
      <c r="M116" s="72">
        <f>'WASP DATA'!F201</f>
        <v>89.872569999999996</v>
      </c>
      <c r="N116" s="31"/>
      <c r="O116" s="32"/>
      <c r="P116" s="33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35">
        <v>42223.614587152777</v>
      </c>
      <c r="B117" s="94">
        <v>605</v>
      </c>
      <c r="C117" s="23">
        <f t="shared" si="1"/>
        <v>17.131785000000001</v>
      </c>
      <c r="D117" s="22"/>
      <c r="E117" s="23"/>
      <c r="F117" s="25"/>
      <c r="G117" s="26"/>
      <c r="H117" s="33">
        <v>12.836180150000008</v>
      </c>
      <c r="I117" s="141">
        <v>0.20329324999999987</v>
      </c>
      <c r="J117" s="27">
        <v>12.632886900000008</v>
      </c>
      <c r="K117" s="29"/>
      <c r="L117" s="21">
        <f>'WASP DATA'!A202</f>
        <v>42223.483800000002</v>
      </c>
      <c r="M117" s="72">
        <f>'WASP DATA'!F202</f>
        <v>85.78783</v>
      </c>
      <c r="N117" s="31"/>
      <c r="O117" s="32"/>
      <c r="P117" s="33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35">
        <v>42223.625003877314</v>
      </c>
      <c r="B118" s="94">
        <v>605</v>
      </c>
      <c r="C118" s="23">
        <f t="shared" si="1"/>
        <v>17.131785000000001</v>
      </c>
      <c r="D118" s="22"/>
      <c r="E118" s="23"/>
      <c r="F118" s="25"/>
      <c r="G118" s="26"/>
      <c r="H118" s="33">
        <v>12.55841</v>
      </c>
      <c r="I118" s="141">
        <v>0.19912500000000005</v>
      </c>
      <c r="J118" s="27">
        <v>12.359285</v>
      </c>
      <c r="K118" s="29"/>
      <c r="L118" s="21">
        <f>'WASP DATA'!A203</f>
        <v>42223.4931</v>
      </c>
      <c r="M118" s="72">
        <f>'WASP DATA'!F203</f>
        <v>82.373740999999995</v>
      </c>
      <c r="N118" s="31"/>
      <c r="O118" s="32"/>
      <c r="P118" s="33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35">
        <v>42223.635420601851</v>
      </c>
      <c r="B119" s="94">
        <v>605</v>
      </c>
      <c r="C119" s="23">
        <f t="shared" si="1"/>
        <v>17.131785000000001</v>
      </c>
      <c r="D119" s="22"/>
      <c r="E119" s="23"/>
      <c r="F119" s="25"/>
      <c r="G119" s="26"/>
      <c r="H119" s="33">
        <v>12.454616444444442</v>
      </c>
      <c r="I119" s="141">
        <v>0.20034967901234568</v>
      </c>
      <c r="J119" s="27">
        <v>12.254266765432096</v>
      </c>
      <c r="K119" s="29"/>
      <c r="L119" s="21">
        <f>'WASP DATA'!A204</f>
        <v>42223.503900000003</v>
      </c>
      <c r="M119" s="72">
        <f>'WASP DATA'!F204</f>
        <v>78.496380000000002</v>
      </c>
      <c r="N119" s="31"/>
      <c r="O119" s="32"/>
      <c r="P119" s="33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35">
        <v>42223.645837326389</v>
      </c>
      <c r="B120" s="94">
        <v>605</v>
      </c>
      <c r="C120" s="23">
        <f t="shared" si="1"/>
        <v>17.131785000000001</v>
      </c>
      <c r="D120" s="22"/>
      <c r="E120" s="23"/>
      <c r="F120" s="25"/>
      <c r="G120" s="26"/>
      <c r="H120" s="33">
        <v>12.350822888888894</v>
      </c>
      <c r="I120" s="141">
        <v>0.20157435802469137</v>
      </c>
      <c r="J120" s="27">
        <v>12.149248530864202</v>
      </c>
      <c r="K120" s="29"/>
      <c r="L120" s="21">
        <f>'WASP DATA'!A205</f>
        <v>42223.513200000001</v>
      </c>
      <c r="M120" s="72">
        <f>'WASP DATA'!F205</f>
        <v>75.266319999999993</v>
      </c>
      <c r="N120" s="31"/>
      <c r="O120" s="32"/>
      <c r="P120" s="33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35">
        <v>42223.656254050926</v>
      </c>
      <c r="B121" s="94">
        <v>605</v>
      </c>
      <c r="C121" s="23">
        <f t="shared" si="1"/>
        <v>17.131785000000001</v>
      </c>
      <c r="D121" s="22"/>
      <c r="E121" s="23"/>
      <c r="F121" s="25"/>
      <c r="G121" s="26"/>
      <c r="H121" s="33">
        <v>12.247029333333337</v>
      </c>
      <c r="I121" s="141">
        <v>0.202799037037037</v>
      </c>
      <c r="J121" s="27">
        <v>12.0442302962963</v>
      </c>
      <c r="K121" s="29"/>
      <c r="L121" s="21">
        <f>'WASP DATA'!A206</f>
        <v>42223.5239</v>
      </c>
      <c r="M121" s="72">
        <f>'WASP DATA'!F206</f>
        <v>71.609650000000002</v>
      </c>
      <c r="N121" s="31"/>
      <c r="O121" s="32"/>
      <c r="P121" s="39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35">
        <v>42223.666670775463</v>
      </c>
      <c r="B122" s="94">
        <v>605</v>
      </c>
      <c r="C122" s="23">
        <f t="shared" si="1"/>
        <v>17.131785000000001</v>
      </c>
      <c r="D122" s="22"/>
      <c r="E122" s="23"/>
      <c r="F122" s="25"/>
      <c r="G122" s="26"/>
      <c r="H122" s="33">
        <v>12.143235777777781</v>
      </c>
      <c r="I122" s="141">
        <v>0.20402371604938274</v>
      </c>
      <c r="J122" s="27">
        <v>11.939212061728398</v>
      </c>
      <c r="K122" s="29"/>
      <c r="L122" s="21">
        <f>'WASP DATA'!A207</f>
        <v>42223.533100000001</v>
      </c>
      <c r="M122" s="72">
        <f>'WASP DATA'!F207</f>
        <v>68.572860000000006</v>
      </c>
      <c r="N122" s="31"/>
      <c r="O122" s="32"/>
      <c r="P122" s="33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35">
        <v>42223.6770875</v>
      </c>
      <c r="B123" s="94">
        <v>605</v>
      </c>
      <c r="C123" s="23">
        <f t="shared" si="1"/>
        <v>17.131785000000001</v>
      </c>
      <c r="D123" s="22"/>
      <c r="E123" s="23"/>
      <c r="F123" s="25"/>
      <c r="G123" s="26"/>
      <c r="H123" s="33">
        <v>12.039442222222226</v>
      </c>
      <c r="I123" s="141">
        <v>0.20524839506172843</v>
      </c>
      <c r="J123" s="27">
        <v>11.834193827160497</v>
      </c>
      <c r="K123" s="29"/>
      <c r="L123" s="21">
        <f>'WASP DATA'!A208</f>
        <v>42223.543899999997</v>
      </c>
      <c r="M123" s="72">
        <f>'WASP DATA'!F208</f>
        <v>65.145229999999998</v>
      </c>
      <c r="N123" s="31"/>
      <c r="O123" s="32"/>
      <c r="P123" s="33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35">
        <v>42223.687504224537</v>
      </c>
      <c r="B124" s="94">
        <v>605</v>
      </c>
      <c r="C124" s="23">
        <f t="shared" si="1"/>
        <v>17.131785000000001</v>
      </c>
      <c r="D124" s="22"/>
      <c r="E124" s="23"/>
      <c r="F124" s="25"/>
      <c r="G124" s="26"/>
      <c r="H124" s="33">
        <v>11.935648666666667</v>
      </c>
      <c r="I124" s="141">
        <v>0.20647307407407411</v>
      </c>
      <c r="J124" s="27">
        <v>11.729175592592593</v>
      </c>
      <c r="K124" s="29"/>
      <c r="L124" s="21">
        <f>'WASP DATA'!A209</f>
        <v>42223.553099999997</v>
      </c>
      <c r="M124" s="72">
        <f>'WASP DATA'!F209</f>
        <v>62.306910999999999</v>
      </c>
      <c r="N124" s="31"/>
      <c r="O124" s="32"/>
      <c r="P124" s="33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35">
        <v>42223.697920949075</v>
      </c>
      <c r="B125" s="94">
        <v>605</v>
      </c>
      <c r="C125" s="23">
        <f t="shared" si="1"/>
        <v>17.131785000000001</v>
      </c>
      <c r="D125" s="22"/>
      <c r="E125" s="23"/>
      <c r="F125" s="25"/>
      <c r="G125" s="26"/>
      <c r="H125" s="33">
        <v>11.831855111111119</v>
      </c>
      <c r="I125" s="141">
        <v>0.20769775308641977</v>
      </c>
      <c r="J125" s="27">
        <v>11.6241573580247</v>
      </c>
      <c r="K125" s="29"/>
      <c r="L125" s="21">
        <f>'WASP DATA'!A210</f>
        <v>42223.563800000004</v>
      </c>
      <c r="M125" s="72">
        <f>'WASP DATA'!F210</f>
        <v>59.112290000000002</v>
      </c>
      <c r="N125" s="31"/>
      <c r="O125" s="32"/>
      <c r="P125" s="33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35">
        <v>42223.708337673612</v>
      </c>
      <c r="B126" s="94">
        <v>597</v>
      </c>
      <c r="C126" s="23">
        <f t="shared" si="1"/>
        <v>16.905248999999998</v>
      </c>
      <c r="D126" s="22"/>
      <c r="E126" s="23"/>
      <c r="F126" s="25"/>
      <c r="G126" s="26"/>
      <c r="H126" s="33">
        <v>11.728061555555561</v>
      </c>
      <c r="I126" s="141">
        <v>0.20892243209876549</v>
      </c>
      <c r="J126" s="27">
        <v>11.519139123456796</v>
      </c>
      <c r="K126" s="29"/>
      <c r="L126" s="21">
        <f>'WASP DATA'!A211</f>
        <v>42223.572999999997</v>
      </c>
      <c r="M126" s="72">
        <f>'WASP DATA'!F211</f>
        <v>56.474131999999997</v>
      </c>
      <c r="N126" s="31"/>
      <c r="O126" s="32"/>
      <c r="P126" s="33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35">
        <v>42223.718754398149</v>
      </c>
      <c r="B127" s="94">
        <v>597</v>
      </c>
      <c r="C127" s="23">
        <f t="shared" si="1"/>
        <v>16.905248999999998</v>
      </c>
      <c r="D127" s="22"/>
      <c r="E127" s="23"/>
      <c r="F127" s="25"/>
      <c r="G127" s="26"/>
      <c r="H127" s="33">
        <v>11.624268000000004</v>
      </c>
      <c r="I127" s="141">
        <v>0.21014711111111112</v>
      </c>
      <c r="J127" s="27">
        <v>11.414120888888894</v>
      </c>
      <c r="K127" s="29"/>
      <c r="L127" s="21">
        <f>'WASP DATA'!A212</f>
        <v>42223.583700000003</v>
      </c>
      <c r="M127" s="72">
        <f>'WASP DATA'!F212</f>
        <v>53.51267</v>
      </c>
      <c r="N127" s="31"/>
      <c r="O127" s="32"/>
      <c r="P127" s="33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35">
        <v>42223.729171122686</v>
      </c>
      <c r="B128" s="94">
        <v>597</v>
      </c>
      <c r="C128" s="23">
        <f t="shared" si="1"/>
        <v>16.905248999999998</v>
      </c>
      <c r="D128" s="22"/>
      <c r="E128" s="23"/>
      <c r="F128" s="25"/>
      <c r="G128" s="26"/>
      <c r="H128" s="33">
        <v>11.520474444444453</v>
      </c>
      <c r="I128" s="141">
        <v>0.21137179012345686</v>
      </c>
      <c r="J128" s="27">
        <v>11.309102654320997</v>
      </c>
      <c r="K128" s="29"/>
      <c r="L128" s="21">
        <f>'WASP DATA'!A213</f>
        <v>42223.592799999999</v>
      </c>
      <c r="M128" s="72">
        <f>'WASP DATA'!F213</f>
        <v>51.073363999999998</v>
      </c>
      <c r="N128" s="31"/>
      <c r="O128" s="32"/>
      <c r="P128" s="33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35">
        <v>42223.739587847223</v>
      </c>
      <c r="B129" s="94">
        <v>597</v>
      </c>
      <c r="C129" s="23">
        <f t="shared" si="1"/>
        <v>16.905248999999998</v>
      </c>
      <c r="D129" s="22"/>
      <c r="E129" s="23"/>
      <c r="F129" s="25"/>
      <c r="G129" s="26"/>
      <c r="H129" s="33">
        <v>11.416680888888896</v>
      </c>
      <c r="I129" s="141">
        <v>0.21259646913580249</v>
      </c>
      <c r="J129" s="27">
        <v>11.204084419753094</v>
      </c>
      <c r="K129" s="29"/>
      <c r="L129" s="21">
        <f>'WASP DATA'!A214</f>
        <v>42223.603499999997</v>
      </c>
      <c r="M129" s="72">
        <f>'WASP DATA'!F214</f>
        <v>48.34196</v>
      </c>
      <c r="N129" s="31"/>
      <c r="O129" s="32"/>
      <c r="P129" s="33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35">
        <v>42223.750004571761</v>
      </c>
      <c r="B130" s="94">
        <v>597</v>
      </c>
      <c r="C130" s="23">
        <f t="shared" si="1"/>
        <v>16.905248999999998</v>
      </c>
      <c r="D130" s="22"/>
      <c r="E130" s="23"/>
      <c r="F130" s="25"/>
      <c r="G130" s="26"/>
      <c r="H130" s="33">
        <v>11.312887333333343</v>
      </c>
      <c r="I130" s="141">
        <v>0.21382114814814818</v>
      </c>
      <c r="J130" s="27">
        <v>11.099066185185196</v>
      </c>
      <c r="K130" s="29"/>
      <c r="L130" s="21">
        <f>'WASP DATA'!A215</f>
        <v>42223.6126</v>
      </c>
      <c r="M130" s="72">
        <f>'WASP DATA'!F215</f>
        <v>46.097644000000003</v>
      </c>
      <c r="N130" s="31"/>
      <c r="O130" s="32"/>
      <c r="P130" s="33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35">
        <v>42223.760421296298</v>
      </c>
      <c r="B131" s="94">
        <v>597</v>
      </c>
      <c r="C131" s="23">
        <f t="shared" si="1"/>
        <v>16.905248999999998</v>
      </c>
      <c r="D131" s="22"/>
      <c r="E131" s="23"/>
      <c r="F131" s="25"/>
      <c r="G131" s="26"/>
      <c r="H131" s="33">
        <v>11.209093777777786</v>
      </c>
      <c r="I131" s="141">
        <v>0.21504582716049389</v>
      </c>
      <c r="J131" s="27">
        <v>10.994047950617292</v>
      </c>
      <c r="K131" s="29"/>
      <c r="L131" s="21">
        <f>'WASP DATA'!A216</f>
        <v>42223.623200000002</v>
      </c>
      <c r="M131" s="72">
        <f>'WASP DATA'!F216</f>
        <v>43.590519999999998</v>
      </c>
      <c r="N131" s="31"/>
      <c r="O131" s="32"/>
      <c r="P131" s="33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35">
        <v>42223.770838020835</v>
      </c>
      <c r="B132" s="94">
        <v>597</v>
      </c>
      <c r="C132" s="23">
        <f t="shared" ref="C132:C195" si="2">B132*0.028317</f>
        <v>16.905248999999998</v>
      </c>
      <c r="D132" s="22"/>
      <c r="E132" s="23"/>
      <c r="F132" s="25"/>
      <c r="G132" s="26"/>
      <c r="H132" s="33">
        <v>11.105300222222231</v>
      </c>
      <c r="I132" s="141">
        <v>0.21627050617283955</v>
      </c>
      <c r="J132" s="27">
        <v>10.889029716049391</v>
      </c>
      <c r="K132" s="29"/>
      <c r="L132" s="21">
        <f>'WASP DATA'!A217</f>
        <v>42223.633900000001</v>
      </c>
      <c r="M132" s="72">
        <f>'WASP DATA'!F217</f>
        <v>41.200980000000001</v>
      </c>
      <c r="N132" s="31"/>
      <c r="O132" s="32"/>
      <c r="P132" s="33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35">
        <v>42223.781254745372</v>
      </c>
      <c r="B133" s="94">
        <v>597</v>
      </c>
      <c r="C133" s="23">
        <f t="shared" si="2"/>
        <v>16.905248999999998</v>
      </c>
      <c r="D133" s="22"/>
      <c r="E133" s="23"/>
      <c r="F133" s="25"/>
      <c r="G133" s="26"/>
      <c r="H133" s="33">
        <v>11.001506666666675</v>
      </c>
      <c r="I133" s="141">
        <v>0.21749518518518526</v>
      </c>
      <c r="J133" s="27">
        <v>10.784011481481489</v>
      </c>
      <c r="K133" s="29"/>
      <c r="L133" s="21">
        <f>'WASP DATA'!A218</f>
        <v>42223.642899999999</v>
      </c>
      <c r="M133" s="72">
        <f>'WASP DATA'!F218</f>
        <v>39.244430000000001</v>
      </c>
      <c r="N133" s="31"/>
      <c r="O133" s="32"/>
      <c r="P133" s="33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35">
        <v>42223.791671469909</v>
      </c>
      <c r="B134" s="94">
        <v>597</v>
      </c>
      <c r="C134" s="23">
        <f t="shared" si="2"/>
        <v>16.905248999999998</v>
      </c>
      <c r="D134" s="22"/>
      <c r="E134" s="23"/>
      <c r="F134" s="25"/>
      <c r="G134" s="26"/>
      <c r="H134" s="33">
        <v>10.897713111111122</v>
      </c>
      <c r="I134" s="141">
        <v>0.21871986419753092</v>
      </c>
      <c r="J134" s="27">
        <v>10.67899324691359</v>
      </c>
      <c r="K134" s="29"/>
      <c r="L134" s="21">
        <f>'WASP DATA'!A219</f>
        <v>42223.6535</v>
      </c>
      <c r="M134" s="72">
        <f>'WASP DATA'!F219</f>
        <v>37.066184</v>
      </c>
      <c r="N134" s="31"/>
      <c r="O134" s="32"/>
      <c r="P134" s="33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35">
        <v>42223.802088194447</v>
      </c>
      <c r="B135" s="94">
        <v>597</v>
      </c>
      <c r="C135" s="23">
        <f t="shared" si="2"/>
        <v>16.905248999999998</v>
      </c>
      <c r="D135" s="22"/>
      <c r="E135" s="23"/>
      <c r="F135" s="25"/>
      <c r="G135" s="26"/>
      <c r="H135" s="33">
        <v>10.793919555555567</v>
      </c>
      <c r="I135" s="141">
        <v>0.21994454320987661</v>
      </c>
      <c r="J135" s="27">
        <v>10.57397501234569</v>
      </c>
      <c r="K135" s="29"/>
      <c r="L135" s="21">
        <f>'WASP DATA'!A220</f>
        <v>42223.662600000003</v>
      </c>
      <c r="M135" s="72">
        <f>'WASP DATA'!F220</f>
        <v>35.286430000000003</v>
      </c>
      <c r="N135" s="31"/>
      <c r="O135" s="32"/>
      <c r="P135" s="33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35">
        <v>42223.812504918984</v>
      </c>
      <c r="B136" s="94">
        <v>597</v>
      </c>
      <c r="C136" s="23">
        <f t="shared" si="2"/>
        <v>16.905248999999998</v>
      </c>
      <c r="D136" s="22"/>
      <c r="E136" s="23"/>
      <c r="F136" s="25"/>
      <c r="G136" s="26"/>
      <c r="H136" s="33">
        <v>10.690126000000014</v>
      </c>
      <c r="I136" s="141">
        <v>0.22116922222222227</v>
      </c>
      <c r="J136" s="27">
        <v>10.468956777777791</v>
      </c>
      <c r="K136" s="29"/>
      <c r="L136" s="21">
        <f>'WASP DATA'!A221</f>
        <v>42223.673199999997</v>
      </c>
      <c r="M136" s="72">
        <f>'WASP DATA'!F221</f>
        <v>33.309089999999998</v>
      </c>
      <c r="N136" s="31"/>
      <c r="O136" s="32"/>
      <c r="P136" s="33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35">
        <v>42223.822921643521</v>
      </c>
      <c r="B137" s="94">
        <v>597</v>
      </c>
      <c r="C137" s="23">
        <f t="shared" si="2"/>
        <v>16.905248999999998</v>
      </c>
      <c r="D137" s="22"/>
      <c r="E137" s="23"/>
      <c r="F137" s="25"/>
      <c r="G137" s="26"/>
      <c r="H137" s="33">
        <v>10.586332444444457</v>
      </c>
      <c r="I137" s="141">
        <v>0.22239390123456795</v>
      </c>
      <c r="J137" s="27">
        <v>10.363938543209889</v>
      </c>
      <c r="K137" s="29"/>
      <c r="L137" s="21">
        <f>'WASP DATA'!A222</f>
        <v>42223.683700000001</v>
      </c>
      <c r="M137" s="72">
        <f>'WASP DATA'!F222</f>
        <v>31.435231999999999</v>
      </c>
      <c r="N137" s="31"/>
      <c r="O137" s="32"/>
      <c r="P137" s="33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35">
        <v>42223.833338368058</v>
      </c>
      <c r="B138" s="94">
        <v>597</v>
      </c>
      <c r="C138" s="23">
        <f t="shared" si="2"/>
        <v>16.905248999999998</v>
      </c>
      <c r="D138" s="22"/>
      <c r="E138" s="23"/>
      <c r="F138" s="25"/>
      <c r="G138" s="26"/>
      <c r="H138" s="33">
        <v>10.482538888888904</v>
      </c>
      <c r="I138" s="141">
        <v>0.22361858024691367</v>
      </c>
      <c r="J138" s="27">
        <v>10.25892030864199</v>
      </c>
      <c r="K138" s="29"/>
      <c r="L138" s="21">
        <f>'WASP DATA'!A223</f>
        <v>42223.692799999997</v>
      </c>
      <c r="M138" s="72">
        <f>'WASP DATA'!F223</f>
        <v>29.908821</v>
      </c>
      <c r="N138" s="31"/>
      <c r="O138" s="32"/>
      <c r="P138" s="33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35">
        <v>42223.843755092596</v>
      </c>
      <c r="B139" s="94">
        <v>597</v>
      </c>
      <c r="C139" s="23">
        <f t="shared" si="2"/>
        <v>16.905248999999998</v>
      </c>
      <c r="D139" s="22"/>
      <c r="E139" s="23"/>
      <c r="F139" s="25"/>
      <c r="G139" s="26"/>
      <c r="H139" s="33">
        <v>10.378745333333349</v>
      </c>
      <c r="I139" s="141">
        <v>0.22484325925925935</v>
      </c>
      <c r="J139" s="27">
        <v>10.15390207407409</v>
      </c>
      <c r="K139" s="29"/>
      <c r="L139" s="21">
        <f>'WASP DATA'!A224</f>
        <v>42223.703300000001</v>
      </c>
      <c r="M139" s="72">
        <f>'WASP DATA'!F224</f>
        <v>28.217922000000002</v>
      </c>
      <c r="N139" s="31"/>
      <c r="O139" s="32"/>
      <c r="P139" s="33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35">
        <v>42223.854171817133</v>
      </c>
      <c r="B140" s="94">
        <v>597</v>
      </c>
      <c r="C140" s="23">
        <f t="shared" si="2"/>
        <v>16.905248999999998</v>
      </c>
      <c r="D140" s="22"/>
      <c r="E140" s="23"/>
      <c r="F140" s="25"/>
      <c r="G140" s="26"/>
      <c r="H140" s="33">
        <v>10.27495177777779</v>
      </c>
      <c r="I140" s="141">
        <v>0.22606793827160501</v>
      </c>
      <c r="J140" s="27">
        <v>10.048883839506185</v>
      </c>
      <c r="K140" s="29"/>
      <c r="L140" s="21">
        <f>'WASP DATA'!A225</f>
        <v>42223.713799999998</v>
      </c>
      <c r="M140" s="72">
        <f>'WASP DATA'!F225</f>
        <v>26.620419999999999</v>
      </c>
      <c r="N140" s="31"/>
      <c r="O140" s="32"/>
      <c r="P140" s="33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35">
        <v>42223.86458854167</v>
      </c>
      <c r="B141" s="94">
        <v>597</v>
      </c>
      <c r="C141" s="23">
        <f t="shared" si="2"/>
        <v>16.905248999999998</v>
      </c>
      <c r="D141" s="22"/>
      <c r="E141" s="23"/>
      <c r="F141" s="25"/>
      <c r="G141" s="26"/>
      <c r="H141" s="33">
        <v>10.171158222222235</v>
      </c>
      <c r="I141" s="141">
        <v>0.22729261728395067</v>
      </c>
      <c r="J141" s="27">
        <v>9.943865604938285</v>
      </c>
      <c r="K141" s="29"/>
      <c r="L141" s="21">
        <f>'WASP DATA'!A226</f>
        <v>42223.722800000003</v>
      </c>
      <c r="M141" s="72">
        <f>'WASP DATA'!F226</f>
        <v>25.322700000000001</v>
      </c>
      <c r="N141" s="31"/>
      <c r="O141" s="32"/>
      <c r="P141" s="33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35">
        <v>42223.875005266207</v>
      </c>
      <c r="B142" s="94">
        <v>597</v>
      </c>
      <c r="C142" s="23">
        <f t="shared" si="2"/>
        <v>16.905248999999998</v>
      </c>
      <c r="D142" s="22"/>
      <c r="E142" s="23"/>
      <c r="F142" s="25"/>
      <c r="G142" s="26"/>
      <c r="H142" s="33">
        <v>10.067364666666681</v>
      </c>
      <c r="I142" s="141">
        <v>0.22851729629629638</v>
      </c>
      <c r="J142" s="27">
        <v>9.8388473703703845</v>
      </c>
      <c r="K142" s="29"/>
      <c r="L142" s="21">
        <f>'WASP DATA'!A227</f>
        <v>42223.7333</v>
      </c>
      <c r="M142" s="72">
        <f>'WASP DATA'!F227</f>
        <v>23.888929999999998</v>
      </c>
      <c r="N142" s="31"/>
      <c r="O142" s="32"/>
      <c r="P142" s="33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35">
        <v>42223.885421990744</v>
      </c>
      <c r="B143" s="94">
        <v>597</v>
      </c>
      <c r="C143" s="23">
        <f t="shared" si="2"/>
        <v>16.905248999999998</v>
      </c>
      <c r="D143" s="22"/>
      <c r="E143" s="23"/>
      <c r="F143" s="25"/>
      <c r="G143" s="26"/>
      <c r="H143" s="33">
        <v>9.9635711111111274</v>
      </c>
      <c r="I143" s="141">
        <v>0.22974197530864204</v>
      </c>
      <c r="J143" s="27">
        <v>9.7338291358024858</v>
      </c>
      <c r="K143" s="29"/>
      <c r="L143" s="21">
        <f>'WASP DATA'!A228</f>
        <v>42223.743799999997</v>
      </c>
      <c r="M143" s="72">
        <f>'WASP DATA'!F228</f>
        <v>22.538070000000001</v>
      </c>
      <c r="N143" s="31"/>
      <c r="O143" s="32"/>
      <c r="P143" s="33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35">
        <v>42223.895838715274</v>
      </c>
      <c r="B144" s="94">
        <v>597</v>
      </c>
      <c r="C144" s="23">
        <f t="shared" si="2"/>
        <v>16.905248999999998</v>
      </c>
      <c r="D144" s="22"/>
      <c r="E144" s="23"/>
      <c r="F144" s="25"/>
      <c r="G144" s="26"/>
      <c r="H144" s="33">
        <v>9.8597775555555707</v>
      </c>
      <c r="I144" s="141">
        <v>0.2309666543209877</v>
      </c>
      <c r="J144" s="27">
        <v>9.6288109012345835</v>
      </c>
      <c r="K144" s="29"/>
      <c r="L144" s="21">
        <f>'WASP DATA'!A229</f>
        <v>42223.752699999997</v>
      </c>
      <c r="M144" s="72">
        <f>'WASP DATA'!F229</f>
        <v>21.443384000000002</v>
      </c>
      <c r="N144" s="31"/>
      <c r="O144" s="32"/>
      <c r="P144" s="33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35">
        <v>42223.906255439812</v>
      </c>
      <c r="B145" s="94">
        <v>597</v>
      </c>
      <c r="C145" s="23">
        <f t="shared" si="2"/>
        <v>16.905248999999998</v>
      </c>
      <c r="D145" s="22"/>
      <c r="E145" s="23"/>
      <c r="F145" s="25"/>
      <c r="G145" s="26"/>
      <c r="H145" s="33">
        <v>9.7559840000000122</v>
      </c>
      <c r="I145" s="141">
        <v>0.23219133333333339</v>
      </c>
      <c r="J145" s="27">
        <v>9.5237926666666795</v>
      </c>
      <c r="K145" s="29"/>
      <c r="L145" s="21">
        <f>'WASP DATA'!A230</f>
        <v>42223.763200000001</v>
      </c>
      <c r="M145" s="72">
        <f>'WASP DATA'!F230</f>
        <v>20.236750000000001</v>
      </c>
      <c r="N145" s="31"/>
      <c r="O145" s="32"/>
      <c r="P145" s="33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35">
        <v>42223.916672164349</v>
      </c>
      <c r="B146" s="94">
        <v>605</v>
      </c>
      <c r="C146" s="23">
        <f t="shared" si="2"/>
        <v>17.131785000000001</v>
      </c>
      <c r="D146" s="22"/>
      <c r="E146" s="23"/>
      <c r="F146" s="25"/>
      <c r="G146" s="26"/>
      <c r="H146" s="33">
        <v>9.6521904444444573</v>
      </c>
      <c r="I146" s="141">
        <v>0.2334160123456791</v>
      </c>
      <c r="J146" s="27">
        <v>9.418774432098779</v>
      </c>
      <c r="K146" s="29"/>
      <c r="L146" s="21">
        <f>'WASP DATA'!A231</f>
        <v>42223.7736</v>
      </c>
      <c r="M146" s="72">
        <f>'WASP DATA'!F231</f>
        <v>19.102592000000001</v>
      </c>
      <c r="N146" s="31"/>
      <c r="O146" s="32"/>
      <c r="P146" s="33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35">
        <v>42223.927088888886</v>
      </c>
      <c r="B147" s="94">
        <v>605</v>
      </c>
      <c r="C147" s="23">
        <f t="shared" si="2"/>
        <v>17.131785000000001</v>
      </c>
      <c r="D147" s="22"/>
      <c r="E147" s="23"/>
      <c r="F147" s="25"/>
      <c r="G147" s="26"/>
      <c r="H147" s="33">
        <v>9.5483968888889006</v>
      </c>
      <c r="I147" s="141">
        <v>0.23464069135802482</v>
      </c>
      <c r="J147" s="27">
        <v>9.3137561975308749</v>
      </c>
      <c r="K147" s="29"/>
      <c r="L147" s="21">
        <f>'WASP DATA'!A232</f>
        <v>42223.782500000001</v>
      </c>
      <c r="M147" s="72">
        <f>'WASP DATA'!F232</f>
        <v>18.18544</v>
      </c>
      <c r="N147" s="31"/>
      <c r="O147" s="32"/>
      <c r="P147" s="33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35">
        <v>42223.937505613423</v>
      </c>
      <c r="B148" s="94">
        <v>605</v>
      </c>
      <c r="C148" s="23">
        <f t="shared" si="2"/>
        <v>17.131785000000001</v>
      </c>
      <c r="D148" s="22"/>
      <c r="E148" s="23"/>
      <c r="F148" s="25"/>
      <c r="G148" s="26"/>
      <c r="H148" s="33">
        <v>9.4446033333333439</v>
      </c>
      <c r="I148" s="141">
        <v>0.2358653703703705</v>
      </c>
      <c r="J148" s="27">
        <v>9.2087379629629726</v>
      </c>
      <c r="K148" s="29"/>
      <c r="L148" s="21">
        <f>'WASP DATA'!A233</f>
        <v>42223.792999999998</v>
      </c>
      <c r="M148" s="72">
        <f>'WASP DATA'!F233</f>
        <v>17.176459999999999</v>
      </c>
      <c r="N148" s="31"/>
      <c r="O148" s="32"/>
      <c r="P148" s="33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35">
        <v>42223.94792233796</v>
      </c>
      <c r="B149" s="94">
        <v>605</v>
      </c>
      <c r="C149" s="23">
        <f t="shared" si="2"/>
        <v>17.131785000000001</v>
      </c>
      <c r="D149" s="22"/>
      <c r="E149" s="23"/>
      <c r="F149" s="25"/>
      <c r="G149" s="26"/>
      <c r="H149" s="33">
        <v>9.340809777777789</v>
      </c>
      <c r="I149" s="141">
        <v>0.23709004938271608</v>
      </c>
      <c r="J149" s="27">
        <v>9.1037197283950722</v>
      </c>
      <c r="K149" s="29"/>
      <c r="L149" s="21">
        <f>'WASP DATA'!A234</f>
        <v>42223.803399999997</v>
      </c>
      <c r="M149" s="72">
        <f>'WASP DATA'!F234</f>
        <v>16.229939999999999</v>
      </c>
      <c r="N149" s="31"/>
      <c r="O149" s="32"/>
      <c r="P149" s="33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35">
        <v>42223.958339062498</v>
      </c>
      <c r="B150" s="94">
        <v>605</v>
      </c>
      <c r="C150" s="23">
        <f t="shared" si="2"/>
        <v>17.131785000000001</v>
      </c>
      <c r="D150" s="22"/>
      <c r="E150" s="23"/>
      <c r="F150" s="25"/>
      <c r="G150" s="26"/>
      <c r="H150" s="33">
        <v>9.2370162222222323</v>
      </c>
      <c r="I150" s="141">
        <v>0.23831472839506185</v>
      </c>
      <c r="J150" s="27">
        <v>8.9987014938271699</v>
      </c>
      <c r="K150" s="29"/>
      <c r="L150" s="21">
        <f>'WASP DATA'!A235</f>
        <v>42223.813699999999</v>
      </c>
      <c r="M150" s="72">
        <f>'WASP DATA'!F235</f>
        <v>15.342511</v>
      </c>
      <c r="N150" s="31"/>
      <c r="O150" s="34"/>
      <c r="P150" s="43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35">
        <v>42223.968755787035</v>
      </c>
      <c r="B151" s="94">
        <v>605</v>
      </c>
      <c r="C151" s="23">
        <f t="shared" si="2"/>
        <v>17.131785000000001</v>
      </c>
      <c r="D151" s="22"/>
      <c r="E151" s="23"/>
      <c r="F151" s="25"/>
      <c r="G151" s="26"/>
      <c r="H151" s="33">
        <v>9.1332226666666809</v>
      </c>
      <c r="I151" s="141">
        <v>0.23953940740740751</v>
      </c>
      <c r="J151" s="27">
        <v>8.8936832592592729</v>
      </c>
      <c r="K151" s="29"/>
      <c r="L151" s="21">
        <f>'WASP DATA'!A236</f>
        <v>42223.8226</v>
      </c>
      <c r="M151" s="72">
        <f>'WASP DATA'!F236</f>
        <v>14.626412</v>
      </c>
      <c r="N151" s="31"/>
      <c r="O151" s="34"/>
      <c r="P151" s="43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35">
        <v>42223.979172511572</v>
      </c>
      <c r="B152" s="94">
        <v>605</v>
      </c>
      <c r="C152" s="23">
        <f t="shared" si="2"/>
        <v>17.131785000000001</v>
      </c>
      <c r="D152" s="22"/>
      <c r="E152" s="23"/>
      <c r="F152" s="25"/>
      <c r="G152" s="26"/>
      <c r="H152" s="33">
        <v>9.0294291111111225</v>
      </c>
      <c r="I152" s="141">
        <v>0.24076408641975316</v>
      </c>
      <c r="J152" s="27">
        <v>8.7886650246913689</v>
      </c>
      <c r="K152" s="29"/>
      <c r="L152" s="21">
        <f>'WASP DATA'!A237</f>
        <v>42223.832999999999</v>
      </c>
      <c r="M152" s="72">
        <f>'WASP DATA'!F237</f>
        <v>13.84013</v>
      </c>
      <c r="N152" s="31"/>
      <c r="O152" s="34"/>
      <c r="P152" s="43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35">
        <v>42223.989589236109</v>
      </c>
      <c r="B153" s="94">
        <v>605</v>
      </c>
      <c r="C153" s="23">
        <f t="shared" si="2"/>
        <v>17.131785000000001</v>
      </c>
      <c r="D153" s="22"/>
      <c r="E153" s="23"/>
      <c r="F153" s="25"/>
      <c r="G153" s="26"/>
      <c r="H153" s="33">
        <v>8.9256355555555658</v>
      </c>
      <c r="I153" s="141">
        <v>0.24198876543209885</v>
      </c>
      <c r="J153" s="27">
        <v>8.6836467901234666</v>
      </c>
      <c r="K153" s="29"/>
      <c r="L153" s="21">
        <f>'WASP DATA'!A238</f>
        <v>42223.8433</v>
      </c>
      <c r="M153" s="72">
        <f>'WASP DATA'!F238</f>
        <v>13.103842</v>
      </c>
      <c r="N153" s="31"/>
      <c r="O153" s="34"/>
      <c r="P153" s="43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35">
        <v>42224.000005960646</v>
      </c>
      <c r="B154" s="94">
        <v>605</v>
      </c>
      <c r="C154" s="23">
        <f t="shared" si="2"/>
        <v>17.131785000000001</v>
      </c>
      <c r="D154" s="22"/>
      <c r="E154" s="23"/>
      <c r="F154" s="25"/>
      <c r="G154" s="26"/>
      <c r="H154" s="33">
        <v>8.8218420000000126</v>
      </c>
      <c r="I154" s="141">
        <v>0.24321344444444459</v>
      </c>
      <c r="J154" s="27">
        <v>8.5786285555555679</v>
      </c>
      <c r="K154" s="29"/>
      <c r="L154" s="21">
        <f>'WASP DATA'!A239</f>
        <v>42223.8537</v>
      </c>
      <c r="M154" s="72">
        <f>'WASP DATA'!F239</f>
        <v>12.414580000000001</v>
      </c>
      <c r="N154" s="31"/>
      <c r="O154" s="34"/>
      <c r="P154" s="43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35">
        <v>42224.010422685184</v>
      </c>
      <c r="B155" s="94">
        <v>605</v>
      </c>
      <c r="C155" s="23">
        <f t="shared" si="2"/>
        <v>17.131785000000001</v>
      </c>
      <c r="D155" s="22"/>
      <c r="E155" s="23"/>
      <c r="F155" s="25"/>
      <c r="G155" s="26"/>
      <c r="H155" s="33">
        <v>8.7180484444444577</v>
      </c>
      <c r="I155" s="141">
        <v>0.24443812345679022</v>
      </c>
      <c r="J155" s="27">
        <v>8.4736103209876674</v>
      </c>
      <c r="K155" s="29"/>
      <c r="L155" s="21">
        <f>'WASP DATA'!A240</f>
        <v>42223.862500000003</v>
      </c>
      <c r="M155" s="72">
        <f>'WASP DATA'!F240</f>
        <v>11.859014</v>
      </c>
      <c r="N155" s="31"/>
      <c r="O155" s="34"/>
      <c r="P155" s="43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35">
        <v>42224.020839409721</v>
      </c>
      <c r="B156" s="94">
        <v>605</v>
      </c>
      <c r="C156" s="23">
        <f t="shared" si="2"/>
        <v>17.131785000000001</v>
      </c>
      <c r="D156" s="22"/>
      <c r="E156" s="23"/>
      <c r="F156" s="25"/>
      <c r="G156" s="26"/>
      <c r="H156" s="33">
        <v>8.6142548888889028</v>
      </c>
      <c r="I156" s="141">
        <v>0.24566280246913585</v>
      </c>
      <c r="J156" s="27">
        <v>8.3685920864197669</v>
      </c>
      <c r="K156" s="29"/>
      <c r="L156" s="21">
        <f>'WASP DATA'!A241</f>
        <v>42223.872799999997</v>
      </c>
      <c r="M156" s="72">
        <f>'WASP DATA'!F241</f>
        <v>11.24952</v>
      </c>
      <c r="N156" s="31"/>
      <c r="O156" s="34"/>
      <c r="P156" s="43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35">
        <v>42224.031256134258</v>
      </c>
      <c r="B157" s="94">
        <v>605</v>
      </c>
      <c r="C157" s="23">
        <f t="shared" si="2"/>
        <v>17.131785000000001</v>
      </c>
      <c r="D157" s="22"/>
      <c r="E157" s="23"/>
      <c r="F157" s="25"/>
      <c r="G157" s="26"/>
      <c r="H157" s="33">
        <v>8.5104613333333443</v>
      </c>
      <c r="I157" s="141">
        <v>0.24688748148148157</v>
      </c>
      <c r="J157" s="27">
        <v>8.2635738518518629</v>
      </c>
      <c r="K157" s="29"/>
      <c r="L157" s="21">
        <f>'WASP DATA'!A242</f>
        <v>42223.883099999999</v>
      </c>
      <c r="M157" s="72">
        <f>'WASP DATA'!F242</f>
        <v>10.679123000000001</v>
      </c>
      <c r="N157" s="31"/>
      <c r="O157" s="34"/>
      <c r="P157" s="43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35">
        <v>42224.041672858795</v>
      </c>
      <c r="B158" s="94">
        <v>605</v>
      </c>
      <c r="C158" s="23">
        <f t="shared" si="2"/>
        <v>17.131785000000001</v>
      </c>
      <c r="D158" s="22"/>
      <c r="E158" s="23"/>
      <c r="F158" s="25"/>
      <c r="G158" s="26"/>
      <c r="H158" s="33">
        <v>8.4066677777777876</v>
      </c>
      <c r="I158" s="141">
        <v>0.24811216049382726</v>
      </c>
      <c r="J158" s="27">
        <v>8.1585556172839606</v>
      </c>
      <c r="K158" s="29"/>
      <c r="L158" s="21">
        <f>'WASP DATA'!A243</f>
        <v>42223.893400000001</v>
      </c>
      <c r="M158" s="72">
        <f>'WASP DATA'!F243</f>
        <v>10.145274000000001</v>
      </c>
      <c r="N158" s="31"/>
      <c r="O158" s="34"/>
      <c r="P158" s="43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35">
        <v>42224.052089583332</v>
      </c>
      <c r="B159" s="94">
        <v>605</v>
      </c>
      <c r="C159" s="23">
        <f t="shared" si="2"/>
        <v>17.131785000000001</v>
      </c>
      <c r="D159" s="22"/>
      <c r="E159" s="23"/>
      <c r="F159" s="25"/>
      <c r="G159" s="26"/>
      <c r="H159" s="33">
        <v>8.3028742222222345</v>
      </c>
      <c r="I159" s="141">
        <v>0.24933683950617297</v>
      </c>
      <c r="J159" s="27">
        <v>8.0535373827160619</v>
      </c>
      <c r="K159" s="29"/>
      <c r="L159" s="21">
        <f>'WASP DATA'!A244</f>
        <v>42223.903700000003</v>
      </c>
      <c r="M159" s="72">
        <f>'WASP DATA'!F244</f>
        <v>9.6455354</v>
      </c>
      <c r="N159" s="31"/>
      <c r="O159" s="34"/>
      <c r="P159" s="43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35">
        <v>42224.06250630787</v>
      </c>
      <c r="B160" s="94">
        <v>605</v>
      </c>
      <c r="C160" s="23">
        <f t="shared" si="2"/>
        <v>17.131785000000001</v>
      </c>
      <c r="D160" s="22"/>
      <c r="E160" s="23"/>
      <c r="F160" s="25"/>
      <c r="G160" s="26"/>
      <c r="H160" s="33">
        <v>8.1990806666666778</v>
      </c>
      <c r="I160" s="141">
        <v>0.2505615185185186</v>
      </c>
      <c r="J160" s="27">
        <v>7.9485191481481596</v>
      </c>
      <c r="K160" s="29"/>
      <c r="L160" s="21">
        <f>'WASP DATA'!A245</f>
        <v>42223.912499999999</v>
      </c>
      <c r="M160" s="72">
        <f>'WASP DATA'!F245</f>
        <v>9.2425770000000007</v>
      </c>
      <c r="N160" s="31"/>
      <c r="O160" s="34"/>
      <c r="P160" s="43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35">
        <v>42224.072923032407</v>
      </c>
      <c r="B161" s="94">
        <v>605</v>
      </c>
      <c r="C161" s="23">
        <f t="shared" si="2"/>
        <v>17.131785000000001</v>
      </c>
      <c r="D161" s="22"/>
      <c r="E161" s="23"/>
      <c r="F161" s="25"/>
      <c r="G161" s="26"/>
      <c r="H161" s="33">
        <v>8.0952871111111229</v>
      </c>
      <c r="I161" s="141">
        <v>0.25178619753086429</v>
      </c>
      <c r="J161" s="27">
        <v>7.8435009135802582</v>
      </c>
      <c r="K161" s="29"/>
      <c r="L161" s="21">
        <f>'WASP DATA'!A246</f>
        <v>42223.922700000003</v>
      </c>
      <c r="M161" s="72">
        <f>'WASP DATA'!F246</f>
        <v>8.8001222000000006</v>
      </c>
      <c r="N161" s="31"/>
      <c r="O161" s="34"/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35">
        <v>42224.083339756944</v>
      </c>
      <c r="B162" s="94">
        <v>605</v>
      </c>
      <c r="C162" s="23">
        <f t="shared" si="2"/>
        <v>17.131785000000001</v>
      </c>
      <c r="D162" s="22"/>
      <c r="E162" s="23"/>
      <c r="F162" s="25"/>
      <c r="G162" s="26"/>
      <c r="H162" s="33">
        <v>7.9914935555555653</v>
      </c>
      <c r="I162" s="141">
        <v>0.25301087654320997</v>
      </c>
      <c r="J162" s="27">
        <v>7.7384826790123551</v>
      </c>
      <c r="K162" s="29"/>
      <c r="L162" s="21">
        <f>'WASP DATA'!A247</f>
        <v>42223.932999999997</v>
      </c>
      <c r="M162" s="72">
        <f>'WASP DATA'!F247</f>
        <v>8.3854600000000001</v>
      </c>
      <c r="N162" s="31"/>
      <c r="O162" s="34"/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35">
        <v>42224.093756481481</v>
      </c>
      <c r="B163" s="94">
        <v>605</v>
      </c>
      <c r="C163" s="23">
        <f t="shared" si="2"/>
        <v>17.131785000000001</v>
      </c>
      <c r="D163" s="22"/>
      <c r="E163" s="23"/>
      <c r="F163" s="25"/>
      <c r="G163" s="26"/>
      <c r="H163" s="33">
        <v>7.8877000000000113</v>
      </c>
      <c r="I163" s="141">
        <v>0.25423555555555566</v>
      </c>
      <c r="J163" s="27">
        <v>7.6334644444444555</v>
      </c>
      <c r="K163" s="29"/>
      <c r="L163" s="21">
        <f>'WASP DATA'!A248</f>
        <v>42223.943200000002</v>
      </c>
      <c r="M163" s="72">
        <f>'WASP DATA'!F248</f>
        <v>7.9965989999999998</v>
      </c>
      <c r="N163" s="31"/>
      <c r="O163" s="34"/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35">
        <v>42224.104173206018</v>
      </c>
      <c r="B164" s="94">
        <v>605</v>
      </c>
      <c r="C164" s="23">
        <f t="shared" si="2"/>
        <v>17.131785000000001</v>
      </c>
      <c r="D164" s="22"/>
      <c r="E164" s="23"/>
      <c r="F164" s="25"/>
      <c r="G164" s="26"/>
      <c r="H164" s="33">
        <v>7.7839064444444546</v>
      </c>
      <c r="I164" s="141">
        <v>0.25546023456790135</v>
      </c>
      <c r="J164" s="27">
        <v>7.5284462098765532</v>
      </c>
      <c r="K164" s="29"/>
      <c r="L164" s="21">
        <f>'WASP DATA'!A249</f>
        <v>42223.953399999999</v>
      </c>
      <c r="M164" s="72">
        <f>'WASP DATA'!F249</f>
        <v>7.631659</v>
      </c>
      <c r="N164" s="31"/>
      <c r="O164" s="34"/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35">
        <v>42224.114589930556</v>
      </c>
      <c r="B165" s="94">
        <v>605</v>
      </c>
      <c r="C165" s="23">
        <f t="shared" si="2"/>
        <v>17.131785000000001</v>
      </c>
      <c r="D165" s="22"/>
      <c r="E165" s="23"/>
      <c r="F165" s="25"/>
      <c r="G165" s="26"/>
      <c r="H165" s="33">
        <v>7.6801128888889005</v>
      </c>
      <c r="I165" s="141">
        <v>0.25668491358024698</v>
      </c>
      <c r="J165" s="27">
        <v>7.4234279753086536</v>
      </c>
      <c r="K165" s="29"/>
      <c r="L165" s="21">
        <f>'WASP DATA'!A250</f>
        <v>42223.963600000003</v>
      </c>
      <c r="M165" s="72">
        <f>'WASP DATA'!F250</f>
        <v>7.2888710000000003</v>
      </c>
      <c r="N165" s="31"/>
      <c r="O165" s="34"/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35">
        <v>42224.125006655093</v>
      </c>
      <c r="B166" s="94">
        <v>605</v>
      </c>
      <c r="C166" s="23">
        <f t="shared" si="2"/>
        <v>17.131785000000001</v>
      </c>
      <c r="D166" s="22"/>
      <c r="E166" s="23"/>
      <c r="F166" s="25"/>
      <c r="G166" s="26"/>
      <c r="H166" s="33">
        <v>7.576319333333343</v>
      </c>
      <c r="I166" s="141">
        <v>0.25790959259259272</v>
      </c>
      <c r="J166" s="27">
        <v>7.3184097407407505</v>
      </c>
      <c r="K166" s="29"/>
      <c r="L166" s="21">
        <f>'WASP DATA'!A251</f>
        <v>42223.9738</v>
      </c>
      <c r="M166" s="72">
        <f>'WASP DATA'!F251</f>
        <v>6.9665749999999997</v>
      </c>
      <c r="N166" s="31"/>
      <c r="O166" s="34"/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35">
        <v>42224.13542337963</v>
      </c>
      <c r="B167" s="94">
        <v>605</v>
      </c>
      <c r="C167" s="23">
        <f t="shared" si="2"/>
        <v>17.131785000000001</v>
      </c>
      <c r="D167" s="22"/>
      <c r="E167" s="23"/>
      <c r="F167" s="25"/>
      <c r="G167" s="26"/>
      <c r="H167" s="33">
        <v>7.472525777777788</v>
      </c>
      <c r="I167" s="141">
        <v>0.2591342716049384</v>
      </c>
      <c r="J167" s="27">
        <v>7.21339150617285</v>
      </c>
      <c r="K167" s="29"/>
      <c r="L167" s="21">
        <f>'WASP DATA'!A252</f>
        <v>42223.982499999998</v>
      </c>
      <c r="M167" s="72">
        <f>'WASP DATA'!F252</f>
        <v>6.7054470000000004</v>
      </c>
      <c r="N167" s="31"/>
      <c r="O167" s="34"/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35">
        <v>42224.145840104167</v>
      </c>
      <c r="B168" s="94">
        <v>605</v>
      </c>
      <c r="C168" s="23">
        <f t="shared" si="2"/>
        <v>17.131785000000001</v>
      </c>
      <c r="D168" s="22"/>
      <c r="E168" s="23"/>
      <c r="F168" s="25"/>
      <c r="G168" s="26"/>
      <c r="H168" s="33">
        <v>7.3687322222222331</v>
      </c>
      <c r="I168" s="141">
        <v>0.26035895061728404</v>
      </c>
      <c r="J168" s="27">
        <v>7.1083732716049495</v>
      </c>
      <c r="K168" s="29"/>
      <c r="L168" s="21">
        <f>'WASP DATA'!A253</f>
        <v>42223.992700000003</v>
      </c>
      <c r="M168" s="72">
        <f>'WASP DATA'!F253</f>
        <v>6.4171500000000004</v>
      </c>
      <c r="N168" s="31"/>
      <c r="O168" s="34"/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35">
        <v>42224.156256828704</v>
      </c>
      <c r="B169" s="94">
        <v>605</v>
      </c>
      <c r="C169" s="23">
        <f t="shared" si="2"/>
        <v>17.131785000000001</v>
      </c>
      <c r="D169" s="22"/>
      <c r="E169" s="23"/>
      <c r="F169" s="25"/>
      <c r="G169" s="26"/>
      <c r="H169" s="33">
        <v>7.2649386666666764</v>
      </c>
      <c r="I169" s="141">
        <v>0.26158362962962972</v>
      </c>
      <c r="J169" s="27">
        <v>7.0033550370370463</v>
      </c>
      <c r="K169" s="29"/>
      <c r="L169" s="21">
        <f>'WASP DATA'!A254</f>
        <v>42224.002800000002</v>
      </c>
      <c r="M169" s="72">
        <f>'WASP DATA'!F254</f>
        <v>6.1451630000000002</v>
      </c>
      <c r="N169" s="31"/>
      <c r="O169" s="34"/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35">
        <v>42224.166673553242</v>
      </c>
      <c r="B170" s="94">
        <v>605</v>
      </c>
      <c r="C170" s="23">
        <f t="shared" si="2"/>
        <v>17.131785000000001</v>
      </c>
      <c r="D170" s="22"/>
      <c r="E170" s="23"/>
      <c r="F170" s="25"/>
      <c r="G170" s="26"/>
      <c r="H170" s="33">
        <v>7.1611451111111188</v>
      </c>
      <c r="I170" s="141">
        <v>0.26280830864197541</v>
      </c>
      <c r="J170" s="27">
        <v>6.8983368024691432</v>
      </c>
      <c r="K170" s="29"/>
      <c r="L170" s="21">
        <f>'WASP DATA'!A255</f>
        <v>42224.012999999999</v>
      </c>
      <c r="M170" s="72">
        <f>'WASP DATA'!F255</f>
        <v>5.8882089999999998</v>
      </c>
      <c r="N170" s="31"/>
      <c r="O170" s="34"/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35">
        <v>42224.177090277779</v>
      </c>
      <c r="B171" s="94">
        <v>605</v>
      </c>
      <c r="C171" s="23">
        <f t="shared" si="2"/>
        <v>17.131785000000001</v>
      </c>
      <c r="D171" s="22"/>
      <c r="E171" s="23"/>
      <c r="F171" s="25"/>
      <c r="G171" s="26"/>
      <c r="H171" s="33">
        <v>7.0573515555555648</v>
      </c>
      <c r="I171" s="141">
        <v>0.26403298765432109</v>
      </c>
      <c r="J171" s="27">
        <v>6.7933185679012436</v>
      </c>
      <c r="K171" s="29"/>
      <c r="L171" s="21">
        <f>'WASP DATA'!A256</f>
        <v>42224.023099999999</v>
      </c>
      <c r="M171" s="72">
        <f>'WASP DATA'!F256</f>
        <v>5.6451029999999998</v>
      </c>
      <c r="N171" s="31"/>
      <c r="O171" s="34"/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35">
        <v>42224.187507002316</v>
      </c>
      <c r="B172" s="94">
        <v>605</v>
      </c>
      <c r="C172" s="23">
        <f t="shared" si="2"/>
        <v>17.131785000000001</v>
      </c>
      <c r="D172" s="22"/>
      <c r="E172" s="23"/>
      <c r="F172" s="25"/>
      <c r="G172" s="26"/>
      <c r="H172" s="33">
        <v>6.9535580000000099</v>
      </c>
      <c r="I172" s="141">
        <v>0.26525766666666672</v>
      </c>
      <c r="J172" s="27">
        <v>6.6883003333333431</v>
      </c>
      <c r="K172" s="29"/>
      <c r="L172" s="21">
        <f>'WASP DATA'!A257</f>
        <v>42224.033199999998</v>
      </c>
      <c r="M172" s="72">
        <f>'WASP DATA'!F257</f>
        <v>5.4147499999999997</v>
      </c>
      <c r="N172" s="31"/>
      <c r="O172" s="34"/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35">
        <v>42224.197923726853</v>
      </c>
      <c r="B173" s="94">
        <v>605</v>
      </c>
      <c r="C173" s="23">
        <f t="shared" si="2"/>
        <v>17.131785000000001</v>
      </c>
      <c r="D173" s="22"/>
      <c r="E173" s="23"/>
      <c r="F173" s="25"/>
      <c r="G173" s="26"/>
      <c r="H173" s="33">
        <v>6.849764444444455</v>
      </c>
      <c r="I173" s="141">
        <v>0.26648234567901247</v>
      </c>
      <c r="J173" s="27">
        <v>6.5832820987654426</v>
      </c>
      <c r="K173" s="29"/>
      <c r="L173" s="21">
        <f>'WASP DATA'!A258</f>
        <v>42224.043299999998</v>
      </c>
      <c r="M173" s="72">
        <f>'WASP DATA'!F258</f>
        <v>5.1961373999999996</v>
      </c>
      <c r="N173" s="31"/>
      <c r="O173" s="34"/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35">
        <v>42224.208340451391</v>
      </c>
      <c r="B174" s="94">
        <v>605</v>
      </c>
      <c r="C174" s="23">
        <f t="shared" si="2"/>
        <v>17.131785000000001</v>
      </c>
      <c r="D174" s="22"/>
      <c r="E174" s="23"/>
      <c r="F174" s="25"/>
      <c r="G174" s="26"/>
      <c r="H174" s="33">
        <v>6.7459708888888965</v>
      </c>
      <c r="I174" s="141">
        <v>0.26770702469135815</v>
      </c>
      <c r="J174" s="27">
        <v>6.4782638641975385</v>
      </c>
      <c r="K174" s="29"/>
      <c r="L174" s="21">
        <f>'WASP DATA'!A259</f>
        <v>42224.053399999997</v>
      </c>
      <c r="M174" s="72">
        <f>'WASP DATA'!F259</f>
        <v>4.9883331999999996</v>
      </c>
      <c r="N174" s="31"/>
      <c r="O174" s="34"/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35">
        <v>42224.218757175928</v>
      </c>
      <c r="B175" s="94">
        <v>605</v>
      </c>
      <c r="C175" s="23">
        <f t="shared" si="2"/>
        <v>17.131785000000001</v>
      </c>
      <c r="D175" s="22"/>
      <c r="E175" s="23"/>
      <c r="F175" s="25"/>
      <c r="G175" s="26"/>
      <c r="H175" s="33">
        <v>6.6421773333333407</v>
      </c>
      <c r="I175" s="141">
        <v>0.26893170370370378</v>
      </c>
      <c r="J175" s="27">
        <v>6.3732456296296371</v>
      </c>
      <c r="K175" s="29"/>
      <c r="L175" s="21">
        <f>'WASP DATA'!A260</f>
        <v>42224.063499999997</v>
      </c>
      <c r="M175" s="72">
        <f>'WASP DATA'!F260</f>
        <v>4.7904819999999999</v>
      </c>
      <c r="N175" s="31"/>
      <c r="O175" s="34"/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35">
        <v>42224.229173900465</v>
      </c>
      <c r="B176" s="94">
        <v>605</v>
      </c>
      <c r="C176" s="23">
        <f t="shared" si="2"/>
        <v>17.131785000000001</v>
      </c>
      <c r="D176" s="22"/>
      <c r="E176" s="23"/>
      <c r="F176" s="25"/>
      <c r="G176" s="26"/>
      <c r="H176" s="33">
        <v>6.5383837777777867</v>
      </c>
      <c r="I176" s="141">
        <v>0.27015638271604947</v>
      </c>
      <c r="J176" s="27">
        <v>6.2682273950617375</v>
      </c>
      <c r="K176" s="29"/>
      <c r="L176" s="21">
        <f>'WASP DATA'!A261</f>
        <v>42224.073600000003</v>
      </c>
      <c r="M176" s="72">
        <f>'WASP DATA'!F261</f>
        <v>4.6017989999999998</v>
      </c>
      <c r="N176" s="31"/>
      <c r="O176" s="34"/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35">
        <v>42224.239590625002</v>
      </c>
      <c r="B177" s="94">
        <v>605</v>
      </c>
      <c r="C177" s="23">
        <f t="shared" si="2"/>
        <v>17.131785000000001</v>
      </c>
      <c r="D177" s="22"/>
      <c r="E177" s="23"/>
      <c r="F177" s="25"/>
      <c r="G177" s="26"/>
      <c r="H177" s="33">
        <v>6.43459022222223</v>
      </c>
      <c r="I177" s="141">
        <v>0.27138106172839516</v>
      </c>
      <c r="J177" s="27">
        <v>6.1632091604938353</v>
      </c>
      <c r="K177" s="29"/>
      <c r="L177" s="21">
        <f>'WASP DATA'!A262</f>
        <v>42224.083599999998</v>
      </c>
      <c r="M177" s="72">
        <f>'WASP DATA'!F262</f>
        <v>4.4215689999999999</v>
      </c>
      <c r="N177" s="31"/>
      <c r="O177" s="34"/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35">
        <v>42224.250007349539</v>
      </c>
      <c r="B178" s="94">
        <v>605</v>
      </c>
      <c r="C178" s="23">
        <f t="shared" si="2"/>
        <v>17.131785000000001</v>
      </c>
      <c r="D178" s="22"/>
      <c r="E178" s="23"/>
      <c r="F178" s="25"/>
      <c r="G178" s="26"/>
      <c r="H178" s="33">
        <v>6.3307966666666742</v>
      </c>
      <c r="I178" s="141">
        <v>0.27260574074074084</v>
      </c>
      <c r="J178" s="27">
        <v>6.058190925925933</v>
      </c>
      <c r="K178" s="29"/>
      <c r="L178" s="21">
        <f>'WASP DATA'!A263</f>
        <v>42224.093699999998</v>
      </c>
      <c r="M178" s="72">
        <f>'WASP DATA'!F263</f>
        <v>4.2491380000000003</v>
      </c>
      <c r="N178" s="31"/>
      <c r="O178" s="34"/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35">
        <v>42224.260424074077</v>
      </c>
      <c r="B179" s="94">
        <v>605</v>
      </c>
      <c r="C179" s="23">
        <f t="shared" si="2"/>
        <v>17.131785000000001</v>
      </c>
      <c r="D179" s="22"/>
      <c r="E179" s="23"/>
      <c r="F179" s="25"/>
      <c r="G179" s="26"/>
      <c r="H179" s="33">
        <v>6.2270031111111193</v>
      </c>
      <c r="I179" s="141">
        <v>0.27383041975308658</v>
      </c>
      <c r="J179" s="27">
        <v>5.9531726913580325</v>
      </c>
      <c r="K179" s="29"/>
      <c r="L179" s="21">
        <f>'WASP DATA'!A264</f>
        <v>42224.1037</v>
      </c>
      <c r="M179" s="72">
        <f>'WASP DATA'!F264</f>
        <v>4.0839150000000002</v>
      </c>
      <c r="N179" s="31"/>
      <c r="O179" s="34"/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35">
        <v>42224.270840798614</v>
      </c>
      <c r="B180" s="94">
        <v>605</v>
      </c>
      <c r="C180" s="23">
        <f t="shared" si="2"/>
        <v>17.131785000000001</v>
      </c>
      <c r="D180" s="22"/>
      <c r="E180" s="23"/>
      <c r="F180" s="25"/>
      <c r="G180" s="26"/>
      <c r="H180" s="33">
        <v>6.1232095555555652</v>
      </c>
      <c r="I180" s="141">
        <v>0.27505509876543222</v>
      </c>
      <c r="J180" s="27">
        <v>5.8481544567901329</v>
      </c>
      <c r="K180" s="29"/>
      <c r="L180" s="21">
        <f>'WASP DATA'!A265</f>
        <v>42224.112300000001</v>
      </c>
      <c r="M180" s="72">
        <f>'WASP DATA'!F265</f>
        <v>3.9476230000000001</v>
      </c>
      <c r="N180" s="31"/>
      <c r="O180" s="34"/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35">
        <v>42224.281257523151</v>
      </c>
      <c r="B181" s="94">
        <v>605</v>
      </c>
      <c r="C181" s="23">
        <f t="shared" si="2"/>
        <v>17.131785000000001</v>
      </c>
      <c r="D181" s="22"/>
      <c r="E181" s="23"/>
      <c r="F181" s="25"/>
      <c r="G181" s="26"/>
      <c r="H181" s="33">
        <v>6.0194160000000085</v>
      </c>
      <c r="I181" s="141">
        <v>0.2762797777777779</v>
      </c>
      <c r="J181" s="27">
        <v>5.7431362222222306</v>
      </c>
      <c r="K181" s="29"/>
      <c r="L181" s="21">
        <f>'WASP DATA'!A266</f>
        <v>42224.122300000003</v>
      </c>
      <c r="M181" s="72">
        <f>'WASP DATA'!F266</f>
        <v>3.7944</v>
      </c>
      <c r="N181" s="31"/>
      <c r="O181" s="34"/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35">
        <v>42224.291674247688</v>
      </c>
      <c r="B182" s="94">
        <v>605</v>
      </c>
      <c r="C182" s="23">
        <f t="shared" si="2"/>
        <v>17.131785000000001</v>
      </c>
      <c r="D182" s="22"/>
      <c r="E182" s="23"/>
      <c r="F182" s="25"/>
      <c r="G182" s="26"/>
      <c r="H182" s="33">
        <v>5.915622444444451</v>
      </c>
      <c r="I182" s="141">
        <v>0.27750445679012364</v>
      </c>
      <c r="J182" s="27">
        <v>5.6381179876543275</v>
      </c>
      <c r="K182" s="29"/>
      <c r="L182" s="21">
        <f>'WASP DATA'!A267</f>
        <v>42224.132400000002</v>
      </c>
      <c r="M182" s="72">
        <f>'WASP DATA'!F267</f>
        <v>3.6469862000000002</v>
      </c>
      <c r="N182" s="31"/>
      <c r="O182" s="34"/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35">
        <v>42224.302090972225</v>
      </c>
      <c r="B183" s="94">
        <v>605</v>
      </c>
      <c r="C183" s="23">
        <f t="shared" si="2"/>
        <v>17.131785000000001</v>
      </c>
      <c r="D183" s="22"/>
      <c r="E183" s="23"/>
      <c r="F183" s="25"/>
      <c r="G183" s="26"/>
      <c r="H183" s="33">
        <v>5.811828888888896</v>
      </c>
      <c r="I183" s="141">
        <v>0.27872913580246933</v>
      </c>
      <c r="J183" s="27">
        <v>5.533099753086427</v>
      </c>
      <c r="K183" s="29"/>
      <c r="L183" s="21">
        <f>'WASP DATA'!A268</f>
        <v>42224.1423</v>
      </c>
      <c r="M183" s="72">
        <f>'WASP DATA'!F268</f>
        <v>3.5049841000000002</v>
      </c>
      <c r="N183" s="31"/>
      <c r="O183" s="34"/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35">
        <v>42224.312507696763</v>
      </c>
      <c r="B184" s="94">
        <v>605</v>
      </c>
      <c r="C184" s="23">
        <f t="shared" si="2"/>
        <v>17.131785000000001</v>
      </c>
      <c r="D184" s="22"/>
      <c r="E184" s="23"/>
      <c r="F184" s="25"/>
      <c r="G184" s="26"/>
      <c r="H184" s="33">
        <v>5.7080353333333402</v>
      </c>
      <c r="I184" s="141">
        <v>0.27995381481481496</v>
      </c>
      <c r="J184" s="27">
        <v>5.4280815185185256</v>
      </c>
      <c r="K184" s="29"/>
      <c r="L184" s="21">
        <f>'WASP DATA'!A269</f>
        <v>42224.152300000002</v>
      </c>
      <c r="M184" s="72">
        <f>'WASP DATA'!F269</f>
        <v>3.3680371999999998</v>
      </c>
      <c r="N184" s="31"/>
      <c r="O184" s="34"/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35">
        <v>42224.3229244213</v>
      </c>
      <c r="B185" s="94">
        <v>605</v>
      </c>
      <c r="C185" s="23">
        <f t="shared" si="2"/>
        <v>17.131785000000001</v>
      </c>
      <c r="D185" s="22"/>
      <c r="E185" s="23"/>
      <c r="F185" s="25"/>
      <c r="G185" s="26"/>
      <c r="H185" s="33">
        <v>5.6042417777777844</v>
      </c>
      <c r="I185" s="141">
        <v>0.2811784938271607</v>
      </c>
      <c r="J185" s="27">
        <v>5.3230632839506233</v>
      </c>
      <c r="K185" s="29"/>
      <c r="L185" s="21">
        <f>'WASP DATA'!A270</f>
        <v>42224.162300000004</v>
      </c>
      <c r="M185" s="72">
        <f>'WASP DATA'!F270</f>
        <v>3.2358281</v>
      </c>
      <c r="N185" s="31"/>
      <c r="O185" s="34"/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35">
        <v>42224.33334114583</v>
      </c>
      <c r="B186" s="94">
        <v>605</v>
      </c>
      <c r="C186" s="23">
        <f t="shared" si="2"/>
        <v>17.131785000000001</v>
      </c>
      <c r="D186" s="22"/>
      <c r="E186" s="23"/>
      <c r="F186" s="25"/>
      <c r="G186" s="26"/>
      <c r="H186" s="33">
        <v>5.5004482222222286</v>
      </c>
      <c r="I186" s="141">
        <v>0.28240317283950639</v>
      </c>
      <c r="J186" s="27">
        <v>5.218045049382722</v>
      </c>
      <c r="K186" s="29"/>
      <c r="L186" s="21">
        <f>'WASP DATA'!A271</f>
        <v>42224.173699999999</v>
      </c>
      <c r="M186" s="72">
        <f>'WASP DATA'!F271</f>
        <v>3.0901730000000001</v>
      </c>
      <c r="N186" s="31"/>
      <c r="O186" s="34"/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35">
        <v>42224.343757870367</v>
      </c>
      <c r="B187" s="94">
        <v>605</v>
      </c>
      <c r="C187" s="23">
        <f t="shared" si="2"/>
        <v>17.131785000000001</v>
      </c>
      <c r="D187" s="22"/>
      <c r="E187" s="23"/>
      <c r="F187" s="25"/>
      <c r="G187" s="26"/>
      <c r="H187" s="33">
        <v>5.3966546666666746</v>
      </c>
      <c r="I187" s="141">
        <v>0.28362785185185202</v>
      </c>
      <c r="J187" s="27">
        <v>5.1130268148148224</v>
      </c>
      <c r="K187" s="29"/>
      <c r="L187" s="21">
        <f>'WASP DATA'!A272</f>
        <v>42224.183599999997</v>
      </c>
      <c r="M187" s="72">
        <f>'WASP DATA'!F272</f>
        <v>2.9672049999999999</v>
      </c>
      <c r="N187" s="31"/>
      <c r="O187" s="34"/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35">
        <v>42224.354174594904</v>
      </c>
      <c r="B188" s="94">
        <v>614</v>
      </c>
      <c r="C188" s="23">
        <f t="shared" si="2"/>
        <v>17.386637999999998</v>
      </c>
      <c r="D188" s="22"/>
      <c r="E188" s="23"/>
      <c r="F188" s="25"/>
      <c r="G188" s="26"/>
      <c r="H188" s="33">
        <v>5.292861111111117</v>
      </c>
      <c r="I188" s="141">
        <v>0.28485253086419776</v>
      </c>
      <c r="J188" s="27">
        <v>5.0080085802469192</v>
      </c>
      <c r="K188" s="29"/>
      <c r="L188" s="21">
        <f>'WASP DATA'!A273</f>
        <v>42224.193599999999</v>
      </c>
      <c r="M188" s="72">
        <f>'WASP DATA'!F273</f>
        <v>2.8481900000000002</v>
      </c>
      <c r="N188" s="31"/>
      <c r="O188" s="34"/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35">
        <v>42224.364591319441</v>
      </c>
      <c r="B189" s="94">
        <v>614</v>
      </c>
      <c r="C189" s="23">
        <f t="shared" si="2"/>
        <v>17.386637999999998</v>
      </c>
      <c r="D189" s="22"/>
      <c r="E189" s="23"/>
      <c r="F189" s="25"/>
      <c r="G189" s="26"/>
      <c r="H189" s="33">
        <v>5.189067555555563</v>
      </c>
      <c r="I189" s="141">
        <v>0.28607720987654345</v>
      </c>
      <c r="J189" s="27">
        <v>4.9029903456790196</v>
      </c>
      <c r="K189" s="29"/>
      <c r="L189" s="21">
        <f>'WASP DATA'!A274</f>
        <v>42224.203500000003</v>
      </c>
      <c r="M189" s="72">
        <f>'WASP DATA'!F274</f>
        <v>2.7329341999999999</v>
      </c>
      <c r="N189" s="31"/>
      <c r="O189" s="34"/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35">
        <v>42224.375008043979</v>
      </c>
      <c r="B190" s="94">
        <v>614</v>
      </c>
      <c r="C190" s="23">
        <f t="shared" si="2"/>
        <v>17.386637999999998</v>
      </c>
      <c r="D190" s="22"/>
      <c r="E190" s="23"/>
      <c r="F190" s="25"/>
      <c r="G190" s="26"/>
      <c r="H190" s="33">
        <v>5.0852740000000063</v>
      </c>
      <c r="I190" s="141">
        <v>0.28730188888888913</v>
      </c>
      <c r="J190" s="27">
        <v>4.7979721111111173</v>
      </c>
      <c r="K190" s="29"/>
      <c r="L190" s="21">
        <f>'WASP DATA'!A275</f>
        <v>42224.213400000001</v>
      </c>
      <c r="M190" s="72">
        <f>'WASP DATA'!F275</f>
        <v>2.6212689999999998</v>
      </c>
      <c r="N190" s="31"/>
      <c r="O190" s="34"/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35">
        <v>42224.385424768516</v>
      </c>
      <c r="B191" s="94">
        <v>614</v>
      </c>
      <c r="C191" s="23">
        <f t="shared" si="2"/>
        <v>17.386637999999998</v>
      </c>
      <c r="D191" s="22"/>
      <c r="E191" s="23"/>
      <c r="F191" s="25"/>
      <c r="G191" s="26"/>
      <c r="H191" s="33">
        <v>4.9814804444444523</v>
      </c>
      <c r="I191" s="141">
        <v>0.28852656790123477</v>
      </c>
      <c r="J191" s="27">
        <v>4.6929538765432177</v>
      </c>
      <c r="K191" s="29"/>
      <c r="L191" s="21">
        <f>'WASP DATA'!A276</f>
        <v>42224.223299999998</v>
      </c>
      <c r="M191" s="72">
        <f>'WASP DATA'!F276</f>
        <v>2.513042</v>
      </c>
      <c r="N191" s="31"/>
      <c r="O191" s="34"/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35">
        <v>42224.395841493053</v>
      </c>
      <c r="B192" s="94">
        <v>614</v>
      </c>
      <c r="C192" s="23">
        <f t="shared" si="2"/>
        <v>17.386637999999998</v>
      </c>
      <c r="D192" s="22"/>
      <c r="E192" s="23"/>
      <c r="F192" s="25"/>
      <c r="G192" s="26"/>
      <c r="H192" s="33">
        <v>4.8776868888888947</v>
      </c>
      <c r="I192" s="141">
        <v>0.28975124691358045</v>
      </c>
      <c r="J192" s="27">
        <v>4.5879356419753146</v>
      </c>
      <c r="K192" s="29"/>
      <c r="L192" s="21">
        <f>'WASP DATA'!A277</f>
        <v>42224.233200000002</v>
      </c>
      <c r="M192" s="72">
        <f>'WASP DATA'!F277</f>
        <v>2.4081231999999999</v>
      </c>
      <c r="N192" s="31"/>
      <c r="O192" s="34"/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35">
        <v>42224.40625821759</v>
      </c>
      <c r="B193" s="94">
        <v>614</v>
      </c>
      <c r="C193" s="23">
        <f t="shared" si="2"/>
        <v>17.386637999999998</v>
      </c>
      <c r="D193" s="22"/>
      <c r="E193" s="23"/>
      <c r="F193" s="25"/>
      <c r="G193" s="26"/>
      <c r="H193" s="33">
        <v>4.7738933333333398</v>
      </c>
      <c r="I193" s="141">
        <v>0.29097592592592619</v>
      </c>
      <c r="J193" s="27">
        <v>4.4829174074074132</v>
      </c>
      <c r="K193" s="29"/>
      <c r="L193" s="21">
        <f>'WASP DATA'!A278</f>
        <v>42224.2431</v>
      </c>
      <c r="M193" s="72">
        <f>'WASP DATA'!F278</f>
        <v>2.3063959999999999</v>
      </c>
      <c r="N193" s="31"/>
      <c r="O193" s="34"/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35">
        <v>42224.416674942127</v>
      </c>
      <c r="B194" s="94">
        <v>614</v>
      </c>
      <c r="C194" s="23">
        <f t="shared" si="2"/>
        <v>17.386637999999998</v>
      </c>
      <c r="D194" s="22"/>
      <c r="E194" s="23"/>
      <c r="F194" s="25"/>
      <c r="G194" s="26"/>
      <c r="H194" s="33">
        <v>4.670099777777784</v>
      </c>
      <c r="I194" s="141">
        <v>0.29220060493827177</v>
      </c>
      <c r="J194" s="27">
        <v>4.3778991728395118</v>
      </c>
      <c r="K194" s="29"/>
      <c r="L194" s="21">
        <f>'WASP DATA'!A279</f>
        <v>42224.252999999997</v>
      </c>
      <c r="M194" s="72">
        <f>'WASP DATA'!F279</f>
        <v>2.2077574000000002</v>
      </c>
      <c r="N194" s="31"/>
      <c r="O194" s="34"/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35">
        <v>42224.427091666665</v>
      </c>
      <c r="B195" s="94">
        <v>614</v>
      </c>
      <c r="C195" s="23">
        <f t="shared" si="2"/>
        <v>17.386637999999998</v>
      </c>
      <c r="D195" s="22"/>
      <c r="E195" s="23"/>
      <c r="F195" s="25"/>
      <c r="G195" s="26"/>
      <c r="H195" s="33">
        <v>4.5663062222222282</v>
      </c>
      <c r="I195" s="141">
        <v>0.29342528395061751</v>
      </c>
      <c r="J195" s="27">
        <v>4.2728809382716104</v>
      </c>
      <c r="K195" s="29"/>
      <c r="L195" s="21">
        <f>'WASP DATA'!A280</f>
        <v>42224.262900000002</v>
      </c>
      <c r="M195" s="72">
        <f>'WASP DATA'!F280</f>
        <v>2.1121180000000002</v>
      </c>
      <c r="N195" s="31"/>
      <c r="O195" s="34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35">
        <v>42224.437508391202</v>
      </c>
      <c r="B196" s="94">
        <v>614</v>
      </c>
      <c r="C196" s="23">
        <f t="shared" ref="C196:C259" si="3">B196*0.028317</f>
        <v>17.386637999999998</v>
      </c>
      <c r="D196" s="22"/>
      <c r="E196" s="23"/>
      <c r="F196" s="25"/>
      <c r="G196" s="26"/>
      <c r="H196" s="33">
        <v>4.4625126666666732</v>
      </c>
      <c r="I196" s="141">
        <v>0.29464996296296331</v>
      </c>
      <c r="J196" s="27">
        <v>4.1678627037037099</v>
      </c>
      <c r="K196" s="29"/>
      <c r="L196" s="21">
        <f>'WASP DATA'!A281</f>
        <v>42224.272799999999</v>
      </c>
      <c r="M196" s="72">
        <f>'WASP DATA'!F281</f>
        <v>2.0193989999999999</v>
      </c>
      <c r="N196" s="31"/>
      <c r="O196" s="34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35">
        <v>42224.447925115739</v>
      </c>
      <c r="B197" s="94">
        <v>614</v>
      </c>
      <c r="C197" s="23">
        <f t="shared" si="3"/>
        <v>17.386637999999998</v>
      </c>
      <c r="D197" s="22"/>
      <c r="E197" s="23"/>
      <c r="F197" s="25"/>
      <c r="G197" s="26"/>
      <c r="H197" s="33">
        <v>4.3587191111111174</v>
      </c>
      <c r="I197" s="141">
        <v>0.29587464197530899</v>
      </c>
      <c r="J197" s="27">
        <v>4.0628444691358085</v>
      </c>
      <c r="K197" s="29"/>
      <c r="L197" s="21">
        <f>'WASP DATA'!A282</f>
        <v>42224.282599999999</v>
      </c>
      <c r="M197" s="72">
        <f>'WASP DATA'!F282</f>
        <v>1.92953</v>
      </c>
      <c r="N197" s="31"/>
      <c r="O197" s="34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35">
        <v>42224.458341840276</v>
      </c>
      <c r="B198" s="94">
        <v>614</v>
      </c>
      <c r="C198" s="23">
        <f t="shared" si="3"/>
        <v>17.386637999999998</v>
      </c>
      <c r="D198" s="22"/>
      <c r="E198" s="23"/>
      <c r="F198" s="25"/>
      <c r="G198" s="26"/>
      <c r="H198" s="33">
        <v>4.2549255555555625</v>
      </c>
      <c r="I198" s="141">
        <v>0.29709932098765462</v>
      </c>
      <c r="J198" s="27">
        <v>3.9578262345679081</v>
      </c>
      <c r="K198" s="29"/>
      <c r="L198" s="21">
        <f>'WASP DATA'!A283</f>
        <v>42224.292500000003</v>
      </c>
      <c r="M198" s="72">
        <f>'WASP DATA'!F283</f>
        <v>1.8424491000000001</v>
      </c>
      <c r="N198" s="31"/>
      <c r="O198" s="34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35">
        <v>42224.468758564813</v>
      </c>
      <c r="B199" s="94">
        <v>614</v>
      </c>
      <c r="C199" s="23">
        <f t="shared" si="3"/>
        <v>17.386637999999998</v>
      </c>
      <c r="D199" s="22">
        <v>4.1500000000000004</v>
      </c>
      <c r="E199" s="23">
        <v>0.3</v>
      </c>
      <c r="F199" s="25"/>
      <c r="G199" s="26"/>
      <c r="H199" s="33">
        <v>4.1511319999999996</v>
      </c>
      <c r="I199" s="141">
        <v>0.29832399999999992</v>
      </c>
      <c r="J199" s="27">
        <v>3.8528079999999996</v>
      </c>
      <c r="K199" s="29"/>
      <c r="L199" s="21">
        <f>'WASP DATA'!A284</f>
        <v>42224.302300000003</v>
      </c>
      <c r="M199" s="72">
        <f>'WASP DATA'!F284</f>
        <v>1.7581013999999999</v>
      </c>
      <c r="N199" s="31"/>
      <c r="O199" s="34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35">
        <v>42224.479175289351</v>
      </c>
      <c r="B200" s="94">
        <v>614</v>
      </c>
      <c r="C200" s="23">
        <f t="shared" si="3"/>
        <v>17.386637999999998</v>
      </c>
      <c r="D200" s="22"/>
      <c r="E200" s="23"/>
      <c r="F200" s="25"/>
      <c r="G200" s="26"/>
      <c r="H200" s="33">
        <v>4.0964155522388062</v>
      </c>
      <c r="I200" s="141">
        <v>0.29871610447761199</v>
      </c>
      <c r="J200" s="27">
        <v>3.7976994477611941</v>
      </c>
      <c r="K200" s="29"/>
      <c r="L200" s="21">
        <f>'WASP DATA'!A285</f>
        <v>42224.3122</v>
      </c>
      <c r="M200" s="72">
        <f>'WASP DATA'!F285</f>
        <v>1.6764380000000001</v>
      </c>
      <c r="N200" s="31"/>
      <c r="O200" s="34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35">
        <v>42224.489592013888</v>
      </c>
      <c r="B201" s="94">
        <v>622</v>
      </c>
      <c r="C201" s="23">
        <f t="shared" si="3"/>
        <v>17.613174000000001</v>
      </c>
      <c r="D201" s="22"/>
      <c r="E201" s="23"/>
      <c r="F201" s="25"/>
      <c r="G201" s="26"/>
      <c r="H201" s="33">
        <v>4.0416991044776118</v>
      </c>
      <c r="I201" s="141">
        <v>0.29910820895522394</v>
      </c>
      <c r="J201" s="27">
        <v>3.7425908955223877</v>
      </c>
      <c r="K201" s="29"/>
      <c r="L201" s="21">
        <f>'WASP DATA'!A286</f>
        <v>42224.323499999999</v>
      </c>
      <c r="M201" s="72">
        <f>'WASP DATA'!F286</f>
        <v>1.5863373000000001</v>
      </c>
      <c r="N201" s="31"/>
      <c r="O201" s="34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35">
        <v>42224.500008738425</v>
      </c>
      <c r="B202" s="94">
        <v>622</v>
      </c>
      <c r="C202" s="23">
        <f t="shared" si="3"/>
        <v>17.613174000000001</v>
      </c>
      <c r="D202" s="22"/>
      <c r="E202" s="23"/>
      <c r="F202" s="25"/>
      <c r="G202" s="26"/>
      <c r="H202" s="33">
        <v>3.9869826567164197</v>
      </c>
      <c r="I202" s="141">
        <v>0.2995003134328359</v>
      </c>
      <c r="J202" s="27">
        <v>3.6874823432835839</v>
      </c>
      <c r="K202" s="29"/>
      <c r="L202" s="21">
        <f>'WASP DATA'!A287</f>
        <v>42224.333299999998</v>
      </c>
      <c r="M202" s="72">
        <f>'WASP DATA'!F287</f>
        <v>1.5102789999999999</v>
      </c>
      <c r="N202" s="31"/>
      <c r="O202" s="34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35">
        <v>42224.510425462962</v>
      </c>
      <c r="B203" s="94">
        <v>622</v>
      </c>
      <c r="C203" s="23">
        <f t="shared" si="3"/>
        <v>17.613174000000001</v>
      </c>
      <c r="D203" s="22"/>
      <c r="E203" s="23"/>
      <c r="F203" s="25"/>
      <c r="G203" s="26"/>
      <c r="H203" s="33">
        <v>3.9322662089552254</v>
      </c>
      <c r="I203" s="141">
        <v>0.29989241791044774</v>
      </c>
      <c r="J203" s="27">
        <v>3.6323737910447775</v>
      </c>
      <c r="K203" s="29"/>
      <c r="L203" s="21">
        <f>'WASP DATA'!A288</f>
        <v>42224.343200000003</v>
      </c>
      <c r="M203" s="72">
        <f>'WASP DATA'!F288</f>
        <v>1.4367752</v>
      </c>
      <c r="N203" s="31"/>
      <c r="O203" s="34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35">
        <v>42224.5208421875</v>
      </c>
      <c r="B204" s="94">
        <v>622</v>
      </c>
      <c r="C204" s="23">
        <f t="shared" si="3"/>
        <v>17.613174000000001</v>
      </c>
      <c r="D204" s="22"/>
      <c r="E204" s="23"/>
      <c r="F204" s="25"/>
      <c r="G204" s="26"/>
      <c r="H204" s="33">
        <v>3.8775497611940302</v>
      </c>
      <c r="I204" s="141">
        <v>0.30028452238805969</v>
      </c>
      <c r="J204" s="27">
        <v>3.5772652388059702</v>
      </c>
      <c r="K204" s="29"/>
      <c r="L204" s="21">
        <f>'WASP DATA'!A289</f>
        <v>42224.353000000003</v>
      </c>
      <c r="M204" s="72">
        <f>'WASP DATA'!F289</f>
        <v>1.3657900000000001</v>
      </c>
      <c r="N204" s="31"/>
      <c r="O204" s="34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35">
        <v>42224.531258912037</v>
      </c>
      <c r="B205" s="94">
        <v>622</v>
      </c>
      <c r="C205" s="23">
        <f t="shared" si="3"/>
        <v>17.613174000000001</v>
      </c>
      <c r="D205" s="22"/>
      <c r="E205" s="23"/>
      <c r="F205" s="25"/>
      <c r="G205" s="26"/>
      <c r="H205" s="33">
        <v>3.8228333134328367</v>
      </c>
      <c r="I205" s="141">
        <v>0.30067662686567165</v>
      </c>
      <c r="J205" s="27">
        <v>3.5221566865671652</v>
      </c>
      <c r="K205" s="29"/>
      <c r="L205" s="21">
        <f>'WASP DATA'!A290</f>
        <v>42224.362800000003</v>
      </c>
      <c r="M205" s="72">
        <f>'WASP DATA'!F290</f>
        <v>1.297288</v>
      </c>
      <c r="N205" s="31"/>
      <c r="O205" s="34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35">
        <v>42224.541675636574</v>
      </c>
      <c r="B206" s="94">
        <v>622</v>
      </c>
      <c r="C206" s="23">
        <f t="shared" si="3"/>
        <v>17.613174000000001</v>
      </c>
      <c r="D206" s="22"/>
      <c r="E206" s="23"/>
      <c r="F206" s="25"/>
      <c r="G206" s="26"/>
      <c r="H206" s="33">
        <v>3.7681168656716428</v>
      </c>
      <c r="I206" s="141">
        <v>0.3010687313432836</v>
      </c>
      <c r="J206" s="27">
        <v>3.4670481343283592</v>
      </c>
      <c r="K206" s="29"/>
      <c r="L206" s="21">
        <f>'WASP DATA'!A291</f>
        <v>42224.3727</v>
      </c>
      <c r="M206" s="72">
        <f>'WASP DATA'!F291</f>
        <v>1.2312342999999999</v>
      </c>
      <c r="N206" s="31"/>
      <c r="O206" s="34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35">
        <v>42224.552092361111</v>
      </c>
      <c r="B207" s="94">
        <v>622</v>
      </c>
      <c r="C207" s="23">
        <f t="shared" si="3"/>
        <v>17.613174000000001</v>
      </c>
      <c r="D207" s="22"/>
      <c r="E207" s="23"/>
      <c r="F207" s="25"/>
      <c r="G207" s="26"/>
      <c r="H207" s="33">
        <v>3.7134004179104485</v>
      </c>
      <c r="I207" s="141">
        <v>0.30146083582089561</v>
      </c>
      <c r="J207" s="27">
        <v>3.4119395820895528</v>
      </c>
      <c r="K207" s="29"/>
      <c r="L207" s="21">
        <f>'WASP DATA'!A292</f>
        <v>42224.3825</v>
      </c>
      <c r="M207" s="72">
        <f>'WASP DATA'!F292</f>
        <v>1.1675952999999999</v>
      </c>
      <c r="N207" s="31"/>
      <c r="O207" s="34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35">
        <v>42224.562509085648</v>
      </c>
      <c r="B208" s="94">
        <v>622</v>
      </c>
      <c r="C208" s="23">
        <f t="shared" si="3"/>
        <v>17.613174000000001</v>
      </c>
      <c r="D208" s="22"/>
      <c r="E208" s="23"/>
      <c r="F208" s="25"/>
      <c r="G208" s="26"/>
      <c r="H208" s="33">
        <v>3.6586839701492542</v>
      </c>
      <c r="I208" s="141">
        <v>0.30185294029850751</v>
      </c>
      <c r="J208" s="27">
        <v>3.3568310298507464</v>
      </c>
      <c r="K208" s="29"/>
      <c r="L208" s="21">
        <f>'WASP DATA'!A293</f>
        <v>42224.392399999997</v>
      </c>
      <c r="M208" s="72">
        <f>'WASP DATA'!F293</f>
        <v>1.106336</v>
      </c>
      <c r="N208" s="31"/>
      <c r="O208" s="34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35">
        <v>42224.572925810186</v>
      </c>
      <c r="B209" s="94">
        <v>622</v>
      </c>
      <c r="C209" s="23">
        <f t="shared" si="3"/>
        <v>17.613174000000001</v>
      </c>
      <c r="D209" s="22"/>
      <c r="E209" s="23"/>
      <c r="F209" s="25"/>
      <c r="G209" s="26"/>
      <c r="H209" s="33">
        <v>3.6039675223880616</v>
      </c>
      <c r="I209" s="141">
        <v>0.30224504477611952</v>
      </c>
      <c r="J209" s="27">
        <v>3.3017224776119423</v>
      </c>
      <c r="K209" s="29"/>
      <c r="L209" s="21">
        <f>'WASP DATA'!A294</f>
        <v>42224.402199999997</v>
      </c>
      <c r="M209" s="72">
        <f>'WASP DATA'!F294</f>
        <v>1.0474190999999999</v>
      </c>
      <c r="N209" s="31"/>
      <c r="O209" s="45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35">
        <v>42224.583342534723</v>
      </c>
      <c r="B210" s="94">
        <v>631</v>
      </c>
      <c r="C210" s="23">
        <f t="shared" si="3"/>
        <v>17.868026999999998</v>
      </c>
      <c r="D210" s="22"/>
      <c r="E210" s="23"/>
      <c r="F210" s="25"/>
      <c r="G210" s="26"/>
      <c r="H210" s="33">
        <v>3.5492510746268673</v>
      </c>
      <c r="I210" s="141">
        <v>0.30263714925373142</v>
      </c>
      <c r="J210" s="27">
        <v>3.2466139253731359</v>
      </c>
      <c r="K210" s="29"/>
      <c r="L210" s="21">
        <f>'WASP DATA'!A295</f>
        <v>42224.413500000002</v>
      </c>
      <c r="M210" s="72">
        <f>'WASP DATA'!F295</f>
        <v>0.98290829999999996</v>
      </c>
      <c r="N210" s="31"/>
      <c r="O210" s="45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35">
        <v>42224.59375925926</v>
      </c>
      <c r="B211" s="94">
        <v>631</v>
      </c>
      <c r="C211" s="23">
        <f t="shared" si="3"/>
        <v>17.868026999999998</v>
      </c>
      <c r="D211" s="22"/>
      <c r="E211" s="23"/>
      <c r="F211" s="25"/>
      <c r="G211" s="26"/>
      <c r="H211" s="33">
        <v>3.494534626865673</v>
      </c>
      <c r="I211" s="141">
        <v>0.30302925373134326</v>
      </c>
      <c r="J211" s="27">
        <v>3.1915053731343299</v>
      </c>
      <c r="K211" s="29"/>
      <c r="L211" s="21">
        <f>'WASP DATA'!A296</f>
        <v>42224.423300000002</v>
      </c>
      <c r="M211" s="72">
        <f>'WASP DATA'!F296</f>
        <v>0.92888689999999996</v>
      </c>
      <c r="N211" s="31"/>
      <c r="O211" s="45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35">
        <v>42224.604175983797</v>
      </c>
      <c r="B212" s="94">
        <v>631</v>
      </c>
      <c r="C212" s="23">
        <f t="shared" si="3"/>
        <v>17.868026999999998</v>
      </c>
      <c r="D212" s="22"/>
      <c r="E212" s="23"/>
      <c r="F212" s="25"/>
      <c r="G212" s="26"/>
      <c r="H212" s="33">
        <v>3.4398181791044795</v>
      </c>
      <c r="I212" s="141">
        <v>0.30342135820895522</v>
      </c>
      <c r="J212" s="27">
        <v>3.1363968208955244</v>
      </c>
      <c r="K212" s="29"/>
      <c r="L212" s="21">
        <f>'WASP DATA'!A297</f>
        <v>42224.433199999999</v>
      </c>
      <c r="M212" s="72">
        <f>'WASP DATA'!F297</f>
        <v>0.87708710000000001</v>
      </c>
      <c r="N212" s="31"/>
      <c r="O212" s="45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35">
        <v>42224.614592708334</v>
      </c>
      <c r="B213" s="94">
        <v>631</v>
      </c>
      <c r="C213" s="23">
        <f t="shared" si="3"/>
        <v>17.868026999999998</v>
      </c>
      <c r="D213" s="22"/>
      <c r="E213" s="23"/>
      <c r="F213" s="25"/>
      <c r="G213" s="26"/>
      <c r="H213" s="33">
        <v>3.3851017313432856</v>
      </c>
      <c r="I213" s="141">
        <v>0.30381346268656717</v>
      </c>
      <c r="J213" s="27">
        <v>3.0812882686567185</v>
      </c>
      <c r="K213" s="29"/>
      <c r="L213" s="21">
        <f>'WASP DATA'!A298</f>
        <v>42224.442999999999</v>
      </c>
      <c r="M213" s="72">
        <f>'WASP DATA'!F298</f>
        <v>0.82746649999999999</v>
      </c>
      <c r="N213" s="31"/>
      <c r="O213" s="45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21">
        <v>42224.625009432872</v>
      </c>
      <c r="B214" s="94">
        <v>631</v>
      </c>
      <c r="C214" s="23">
        <f t="shared" si="3"/>
        <v>17.868026999999998</v>
      </c>
      <c r="D214" s="22"/>
      <c r="E214" s="23"/>
      <c r="F214" s="25"/>
      <c r="G214" s="26"/>
      <c r="H214" s="33">
        <v>3.3303852835820917</v>
      </c>
      <c r="I214" s="141">
        <v>0.30420556716417912</v>
      </c>
      <c r="J214" s="27">
        <v>3.0261797164179125</v>
      </c>
      <c r="K214" s="29"/>
      <c r="L214" s="21">
        <f>'WASP DATA'!A299</f>
        <v>42224.452899999997</v>
      </c>
      <c r="M214" s="72">
        <f>'WASP DATA'!F299</f>
        <v>0.77998149999999999</v>
      </c>
      <c r="N214" s="31"/>
      <c r="O214" s="45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21">
        <v>42224.635426157409</v>
      </c>
      <c r="B215" s="94">
        <v>640</v>
      </c>
      <c r="C215" s="23">
        <f t="shared" si="3"/>
        <v>18.122879999999999</v>
      </c>
      <c r="D215" s="22"/>
      <c r="E215" s="23"/>
      <c r="F215" s="25"/>
      <c r="G215" s="26"/>
      <c r="H215" s="33">
        <v>3.2756688358208983</v>
      </c>
      <c r="I215" s="141">
        <v>0.30459767164179113</v>
      </c>
      <c r="J215" s="27">
        <v>2.971071164179107</v>
      </c>
      <c r="K215" s="29"/>
      <c r="L215" s="21">
        <f>'WASP DATA'!A300</f>
        <v>42224.462699999996</v>
      </c>
      <c r="M215" s="72">
        <f>'WASP DATA'!F300</f>
        <v>0.73458639999999997</v>
      </c>
      <c r="N215" s="31"/>
      <c r="O215" s="45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21">
        <v>42224.645842881946</v>
      </c>
      <c r="B216" s="94">
        <v>640</v>
      </c>
      <c r="C216" s="23">
        <f t="shared" si="3"/>
        <v>18.122879999999999</v>
      </c>
      <c r="D216" s="22"/>
      <c r="E216" s="23"/>
      <c r="F216" s="25"/>
      <c r="G216" s="26"/>
      <c r="H216" s="33">
        <v>3.2209523880597044</v>
      </c>
      <c r="I216" s="141">
        <v>0.30498977611940309</v>
      </c>
      <c r="J216" s="27">
        <v>2.9159626119403015</v>
      </c>
      <c r="K216" s="29"/>
      <c r="L216" s="21">
        <f>'WASP DATA'!A301</f>
        <v>42224.472500000003</v>
      </c>
      <c r="M216" s="72">
        <f>'WASP DATA'!F301</f>
        <v>0.69123389999999996</v>
      </c>
      <c r="N216" s="31"/>
      <c r="O216" s="45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21">
        <v>42224.656259606483</v>
      </c>
      <c r="B217" s="94">
        <v>640</v>
      </c>
      <c r="C217" s="23">
        <f t="shared" si="3"/>
        <v>18.122879999999999</v>
      </c>
      <c r="D217" s="22"/>
      <c r="E217" s="23"/>
      <c r="F217" s="25"/>
      <c r="G217" s="26"/>
      <c r="H217" s="33">
        <v>3.1662359402985105</v>
      </c>
      <c r="I217" s="141">
        <v>0.30538188059701504</v>
      </c>
      <c r="J217" s="27">
        <v>2.8608540597014955</v>
      </c>
      <c r="K217" s="29"/>
      <c r="L217" s="21">
        <f>'WASP DATA'!A302</f>
        <v>42224.482400000001</v>
      </c>
      <c r="M217" s="72">
        <f>'WASP DATA'!F302</f>
        <v>0.64987510000000004</v>
      </c>
      <c r="N217" s="31"/>
      <c r="O217" s="45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21">
        <v>42224.66667633102</v>
      </c>
      <c r="B218" s="94">
        <v>640</v>
      </c>
      <c r="C218" s="23">
        <f t="shared" si="3"/>
        <v>18.122879999999999</v>
      </c>
      <c r="D218" s="22"/>
      <c r="E218" s="23"/>
      <c r="F218" s="25"/>
      <c r="G218" s="26"/>
      <c r="H218" s="33">
        <v>3.1115194925373166</v>
      </c>
      <c r="I218" s="141">
        <v>0.30577398507462694</v>
      </c>
      <c r="J218" s="27">
        <v>2.8057455074626896</v>
      </c>
      <c r="K218" s="29"/>
      <c r="L218" s="21">
        <f>'WASP DATA'!A303</f>
        <v>42224.492200000001</v>
      </c>
      <c r="M218" s="72">
        <f>'WASP DATA'!F303</f>
        <v>0.61045974000000003</v>
      </c>
      <c r="N218" s="31"/>
      <c r="O218" s="45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21">
        <v>42224.677093055558</v>
      </c>
      <c r="B219" s="94">
        <v>640</v>
      </c>
      <c r="C219" s="23">
        <f t="shared" si="3"/>
        <v>18.122879999999999</v>
      </c>
      <c r="D219" s="22"/>
      <c r="E219" s="23"/>
      <c r="F219" s="25"/>
      <c r="G219" s="26"/>
      <c r="H219" s="33">
        <v>3.0568030447761223</v>
      </c>
      <c r="I219" s="141">
        <v>0.30616608955223878</v>
      </c>
      <c r="J219" s="27">
        <v>2.7506369552238836</v>
      </c>
      <c r="K219" s="29"/>
      <c r="L219" s="21">
        <f>'WASP DATA'!A304</f>
        <v>42224.502099999998</v>
      </c>
      <c r="M219" s="72">
        <f>'WASP DATA'!F304</f>
        <v>0.57293611</v>
      </c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21">
        <v>42224.687509780095</v>
      </c>
      <c r="B220" s="94">
        <v>649</v>
      </c>
      <c r="C220" s="23">
        <f t="shared" si="3"/>
        <v>18.377732999999999</v>
      </c>
      <c r="D220" s="22"/>
      <c r="E220" s="23"/>
      <c r="F220" s="25"/>
      <c r="G220" s="26"/>
      <c r="H220" s="33">
        <v>3.002086597014928</v>
      </c>
      <c r="I220" s="141">
        <v>0.30655819402985074</v>
      </c>
      <c r="J220" s="27">
        <v>2.6955284029850772</v>
      </c>
      <c r="K220" s="29"/>
      <c r="L220" s="21">
        <f>'WASP DATA'!A305</f>
        <v>42224.513299999999</v>
      </c>
      <c r="M220" s="72">
        <f>'WASP DATA'!F305</f>
        <v>0.53230023000000004</v>
      </c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21">
        <v>42224.697926504632</v>
      </c>
      <c r="B221" s="94">
        <v>649</v>
      </c>
      <c r="C221" s="23">
        <f t="shared" si="3"/>
        <v>18.377732999999999</v>
      </c>
      <c r="D221" s="22"/>
      <c r="E221" s="23"/>
      <c r="F221" s="25"/>
      <c r="G221" s="26"/>
      <c r="H221" s="33">
        <v>2.9473701492537345</v>
      </c>
      <c r="I221" s="141">
        <v>0.30695029850746269</v>
      </c>
      <c r="J221" s="27">
        <v>2.6404198507462717</v>
      </c>
      <c r="K221" s="29"/>
      <c r="L221" s="21">
        <f>'WASP DATA'!A306</f>
        <v>42224.523200000003</v>
      </c>
      <c r="M221" s="72">
        <f>'WASP DATA'!F306</f>
        <v>0.49865034000000003</v>
      </c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21">
        <v>42224.708343229169</v>
      </c>
      <c r="B222" s="94">
        <v>649</v>
      </c>
      <c r="C222" s="23">
        <f t="shared" si="3"/>
        <v>18.377732999999999</v>
      </c>
      <c r="D222" s="22"/>
      <c r="E222" s="23"/>
      <c r="F222" s="25"/>
      <c r="G222" s="26"/>
      <c r="H222" s="33">
        <v>2.8926537014925411</v>
      </c>
      <c r="I222" s="141">
        <v>0.30734240298507465</v>
      </c>
      <c r="J222" s="27">
        <v>2.5853112985074667</v>
      </c>
      <c r="K222" s="29"/>
      <c r="L222" s="21">
        <f>'WASP DATA'!A307</f>
        <v>42224.533100000001</v>
      </c>
      <c r="M222" s="72">
        <f>'WASP DATA'!F307</f>
        <v>0.46672229999999998</v>
      </c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21">
        <v>42224.718759953706</v>
      </c>
      <c r="B223" s="94">
        <v>657</v>
      </c>
      <c r="C223" s="23">
        <f t="shared" si="3"/>
        <v>18.604268999999999</v>
      </c>
      <c r="D223" s="22"/>
      <c r="E223" s="23"/>
      <c r="F223" s="25"/>
      <c r="G223" s="26"/>
      <c r="H223" s="33">
        <v>2.8379372537313463</v>
      </c>
      <c r="I223" s="141">
        <v>0.3077345074626866</v>
      </c>
      <c r="J223" s="27">
        <v>2.5302027462686598</v>
      </c>
      <c r="K223" s="29"/>
      <c r="L223" s="21">
        <f>'WASP DATA'!A308</f>
        <v>42224.5429</v>
      </c>
      <c r="M223" s="72">
        <f>'WASP DATA'!F308</f>
        <v>0.43646003999999999</v>
      </c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21">
        <v>42224.729176678244</v>
      </c>
      <c r="B224" s="94">
        <v>657</v>
      </c>
      <c r="C224" s="23">
        <f t="shared" si="3"/>
        <v>18.604268999999999</v>
      </c>
      <c r="D224" s="22"/>
      <c r="E224" s="23"/>
      <c r="F224" s="25"/>
      <c r="G224" s="26"/>
      <c r="H224" s="33">
        <v>2.7832208059701529</v>
      </c>
      <c r="I224" s="141">
        <v>0.3081266119402985</v>
      </c>
      <c r="J224" s="27">
        <v>2.4750941940298543</v>
      </c>
      <c r="K224" s="29"/>
      <c r="L224" s="21">
        <f>'WASP DATA'!A309</f>
        <v>42224.5527</v>
      </c>
      <c r="M224" s="72">
        <f>'WASP DATA'!F309</f>
        <v>0.40780743000000003</v>
      </c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21">
        <v>42224.739593402781</v>
      </c>
      <c r="B225" s="94">
        <v>657</v>
      </c>
      <c r="C225" s="23">
        <f t="shared" si="3"/>
        <v>18.604268999999999</v>
      </c>
      <c r="D225" s="22"/>
      <c r="E225" s="23"/>
      <c r="F225" s="25"/>
      <c r="G225" s="26"/>
      <c r="H225" s="33">
        <v>2.7285043582089576</v>
      </c>
      <c r="I225" s="141">
        <v>0.30851871641791051</v>
      </c>
      <c r="J225" s="27">
        <v>2.419985641791047</v>
      </c>
      <c r="K225" s="29"/>
      <c r="L225" s="21">
        <f>'WASP DATA'!A310</f>
        <v>42224.562599999997</v>
      </c>
      <c r="M225" s="72">
        <f>'WASP DATA'!F310</f>
        <v>0.38070770999999998</v>
      </c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21">
        <v>42224.750010127318</v>
      </c>
      <c r="B226" s="94">
        <v>657</v>
      </c>
      <c r="C226" s="23">
        <f t="shared" si="3"/>
        <v>18.604268999999999</v>
      </c>
      <c r="D226" s="22"/>
      <c r="E226" s="23"/>
      <c r="F226" s="25"/>
      <c r="G226" s="26"/>
      <c r="H226" s="33">
        <v>2.6737879104477642</v>
      </c>
      <c r="I226" s="141">
        <v>0.30891082089552235</v>
      </c>
      <c r="J226" s="27">
        <v>2.364877089552242</v>
      </c>
      <c r="K226" s="29"/>
      <c r="L226" s="21">
        <f>'WASP DATA'!A311</f>
        <v>42224.572399999997</v>
      </c>
      <c r="M226" s="72">
        <f>'WASP DATA'!F311</f>
        <v>0.35510389999999997</v>
      </c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21">
        <v>42224.760426851855</v>
      </c>
      <c r="B227" s="94">
        <v>667</v>
      </c>
      <c r="C227" s="23">
        <f t="shared" si="3"/>
        <v>18.887439000000001</v>
      </c>
      <c r="D227" s="22"/>
      <c r="E227" s="23"/>
      <c r="F227" s="25"/>
      <c r="G227" s="26"/>
      <c r="H227" s="33">
        <v>2.6190714626865708</v>
      </c>
      <c r="I227" s="141">
        <v>0.30930292537313425</v>
      </c>
      <c r="J227" s="27">
        <v>2.3097685373134365</v>
      </c>
      <c r="K227" s="29"/>
      <c r="L227" s="21">
        <f>'WASP DATA'!A312</f>
        <v>42224.582300000002</v>
      </c>
      <c r="M227" s="72">
        <f>'WASP DATA'!F312</f>
        <v>0.33093914000000002</v>
      </c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21">
        <v>42224.770843576393</v>
      </c>
      <c r="B228" s="94">
        <v>667</v>
      </c>
      <c r="C228" s="23">
        <f t="shared" si="3"/>
        <v>18.887439000000001</v>
      </c>
      <c r="D228" s="22"/>
      <c r="E228" s="23"/>
      <c r="F228" s="25"/>
      <c r="G228" s="26"/>
      <c r="H228" s="33">
        <v>2.5643550149253764</v>
      </c>
      <c r="I228" s="141">
        <v>0.30969502985074615</v>
      </c>
      <c r="J228" s="27">
        <v>2.2546599850746301</v>
      </c>
      <c r="K228" s="29"/>
      <c r="L228" s="21">
        <f>'WASP DATA'!A313</f>
        <v>42224.592199999999</v>
      </c>
      <c r="M228" s="72">
        <f>'WASP DATA'!F313</f>
        <v>0.30815680000000001</v>
      </c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21">
        <v>42224.781260300922</v>
      </c>
      <c r="B229" s="94">
        <v>667</v>
      </c>
      <c r="C229" s="23">
        <f t="shared" si="3"/>
        <v>18.887439000000001</v>
      </c>
      <c r="D229" s="22"/>
      <c r="E229" s="23"/>
      <c r="F229" s="25"/>
      <c r="G229" s="26"/>
      <c r="H229" s="33">
        <v>2.5096385671641825</v>
      </c>
      <c r="I229" s="141">
        <v>0.31008713432835816</v>
      </c>
      <c r="J229" s="27">
        <v>2.1995514328358245</v>
      </c>
      <c r="K229" s="29"/>
      <c r="L229" s="21">
        <f>'WASP DATA'!A314</f>
        <v>42224.6034</v>
      </c>
      <c r="M229" s="72">
        <f>'WASP DATA'!F314</f>
        <v>0.28373999999999999</v>
      </c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21">
        <v>42224.79167702546</v>
      </c>
      <c r="B230" s="94">
        <v>667</v>
      </c>
      <c r="C230" s="23">
        <f t="shared" si="3"/>
        <v>18.887439000000001</v>
      </c>
      <c r="D230" s="22"/>
      <c r="E230" s="23"/>
      <c r="F230" s="25"/>
      <c r="G230" s="26"/>
      <c r="H230" s="33">
        <v>2.4549221194029887</v>
      </c>
      <c r="I230" s="141">
        <v>0.31047923880597011</v>
      </c>
      <c r="J230" s="27">
        <v>2.1444428805970186</v>
      </c>
      <c r="K230" s="29"/>
      <c r="L230" s="21">
        <f>'WASP DATA'!A315</f>
        <v>42224.613299999997</v>
      </c>
      <c r="M230" s="72">
        <f>'WASP DATA'!F315</f>
        <v>0.26373034000000001</v>
      </c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21">
        <v>42224.802093749997</v>
      </c>
      <c r="B231" s="94">
        <v>667</v>
      </c>
      <c r="C231" s="23">
        <f t="shared" si="3"/>
        <v>18.887439000000001</v>
      </c>
      <c r="D231" s="22"/>
      <c r="E231" s="23"/>
      <c r="F231" s="25"/>
      <c r="G231" s="26"/>
      <c r="H231" s="33">
        <v>2.4002056716417934</v>
      </c>
      <c r="I231" s="141">
        <v>0.31087134328358212</v>
      </c>
      <c r="J231" s="27">
        <v>2.0893343283582113</v>
      </c>
      <c r="K231" s="29"/>
      <c r="L231" s="21">
        <f>'WASP DATA'!A316</f>
        <v>42224.623099999997</v>
      </c>
      <c r="M231" s="72">
        <f>'WASP DATA'!F316</f>
        <v>0.24492749999999999</v>
      </c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21">
        <v>42224.812510474534</v>
      </c>
      <c r="B232" s="94">
        <v>667</v>
      </c>
      <c r="C232" s="23">
        <f t="shared" si="3"/>
        <v>18.887439000000001</v>
      </c>
      <c r="D232" s="22"/>
      <c r="E232" s="23"/>
      <c r="F232" s="25"/>
      <c r="G232" s="26"/>
      <c r="H232" s="33">
        <v>2.3454892238805991</v>
      </c>
      <c r="I232" s="141">
        <v>0.31126344776119402</v>
      </c>
      <c r="J232" s="27">
        <v>2.0342257761194049</v>
      </c>
      <c r="K232" s="29"/>
      <c r="L232" s="21">
        <f>'WASP DATA'!A317</f>
        <v>42224.633000000002</v>
      </c>
      <c r="M232" s="72">
        <f>'WASP DATA'!F317</f>
        <v>0.22727704000000001</v>
      </c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21">
        <v>42224.822927199071</v>
      </c>
      <c r="B233" s="94">
        <v>676</v>
      </c>
      <c r="C233" s="23">
        <f t="shared" si="3"/>
        <v>19.142291999999998</v>
      </c>
      <c r="D233" s="22"/>
      <c r="E233" s="23"/>
      <c r="F233" s="25"/>
      <c r="G233" s="26"/>
      <c r="H233" s="33">
        <v>2.2907727761194052</v>
      </c>
      <c r="I233" s="141">
        <v>0.31165555223880598</v>
      </c>
      <c r="J233" s="27">
        <v>1.9791172238805992</v>
      </c>
      <c r="K233" s="29"/>
      <c r="L233" s="21">
        <f>'WASP DATA'!A318</f>
        <v>42224.642899999999</v>
      </c>
      <c r="M233" s="72">
        <f>'WASP DATA'!F318</f>
        <v>0.21072552999999999</v>
      </c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21">
        <v>42224.833343923608</v>
      </c>
      <c r="B234" s="94">
        <v>676</v>
      </c>
      <c r="C234" s="23">
        <f t="shared" si="3"/>
        <v>19.142291999999998</v>
      </c>
      <c r="D234" s="22"/>
      <c r="E234" s="23"/>
      <c r="F234" s="25"/>
      <c r="G234" s="26"/>
      <c r="H234" s="33">
        <v>2.2360563283582113</v>
      </c>
      <c r="I234" s="141">
        <v>0.31204765671641788</v>
      </c>
      <c r="J234" s="27">
        <v>1.9240086716417935</v>
      </c>
      <c r="K234" s="29"/>
      <c r="L234" s="21">
        <f>'WASP DATA'!A319</f>
        <v>42224.652699999999</v>
      </c>
      <c r="M234" s="72">
        <f>'WASP DATA'!F319</f>
        <v>0.19522042000000001</v>
      </c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21">
        <v>42224.843760648146</v>
      </c>
      <c r="B235" s="94">
        <v>676</v>
      </c>
      <c r="C235" s="23">
        <f t="shared" si="3"/>
        <v>19.142291999999998</v>
      </c>
      <c r="D235" s="22"/>
      <c r="E235" s="23"/>
      <c r="F235" s="25"/>
      <c r="G235" s="26"/>
      <c r="H235" s="33">
        <v>2.1813398805970166</v>
      </c>
      <c r="I235" s="141">
        <v>0.31243976119402972</v>
      </c>
      <c r="J235" s="27">
        <v>1.8689001194029868</v>
      </c>
      <c r="K235" s="29"/>
      <c r="L235" s="21">
        <f>'WASP DATA'!A320</f>
        <v>42224.662600000003</v>
      </c>
      <c r="M235" s="72">
        <f>'WASP DATA'!F320</f>
        <v>0.18071043000000001</v>
      </c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21">
        <v>42224.854177372683</v>
      </c>
      <c r="B236" s="94">
        <v>676</v>
      </c>
      <c r="C236" s="23">
        <f t="shared" si="3"/>
        <v>19.142291999999998</v>
      </c>
      <c r="D236" s="22"/>
      <c r="E236" s="23"/>
      <c r="F236" s="25"/>
      <c r="G236" s="26"/>
      <c r="H236" s="33">
        <v>2.1266234328358231</v>
      </c>
      <c r="I236" s="141">
        <v>0.31283186567164167</v>
      </c>
      <c r="J236" s="27">
        <v>1.8137915671641816</v>
      </c>
      <c r="K236" s="29"/>
      <c r="L236" s="21">
        <f>'WASP DATA'!A321</f>
        <v>42224.672400000003</v>
      </c>
      <c r="M236" s="72">
        <f>'WASP DATA'!F321</f>
        <v>0.16714543000000001</v>
      </c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21">
        <v>42224.86459409722</v>
      </c>
      <c r="B237" s="94">
        <v>676</v>
      </c>
      <c r="C237" s="23">
        <f t="shared" si="3"/>
        <v>19.142291999999998</v>
      </c>
      <c r="D237" s="22"/>
      <c r="E237" s="23"/>
      <c r="F237" s="25"/>
      <c r="G237" s="26"/>
      <c r="H237" s="33">
        <v>2.0719069850746292</v>
      </c>
      <c r="I237" s="141">
        <v>0.31322397014925363</v>
      </c>
      <c r="J237" s="27">
        <v>1.7586830149253756</v>
      </c>
      <c r="K237" s="29"/>
      <c r="L237" s="21">
        <f>'WASP DATA'!A322</f>
        <v>42224.6823</v>
      </c>
      <c r="M237" s="72">
        <f>'WASP DATA'!F322</f>
        <v>0.15447664</v>
      </c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21">
        <v>42224.875010821757</v>
      </c>
      <c r="B238" s="94">
        <v>676</v>
      </c>
      <c r="C238" s="23">
        <f t="shared" si="3"/>
        <v>19.142291999999998</v>
      </c>
      <c r="D238" s="22"/>
      <c r="E238" s="23"/>
      <c r="F238" s="25"/>
      <c r="G238" s="26"/>
      <c r="H238" s="33">
        <v>2.0171905373134345</v>
      </c>
      <c r="I238" s="141">
        <v>0.31361607462686553</v>
      </c>
      <c r="J238" s="27">
        <v>1.703574462686569</v>
      </c>
      <c r="K238" s="29"/>
      <c r="L238" s="21">
        <f>'WASP DATA'!A323</f>
        <v>42224.692199999998</v>
      </c>
      <c r="M238" s="72">
        <f>'WASP DATA'!F323</f>
        <v>0.14265663000000001</v>
      </c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21">
        <v>42224.885427546295</v>
      </c>
      <c r="B239" s="94">
        <v>676</v>
      </c>
      <c r="C239" s="23">
        <f t="shared" si="3"/>
        <v>19.142291999999998</v>
      </c>
      <c r="D239" s="22"/>
      <c r="E239" s="23"/>
      <c r="F239" s="25"/>
      <c r="G239" s="26"/>
      <c r="H239" s="33">
        <v>1.9624740895522403</v>
      </c>
      <c r="I239" s="141">
        <v>0.31400817910447754</v>
      </c>
      <c r="J239" s="27">
        <v>1.6484659104477628</v>
      </c>
      <c r="K239" s="29"/>
      <c r="L239" s="21">
        <f>'WASP DATA'!A324</f>
        <v>42224.701999999997</v>
      </c>
      <c r="M239" s="72">
        <f>'WASP DATA'!F324</f>
        <v>0.13163949999999999</v>
      </c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21">
        <v>42224.895844270832</v>
      </c>
      <c r="B240" s="94">
        <v>676</v>
      </c>
      <c r="C240" s="23">
        <f t="shared" si="3"/>
        <v>19.142291999999998</v>
      </c>
      <c r="D240" s="22"/>
      <c r="E240" s="23"/>
      <c r="F240" s="25"/>
      <c r="G240" s="26"/>
      <c r="H240" s="33">
        <v>1.9077576417910465</v>
      </c>
      <c r="I240" s="141">
        <v>0.31440028358208949</v>
      </c>
      <c r="J240" s="27">
        <v>1.5933573582089569</v>
      </c>
      <c r="K240" s="29"/>
      <c r="L240" s="21">
        <f>'WASP DATA'!A325</f>
        <v>42224.713300000003</v>
      </c>
      <c r="M240" s="72">
        <f>'WASP DATA'!F325</f>
        <v>0.1199746</v>
      </c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21">
        <v>42224.906260995369</v>
      </c>
      <c r="B241" s="94">
        <v>685</v>
      </c>
      <c r="C241" s="23">
        <f t="shared" si="3"/>
        <v>19.397144999999998</v>
      </c>
      <c r="D241" s="22"/>
      <c r="E241" s="23"/>
      <c r="F241" s="25"/>
      <c r="G241" s="26"/>
      <c r="H241" s="33">
        <v>1.8530411940298523</v>
      </c>
      <c r="I241" s="141">
        <v>0.31479238805970139</v>
      </c>
      <c r="J241" s="27">
        <v>1.5382488059701509</v>
      </c>
      <c r="K241" s="29"/>
      <c r="L241" s="21">
        <f>'WASP DATA'!A326</f>
        <v>42224.7232</v>
      </c>
      <c r="M241" s="72">
        <f>'WASP DATA'!F326</f>
        <v>0.11053013</v>
      </c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21">
        <v>42224.916677719906</v>
      </c>
      <c r="B242" s="94">
        <v>685</v>
      </c>
      <c r="C242" s="23">
        <f t="shared" si="3"/>
        <v>19.397144999999998</v>
      </c>
      <c r="D242" s="22"/>
      <c r="E242" s="23"/>
      <c r="F242" s="25"/>
      <c r="G242" s="26"/>
      <c r="H242" s="33">
        <v>1.798324746268658</v>
      </c>
      <c r="I242" s="141">
        <v>0.31518449253731334</v>
      </c>
      <c r="J242" s="27">
        <v>1.4831402537313447</v>
      </c>
      <c r="K242" s="29"/>
      <c r="L242" s="21">
        <f>'WASP DATA'!A327</f>
        <v>42224.733</v>
      </c>
      <c r="M242" s="72">
        <f>'WASP DATA'!F327</f>
        <v>0.101754</v>
      </c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21">
        <v>42224.927094444443</v>
      </c>
      <c r="B243" s="94">
        <v>685</v>
      </c>
      <c r="C243" s="23">
        <f t="shared" si="3"/>
        <v>19.397144999999998</v>
      </c>
      <c r="D243" s="22"/>
      <c r="E243" s="23"/>
      <c r="F243" s="25"/>
      <c r="G243" s="26"/>
      <c r="H243" s="33">
        <v>1.7436082985074639</v>
      </c>
      <c r="I243" s="141">
        <v>0.31557659701492519</v>
      </c>
      <c r="J243" s="27">
        <v>1.4280317014925388</v>
      </c>
      <c r="K243" s="29"/>
      <c r="L243" s="21">
        <f>'WASP DATA'!A328</f>
        <v>42224.742899999997</v>
      </c>
      <c r="M243" s="72">
        <f>'WASP DATA'!F328</f>
        <v>9.3606659999999994E-2</v>
      </c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21">
        <v>42224.937511168981</v>
      </c>
      <c r="B244" s="94">
        <v>685</v>
      </c>
      <c r="C244" s="23">
        <f t="shared" si="3"/>
        <v>19.397144999999998</v>
      </c>
      <c r="D244" s="22"/>
      <c r="E244" s="23"/>
      <c r="F244" s="25"/>
      <c r="G244" s="26"/>
      <c r="H244" s="33">
        <v>1.6888918507462694</v>
      </c>
      <c r="I244" s="141">
        <v>0.31596870149253709</v>
      </c>
      <c r="J244" s="27">
        <v>1.3729231492537322</v>
      </c>
      <c r="K244" s="29"/>
      <c r="L244" s="21">
        <f>'WASP DATA'!A329</f>
        <v>42224.752800000002</v>
      </c>
      <c r="M244" s="72">
        <f>'WASP DATA'!F329</f>
        <v>8.6050230000000005E-2</v>
      </c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21">
        <v>42224.947927893518</v>
      </c>
      <c r="B245" s="94">
        <v>685</v>
      </c>
      <c r="C245" s="23">
        <f t="shared" si="3"/>
        <v>19.397144999999998</v>
      </c>
      <c r="D245" s="22"/>
      <c r="E245" s="23"/>
      <c r="F245" s="25"/>
      <c r="G245" s="26"/>
      <c r="H245" s="33">
        <v>1.6341754029850757</v>
      </c>
      <c r="I245" s="141">
        <v>0.31636080597014915</v>
      </c>
      <c r="J245" s="27">
        <v>1.3178145970149266</v>
      </c>
      <c r="K245" s="29"/>
      <c r="L245" s="21">
        <f>'WASP DATA'!A330</f>
        <v>42224.762600000002</v>
      </c>
      <c r="M245" s="72">
        <f>'WASP DATA'!F330</f>
        <v>7.9048370000000007E-2</v>
      </c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21">
        <v>42224.958344618055</v>
      </c>
      <c r="B246" s="94">
        <v>685</v>
      </c>
      <c r="C246" s="23">
        <f t="shared" si="3"/>
        <v>19.397144999999998</v>
      </c>
      <c r="D246" s="22"/>
      <c r="E246" s="23"/>
      <c r="F246" s="25"/>
      <c r="G246" s="26"/>
      <c r="H246" s="33">
        <v>1.5794589552238814</v>
      </c>
      <c r="I246" s="141">
        <v>0.31675291044776099</v>
      </c>
      <c r="J246" s="27">
        <v>1.2627060447761203</v>
      </c>
      <c r="K246" s="29"/>
      <c r="L246" s="21">
        <f>'WASP DATA'!A331</f>
        <v>42224.772499999999</v>
      </c>
      <c r="M246" s="72">
        <f>'WASP DATA'!F331</f>
        <v>7.2566359999999996E-2</v>
      </c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21">
        <v>42224.968761342592</v>
      </c>
      <c r="B247" s="94">
        <v>685</v>
      </c>
      <c r="C247" s="23">
        <f t="shared" si="3"/>
        <v>19.397144999999998</v>
      </c>
      <c r="D247" s="22"/>
      <c r="E247" s="23"/>
      <c r="F247" s="25"/>
      <c r="G247" s="26"/>
      <c r="H247" s="33">
        <v>1.5247425074626868</v>
      </c>
      <c r="I247" s="141">
        <v>0.31714501492537306</v>
      </c>
      <c r="J247" s="27">
        <v>1.2075974925373139</v>
      </c>
      <c r="K247" s="29"/>
      <c r="L247" s="21">
        <f>'WASP DATA'!A332</f>
        <v>42224.782399999996</v>
      </c>
      <c r="M247" s="72">
        <f>'WASP DATA'!F332</f>
        <v>6.6571099999999994E-2</v>
      </c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21">
        <v>42224.979178067129</v>
      </c>
      <c r="B248" s="94">
        <v>685</v>
      </c>
      <c r="C248" s="23">
        <f t="shared" si="3"/>
        <v>19.397144999999998</v>
      </c>
      <c r="D248" s="22"/>
      <c r="E248" s="23"/>
      <c r="F248" s="25"/>
      <c r="G248" s="26"/>
      <c r="H248" s="33">
        <v>1.4700260597014931</v>
      </c>
      <c r="I248" s="141">
        <v>0.31753711940298496</v>
      </c>
      <c r="J248" s="27">
        <v>1.1524889402985081</v>
      </c>
      <c r="K248" s="29"/>
      <c r="L248" s="21">
        <f>'WASP DATA'!A333</f>
        <v>42224.792200000004</v>
      </c>
      <c r="M248" s="72">
        <f>'WASP DATA'!F333</f>
        <v>6.1031040000000002E-2</v>
      </c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21">
        <v>42224.989594791667</v>
      </c>
      <c r="B249" s="94">
        <v>685</v>
      </c>
      <c r="C249" s="23">
        <f t="shared" si="3"/>
        <v>19.397144999999998</v>
      </c>
      <c r="D249" s="22"/>
      <c r="E249" s="23"/>
      <c r="F249" s="25"/>
      <c r="G249" s="26"/>
      <c r="H249" s="33">
        <v>1.4153096119402995</v>
      </c>
      <c r="I249" s="141">
        <v>0.31792922388059691</v>
      </c>
      <c r="J249" s="27">
        <v>1.0973803880597026</v>
      </c>
      <c r="K249" s="29"/>
      <c r="L249" s="21">
        <f>'WASP DATA'!A334</f>
        <v>42224.802100000001</v>
      </c>
      <c r="M249" s="72">
        <f>'WASP DATA'!F334</f>
        <v>5.5916189999999998E-2</v>
      </c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21">
        <v>42225.000011516204</v>
      </c>
      <c r="B250" s="94">
        <v>685</v>
      </c>
      <c r="C250" s="23">
        <f t="shared" si="3"/>
        <v>19.397144999999998</v>
      </c>
      <c r="D250" s="22"/>
      <c r="E250" s="23"/>
      <c r="F250" s="25"/>
      <c r="G250" s="26"/>
      <c r="H250" s="33">
        <v>1.3605931641791051</v>
      </c>
      <c r="I250" s="141">
        <v>0.31832132835820881</v>
      </c>
      <c r="J250" s="27">
        <v>1.0422718358208964</v>
      </c>
      <c r="K250" s="29"/>
      <c r="L250" s="21">
        <f>'WASP DATA'!A335</f>
        <v>42224.811999999998</v>
      </c>
      <c r="M250" s="72">
        <f>'WASP DATA'!F335</f>
        <v>5.119808E-2</v>
      </c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21">
        <v>42225.010428240741</v>
      </c>
      <c r="B251" s="94">
        <v>685</v>
      </c>
      <c r="C251" s="23">
        <f t="shared" si="3"/>
        <v>19.397144999999998</v>
      </c>
      <c r="D251" s="22"/>
      <c r="E251" s="23"/>
      <c r="F251" s="25"/>
      <c r="G251" s="26"/>
      <c r="H251" s="33">
        <v>1.305876716417911</v>
      </c>
      <c r="I251" s="141">
        <v>0.31871343283582065</v>
      </c>
      <c r="J251" s="27">
        <v>0.98716328358209038</v>
      </c>
      <c r="K251" s="29"/>
      <c r="L251" s="21">
        <f>'WASP DATA'!A336</f>
        <v>42224.823199999999</v>
      </c>
      <c r="M251" s="72">
        <f>'WASP DATA'!F336</f>
        <v>4.625721E-2</v>
      </c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91">
        <v>42225.020844965278</v>
      </c>
      <c r="B252" s="93">
        <v>685</v>
      </c>
      <c r="C252" s="23">
        <f t="shared" si="3"/>
        <v>19.397144999999998</v>
      </c>
      <c r="D252" s="7"/>
      <c r="E252" s="7"/>
      <c r="F252" s="7"/>
      <c r="G252" s="46"/>
      <c r="H252" s="33">
        <v>1.2511602686567169</v>
      </c>
      <c r="I252" s="141">
        <v>0.31910553731343261</v>
      </c>
      <c r="J252" s="27">
        <v>0.93205473134328432</v>
      </c>
      <c r="K252" s="46"/>
      <c r="L252" s="21">
        <f>'WASP DATA'!A337</f>
        <v>42224.833100000003</v>
      </c>
      <c r="M252" s="72">
        <f>'WASP DATA'!F337</f>
        <v>4.2300259999999999E-2</v>
      </c>
      <c r="N252" s="90"/>
    </row>
    <row r="253" spans="1:28" x14ac:dyDescent="0.2">
      <c r="A253" s="91">
        <v>42225.031261689815</v>
      </c>
      <c r="B253" s="93">
        <v>685</v>
      </c>
      <c r="C253" s="23">
        <f t="shared" si="3"/>
        <v>19.397144999999998</v>
      </c>
      <c r="D253" s="7"/>
      <c r="E253" s="7"/>
      <c r="F253" s="7"/>
      <c r="G253" s="46"/>
      <c r="H253" s="33">
        <v>1.196443820895523</v>
      </c>
      <c r="I253" s="141">
        <v>0.31949764179104456</v>
      </c>
      <c r="J253" s="27">
        <v>0.87694617910447847</v>
      </c>
      <c r="K253" s="46"/>
      <c r="L253" s="21">
        <f>'WASP DATA'!A338</f>
        <v>42224.843000000001</v>
      </c>
      <c r="M253" s="72">
        <f>'WASP DATA'!F338</f>
        <v>3.8660109999999998E-2</v>
      </c>
      <c r="N253" s="90"/>
    </row>
    <row r="254" spans="1:28" x14ac:dyDescent="0.2">
      <c r="A254" s="91">
        <v>42225.041678414353</v>
      </c>
      <c r="B254" s="93">
        <v>685</v>
      </c>
      <c r="C254" s="23">
        <f t="shared" si="3"/>
        <v>19.397144999999998</v>
      </c>
      <c r="D254" s="7"/>
      <c r="E254" s="7"/>
      <c r="F254" s="7"/>
      <c r="G254" s="46"/>
      <c r="H254" s="33">
        <v>1.1417273731343291</v>
      </c>
      <c r="I254" s="141">
        <v>0.31988974626865646</v>
      </c>
      <c r="J254" s="27">
        <v>0.82183762686567263</v>
      </c>
      <c r="K254" s="46"/>
      <c r="L254" s="21">
        <f>'WASP DATA'!A339</f>
        <v>42224.852899999998</v>
      </c>
      <c r="M254" s="72">
        <f>'WASP DATA'!F339</f>
        <v>3.5314199999999997E-2</v>
      </c>
      <c r="N254" s="90"/>
    </row>
    <row r="255" spans="1:28" x14ac:dyDescent="0.2">
      <c r="A255" s="91">
        <v>42225.05209513889</v>
      </c>
      <c r="B255" s="93">
        <v>685</v>
      </c>
      <c r="C255" s="23">
        <f t="shared" si="3"/>
        <v>19.397144999999998</v>
      </c>
      <c r="D255" s="7"/>
      <c r="E255" s="7"/>
      <c r="F255" s="7"/>
      <c r="G255" s="46"/>
      <c r="H255" s="33">
        <v>1.0870109253731348</v>
      </c>
      <c r="I255" s="141">
        <v>0.32028185074626847</v>
      </c>
      <c r="J255" s="27">
        <v>0.76672907462686635</v>
      </c>
      <c r="K255" s="46"/>
      <c r="L255" s="21">
        <f>'WASP DATA'!A340</f>
        <v>42224.862699999998</v>
      </c>
      <c r="M255" s="72">
        <f>'WASP DATA'!F340</f>
        <v>3.2241289999999999E-2</v>
      </c>
      <c r="N255" s="90"/>
    </row>
    <row r="256" spans="1:28" x14ac:dyDescent="0.2">
      <c r="A256" s="91">
        <v>42225.062511863427</v>
      </c>
      <c r="B256" s="93">
        <v>685</v>
      </c>
      <c r="C256" s="23">
        <f t="shared" si="3"/>
        <v>19.397144999999998</v>
      </c>
      <c r="D256" s="7"/>
      <c r="E256" s="7"/>
      <c r="F256" s="7"/>
      <c r="G256" s="46"/>
      <c r="H256" s="33">
        <v>1.0322944776119409</v>
      </c>
      <c r="I256" s="141">
        <v>0.32067395522388037</v>
      </c>
      <c r="J256" s="27">
        <v>0.71162052238806051</v>
      </c>
      <c r="K256" s="46"/>
      <c r="L256" s="21">
        <f>'WASP DATA'!A341</f>
        <v>42224.872600000002</v>
      </c>
      <c r="M256" s="72">
        <f>'WASP DATA'!F341</f>
        <v>2.9421429999999998E-2</v>
      </c>
      <c r="N256" s="90"/>
    </row>
    <row r="257" spans="1:14" x14ac:dyDescent="0.2">
      <c r="A257" s="91">
        <v>42225.072928587964</v>
      </c>
      <c r="B257" s="93">
        <v>685</v>
      </c>
      <c r="C257" s="23">
        <f t="shared" si="3"/>
        <v>19.397144999999998</v>
      </c>
      <c r="D257" s="7"/>
      <c r="E257" s="7"/>
      <c r="F257" s="7"/>
      <c r="G257" s="46"/>
      <c r="H257" s="33">
        <v>0.97757802985074671</v>
      </c>
      <c r="I257" s="141">
        <v>0.32106605970149238</v>
      </c>
      <c r="J257" s="27">
        <v>0.65651197014925433</v>
      </c>
      <c r="K257" s="46"/>
      <c r="L257" s="21">
        <f>'WASP DATA'!A342</f>
        <v>42224.8825</v>
      </c>
      <c r="M257" s="72">
        <f>'WASP DATA'!F342</f>
        <v>2.683586E-2</v>
      </c>
      <c r="N257" s="90"/>
    </row>
    <row r="258" spans="1:14" x14ac:dyDescent="0.2">
      <c r="A258" s="91">
        <v>42225.083345312501</v>
      </c>
      <c r="B258" s="93">
        <v>685</v>
      </c>
      <c r="C258" s="23">
        <f t="shared" si="3"/>
        <v>19.397144999999998</v>
      </c>
      <c r="D258" s="7"/>
      <c r="E258" s="7"/>
      <c r="F258" s="7"/>
      <c r="G258" s="46"/>
      <c r="H258" s="33">
        <v>0.92286158208955305</v>
      </c>
      <c r="I258" s="141">
        <v>0.32145816417910428</v>
      </c>
      <c r="J258" s="27">
        <v>0.60140341791044882</v>
      </c>
      <c r="K258" s="46"/>
      <c r="L258" s="21">
        <f>'WASP DATA'!A343</f>
        <v>42224.892399999997</v>
      </c>
      <c r="M258" s="72">
        <f>'WASP DATA'!F343</f>
        <v>2.4467010000000001E-2</v>
      </c>
      <c r="N258" s="90"/>
    </row>
    <row r="259" spans="1:14" x14ac:dyDescent="0.2">
      <c r="A259" s="91">
        <v>42225.093762037039</v>
      </c>
      <c r="B259" s="93">
        <v>685</v>
      </c>
      <c r="C259" s="23">
        <f t="shared" si="3"/>
        <v>19.397144999999998</v>
      </c>
      <c r="D259" s="7"/>
      <c r="E259" s="7"/>
      <c r="F259" s="7"/>
      <c r="G259" s="46"/>
      <c r="H259" s="33">
        <v>0.86814513432835883</v>
      </c>
      <c r="I259" s="141">
        <v>0.32185026865671618</v>
      </c>
      <c r="J259" s="27">
        <v>0.54629486567164265</v>
      </c>
      <c r="K259" s="46"/>
      <c r="L259" s="21">
        <f>'WASP DATA'!A344</f>
        <v>42224.902199999997</v>
      </c>
      <c r="M259" s="72">
        <f>'WASP DATA'!F344</f>
        <v>2.2298430000000001E-2</v>
      </c>
      <c r="N259" s="90"/>
    </row>
    <row r="260" spans="1:14" x14ac:dyDescent="0.2">
      <c r="A260" s="91">
        <v>42225.104178761576</v>
      </c>
      <c r="B260" s="93">
        <v>685</v>
      </c>
      <c r="C260" s="23">
        <f>B260*0.028317</f>
        <v>19.397144999999998</v>
      </c>
      <c r="D260" s="7"/>
      <c r="E260" s="7"/>
      <c r="F260" s="7"/>
      <c r="G260" s="46"/>
      <c r="H260" s="33">
        <v>0.81342868656716472</v>
      </c>
      <c r="I260" s="141">
        <v>0.32224237313432813</v>
      </c>
      <c r="J260" s="27">
        <v>0.49118631343283659</v>
      </c>
      <c r="K260" s="46"/>
      <c r="L260" s="21">
        <f>'WASP DATA'!A345</f>
        <v>42224.912100000001</v>
      </c>
      <c r="M260" s="72">
        <f>'WASP DATA'!F345</f>
        <v>2.031473E-2</v>
      </c>
      <c r="N260" s="90"/>
    </row>
    <row r="261" spans="1:14" x14ac:dyDescent="0.2">
      <c r="A261" s="91">
        <v>42225.114595486113</v>
      </c>
      <c r="B261" s="93">
        <v>685</v>
      </c>
      <c r="C261" s="23">
        <f>B261*0.028317</f>
        <v>19.397144999999998</v>
      </c>
      <c r="D261" s="7"/>
      <c r="E261" s="7"/>
      <c r="F261" s="7"/>
      <c r="G261" s="46"/>
      <c r="H261" s="33">
        <v>0.75871223880597116</v>
      </c>
      <c r="I261" s="141">
        <v>0.32263447761194008</v>
      </c>
      <c r="J261" s="27">
        <v>0.43607776119403108</v>
      </c>
      <c r="K261" s="46"/>
      <c r="L261" s="21">
        <f>'WASP DATA'!A346</f>
        <v>42224.921999999999</v>
      </c>
      <c r="M261" s="72">
        <f>'WASP DATA'!F346</f>
        <v>1.8501549999999999E-2</v>
      </c>
      <c r="N261" s="90"/>
    </row>
    <row r="262" spans="1:14" x14ac:dyDescent="0.2">
      <c r="A262" s="91">
        <v>42225.12501221065</v>
      </c>
      <c r="B262" s="93">
        <v>685</v>
      </c>
      <c r="C262" s="23">
        <f>B262*0.028317</f>
        <v>19.397144999999998</v>
      </c>
      <c r="D262" s="7"/>
      <c r="E262" s="7"/>
      <c r="F262" s="7"/>
      <c r="G262" s="46"/>
      <c r="H262" s="33">
        <v>0.70399579104477683</v>
      </c>
      <c r="I262" s="141">
        <v>0.32302658208955198</v>
      </c>
      <c r="J262" s="27">
        <v>0.38096920895522485</v>
      </c>
      <c r="K262" s="46"/>
      <c r="L262" s="21">
        <f>'WASP DATA'!A347</f>
        <v>42224.931900000003</v>
      </c>
      <c r="M262" s="72">
        <f>'WASP DATA'!F347</f>
        <v>1.6845479999999999E-2</v>
      </c>
      <c r="N262" s="90"/>
    </row>
    <row r="263" spans="1:14" x14ac:dyDescent="0.2">
      <c r="A263" s="92"/>
      <c r="G263" s="90"/>
      <c r="H263" s="33">
        <v>0.64927934328358261</v>
      </c>
      <c r="I263" s="141">
        <v>0.32341868656716399</v>
      </c>
      <c r="J263" s="27">
        <v>0.32586065671641862</v>
      </c>
      <c r="K263" s="90"/>
      <c r="L263" s="21">
        <f>'WASP DATA'!A348</f>
        <v>42224.943200000002</v>
      </c>
      <c r="M263" s="72">
        <f>'WASP DATA'!F348</f>
        <v>1.512924E-2</v>
      </c>
      <c r="N263" s="90"/>
    </row>
    <row r="264" spans="1:14" x14ac:dyDescent="0.2">
      <c r="A264" s="92"/>
      <c r="G264" s="90"/>
      <c r="H264" s="33">
        <v>0.59456289552238861</v>
      </c>
      <c r="I264" s="141">
        <v>0.32381079104477589</v>
      </c>
      <c r="J264" s="27">
        <v>0.27075210447761272</v>
      </c>
      <c r="K264" s="90"/>
      <c r="L264" s="21">
        <f>'WASP DATA'!A349</f>
        <v>42224.953000000001</v>
      </c>
      <c r="M264" s="72">
        <f>'WASP DATA'!F349</f>
        <v>1.376893E-2</v>
      </c>
      <c r="N264" s="90"/>
    </row>
    <row r="265" spans="1:14" x14ac:dyDescent="0.2">
      <c r="G265" s="90"/>
      <c r="H265" s="33">
        <v>0.53984644776119495</v>
      </c>
      <c r="I265" s="141">
        <v>0.32420289552238785</v>
      </c>
      <c r="J265" s="27">
        <v>0.2156435522388071</v>
      </c>
      <c r="K265" s="90"/>
      <c r="L265" s="21">
        <f>'WASP DATA'!A350</f>
        <v>42224.962899999999</v>
      </c>
      <c r="M265" s="72">
        <f>'WASP DATA'!F350</f>
        <v>1.252938E-2</v>
      </c>
      <c r="N265" s="90"/>
    </row>
    <row r="266" spans="1:14" x14ac:dyDescent="0.2">
      <c r="G266" s="90"/>
      <c r="H266" s="33">
        <v>0.48512999999999995</v>
      </c>
      <c r="I266" s="141">
        <v>0.32459500000000002</v>
      </c>
      <c r="J266" s="27">
        <v>0.16053499999999993</v>
      </c>
      <c r="K266" s="90"/>
      <c r="L266" s="21">
        <f>'WASP DATA'!A351</f>
        <v>42224.972800000003</v>
      </c>
      <c r="M266" s="72">
        <f>'WASP DATA'!F351</f>
        <v>1.140067E-2</v>
      </c>
      <c r="N266" s="90"/>
    </row>
    <row r="267" spans="1:14" x14ac:dyDescent="0.2">
      <c r="G267" s="90"/>
      <c r="H267" s="217"/>
      <c r="I267" s="217"/>
      <c r="J267" s="217"/>
      <c r="K267" s="90"/>
      <c r="L267" s="21">
        <f>'WASP DATA'!A352</f>
        <v>42224.9827</v>
      </c>
      <c r="M267" s="72">
        <f>'WASP DATA'!F352</f>
        <v>1.037363E-2</v>
      </c>
      <c r="N267" s="90"/>
    </row>
    <row r="268" spans="1:14" x14ac:dyDescent="0.2">
      <c r="G268" s="90"/>
      <c r="H268" s="89"/>
      <c r="I268" s="89"/>
      <c r="J268" s="89"/>
      <c r="K268" s="90"/>
      <c r="L268" s="21">
        <f>'WASP DATA'!A353</f>
        <v>42224.992599999998</v>
      </c>
      <c r="M268" s="72">
        <f>'WASP DATA'!F353</f>
        <v>9.4397500000000002E-3</v>
      </c>
      <c r="N268" s="90"/>
    </row>
  </sheetData>
  <sheetProtection algorithmName="SHA-512" hashValue="Yo7smbLRGf8rdBpLtHxUPa5XNGEMpVh/GvVMUbXFyeAcmTiSBLS48Ai8rzguHwWC5dO4MPRt+r9pUYNa9UZYZA==" saltValue="pMt8xQy35EmdTNkNVuUX2g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4:G251">
    <cfRule type="cellIs" dxfId="27" priority="3" operator="greaterThan">
      <formula>0</formula>
    </cfRule>
  </conditionalFormatting>
  <conditionalFormatting sqref="D4:F251">
    <cfRule type="cellIs" dxfId="26" priority="2" operator="greater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5" tint="-0.249977111117893"/>
  </sheetPr>
  <dimension ref="A1:AB262"/>
  <sheetViews>
    <sheetView topLeftCell="G1" workbookViewId="0">
      <selection activeCell="F9" sqref="F9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6.855468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2" t="s">
        <v>91</v>
      </c>
      <c r="C1" s="82"/>
      <c r="D1" s="82"/>
      <c r="E1" s="80"/>
      <c r="F1" s="80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65.2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6" t="s">
        <v>10</v>
      </c>
      <c r="I3" s="16" t="s">
        <v>11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117</v>
      </c>
      <c r="Q3" s="142"/>
    </row>
    <row r="4" spans="1:28" x14ac:dyDescent="0.2">
      <c r="A4" s="21">
        <v>42223.208333333336</v>
      </c>
      <c r="B4" s="22">
        <v>732</v>
      </c>
      <c r="C4" s="23">
        <f t="shared" ref="C4:C67" si="0">B4*0.028317</f>
        <v>20.728044000000001</v>
      </c>
      <c r="D4" s="24"/>
      <c r="E4" s="25"/>
      <c r="F4" s="25"/>
      <c r="G4" s="26"/>
      <c r="H4" s="33">
        <v>3.4777471641790783</v>
      </c>
      <c r="I4" s="28">
        <v>2.3467868852478091E-2</v>
      </c>
      <c r="J4" s="27">
        <v>3.1075013114753745</v>
      </c>
      <c r="K4" s="29"/>
      <c r="L4" s="21">
        <f>'WASP DATA'!A133</f>
        <v>42222.794000000002</v>
      </c>
      <c r="M4" s="72">
        <f>'WASP DATA'!J133</f>
        <v>0.17167250000000001</v>
      </c>
      <c r="N4" s="31"/>
      <c r="O4" s="21">
        <v>42223.208333333336</v>
      </c>
      <c r="P4" s="33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21">
        <v>42223.21875</v>
      </c>
      <c r="B5" s="22">
        <v>738</v>
      </c>
      <c r="C5" s="23">
        <f t="shared" si="0"/>
        <v>20.897945999999997</v>
      </c>
      <c r="D5" s="24"/>
      <c r="E5" s="25"/>
      <c r="F5" s="25"/>
      <c r="G5" s="26"/>
      <c r="H5" s="33">
        <v>3.5980678708462079</v>
      </c>
      <c r="I5" s="28">
        <v>3.520180327869582E-2</v>
      </c>
      <c r="J5" s="27">
        <v>5.7726730198447029</v>
      </c>
      <c r="K5" s="29"/>
      <c r="L5" s="21">
        <f>'WASP DATA'!A134</f>
        <v>42222.804400000001</v>
      </c>
      <c r="M5" s="72">
        <f>'WASP DATA'!J134</f>
        <v>0.2098535</v>
      </c>
      <c r="N5" s="31"/>
      <c r="O5" s="21">
        <v>42223.21875</v>
      </c>
      <c r="P5" s="33"/>
      <c r="Q5" s="34"/>
      <c r="R5" s="211" t="s">
        <v>128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21">
        <v>42223.229166666664</v>
      </c>
      <c r="B6" s="22">
        <v>732</v>
      </c>
      <c r="C6" s="23">
        <f t="shared" si="0"/>
        <v>20.728044000000001</v>
      </c>
      <c r="D6" s="24"/>
      <c r="E6" s="25"/>
      <c r="F6" s="25"/>
      <c r="G6" s="26"/>
      <c r="H6" s="33">
        <v>3.718388577513295</v>
      </c>
      <c r="I6" s="28">
        <v>4.6935737704913549E-2</v>
      </c>
      <c r="J6" s="27">
        <v>8.4558447282140037</v>
      </c>
      <c r="K6" s="29"/>
      <c r="L6" s="21">
        <f>'WASP DATA'!A135</f>
        <v>42222.813099999999</v>
      </c>
      <c r="M6" s="72">
        <f>'WASP DATA'!J135</f>
        <v>0.24711163</v>
      </c>
      <c r="N6" s="31"/>
      <c r="O6" s="21">
        <v>42223.229166666664</v>
      </c>
      <c r="P6" s="33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21">
        <v>42223.239583333336</v>
      </c>
      <c r="B7" s="22">
        <v>732</v>
      </c>
      <c r="C7" s="23">
        <f t="shared" si="0"/>
        <v>20.728044000000001</v>
      </c>
      <c r="D7" s="24"/>
      <c r="E7" s="25"/>
      <c r="F7" s="25"/>
      <c r="G7" s="26"/>
      <c r="H7" s="33">
        <v>3.8387092841803394</v>
      </c>
      <c r="I7" s="28">
        <v>5.2802704918036625E-2</v>
      </c>
      <c r="J7" s="27">
        <v>10.362141108714397</v>
      </c>
      <c r="K7" s="29"/>
      <c r="L7" s="21">
        <f>'WASP DATA'!A136</f>
        <v>42222.823600000003</v>
      </c>
      <c r="M7" s="72">
        <f>'WASP DATA'!J136</f>
        <v>0.29927322000000001</v>
      </c>
      <c r="N7" s="31"/>
      <c r="O7" s="21">
        <v>42223.239583333336</v>
      </c>
      <c r="P7" s="33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21">
        <v>42223.25</v>
      </c>
      <c r="B8" s="22">
        <v>732</v>
      </c>
      <c r="C8" s="23">
        <f t="shared" si="0"/>
        <v>20.728044000000001</v>
      </c>
      <c r="D8" s="24"/>
      <c r="E8" s="25"/>
      <c r="F8" s="25"/>
      <c r="G8" s="26"/>
      <c r="H8" s="33">
        <v>3.9590299908474407</v>
      </c>
      <c r="I8" s="28">
        <v>5.86696721311597E-2</v>
      </c>
      <c r="J8" s="27">
        <v>12.242648015530648</v>
      </c>
      <c r="K8" s="29"/>
      <c r="L8" s="21">
        <f>'WASP DATA'!A137</f>
        <v>42222.834000000003</v>
      </c>
      <c r="M8" s="72">
        <f>'WASP DATA'!J137</f>
        <v>0.36067139999999998</v>
      </c>
      <c r="N8" s="31"/>
      <c r="O8" s="21">
        <v>42223.25</v>
      </c>
      <c r="P8" s="33"/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21">
        <v>42223.260416666664</v>
      </c>
      <c r="B9" s="22">
        <v>726</v>
      </c>
      <c r="C9" s="23">
        <f t="shared" si="0"/>
        <v>20.558142</v>
      </c>
      <c r="D9" s="24"/>
      <c r="E9" s="25"/>
      <c r="F9" s="25"/>
      <c r="G9" s="26"/>
      <c r="H9" s="33">
        <v>4.0793506975145277</v>
      </c>
      <c r="I9" s="28">
        <v>6.4536639344254354E-2</v>
      </c>
      <c r="J9" s="27">
        <v>13.684997027610038</v>
      </c>
      <c r="K9" s="29"/>
      <c r="L9" s="21">
        <f>'WASP DATA'!A138</f>
        <v>42222.844299999997</v>
      </c>
      <c r="M9" s="72">
        <f>'WASP DATA'!J138</f>
        <v>0.43258849999999999</v>
      </c>
      <c r="N9" s="31"/>
      <c r="O9" s="21">
        <v>42223.260416666664</v>
      </c>
      <c r="P9" s="33"/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21">
        <v>42223.270833333336</v>
      </c>
      <c r="B10" s="22">
        <v>732</v>
      </c>
      <c r="C10" s="23">
        <f t="shared" si="0"/>
        <v>20.728044000000001</v>
      </c>
      <c r="D10" s="24"/>
      <c r="E10" s="25"/>
      <c r="F10" s="25"/>
      <c r="G10" s="26"/>
      <c r="H10" s="33">
        <v>4.1996714041815864</v>
      </c>
      <c r="I10" s="28">
        <v>7.0403606557363219E-2</v>
      </c>
      <c r="J10" s="27">
        <v>15.127346039689414</v>
      </c>
      <c r="K10" s="29"/>
      <c r="L10" s="21">
        <f>'WASP DATA'!A139</f>
        <v>42222.854700000004</v>
      </c>
      <c r="M10" s="72">
        <f>'WASP DATA'!J139</f>
        <v>0.51642482999999995</v>
      </c>
      <c r="N10" s="31"/>
      <c r="O10" s="21">
        <v>42223.270833333336</v>
      </c>
      <c r="P10" s="33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21">
        <v>42223.28125</v>
      </c>
      <c r="B11" s="22">
        <v>732</v>
      </c>
      <c r="C11" s="23">
        <f t="shared" si="0"/>
        <v>20.728044000000001</v>
      </c>
      <c r="D11" s="24"/>
      <c r="E11" s="25"/>
      <c r="F11" s="25"/>
      <c r="G11" s="26"/>
      <c r="H11" s="33">
        <v>4.319992110848716</v>
      </c>
      <c r="I11" s="28">
        <v>7.6270573770500505E-2</v>
      </c>
      <c r="J11" s="27">
        <v>16.569695051768775</v>
      </c>
      <c r="K11" s="29"/>
      <c r="L11" s="21">
        <f>'WASP DATA'!A140</f>
        <v>42222.863299999997</v>
      </c>
      <c r="M11" s="72">
        <f>'WASP DATA'!J140</f>
        <v>0.59648670000000004</v>
      </c>
      <c r="N11" s="31"/>
      <c r="O11" s="21">
        <v>42223.28125</v>
      </c>
      <c r="P11" s="33"/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21">
        <v>42223.291666666664</v>
      </c>
      <c r="B12" s="22">
        <v>726</v>
      </c>
      <c r="C12" s="23">
        <f t="shared" si="0"/>
        <v>20.558142</v>
      </c>
      <c r="D12" s="24"/>
      <c r="E12" s="25"/>
      <c r="F12" s="25"/>
      <c r="G12" s="26"/>
      <c r="H12" s="33">
        <v>4.4403128175157747</v>
      </c>
      <c r="I12" s="28">
        <v>8.213754098360937E-2</v>
      </c>
      <c r="J12" s="27">
        <v>18.012044063848151</v>
      </c>
      <c r="K12" s="29"/>
      <c r="L12" s="21">
        <f>'WASP DATA'!A141</f>
        <v>42222.873599999999</v>
      </c>
      <c r="M12" s="72">
        <f>'WASP DATA'!J141</f>
        <v>0.70621089999999997</v>
      </c>
      <c r="N12" s="31"/>
      <c r="O12" s="21">
        <v>42223.291666666664</v>
      </c>
      <c r="P12" s="33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21">
        <v>42223.302083333336</v>
      </c>
      <c r="B13" s="22">
        <v>726</v>
      </c>
      <c r="C13" s="23">
        <f t="shared" si="0"/>
        <v>20.558142</v>
      </c>
      <c r="D13" s="24"/>
      <c r="E13" s="25"/>
      <c r="F13" s="25"/>
      <c r="G13" s="26"/>
      <c r="H13" s="33">
        <v>4.5606335241828475</v>
      </c>
      <c r="I13" s="28">
        <v>8.213754098360937E-2</v>
      </c>
      <c r="J13" s="27">
        <v>18.67751774805869</v>
      </c>
      <c r="K13" s="29"/>
      <c r="L13" s="21">
        <f>'WASP DATA'!A142</f>
        <v>42222.883900000001</v>
      </c>
      <c r="M13" s="72">
        <f>'WASP DATA'!J142</f>
        <v>0.83247570000000004</v>
      </c>
      <c r="N13" s="31"/>
      <c r="O13" s="21">
        <v>42223.302083333336</v>
      </c>
      <c r="P13" s="33"/>
      <c r="Q13" s="34"/>
      <c r="R13" s="34" t="s">
        <v>101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35">
        <v>42223.3125</v>
      </c>
      <c r="B14" s="22">
        <v>720</v>
      </c>
      <c r="C14" s="23">
        <f t="shared" si="0"/>
        <v>20.38824</v>
      </c>
      <c r="D14" s="22"/>
      <c r="E14" s="23"/>
      <c r="F14" s="25"/>
      <c r="G14" s="26"/>
      <c r="H14" s="33">
        <v>4.6809542308499346</v>
      </c>
      <c r="I14" s="28">
        <v>8.213754098360937E-2</v>
      </c>
      <c r="J14" s="27">
        <v>19.342991432269216</v>
      </c>
      <c r="K14" s="29"/>
      <c r="L14" s="21">
        <f>'WASP DATA'!A143</f>
        <v>42222.894200000002</v>
      </c>
      <c r="M14" s="72">
        <f>'WASP DATA'!J143</f>
        <v>0.97714239999999997</v>
      </c>
      <c r="N14" s="31"/>
      <c r="O14" s="35">
        <v>42223.3125</v>
      </c>
      <c r="P14" s="33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35">
        <v>42223.322916666664</v>
      </c>
      <c r="B15" s="22">
        <v>726</v>
      </c>
      <c r="C15" s="23">
        <f t="shared" si="0"/>
        <v>20.558142</v>
      </c>
      <c r="D15" s="36"/>
      <c r="E15" s="37"/>
      <c r="F15" s="25"/>
      <c r="G15" s="26"/>
      <c r="H15" s="33">
        <v>4.8012749375170216</v>
      </c>
      <c r="I15" s="28">
        <v>8.213754098360937E-2</v>
      </c>
      <c r="J15" s="27">
        <v>20.008465116479741</v>
      </c>
      <c r="K15" s="29"/>
      <c r="L15" s="21">
        <f>'WASP DATA'!A144</f>
        <v>42222.904499999997</v>
      </c>
      <c r="M15" s="72">
        <f>'WASP DATA'!J144</f>
        <v>1.1421889999999999</v>
      </c>
      <c r="N15" s="31"/>
      <c r="O15" s="35">
        <v>42223.322916666664</v>
      </c>
      <c r="P15" s="33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35">
        <v>42223.333333333336</v>
      </c>
      <c r="B16" s="22">
        <v>726</v>
      </c>
      <c r="C16" s="23">
        <f t="shared" si="0"/>
        <v>20.558142</v>
      </c>
      <c r="D16" s="22"/>
      <c r="E16" s="23"/>
      <c r="F16" s="25"/>
      <c r="G16" s="26"/>
      <c r="H16" s="33">
        <v>4.9215956441841087</v>
      </c>
      <c r="I16" s="28">
        <v>8.2137540983637791E-2</v>
      </c>
      <c r="J16" s="27">
        <v>20.673938800690266</v>
      </c>
      <c r="K16" s="29"/>
      <c r="L16" s="21">
        <f>'WASP DATA'!A145</f>
        <v>42222.913</v>
      </c>
      <c r="M16" s="72">
        <f>'WASP DATA'!J145</f>
        <v>1.2968</v>
      </c>
      <c r="N16" s="31"/>
      <c r="O16" s="35">
        <v>42223.333333333336</v>
      </c>
      <c r="P16" s="33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35">
        <v>42223.34375</v>
      </c>
      <c r="B17" s="22">
        <v>720</v>
      </c>
      <c r="C17" s="23">
        <f t="shared" si="0"/>
        <v>20.38824</v>
      </c>
      <c r="D17" s="22"/>
      <c r="E17" s="23"/>
      <c r="F17" s="25"/>
      <c r="G17" s="26"/>
      <c r="H17" s="33">
        <v>5.0419163508512099</v>
      </c>
      <c r="I17" s="28">
        <v>8.8004508196718234E-2</v>
      </c>
      <c r="J17" s="27">
        <v>22.116287812769642</v>
      </c>
      <c r="K17" s="29"/>
      <c r="L17" s="21">
        <f>'WASP DATA'!A146</f>
        <v>42222.923199999997</v>
      </c>
      <c r="M17" s="72">
        <f>'WASP DATA'!J146</f>
        <v>1.5047140000000001</v>
      </c>
      <c r="N17" s="31"/>
      <c r="O17" s="35">
        <v>42223.34375</v>
      </c>
      <c r="P17" s="145">
        <v>1</v>
      </c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35">
        <v>42223.354166666664</v>
      </c>
      <c r="B18" s="22">
        <v>720</v>
      </c>
      <c r="C18" s="23">
        <f t="shared" si="0"/>
        <v>20.38824</v>
      </c>
      <c r="D18" s="22"/>
      <c r="E18" s="23"/>
      <c r="F18" s="25"/>
      <c r="G18" s="26"/>
      <c r="H18" s="33">
        <v>5.162237057518297</v>
      </c>
      <c r="I18" s="28">
        <v>9.3871475409827099E-2</v>
      </c>
      <c r="J18" s="27">
        <v>23.558636824849032</v>
      </c>
      <c r="K18" s="29"/>
      <c r="L18" s="21">
        <f>'WASP DATA'!A147</f>
        <v>42222.933400000002</v>
      </c>
      <c r="M18" s="72">
        <f>'WASP DATA'!J147</f>
        <v>1.7391992000000001</v>
      </c>
      <c r="N18" s="31"/>
      <c r="O18" s="35">
        <v>42223.354166666664</v>
      </c>
      <c r="P18" s="145">
        <v>1.0083798882681565</v>
      </c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35">
        <v>42223.364583333336</v>
      </c>
      <c r="B19" s="22">
        <v>720</v>
      </c>
      <c r="C19" s="23">
        <f t="shared" si="0"/>
        <v>20.38824</v>
      </c>
      <c r="D19" s="22"/>
      <c r="E19" s="23"/>
      <c r="F19" s="25"/>
      <c r="G19" s="26"/>
      <c r="H19" s="33">
        <v>5.282557764185384</v>
      </c>
      <c r="I19" s="28">
        <v>9.3871475409827099E-2</v>
      </c>
      <c r="J19" s="27">
        <v>24.224110509059571</v>
      </c>
      <c r="K19" s="29"/>
      <c r="L19" s="21">
        <f>'WASP DATA'!A148</f>
        <v>42222.943599999999</v>
      </c>
      <c r="M19" s="72">
        <f>'WASP DATA'!J148</f>
        <v>2.0026259999999998</v>
      </c>
      <c r="N19" s="31"/>
      <c r="O19" s="35">
        <v>42223.364583333336</v>
      </c>
      <c r="P19" s="145">
        <v>1.0167597765363128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35">
        <v>42223.375</v>
      </c>
      <c r="B20" s="22">
        <v>720</v>
      </c>
      <c r="C20" s="23">
        <f t="shared" si="0"/>
        <v>20.38824</v>
      </c>
      <c r="D20" s="22"/>
      <c r="E20" s="23"/>
      <c r="F20" s="25"/>
      <c r="G20" s="26"/>
      <c r="H20" s="33">
        <v>5.4028784708524711</v>
      </c>
      <c r="I20" s="28">
        <v>9.3871475409827099E-2</v>
      </c>
      <c r="J20" s="27">
        <v>24.889584193270096</v>
      </c>
      <c r="K20" s="29"/>
      <c r="L20" s="21">
        <f>'WASP DATA'!A149</f>
        <v>42222.953699999998</v>
      </c>
      <c r="M20" s="72">
        <f>'WASP DATA'!J149</f>
        <v>2.297444</v>
      </c>
      <c r="N20" s="31"/>
      <c r="O20" s="35">
        <v>42223.375</v>
      </c>
      <c r="P20" s="145">
        <v>1.0279329608938548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35">
        <v>42223.385416666664</v>
      </c>
      <c r="B21" s="22">
        <v>720</v>
      </c>
      <c r="C21" s="23">
        <f t="shared" si="0"/>
        <v>20.38824</v>
      </c>
      <c r="D21" s="22"/>
      <c r="E21" s="23"/>
      <c r="F21" s="25"/>
      <c r="G21" s="26"/>
      <c r="H21" s="33">
        <v>5.5231991775195155</v>
      </c>
      <c r="I21" s="28">
        <v>9.387147540984131E-2</v>
      </c>
      <c r="J21" s="27">
        <v>25.555057877480621</v>
      </c>
      <c r="K21" s="29"/>
      <c r="L21" s="21">
        <f>'WASP DATA'!A150</f>
        <v>42222.963900000002</v>
      </c>
      <c r="M21" s="72">
        <f>'WASP DATA'!J150</f>
        <v>2.6261703000000001</v>
      </c>
      <c r="N21" s="31"/>
      <c r="O21" s="35">
        <v>42223.385416666664</v>
      </c>
      <c r="P21" s="145">
        <v>1.0391061452513968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35">
        <v>42223.395833333336</v>
      </c>
      <c r="B22" s="22">
        <v>714</v>
      </c>
      <c r="C22" s="23">
        <f t="shared" si="0"/>
        <v>20.218337999999999</v>
      </c>
      <c r="D22" s="22"/>
      <c r="E22" s="23"/>
      <c r="F22" s="25"/>
      <c r="G22" s="26"/>
      <c r="H22" s="33">
        <v>5.643519884186631</v>
      </c>
      <c r="I22" s="28">
        <v>9.387147540984131E-2</v>
      </c>
      <c r="J22" s="27">
        <v>26.220531561691132</v>
      </c>
      <c r="K22" s="29"/>
      <c r="L22" s="21">
        <f>'WASP DATA'!A151</f>
        <v>42222.974000000002</v>
      </c>
      <c r="M22" s="72">
        <f>'WASP DATA'!J151</f>
        <v>2.9913791999999999</v>
      </c>
      <c r="N22" s="31"/>
      <c r="O22" s="35">
        <v>42223.395833333336</v>
      </c>
      <c r="P22" s="145">
        <v>1.0502793296089385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35">
        <v>42223.40625</v>
      </c>
      <c r="B23" s="22">
        <v>714</v>
      </c>
      <c r="C23" s="23">
        <f t="shared" si="0"/>
        <v>20.218337999999999</v>
      </c>
      <c r="D23" s="22"/>
      <c r="E23" s="23"/>
      <c r="F23" s="25"/>
      <c r="G23" s="26"/>
      <c r="H23" s="33">
        <v>5.7638405908537038</v>
      </c>
      <c r="I23" s="28">
        <v>9.9738442622964385E-2</v>
      </c>
      <c r="J23" s="27">
        <v>27.662880573770522</v>
      </c>
      <c r="K23" s="29"/>
      <c r="L23" s="21">
        <f>'WASP DATA'!A152</f>
        <v>42222.984100000001</v>
      </c>
      <c r="M23" s="72">
        <f>'WASP DATA'!J152</f>
        <v>3.3956810000000002</v>
      </c>
      <c r="N23" s="31"/>
      <c r="O23" s="35">
        <v>42223.40625</v>
      </c>
      <c r="P23" s="145">
        <v>1.058659217877095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35">
        <v>42223.416666666664</v>
      </c>
      <c r="B24" s="22">
        <v>714</v>
      </c>
      <c r="C24" s="23">
        <f t="shared" si="0"/>
        <v>20.218337999999999</v>
      </c>
      <c r="D24" s="22"/>
      <c r="E24" s="23"/>
      <c r="F24" s="25"/>
      <c r="G24" s="26"/>
      <c r="H24" s="33">
        <v>5.8841612975208051</v>
      </c>
      <c r="I24" s="28">
        <v>0.10560540983607325</v>
      </c>
      <c r="J24" s="27">
        <v>29.105229585849884</v>
      </c>
      <c r="K24" s="29"/>
      <c r="L24" s="21">
        <f>'WASP DATA'!A153</f>
        <v>42222.994100000004</v>
      </c>
      <c r="M24" s="72">
        <f>'WASP DATA'!J153</f>
        <v>3.8417083999999999</v>
      </c>
      <c r="N24" s="31"/>
      <c r="O24" s="35">
        <v>42223.416666666664</v>
      </c>
      <c r="P24" s="145">
        <v>1.0670391061452515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35">
        <v>42223.427083333336</v>
      </c>
      <c r="B25" s="22">
        <v>714</v>
      </c>
      <c r="C25" s="23">
        <f t="shared" si="0"/>
        <v>20.218337999999999</v>
      </c>
      <c r="D25" s="22"/>
      <c r="E25" s="23"/>
      <c r="F25" s="25"/>
      <c r="G25" s="26"/>
      <c r="H25" s="33">
        <v>6.0044820041878921</v>
      </c>
      <c r="I25" s="28">
        <v>0.1114723770491679</v>
      </c>
      <c r="J25" s="27">
        <v>30.54757859792926</v>
      </c>
      <c r="K25" s="29"/>
      <c r="L25" s="21">
        <f>'WASP DATA'!A154</f>
        <v>42223.004200000003</v>
      </c>
      <c r="M25" s="72">
        <f>'WASP DATA'!J154</f>
        <v>4.332141</v>
      </c>
      <c r="N25" s="31"/>
      <c r="O25" s="35">
        <v>42223.427083333336</v>
      </c>
      <c r="P25" s="145">
        <v>1.0726256983240223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35">
        <v>42223.4375</v>
      </c>
      <c r="B26" s="22">
        <v>708</v>
      </c>
      <c r="C26" s="23">
        <f t="shared" si="0"/>
        <v>20.048435999999999</v>
      </c>
      <c r="D26" s="22"/>
      <c r="E26" s="23"/>
      <c r="F26" s="25"/>
      <c r="G26" s="26"/>
      <c r="H26" s="33">
        <v>6.1248027108549365</v>
      </c>
      <c r="I26" s="28">
        <v>0.11733934426229098</v>
      </c>
      <c r="J26" s="27">
        <v>31.989927610008635</v>
      </c>
      <c r="K26" s="29"/>
      <c r="L26" s="21">
        <f>'WASP DATA'!A155</f>
        <v>42223.014199999998</v>
      </c>
      <c r="M26" s="72">
        <f>'WASP DATA'!J155</f>
        <v>4.8701600999999997</v>
      </c>
      <c r="N26" s="31"/>
      <c r="O26" s="35">
        <v>42223.4375</v>
      </c>
      <c r="P26" s="145">
        <v>1.0754189944134078</v>
      </c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35">
        <v>42223.447916666664</v>
      </c>
      <c r="B27" s="22">
        <v>714</v>
      </c>
      <c r="C27" s="23">
        <f t="shared" si="0"/>
        <v>20.218337999999999</v>
      </c>
      <c r="D27" s="22"/>
      <c r="E27" s="23"/>
      <c r="F27" s="25"/>
      <c r="G27" s="26"/>
      <c r="H27" s="33">
        <v>6.2451234175220662</v>
      </c>
      <c r="I27" s="28">
        <v>0.12907327868850871</v>
      </c>
      <c r="J27" s="27">
        <v>34.209151949956919</v>
      </c>
      <c r="K27" s="29"/>
      <c r="L27" s="21">
        <f>'WASP DATA'!A156</f>
        <v>42223.0242</v>
      </c>
      <c r="M27" s="72">
        <f>'WASP DATA'!J156</f>
        <v>5.4585523</v>
      </c>
      <c r="N27" s="31"/>
      <c r="O27" s="35">
        <v>42223.447916666664</v>
      </c>
      <c r="P27" s="145">
        <v>1.0782122905027933</v>
      </c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35">
        <v>42223.458333333336</v>
      </c>
      <c r="B28" s="22">
        <v>714</v>
      </c>
      <c r="C28" s="23">
        <f t="shared" si="0"/>
        <v>20.218337999999999</v>
      </c>
      <c r="D28" s="22"/>
      <c r="E28" s="23"/>
      <c r="F28" s="25"/>
      <c r="G28" s="26"/>
      <c r="H28" s="33">
        <v>6.3654441241891107</v>
      </c>
      <c r="I28" s="28">
        <v>0.14080721311475486</v>
      </c>
      <c r="J28" s="27">
        <v>36.428376289905074</v>
      </c>
      <c r="K28" s="29"/>
      <c r="L28" s="21">
        <f>'WASP DATA'!A157</f>
        <v>42223.034200000002</v>
      </c>
      <c r="M28" s="72">
        <f>'WASP DATA'!J157</f>
        <v>6.0998830000000002</v>
      </c>
      <c r="N28" s="31"/>
      <c r="O28" s="35">
        <v>42223.458333333336</v>
      </c>
      <c r="P28" s="145">
        <v>1.0810055865921788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35">
        <v>42223.46875</v>
      </c>
      <c r="B29" s="22">
        <v>708</v>
      </c>
      <c r="C29" s="23">
        <f t="shared" si="0"/>
        <v>20.048435999999999</v>
      </c>
      <c r="D29" s="22"/>
      <c r="E29" s="23"/>
      <c r="F29" s="25"/>
      <c r="G29" s="26"/>
      <c r="H29" s="33">
        <v>10.821255011121536</v>
      </c>
      <c r="I29" s="28">
        <v>0.16427508196721874</v>
      </c>
      <c r="J29" s="27">
        <v>40.201351285591059</v>
      </c>
      <c r="K29" s="29"/>
      <c r="L29" s="21">
        <f>'WASP DATA'!A158</f>
        <v>42223.044199999997</v>
      </c>
      <c r="M29" s="72">
        <f>'WASP DATA'!J158</f>
        <v>6.7966461000000002</v>
      </c>
      <c r="N29" s="31"/>
      <c r="O29" s="35">
        <v>42223.46875</v>
      </c>
      <c r="P29" s="145">
        <v>1.0810055865921788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35">
        <v>42223.479166666664</v>
      </c>
      <c r="B30" s="22">
        <v>708</v>
      </c>
      <c r="C30" s="23">
        <f t="shared" si="0"/>
        <v>20.048435999999999</v>
      </c>
      <c r="D30" s="22"/>
      <c r="E30" s="23"/>
      <c r="F30" s="25"/>
      <c r="G30" s="26"/>
      <c r="H30" s="33">
        <v>15.277065898053877</v>
      </c>
      <c r="I30" s="28">
        <v>0.18774295081968262</v>
      </c>
      <c r="J30" s="27">
        <v>43.974326281276973</v>
      </c>
      <c r="K30" s="29"/>
      <c r="L30" s="21">
        <f>'WASP DATA'!A159</f>
        <v>42223.054199999999</v>
      </c>
      <c r="M30" s="72">
        <f>'WASP DATA'!J159</f>
        <v>7.5512410000000001</v>
      </c>
      <c r="N30" s="31"/>
      <c r="O30" s="35">
        <v>42223.479166666664</v>
      </c>
      <c r="P30" s="145">
        <v>1.0810055865921788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35">
        <v>42223.489583333336</v>
      </c>
      <c r="B31" s="22">
        <v>708</v>
      </c>
      <c r="C31" s="23">
        <f t="shared" si="0"/>
        <v>20.048435999999999</v>
      </c>
      <c r="D31" s="22"/>
      <c r="E31" s="23"/>
      <c r="F31" s="25"/>
      <c r="G31" s="26"/>
      <c r="H31" s="33">
        <v>21.64251002224303</v>
      </c>
      <c r="I31" s="28">
        <v>0.22881172131145888</v>
      </c>
      <c r="J31" s="27">
        <v>50.077927260569524</v>
      </c>
      <c r="K31" s="29"/>
      <c r="L31" s="21">
        <f>'WASP DATA'!A160</f>
        <v>42223.064100000003</v>
      </c>
      <c r="M31" s="72">
        <f>'WASP DATA'!J160</f>
        <v>8.3659510000000008</v>
      </c>
      <c r="N31" s="31"/>
      <c r="O31" s="35">
        <v>42223.489583333336</v>
      </c>
      <c r="P31" s="145">
        <v>1.0837988826815643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35">
        <v>42223.5</v>
      </c>
      <c r="B32" s="22">
        <v>708</v>
      </c>
      <c r="C32" s="23">
        <f t="shared" si="0"/>
        <v>20.048435999999999</v>
      </c>
      <c r="D32" s="22"/>
      <c r="E32" s="23"/>
      <c r="F32" s="25"/>
      <c r="G32" s="26"/>
      <c r="H32" s="33">
        <v>28.007954146432084</v>
      </c>
      <c r="I32" s="28">
        <v>0.26988049180326357</v>
      </c>
      <c r="J32" s="27">
        <v>56.181528239861933</v>
      </c>
      <c r="K32" s="29"/>
      <c r="L32" s="21">
        <f>'WASP DATA'!A161</f>
        <v>42223.074000000001</v>
      </c>
      <c r="M32" s="72">
        <f>'WASP DATA'!J161</f>
        <v>9.2429199999999998</v>
      </c>
      <c r="N32" s="31"/>
      <c r="O32" s="35">
        <v>42223.5</v>
      </c>
      <c r="P32" s="145">
        <v>1.0837988826815643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35">
        <v>42223.510416666664</v>
      </c>
      <c r="B33" s="22">
        <v>708</v>
      </c>
      <c r="C33" s="23">
        <f t="shared" si="0"/>
        <v>20.048435999999999</v>
      </c>
      <c r="D33" s="22"/>
      <c r="E33" s="23"/>
      <c r="F33" s="25"/>
      <c r="G33" s="26"/>
      <c r="H33" s="33">
        <v>36.91957592029685</v>
      </c>
      <c r="I33" s="28">
        <v>0.31681622950819133</v>
      </c>
      <c r="J33" s="27">
        <v>63.062004547023292</v>
      </c>
      <c r="K33" s="29"/>
      <c r="L33" s="21">
        <f>'WASP DATA'!A162</f>
        <v>42223.083899999998</v>
      </c>
      <c r="M33" s="72">
        <f>'WASP DATA'!J162</f>
        <v>10.184124000000001</v>
      </c>
      <c r="N33" s="31"/>
      <c r="O33" s="35">
        <v>42223.510416666664</v>
      </c>
      <c r="P33" s="145">
        <v>1.0865921787709498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35">
        <v>42223.520833333336</v>
      </c>
      <c r="B34" s="22">
        <v>708</v>
      </c>
      <c r="C34" s="23">
        <f t="shared" si="0"/>
        <v>20.048435999999999</v>
      </c>
      <c r="D34" s="22"/>
      <c r="E34" s="23"/>
      <c r="F34" s="25"/>
      <c r="G34" s="26"/>
      <c r="H34" s="33">
        <v>45.831197694161631</v>
      </c>
      <c r="I34" s="28">
        <v>0.36375196721311909</v>
      </c>
      <c r="J34" s="27">
        <v>69.942480854184637</v>
      </c>
      <c r="K34" s="29"/>
      <c r="L34" s="21">
        <f>'WASP DATA'!A163</f>
        <v>42223.093800000002</v>
      </c>
      <c r="M34" s="72">
        <f>'WASP DATA'!J163</f>
        <v>11.19136</v>
      </c>
      <c r="N34" s="31"/>
      <c r="O34" s="35">
        <v>42223.520833333336</v>
      </c>
      <c r="P34" s="145">
        <v>1.0893854748603353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35">
        <v>42223.53125</v>
      </c>
      <c r="B35" s="22">
        <v>708</v>
      </c>
      <c r="C35" s="23">
        <f t="shared" si="0"/>
        <v>20.048435999999999</v>
      </c>
      <c r="D35" s="22"/>
      <c r="E35" s="23"/>
      <c r="F35" s="25"/>
      <c r="G35" s="26"/>
      <c r="H35" s="33">
        <v>55.379363880445325</v>
      </c>
      <c r="I35" s="28">
        <v>0.42242163934426458</v>
      </c>
      <c r="J35" s="27">
        <v>78.376707817083684</v>
      </c>
      <c r="K35" s="29"/>
      <c r="L35" s="21">
        <f>'WASP DATA'!A164</f>
        <v>42223.1037</v>
      </c>
      <c r="M35" s="72">
        <f>'WASP DATA'!J164</f>
        <v>12.26619</v>
      </c>
      <c r="N35" s="31"/>
      <c r="O35" s="35">
        <v>42223.53125</v>
      </c>
      <c r="P35" s="145">
        <v>1.0977653631284916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35">
        <v>42223.541666666664</v>
      </c>
      <c r="B36" s="22">
        <v>708</v>
      </c>
      <c r="C36" s="23">
        <f t="shared" si="0"/>
        <v>20.048435999999999</v>
      </c>
      <c r="D36" s="22"/>
      <c r="E36" s="23"/>
      <c r="F36" s="25"/>
      <c r="G36" s="26"/>
      <c r="H36" s="33">
        <v>64.927530066728963</v>
      </c>
      <c r="I36" s="28">
        <v>0.48109131147541007</v>
      </c>
      <c r="J36" s="27">
        <v>86.810934779982702</v>
      </c>
      <c r="K36" s="29"/>
      <c r="L36" s="21">
        <f>'WASP DATA'!A165</f>
        <v>42223.113499999999</v>
      </c>
      <c r="M36" s="72">
        <f>'WASP DATA'!J165</f>
        <v>13.409962</v>
      </c>
      <c r="N36" s="31"/>
      <c r="O36" s="35">
        <v>42223.541666666664</v>
      </c>
      <c r="P36" s="145">
        <v>1.1173184357541901</v>
      </c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35">
        <v>42223.552083333336</v>
      </c>
      <c r="B37" s="22">
        <v>708</v>
      </c>
      <c r="C37" s="23">
        <f t="shared" si="0"/>
        <v>20.048435999999999</v>
      </c>
      <c r="D37" s="22"/>
      <c r="E37" s="23"/>
      <c r="F37" s="25"/>
      <c r="G37" s="26"/>
      <c r="H37" s="33">
        <v>73.839151840593757</v>
      </c>
      <c r="I37" s="28">
        <v>0.53976098360658398</v>
      </c>
      <c r="J37" s="27">
        <v>95.24516174288172</v>
      </c>
      <c r="K37" s="29"/>
      <c r="L37" s="21">
        <f>'WASP DATA'!A166</f>
        <v>42223.123399999997</v>
      </c>
      <c r="M37" s="72">
        <f>'WASP DATA'!J166</f>
        <v>14.623760000000001</v>
      </c>
      <c r="N37" s="31"/>
      <c r="O37" s="35">
        <v>42223.552083333336</v>
      </c>
      <c r="P37" s="145">
        <v>1.1452513966480447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35">
        <v>42223.5625</v>
      </c>
      <c r="B38" s="22">
        <v>703</v>
      </c>
      <c r="C38" s="23">
        <f t="shared" si="0"/>
        <v>19.906851</v>
      </c>
      <c r="D38" s="22"/>
      <c r="E38" s="23"/>
      <c r="F38" s="25"/>
      <c r="G38" s="26"/>
      <c r="H38" s="33">
        <v>82.750773614458581</v>
      </c>
      <c r="I38" s="28">
        <v>0.59843065573770104</v>
      </c>
      <c r="J38" s="27">
        <v>103.67938870578081</v>
      </c>
      <c r="K38" s="29"/>
      <c r="L38" s="21">
        <f>'WASP DATA'!A167</f>
        <v>42223.133199999997</v>
      </c>
      <c r="M38" s="72">
        <f>'WASP DATA'!J167</f>
        <v>15.908382</v>
      </c>
      <c r="N38" s="31"/>
      <c r="O38" s="35">
        <v>42223.5625</v>
      </c>
      <c r="P38" s="145">
        <v>1.1843575418994414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35">
        <v>42223.572916666664</v>
      </c>
      <c r="B39" s="22">
        <v>703</v>
      </c>
      <c r="C39" s="23">
        <f t="shared" si="0"/>
        <v>19.906851</v>
      </c>
      <c r="D39" s="22"/>
      <c r="E39" s="23"/>
      <c r="F39" s="25"/>
      <c r="G39" s="26"/>
      <c r="H39" s="33">
        <v>89.752762151066534</v>
      </c>
      <c r="I39" s="28">
        <v>0.63949942622949152</v>
      </c>
      <c r="J39" s="27">
        <v>109.78298968507335</v>
      </c>
      <c r="K39" s="29"/>
      <c r="L39" s="21">
        <f>'WASP DATA'!A168</f>
        <v>42223.142999999996</v>
      </c>
      <c r="M39" s="72">
        <f>'WASP DATA'!J168</f>
        <v>17.264330000000001</v>
      </c>
      <c r="N39" s="31"/>
      <c r="O39" s="35">
        <v>42223.572916666664</v>
      </c>
      <c r="P39" s="145">
        <v>1.2262569832402235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35">
        <v>42223.583333333336</v>
      </c>
      <c r="B40" s="22">
        <v>703</v>
      </c>
      <c r="C40" s="23">
        <f t="shared" si="0"/>
        <v>19.906851</v>
      </c>
      <c r="D40" s="22"/>
      <c r="E40" s="23"/>
      <c r="F40" s="25"/>
      <c r="G40" s="26"/>
      <c r="H40" s="33">
        <v>96.754750687674616</v>
      </c>
      <c r="I40" s="28">
        <v>0.68056819672133884</v>
      </c>
      <c r="J40" s="27">
        <v>115.88659066436574</v>
      </c>
      <c r="K40" s="29"/>
      <c r="L40" s="21">
        <f>'WASP DATA'!A169</f>
        <v>42223.154399999999</v>
      </c>
      <c r="M40" s="72">
        <f>'WASP DATA'!J169</f>
        <v>18.936640000000001</v>
      </c>
      <c r="N40" s="31"/>
      <c r="O40" s="35">
        <v>42223.583333333336</v>
      </c>
      <c r="P40" s="145">
        <v>1.2653631284916202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35">
        <v>42223.59375</v>
      </c>
      <c r="B41" s="22">
        <v>703</v>
      </c>
      <c r="C41" s="23">
        <f t="shared" si="0"/>
        <v>19.906851</v>
      </c>
      <c r="D41" s="22"/>
      <c r="E41" s="23"/>
      <c r="F41" s="25"/>
      <c r="G41" s="26"/>
      <c r="H41" s="33">
        <v>99.937472749769142</v>
      </c>
      <c r="I41" s="28">
        <v>0.69816909836066543</v>
      </c>
      <c r="J41" s="27">
        <v>118.88269033218288</v>
      </c>
      <c r="K41" s="29"/>
      <c r="L41" s="21">
        <f>'WASP DATA'!A170</f>
        <v>42223.164100000002</v>
      </c>
      <c r="M41" s="72">
        <f>'WASP DATA'!J170</f>
        <v>20.447293999999999</v>
      </c>
      <c r="N41" s="31"/>
      <c r="O41" s="35">
        <v>42223.59375</v>
      </c>
      <c r="P41" s="145">
        <v>1.2960893854748605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104">
        <v>42223.604166666664</v>
      </c>
      <c r="B42" s="22">
        <v>697</v>
      </c>
      <c r="C42" s="23">
        <f t="shared" si="0"/>
        <v>19.736948999999999</v>
      </c>
      <c r="D42" s="22">
        <v>95.495000000000005</v>
      </c>
      <c r="E42" s="23">
        <v>0.72</v>
      </c>
      <c r="F42" s="25"/>
      <c r="G42" s="26"/>
      <c r="H42" s="33">
        <v>103.12019481186366</v>
      </c>
      <c r="I42" s="28">
        <v>0.71577000000002045</v>
      </c>
      <c r="J42" s="216">
        <v>121.87878999999994</v>
      </c>
      <c r="K42" s="29"/>
      <c r="L42" s="21">
        <f>'WASP DATA'!A171</f>
        <v>42223.173900000002</v>
      </c>
      <c r="M42" s="72">
        <f>'WASP DATA'!J171</f>
        <v>22.028680000000001</v>
      </c>
      <c r="N42" s="31"/>
      <c r="O42" s="35">
        <v>42223.604166666664</v>
      </c>
      <c r="P42" s="145">
        <v>1.3100558659217878</v>
      </c>
      <c r="Q42" s="139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35">
        <v>42223.614583333336</v>
      </c>
      <c r="B43" s="22">
        <v>703</v>
      </c>
      <c r="C43" s="23">
        <f t="shared" si="0"/>
        <v>19.906851</v>
      </c>
      <c r="D43" s="22"/>
      <c r="E43" s="23"/>
      <c r="F43" s="25"/>
      <c r="G43" s="26"/>
      <c r="H43" s="33">
        <v>103.12019481186363</v>
      </c>
      <c r="I43" s="28">
        <v>0.7094738297872567</v>
      </c>
      <c r="J43" s="27">
        <v>120.85706843971629</v>
      </c>
      <c r="K43" s="29"/>
      <c r="L43" s="21">
        <f>'WASP DATA'!A172</f>
        <v>42223.183599999997</v>
      </c>
      <c r="M43" s="72">
        <f>'WASP DATA'!J172</f>
        <v>23.679860999999999</v>
      </c>
      <c r="N43" s="31"/>
      <c r="O43" s="35">
        <v>42223.614583333336</v>
      </c>
      <c r="P43" s="145">
        <v>1.3100558659217878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35">
        <v>42223.625</v>
      </c>
      <c r="B44" s="22">
        <v>697</v>
      </c>
      <c r="C44" s="23">
        <f t="shared" si="0"/>
        <v>19.736948999999999</v>
      </c>
      <c r="D44" s="22"/>
      <c r="E44" s="23"/>
      <c r="F44" s="25"/>
      <c r="G44" s="26"/>
      <c r="H44" s="33">
        <v>103.12019481186366</v>
      </c>
      <c r="I44" s="28">
        <v>0.70317765957446454</v>
      </c>
      <c r="J44" s="27">
        <v>119.83534687943258</v>
      </c>
      <c r="K44" s="29"/>
      <c r="L44" s="21">
        <f>'WASP DATA'!A173</f>
        <v>42223.193299999999</v>
      </c>
      <c r="M44" s="72">
        <f>'WASP DATA'!J173</f>
        <v>25.399539999999998</v>
      </c>
      <c r="N44" s="31"/>
      <c r="O44" s="35">
        <v>42223.625</v>
      </c>
      <c r="P44" s="145">
        <v>1.2960893854748605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35">
        <v>42223.635416666664</v>
      </c>
      <c r="B45" s="22">
        <v>697</v>
      </c>
      <c r="C45" s="23">
        <f t="shared" si="0"/>
        <v>19.736948999999999</v>
      </c>
      <c r="D45" s="22"/>
      <c r="E45" s="23"/>
      <c r="F45" s="25"/>
      <c r="G45" s="26"/>
      <c r="H45" s="33">
        <v>100.81153373398618</v>
      </c>
      <c r="I45" s="28">
        <v>0.69688148936171501</v>
      </c>
      <c r="J45" s="27">
        <v>116.67568740870118</v>
      </c>
      <c r="K45" s="29"/>
      <c r="L45" s="21">
        <f>'WASP DATA'!A174</f>
        <v>42223.203000000001</v>
      </c>
      <c r="M45" s="72">
        <f>'WASP DATA'!J174</f>
        <v>27.186029999999999</v>
      </c>
      <c r="N45" s="31"/>
      <c r="O45" s="35">
        <v>42223.635416666664</v>
      </c>
      <c r="P45" s="145">
        <v>1.276536312849162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35">
        <v>42223.645833333336</v>
      </c>
      <c r="B46" s="22">
        <v>697</v>
      </c>
      <c r="C46" s="23">
        <f t="shared" si="0"/>
        <v>19.736948999999999</v>
      </c>
      <c r="D46" s="22"/>
      <c r="E46" s="23"/>
      <c r="F46" s="25"/>
      <c r="G46" s="26"/>
      <c r="H46" s="33">
        <v>98.502872656108565</v>
      </c>
      <c r="I46" s="28">
        <v>0.69058531914892285</v>
      </c>
      <c r="J46" s="27">
        <v>113.51602793796972</v>
      </c>
      <c r="K46" s="29"/>
      <c r="L46" s="21">
        <f>'WASP DATA'!A175</f>
        <v>42223.2143</v>
      </c>
      <c r="M46" s="72">
        <f>'WASP DATA'!J175</f>
        <v>29.351929999999999</v>
      </c>
      <c r="N46" s="31"/>
      <c r="O46" s="35">
        <v>42223.645833333336</v>
      </c>
      <c r="P46" s="145">
        <v>1.2486033519553073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35">
        <v>42223.65625</v>
      </c>
      <c r="B47" s="22">
        <v>703</v>
      </c>
      <c r="C47" s="23">
        <f t="shared" si="0"/>
        <v>19.906851</v>
      </c>
      <c r="D47" s="22"/>
      <c r="E47" s="23"/>
      <c r="F47" s="25"/>
      <c r="G47" s="26"/>
      <c r="H47" s="33">
        <v>94.655104192979337</v>
      </c>
      <c r="I47" s="28">
        <v>0.6842891489361449</v>
      </c>
      <c r="J47" s="27">
        <v>108.93107652693975</v>
      </c>
      <c r="K47" s="29"/>
      <c r="L47" s="21">
        <f>'WASP DATA'!A176</f>
        <v>42223.223899999997</v>
      </c>
      <c r="M47" s="72">
        <f>'WASP DATA'!J176</f>
        <v>31.275580999999999</v>
      </c>
      <c r="N47" s="31"/>
      <c r="O47" s="35">
        <v>42223.65625</v>
      </c>
      <c r="P47" s="145">
        <v>1.223463687150838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35">
        <v>42223.666666666664</v>
      </c>
      <c r="B48" s="22">
        <v>697</v>
      </c>
      <c r="C48" s="23">
        <f t="shared" si="0"/>
        <v>19.736948999999999</v>
      </c>
      <c r="D48" s="22"/>
      <c r="E48" s="23"/>
      <c r="F48" s="25"/>
      <c r="G48" s="26"/>
      <c r="H48" s="33">
        <v>90.807335729850109</v>
      </c>
      <c r="I48" s="28">
        <v>0.677992978723438</v>
      </c>
      <c r="J48" s="27">
        <v>104.34612511590979</v>
      </c>
      <c r="K48" s="29"/>
      <c r="L48" s="21">
        <f>'WASP DATA'!A177</f>
        <v>42223.2336</v>
      </c>
      <c r="M48" s="72">
        <f>'WASP DATA'!J177</f>
        <v>33.258200000000002</v>
      </c>
      <c r="N48" s="31"/>
      <c r="O48" s="35">
        <v>42223.666666666664</v>
      </c>
      <c r="P48" s="145">
        <v>1.2011173184357542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35">
        <v>42223.677083333336</v>
      </c>
      <c r="B49" s="22">
        <v>697</v>
      </c>
      <c r="C49" s="23">
        <f t="shared" si="0"/>
        <v>19.736948999999999</v>
      </c>
      <c r="D49" s="22"/>
      <c r="E49" s="23"/>
      <c r="F49" s="25"/>
      <c r="G49" s="26"/>
      <c r="H49" s="33">
        <v>86.190013574094962</v>
      </c>
      <c r="I49" s="28">
        <v>0.67169680851064584</v>
      </c>
      <c r="J49" s="27">
        <v>99.048527734730612</v>
      </c>
      <c r="K49" s="29"/>
      <c r="L49" s="21">
        <f>'WASP DATA'!A178</f>
        <v>42223.243199999997</v>
      </c>
      <c r="M49" s="72">
        <f>'WASP DATA'!J178</f>
        <v>35.296520000000001</v>
      </c>
      <c r="N49" s="31"/>
      <c r="O49" s="35">
        <v>42223.677083333336</v>
      </c>
      <c r="P49" s="145">
        <v>1.1787709497206704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35">
        <v>42223.6875</v>
      </c>
      <c r="B50" s="22">
        <v>691</v>
      </c>
      <c r="C50" s="23">
        <f t="shared" si="0"/>
        <v>19.567046999999999</v>
      </c>
      <c r="D50" s="22"/>
      <c r="E50" s="23"/>
      <c r="F50" s="25"/>
      <c r="G50" s="26"/>
      <c r="H50" s="33">
        <v>81.572691418339843</v>
      </c>
      <c r="I50" s="28">
        <v>0.66540063829786789</v>
      </c>
      <c r="J50" s="27">
        <v>93.750930353551368</v>
      </c>
      <c r="K50" s="29"/>
      <c r="L50" s="21">
        <f>'WASP DATA'!A179</f>
        <v>42223.252800000002</v>
      </c>
      <c r="M50" s="72">
        <f>'WASP DATA'!J179</f>
        <v>37.386940000000003</v>
      </c>
      <c r="N50" s="31"/>
      <c r="O50" s="35">
        <v>42223.6875</v>
      </c>
      <c r="P50" s="145">
        <v>1.1620111731843576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35">
        <v>42223.697916666664</v>
      </c>
      <c r="B51" s="22">
        <v>697</v>
      </c>
      <c r="C51" s="23">
        <f t="shared" si="0"/>
        <v>19.736948999999999</v>
      </c>
      <c r="D51" s="22"/>
      <c r="E51" s="23"/>
      <c r="F51" s="25"/>
      <c r="G51" s="26"/>
      <c r="H51" s="33">
        <v>76.955369262584782</v>
      </c>
      <c r="I51" s="28">
        <v>0.65910446808510414</v>
      </c>
      <c r="J51" s="27">
        <v>88.453332972372138</v>
      </c>
      <c r="K51" s="29"/>
      <c r="L51" s="21">
        <f>'WASP DATA'!A180</f>
        <v>42223.264000000003</v>
      </c>
      <c r="M51" s="72">
        <f>'WASP DATA'!J180</f>
        <v>39.886299999999999</v>
      </c>
      <c r="N51" s="31"/>
      <c r="O51" s="35">
        <v>42223.697916666664</v>
      </c>
      <c r="P51" s="145">
        <v>1.1452513966480447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35">
        <v>42223.708333333336</v>
      </c>
      <c r="B52" s="22">
        <v>697</v>
      </c>
      <c r="C52" s="23">
        <f t="shared" si="0"/>
        <v>19.736948999999999</v>
      </c>
      <c r="D52" s="22"/>
      <c r="E52" s="23"/>
      <c r="F52" s="25"/>
      <c r="G52" s="26"/>
      <c r="H52" s="33">
        <v>72.33804710682972</v>
      </c>
      <c r="I52" s="28">
        <v>0.65280829787232619</v>
      </c>
      <c r="J52" s="27">
        <v>83.155735591192922</v>
      </c>
      <c r="K52" s="29"/>
      <c r="L52" s="21">
        <f>'WASP DATA'!A181</f>
        <v>42223.2736</v>
      </c>
      <c r="M52" s="72">
        <f>'WASP DATA'!J181</f>
        <v>42.075572000000001</v>
      </c>
      <c r="N52" s="31"/>
      <c r="O52" s="35">
        <v>42223.708333333336</v>
      </c>
      <c r="P52" s="145">
        <v>1.1312849162011174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35">
        <v>42223.71875</v>
      </c>
      <c r="B53" s="22">
        <v>697</v>
      </c>
      <c r="C53" s="23">
        <f t="shared" si="0"/>
        <v>19.736948999999999</v>
      </c>
      <c r="D53" s="22"/>
      <c r="E53" s="23"/>
      <c r="F53" s="25"/>
      <c r="G53" s="26"/>
      <c r="H53" s="33">
        <v>67.720724951074658</v>
      </c>
      <c r="I53" s="28">
        <v>0.64651212765957666</v>
      </c>
      <c r="J53" s="27">
        <v>77.858138210013777</v>
      </c>
      <c r="K53" s="29"/>
      <c r="L53" s="21">
        <f>'WASP DATA'!A182</f>
        <v>42223.283100000001</v>
      </c>
      <c r="M53" s="72">
        <f>'WASP DATA'!J182</f>
        <v>44.303310000000003</v>
      </c>
      <c r="N53" s="31"/>
      <c r="O53" s="35">
        <v>42223.71875</v>
      </c>
      <c r="P53" s="145">
        <v>1.1173184357541901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35">
        <v>42223.729166666664</v>
      </c>
      <c r="B54" s="22">
        <v>697</v>
      </c>
      <c r="C54" s="23">
        <f t="shared" si="0"/>
        <v>19.736948999999999</v>
      </c>
      <c r="D54" s="22"/>
      <c r="E54" s="23"/>
      <c r="F54" s="25"/>
      <c r="G54" s="26"/>
      <c r="H54" s="33">
        <v>63.103402795319624</v>
      </c>
      <c r="I54" s="28">
        <v>0.6402159574467845</v>
      </c>
      <c r="J54" s="27">
        <v>72.560540828834604</v>
      </c>
      <c r="K54" s="29"/>
      <c r="L54" s="21">
        <f>'WASP DATA'!A183</f>
        <v>42223.294300000001</v>
      </c>
      <c r="M54" s="72">
        <f>'WASP DATA'!J183</f>
        <v>46.944361999999998</v>
      </c>
      <c r="N54" s="31"/>
      <c r="O54" s="35">
        <v>42223.729166666664</v>
      </c>
      <c r="P54" s="145">
        <v>1.1145251396648046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35">
        <v>42223.739583333336</v>
      </c>
      <c r="B55" s="22">
        <v>697</v>
      </c>
      <c r="C55" s="23">
        <f t="shared" si="0"/>
        <v>19.736948999999999</v>
      </c>
      <c r="D55" s="22"/>
      <c r="E55" s="23"/>
      <c r="F55" s="25"/>
      <c r="G55" s="26"/>
      <c r="H55" s="33">
        <v>60.025188024816202</v>
      </c>
      <c r="I55" s="28">
        <v>0.63391978723403497</v>
      </c>
      <c r="J55" s="27">
        <v>68.68823538795391</v>
      </c>
      <c r="K55" s="29"/>
      <c r="L55" s="21">
        <f>'WASP DATA'!A184</f>
        <v>42223.303800000002</v>
      </c>
      <c r="M55" s="72">
        <f>'WASP DATA'!J184</f>
        <v>49.238193000000003</v>
      </c>
      <c r="N55" s="31"/>
      <c r="O55" s="35">
        <v>42223.739583333336</v>
      </c>
      <c r="P55" s="145">
        <v>1.1089385474860336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35">
        <v>42223.75</v>
      </c>
      <c r="B56" s="22">
        <v>697</v>
      </c>
      <c r="C56" s="23">
        <f t="shared" si="0"/>
        <v>19.736948999999999</v>
      </c>
      <c r="D56" s="22"/>
      <c r="E56" s="23"/>
      <c r="F56" s="25"/>
      <c r="G56" s="26"/>
      <c r="H56" s="33">
        <v>56.94697325431278</v>
      </c>
      <c r="I56" s="28">
        <v>0.62762361702125702</v>
      </c>
      <c r="J56" s="27">
        <v>64.815929947073215</v>
      </c>
      <c r="K56" s="29"/>
      <c r="L56" s="21">
        <f>'WASP DATA'!A185</f>
        <v>42223.313300000002</v>
      </c>
      <c r="M56" s="72">
        <f>'WASP DATA'!J185</f>
        <v>51.554020000000001</v>
      </c>
      <c r="N56" s="31"/>
      <c r="O56" s="35">
        <v>42223.75</v>
      </c>
      <c r="P56" s="145">
        <v>1.1061452513966481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35">
        <v>42223.760416666664</v>
      </c>
      <c r="B57" s="22">
        <v>691</v>
      </c>
      <c r="C57" s="23">
        <f t="shared" si="0"/>
        <v>19.567046999999999</v>
      </c>
      <c r="D57" s="22"/>
      <c r="E57" s="23"/>
      <c r="F57" s="25"/>
      <c r="G57" s="26"/>
      <c r="H57" s="33">
        <v>53.099204791183666</v>
      </c>
      <c r="I57" s="28">
        <v>0.62132744680847907</v>
      </c>
      <c r="J57" s="27">
        <v>60.230978536043253</v>
      </c>
      <c r="K57" s="29"/>
      <c r="L57" s="21">
        <f>'WASP DATA'!A186</f>
        <v>42223.322800000002</v>
      </c>
      <c r="M57" s="72">
        <f>'WASP DATA'!J186</f>
        <v>53.886180000000003</v>
      </c>
      <c r="N57" s="31"/>
      <c r="O57" s="35">
        <v>42223.760416666664</v>
      </c>
      <c r="P57" s="145">
        <v>1.1033519553072626</v>
      </c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35">
        <v>42223.770833333336</v>
      </c>
      <c r="B58" s="22">
        <v>703</v>
      </c>
      <c r="C58" s="23">
        <f t="shared" si="0"/>
        <v>19.906851</v>
      </c>
      <c r="D58" s="22"/>
      <c r="E58" s="23"/>
      <c r="F58" s="25"/>
      <c r="G58" s="26"/>
      <c r="H58" s="33">
        <v>49.251436328054353</v>
      </c>
      <c r="I58" s="28">
        <v>0.61503127659575796</v>
      </c>
      <c r="J58" s="27">
        <v>55.646027125013219</v>
      </c>
      <c r="K58" s="29"/>
      <c r="L58" s="21">
        <f>'WASP DATA'!A187</f>
        <v>42223.333899999998</v>
      </c>
      <c r="M58" s="72">
        <f>'WASP DATA'!J187</f>
        <v>56.619861</v>
      </c>
      <c r="N58" s="31"/>
      <c r="O58" s="35">
        <v>42223.770833333336</v>
      </c>
      <c r="P58" s="145">
        <v>1.1005586592178771</v>
      </c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35">
        <v>42223.78125</v>
      </c>
      <c r="B59" s="22">
        <v>697</v>
      </c>
      <c r="C59" s="23">
        <f t="shared" si="0"/>
        <v>19.736948999999999</v>
      </c>
      <c r="D59" s="22"/>
      <c r="E59" s="23"/>
      <c r="F59" s="25"/>
      <c r="G59" s="26"/>
      <c r="H59" s="33">
        <v>46.173221557550988</v>
      </c>
      <c r="I59" s="28">
        <v>0.6087351063829658</v>
      </c>
      <c r="J59" s="27">
        <v>51.773721684132568</v>
      </c>
      <c r="K59" s="29"/>
      <c r="L59" s="21">
        <f>'WASP DATA'!A188</f>
        <v>42223.3433</v>
      </c>
      <c r="M59" s="72">
        <f>'WASP DATA'!J188</f>
        <v>58.967140000000001</v>
      </c>
      <c r="N59" s="31"/>
      <c r="O59" s="35">
        <v>42223.78125</v>
      </c>
      <c r="P59" s="145">
        <v>1.0977653631284916</v>
      </c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35">
        <v>42223.791666666664</v>
      </c>
      <c r="B60" s="22">
        <v>703</v>
      </c>
      <c r="C60" s="23">
        <f t="shared" si="0"/>
        <v>19.906851</v>
      </c>
      <c r="D60" s="22"/>
      <c r="E60" s="23"/>
      <c r="F60" s="25"/>
      <c r="G60" s="26"/>
      <c r="H60" s="33">
        <v>43.09500678704751</v>
      </c>
      <c r="I60" s="28">
        <v>0.60243893617021627</v>
      </c>
      <c r="J60" s="27">
        <v>47.901416243251873</v>
      </c>
      <c r="K60" s="29"/>
      <c r="L60" s="21">
        <f>'WASP DATA'!A189</f>
        <v>42223.352800000001</v>
      </c>
      <c r="M60" s="72">
        <f>'WASP DATA'!J189</f>
        <v>61.31174</v>
      </c>
      <c r="N60" s="31"/>
      <c r="O60" s="35">
        <v>42223.791666666664</v>
      </c>
      <c r="P60" s="145">
        <v>1.0977653631284916</v>
      </c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35">
        <v>42223.802083333336</v>
      </c>
      <c r="B61" s="22">
        <v>708</v>
      </c>
      <c r="C61" s="23">
        <f t="shared" si="0"/>
        <v>20.048435999999999</v>
      </c>
      <c r="D61" s="22"/>
      <c r="E61" s="23"/>
      <c r="F61" s="25"/>
      <c r="G61" s="26"/>
      <c r="H61" s="33">
        <v>40.786345709169979</v>
      </c>
      <c r="I61" s="28">
        <v>0.59614276595743831</v>
      </c>
      <c r="J61" s="27">
        <v>44.741756772520432</v>
      </c>
      <c r="K61" s="29"/>
      <c r="L61" s="21">
        <f>'WASP DATA'!A190</f>
        <v>42223.363799999999</v>
      </c>
      <c r="M61" s="72">
        <f>'WASP DATA'!J190</f>
        <v>64.035420000000002</v>
      </c>
      <c r="N61" s="31"/>
      <c r="O61" s="35">
        <v>42223.802083333336</v>
      </c>
      <c r="P61" s="145">
        <v>1.0949720670391063</v>
      </c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35">
        <v>42223.8125</v>
      </c>
      <c r="B62" s="22">
        <v>708</v>
      </c>
      <c r="C62" s="23">
        <f t="shared" si="0"/>
        <v>20.048435999999999</v>
      </c>
      <c r="D62" s="22"/>
      <c r="E62" s="23"/>
      <c r="F62" s="25"/>
      <c r="G62" s="26"/>
      <c r="H62" s="33">
        <v>38.477684631292419</v>
      </c>
      <c r="I62" s="28">
        <v>0.58984659574468878</v>
      </c>
      <c r="J62" s="27">
        <v>41.582097301788949</v>
      </c>
      <c r="K62" s="29"/>
      <c r="L62" s="21">
        <f>'WASP DATA'!A191</f>
        <v>42223.373200000002</v>
      </c>
      <c r="M62" s="72">
        <f>'WASP DATA'!J191</f>
        <v>66.352783000000002</v>
      </c>
      <c r="N62" s="31"/>
      <c r="O62" s="35">
        <v>42223.8125</v>
      </c>
      <c r="P62" s="145">
        <v>1.0921787709497208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35">
        <v>42223.822916666664</v>
      </c>
      <c r="B63" s="22">
        <v>708</v>
      </c>
      <c r="C63" s="23">
        <f t="shared" si="0"/>
        <v>20.048435999999999</v>
      </c>
      <c r="D63" s="22"/>
      <c r="E63" s="23"/>
      <c r="F63" s="25"/>
      <c r="G63" s="26"/>
      <c r="H63" s="33">
        <v>36.169023553414888</v>
      </c>
      <c r="I63" s="28">
        <v>0.58355042553191083</v>
      </c>
      <c r="J63" s="27">
        <v>38.422437831057493</v>
      </c>
      <c r="K63" s="29"/>
      <c r="L63" s="21">
        <f>'WASP DATA'!A192</f>
        <v>42223.3842</v>
      </c>
      <c r="M63" s="72">
        <f>'WASP DATA'!J192</f>
        <v>69.027411999999998</v>
      </c>
      <c r="N63" s="31"/>
      <c r="O63" s="35">
        <v>42223.822916666664</v>
      </c>
      <c r="P63" s="145">
        <v>1.0921787709497208</v>
      </c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35">
        <v>42223.833333333336</v>
      </c>
      <c r="B64" s="22">
        <v>708</v>
      </c>
      <c r="C64" s="23">
        <f t="shared" si="0"/>
        <v>20.048435999999999</v>
      </c>
      <c r="D64" s="22"/>
      <c r="E64" s="23"/>
      <c r="F64" s="25"/>
      <c r="G64" s="26"/>
      <c r="H64" s="33">
        <v>33.8603624755373</v>
      </c>
      <c r="I64" s="28">
        <v>0.5772542553191613</v>
      </c>
      <c r="J64" s="27">
        <v>35.262778360326038</v>
      </c>
      <c r="K64" s="29"/>
      <c r="L64" s="21">
        <f>'WASP DATA'!A193</f>
        <v>42223.393600000003</v>
      </c>
      <c r="M64" s="72">
        <f>'WASP DATA'!J193</f>
        <v>71.287930000000003</v>
      </c>
      <c r="N64" s="31"/>
      <c r="O64" s="35">
        <v>42223.833333333336</v>
      </c>
      <c r="P64" s="145">
        <v>1.0921787709497208</v>
      </c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35">
        <v>42223.84375</v>
      </c>
      <c r="B65" s="22">
        <v>708</v>
      </c>
      <c r="C65" s="23">
        <f t="shared" si="0"/>
        <v>20.048435999999999</v>
      </c>
      <c r="D65" s="22"/>
      <c r="E65" s="23"/>
      <c r="F65" s="25"/>
      <c r="G65" s="26"/>
      <c r="H65" s="33">
        <v>33.090808782911523</v>
      </c>
      <c r="I65" s="28">
        <v>0.57095808510639756</v>
      </c>
      <c r="J65" s="27">
        <v>33.528410829893119</v>
      </c>
      <c r="K65" s="29"/>
      <c r="L65" s="21">
        <f>'WASP DATA'!A194</f>
        <v>42223.402999999998</v>
      </c>
      <c r="M65" s="72">
        <f>'WASP DATA'!J194</f>
        <v>73.512280000000004</v>
      </c>
      <c r="N65" s="31"/>
      <c r="O65" s="35">
        <v>42223.84375</v>
      </c>
      <c r="P65" s="145">
        <v>1.0921787709497208</v>
      </c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35">
        <v>42223.854166666664</v>
      </c>
      <c r="B66" s="22">
        <v>708</v>
      </c>
      <c r="C66" s="23">
        <f t="shared" si="0"/>
        <v>20.048435999999999</v>
      </c>
      <c r="D66" s="22"/>
      <c r="E66" s="23"/>
      <c r="F66" s="25"/>
      <c r="G66" s="26"/>
      <c r="H66" s="33">
        <v>32.321255090285661</v>
      </c>
      <c r="I66" s="28">
        <v>0.56466191489361961</v>
      </c>
      <c r="J66" s="27">
        <v>31.794043299460171</v>
      </c>
      <c r="K66" s="29"/>
      <c r="L66" s="21">
        <f>'WASP DATA'!A195</f>
        <v>42223.4139</v>
      </c>
      <c r="M66" s="72">
        <f>'WASP DATA'!J195</f>
        <v>76.053399999999996</v>
      </c>
      <c r="N66" s="31"/>
      <c r="O66" s="35">
        <v>42223.854166666664</v>
      </c>
      <c r="P66" s="145">
        <v>1.0949720670391063</v>
      </c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35">
        <v>42223.864583333336</v>
      </c>
      <c r="B67" s="22">
        <v>708</v>
      </c>
      <c r="C67" s="23">
        <f t="shared" si="0"/>
        <v>20.048435999999999</v>
      </c>
      <c r="D67" s="22"/>
      <c r="E67" s="23"/>
      <c r="F67" s="25"/>
      <c r="G67" s="26"/>
      <c r="H67" s="33">
        <v>31.551701397659826</v>
      </c>
      <c r="I67" s="28">
        <v>0.55836574468087008</v>
      </c>
      <c r="J67" s="27">
        <v>30.05967576902718</v>
      </c>
      <c r="K67" s="29"/>
      <c r="L67" s="21">
        <f>'WASP DATA'!A196</f>
        <v>42223.423300000002</v>
      </c>
      <c r="M67" s="72">
        <f>'WASP DATA'!J196</f>
        <v>78.178340000000006</v>
      </c>
      <c r="N67" s="31"/>
      <c r="O67" s="35">
        <v>42223.864583333336</v>
      </c>
      <c r="P67" s="145">
        <v>1.0949720670391063</v>
      </c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35">
        <v>42223.875</v>
      </c>
      <c r="B68" s="22">
        <v>714</v>
      </c>
      <c r="C68" s="23">
        <f t="shared" ref="C68:C131" si="1">B68*0.028317</f>
        <v>20.218337999999999</v>
      </c>
      <c r="D68" s="22"/>
      <c r="E68" s="23"/>
      <c r="F68" s="25"/>
      <c r="G68" s="26"/>
      <c r="H68" s="33">
        <v>30.782147705033964</v>
      </c>
      <c r="I68" s="28">
        <v>0.55206957446809213</v>
      </c>
      <c r="J68" s="27">
        <v>28.325308238594246</v>
      </c>
      <c r="K68" s="29"/>
      <c r="L68" s="21">
        <f>'WASP DATA'!A197</f>
        <v>42223.434200000003</v>
      </c>
      <c r="M68" s="72">
        <f>'WASP DATA'!J197</f>
        <v>80.587119999999999</v>
      </c>
      <c r="N68" s="31"/>
      <c r="O68" s="35">
        <v>42223.875</v>
      </c>
      <c r="P68" s="145">
        <v>1.0921787709497208</v>
      </c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35">
        <v>42223.885416666664</v>
      </c>
      <c r="B69" s="22">
        <v>726</v>
      </c>
      <c r="C69" s="23">
        <f t="shared" si="1"/>
        <v>20.558142</v>
      </c>
      <c r="D69" s="22"/>
      <c r="E69" s="23"/>
      <c r="F69" s="25"/>
      <c r="G69" s="26"/>
      <c r="H69" s="33">
        <v>30.01259401240813</v>
      </c>
      <c r="I69" s="28">
        <v>0.54577340425532839</v>
      </c>
      <c r="J69" s="27">
        <v>27.247419431565604</v>
      </c>
      <c r="K69" s="29"/>
      <c r="L69" s="21">
        <f>'WASP DATA'!A198</f>
        <v>42223.443500000001</v>
      </c>
      <c r="M69" s="72">
        <f>'WASP DATA'!J198</f>
        <v>82.584991000000002</v>
      </c>
      <c r="N69" s="31"/>
      <c r="O69" s="35">
        <v>42223.885416666664</v>
      </c>
      <c r="P69" s="145">
        <v>1.0893854748603353</v>
      </c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35">
        <v>42223.895833333336</v>
      </c>
      <c r="B70" s="22">
        <v>726</v>
      </c>
      <c r="C70" s="23">
        <f t="shared" si="1"/>
        <v>20.558142</v>
      </c>
      <c r="D70" s="22"/>
      <c r="E70" s="23"/>
      <c r="F70" s="25"/>
      <c r="G70" s="26"/>
      <c r="H70" s="33">
        <v>29.243040319782267</v>
      </c>
      <c r="I70" s="28">
        <v>0.53947723404257886</v>
      </c>
      <c r="J70" s="27">
        <v>26.541069631629114</v>
      </c>
      <c r="K70" s="29"/>
      <c r="L70" s="21">
        <f>'WASP DATA'!A199</f>
        <v>42223.452799999999</v>
      </c>
      <c r="M70" s="72">
        <f>'WASP DATA'!J199</f>
        <v>84.515389999999996</v>
      </c>
      <c r="N70" s="31"/>
      <c r="O70" s="35">
        <v>42223.895833333336</v>
      </c>
      <c r="P70" s="145">
        <v>1.0893854748603353</v>
      </c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35">
        <v>42223.90625</v>
      </c>
      <c r="B71" s="22">
        <v>726</v>
      </c>
      <c r="C71" s="23">
        <f t="shared" si="1"/>
        <v>20.558142</v>
      </c>
      <c r="D71" s="22"/>
      <c r="E71" s="23"/>
      <c r="F71" s="25"/>
      <c r="G71" s="26"/>
      <c r="H71" s="33">
        <v>29.243040319782267</v>
      </c>
      <c r="I71" s="28">
        <v>0.53318106382978669</v>
      </c>
      <c r="J71" s="27">
        <v>26.54736580184192</v>
      </c>
      <c r="K71" s="29"/>
      <c r="L71" s="21">
        <f>'WASP DATA'!A200</f>
        <v>42223.4637</v>
      </c>
      <c r="M71" s="72">
        <f>'WASP DATA'!J200</f>
        <v>86.675240000000002</v>
      </c>
      <c r="N71" s="31"/>
      <c r="O71" s="35">
        <v>42223.90625</v>
      </c>
      <c r="P71" s="145">
        <v>1.0893854748603353</v>
      </c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35">
        <v>42223.916666666664</v>
      </c>
      <c r="B72" s="22">
        <v>726</v>
      </c>
      <c r="C72" s="23">
        <f t="shared" si="1"/>
        <v>20.558142</v>
      </c>
      <c r="D72" s="22"/>
      <c r="E72" s="23"/>
      <c r="F72" s="25"/>
      <c r="G72" s="26"/>
      <c r="H72" s="33">
        <v>29.243040319782267</v>
      </c>
      <c r="I72" s="28">
        <v>0.52688489361703716</v>
      </c>
      <c r="J72" s="27">
        <v>26.553661972054641</v>
      </c>
      <c r="K72" s="29"/>
      <c r="L72" s="21">
        <f>'WASP DATA'!A201</f>
        <v>42223.472999999998</v>
      </c>
      <c r="M72" s="72">
        <f>'WASP DATA'!J201</f>
        <v>88.441760000000002</v>
      </c>
      <c r="N72" s="31"/>
      <c r="O72" s="35">
        <v>42223.916666666664</v>
      </c>
      <c r="P72" s="145">
        <v>1.0893854748603353</v>
      </c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35">
        <v>42223.927083333336</v>
      </c>
      <c r="B73" s="22">
        <v>720</v>
      </c>
      <c r="C73" s="23">
        <f t="shared" si="1"/>
        <v>20.38824</v>
      </c>
      <c r="D73" s="22"/>
      <c r="E73" s="23"/>
      <c r="F73" s="25"/>
      <c r="G73" s="26"/>
      <c r="H73" s="33">
        <v>28.47348662715639</v>
      </c>
      <c r="I73" s="28">
        <v>0.52058872340425921</v>
      </c>
      <c r="J73" s="27">
        <v>25.84731217211818</v>
      </c>
      <c r="K73" s="29"/>
      <c r="L73" s="21">
        <f>'WASP DATA'!A202</f>
        <v>42223.483800000002</v>
      </c>
      <c r="M73" s="72">
        <f>'WASP DATA'!J202</f>
        <v>90.397223999999994</v>
      </c>
      <c r="N73" s="31"/>
      <c r="O73" s="35">
        <v>42223.927083333336</v>
      </c>
      <c r="P73" s="145">
        <v>1.0893854748603353</v>
      </c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35">
        <v>42223.9375</v>
      </c>
      <c r="B74" s="22">
        <v>720</v>
      </c>
      <c r="C74" s="23">
        <f t="shared" si="1"/>
        <v>20.38824</v>
      </c>
      <c r="D74" s="22"/>
      <c r="E74" s="23"/>
      <c r="F74" s="25"/>
      <c r="G74" s="26"/>
      <c r="H74" s="33">
        <v>27.703932934530584</v>
      </c>
      <c r="I74" s="28">
        <v>0.51429255319148126</v>
      </c>
      <c r="J74" s="27">
        <v>25.14096237218169</v>
      </c>
      <c r="K74" s="29"/>
      <c r="L74" s="21">
        <f>'WASP DATA'!A203</f>
        <v>42223.4931</v>
      </c>
      <c r="M74" s="72">
        <f>'WASP DATA'!J203</f>
        <v>91.977969999999999</v>
      </c>
      <c r="N74" s="31"/>
      <c r="O74" s="35">
        <v>42223.9375</v>
      </c>
      <c r="P74" s="145">
        <v>1.0893854748603353</v>
      </c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35">
        <v>42223.947916666664</v>
      </c>
      <c r="B75" s="22">
        <v>726</v>
      </c>
      <c r="C75" s="23">
        <f t="shared" si="1"/>
        <v>20.558142</v>
      </c>
      <c r="D75" s="22"/>
      <c r="E75" s="23"/>
      <c r="F75" s="25"/>
      <c r="G75" s="26"/>
      <c r="H75" s="33">
        <v>27.703932934530556</v>
      </c>
      <c r="I75" s="28">
        <v>0.50799638297873173</v>
      </c>
      <c r="J75" s="27">
        <v>25.147258542394439</v>
      </c>
      <c r="K75" s="29"/>
      <c r="L75" s="21">
        <f>'WASP DATA'!A204</f>
        <v>42223.503900000003</v>
      </c>
      <c r="M75" s="72">
        <f>'WASP DATA'!J204</f>
        <v>93.705299999999994</v>
      </c>
      <c r="N75" s="31"/>
      <c r="O75" s="35">
        <v>42223.947916666664</v>
      </c>
      <c r="P75" s="145">
        <v>1.0865921787709498</v>
      </c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35">
        <v>42223.958333333336</v>
      </c>
      <c r="B76" s="22">
        <v>720</v>
      </c>
      <c r="C76" s="23">
        <f t="shared" si="1"/>
        <v>20.38824</v>
      </c>
      <c r="D76" s="22"/>
      <c r="E76" s="23"/>
      <c r="F76" s="25"/>
      <c r="G76" s="26"/>
      <c r="H76" s="33">
        <v>27.337708726531616</v>
      </c>
      <c r="I76" s="28">
        <v>0.50170021276596799</v>
      </c>
      <c r="J76" s="27">
        <v>25.153554712607203</v>
      </c>
      <c r="K76" s="29"/>
      <c r="L76" s="21">
        <f>'WASP DATA'!A205</f>
        <v>42223.513200000001</v>
      </c>
      <c r="M76" s="72">
        <f>'WASP DATA'!J205</f>
        <v>95.081573000000006</v>
      </c>
      <c r="N76" s="31"/>
      <c r="O76" s="35">
        <v>42223.958333333336</v>
      </c>
      <c r="P76" s="145">
        <v>1.0837988826815643</v>
      </c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35">
        <v>42223.96875</v>
      </c>
      <c r="B77" s="22">
        <v>720</v>
      </c>
      <c r="C77" s="23">
        <f t="shared" si="1"/>
        <v>20.38824</v>
      </c>
      <c r="D77" s="22"/>
      <c r="E77" s="23"/>
      <c r="F77" s="25"/>
      <c r="G77" s="26"/>
      <c r="H77" s="33">
        <v>26.971484518532677</v>
      </c>
      <c r="I77" s="28">
        <v>0.49540404255319004</v>
      </c>
      <c r="J77" s="27">
        <v>24.447204912670735</v>
      </c>
      <c r="K77" s="29"/>
      <c r="L77" s="21">
        <f>'WASP DATA'!A206</f>
        <v>42223.5239</v>
      </c>
      <c r="M77" s="72">
        <f>'WASP DATA'!J206</f>
        <v>96.561012000000005</v>
      </c>
      <c r="N77" s="31"/>
      <c r="O77" s="35">
        <v>42223.96875</v>
      </c>
      <c r="P77" s="145">
        <v>1.0782122905027933</v>
      </c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35">
        <v>42223.979166666664</v>
      </c>
      <c r="B78" s="22">
        <v>720</v>
      </c>
      <c r="C78" s="23">
        <f t="shared" si="1"/>
        <v>20.38824</v>
      </c>
      <c r="D78" s="22"/>
      <c r="E78" s="23"/>
      <c r="F78" s="25"/>
      <c r="G78" s="26"/>
      <c r="H78" s="33">
        <v>26.605260310533694</v>
      </c>
      <c r="I78" s="28">
        <v>0.48910787234044051</v>
      </c>
      <c r="J78" s="27">
        <v>23.740855112734195</v>
      </c>
      <c r="K78" s="29"/>
      <c r="L78" s="21">
        <f>'WASP DATA'!A207</f>
        <v>42223.533100000001</v>
      </c>
      <c r="M78" s="72">
        <f>'WASP DATA'!J207</f>
        <v>97.717699999999994</v>
      </c>
      <c r="N78" s="31"/>
      <c r="O78" s="35">
        <v>42223.979166666664</v>
      </c>
      <c r="P78" s="145">
        <v>1.0726256983240223</v>
      </c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35">
        <v>42223.989583333336</v>
      </c>
      <c r="B79" s="22">
        <v>726</v>
      </c>
      <c r="C79" s="23">
        <f t="shared" si="1"/>
        <v>20.558142</v>
      </c>
      <c r="D79" s="22"/>
      <c r="E79" s="23"/>
      <c r="F79" s="25"/>
      <c r="G79" s="26"/>
      <c r="H79" s="33">
        <v>26.239036102534769</v>
      </c>
      <c r="I79" s="28">
        <v>0.48281170212766256</v>
      </c>
      <c r="J79" s="27">
        <v>23.747151282946973</v>
      </c>
      <c r="K79" s="29"/>
      <c r="L79" s="21">
        <f>'WASP DATA'!A208</f>
        <v>42223.543899999997</v>
      </c>
      <c r="M79" s="72">
        <f>'WASP DATA'!J208</f>
        <v>98.933784000000003</v>
      </c>
      <c r="N79" s="31"/>
      <c r="O79" s="35">
        <v>42223.989583333336</v>
      </c>
      <c r="P79" s="145">
        <v>1.0698324022346368</v>
      </c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35">
        <v>42224</v>
      </c>
      <c r="B80" s="22">
        <v>732</v>
      </c>
      <c r="C80" s="23">
        <f t="shared" si="1"/>
        <v>20.728044000000001</v>
      </c>
      <c r="D80" s="22"/>
      <c r="E80" s="23"/>
      <c r="F80" s="25"/>
      <c r="G80" s="26"/>
      <c r="H80" s="33">
        <v>25.872811894535857</v>
      </c>
      <c r="I80" s="28">
        <v>0.47651553191489882</v>
      </c>
      <c r="J80" s="27">
        <v>23.753447453159737</v>
      </c>
      <c r="K80" s="29"/>
      <c r="L80" s="21">
        <f>'WASP DATA'!A209</f>
        <v>42223.553099999997</v>
      </c>
      <c r="M80" s="72">
        <f>'WASP DATA'!J209</f>
        <v>99.859549999999999</v>
      </c>
      <c r="N80" s="31"/>
      <c r="O80" s="35">
        <v>42224</v>
      </c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35">
        <v>42224.010416666664</v>
      </c>
      <c r="B81" s="22">
        <v>738</v>
      </c>
      <c r="C81" s="23">
        <f t="shared" si="1"/>
        <v>20.897945999999997</v>
      </c>
      <c r="D81" s="22"/>
      <c r="E81" s="23"/>
      <c r="F81" s="25"/>
      <c r="G81" s="26"/>
      <c r="H81" s="33">
        <v>25.506587686536875</v>
      </c>
      <c r="I81" s="28">
        <v>0.47021936170212086</v>
      </c>
      <c r="J81" s="27">
        <v>23.047097653223304</v>
      </c>
      <c r="K81" s="29"/>
      <c r="L81" s="21">
        <f>'WASP DATA'!A210</f>
        <v>42223.563800000004</v>
      </c>
      <c r="M81" s="72">
        <f>'WASP DATA'!J210</f>
        <v>100.8014</v>
      </c>
      <c r="N81" s="31"/>
      <c r="O81" s="35">
        <v>42224.010416666664</v>
      </c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35">
        <v>42224.020833333336</v>
      </c>
      <c r="B82" s="22">
        <v>744</v>
      </c>
      <c r="C82" s="23">
        <f t="shared" si="1"/>
        <v>21.067847999999998</v>
      </c>
      <c r="D82" s="22"/>
      <c r="E82" s="23"/>
      <c r="F82" s="25"/>
      <c r="G82" s="26"/>
      <c r="H82" s="33">
        <v>25.140363478537893</v>
      </c>
      <c r="I82" s="28">
        <v>0.46392319148935712</v>
      </c>
      <c r="J82" s="27">
        <v>22.340747853286771</v>
      </c>
      <c r="K82" s="29"/>
      <c r="L82" s="21">
        <f>'WASP DATA'!A211</f>
        <v>42223.572999999997</v>
      </c>
      <c r="M82" s="72">
        <f>'WASP DATA'!J211</f>
        <v>101.48882</v>
      </c>
      <c r="N82" s="31"/>
      <c r="O82" s="35">
        <v>42224.020833333336</v>
      </c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35">
        <v>42224.03125</v>
      </c>
      <c r="B83" s="22">
        <v>744</v>
      </c>
      <c r="C83" s="23">
        <f t="shared" si="1"/>
        <v>21.067847999999998</v>
      </c>
      <c r="D83" s="22"/>
      <c r="E83" s="23"/>
      <c r="F83" s="25"/>
      <c r="G83" s="26"/>
      <c r="H83" s="33">
        <v>24.774139270538996</v>
      </c>
      <c r="I83" s="28">
        <v>0.45762702127657917</v>
      </c>
      <c r="J83" s="27">
        <v>22.347044023499549</v>
      </c>
      <c r="K83" s="29"/>
      <c r="L83" s="21">
        <f>'WASP DATA'!A212</f>
        <v>42223.583700000003</v>
      </c>
      <c r="M83" s="72">
        <f>'WASP DATA'!J212</f>
        <v>102.15004</v>
      </c>
      <c r="N83" s="31"/>
      <c r="O83" s="35">
        <v>42224.03125</v>
      </c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35">
        <v>42224.041666666664</v>
      </c>
      <c r="B84" s="22">
        <v>750</v>
      </c>
      <c r="C84" s="23">
        <f t="shared" si="1"/>
        <v>21.237749999999998</v>
      </c>
      <c r="D84" s="22"/>
      <c r="E84" s="23"/>
      <c r="F84" s="25"/>
      <c r="G84" s="26"/>
      <c r="H84" s="33">
        <v>24.407915062540042</v>
      </c>
      <c r="I84" s="28">
        <v>0.45133085106382964</v>
      </c>
      <c r="J84" s="27">
        <v>22.353340193712299</v>
      </c>
      <c r="K84" s="29"/>
      <c r="L84" s="21">
        <f>'WASP DATA'!A213</f>
        <v>42223.592799999999</v>
      </c>
      <c r="M84" s="72">
        <f>'WASP DATA'!J213</f>
        <v>102.5958</v>
      </c>
      <c r="N84" s="31"/>
      <c r="O84" s="35">
        <v>42224.041666666664</v>
      </c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35">
        <v>42224.052083333336</v>
      </c>
      <c r="B85" s="22">
        <v>769</v>
      </c>
      <c r="C85" s="23">
        <f t="shared" si="1"/>
        <v>21.775772999999997</v>
      </c>
      <c r="D85" s="22"/>
      <c r="E85" s="23"/>
      <c r="F85" s="25"/>
      <c r="G85" s="26"/>
      <c r="H85" s="33">
        <v>24.041690854541088</v>
      </c>
      <c r="I85" s="28">
        <v>0.44503468085108011</v>
      </c>
      <c r="J85" s="27">
        <v>22.359636363925048</v>
      </c>
      <c r="K85" s="29"/>
      <c r="L85" s="21">
        <f>'WASP DATA'!A214</f>
        <v>42223.603499999997</v>
      </c>
      <c r="M85" s="72">
        <f>'WASP DATA'!J214</f>
        <v>102.9747</v>
      </c>
      <c r="N85" s="31"/>
      <c r="O85" s="35">
        <v>42224.052083333336</v>
      </c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35">
        <v>42224.0625</v>
      </c>
      <c r="B86" s="22">
        <v>781</v>
      </c>
      <c r="C86" s="23">
        <f t="shared" si="1"/>
        <v>22.115576999999998</v>
      </c>
      <c r="D86" s="22"/>
      <c r="E86" s="23"/>
      <c r="F86" s="25"/>
      <c r="G86" s="26"/>
      <c r="H86" s="33">
        <v>23.675466646542134</v>
      </c>
      <c r="I86" s="28">
        <v>0.43873851063828795</v>
      </c>
      <c r="J86" s="27">
        <v>22.365932534137841</v>
      </c>
      <c r="K86" s="29"/>
      <c r="L86" s="21">
        <f>'WASP DATA'!A215</f>
        <v>42223.6126</v>
      </c>
      <c r="M86" s="72">
        <f>'WASP DATA'!J215</f>
        <v>103.17910000000001</v>
      </c>
      <c r="N86" s="31"/>
      <c r="O86" s="35">
        <v>42224.0625</v>
      </c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35">
        <v>42224.072916666664</v>
      </c>
      <c r="B87" s="22">
        <v>794</v>
      </c>
      <c r="C87" s="23">
        <f t="shared" si="1"/>
        <v>22.483698</v>
      </c>
      <c r="D87" s="22"/>
      <c r="E87" s="23"/>
      <c r="F87" s="25"/>
      <c r="G87" s="26"/>
      <c r="H87" s="33">
        <v>23.309242438543194</v>
      </c>
      <c r="I87" s="28">
        <v>0.43244234042551</v>
      </c>
      <c r="J87" s="27">
        <v>22.372228704350619</v>
      </c>
      <c r="K87" s="29"/>
      <c r="L87" s="21">
        <f>'WASP DATA'!A216</f>
        <v>42223.623200000002</v>
      </c>
      <c r="M87" s="72">
        <f>'WASP DATA'!J216</f>
        <v>103.2783</v>
      </c>
      <c r="N87" s="31"/>
      <c r="O87" s="35">
        <v>42224.072916666664</v>
      </c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35">
        <v>42224.083333333336</v>
      </c>
      <c r="B88" s="22">
        <v>788</v>
      </c>
      <c r="C88" s="23">
        <f t="shared" si="1"/>
        <v>22.313796</v>
      </c>
      <c r="D88" s="22"/>
      <c r="E88" s="23"/>
      <c r="F88" s="25"/>
      <c r="G88" s="26"/>
      <c r="H88" s="33">
        <v>22.943018230544254</v>
      </c>
      <c r="I88" s="28">
        <v>0.42614617021276047</v>
      </c>
      <c r="J88" s="27">
        <v>22.378524874563368</v>
      </c>
      <c r="K88" s="29"/>
      <c r="L88" s="21">
        <f>'WASP DATA'!A217</f>
        <v>42223.633900000001</v>
      </c>
      <c r="M88" s="72">
        <f>'WASP DATA'!J217</f>
        <v>103.2295</v>
      </c>
      <c r="N88" s="31"/>
      <c r="O88" s="35">
        <v>42224.083333333336</v>
      </c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35">
        <v>42224.09375</v>
      </c>
      <c r="B89" s="22">
        <v>788</v>
      </c>
      <c r="C89" s="23">
        <f t="shared" si="1"/>
        <v>22.313796</v>
      </c>
      <c r="D89" s="22"/>
      <c r="E89" s="23"/>
      <c r="F89" s="25"/>
      <c r="G89" s="26"/>
      <c r="H89" s="33">
        <v>22.576794022545286</v>
      </c>
      <c r="I89" s="28">
        <v>0.41985000000001094</v>
      </c>
      <c r="J89" s="27">
        <v>23.097467014925414</v>
      </c>
      <c r="K89" s="29"/>
      <c r="L89" s="21">
        <f>'WASP DATA'!A218</f>
        <v>42223.642899999999</v>
      </c>
      <c r="M89" s="72">
        <f>'WASP DATA'!J218</f>
        <v>103.0718</v>
      </c>
      <c r="N89" s="31"/>
      <c r="O89" s="35">
        <v>42224.09375</v>
      </c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35">
        <v>42224.104166666664</v>
      </c>
      <c r="B90" s="22">
        <v>775</v>
      </c>
      <c r="C90" s="23">
        <f t="shared" si="1"/>
        <v>21.945674999999998</v>
      </c>
      <c r="D90" s="22"/>
      <c r="E90" s="23"/>
      <c r="F90" s="25"/>
      <c r="G90" s="26"/>
      <c r="H90" s="33">
        <v>22.210569814546332</v>
      </c>
      <c r="I90" s="28">
        <v>0.41355382978721877</v>
      </c>
      <c r="J90" s="27">
        <v>23.816409155287417</v>
      </c>
      <c r="K90" s="29"/>
      <c r="L90" s="21">
        <f>'WASP DATA'!A219</f>
        <v>42223.6535</v>
      </c>
      <c r="M90" s="72">
        <f>'WASP DATA'!J219</f>
        <v>102.75539999999999</v>
      </c>
      <c r="N90" s="31"/>
      <c r="O90" s="35">
        <v>42224.104166666664</v>
      </c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35">
        <v>42224.114583333336</v>
      </c>
      <c r="B91" s="22">
        <v>763</v>
      </c>
      <c r="C91" s="23">
        <f t="shared" si="1"/>
        <v>21.605871</v>
      </c>
      <c r="D91" s="22"/>
      <c r="E91" s="23"/>
      <c r="F91" s="25"/>
      <c r="G91" s="26"/>
      <c r="H91" s="33">
        <v>21.844345606547407</v>
      </c>
      <c r="I91" s="28">
        <v>0.40725765957445503</v>
      </c>
      <c r="J91" s="27">
        <v>23.822705325500181</v>
      </c>
      <c r="K91" s="29"/>
      <c r="L91" s="21">
        <f>'WASP DATA'!A220</f>
        <v>42223.662600000003</v>
      </c>
      <c r="M91" s="72">
        <f>'WASP DATA'!J220</f>
        <v>102.3733</v>
      </c>
      <c r="N91" s="31"/>
      <c r="O91" s="35">
        <v>42224.114583333336</v>
      </c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35">
        <v>42224.125</v>
      </c>
      <c r="B92" s="22">
        <v>750</v>
      </c>
      <c r="C92" s="23">
        <f t="shared" si="1"/>
        <v>21.237749999999998</v>
      </c>
      <c r="D92" s="22"/>
      <c r="E92" s="23"/>
      <c r="F92" s="25"/>
      <c r="G92" s="26"/>
      <c r="H92" s="33">
        <v>21.478121398548424</v>
      </c>
      <c r="I92" s="28">
        <v>0.4009614893617055</v>
      </c>
      <c r="J92" s="27">
        <v>23.82900149571293</v>
      </c>
      <c r="K92" s="29"/>
      <c r="L92" s="21">
        <f>'WASP DATA'!A221</f>
        <v>42223.673199999997</v>
      </c>
      <c r="M92" s="72">
        <f>'WASP DATA'!J221</f>
        <v>101.8017</v>
      </c>
      <c r="N92" s="31"/>
      <c r="O92" s="35">
        <v>42224.125</v>
      </c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35">
        <v>42224.135416666664</v>
      </c>
      <c r="B93" s="22">
        <v>744</v>
      </c>
      <c r="C93" s="23">
        <f t="shared" si="1"/>
        <v>21.067847999999998</v>
      </c>
      <c r="D93" s="22"/>
      <c r="E93" s="23"/>
      <c r="F93" s="25"/>
      <c r="G93" s="26"/>
      <c r="H93" s="33">
        <v>21.111897190549527</v>
      </c>
      <c r="I93" s="28">
        <v>0.39466531914894176</v>
      </c>
      <c r="J93" s="27">
        <v>23.122651695776483</v>
      </c>
      <c r="K93" s="29"/>
      <c r="L93" s="21">
        <f>'WASP DATA'!A222</f>
        <v>42223.683700000001</v>
      </c>
      <c r="M93" s="72">
        <f>'WASP DATA'!J222</f>
        <v>101.0989</v>
      </c>
      <c r="N93" s="31"/>
      <c r="O93" s="35">
        <v>42224.135416666664</v>
      </c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35">
        <v>42224.145833333336</v>
      </c>
      <c r="B94" s="22">
        <v>738</v>
      </c>
      <c r="C94" s="23">
        <f t="shared" si="1"/>
        <v>20.897945999999997</v>
      </c>
      <c r="D94" s="22"/>
      <c r="E94" s="23"/>
      <c r="F94" s="25"/>
      <c r="G94" s="26"/>
      <c r="H94" s="33">
        <v>20.745672982550573</v>
      </c>
      <c r="I94" s="28">
        <v>0.3883691489361496</v>
      </c>
      <c r="J94" s="27">
        <v>22.416301895839979</v>
      </c>
      <c r="K94" s="29"/>
      <c r="L94" s="21">
        <f>'WASP DATA'!A223</f>
        <v>42223.692799999997</v>
      </c>
      <c r="M94" s="72">
        <f>'WASP DATA'!J223</f>
        <v>100.39579999999999</v>
      </c>
      <c r="N94" s="31"/>
      <c r="O94" s="35">
        <v>42224.145833333336</v>
      </c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35">
        <v>42224.15625</v>
      </c>
      <c r="B95" s="22">
        <v>738</v>
      </c>
      <c r="C95" s="23">
        <f t="shared" si="1"/>
        <v>20.897945999999997</v>
      </c>
      <c r="D95" s="22"/>
      <c r="E95" s="23"/>
      <c r="F95" s="25"/>
      <c r="G95" s="26"/>
      <c r="H95" s="33">
        <v>20.379448774551562</v>
      </c>
      <c r="I95" s="28">
        <v>0.38207297872337165</v>
      </c>
      <c r="J95" s="27">
        <v>22.422598066052757</v>
      </c>
      <c r="K95" s="29"/>
      <c r="L95" s="21">
        <f>'WASP DATA'!A224</f>
        <v>42223.703300000001</v>
      </c>
      <c r="M95" s="72">
        <f>'WASP DATA'!J224</f>
        <v>99.462753000000006</v>
      </c>
      <c r="N95" s="31"/>
      <c r="O95" s="35">
        <v>42224.15625</v>
      </c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35">
        <v>42224.166666666664</v>
      </c>
      <c r="B96" s="22">
        <v>738</v>
      </c>
      <c r="C96" s="23">
        <f t="shared" si="1"/>
        <v>20.897945999999997</v>
      </c>
      <c r="D96" s="22"/>
      <c r="E96" s="23"/>
      <c r="F96" s="25"/>
      <c r="G96" s="26"/>
      <c r="H96" s="33">
        <v>20.013224566552651</v>
      </c>
      <c r="I96" s="28">
        <v>0.37577680851065054</v>
      </c>
      <c r="J96" s="27">
        <v>22.428894236265478</v>
      </c>
      <c r="K96" s="29"/>
      <c r="L96" s="21">
        <f>'WASP DATA'!A225</f>
        <v>42223.713799999998</v>
      </c>
      <c r="M96" s="72">
        <f>'WASP DATA'!J225</f>
        <v>98.413580999999994</v>
      </c>
      <c r="N96" s="31"/>
      <c r="O96" s="35">
        <v>42224.166666666664</v>
      </c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35">
        <v>42224.177083333336</v>
      </c>
      <c r="B97" s="22">
        <v>738</v>
      </c>
      <c r="C97" s="23">
        <f t="shared" si="1"/>
        <v>20.897945999999997</v>
      </c>
      <c r="D97" s="22"/>
      <c r="E97" s="23"/>
      <c r="F97" s="25"/>
      <c r="G97" s="26"/>
      <c r="H97" s="33">
        <v>19.647000358553697</v>
      </c>
      <c r="I97" s="28">
        <v>0.36948063829787259</v>
      </c>
      <c r="J97" s="27">
        <v>22.435190406478256</v>
      </c>
      <c r="K97" s="29"/>
      <c r="L97" s="21">
        <f>'WASP DATA'!A226</f>
        <v>42223.722800000003</v>
      </c>
      <c r="M97" s="72">
        <f>'WASP DATA'!J226</f>
        <v>97.426321999999999</v>
      </c>
      <c r="N97" s="31"/>
      <c r="O97" s="35">
        <v>42224.177083333336</v>
      </c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35">
        <v>42224.1875</v>
      </c>
      <c r="B98" s="22">
        <v>732</v>
      </c>
      <c r="C98" s="23">
        <f t="shared" si="1"/>
        <v>20.728044000000001</v>
      </c>
      <c r="D98" s="22"/>
      <c r="E98" s="23"/>
      <c r="F98" s="25"/>
      <c r="G98" s="26"/>
      <c r="H98" s="33">
        <v>19.280776150554743</v>
      </c>
      <c r="I98" s="28">
        <v>0.36318446808509464</v>
      </c>
      <c r="J98" s="27">
        <v>22.441486576691034</v>
      </c>
      <c r="K98" s="29"/>
      <c r="L98" s="21">
        <f>'WASP DATA'!A227</f>
        <v>42223.7333</v>
      </c>
      <c r="M98" s="72">
        <f>'WASP DATA'!J227</f>
        <v>96.177310000000006</v>
      </c>
      <c r="N98" s="31"/>
      <c r="O98" s="35">
        <v>42224.1875</v>
      </c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35">
        <v>42224.197916666664</v>
      </c>
      <c r="B99" s="22">
        <v>738</v>
      </c>
      <c r="C99" s="23">
        <f t="shared" si="1"/>
        <v>20.897945999999997</v>
      </c>
      <c r="D99" s="22"/>
      <c r="E99" s="23"/>
      <c r="F99" s="25"/>
      <c r="G99" s="26"/>
      <c r="H99" s="33">
        <v>18.914551942555832</v>
      </c>
      <c r="I99" s="28">
        <v>0.3568882978723309</v>
      </c>
      <c r="J99" s="27">
        <v>22.447782746903798</v>
      </c>
      <c r="K99" s="29"/>
      <c r="L99" s="21">
        <f>'WASP DATA'!A228</f>
        <v>42223.743799999997</v>
      </c>
      <c r="M99" s="72">
        <f>'WASP DATA'!J228</f>
        <v>94.829620000000006</v>
      </c>
      <c r="N99" s="31"/>
      <c r="O99" s="35">
        <v>42224.197916666664</v>
      </c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35">
        <v>42224.208333333336</v>
      </c>
      <c r="B100" s="22">
        <v>738</v>
      </c>
      <c r="C100" s="23">
        <f t="shared" si="1"/>
        <v>20.897945999999997</v>
      </c>
      <c r="D100" s="22"/>
      <c r="E100" s="23"/>
      <c r="F100" s="25"/>
      <c r="G100" s="26"/>
      <c r="H100" s="33">
        <v>18.548327734556892</v>
      </c>
      <c r="I100" s="28">
        <v>0.35059212765955294</v>
      </c>
      <c r="J100" s="27">
        <v>22.454078917116576</v>
      </c>
      <c r="K100" s="29"/>
      <c r="L100" s="21">
        <f>'WASP DATA'!A229</f>
        <v>42223.752699999997</v>
      </c>
      <c r="M100" s="72">
        <f>'WASP DATA'!J229</f>
        <v>93.600849999999994</v>
      </c>
      <c r="N100" s="31"/>
      <c r="O100" s="35">
        <v>42224.208333333336</v>
      </c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35">
        <v>42224.21875</v>
      </c>
      <c r="B101" s="22">
        <v>738</v>
      </c>
      <c r="C101" s="23">
        <f t="shared" si="1"/>
        <v>20.897945999999997</v>
      </c>
      <c r="D101" s="22"/>
      <c r="E101" s="23"/>
      <c r="F101" s="25"/>
      <c r="G101" s="26"/>
      <c r="H101" s="33">
        <v>18.182103526557938</v>
      </c>
      <c r="I101" s="28">
        <v>0.34429595744680341</v>
      </c>
      <c r="J101" s="27">
        <v>22.460375087329325</v>
      </c>
      <c r="K101" s="29"/>
      <c r="L101" s="21">
        <f>'WASP DATA'!A230</f>
        <v>42223.763200000001</v>
      </c>
      <c r="M101" s="72">
        <f>'WASP DATA'!J230</f>
        <v>92.087210999999996</v>
      </c>
      <c r="N101" s="31"/>
      <c r="O101" s="35">
        <v>42224.21875</v>
      </c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35">
        <v>42224.229166666664</v>
      </c>
      <c r="B102" s="22">
        <v>732</v>
      </c>
      <c r="C102" s="23">
        <f t="shared" si="1"/>
        <v>20.728044000000001</v>
      </c>
      <c r="D102" s="22"/>
      <c r="E102" s="23"/>
      <c r="F102" s="25"/>
      <c r="G102" s="26"/>
      <c r="H102" s="33">
        <v>17.81587931855897</v>
      </c>
      <c r="I102" s="28">
        <v>0.33799978723403967</v>
      </c>
      <c r="J102" s="27">
        <v>22.466671257542089</v>
      </c>
      <c r="K102" s="29"/>
      <c r="L102" s="21">
        <f>'WASP DATA'!A231</f>
        <v>42223.7736</v>
      </c>
      <c r="M102" s="72">
        <f>'WASP DATA'!J231</f>
        <v>90.493751000000003</v>
      </c>
      <c r="N102" s="31"/>
      <c r="O102" s="35">
        <v>42224.229166666664</v>
      </c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35">
        <v>42224.239583333336</v>
      </c>
      <c r="B103" s="22">
        <v>738</v>
      </c>
      <c r="C103" s="23">
        <f t="shared" si="1"/>
        <v>20.897945999999997</v>
      </c>
      <c r="D103" s="22"/>
      <c r="E103" s="23"/>
      <c r="F103" s="25"/>
      <c r="G103" s="26"/>
      <c r="H103" s="33">
        <v>17.449655110559988</v>
      </c>
      <c r="I103" s="28">
        <v>0.33170361702129014</v>
      </c>
      <c r="J103" s="27">
        <v>22.472967427754838</v>
      </c>
      <c r="K103" s="29"/>
      <c r="L103" s="21">
        <f>'WASP DATA'!A232</f>
        <v>42223.782500000001</v>
      </c>
      <c r="M103" s="72">
        <f>'WASP DATA'!J232</f>
        <v>89.069502999999997</v>
      </c>
      <c r="N103" s="31"/>
      <c r="O103" s="35">
        <v>42224.239583333336</v>
      </c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35">
        <v>42224.25</v>
      </c>
      <c r="B104" s="22">
        <v>738</v>
      </c>
      <c r="C104" s="23">
        <f t="shared" si="1"/>
        <v>20.897945999999997</v>
      </c>
      <c r="D104" s="22"/>
      <c r="E104" s="23"/>
      <c r="F104" s="25"/>
      <c r="G104" s="26"/>
      <c r="H104" s="33">
        <v>17.083430902561062</v>
      </c>
      <c r="I104" s="28">
        <v>0.3254074468085264</v>
      </c>
      <c r="J104" s="27">
        <v>22.479263597967602</v>
      </c>
      <c r="K104" s="29"/>
      <c r="L104" s="21">
        <f>'WASP DATA'!A233</f>
        <v>42223.792999999998</v>
      </c>
      <c r="M104" s="72">
        <f>'WASP DATA'!J233</f>
        <v>87.345680000000002</v>
      </c>
      <c r="N104" s="31"/>
      <c r="O104" s="35">
        <v>42224.25</v>
      </c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35">
        <v>42224.260416666664</v>
      </c>
      <c r="B105" s="22">
        <v>732</v>
      </c>
      <c r="C105" s="23">
        <f t="shared" si="1"/>
        <v>20.728044000000001</v>
      </c>
      <c r="D105" s="22"/>
      <c r="E105" s="23"/>
      <c r="F105" s="25"/>
      <c r="G105" s="26"/>
      <c r="H105" s="33">
        <v>16.717206694562151</v>
      </c>
      <c r="I105" s="28">
        <v>0.31911127659574845</v>
      </c>
      <c r="J105" s="27">
        <v>21.772913798031126</v>
      </c>
      <c r="K105" s="29"/>
      <c r="L105" s="21">
        <f>'WASP DATA'!A234</f>
        <v>42223.803399999997</v>
      </c>
      <c r="M105" s="72">
        <f>'WASP DATA'!J234</f>
        <v>85.561301999999998</v>
      </c>
      <c r="N105" s="31"/>
      <c r="O105" s="35">
        <v>42224.260416666664</v>
      </c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35">
        <v>42224.270833333336</v>
      </c>
      <c r="B106" s="22">
        <v>732</v>
      </c>
      <c r="C106" s="23">
        <f t="shared" si="1"/>
        <v>20.728044000000001</v>
      </c>
      <c r="D106" s="22"/>
      <c r="E106" s="23"/>
      <c r="F106" s="25"/>
      <c r="G106" s="26"/>
      <c r="H106" s="162">
        <v>16.35098248656314</v>
      </c>
      <c r="I106" s="28">
        <v>0.31281510638298471</v>
      </c>
      <c r="J106" s="27">
        <v>21.066563998094637</v>
      </c>
      <c r="K106" s="29"/>
      <c r="L106" s="21">
        <f>'WASP DATA'!A235</f>
        <v>42223.813699999999</v>
      </c>
      <c r="M106" s="72">
        <f>'WASP DATA'!J235</f>
        <v>83.723039999999997</v>
      </c>
      <c r="N106" s="31"/>
      <c r="O106" s="35">
        <v>42224.270833333336</v>
      </c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35">
        <v>42224.28125</v>
      </c>
      <c r="B107" s="22">
        <v>732</v>
      </c>
      <c r="C107" s="23">
        <f t="shared" si="1"/>
        <v>20.728044000000001</v>
      </c>
      <c r="D107" s="22"/>
      <c r="E107" s="23"/>
      <c r="F107" s="25"/>
      <c r="G107" s="26"/>
      <c r="H107" s="162">
        <v>15.984758278564229</v>
      </c>
      <c r="I107" s="28">
        <v>0.30651893617022097</v>
      </c>
      <c r="J107" s="27">
        <v>21.0728601683074</v>
      </c>
      <c r="K107" s="29"/>
      <c r="L107" s="21">
        <f>'WASP DATA'!A236</f>
        <v>42223.8226</v>
      </c>
      <c r="M107" s="72">
        <f>'WASP DATA'!J236</f>
        <v>82.109504000000001</v>
      </c>
      <c r="N107" s="31"/>
      <c r="O107" s="35">
        <v>42224.28125</v>
      </c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35">
        <v>42224.291666666664</v>
      </c>
      <c r="B108" s="22">
        <v>726</v>
      </c>
      <c r="C108" s="23">
        <f t="shared" si="1"/>
        <v>20.558142</v>
      </c>
      <c r="D108" s="22"/>
      <c r="E108" s="23"/>
      <c r="F108" s="25"/>
      <c r="G108" s="26"/>
      <c r="H108" s="162">
        <v>15.618534070565275</v>
      </c>
      <c r="I108" s="28">
        <v>0.30022276595745723</v>
      </c>
      <c r="J108" s="27">
        <v>21.079156338520164</v>
      </c>
      <c r="K108" s="29"/>
      <c r="L108" s="21">
        <f>'WASP DATA'!A237</f>
        <v>42223.832999999999</v>
      </c>
      <c r="M108" s="72">
        <f>'WASP DATA'!J237</f>
        <v>80.188599999999994</v>
      </c>
      <c r="N108" s="31"/>
      <c r="O108" s="35">
        <v>42224.291666666664</v>
      </c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35">
        <v>42224.302083333336</v>
      </c>
      <c r="B109" s="22">
        <v>732</v>
      </c>
      <c r="C109" s="23">
        <f t="shared" si="1"/>
        <v>20.728044000000001</v>
      </c>
      <c r="D109" s="22"/>
      <c r="E109" s="23"/>
      <c r="F109" s="25"/>
      <c r="G109" s="26"/>
      <c r="H109" s="162">
        <v>15.252309862566307</v>
      </c>
      <c r="I109" s="28">
        <v>0.29392659574467928</v>
      </c>
      <c r="J109" s="27">
        <v>20.372806538583703</v>
      </c>
      <c r="K109" s="29"/>
      <c r="L109" s="21">
        <f>'WASP DATA'!A238</f>
        <v>42223.8433</v>
      </c>
      <c r="M109" s="72">
        <f>'WASP DATA'!J238</f>
        <v>78.232353000000003</v>
      </c>
      <c r="N109" s="31"/>
      <c r="O109" s="35">
        <v>42224.302083333336</v>
      </c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35">
        <v>42224.3125</v>
      </c>
      <c r="B110" s="22">
        <v>732</v>
      </c>
      <c r="C110" s="23">
        <f t="shared" si="1"/>
        <v>20.728044000000001</v>
      </c>
      <c r="D110" s="22"/>
      <c r="E110" s="23"/>
      <c r="F110" s="25"/>
      <c r="G110" s="26"/>
      <c r="H110" s="162">
        <v>14.886085654567395</v>
      </c>
      <c r="I110" s="28">
        <v>0.28763042553191553</v>
      </c>
      <c r="J110" s="27">
        <v>19.666456738647213</v>
      </c>
      <c r="K110" s="29"/>
      <c r="L110" s="21">
        <f>'WASP DATA'!A239</f>
        <v>42223.8537</v>
      </c>
      <c r="M110" s="72">
        <f>'WASP DATA'!J239</f>
        <v>76.246971000000002</v>
      </c>
      <c r="N110" s="31"/>
      <c r="O110" s="35">
        <v>42224.3125</v>
      </c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35">
        <v>42224.322916666664</v>
      </c>
      <c r="B111" s="22">
        <v>732</v>
      </c>
      <c r="C111" s="23">
        <f t="shared" si="1"/>
        <v>20.728044000000001</v>
      </c>
      <c r="D111" s="22"/>
      <c r="E111" s="23"/>
      <c r="F111" s="25"/>
      <c r="G111" s="26"/>
      <c r="H111" s="162">
        <v>14.519861446568441</v>
      </c>
      <c r="I111" s="28">
        <v>0.28133425531915179</v>
      </c>
      <c r="J111" s="27">
        <v>18.960106938710737</v>
      </c>
      <c r="K111" s="29"/>
      <c r="L111" s="21">
        <f>'WASP DATA'!A240</f>
        <v>42223.862500000003</v>
      </c>
      <c r="M111" s="72">
        <f>'WASP DATA'!J240</f>
        <v>74.526579999999996</v>
      </c>
      <c r="N111" s="31"/>
      <c r="O111" s="35">
        <v>42224.322916666664</v>
      </c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35">
        <v>42224.333333333336</v>
      </c>
      <c r="B112" s="22">
        <v>732</v>
      </c>
      <c r="C112" s="23">
        <f t="shared" si="1"/>
        <v>20.728044000000001</v>
      </c>
      <c r="D112" s="22"/>
      <c r="E112" s="23"/>
      <c r="F112" s="25"/>
      <c r="G112" s="26"/>
      <c r="H112" s="162">
        <v>14.153637238569488</v>
      </c>
      <c r="I112" s="28">
        <v>0.27503808510640226</v>
      </c>
      <c r="J112" s="27">
        <v>18.253757138774219</v>
      </c>
      <c r="K112" s="29"/>
      <c r="L112" s="21">
        <f>'WASP DATA'!A241</f>
        <v>42223.872799999997</v>
      </c>
      <c r="M112" s="72">
        <f>'WASP DATA'!J241</f>
        <v>72.502899999999997</v>
      </c>
      <c r="N112" s="31"/>
      <c r="O112" s="35">
        <v>42224.333333333336</v>
      </c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35">
        <v>42224.34375</v>
      </c>
      <c r="B113" s="22">
        <v>732</v>
      </c>
      <c r="C113" s="23">
        <f t="shared" si="1"/>
        <v>20.728044000000001</v>
      </c>
      <c r="D113" s="22"/>
      <c r="E113" s="23"/>
      <c r="F113" s="25"/>
      <c r="G113" s="26"/>
      <c r="H113" s="162">
        <v>13.787413030570534</v>
      </c>
      <c r="I113" s="28">
        <v>0.26874191489362431</v>
      </c>
      <c r="J113" s="27">
        <v>17.547407338837743</v>
      </c>
      <c r="K113" s="29"/>
      <c r="L113" s="21">
        <f>'WASP DATA'!A242</f>
        <v>42223.883099999999</v>
      </c>
      <c r="M113" s="72">
        <f>'WASP DATA'!J242</f>
        <v>70.466740000000001</v>
      </c>
      <c r="N113" s="31"/>
      <c r="O113" s="35">
        <v>42224.34375</v>
      </c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35">
        <v>42224.354166666664</v>
      </c>
      <c r="B114" s="22">
        <v>732</v>
      </c>
      <c r="C114" s="23">
        <f t="shared" si="1"/>
        <v>20.728044000000001</v>
      </c>
      <c r="D114" s="22"/>
      <c r="E114" s="23"/>
      <c r="F114" s="25"/>
      <c r="G114" s="26"/>
      <c r="H114" s="162">
        <v>13.421188822571594</v>
      </c>
      <c r="I114" s="28">
        <v>0.26244574468083215</v>
      </c>
      <c r="J114" s="27">
        <v>16.841057538901282</v>
      </c>
      <c r="K114" s="29"/>
      <c r="L114" s="21">
        <f>'WASP DATA'!A243</f>
        <v>42223.893400000001</v>
      </c>
      <c r="M114" s="72">
        <f>'WASP DATA'!J243</f>
        <v>68.423469999999995</v>
      </c>
      <c r="N114" s="31"/>
      <c r="O114" s="35">
        <v>42224.354166666664</v>
      </c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35">
        <v>42224.364583333336</v>
      </c>
      <c r="B115" s="22">
        <v>732</v>
      </c>
      <c r="C115" s="23">
        <f t="shared" si="1"/>
        <v>20.728044000000001</v>
      </c>
      <c r="D115" s="22"/>
      <c r="E115" s="23"/>
      <c r="F115" s="25"/>
      <c r="G115" s="26"/>
      <c r="H115" s="162">
        <v>13.05496461457264</v>
      </c>
      <c r="I115" s="28">
        <v>0.25614957446808262</v>
      </c>
      <c r="J115" s="27">
        <v>16.13470773896475</v>
      </c>
      <c r="K115" s="29"/>
      <c r="L115" s="21">
        <f>'WASP DATA'!A244</f>
        <v>42223.903700000003</v>
      </c>
      <c r="M115" s="72">
        <f>'WASP DATA'!J244</f>
        <v>66.378270000000001</v>
      </c>
      <c r="N115" s="31"/>
      <c r="O115" s="35">
        <v>42224.364583333336</v>
      </c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35">
        <v>42224.375</v>
      </c>
      <c r="B116" s="22">
        <v>732</v>
      </c>
      <c r="C116" s="23">
        <f t="shared" si="1"/>
        <v>20.728044000000001</v>
      </c>
      <c r="D116" s="22"/>
      <c r="E116" s="23"/>
      <c r="F116" s="25"/>
      <c r="G116" s="26"/>
      <c r="H116" s="162">
        <v>12.688740406573686</v>
      </c>
      <c r="I116" s="28">
        <v>0.2498534042553473</v>
      </c>
      <c r="J116" s="27">
        <v>15.428357939028245</v>
      </c>
      <c r="K116" s="29"/>
      <c r="L116" s="21">
        <f>'WASP DATA'!A245</f>
        <v>42223.912499999999</v>
      </c>
      <c r="M116" s="72">
        <f>'WASP DATA'!J245</f>
        <v>64.627403000000001</v>
      </c>
      <c r="N116" s="31"/>
      <c r="O116" s="35">
        <v>42224.375</v>
      </c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35">
        <v>42224.385416666664</v>
      </c>
      <c r="B117" s="22">
        <v>732</v>
      </c>
      <c r="C117" s="23">
        <f t="shared" si="1"/>
        <v>20.728044000000001</v>
      </c>
      <c r="D117" s="22"/>
      <c r="E117" s="23"/>
      <c r="F117" s="25"/>
      <c r="G117" s="26"/>
      <c r="H117" s="162">
        <v>12.32251619857476</v>
      </c>
      <c r="I117" s="28">
        <v>0.24355723404255514</v>
      </c>
      <c r="J117" s="27">
        <v>15.434654109241038</v>
      </c>
      <c r="K117" s="29"/>
      <c r="L117" s="21">
        <f>'WASP DATA'!A246</f>
        <v>42223.922700000003</v>
      </c>
      <c r="M117" s="72">
        <f>'WASP DATA'!J246</f>
        <v>62.591360999999999</v>
      </c>
      <c r="N117" s="31"/>
      <c r="O117" s="35">
        <v>42224.385416666664</v>
      </c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35">
        <v>42224.395833333336</v>
      </c>
      <c r="B118" s="22">
        <v>732</v>
      </c>
      <c r="C118" s="23">
        <f t="shared" si="1"/>
        <v>20.728044000000001</v>
      </c>
      <c r="D118" s="22"/>
      <c r="E118" s="23"/>
      <c r="F118" s="25"/>
      <c r="G118" s="26"/>
      <c r="H118" s="162">
        <v>11.956291990575778</v>
      </c>
      <c r="I118" s="28">
        <v>0.2372610638297914</v>
      </c>
      <c r="J118" s="27">
        <v>15.440950279453801</v>
      </c>
      <c r="K118" s="29"/>
      <c r="L118" s="21">
        <f>'WASP DATA'!A247</f>
        <v>42223.932999999997</v>
      </c>
      <c r="M118" s="72">
        <f>'WASP DATA'!J247</f>
        <v>60.566650000000003</v>
      </c>
      <c r="N118" s="31"/>
      <c r="O118" s="35">
        <v>42224.395833333336</v>
      </c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35">
        <v>42224.40625</v>
      </c>
      <c r="B119" s="22">
        <v>732</v>
      </c>
      <c r="C119" s="23">
        <f t="shared" si="1"/>
        <v>20.728044000000001</v>
      </c>
      <c r="D119" s="22"/>
      <c r="E119" s="23"/>
      <c r="F119" s="25"/>
      <c r="G119" s="26"/>
      <c r="H119" s="162">
        <v>11.590067782576796</v>
      </c>
      <c r="I119" s="28">
        <v>0.23096489361702766</v>
      </c>
      <c r="J119" s="27">
        <v>15.447246449666565</v>
      </c>
      <c r="K119" s="29"/>
      <c r="L119" s="21">
        <f>'WASP DATA'!A248</f>
        <v>42223.943200000002</v>
      </c>
      <c r="M119" s="72">
        <f>'WASP DATA'!J248</f>
        <v>58.557392</v>
      </c>
      <c r="N119" s="31"/>
      <c r="O119" s="35">
        <v>42224.40625</v>
      </c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35">
        <v>42224.416666666664</v>
      </c>
      <c r="B120" s="22">
        <v>732</v>
      </c>
      <c r="C120" s="23">
        <f t="shared" si="1"/>
        <v>20.728044000000001</v>
      </c>
      <c r="D120" s="22"/>
      <c r="E120" s="23"/>
      <c r="F120" s="25"/>
      <c r="G120" s="26"/>
      <c r="H120" s="162">
        <v>11.223843574577884</v>
      </c>
      <c r="I120" s="28">
        <v>0.2246687234042497</v>
      </c>
      <c r="J120" s="27">
        <v>15.453542619879343</v>
      </c>
      <c r="K120" s="29"/>
      <c r="L120" s="21">
        <f>'WASP DATA'!A249</f>
        <v>42223.953399999999</v>
      </c>
      <c r="M120" s="72">
        <f>'WASP DATA'!J249</f>
        <v>56.567424000000003</v>
      </c>
      <c r="N120" s="31"/>
      <c r="O120" s="35">
        <v>42224.416666666664</v>
      </c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35">
        <v>42224.427083333336</v>
      </c>
      <c r="B121" s="22">
        <v>738</v>
      </c>
      <c r="C121" s="23">
        <f t="shared" si="1"/>
        <v>20.897945999999997</v>
      </c>
      <c r="D121" s="22"/>
      <c r="E121" s="23"/>
      <c r="F121" s="25"/>
      <c r="G121" s="26"/>
      <c r="H121" s="162">
        <v>10.857619366578916</v>
      </c>
      <c r="I121" s="28">
        <v>0.21837255319148596</v>
      </c>
      <c r="J121" s="27">
        <v>16.172484760241346</v>
      </c>
      <c r="K121" s="29"/>
      <c r="L121" s="21">
        <f>'WASP DATA'!A250</f>
        <v>42223.963600000003</v>
      </c>
      <c r="M121" s="72">
        <f>'WASP DATA'!J250</f>
        <v>54.600320000000004</v>
      </c>
      <c r="N121" s="31"/>
      <c r="O121" s="35">
        <v>42224.427083333336</v>
      </c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35">
        <v>42224.4375</v>
      </c>
      <c r="B122" s="22">
        <v>738</v>
      </c>
      <c r="C122" s="23">
        <f t="shared" si="1"/>
        <v>20.897945999999997</v>
      </c>
      <c r="D122" s="22"/>
      <c r="E122" s="23"/>
      <c r="F122" s="25"/>
      <c r="G122" s="26"/>
      <c r="H122" s="162">
        <v>10.491395158580033</v>
      </c>
      <c r="I122" s="28">
        <v>0.21207638297872222</v>
      </c>
      <c r="J122" s="27">
        <v>16.891426900603392</v>
      </c>
      <c r="K122" s="29"/>
      <c r="L122" s="21">
        <f>'WASP DATA'!A251</f>
        <v>42223.9738</v>
      </c>
      <c r="M122" s="72">
        <f>'WASP DATA'!J251</f>
        <v>52.659362000000002</v>
      </c>
      <c r="N122" s="31"/>
      <c r="O122" s="35">
        <v>42224.4375</v>
      </c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35">
        <v>42224.447916666664</v>
      </c>
      <c r="B123" s="22">
        <v>738</v>
      </c>
      <c r="C123" s="23">
        <f t="shared" si="1"/>
        <v>20.897945999999997</v>
      </c>
      <c r="D123" s="22"/>
      <c r="E123" s="23"/>
      <c r="F123" s="25"/>
      <c r="G123" s="26"/>
      <c r="H123" s="162">
        <v>10.125170950581051</v>
      </c>
      <c r="I123" s="28">
        <v>0.20578021276597269</v>
      </c>
      <c r="J123" s="27">
        <v>16.897723070816141</v>
      </c>
      <c r="K123" s="29"/>
      <c r="L123" s="21">
        <f>'WASP DATA'!A252</f>
        <v>42223.982499999998</v>
      </c>
      <c r="M123" s="72">
        <f>'WASP DATA'!J252</f>
        <v>51.018799999999999</v>
      </c>
      <c r="N123" s="31"/>
      <c r="O123" s="35">
        <v>42224.447916666664</v>
      </c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35">
        <v>42224.458333333336</v>
      </c>
      <c r="B124" s="22">
        <v>744</v>
      </c>
      <c r="C124" s="23">
        <f t="shared" si="1"/>
        <v>21.067847999999998</v>
      </c>
      <c r="D124" s="22"/>
      <c r="E124" s="23"/>
      <c r="F124" s="25"/>
      <c r="G124" s="26"/>
      <c r="H124" s="162">
        <v>9.7589467425820686</v>
      </c>
      <c r="I124" s="28">
        <v>0.19948404255319474</v>
      </c>
      <c r="J124" s="27">
        <v>16.904019241028919</v>
      </c>
      <c r="K124" s="29"/>
      <c r="L124" s="21">
        <f>'WASP DATA'!A253</f>
        <v>42223.992700000003</v>
      </c>
      <c r="M124" s="72">
        <f>'WASP DATA'!J253</f>
        <v>49.134203999999997</v>
      </c>
      <c r="N124" s="31"/>
      <c r="O124" s="35">
        <v>42224.458333333336</v>
      </c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35">
        <v>42224.46875</v>
      </c>
      <c r="B125" s="22">
        <v>744</v>
      </c>
      <c r="C125" s="23">
        <f t="shared" si="1"/>
        <v>21.067847999999998</v>
      </c>
      <c r="D125" s="22"/>
      <c r="E125" s="23"/>
      <c r="F125" s="25"/>
      <c r="G125" s="26"/>
      <c r="H125" s="162">
        <v>9.3927225345831431</v>
      </c>
      <c r="I125" s="28">
        <v>0.19318787234044521</v>
      </c>
      <c r="J125" s="27">
        <v>17.622961381390922</v>
      </c>
      <c r="K125" s="29"/>
      <c r="L125" s="21">
        <f>'WASP DATA'!A254</f>
        <v>42224.002800000002</v>
      </c>
      <c r="M125" s="72">
        <f>'WASP DATA'!J254</f>
        <v>47.283589999999997</v>
      </c>
      <c r="N125" s="31"/>
      <c r="O125" s="35">
        <v>42224.46875</v>
      </c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35">
        <v>42224.479166666664</v>
      </c>
      <c r="B126" s="22">
        <v>750</v>
      </c>
      <c r="C126" s="23">
        <f t="shared" si="1"/>
        <v>21.237749999999998</v>
      </c>
      <c r="D126" s="22"/>
      <c r="E126" s="23"/>
      <c r="F126" s="25"/>
      <c r="G126" s="26"/>
      <c r="H126" s="162">
        <v>9.0264983265842034</v>
      </c>
      <c r="I126" s="28">
        <v>0.18689170212766726</v>
      </c>
      <c r="J126" s="27">
        <v>18.341903521752954</v>
      </c>
      <c r="K126" s="29"/>
      <c r="L126" s="21">
        <f>'WASP DATA'!A255</f>
        <v>42224.012999999999</v>
      </c>
      <c r="M126" s="72">
        <f>'WASP DATA'!J255</f>
        <v>45.466709999999999</v>
      </c>
      <c r="N126" s="31"/>
      <c r="O126" s="35">
        <v>42224.479166666664</v>
      </c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35">
        <v>42224.489583333336</v>
      </c>
      <c r="B127" s="22">
        <v>744</v>
      </c>
      <c r="C127" s="23">
        <f t="shared" si="1"/>
        <v>21.067847999999998</v>
      </c>
      <c r="D127" s="22"/>
      <c r="E127" s="23"/>
      <c r="F127" s="25"/>
      <c r="G127" s="26"/>
      <c r="H127" s="162">
        <v>8.6602741185852352</v>
      </c>
      <c r="I127" s="28">
        <v>0.18059553191488931</v>
      </c>
      <c r="J127" s="27">
        <v>18.348199691965732</v>
      </c>
      <c r="K127" s="29"/>
      <c r="L127" s="21">
        <f>'WASP DATA'!A256</f>
        <v>42224.023099999999</v>
      </c>
      <c r="M127" s="72">
        <f>'WASP DATA'!J256</f>
        <v>43.685740000000003</v>
      </c>
      <c r="N127" s="31"/>
      <c r="O127" s="35">
        <v>42224.489583333336</v>
      </c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35">
        <v>42224.5</v>
      </c>
      <c r="B128" s="22">
        <v>744</v>
      </c>
      <c r="C128" s="23">
        <f t="shared" si="1"/>
        <v>21.067847999999998</v>
      </c>
      <c r="D128" s="22"/>
      <c r="E128" s="23"/>
      <c r="F128" s="25"/>
      <c r="G128" s="26"/>
      <c r="H128" s="162">
        <v>8.2940499105862813</v>
      </c>
      <c r="I128" s="28">
        <v>0.17429936170213978</v>
      </c>
      <c r="J128" s="27">
        <v>18.354495862178482</v>
      </c>
      <c r="K128" s="29"/>
      <c r="L128" s="21">
        <f>'WASP DATA'!A257</f>
        <v>42224.033199999998</v>
      </c>
      <c r="M128" s="72">
        <f>'WASP DATA'!J257</f>
        <v>41.943600000000004</v>
      </c>
      <c r="N128" s="31"/>
      <c r="O128" s="35">
        <v>42224.5</v>
      </c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35">
        <v>42224.510416666664</v>
      </c>
      <c r="B129" s="22">
        <v>750</v>
      </c>
      <c r="C129" s="23">
        <f t="shared" si="1"/>
        <v>21.237749999999998</v>
      </c>
      <c r="D129" s="22"/>
      <c r="E129" s="23"/>
      <c r="F129" s="25"/>
      <c r="G129" s="26"/>
      <c r="H129" s="162">
        <v>7.9278257025873415</v>
      </c>
      <c r="I129" s="28">
        <v>0.16800319148936183</v>
      </c>
      <c r="J129" s="27">
        <v>18.360792032391259</v>
      </c>
      <c r="K129" s="29"/>
      <c r="L129" s="21">
        <f>'WASP DATA'!A258</f>
        <v>42224.043299999998</v>
      </c>
      <c r="M129" s="72">
        <f>'WASP DATA'!J258</f>
        <v>40.242550000000001</v>
      </c>
      <c r="N129" s="31"/>
      <c r="O129" s="35">
        <v>42224.510416666664</v>
      </c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35">
        <v>42224.520833333336</v>
      </c>
      <c r="B130" s="22">
        <v>750</v>
      </c>
      <c r="C130" s="23">
        <f t="shared" si="1"/>
        <v>21.237749999999998</v>
      </c>
      <c r="D130" s="22"/>
      <c r="E130" s="23"/>
      <c r="F130" s="25"/>
      <c r="G130" s="26"/>
      <c r="H130" s="162">
        <v>7.5616014945883876</v>
      </c>
      <c r="I130" s="28">
        <v>0.16170702127659808</v>
      </c>
      <c r="J130" s="27">
        <v>18.367088202604023</v>
      </c>
      <c r="K130" s="29"/>
      <c r="L130" s="21">
        <f>'WASP DATA'!A259</f>
        <v>42224.053399999997</v>
      </c>
      <c r="M130" s="72">
        <f>'WASP DATA'!J259</f>
        <v>38.58437</v>
      </c>
      <c r="N130" s="31"/>
      <c r="O130" s="35">
        <v>42224.520833333336</v>
      </c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35">
        <v>42224.53125</v>
      </c>
      <c r="B131" s="22">
        <v>750</v>
      </c>
      <c r="C131" s="23">
        <f t="shared" si="1"/>
        <v>21.237749999999998</v>
      </c>
      <c r="D131" s="22"/>
      <c r="E131" s="23"/>
      <c r="F131" s="25"/>
      <c r="G131" s="26"/>
      <c r="H131" s="162">
        <v>7.1953772865894337</v>
      </c>
      <c r="I131" s="28">
        <v>0.15541085106382013</v>
      </c>
      <c r="J131" s="27">
        <v>18.373384372816801</v>
      </c>
      <c r="K131" s="29"/>
      <c r="L131" s="21">
        <f>'WASP DATA'!A260</f>
        <v>42224.063499999997</v>
      </c>
      <c r="M131" s="72">
        <f>'WASP DATA'!J260</f>
        <v>36.970424000000001</v>
      </c>
      <c r="N131" s="31"/>
      <c r="O131" s="35">
        <v>42224.53125</v>
      </c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35">
        <v>42224.541666666664</v>
      </c>
      <c r="B132" s="22">
        <v>750</v>
      </c>
      <c r="C132" s="23">
        <f t="shared" ref="C132:C195" si="2">B132*0.028317</f>
        <v>21.237749999999998</v>
      </c>
      <c r="D132" s="22"/>
      <c r="E132" s="23"/>
      <c r="F132" s="25"/>
      <c r="G132" s="26"/>
      <c r="H132" s="162">
        <v>6.8291530785904939</v>
      </c>
      <c r="I132" s="28">
        <v>0.14911468085104218</v>
      </c>
      <c r="J132" s="27">
        <v>18.379680543029579</v>
      </c>
      <c r="K132" s="29"/>
      <c r="L132" s="21">
        <f>'WASP DATA'!A261</f>
        <v>42224.073600000003</v>
      </c>
      <c r="M132" s="72">
        <f>'WASP DATA'!J261</f>
        <v>35.401800000000001</v>
      </c>
      <c r="N132" s="31"/>
      <c r="O132" s="35">
        <v>42224.541666666664</v>
      </c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35">
        <v>42224.552083333336</v>
      </c>
      <c r="B133" s="22">
        <v>750</v>
      </c>
      <c r="C133" s="23">
        <f t="shared" si="2"/>
        <v>21.237749999999998</v>
      </c>
      <c r="D133" s="22"/>
      <c r="E133" s="23"/>
      <c r="F133" s="25"/>
      <c r="G133" s="26"/>
      <c r="H133" s="162">
        <v>6.46292887059154</v>
      </c>
      <c r="I133" s="28">
        <v>0.14281851063827844</v>
      </c>
      <c r="J133" s="27">
        <v>18.385976713242343</v>
      </c>
      <c r="K133" s="29"/>
      <c r="L133" s="21">
        <f>'WASP DATA'!A262</f>
        <v>42224.083599999998</v>
      </c>
      <c r="M133" s="72">
        <f>'WASP DATA'!J262</f>
        <v>33.879272</v>
      </c>
      <c r="N133" s="31"/>
      <c r="O133" s="35">
        <v>42224.552083333336</v>
      </c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35">
        <v>42224.5625</v>
      </c>
      <c r="B134" s="22">
        <v>756</v>
      </c>
      <c r="C134" s="23">
        <f t="shared" si="2"/>
        <v>21.407651999999999</v>
      </c>
      <c r="D134" s="22"/>
      <c r="E134" s="23"/>
      <c r="F134" s="25"/>
      <c r="G134" s="26"/>
      <c r="H134" s="162">
        <v>6.0967046625926002</v>
      </c>
      <c r="I134" s="28">
        <v>0.13652234042552891</v>
      </c>
      <c r="J134" s="27">
        <v>18.392272883455092</v>
      </c>
      <c r="K134" s="29"/>
      <c r="L134" s="21">
        <f>'WASP DATA'!A263</f>
        <v>42224.093699999998</v>
      </c>
      <c r="M134" s="72">
        <f>'WASP DATA'!J263</f>
        <v>32.403419999999997</v>
      </c>
      <c r="N134" s="31"/>
      <c r="O134" s="35">
        <v>42224.5625</v>
      </c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35">
        <v>42224.572916666664</v>
      </c>
      <c r="B135" s="22">
        <v>756</v>
      </c>
      <c r="C135" s="23">
        <f t="shared" si="2"/>
        <v>21.407651999999999</v>
      </c>
      <c r="D135" s="22"/>
      <c r="E135" s="23"/>
      <c r="F135" s="25"/>
      <c r="G135" s="26"/>
      <c r="H135" s="162">
        <v>5.7304804545936321</v>
      </c>
      <c r="I135" s="28">
        <v>0.13022617021275096</v>
      </c>
      <c r="J135" s="27">
        <v>18.39856905366787</v>
      </c>
      <c r="K135" s="29"/>
      <c r="L135" s="21">
        <f>'WASP DATA'!A264</f>
        <v>42224.1037</v>
      </c>
      <c r="M135" s="72">
        <f>'WASP DATA'!J264</f>
        <v>30.974571000000001</v>
      </c>
      <c r="N135" s="31"/>
      <c r="O135" s="35">
        <v>42224.572916666664</v>
      </c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35">
        <v>42224.583333333336</v>
      </c>
      <c r="B136" s="22">
        <v>756</v>
      </c>
      <c r="C136" s="23">
        <f t="shared" si="2"/>
        <v>21.407651999999999</v>
      </c>
      <c r="D136" s="22">
        <v>5.8760000000000003</v>
      </c>
      <c r="E136" s="23"/>
      <c r="F136" s="25"/>
      <c r="G136" s="26"/>
      <c r="H136" s="162">
        <v>5.8789015611054083</v>
      </c>
      <c r="I136" s="28">
        <v>0.12392999999998722</v>
      </c>
      <c r="J136" s="27">
        <v>18.03486522388063</v>
      </c>
      <c r="K136" s="29"/>
      <c r="L136" s="21">
        <f>'WASP DATA'!A265</f>
        <v>42224.112300000001</v>
      </c>
      <c r="M136" s="72">
        <f>'WASP DATA'!J265</f>
        <v>29.787400000000002</v>
      </c>
      <c r="N136" s="31"/>
      <c r="O136" s="35">
        <v>42224.583333333336</v>
      </c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35">
        <v>42224.59375</v>
      </c>
      <c r="B137" s="22">
        <v>756</v>
      </c>
      <c r="C137" s="23">
        <f t="shared" si="2"/>
        <v>21.407651999999999</v>
      </c>
      <c r="D137" s="22"/>
      <c r="E137" s="23"/>
      <c r="F137" s="25"/>
      <c r="G137" s="26"/>
      <c r="H137" s="162">
        <v>5.8536262516641244</v>
      </c>
      <c r="I137" s="28">
        <v>0.1265104347826167</v>
      </c>
      <c r="J137" s="27">
        <v>18.776814817218295</v>
      </c>
      <c r="K137" s="29"/>
      <c r="L137" s="21">
        <f>'WASP DATA'!A266</f>
        <v>42224.122300000003</v>
      </c>
      <c r="M137" s="72">
        <f>'WASP DATA'!J266</f>
        <v>28.446179999999998</v>
      </c>
      <c r="N137" s="31"/>
      <c r="O137" s="35">
        <v>42224.59375</v>
      </c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35">
        <v>42224.604166666664</v>
      </c>
      <c r="B138" s="22">
        <v>763</v>
      </c>
      <c r="C138" s="23">
        <f t="shared" si="2"/>
        <v>21.605871</v>
      </c>
      <c r="D138" s="22"/>
      <c r="E138" s="23"/>
      <c r="F138" s="25"/>
      <c r="G138" s="26"/>
      <c r="H138" s="162">
        <v>5.8283509422227979</v>
      </c>
      <c r="I138" s="28">
        <v>0.12909086956521776</v>
      </c>
      <c r="J138" s="27">
        <v>19.518764410555931</v>
      </c>
      <c r="K138" s="29"/>
      <c r="L138" s="21">
        <f>'WASP DATA'!A267</f>
        <v>42224.132400000002</v>
      </c>
      <c r="M138" s="72">
        <f>'WASP DATA'!J267</f>
        <v>27.152010000000001</v>
      </c>
      <c r="N138" s="31"/>
      <c r="O138" s="35">
        <v>42224.604166666664</v>
      </c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35">
        <v>42224.614583333336</v>
      </c>
      <c r="B139" s="22">
        <v>763</v>
      </c>
      <c r="C139" s="23">
        <f t="shared" si="2"/>
        <v>21.605871</v>
      </c>
      <c r="D139" s="22"/>
      <c r="E139" s="23"/>
      <c r="F139" s="25"/>
      <c r="G139" s="26"/>
      <c r="H139" s="162">
        <v>5.8030756327814572</v>
      </c>
      <c r="I139" s="28">
        <v>0.13167130434781882</v>
      </c>
      <c r="J139" s="27">
        <v>19.548068033744357</v>
      </c>
      <c r="K139" s="29"/>
      <c r="L139" s="21">
        <f>'WASP DATA'!A268</f>
        <v>42224.1423</v>
      </c>
      <c r="M139" s="72">
        <f>'WASP DATA'!J268</f>
        <v>25.904610000000002</v>
      </c>
      <c r="N139" s="31"/>
      <c r="O139" s="35">
        <v>42224.614583333336</v>
      </c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35">
        <v>42224.625</v>
      </c>
      <c r="B140" s="22">
        <v>763</v>
      </c>
      <c r="C140" s="23">
        <f t="shared" si="2"/>
        <v>21.605871</v>
      </c>
      <c r="D140" s="22"/>
      <c r="E140" s="23"/>
      <c r="F140" s="25"/>
      <c r="G140" s="26"/>
      <c r="H140" s="162">
        <v>5.7778003233401307</v>
      </c>
      <c r="I140" s="28">
        <v>0.13425173913043409</v>
      </c>
      <c r="J140" s="27">
        <v>19.577371656932755</v>
      </c>
      <c r="K140" s="29"/>
      <c r="L140" s="21">
        <f>'WASP DATA'!A269</f>
        <v>42224.152300000002</v>
      </c>
      <c r="M140" s="72">
        <f>'WASP DATA'!J269</f>
        <v>24.703562999999999</v>
      </c>
      <c r="N140" s="31"/>
      <c r="O140" s="35">
        <v>42224.625</v>
      </c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35">
        <v>42224.635416666664</v>
      </c>
      <c r="B141" s="22">
        <v>763</v>
      </c>
      <c r="C141" s="23">
        <f t="shared" si="2"/>
        <v>21.605871</v>
      </c>
      <c r="D141" s="22"/>
      <c r="E141" s="23"/>
      <c r="F141" s="25"/>
      <c r="G141" s="26"/>
      <c r="H141" s="162">
        <v>5.75252501389879</v>
      </c>
      <c r="I141" s="28">
        <v>0.13683217391304936</v>
      </c>
      <c r="J141" s="27">
        <v>19.606675280121152</v>
      </c>
      <c r="K141" s="29"/>
      <c r="L141" s="21">
        <f>'WASP DATA'!A270</f>
        <v>42224.162300000004</v>
      </c>
      <c r="M141" s="72">
        <f>'WASP DATA'!J270</f>
        <v>23.548349999999999</v>
      </c>
      <c r="N141" s="31"/>
      <c r="O141" s="35">
        <v>42224.635416666664</v>
      </c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35">
        <v>42224.645833333336</v>
      </c>
      <c r="B142" s="22">
        <v>763</v>
      </c>
      <c r="C142" s="23">
        <f t="shared" si="2"/>
        <v>21.605871</v>
      </c>
      <c r="D142" s="22"/>
      <c r="E142" s="23"/>
      <c r="F142" s="25"/>
      <c r="G142" s="26"/>
      <c r="H142" s="162">
        <v>5.7272497044574635</v>
      </c>
      <c r="I142" s="28">
        <v>0.13941260869565042</v>
      </c>
      <c r="J142" s="27">
        <v>19.635978903309564</v>
      </c>
      <c r="K142" s="29"/>
      <c r="L142" s="21">
        <f>'WASP DATA'!A271</f>
        <v>42224.173699999999</v>
      </c>
      <c r="M142" s="72">
        <f>'WASP DATA'!J271</f>
        <v>22.283390000000001</v>
      </c>
      <c r="N142" s="31"/>
      <c r="O142" s="35">
        <v>42224.645833333336</v>
      </c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35">
        <v>42224.65625</v>
      </c>
      <c r="B143" s="22">
        <v>769</v>
      </c>
      <c r="C143" s="23">
        <f t="shared" si="2"/>
        <v>21.775772999999997</v>
      </c>
      <c r="D143" s="22"/>
      <c r="E143" s="23"/>
      <c r="F143" s="25"/>
      <c r="G143" s="26"/>
      <c r="H143" s="162">
        <v>5.701974395016137</v>
      </c>
      <c r="I143" s="28">
        <v>0.14199304347825148</v>
      </c>
      <c r="J143" s="27">
        <v>18.95263655634875</v>
      </c>
      <c r="K143" s="29"/>
      <c r="L143" s="21">
        <f>'WASP DATA'!A272</f>
        <v>42224.183599999997</v>
      </c>
      <c r="M143" s="72">
        <f>'WASP DATA'!J272</f>
        <v>21.22409</v>
      </c>
      <c r="N143" s="31"/>
      <c r="O143" s="35">
        <v>42224.65625</v>
      </c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35">
        <v>42224.666666666664</v>
      </c>
      <c r="B144" s="22">
        <v>769</v>
      </c>
      <c r="C144" s="23">
        <f t="shared" si="2"/>
        <v>21.775772999999997</v>
      </c>
      <c r="D144" s="22"/>
      <c r="E144" s="23"/>
      <c r="F144" s="25"/>
      <c r="G144" s="26"/>
      <c r="H144" s="162">
        <v>5.6766990855748105</v>
      </c>
      <c r="I144" s="28">
        <v>0.14457347826086675</v>
      </c>
      <c r="J144" s="27">
        <v>18.26929420938788</v>
      </c>
      <c r="K144" s="29"/>
      <c r="L144" s="21">
        <f>'WASP DATA'!A273</f>
        <v>42224.193599999999</v>
      </c>
      <c r="M144" s="72">
        <f>'WASP DATA'!J273</f>
        <v>20.208290000000002</v>
      </c>
      <c r="N144" s="31"/>
      <c r="O144" s="35">
        <v>42224.666666666664</v>
      </c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35">
        <v>42224.677083333336</v>
      </c>
      <c r="B145" s="22">
        <v>769</v>
      </c>
      <c r="C145" s="23">
        <f t="shared" si="2"/>
        <v>21.775772999999997</v>
      </c>
      <c r="D145" s="22"/>
      <c r="E145" s="23"/>
      <c r="F145" s="25"/>
      <c r="G145" s="26"/>
      <c r="H145" s="162">
        <v>5.6514237761334698</v>
      </c>
      <c r="I145" s="28">
        <v>0.14715391304348202</v>
      </c>
      <c r="J145" s="27">
        <v>18.298597832576277</v>
      </c>
      <c r="K145" s="29"/>
      <c r="L145" s="21">
        <f>'WASP DATA'!A274</f>
        <v>42224.203500000003</v>
      </c>
      <c r="M145" s="72">
        <f>'WASP DATA'!J274</f>
        <v>19.235063</v>
      </c>
      <c r="N145" s="31"/>
      <c r="O145" s="35">
        <v>42224.677083333336</v>
      </c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35">
        <v>42224.6875</v>
      </c>
      <c r="B146" s="22">
        <v>775</v>
      </c>
      <c r="C146" s="23">
        <f t="shared" si="2"/>
        <v>21.945674999999998</v>
      </c>
      <c r="D146" s="22"/>
      <c r="E146" s="23"/>
      <c r="F146" s="25"/>
      <c r="G146" s="26"/>
      <c r="H146" s="162">
        <v>5.6261484666921433</v>
      </c>
      <c r="I146" s="28">
        <v>0.14973434782609729</v>
      </c>
      <c r="J146" s="27">
        <v>18.327901455764675</v>
      </c>
      <c r="K146" s="29"/>
      <c r="L146" s="21">
        <f>'WASP DATA'!A275</f>
        <v>42224.213400000001</v>
      </c>
      <c r="M146" s="72">
        <f>'WASP DATA'!J275</f>
        <v>18.303429999999999</v>
      </c>
      <c r="N146" s="31"/>
      <c r="O146" s="35">
        <v>42224.6875</v>
      </c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35">
        <v>42224.697916666664</v>
      </c>
      <c r="B147" s="22">
        <v>781</v>
      </c>
      <c r="C147" s="23">
        <f t="shared" si="2"/>
        <v>22.115576999999998</v>
      </c>
      <c r="D147" s="22"/>
      <c r="E147" s="23"/>
      <c r="F147" s="25"/>
      <c r="G147" s="26"/>
      <c r="H147" s="162">
        <v>5.600873157250831</v>
      </c>
      <c r="I147" s="28">
        <v>0.15231478260868414</v>
      </c>
      <c r="J147" s="27">
        <v>18.3572050789531</v>
      </c>
      <c r="K147" s="29"/>
      <c r="L147" s="21">
        <f>'WASP DATA'!A276</f>
        <v>42224.223299999998</v>
      </c>
      <c r="M147" s="72">
        <f>'WASP DATA'!J276</f>
        <v>17.41234</v>
      </c>
      <c r="N147" s="31"/>
      <c r="O147" s="35">
        <v>42224.697916666664</v>
      </c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35">
        <v>42224.708333333336</v>
      </c>
      <c r="B148" s="22">
        <v>781</v>
      </c>
      <c r="C148" s="23">
        <f t="shared" si="2"/>
        <v>22.115576999999998</v>
      </c>
      <c r="D148" s="22"/>
      <c r="E148" s="23"/>
      <c r="F148" s="25"/>
      <c r="G148" s="26"/>
      <c r="H148" s="162">
        <v>5.5755978478094761</v>
      </c>
      <c r="I148" s="28">
        <v>0.1548952173912852</v>
      </c>
      <c r="J148" s="27">
        <v>18.373900006489336</v>
      </c>
      <c r="K148" s="29"/>
      <c r="L148" s="21">
        <f>'WASP DATA'!A277</f>
        <v>42224.233200000002</v>
      </c>
      <c r="M148" s="72">
        <f>'WASP DATA'!J277</f>
        <v>16.560690999999998</v>
      </c>
      <c r="N148" s="31"/>
      <c r="O148" s="35">
        <v>42224.708333333336</v>
      </c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35">
        <v>42224.71875</v>
      </c>
      <c r="B149" s="22">
        <v>781</v>
      </c>
      <c r="C149" s="23">
        <f t="shared" si="2"/>
        <v>22.115576999999998</v>
      </c>
      <c r="D149" s="22"/>
      <c r="E149" s="23"/>
      <c r="F149" s="25"/>
      <c r="G149" s="26"/>
      <c r="H149" s="162">
        <v>5.5503225383681638</v>
      </c>
      <c r="I149" s="28">
        <v>0.15747565217391468</v>
      </c>
      <c r="J149" s="27">
        <v>17.658673601557453</v>
      </c>
      <c r="K149" s="29"/>
      <c r="L149" s="21">
        <f>'WASP DATA'!A278</f>
        <v>42224.2431</v>
      </c>
      <c r="M149" s="72">
        <f>'WASP DATA'!J278</f>
        <v>15.74736</v>
      </c>
      <c r="N149" s="31"/>
      <c r="O149" s="35">
        <v>42224.71875</v>
      </c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35">
        <v>42224.729166666664</v>
      </c>
      <c r="B150" s="22">
        <v>788</v>
      </c>
      <c r="C150" s="23">
        <f t="shared" si="2"/>
        <v>22.313796</v>
      </c>
      <c r="D150" s="22"/>
      <c r="E150" s="23"/>
      <c r="F150" s="25"/>
      <c r="G150" s="26"/>
      <c r="H150" s="162">
        <v>5.5250472289268231</v>
      </c>
      <c r="I150" s="28">
        <v>0.16005608695652995</v>
      </c>
      <c r="J150" s="27">
        <v>16.943447196625584</v>
      </c>
      <c r="K150" s="29"/>
      <c r="L150" s="21">
        <f>'WASP DATA'!A279</f>
        <v>42224.252999999997</v>
      </c>
      <c r="M150" s="72">
        <f>'WASP DATA'!J279</f>
        <v>14.971174</v>
      </c>
      <c r="N150" s="31"/>
      <c r="O150" s="35">
        <v>42224.729166666664</v>
      </c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35">
        <v>42224.739583333336</v>
      </c>
      <c r="B151" s="22">
        <v>794</v>
      </c>
      <c r="C151" s="23">
        <f t="shared" si="2"/>
        <v>22.483698</v>
      </c>
      <c r="D151" s="22"/>
      <c r="E151" s="23"/>
      <c r="F151" s="25"/>
      <c r="G151" s="26"/>
      <c r="H151" s="162">
        <v>5.4997719194854824</v>
      </c>
      <c r="I151" s="28">
        <v>0.1626365217391168</v>
      </c>
      <c r="J151" s="27">
        <v>16.940866761842997</v>
      </c>
      <c r="K151" s="29"/>
      <c r="L151" s="21">
        <f>'WASP DATA'!A280</f>
        <v>42224.262900000002</v>
      </c>
      <c r="M151" s="72">
        <f>'WASP DATA'!J280</f>
        <v>14.230950999999999</v>
      </c>
      <c r="N151" s="31"/>
      <c r="O151" s="35">
        <v>42224.739583333336</v>
      </c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35">
        <v>42224.75</v>
      </c>
      <c r="B152" s="22">
        <v>794</v>
      </c>
      <c r="C152" s="23">
        <f t="shared" si="2"/>
        <v>22.483698</v>
      </c>
      <c r="D152" s="22"/>
      <c r="E152" s="23"/>
      <c r="F152" s="25"/>
      <c r="G152" s="26"/>
      <c r="H152" s="162">
        <v>5.4744966100441701</v>
      </c>
      <c r="I152" s="28">
        <v>0.16521695652173207</v>
      </c>
      <c r="J152" s="27">
        <v>16.938286327060382</v>
      </c>
      <c r="K152" s="29"/>
      <c r="L152" s="21">
        <f>'WASP DATA'!A281</f>
        <v>42224.272799999999</v>
      </c>
      <c r="M152" s="72">
        <f>'WASP DATA'!J281</f>
        <v>13.525494</v>
      </c>
      <c r="N152" s="31"/>
      <c r="O152" s="35">
        <v>42224.75</v>
      </c>
      <c r="P152" s="43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35">
        <v>42224.760416666664</v>
      </c>
      <c r="B153" s="22">
        <v>800</v>
      </c>
      <c r="C153" s="23">
        <f t="shared" si="2"/>
        <v>22.653599999999997</v>
      </c>
      <c r="D153" s="22"/>
      <c r="E153" s="23"/>
      <c r="F153" s="25"/>
      <c r="G153" s="26"/>
      <c r="H153" s="162">
        <v>5.4492213006028436</v>
      </c>
      <c r="I153" s="28">
        <v>0.16779739130434734</v>
      </c>
      <c r="J153" s="27">
        <v>16.223059922128485</v>
      </c>
      <c r="K153" s="29"/>
      <c r="L153" s="21">
        <f>'WASP DATA'!A282</f>
        <v>42224.282599999999</v>
      </c>
      <c r="M153" s="72">
        <f>'WASP DATA'!J282</f>
        <v>12.8536</v>
      </c>
      <c r="N153" s="31"/>
      <c r="O153" s="35">
        <v>42224.760416666664</v>
      </c>
      <c r="P153" s="43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35">
        <v>42224.770833333336</v>
      </c>
      <c r="B154" s="22">
        <v>800</v>
      </c>
      <c r="C154" s="23">
        <f t="shared" si="2"/>
        <v>22.653599999999997</v>
      </c>
      <c r="D154" s="22"/>
      <c r="E154" s="23"/>
      <c r="F154" s="25"/>
      <c r="G154" s="26"/>
      <c r="H154" s="162">
        <v>5.4239459911615029</v>
      </c>
      <c r="I154" s="28">
        <v>0.17037782608693419</v>
      </c>
      <c r="J154" s="27">
        <v>15.507833517196659</v>
      </c>
      <c r="K154" s="29"/>
      <c r="L154" s="21">
        <f>'WASP DATA'!A283</f>
        <v>42224.292500000003</v>
      </c>
      <c r="M154" s="72">
        <f>'WASP DATA'!J283</f>
        <v>12.214062999999999</v>
      </c>
      <c r="N154" s="31"/>
      <c r="O154" s="35">
        <v>42224.770833333336</v>
      </c>
      <c r="P154" s="43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35">
        <v>42224.78125</v>
      </c>
      <c r="B155" s="22">
        <v>800</v>
      </c>
      <c r="C155" s="23">
        <f t="shared" si="2"/>
        <v>22.653599999999997</v>
      </c>
      <c r="D155" s="22"/>
      <c r="E155" s="23"/>
      <c r="F155" s="25"/>
      <c r="G155" s="26"/>
      <c r="H155" s="162">
        <v>5.3986706817201764</v>
      </c>
      <c r="I155" s="28">
        <v>0.17295826086954946</v>
      </c>
      <c r="J155" s="27">
        <v>15.505253082414043</v>
      </c>
      <c r="K155" s="29"/>
      <c r="L155" s="21">
        <f>'WASP DATA'!A284</f>
        <v>42224.302300000003</v>
      </c>
      <c r="M155" s="72">
        <f>'WASP DATA'!J284</f>
        <v>11.605689999999999</v>
      </c>
      <c r="N155" s="31"/>
      <c r="O155" s="35">
        <v>42224.78125</v>
      </c>
      <c r="P155" s="43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35">
        <v>42224.791666666664</v>
      </c>
      <c r="B156" s="22">
        <v>807</v>
      </c>
      <c r="C156" s="23">
        <f t="shared" si="2"/>
        <v>22.851818999999999</v>
      </c>
      <c r="D156" s="22"/>
      <c r="E156" s="23"/>
      <c r="F156" s="25"/>
      <c r="G156" s="26"/>
      <c r="H156" s="162">
        <v>5.3733953722788641</v>
      </c>
      <c r="I156" s="28">
        <v>0.17553869565217894</v>
      </c>
      <c r="J156" s="27">
        <v>15.502672647631414</v>
      </c>
      <c r="K156" s="29"/>
      <c r="L156" s="21">
        <f>'WASP DATA'!A285</f>
        <v>42224.3122</v>
      </c>
      <c r="M156" s="72">
        <f>'WASP DATA'!J285</f>
        <v>11.027293999999999</v>
      </c>
      <c r="N156" s="31"/>
      <c r="O156" s="35">
        <v>42224.791666666664</v>
      </c>
      <c r="P156" s="43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35">
        <v>42224.802083333336</v>
      </c>
      <c r="B157" s="22">
        <v>813</v>
      </c>
      <c r="C157" s="23">
        <f t="shared" si="2"/>
        <v>23.021720999999999</v>
      </c>
      <c r="D157" s="22"/>
      <c r="E157" s="23"/>
      <c r="F157" s="25"/>
      <c r="G157" s="26"/>
      <c r="H157" s="162">
        <v>5.3481200628375234</v>
      </c>
      <c r="I157" s="28">
        <v>0.17811913043476579</v>
      </c>
      <c r="J157" s="27">
        <v>14.787446242699559</v>
      </c>
      <c r="K157" s="29"/>
      <c r="L157" s="21">
        <f>'WASP DATA'!A286</f>
        <v>42224.323499999999</v>
      </c>
      <c r="M157" s="72">
        <f>'WASP DATA'!J286</f>
        <v>10.40147</v>
      </c>
      <c r="N157" s="31"/>
      <c r="O157" s="35">
        <v>42224.802083333336</v>
      </c>
      <c r="P157" s="43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35">
        <v>42224.8125</v>
      </c>
      <c r="B158" s="22">
        <v>820</v>
      </c>
      <c r="C158" s="23">
        <f t="shared" si="2"/>
        <v>23.219939999999998</v>
      </c>
      <c r="D158" s="22"/>
      <c r="E158" s="23"/>
      <c r="F158" s="25"/>
      <c r="G158" s="26"/>
      <c r="H158" s="162">
        <v>5.3228447533962111</v>
      </c>
      <c r="I158" s="28">
        <v>0.18069956521738106</v>
      </c>
      <c r="J158" s="27">
        <v>14.072219837767719</v>
      </c>
      <c r="K158" s="29"/>
      <c r="L158" s="21">
        <f>'WASP DATA'!A287</f>
        <v>42224.333299999998</v>
      </c>
      <c r="M158" s="72">
        <f>'WASP DATA'!J287</f>
        <v>9.8833722999999996</v>
      </c>
      <c r="N158" s="31"/>
      <c r="O158" s="35">
        <v>42224.8125</v>
      </c>
      <c r="P158" s="43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35">
        <v>42224.822916666664</v>
      </c>
      <c r="B159" s="22">
        <v>826</v>
      </c>
      <c r="C159" s="23">
        <f t="shared" si="2"/>
        <v>23.389841999999998</v>
      </c>
      <c r="D159" s="22"/>
      <c r="E159" s="23"/>
      <c r="F159" s="25"/>
      <c r="G159" s="26"/>
      <c r="H159" s="162">
        <v>5.2975694439548846</v>
      </c>
      <c r="I159" s="28">
        <v>0.18328000000001055</v>
      </c>
      <c r="J159" s="27">
        <v>13.356993432835822</v>
      </c>
      <c r="K159" s="29"/>
      <c r="L159" s="21">
        <f>'WASP DATA'!A288</f>
        <v>42224.343200000003</v>
      </c>
      <c r="M159" s="72">
        <f>'WASP DATA'!J288</f>
        <v>9.3916170000000001</v>
      </c>
      <c r="N159" s="31"/>
      <c r="O159" s="35">
        <v>42224.822916666664</v>
      </c>
      <c r="P159" s="43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35">
        <v>42224.833333333336</v>
      </c>
      <c r="B160" s="22">
        <v>826</v>
      </c>
      <c r="C160" s="23">
        <f t="shared" si="2"/>
        <v>23.389841999999998</v>
      </c>
      <c r="D160" s="22"/>
      <c r="E160" s="23"/>
      <c r="F160" s="25"/>
      <c r="G160" s="26"/>
      <c r="H160" s="162">
        <v>5.2722941345135439</v>
      </c>
      <c r="I160" s="28">
        <v>0.18586043478259739</v>
      </c>
      <c r="J160" s="27">
        <v>12.641767027903981</v>
      </c>
      <c r="K160" s="29"/>
      <c r="L160" s="21">
        <f>'WASP DATA'!A289</f>
        <v>42224.353000000003</v>
      </c>
      <c r="M160" s="72">
        <f>'WASP DATA'!J289</f>
        <v>8.9250831000000002</v>
      </c>
      <c r="N160" s="31"/>
      <c r="O160" s="35">
        <v>42224.833333333336</v>
      </c>
      <c r="P160" s="43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35">
        <v>42224.84375</v>
      </c>
      <c r="B161" s="22">
        <v>820</v>
      </c>
      <c r="C161" s="23">
        <f t="shared" si="2"/>
        <v>23.219939999999998</v>
      </c>
      <c r="D161" s="22"/>
      <c r="E161" s="23"/>
      <c r="F161" s="25"/>
      <c r="G161" s="26"/>
      <c r="H161" s="162">
        <v>5.247018825072189</v>
      </c>
      <c r="I161" s="28">
        <v>0.18844086956521267</v>
      </c>
      <c r="J161" s="27">
        <v>11.926540622972098</v>
      </c>
      <c r="K161" s="29"/>
      <c r="L161" s="21">
        <f>'WASP DATA'!A290</f>
        <v>42224.362800000003</v>
      </c>
      <c r="M161" s="72">
        <f>'WASP DATA'!J290</f>
        <v>8.4826739999999994</v>
      </c>
      <c r="N161" s="31"/>
      <c r="O161" s="35">
        <v>42224.84375</v>
      </c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35">
        <v>42224.854166666664</v>
      </c>
      <c r="B162" s="22">
        <v>826</v>
      </c>
      <c r="C162" s="23">
        <f t="shared" si="2"/>
        <v>23.389841999999998</v>
      </c>
      <c r="D162" s="22"/>
      <c r="E162" s="23"/>
      <c r="F162" s="25"/>
      <c r="G162" s="26"/>
      <c r="H162" s="162">
        <v>5.2217435156308767</v>
      </c>
      <c r="I162" s="28">
        <v>0.19102130434784215</v>
      </c>
      <c r="J162" s="27">
        <v>11.211314218040229</v>
      </c>
      <c r="K162" s="29"/>
      <c r="L162" s="21">
        <f>'WASP DATA'!A291</f>
        <v>42224.3727</v>
      </c>
      <c r="M162" s="72">
        <f>'WASP DATA'!J291</f>
        <v>8.0633134000000002</v>
      </c>
      <c r="N162" s="31"/>
      <c r="O162" s="35">
        <v>42224.854166666664</v>
      </c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35">
        <v>42224.864583333336</v>
      </c>
      <c r="B163" s="22">
        <v>826</v>
      </c>
      <c r="C163" s="23">
        <f t="shared" si="2"/>
        <v>23.389841999999998</v>
      </c>
      <c r="D163" s="22"/>
      <c r="E163" s="23"/>
      <c r="F163" s="25"/>
      <c r="G163" s="26"/>
      <c r="H163" s="162">
        <v>5.1964682061895502</v>
      </c>
      <c r="I163" s="28">
        <v>0.19360173913044321</v>
      </c>
      <c r="J163" s="27">
        <v>10.49608781310836</v>
      </c>
      <c r="K163" s="29"/>
      <c r="L163" s="21">
        <f>'WASP DATA'!A292</f>
        <v>42224.3825</v>
      </c>
      <c r="M163" s="72">
        <f>'WASP DATA'!J292</f>
        <v>7.6659502000000002</v>
      </c>
      <c r="N163" s="31"/>
      <c r="O163" s="35">
        <v>42224.864583333336</v>
      </c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35">
        <v>42224.875</v>
      </c>
      <c r="B164" s="22">
        <v>833</v>
      </c>
      <c r="C164" s="23">
        <f t="shared" si="2"/>
        <v>23.588061</v>
      </c>
      <c r="D164" s="22"/>
      <c r="E164" s="23"/>
      <c r="F164" s="25"/>
      <c r="G164" s="26"/>
      <c r="H164" s="162">
        <v>5.1711928967482095</v>
      </c>
      <c r="I164" s="28">
        <v>0.19618217391304427</v>
      </c>
      <c r="J164" s="27">
        <v>9.7808614081764915</v>
      </c>
      <c r="K164" s="29"/>
      <c r="L164" s="21">
        <f>'WASP DATA'!A293</f>
        <v>42224.392399999997</v>
      </c>
      <c r="M164" s="72">
        <f>'WASP DATA'!J293</f>
        <v>7.2895570000000003</v>
      </c>
      <c r="N164" s="31"/>
      <c r="O164" s="35">
        <v>42224.875</v>
      </c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35">
        <v>42224.885416666664</v>
      </c>
      <c r="B165" s="22">
        <v>833</v>
      </c>
      <c r="C165" s="23">
        <f t="shared" si="2"/>
        <v>23.588061</v>
      </c>
      <c r="D165" s="22"/>
      <c r="E165" s="23"/>
      <c r="F165" s="25"/>
      <c r="G165" s="26"/>
      <c r="H165" s="162">
        <v>5.1459175873068688</v>
      </c>
      <c r="I165" s="28">
        <v>0.19876260869564533</v>
      </c>
      <c r="J165" s="27">
        <v>9.7782809733938905</v>
      </c>
      <c r="K165" s="29"/>
      <c r="L165" s="21">
        <f>'WASP DATA'!A294</f>
        <v>42224.402199999997</v>
      </c>
      <c r="M165" s="72">
        <f>'WASP DATA'!J294</f>
        <v>6.9331320999999999</v>
      </c>
      <c r="N165" s="31"/>
      <c r="O165" s="35">
        <v>42224.885416666664</v>
      </c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35">
        <v>42224.895833333336</v>
      </c>
      <c r="B166" s="22">
        <v>833</v>
      </c>
      <c r="C166" s="23">
        <f t="shared" si="2"/>
        <v>23.588061</v>
      </c>
      <c r="D166" s="22"/>
      <c r="E166" s="23"/>
      <c r="F166" s="25"/>
      <c r="G166" s="26"/>
      <c r="H166" s="162">
        <v>5.1206422778655707</v>
      </c>
      <c r="I166" s="28">
        <v>0.2013430434782606</v>
      </c>
      <c r="J166" s="27">
        <v>9.7757005386112752</v>
      </c>
      <c r="K166" s="29"/>
      <c r="L166" s="21">
        <f>'WASP DATA'!A295</f>
        <v>42224.413500000002</v>
      </c>
      <c r="M166" s="72">
        <f>'WASP DATA'!J295</f>
        <v>6.5489930000000003</v>
      </c>
      <c r="N166" s="31"/>
      <c r="O166" s="35">
        <v>42224.895833333336</v>
      </c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35">
        <v>42224.90625</v>
      </c>
      <c r="B167" s="22">
        <v>826</v>
      </c>
      <c r="C167" s="23">
        <f t="shared" si="2"/>
        <v>23.389841999999998</v>
      </c>
      <c r="D167" s="22"/>
      <c r="E167" s="23"/>
      <c r="F167" s="25"/>
      <c r="G167" s="26"/>
      <c r="H167" s="162">
        <v>5.09536696842423</v>
      </c>
      <c r="I167" s="28">
        <v>0.20392347826086166</v>
      </c>
      <c r="J167" s="27">
        <v>9.7731201038286741</v>
      </c>
      <c r="K167" s="29"/>
      <c r="L167" s="21">
        <f>'WASP DATA'!A296</f>
        <v>42224.423300000002</v>
      </c>
      <c r="M167" s="72">
        <f>'WASP DATA'!J296</f>
        <v>6.2321109999999997</v>
      </c>
      <c r="N167" s="31"/>
      <c r="O167" s="35">
        <v>42224.90625</v>
      </c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35">
        <v>42224.916666666664</v>
      </c>
      <c r="B168" s="22">
        <v>833</v>
      </c>
      <c r="C168" s="23">
        <f t="shared" si="2"/>
        <v>23.588061</v>
      </c>
      <c r="D168" s="22"/>
      <c r="E168" s="23"/>
      <c r="F168" s="25"/>
      <c r="G168" s="26"/>
      <c r="H168" s="162">
        <v>5.0700916589828893</v>
      </c>
      <c r="I168" s="28">
        <v>0.20650391304344851</v>
      </c>
      <c r="J168" s="27">
        <v>9.7705396690460873</v>
      </c>
      <c r="K168" s="29"/>
      <c r="L168" s="21">
        <f>'WASP DATA'!A297</f>
        <v>42224.433199999999</v>
      </c>
      <c r="M168" s="72">
        <f>'WASP DATA'!J297</f>
        <v>5.9322242000000003</v>
      </c>
      <c r="N168" s="31"/>
      <c r="O168" s="35">
        <v>42224.916666666664</v>
      </c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35">
        <v>42224.927083333336</v>
      </c>
      <c r="B169" s="22">
        <v>833</v>
      </c>
      <c r="C169" s="23">
        <f t="shared" si="2"/>
        <v>23.588061</v>
      </c>
      <c r="D169" s="22"/>
      <c r="E169" s="23"/>
      <c r="F169" s="25"/>
      <c r="G169" s="26"/>
      <c r="H169" s="162">
        <v>5.0448163495415486</v>
      </c>
      <c r="I169" s="28">
        <v>0.20908434782610641</v>
      </c>
      <c r="J169" s="27">
        <v>10.480605204412697</v>
      </c>
      <c r="K169" s="29"/>
      <c r="L169" s="21">
        <f>'WASP DATA'!A298</f>
        <v>42224.442999999999</v>
      </c>
      <c r="M169" s="72">
        <f>'WASP DATA'!J298</f>
        <v>5.648447</v>
      </c>
      <c r="N169" s="31"/>
      <c r="O169" s="35">
        <v>42224.927083333336</v>
      </c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35">
        <v>42224.9375</v>
      </c>
      <c r="B170" s="22">
        <v>833</v>
      </c>
      <c r="C170" s="23">
        <f t="shared" si="2"/>
        <v>23.588061</v>
      </c>
      <c r="D170" s="22"/>
      <c r="E170" s="23"/>
      <c r="F170" s="25"/>
      <c r="G170" s="26"/>
      <c r="H170" s="162">
        <v>5.0195410401002363</v>
      </c>
      <c r="I170" s="28">
        <v>0.21166478260867905</v>
      </c>
      <c r="J170" s="27">
        <v>11.190670739779392</v>
      </c>
      <c r="K170" s="29"/>
      <c r="L170" s="21">
        <f>'WASP DATA'!A299</f>
        <v>42224.452899999997</v>
      </c>
      <c r="M170" s="72">
        <f>'WASP DATA'!J299</f>
        <v>5.3799213999999997</v>
      </c>
      <c r="N170" s="31"/>
      <c r="O170" s="35">
        <v>42224.9375</v>
      </c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35">
        <v>42224.947916666664</v>
      </c>
      <c r="B171" s="22">
        <v>833</v>
      </c>
      <c r="C171" s="23">
        <f t="shared" si="2"/>
        <v>23.588061</v>
      </c>
      <c r="D171" s="22"/>
      <c r="E171" s="23"/>
      <c r="F171" s="25"/>
      <c r="G171" s="26"/>
      <c r="H171" s="162">
        <v>4.9942657306589382</v>
      </c>
      <c r="I171" s="28">
        <v>0.21424521739130853</v>
      </c>
      <c r="J171" s="27">
        <v>11.900736275146002</v>
      </c>
      <c r="K171" s="29"/>
      <c r="L171" s="21">
        <f>'WASP DATA'!A300</f>
        <v>42224.462699999996</v>
      </c>
      <c r="M171" s="72">
        <f>'WASP DATA'!J300</f>
        <v>5.1258229999999996</v>
      </c>
      <c r="N171" s="31"/>
      <c r="O171" s="35">
        <v>42224.947916666664</v>
      </c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35">
        <v>42224.958333333336</v>
      </c>
      <c r="B172" s="22">
        <v>826</v>
      </c>
      <c r="C172" s="23">
        <f t="shared" si="2"/>
        <v>23.389841999999998</v>
      </c>
      <c r="D172" s="22"/>
      <c r="E172" s="23"/>
      <c r="F172" s="25"/>
      <c r="G172" s="26"/>
      <c r="H172" s="162">
        <v>4.9689904212175833</v>
      </c>
      <c r="I172" s="28">
        <v>0.21682565217390959</v>
      </c>
      <c r="J172" s="27">
        <v>12.610801810512669</v>
      </c>
      <c r="K172" s="29"/>
      <c r="L172" s="21">
        <f>'WASP DATA'!A301</f>
        <v>42224.472500000003</v>
      </c>
      <c r="M172" s="72">
        <f>'WASP DATA'!J301</f>
        <v>4.8853569999999999</v>
      </c>
      <c r="N172" s="31"/>
      <c r="O172" s="35">
        <v>42224.958333333336</v>
      </c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35">
        <v>42224.96875</v>
      </c>
      <c r="B173" s="22">
        <v>826</v>
      </c>
      <c r="C173" s="23">
        <f t="shared" si="2"/>
        <v>23.389841999999998</v>
      </c>
      <c r="D173" s="22"/>
      <c r="E173" s="23"/>
      <c r="F173" s="25"/>
      <c r="G173" s="26"/>
      <c r="H173" s="162">
        <v>4.9437151117762568</v>
      </c>
      <c r="I173" s="28">
        <v>0.21940608695652486</v>
      </c>
      <c r="J173" s="27">
        <v>12.608221375730054</v>
      </c>
      <c r="K173" s="29"/>
      <c r="L173" s="21">
        <f>'WASP DATA'!A302</f>
        <v>42224.482400000001</v>
      </c>
      <c r="M173" s="72">
        <f>'WASP DATA'!J302</f>
        <v>4.6577590000000004</v>
      </c>
      <c r="N173" s="31"/>
      <c r="O173" s="35">
        <v>42224.96875</v>
      </c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35">
        <v>42224.979166666664</v>
      </c>
      <c r="B174" s="22">
        <v>833</v>
      </c>
      <c r="C174" s="23">
        <f t="shared" si="2"/>
        <v>23.588061</v>
      </c>
      <c r="D174" s="22"/>
      <c r="E174" s="23"/>
      <c r="F174" s="25"/>
      <c r="G174" s="26"/>
      <c r="H174" s="162">
        <v>4.9184398023348876</v>
      </c>
      <c r="I174" s="28">
        <v>0.22198652173914013</v>
      </c>
      <c r="J174" s="27">
        <v>12.605640940947438</v>
      </c>
      <c r="K174" s="29"/>
      <c r="L174" s="21">
        <f>'WASP DATA'!A303</f>
        <v>42224.492200000001</v>
      </c>
      <c r="M174" s="72">
        <f>'WASP DATA'!J303</f>
        <v>4.4422980000000001</v>
      </c>
      <c r="N174" s="31"/>
      <c r="O174" s="35">
        <v>42224.979166666664</v>
      </c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35">
        <v>42224.989583333336</v>
      </c>
      <c r="B175" s="22">
        <v>826</v>
      </c>
      <c r="C175" s="23">
        <f t="shared" si="2"/>
        <v>23.389841999999998</v>
      </c>
      <c r="D175" s="22"/>
      <c r="E175" s="23"/>
      <c r="F175" s="25"/>
      <c r="G175" s="26"/>
      <c r="H175" s="162">
        <v>4.8931644928935896</v>
      </c>
      <c r="I175" s="28">
        <v>0.22456695652172698</v>
      </c>
      <c r="J175" s="27">
        <v>12.603060506164852</v>
      </c>
      <c r="K175" s="29"/>
      <c r="L175" s="21">
        <f>'WASP DATA'!A304</f>
        <v>42224.502099999998</v>
      </c>
      <c r="M175" s="72">
        <f>'WASP DATA'!J304</f>
        <v>4.2382739999999997</v>
      </c>
      <c r="N175" s="31"/>
      <c r="O175" s="35">
        <v>42224.989583333336</v>
      </c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35">
        <v>42225</v>
      </c>
      <c r="B176" s="22">
        <v>826</v>
      </c>
      <c r="C176" s="23">
        <f t="shared" si="2"/>
        <v>23.389841999999998</v>
      </c>
      <c r="D176" s="22"/>
      <c r="E176" s="23"/>
      <c r="F176" s="25"/>
      <c r="G176" s="26"/>
      <c r="H176" s="162">
        <v>4.8678891834522489</v>
      </c>
      <c r="I176" s="28">
        <v>0.22714739130437067</v>
      </c>
      <c r="J176" s="27">
        <v>12.600480071382208</v>
      </c>
      <c r="K176" s="29"/>
      <c r="L176" s="21">
        <f>'WASP DATA'!A305</f>
        <v>42224.513299999999</v>
      </c>
      <c r="M176" s="72">
        <f>'WASP DATA'!J305</f>
        <v>4.0182513999999996</v>
      </c>
      <c r="N176" s="31"/>
      <c r="O176" s="35">
        <v>42225</v>
      </c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35">
        <v>42225.010416666664</v>
      </c>
      <c r="B177" s="22">
        <v>820</v>
      </c>
      <c r="C177" s="23">
        <f t="shared" si="2"/>
        <v>23.219939999999998</v>
      </c>
      <c r="D177" s="22"/>
      <c r="E177" s="23"/>
      <c r="F177" s="25"/>
      <c r="G177" s="26"/>
      <c r="H177" s="162">
        <v>4.8426138740109224</v>
      </c>
      <c r="I177" s="28">
        <v>0.22972782608695752</v>
      </c>
      <c r="J177" s="27">
        <v>13.310545606748875</v>
      </c>
      <c r="K177" s="29"/>
      <c r="L177" s="21">
        <f>'WASP DATA'!A306</f>
        <v>42224.523200000003</v>
      </c>
      <c r="M177" s="72">
        <f>'WASP DATA'!J306</f>
        <v>3.8365230000000001</v>
      </c>
      <c r="N177" s="31"/>
      <c r="O177" s="35">
        <v>42225.010416666664</v>
      </c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35">
        <v>42225.020833333336</v>
      </c>
      <c r="B178" s="22">
        <v>826</v>
      </c>
      <c r="C178" s="23">
        <f t="shared" si="2"/>
        <v>23.389841999999998</v>
      </c>
      <c r="D178" s="22"/>
      <c r="E178" s="23"/>
      <c r="F178" s="25"/>
      <c r="G178" s="26"/>
      <c r="H178" s="162">
        <v>4.8173385645695816</v>
      </c>
      <c r="I178" s="28">
        <v>0.23230826086954437</v>
      </c>
      <c r="J178" s="27">
        <v>14.020611142115555</v>
      </c>
      <c r="K178" s="29"/>
      <c r="L178" s="21">
        <f>'WASP DATA'!A307</f>
        <v>42224.533100000001</v>
      </c>
      <c r="M178" s="72">
        <f>'WASP DATA'!J307</f>
        <v>3.6642350000000001</v>
      </c>
      <c r="N178" s="31"/>
      <c r="O178" s="35">
        <v>42225.020833333336</v>
      </c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35">
        <v>42225.03125</v>
      </c>
      <c r="B179" s="22">
        <v>826</v>
      </c>
      <c r="C179" s="23">
        <f t="shared" si="2"/>
        <v>23.389841999999998</v>
      </c>
      <c r="D179" s="22"/>
      <c r="E179" s="23"/>
      <c r="F179" s="25"/>
      <c r="G179" s="26"/>
      <c r="H179" s="162">
        <v>4.7920632551282836</v>
      </c>
      <c r="I179" s="28">
        <v>0.23488869565217385</v>
      </c>
      <c r="J179" s="27">
        <v>14.018030707332926</v>
      </c>
      <c r="K179" s="29"/>
      <c r="L179" s="21">
        <f>'WASP DATA'!A308</f>
        <v>42224.5429</v>
      </c>
      <c r="M179" s="72">
        <f>'WASP DATA'!J308</f>
        <v>3.5008153000000002</v>
      </c>
      <c r="N179" s="31"/>
      <c r="O179" s="35">
        <v>42225.03125</v>
      </c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35">
        <v>42225.041666666664</v>
      </c>
      <c r="B180" s="22">
        <v>820</v>
      </c>
      <c r="C180" s="23">
        <f t="shared" si="2"/>
        <v>23.219939999999998</v>
      </c>
      <c r="D180" s="22"/>
      <c r="E180" s="23"/>
      <c r="F180" s="25"/>
      <c r="G180" s="26"/>
      <c r="H180" s="162">
        <v>4.7667879456869571</v>
      </c>
      <c r="I180" s="28">
        <v>0.2374691304347607</v>
      </c>
      <c r="J180" s="27">
        <v>14.015450272550339</v>
      </c>
      <c r="K180" s="29"/>
      <c r="L180" s="21">
        <f>'WASP DATA'!A309</f>
        <v>42224.5527</v>
      </c>
      <c r="M180" s="72">
        <f>'WASP DATA'!J309</f>
        <v>3.3457240000000001</v>
      </c>
      <c r="N180" s="31"/>
      <c r="O180" s="35">
        <v>42225.041666666664</v>
      </c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35">
        <v>42225.052083333336</v>
      </c>
      <c r="B181" s="22">
        <v>826</v>
      </c>
      <c r="C181" s="23">
        <f t="shared" si="2"/>
        <v>23.389841999999998</v>
      </c>
      <c r="D181" s="22"/>
      <c r="E181" s="23"/>
      <c r="F181" s="25"/>
      <c r="G181" s="26"/>
      <c r="H181" s="162">
        <v>4.7415126362455737</v>
      </c>
      <c r="I181" s="28">
        <v>0.24004956521740439</v>
      </c>
      <c r="J181" s="27">
        <v>14.725515807916921</v>
      </c>
      <c r="K181" s="29"/>
      <c r="L181" s="21">
        <f>'WASP DATA'!A310</f>
        <v>42224.562599999997</v>
      </c>
      <c r="M181" s="72">
        <f>'WASP DATA'!J310</f>
        <v>3.1984471999999999</v>
      </c>
      <c r="N181" s="31"/>
      <c r="O181" s="35">
        <v>42225.052083333336</v>
      </c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35">
        <v>42225.0625</v>
      </c>
      <c r="B182" s="22">
        <v>826</v>
      </c>
      <c r="C182" s="23">
        <f t="shared" si="2"/>
        <v>23.389841999999998</v>
      </c>
      <c r="D182" s="22"/>
      <c r="E182" s="23"/>
      <c r="F182" s="25"/>
      <c r="G182" s="26"/>
      <c r="H182" s="162">
        <v>4.7162373268042757</v>
      </c>
      <c r="I182" s="28">
        <v>0.24262999999999124</v>
      </c>
      <c r="J182" s="27">
        <v>15.435581343283602</v>
      </c>
      <c r="K182" s="29"/>
      <c r="L182" s="21">
        <f>'WASP DATA'!A311</f>
        <v>42224.572399999997</v>
      </c>
      <c r="M182" s="72">
        <f>'WASP DATA'!J311</f>
        <v>3.058503</v>
      </c>
      <c r="N182" s="31"/>
      <c r="O182" s="35">
        <v>42225.0625</v>
      </c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35">
        <v>42225.072916666664</v>
      </c>
      <c r="B183" s="22">
        <v>820</v>
      </c>
      <c r="C183" s="23">
        <f t="shared" si="2"/>
        <v>23.219939999999998</v>
      </c>
      <c r="D183" s="22"/>
      <c r="E183" s="23"/>
      <c r="F183" s="25"/>
      <c r="G183" s="26"/>
      <c r="H183" s="162">
        <v>4.6909620173629349</v>
      </c>
      <c r="I183" s="28">
        <v>0.24521043478260651</v>
      </c>
      <c r="J183" s="27">
        <v>16.145646878650226</v>
      </c>
      <c r="K183" s="29"/>
      <c r="L183" s="21">
        <f>'WASP DATA'!A312</f>
        <v>42224.582300000002</v>
      </c>
      <c r="M183" s="72">
        <f>'WASP DATA'!J312</f>
        <v>2.9254349999999998</v>
      </c>
      <c r="N183" s="31"/>
      <c r="O183" s="35">
        <v>42225.072916666664</v>
      </c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35">
        <v>42225.083333333336</v>
      </c>
      <c r="B184" s="22">
        <v>820</v>
      </c>
      <c r="C184" s="23">
        <f t="shared" si="2"/>
        <v>23.219939999999998</v>
      </c>
      <c r="D184" s="22"/>
      <c r="E184" s="23"/>
      <c r="F184" s="25"/>
      <c r="G184" s="26"/>
      <c r="H184" s="162">
        <v>4.6656867079216227</v>
      </c>
      <c r="I184" s="28">
        <v>0.24779086956522178</v>
      </c>
      <c r="J184" s="27">
        <v>16.855712414016892</v>
      </c>
      <c r="K184" s="29"/>
      <c r="L184" s="21">
        <f>'WASP DATA'!A313</f>
        <v>42224.592199999999</v>
      </c>
      <c r="M184" s="72">
        <f>'WASP DATA'!J313</f>
        <v>2.7988149999999998</v>
      </c>
      <c r="N184" s="31"/>
      <c r="O184" s="35">
        <v>42225.083333333336</v>
      </c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35">
        <v>42225.09375</v>
      </c>
      <c r="B185" s="22">
        <v>820</v>
      </c>
      <c r="C185" s="23">
        <f t="shared" si="2"/>
        <v>23.219939999999998</v>
      </c>
      <c r="D185" s="22"/>
      <c r="E185" s="23"/>
      <c r="F185" s="25"/>
      <c r="G185" s="26"/>
      <c r="H185" s="162">
        <v>4.6404113984802819</v>
      </c>
      <c r="I185" s="28">
        <v>0.25037130434782284</v>
      </c>
      <c r="J185" s="27">
        <v>16.853131979234291</v>
      </c>
      <c r="K185" s="29"/>
      <c r="L185" s="21">
        <f>'WASP DATA'!A314</f>
        <v>42224.6034</v>
      </c>
      <c r="M185" s="72">
        <f>'WASP DATA'!J314</f>
        <v>2.6614870000000002</v>
      </c>
      <c r="N185" s="31"/>
      <c r="O185" s="35">
        <v>42225.09375</v>
      </c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35">
        <v>42225.104166666664</v>
      </c>
      <c r="B186" s="22">
        <v>820</v>
      </c>
      <c r="C186" s="23">
        <f t="shared" si="2"/>
        <v>23.219939999999998</v>
      </c>
      <c r="D186" s="22"/>
      <c r="E186" s="23"/>
      <c r="F186" s="25"/>
      <c r="G186" s="26"/>
      <c r="H186" s="162">
        <v>4.6151360890389554</v>
      </c>
      <c r="I186" s="28">
        <v>0.25295173913045232</v>
      </c>
      <c r="J186" s="27">
        <v>16.850551544451662</v>
      </c>
      <c r="K186" s="29"/>
      <c r="L186" s="21">
        <f>'WASP DATA'!A315</f>
        <v>42224.613299999997</v>
      </c>
      <c r="M186" s="72">
        <f>'WASP DATA'!J315</f>
        <v>2.5473620000000001</v>
      </c>
      <c r="N186" s="31"/>
      <c r="O186" s="35">
        <v>42225.104166666664</v>
      </c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35">
        <v>42225.114583333336</v>
      </c>
      <c r="B187" s="22">
        <v>813</v>
      </c>
      <c r="C187" s="23">
        <f t="shared" si="2"/>
        <v>23.021720999999999</v>
      </c>
      <c r="D187" s="22"/>
      <c r="E187" s="23"/>
      <c r="F187" s="25"/>
      <c r="G187" s="26"/>
      <c r="H187" s="162">
        <v>4.5898607795976147</v>
      </c>
      <c r="I187" s="28">
        <v>0.25553217391303917</v>
      </c>
      <c r="J187" s="27">
        <v>16.847971109669075</v>
      </c>
      <c r="K187" s="29"/>
      <c r="L187" s="21">
        <f>'WASP DATA'!A316</f>
        <v>42224.623099999997</v>
      </c>
      <c r="M187" s="72">
        <f>'WASP DATA'!J316</f>
        <v>2.4385050000000001</v>
      </c>
      <c r="N187" s="31"/>
      <c r="O187" s="35">
        <v>42225.114583333336</v>
      </c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35">
        <v>42225.125</v>
      </c>
      <c r="B188" s="22">
        <v>813</v>
      </c>
      <c r="C188" s="23">
        <f t="shared" si="2"/>
        <v>23.021720999999999</v>
      </c>
      <c r="D188" s="22"/>
      <c r="E188" s="23"/>
      <c r="F188" s="25"/>
      <c r="G188" s="26"/>
      <c r="H188" s="162">
        <v>4.5645854701563024</v>
      </c>
      <c r="I188" s="28">
        <v>0.25811260869565444</v>
      </c>
      <c r="J188" s="27">
        <v>16.84539067488646</v>
      </c>
      <c r="K188" s="29"/>
      <c r="L188" s="21">
        <f>'WASP DATA'!A317</f>
        <v>42224.633000000002</v>
      </c>
      <c r="M188" s="72">
        <f>'WASP DATA'!J317</f>
        <v>2.3345899999999999</v>
      </c>
      <c r="N188" s="31"/>
      <c r="O188" s="35">
        <v>42225.125</v>
      </c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35">
        <v>42225.135416666664</v>
      </c>
      <c r="B189" s="22">
        <v>807</v>
      </c>
      <c r="C189" s="23">
        <f t="shared" si="2"/>
        <v>22.851818999999999</v>
      </c>
      <c r="D189" s="22"/>
      <c r="E189" s="23"/>
      <c r="F189" s="25"/>
      <c r="G189" s="26"/>
      <c r="H189" s="162">
        <v>4.539310160714976</v>
      </c>
      <c r="I189" s="28">
        <v>0.26069304347826971</v>
      </c>
      <c r="J189" s="27">
        <v>16.842810240103844</v>
      </c>
      <c r="K189" s="29"/>
      <c r="L189" s="21">
        <f>'WASP DATA'!A318</f>
        <v>42224.642899999999</v>
      </c>
      <c r="M189" s="72">
        <f>'WASP DATA'!J318</f>
        <v>2.2353130000000001</v>
      </c>
      <c r="N189" s="31"/>
      <c r="O189" s="35">
        <v>42225.135416666664</v>
      </c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35">
        <v>42225.145833333336</v>
      </c>
      <c r="B190" s="22">
        <v>813</v>
      </c>
      <c r="C190" s="23">
        <f t="shared" si="2"/>
        <v>23.021720999999999</v>
      </c>
      <c r="D190" s="22"/>
      <c r="E190" s="23"/>
      <c r="F190" s="25"/>
      <c r="G190" s="26"/>
      <c r="H190" s="162">
        <v>4.5140348512736495</v>
      </c>
      <c r="I190" s="28">
        <v>0.26327347826087077</v>
      </c>
      <c r="J190" s="27">
        <v>16.840229805321243</v>
      </c>
      <c r="K190" s="29"/>
      <c r="L190" s="21">
        <f>'WASP DATA'!A319</f>
        <v>42224.652699999999</v>
      </c>
      <c r="M190" s="72">
        <f>'WASP DATA'!J319</f>
        <v>2.1403919999999999</v>
      </c>
      <c r="N190" s="31"/>
      <c r="O190" s="35">
        <v>42225.145833333336</v>
      </c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35">
        <v>42225.15625</v>
      </c>
      <c r="B191" s="22">
        <v>807</v>
      </c>
      <c r="C191" s="23">
        <f t="shared" si="2"/>
        <v>22.851818999999999</v>
      </c>
      <c r="D191" s="22"/>
      <c r="E191" s="23"/>
      <c r="F191" s="25"/>
      <c r="G191" s="26"/>
      <c r="H191" s="162">
        <v>4.4887595418323087</v>
      </c>
      <c r="I191" s="28">
        <v>0.26585391304348605</v>
      </c>
      <c r="J191" s="27">
        <v>16.125003400389346</v>
      </c>
      <c r="K191" s="29"/>
      <c r="L191" s="21">
        <f>'WASP DATA'!A320</f>
        <v>42224.662600000003</v>
      </c>
      <c r="M191" s="72">
        <f>'WASP DATA'!J320</f>
        <v>2.0495640000000002</v>
      </c>
      <c r="N191" s="31"/>
      <c r="O191" s="35">
        <v>42225.15625</v>
      </c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35">
        <v>42225.166666666664</v>
      </c>
      <c r="B192" s="22">
        <v>813</v>
      </c>
      <c r="C192" s="23">
        <f t="shared" si="2"/>
        <v>23.021720999999999</v>
      </c>
      <c r="D192" s="22"/>
      <c r="E192" s="23"/>
      <c r="F192" s="25"/>
      <c r="G192" s="26"/>
      <c r="H192" s="162">
        <v>4.4634842323909965</v>
      </c>
      <c r="I192" s="28">
        <v>0.26843434782608711</v>
      </c>
      <c r="J192" s="27">
        <v>15.409776995457506</v>
      </c>
      <c r="K192" s="29"/>
      <c r="L192" s="21">
        <f>'WASP DATA'!A321</f>
        <v>42224.672400000003</v>
      </c>
      <c r="M192" s="72">
        <f>'WASP DATA'!J321</f>
        <v>1.9625859999999999</v>
      </c>
      <c r="N192" s="31"/>
      <c r="O192" s="35">
        <v>42225.166666666664</v>
      </c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35">
        <v>42225.177083333336</v>
      </c>
      <c r="B193" s="22">
        <v>807</v>
      </c>
      <c r="C193" s="23">
        <f t="shared" si="2"/>
        <v>22.851818999999999</v>
      </c>
      <c r="D193" s="22"/>
      <c r="E193" s="23"/>
      <c r="F193" s="25"/>
      <c r="G193" s="26"/>
      <c r="H193" s="162">
        <v>4.4382089229496273</v>
      </c>
      <c r="I193" s="28">
        <v>0.27101478260870238</v>
      </c>
      <c r="J193" s="27">
        <v>15.40719656067489</v>
      </c>
      <c r="K193" s="29"/>
      <c r="L193" s="21">
        <f>'WASP DATA'!A322</f>
        <v>42224.6823</v>
      </c>
      <c r="M193" s="72">
        <f>'WASP DATA'!J322</f>
        <v>1.8792329999999999</v>
      </c>
      <c r="N193" s="31"/>
      <c r="O193" s="35">
        <v>42225.177083333336</v>
      </c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35">
        <v>42225.1875</v>
      </c>
      <c r="B194" s="22">
        <v>800</v>
      </c>
      <c r="C194" s="23">
        <f t="shared" si="2"/>
        <v>22.653599999999997</v>
      </c>
      <c r="D194" s="22"/>
      <c r="E194" s="23"/>
      <c r="F194" s="25"/>
      <c r="G194" s="26"/>
      <c r="H194" s="162">
        <v>4.412933613508315</v>
      </c>
      <c r="I194" s="28">
        <v>0.27359521739130344</v>
      </c>
      <c r="J194" s="27">
        <v>15.404616125892289</v>
      </c>
      <c r="K194" s="29"/>
      <c r="L194" s="21">
        <f>'WASP DATA'!A323</f>
        <v>42224.692199999998</v>
      </c>
      <c r="M194" s="72">
        <f>'WASP DATA'!J323</f>
        <v>1.7992961999999999</v>
      </c>
      <c r="N194" s="31"/>
      <c r="O194" s="35">
        <v>42225.1875</v>
      </c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35">
        <v>42225.197916666664</v>
      </c>
      <c r="B195" s="22">
        <v>800</v>
      </c>
      <c r="C195" s="23">
        <f t="shared" si="2"/>
        <v>22.653599999999997</v>
      </c>
      <c r="D195" s="22"/>
      <c r="E195" s="23"/>
      <c r="F195" s="25"/>
      <c r="G195" s="26"/>
      <c r="H195" s="162">
        <v>4.3876583040670027</v>
      </c>
      <c r="I195" s="28">
        <v>0.27617565217391871</v>
      </c>
      <c r="J195" s="27">
        <v>15.402035691109674</v>
      </c>
      <c r="K195" s="29"/>
      <c r="L195" s="21">
        <f>'WASP DATA'!A324</f>
        <v>42224.701999999997</v>
      </c>
      <c r="M195" s="72">
        <f>'WASP DATA'!J324</f>
        <v>1.722585</v>
      </c>
      <c r="N195" s="31"/>
      <c r="O195" s="35">
        <v>42225.197916666664</v>
      </c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35">
        <v>42225.208333333336</v>
      </c>
      <c r="B196" s="22">
        <v>807</v>
      </c>
      <c r="C196" s="23">
        <f t="shared" ref="C196:C204" si="3">B196*0.028317</f>
        <v>22.851818999999999</v>
      </c>
      <c r="D196" s="22"/>
      <c r="E196" s="23"/>
      <c r="F196" s="25"/>
      <c r="G196" s="26"/>
      <c r="H196" s="162">
        <v>4.3623829946256762</v>
      </c>
      <c r="I196" s="28">
        <v>0.27875608695651977</v>
      </c>
      <c r="J196" s="27">
        <v>15.399455256327073</v>
      </c>
      <c r="K196" s="29"/>
      <c r="L196" s="21">
        <f>'WASP DATA'!A325</f>
        <v>42224.713300000003</v>
      </c>
      <c r="M196" s="72">
        <f>'WASP DATA'!J325</f>
        <v>1.6386369999999999</v>
      </c>
      <c r="N196" s="31"/>
      <c r="O196" s="35">
        <v>42225.208333333336</v>
      </c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35">
        <v>42225.21875</v>
      </c>
      <c r="B197" s="22">
        <v>800</v>
      </c>
      <c r="C197" s="23">
        <f t="shared" si="3"/>
        <v>22.653599999999997</v>
      </c>
      <c r="D197" s="22"/>
      <c r="E197" s="23"/>
      <c r="F197" s="25"/>
      <c r="G197" s="26"/>
      <c r="H197" s="162">
        <v>4.3371076851843355</v>
      </c>
      <c r="I197" s="28">
        <v>0.28133652173913504</v>
      </c>
      <c r="J197" s="27">
        <v>14.68422885139519</v>
      </c>
      <c r="K197" s="29"/>
      <c r="L197" s="21">
        <f>'WASP DATA'!A326</f>
        <v>42224.7232</v>
      </c>
      <c r="M197" s="72">
        <f>'WASP DATA'!J326</f>
        <v>1.5682582</v>
      </c>
      <c r="N197" s="31"/>
      <c r="O197" s="35">
        <v>42225.21875</v>
      </c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35">
        <v>42225.229166666664</v>
      </c>
      <c r="B198" s="22">
        <v>794</v>
      </c>
      <c r="C198" s="23">
        <f t="shared" si="3"/>
        <v>22.483698</v>
      </c>
      <c r="D198" s="22"/>
      <c r="E198" s="23"/>
      <c r="F198" s="25"/>
      <c r="G198" s="26"/>
      <c r="H198" s="162">
        <v>4.3118323757429948</v>
      </c>
      <c r="I198" s="28">
        <v>0.2839169565217361</v>
      </c>
      <c r="J198" s="27">
        <v>13.969002446463364</v>
      </c>
      <c r="K198" s="29"/>
      <c r="L198" s="21">
        <f>'WASP DATA'!A327</f>
        <v>42224.733</v>
      </c>
      <c r="M198" s="72">
        <f>'WASP DATA'!J327</f>
        <v>1.5005949999999999</v>
      </c>
      <c r="N198" s="31"/>
      <c r="O198" s="35">
        <v>42225.229166666664</v>
      </c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35">
        <v>42225.239583333336</v>
      </c>
      <c r="B199" s="22">
        <v>794</v>
      </c>
      <c r="C199" s="23">
        <f t="shared" si="3"/>
        <v>22.483698</v>
      </c>
      <c r="D199" s="22"/>
      <c r="E199" s="23"/>
      <c r="F199" s="25"/>
      <c r="G199" s="26"/>
      <c r="H199" s="162">
        <v>4.2865570663016399</v>
      </c>
      <c r="I199" s="28">
        <v>0.28649739130433716</v>
      </c>
      <c r="J199" s="27">
        <v>13.253776041531495</v>
      </c>
      <c r="K199" s="29"/>
      <c r="L199" s="21">
        <f>'WASP DATA'!A328</f>
        <v>42224.742899999997</v>
      </c>
      <c r="M199" s="72">
        <f>'WASP DATA'!J328</f>
        <v>1.4355102</v>
      </c>
      <c r="N199" s="31"/>
      <c r="O199" s="35">
        <v>42225.239583333336</v>
      </c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35">
        <v>42225.25</v>
      </c>
      <c r="B200" s="22">
        <v>794</v>
      </c>
      <c r="C200" s="23">
        <f t="shared" si="3"/>
        <v>22.483698</v>
      </c>
      <c r="D200" s="22"/>
      <c r="E200" s="23"/>
      <c r="F200" s="25"/>
      <c r="G200" s="26"/>
      <c r="H200" s="162">
        <v>4.2612817568603418</v>
      </c>
      <c r="I200" s="28">
        <v>0.28907782608692401</v>
      </c>
      <c r="J200" s="27">
        <v>12.538549636599654</v>
      </c>
      <c r="K200" s="29"/>
      <c r="L200" s="21">
        <f>'WASP DATA'!A329</f>
        <v>42224.752800000002</v>
      </c>
      <c r="M200" s="72">
        <f>'WASP DATA'!J329</f>
        <v>1.372881</v>
      </c>
      <c r="N200" s="31"/>
      <c r="O200" s="35">
        <v>42225.25</v>
      </c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35">
        <v>42225.260416666664</v>
      </c>
      <c r="B201" s="22">
        <v>794</v>
      </c>
      <c r="C201" s="23">
        <f t="shared" si="3"/>
        <v>22.483698</v>
      </c>
      <c r="D201" s="22"/>
      <c r="E201" s="23"/>
      <c r="F201" s="25"/>
      <c r="G201" s="26"/>
      <c r="H201" s="162">
        <v>4.2360064474190011</v>
      </c>
      <c r="I201" s="28">
        <v>0.2916582608695677</v>
      </c>
      <c r="J201" s="27">
        <v>11.823323231667743</v>
      </c>
      <c r="K201" s="29"/>
      <c r="L201" s="21">
        <f>'WASP DATA'!A330</f>
        <v>42224.762600000002</v>
      </c>
      <c r="M201" s="72">
        <f>'WASP DATA'!J330</f>
        <v>1.312592</v>
      </c>
      <c r="N201" s="31"/>
      <c r="O201" s="35">
        <v>42225.260416666664</v>
      </c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35">
        <v>42225.270833333336</v>
      </c>
      <c r="B202" s="22">
        <v>794</v>
      </c>
      <c r="C202" s="23">
        <f t="shared" si="3"/>
        <v>22.483698</v>
      </c>
      <c r="D202" s="22"/>
      <c r="E202" s="23"/>
      <c r="F202" s="25"/>
      <c r="G202" s="26"/>
      <c r="H202" s="162">
        <v>4.2107311379776604</v>
      </c>
      <c r="I202" s="28">
        <v>0.29423869565218297</v>
      </c>
      <c r="J202" s="27">
        <v>11.108096826735888</v>
      </c>
      <c r="K202" s="29"/>
      <c r="L202" s="21">
        <f>'WASP DATA'!A331</f>
        <v>42224.772499999999</v>
      </c>
      <c r="M202" s="72">
        <f>'WASP DATA'!J331</f>
        <v>1.2545379999999999</v>
      </c>
      <c r="N202" s="31"/>
      <c r="O202" s="35">
        <v>42225.270833333336</v>
      </c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35">
        <v>42225.28125</v>
      </c>
      <c r="B203" s="22">
        <v>781</v>
      </c>
      <c r="C203" s="23">
        <f t="shared" si="3"/>
        <v>22.115576999999998</v>
      </c>
      <c r="D203" s="22"/>
      <c r="E203" s="23"/>
      <c r="F203" s="25"/>
      <c r="G203" s="26"/>
      <c r="H203" s="162">
        <v>4.1854558285363339</v>
      </c>
      <c r="I203" s="28">
        <v>0.29681913043476982</v>
      </c>
      <c r="J203" s="27">
        <v>9.680224451654766</v>
      </c>
      <c r="K203" s="29"/>
      <c r="L203" s="21">
        <f>'WASP DATA'!A332</f>
        <v>42224.782399999996</v>
      </c>
      <c r="M203" s="72">
        <f>'WASP DATA'!J332</f>
        <v>1.1986243000000001</v>
      </c>
      <c r="N203" s="31"/>
      <c r="O203" s="35">
        <v>42225.28125</v>
      </c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35">
        <v>42225.291666666664</v>
      </c>
      <c r="B204" s="22">
        <v>781</v>
      </c>
      <c r="C204" s="23">
        <f t="shared" si="3"/>
        <v>22.115576999999998</v>
      </c>
      <c r="D204" s="22"/>
      <c r="E204" s="23"/>
      <c r="F204" s="25"/>
      <c r="G204" s="26"/>
      <c r="H204" s="162">
        <v>4.1601805190950216</v>
      </c>
      <c r="I204" s="28">
        <v>0.2993995652173993</v>
      </c>
      <c r="J204" s="27">
        <v>9.2500564347825929</v>
      </c>
      <c r="K204" s="29"/>
      <c r="L204" s="21">
        <f>'WASP DATA'!A333</f>
        <v>42224.792200000004</v>
      </c>
      <c r="M204" s="72">
        <f>'WASP DATA'!J333</f>
        <v>1.1447620999999999</v>
      </c>
      <c r="N204" s="31"/>
      <c r="O204" s="35">
        <v>42225.291666666664</v>
      </c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35"/>
      <c r="B205" s="22"/>
      <c r="D205" s="22"/>
      <c r="E205" s="23"/>
      <c r="F205" s="25"/>
      <c r="G205" s="26"/>
      <c r="H205" s="195">
        <v>4.1349052096536809</v>
      </c>
      <c r="I205" s="28">
        <v>0.30198000000002878</v>
      </c>
      <c r="J205" s="27">
        <v>-0.30198000000002878</v>
      </c>
      <c r="K205" s="29"/>
      <c r="L205" s="21">
        <f>'WASP DATA'!A334</f>
        <v>42224.802100000001</v>
      </c>
      <c r="M205" s="72">
        <f>'WASP DATA'!J334</f>
        <v>1.0928709999999999</v>
      </c>
      <c r="N205" s="31"/>
      <c r="O205" s="35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35"/>
      <c r="B206" s="22"/>
      <c r="D206" s="22"/>
      <c r="E206" s="23"/>
      <c r="F206" s="25"/>
      <c r="G206" s="26"/>
      <c r="I206" s="23"/>
      <c r="K206" s="29"/>
      <c r="N206" s="31"/>
      <c r="O206" s="35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35"/>
      <c r="B207" s="22"/>
      <c r="D207" s="22"/>
      <c r="E207" s="23"/>
      <c r="F207" s="25"/>
      <c r="G207" s="26"/>
      <c r="I207" s="23"/>
      <c r="K207" s="29"/>
      <c r="N207" s="31"/>
      <c r="O207" s="35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35"/>
      <c r="B208" s="22"/>
      <c r="D208" s="22"/>
      <c r="E208" s="23"/>
      <c r="F208" s="25"/>
      <c r="G208" s="26"/>
      <c r="I208" s="23"/>
      <c r="K208" s="29"/>
      <c r="N208" s="31"/>
      <c r="O208" s="35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35"/>
      <c r="B209" s="22"/>
      <c r="D209" s="22"/>
      <c r="E209" s="23"/>
      <c r="F209" s="25"/>
      <c r="G209" s="26"/>
      <c r="I209" s="23"/>
      <c r="K209" s="29"/>
      <c r="N209" s="31"/>
      <c r="O209" s="35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35"/>
      <c r="B210" s="22"/>
      <c r="D210" s="22"/>
      <c r="E210" s="23"/>
      <c r="F210" s="25"/>
      <c r="G210" s="26"/>
      <c r="I210" s="23"/>
      <c r="K210" s="29"/>
      <c r="N210" s="31"/>
      <c r="O210" s="35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35"/>
      <c r="B211" s="22"/>
      <c r="D211" s="22"/>
      <c r="E211" s="23"/>
      <c r="F211" s="25"/>
      <c r="G211" s="26"/>
      <c r="I211" s="23"/>
      <c r="J211" s="25"/>
      <c r="K211" s="29"/>
      <c r="N211" s="31"/>
      <c r="O211" s="35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35"/>
      <c r="B212" s="22"/>
      <c r="D212" s="22"/>
      <c r="E212" s="23"/>
      <c r="F212" s="25"/>
      <c r="G212" s="26"/>
      <c r="I212" s="23"/>
      <c r="J212" s="25"/>
      <c r="K212" s="29"/>
      <c r="N212" s="31"/>
      <c r="O212" s="35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35"/>
      <c r="B213" s="22"/>
      <c r="D213" s="22"/>
      <c r="E213" s="23"/>
      <c r="F213" s="25"/>
      <c r="G213" s="26"/>
      <c r="I213" s="23"/>
      <c r="J213" s="25"/>
      <c r="K213" s="29"/>
      <c r="N213" s="31"/>
      <c r="O213" s="35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21"/>
      <c r="B214" s="22"/>
      <c r="D214" s="22"/>
      <c r="E214" s="23"/>
      <c r="F214" s="25"/>
      <c r="G214" s="26"/>
      <c r="I214" s="23"/>
      <c r="J214" s="25"/>
      <c r="K214" s="29"/>
      <c r="N214" s="31"/>
      <c r="O214" s="21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21"/>
      <c r="B215" s="22"/>
      <c r="D215" s="22"/>
      <c r="E215" s="23"/>
      <c r="F215" s="25"/>
      <c r="G215" s="26"/>
      <c r="I215" s="23"/>
      <c r="J215" s="25"/>
      <c r="K215" s="29"/>
      <c r="N215" s="31"/>
      <c r="O215" s="21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21"/>
      <c r="B216" s="22"/>
      <c r="D216" s="22"/>
      <c r="E216" s="23"/>
      <c r="F216" s="25"/>
      <c r="G216" s="26"/>
      <c r="I216" s="23"/>
      <c r="J216" s="25"/>
      <c r="K216" s="29"/>
      <c r="N216" s="31"/>
      <c r="O216" s="21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21"/>
      <c r="B217" s="22"/>
      <c r="D217" s="22"/>
      <c r="E217" s="23"/>
      <c r="F217" s="25"/>
      <c r="G217" s="26"/>
      <c r="I217" s="23"/>
      <c r="J217" s="25"/>
      <c r="K217" s="29"/>
      <c r="N217" s="31"/>
      <c r="O217" s="21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21"/>
      <c r="B218" s="22"/>
      <c r="D218" s="22"/>
      <c r="E218" s="23"/>
      <c r="F218" s="25"/>
      <c r="G218" s="26"/>
      <c r="I218" s="23"/>
      <c r="J218" s="25"/>
      <c r="K218" s="29"/>
      <c r="N218" s="31"/>
      <c r="O218" s="21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21"/>
      <c r="B219" s="22"/>
      <c r="D219" s="22"/>
      <c r="E219" s="23"/>
      <c r="F219" s="25"/>
      <c r="G219" s="26"/>
      <c r="I219" s="23"/>
      <c r="J219" s="25"/>
      <c r="K219" s="29"/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21"/>
      <c r="B220" s="22"/>
      <c r="D220" s="22"/>
      <c r="E220" s="23"/>
      <c r="F220" s="25"/>
      <c r="G220" s="26"/>
      <c r="I220" s="23"/>
      <c r="J220" s="25"/>
      <c r="K220" s="29"/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21"/>
      <c r="B221" s="22"/>
      <c r="D221" s="22"/>
      <c r="E221" s="23"/>
      <c r="F221" s="25"/>
      <c r="G221" s="26"/>
      <c r="I221" s="23"/>
      <c r="J221" s="25"/>
      <c r="K221" s="29"/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21"/>
      <c r="B222" s="22"/>
      <c r="D222" s="22"/>
      <c r="E222" s="23"/>
      <c r="F222" s="25"/>
      <c r="G222" s="26"/>
      <c r="I222" s="23"/>
      <c r="J222" s="25"/>
      <c r="K222" s="29"/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21"/>
      <c r="B223" s="22"/>
      <c r="D223" s="22"/>
      <c r="E223" s="23"/>
      <c r="F223" s="25"/>
      <c r="G223" s="26"/>
      <c r="I223" s="23"/>
      <c r="J223" s="25"/>
      <c r="K223" s="29"/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21"/>
      <c r="B224" s="22"/>
      <c r="D224" s="22"/>
      <c r="E224" s="23"/>
      <c r="F224" s="25"/>
      <c r="G224" s="26"/>
      <c r="I224" s="23"/>
      <c r="J224" s="25"/>
      <c r="K224" s="29"/>
      <c r="L224" s="35"/>
      <c r="M224" s="72"/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21"/>
      <c r="B225" s="22"/>
      <c r="D225" s="22"/>
      <c r="E225" s="23"/>
      <c r="F225" s="25"/>
      <c r="G225" s="26"/>
      <c r="I225" s="23"/>
      <c r="J225" s="25"/>
      <c r="K225" s="29"/>
      <c r="L225" s="35"/>
      <c r="M225" s="72"/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21"/>
      <c r="B226" s="22"/>
      <c r="D226" s="22"/>
      <c r="E226" s="23"/>
      <c r="F226" s="25"/>
      <c r="G226" s="26"/>
      <c r="I226" s="23"/>
      <c r="J226" s="25"/>
      <c r="K226" s="29"/>
      <c r="L226" s="35"/>
      <c r="M226" s="72"/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21"/>
      <c r="B227" s="22"/>
      <c r="D227" s="22"/>
      <c r="E227" s="23"/>
      <c r="F227" s="25"/>
      <c r="G227" s="26"/>
      <c r="I227" s="23"/>
      <c r="J227" s="25"/>
      <c r="K227" s="29"/>
      <c r="L227" s="35"/>
      <c r="M227" s="72"/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21"/>
      <c r="B228" s="22"/>
      <c r="D228" s="22"/>
      <c r="E228" s="23"/>
      <c r="F228" s="25"/>
      <c r="G228" s="26"/>
      <c r="I228" s="23"/>
      <c r="J228" s="25"/>
      <c r="K228" s="29"/>
      <c r="L228" s="35"/>
      <c r="M228" s="72"/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21"/>
      <c r="B229" s="22"/>
      <c r="D229" s="22"/>
      <c r="E229" s="23"/>
      <c r="F229" s="25"/>
      <c r="G229" s="26"/>
      <c r="I229" s="23"/>
      <c r="J229" s="25"/>
      <c r="K229" s="29"/>
      <c r="L229" s="35"/>
      <c r="M229" s="72"/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21"/>
      <c r="B230" s="22"/>
      <c r="D230" s="22"/>
      <c r="E230" s="23"/>
      <c r="F230" s="25"/>
      <c r="G230" s="26"/>
      <c r="I230" s="23"/>
      <c r="J230" s="25"/>
      <c r="K230" s="29"/>
      <c r="L230" s="35"/>
      <c r="M230" s="72"/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21"/>
      <c r="B231" s="22"/>
      <c r="D231" s="22"/>
      <c r="E231" s="23"/>
      <c r="F231" s="25"/>
      <c r="G231" s="26"/>
      <c r="I231" s="23"/>
      <c r="J231" s="25"/>
      <c r="K231" s="29"/>
      <c r="L231" s="35"/>
      <c r="M231" s="72"/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21"/>
      <c r="B232" s="22"/>
      <c r="D232" s="22"/>
      <c r="E232" s="23"/>
      <c r="F232" s="25"/>
      <c r="G232" s="26"/>
      <c r="I232" s="23"/>
      <c r="J232" s="25"/>
      <c r="K232" s="29"/>
      <c r="L232" s="35"/>
      <c r="M232" s="72"/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21"/>
      <c r="B233" s="22"/>
      <c r="D233" s="22"/>
      <c r="E233" s="23"/>
      <c r="F233" s="25"/>
      <c r="G233" s="26"/>
      <c r="H233" s="23"/>
      <c r="I233" s="23"/>
      <c r="J233" s="25"/>
      <c r="K233" s="29"/>
      <c r="L233" s="35"/>
      <c r="M233" s="72"/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21"/>
      <c r="B234" s="22"/>
      <c r="D234" s="22"/>
      <c r="E234" s="23"/>
      <c r="F234" s="25"/>
      <c r="G234" s="26"/>
      <c r="H234" s="23"/>
      <c r="I234" s="23"/>
      <c r="J234" s="25"/>
      <c r="K234" s="29"/>
      <c r="L234" s="35"/>
      <c r="M234" s="72"/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21"/>
      <c r="B235" s="22"/>
      <c r="D235" s="22"/>
      <c r="E235" s="23"/>
      <c r="F235" s="25"/>
      <c r="G235" s="26"/>
      <c r="H235" s="23"/>
      <c r="I235" s="23"/>
      <c r="J235" s="25"/>
      <c r="K235" s="29"/>
      <c r="L235" s="35"/>
      <c r="M235" s="72"/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21"/>
      <c r="B236" s="22"/>
      <c r="D236" s="22"/>
      <c r="E236" s="23"/>
      <c r="F236" s="25"/>
      <c r="G236" s="26"/>
      <c r="H236" s="23"/>
      <c r="I236" s="23"/>
      <c r="J236" s="25"/>
      <c r="K236" s="29"/>
      <c r="L236" s="35"/>
      <c r="M236" s="72"/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21"/>
      <c r="B237" s="22"/>
      <c r="D237" s="22"/>
      <c r="E237" s="23"/>
      <c r="F237" s="25"/>
      <c r="G237" s="26"/>
      <c r="H237" s="23"/>
      <c r="I237" s="23"/>
      <c r="J237" s="25"/>
      <c r="K237" s="29"/>
      <c r="L237" s="35"/>
      <c r="M237" s="72"/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21"/>
      <c r="B238" s="22"/>
      <c r="D238" s="22"/>
      <c r="E238" s="23"/>
      <c r="F238" s="25"/>
      <c r="G238" s="26"/>
      <c r="H238" s="23"/>
      <c r="I238" s="23"/>
      <c r="J238" s="25"/>
      <c r="K238" s="29"/>
      <c r="L238" s="35"/>
      <c r="M238" s="72"/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21"/>
      <c r="B239" s="22"/>
      <c r="D239" s="22"/>
      <c r="E239" s="23"/>
      <c r="F239" s="25"/>
      <c r="G239" s="26"/>
      <c r="H239" s="23"/>
      <c r="I239" s="23"/>
      <c r="J239" s="25"/>
      <c r="K239" s="29"/>
      <c r="L239" s="35"/>
      <c r="M239" s="72"/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21"/>
      <c r="B240" s="22"/>
      <c r="D240" s="22"/>
      <c r="E240" s="23"/>
      <c r="F240" s="25"/>
      <c r="G240" s="26"/>
      <c r="H240" s="23"/>
      <c r="I240" s="23"/>
      <c r="J240" s="25"/>
      <c r="K240" s="29"/>
      <c r="L240" s="35"/>
      <c r="M240" s="72"/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21"/>
      <c r="B241" s="22"/>
      <c r="D241" s="22"/>
      <c r="E241" s="23"/>
      <c r="F241" s="25"/>
      <c r="G241" s="26"/>
      <c r="H241" s="23"/>
      <c r="I241" s="23"/>
      <c r="J241" s="25"/>
      <c r="K241" s="29"/>
      <c r="L241" s="35"/>
      <c r="M241" s="72"/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21"/>
      <c r="B242" s="22"/>
      <c r="D242" s="22"/>
      <c r="E242" s="23"/>
      <c r="F242" s="25"/>
      <c r="G242" s="26"/>
      <c r="H242" s="23"/>
      <c r="I242" s="23"/>
      <c r="J242" s="25"/>
      <c r="K242" s="29"/>
      <c r="L242" s="35"/>
      <c r="M242" s="72"/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21"/>
      <c r="B243" s="22"/>
      <c r="D243" s="22"/>
      <c r="E243" s="23"/>
      <c r="F243" s="25"/>
      <c r="G243" s="26"/>
      <c r="H243" s="23"/>
      <c r="I243" s="23"/>
      <c r="J243" s="25"/>
      <c r="K243" s="29"/>
      <c r="L243" s="35"/>
      <c r="M243" s="72"/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21"/>
      <c r="B244" s="22"/>
      <c r="D244" s="22"/>
      <c r="E244" s="23"/>
      <c r="F244" s="25"/>
      <c r="G244" s="26"/>
      <c r="H244" s="23"/>
      <c r="I244" s="23"/>
      <c r="J244" s="25"/>
      <c r="K244" s="29"/>
      <c r="L244" s="35"/>
      <c r="M244" s="72"/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21"/>
      <c r="B245" s="22"/>
      <c r="D245" s="22"/>
      <c r="E245" s="23"/>
      <c r="F245" s="25"/>
      <c r="G245" s="26"/>
      <c r="H245" s="23"/>
      <c r="I245" s="23"/>
      <c r="J245" s="25"/>
      <c r="K245" s="29"/>
      <c r="L245" s="35"/>
      <c r="M245" s="72"/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21"/>
      <c r="B246" s="22"/>
      <c r="D246" s="22"/>
      <c r="E246" s="23"/>
      <c r="F246" s="25"/>
      <c r="G246" s="26"/>
      <c r="H246" s="23"/>
      <c r="I246" s="23"/>
      <c r="J246" s="25"/>
      <c r="K246" s="29"/>
      <c r="L246" s="35"/>
      <c r="M246" s="72"/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21"/>
      <c r="B247" s="22"/>
      <c r="D247" s="22"/>
      <c r="E247" s="23"/>
      <c r="F247" s="25"/>
      <c r="G247" s="26"/>
      <c r="H247" s="23"/>
      <c r="I247" s="23"/>
      <c r="J247" s="25"/>
      <c r="K247" s="29"/>
      <c r="L247" s="35"/>
      <c r="M247" s="72"/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21"/>
      <c r="B248" s="22"/>
      <c r="D248" s="22"/>
      <c r="E248" s="23"/>
      <c r="F248" s="25"/>
      <c r="G248" s="26"/>
      <c r="H248" s="23"/>
      <c r="I248" s="23"/>
      <c r="J248" s="25"/>
      <c r="K248" s="29"/>
      <c r="L248" s="35"/>
      <c r="M248" s="72"/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21"/>
      <c r="B249" s="22"/>
      <c r="D249" s="22"/>
      <c r="E249" s="23"/>
      <c r="F249" s="25"/>
      <c r="G249" s="26"/>
      <c r="H249" s="23"/>
      <c r="I249" s="23"/>
      <c r="J249" s="25"/>
      <c r="K249" s="29"/>
      <c r="L249" s="30"/>
      <c r="M249" s="25"/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21"/>
      <c r="B250" s="22"/>
      <c r="D250" s="22"/>
      <c r="E250" s="23"/>
      <c r="F250" s="25"/>
      <c r="G250" s="26"/>
      <c r="H250" s="23"/>
      <c r="I250" s="23"/>
      <c r="J250" s="25"/>
      <c r="K250" s="29"/>
      <c r="L250" s="30"/>
      <c r="M250" s="25"/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21"/>
      <c r="B251" s="22"/>
      <c r="D251" s="22"/>
      <c r="E251" s="23"/>
      <c r="F251" s="25"/>
      <c r="G251" s="26"/>
      <c r="H251" s="23"/>
      <c r="I251" s="23"/>
      <c r="J251" s="25"/>
      <c r="K251" s="29"/>
      <c r="L251" s="30"/>
      <c r="M251" s="25"/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7"/>
      <c r="B252" s="7"/>
      <c r="C252" s="7"/>
      <c r="D252" s="7"/>
      <c r="E252" s="7"/>
      <c r="F252" s="7"/>
      <c r="G252" s="46"/>
      <c r="H252" s="7"/>
      <c r="I252" s="7"/>
      <c r="J252" s="6"/>
      <c r="K252" s="7"/>
      <c r="L252" s="7"/>
      <c r="M252" s="6"/>
    </row>
    <row r="253" spans="1:28" x14ac:dyDescent="0.2">
      <c r="A253" s="7"/>
      <c r="B253" s="7"/>
      <c r="C253" s="7"/>
      <c r="D253" s="7"/>
      <c r="E253" s="7"/>
      <c r="F253" s="7"/>
      <c r="G253" s="46"/>
      <c r="H253" s="7"/>
      <c r="I253" s="7"/>
      <c r="J253" s="6"/>
      <c r="K253" s="7"/>
      <c r="L253" s="7"/>
      <c r="M253" s="7"/>
    </row>
    <row r="254" spans="1:28" x14ac:dyDescent="0.2">
      <c r="A254" s="7"/>
      <c r="B254" s="7"/>
      <c r="C254" s="7"/>
      <c r="D254" s="7"/>
      <c r="E254" s="7"/>
      <c r="F254" s="7"/>
      <c r="G254" s="46"/>
      <c r="H254" s="7"/>
      <c r="I254" s="7"/>
      <c r="J254" s="6"/>
      <c r="K254" s="7"/>
      <c r="L254" s="7"/>
      <c r="M254" s="7"/>
    </row>
    <row r="255" spans="1:28" x14ac:dyDescent="0.2">
      <c r="A255" s="7"/>
      <c r="B255" s="7"/>
      <c r="C255" s="7"/>
      <c r="D255" s="7"/>
      <c r="E255" s="7"/>
      <c r="F255" s="7"/>
      <c r="G255" s="46"/>
      <c r="H255" s="7"/>
      <c r="I255" s="7"/>
      <c r="J255" s="6"/>
      <c r="K255" s="7"/>
      <c r="L255" s="7"/>
      <c r="M255" s="7"/>
    </row>
    <row r="256" spans="1:28" x14ac:dyDescent="0.2">
      <c r="A256" s="7"/>
      <c r="B256" s="7"/>
      <c r="C256" s="7"/>
      <c r="D256" s="7"/>
      <c r="E256" s="7"/>
      <c r="F256" s="7"/>
      <c r="G256" s="7"/>
      <c r="H256" s="7"/>
      <c r="I256" s="7"/>
      <c r="J256" s="6"/>
      <c r="K256" s="7"/>
      <c r="L256" s="7"/>
      <c r="M256" s="7"/>
    </row>
    <row r="257" spans="1:13" x14ac:dyDescent="0.2">
      <c r="A257" s="7"/>
      <c r="B257" s="7"/>
      <c r="C257" s="7"/>
      <c r="D257" s="7"/>
      <c r="E257" s="7"/>
      <c r="F257" s="7"/>
      <c r="G257" s="7"/>
      <c r="H257" s="7"/>
      <c r="I257" s="7"/>
      <c r="J257" s="6"/>
      <c r="K257" s="7"/>
      <c r="L257" s="7"/>
      <c r="M257" s="7"/>
    </row>
    <row r="258" spans="1:13" x14ac:dyDescent="0.2">
      <c r="A258" s="7"/>
      <c r="B258" s="7"/>
      <c r="C258" s="7"/>
      <c r="D258" s="7"/>
      <c r="E258" s="7"/>
      <c r="F258" s="7"/>
      <c r="G258" s="7"/>
      <c r="H258" s="7"/>
      <c r="I258" s="7"/>
      <c r="J258" s="6"/>
      <c r="K258" s="7"/>
      <c r="L258" s="7"/>
      <c r="M258" s="7"/>
    </row>
    <row r="259" spans="1:13" x14ac:dyDescent="0.2">
      <c r="A259" s="7"/>
      <c r="B259" s="7"/>
      <c r="C259" s="7"/>
      <c r="D259" s="7"/>
      <c r="E259" s="7"/>
      <c r="F259" s="7"/>
      <c r="G259" s="7"/>
      <c r="H259" s="7"/>
      <c r="I259" s="7"/>
      <c r="J259" s="6"/>
      <c r="K259" s="7"/>
      <c r="L259" s="7"/>
      <c r="M259" s="7"/>
    </row>
    <row r="260" spans="1:13" x14ac:dyDescent="0.2">
      <c r="A260" s="7"/>
      <c r="B260" s="7"/>
      <c r="C260" s="7"/>
      <c r="D260" s="7"/>
      <c r="E260" s="7"/>
      <c r="F260" s="7"/>
      <c r="G260" s="7"/>
      <c r="H260" s="7"/>
      <c r="I260" s="7"/>
      <c r="J260" s="6"/>
      <c r="K260" s="7"/>
      <c r="L260" s="7"/>
      <c r="M260" s="7"/>
    </row>
    <row r="261" spans="1:13" x14ac:dyDescent="0.2">
      <c r="A261" s="7"/>
      <c r="B261" s="7"/>
      <c r="C261" s="7"/>
      <c r="D261" s="7"/>
      <c r="E261" s="7"/>
      <c r="F261" s="7"/>
      <c r="G261" s="7"/>
      <c r="H261" s="7"/>
      <c r="I261" s="7"/>
      <c r="J261" s="6"/>
      <c r="K261" s="7"/>
      <c r="L261" s="7"/>
      <c r="M261" s="7"/>
    </row>
    <row r="262" spans="1:13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6"/>
      <c r="K262" s="7"/>
      <c r="L262" s="7"/>
      <c r="M262" s="7"/>
    </row>
  </sheetData>
  <sheetProtection algorithmName="SHA-512" hashValue="KXdN0HiDgLuDWN2oRBm9XGyNsP1qKgbc06R0Fo1cf7D7DMNu2PzcfT5JyVKqfq/edzn5J7Qx+LOUtAabmdDEmg==" saltValue="OZxua3D0pMED3iZuXBPUfg==" spinCount="100000" sheet="1" scenarios="1"/>
  <mergeCells count="6">
    <mergeCell ref="L2:M2"/>
    <mergeCell ref="O2:P2"/>
    <mergeCell ref="A2:A3"/>
    <mergeCell ref="B2:C2"/>
    <mergeCell ref="D2:F2"/>
    <mergeCell ref="H2:J2"/>
  </mergeCells>
  <conditionalFormatting sqref="G4:G251">
    <cfRule type="cellIs" dxfId="25" priority="6" operator="greaterThan">
      <formula>0</formula>
    </cfRule>
  </conditionalFormatting>
  <conditionalFormatting sqref="D4:D251">
    <cfRule type="cellIs" dxfId="24" priority="5" operator="greaterThan">
      <formula>0</formula>
    </cfRule>
  </conditionalFormatting>
  <conditionalFormatting sqref="E4:E251">
    <cfRule type="cellIs" dxfId="23" priority="4" operator="greaterThan">
      <formula>0</formula>
    </cfRule>
  </conditionalFormatting>
  <conditionalFormatting sqref="F4:F251">
    <cfRule type="cellIs" dxfId="22" priority="1" operator="greaterThan">
      <formula>0</formula>
    </cfRule>
    <cfRule type="cellIs" dxfId="21" priority="2" operator="greaterThan">
      <formula>69.95</formula>
    </cfRule>
    <cfRule type="cellIs" dxfId="20" priority="3" operator="greater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5" tint="-0.249977111117893"/>
  </sheetPr>
  <dimension ref="A1:AB262"/>
  <sheetViews>
    <sheetView topLeftCell="C1" workbookViewId="0">
      <selection activeCell="R5" sqref="R5:R8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96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9" t="s">
        <v>10</v>
      </c>
      <c r="I3" s="19" t="s">
        <v>11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15</v>
      </c>
    </row>
    <row r="4" spans="1:28" x14ac:dyDescent="0.2">
      <c r="A4" s="21">
        <v>42223.875</v>
      </c>
      <c r="B4" s="94">
        <v>817</v>
      </c>
      <c r="C4" s="23">
        <f t="shared" ref="C4:C67" si="0">B4*0.028317</f>
        <v>23.134988999999997</v>
      </c>
      <c r="D4" s="24"/>
      <c r="E4" s="25"/>
      <c r="F4" s="25"/>
      <c r="G4" s="26"/>
      <c r="H4" s="33">
        <v>1.3060530000000004</v>
      </c>
      <c r="I4" s="101">
        <v>0.15402599999999997</v>
      </c>
      <c r="J4" s="27">
        <v>0</v>
      </c>
      <c r="K4" s="29"/>
      <c r="L4" s="21">
        <f>'WASP DATA'!A162</f>
        <v>42223.083899999998</v>
      </c>
      <c r="M4" s="72">
        <f>'WASP DATA'!L162</f>
        <v>2.3938560000000001E-2</v>
      </c>
      <c r="N4" s="31"/>
      <c r="O4" s="32">
        <v>42223.719317129631</v>
      </c>
      <c r="P4" s="33">
        <v>0.41770000000000002</v>
      </c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21">
        <v>42223.885416666664</v>
      </c>
      <c r="B5" s="94">
        <v>786</v>
      </c>
      <c r="C5" s="23">
        <f t="shared" si="0"/>
        <v>22.257161999999997</v>
      </c>
      <c r="D5" s="24"/>
      <c r="E5" s="25"/>
      <c r="F5" s="25"/>
      <c r="G5" s="26"/>
      <c r="H5" s="33">
        <v>2.4888724287252564</v>
      </c>
      <c r="I5" s="101">
        <v>0.15376302187500002</v>
      </c>
      <c r="J5" s="27">
        <v>0</v>
      </c>
      <c r="K5" s="29"/>
      <c r="L5" s="21">
        <f>'WASP DATA'!A163</f>
        <v>42223.093800000002</v>
      </c>
      <c r="M5" s="72">
        <f>'WASP DATA'!L163</f>
        <v>2.920091E-2</v>
      </c>
      <c r="N5" s="31"/>
      <c r="O5" s="32">
        <v>42223.729733796295</v>
      </c>
      <c r="P5" s="33">
        <v>0.41810000000000003</v>
      </c>
      <c r="Q5" s="34"/>
      <c r="R5" s="211" t="s">
        <v>129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21">
        <v>42223.89583321759</v>
      </c>
      <c r="B6" s="94">
        <v>786</v>
      </c>
      <c r="C6" s="23">
        <f t="shared" si="0"/>
        <v>22.257161999999997</v>
      </c>
      <c r="D6" s="24"/>
      <c r="E6" s="25"/>
      <c r="F6" s="25"/>
      <c r="G6" s="26"/>
      <c r="H6" s="33">
        <v>3.5977656431552316</v>
      </c>
      <c r="I6" s="101">
        <v>0.15350004374999998</v>
      </c>
      <c r="J6" s="27">
        <v>3.606780523562557</v>
      </c>
      <c r="K6" s="29"/>
      <c r="L6" s="21">
        <f>'WASP DATA'!A164</f>
        <v>42223.1037</v>
      </c>
      <c r="M6" s="72">
        <f>'WASP DATA'!L164</f>
        <v>3.5478790000000003E-2</v>
      </c>
      <c r="N6" s="31"/>
      <c r="O6" s="32">
        <v>42223.74015046296</v>
      </c>
      <c r="P6" s="33">
        <v>0.41869999999999996</v>
      </c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21">
        <v>42223.906249826388</v>
      </c>
      <c r="B7" s="94">
        <v>817</v>
      </c>
      <c r="C7" s="23">
        <f t="shared" si="0"/>
        <v>23.134988999999997</v>
      </c>
      <c r="D7" s="24"/>
      <c r="E7" s="25"/>
      <c r="F7" s="25"/>
      <c r="G7" s="26"/>
      <c r="H7" s="33">
        <v>5.00236371476658</v>
      </c>
      <c r="I7" s="101">
        <v>0.153237065625</v>
      </c>
      <c r="J7" s="27">
        <v>5.1112474945566291</v>
      </c>
      <c r="K7" s="29"/>
      <c r="L7" s="21">
        <f>'WASP DATA'!A165</f>
        <v>42223.113499999999</v>
      </c>
      <c r="M7" s="72">
        <f>'WASP DATA'!L165</f>
        <v>4.2938120000000003E-2</v>
      </c>
      <c r="N7" s="31"/>
      <c r="O7" s="32">
        <v>42223.750567129631</v>
      </c>
      <c r="P7" s="33">
        <v>0.41910000000000003</v>
      </c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21">
        <v>42223.916666435187</v>
      </c>
      <c r="B8" s="94">
        <v>786</v>
      </c>
      <c r="C8" s="23">
        <f t="shared" si="0"/>
        <v>22.257161999999997</v>
      </c>
      <c r="D8" s="24"/>
      <c r="E8" s="25"/>
      <c r="F8" s="25"/>
      <c r="G8" s="26"/>
      <c r="H8" s="33">
        <v>8.4768957866471517</v>
      </c>
      <c r="I8" s="101">
        <v>0.15297408750000002</v>
      </c>
      <c r="J8" s="27">
        <v>-0.73881386074766375</v>
      </c>
      <c r="K8" s="29"/>
      <c r="L8" s="21">
        <f>'WASP DATA'!A166</f>
        <v>42223.123399999997</v>
      </c>
      <c r="M8" s="72">
        <f>'WASP DATA'!L166</f>
        <v>5.1766239999999998E-2</v>
      </c>
      <c r="N8" s="31"/>
      <c r="O8" s="32">
        <v>42223.760983796295</v>
      </c>
      <c r="P8" s="33">
        <v>0.41949999999999998</v>
      </c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21">
        <v>42223.927083043978</v>
      </c>
      <c r="B9" s="94">
        <v>817</v>
      </c>
      <c r="C9" s="23">
        <f t="shared" si="0"/>
        <v>23.134988999999997</v>
      </c>
      <c r="D9" s="24"/>
      <c r="E9" s="25"/>
      <c r="F9" s="25"/>
      <c r="G9" s="26"/>
      <c r="H9" s="33">
        <v>12.173206501413738</v>
      </c>
      <c r="I9" s="101">
        <v>0.15271110937500004</v>
      </c>
      <c r="J9" s="27">
        <v>3.2584127852074154</v>
      </c>
      <c r="K9" s="29"/>
      <c r="L9" s="21">
        <f>'WASP DATA'!A167</f>
        <v>42223.133199999997</v>
      </c>
      <c r="M9" s="72">
        <f>'WASP DATA'!L167</f>
        <v>6.2173739999999998E-2</v>
      </c>
      <c r="N9" s="31"/>
      <c r="O9" s="32">
        <v>42223.77140046296</v>
      </c>
      <c r="P9" s="33">
        <v>0.41910000000000003</v>
      </c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21">
        <v>42223.937499652777</v>
      </c>
      <c r="B10" s="94">
        <v>817</v>
      </c>
      <c r="C10" s="23">
        <f t="shared" si="0"/>
        <v>23.134988999999997</v>
      </c>
      <c r="D10" s="24"/>
      <c r="E10" s="25"/>
      <c r="F10" s="25"/>
      <c r="G10" s="26"/>
      <c r="H10" s="33">
        <v>15.204181287522282</v>
      </c>
      <c r="I10" s="101">
        <v>0.15244813125000001</v>
      </c>
      <c r="J10" s="27">
        <v>6.6109957067192333</v>
      </c>
      <c r="K10" s="29"/>
      <c r="L10" s="21">
        <f>'WASP DATA'!A168</f>
        <v>42223.142999999996</v>
      </c>
      <c r="M10" s="72">
        <f>'WASP DATA'!L168</f>
        <v>7.4396509999999999E-2</v>
      </c>
      <c r="N10" s="31"/>
      <c r="O10" s="32">
        <v>42223.781817129631</v>
      </c>
      <c r="P10" s="33">
        <v>0.41789999999999999</v>
      </c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21">
        <v>42223.947916261575</v>
      </c>
      <c r="B11" s="94">
        <v>772</v>
      </c>
      <c r="C11" s="23">
        <f t="shared" si="0"/>
        <v>21.860723999999998</v>
      </c>
      <c r="D11" s="24"/>
      <c r="E11" s="25"/>
      <c r="F11" s="25"/>
      <c r="G11" s="26"/>
      <c r="H11" s="33">
        <v>18.309082287926273</v>
      </c>
      <c r="I11" s="101">
        <v>0.15218515312499997</v>
      </c>
      <c r="J11" s="27">
        <v>10.102484297582222</v>
      </c>
      <c r="K11" s="29"/>
      <c r="L11" s="21">
        <f>'WASP DATA'!A169</f>
        <v>42223.154399999999</v>
      </c>
      <c r="M11" s="72">
        <f>'WASP DATA'!L169</f>
        <v>9.1303289999999995E-2</v>
      </c>
      <c r="N11" s="31"/>
      <c r="O11" s="32">
        <v>42223.792233796295</v>
      </c>
      <c r="P11" s="33">
        <v>0.4173</v>
      </c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21">
        <v>42223.958332870374</v>
      </c>
      <c r="B12" s="94">
        <v>786</v>
      </c>
      <c r="C12" s="23">
        <f t="shared" si="0"/>
        <v>22.257161999999997</v>
      </c>
      <c r="D12" s="24"/>
      <c r="E12" s="25"/>
      <c r="F12" s="25"/>
      <c r="G12" s="26"/>
      <c r="H12" s="33">
        <v>21.48790950262547</v>
      </c>
      <c r="I12" s="101">
        <v>0.15192217499999999</v>
      </c>
      <c r="J12" s="27">
        <v>13.732878557795836</v>
      </c>
      <c r="K12" s="29"/>
      <c r="L12" s="21">
        <f>'WASP DATA'!A170</f>
        <v>42223.164100000002</v>
      </c>
      <c r="M12" s="72">
        <f>'WASP DATA'!L170</f>
        <v>0.10840080000000001</v>
      </c>
      <c r="N12" s="31"/>
      <c r="O12" s="32">
        <v>42223.80265046296</v>
      </c>
      <c r="P12" s="33">
        <v>0.41660000000000003</v>
      </c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21">
        <v>42223.968749479165</v>
      </c>
      <c r="B13" s="94">
        <v>786</v>
      </c>
      <c r="C13" s="23">
        <f t="shared" si="0"/>
        <v>22.257161999999997</v>
      </c>
      <c r="D13" s="24"/>
      <c r="E13" s="25"/>
      <c r="F13" s="25"/>
      <c r="G13" s="26"/>
      <c r="H13" s="33">
        <v>24.666736717324746</v>
      </c>
      <c r="I13" s="101">
        <v>0.15165919687500004</v>
      </c>
      <c r="J13" s="27">
        <v>17.363272818009616</v>
      </c>
      <c r="K13" s="29"/>
      <c r="L13" s="21">
        <f>'WASP DATA'!A171</f>
        <v>42223.173900000002</v>
      </c>
      <c r="M13" s="72">
        <f>'WASP DATA'!L171</f>
        <v>0.12824949999999999</v>
      </c>
      <c r="N13" s="31"/>
      <c r="O13" s="32">
        <v>42223.813067129631</v>
      </c>
      <c r="P13" s="33">
        <v>0.41649999999999998</v>
      </c>
      <c r="Q13" s="34"/>
      <c r="R13" s="34" t="s">
        <v>20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35">
        <v>42223.979166087964</v>
      </c>
      <c r="B14" s="94">
        <v>786</v>
      </c>
      <c r="C14" s="23">
        <f t="shared" si="0"/>
        <v>22.257161999999997</v>
      </c>
      <c r="D14" s="22"/>
      <c r="E14" s="23"/>
      <c r="F14" s="25"/>
      <c r="G14" s="26"/>
      <c r="H14" s="33">
        <v>27.32808043195671</v>
      </c>
      <c r="I14" s="101">
        <v>0.15139621875000003</v>
      </c>
      <c r="J14" s="27">
        <v>20.021327392767116</v>
      </c>
      <c r="K14" s="29"/>
      <c r="L14" s="21">
        <f>'WASP DATA'!A172</f>
        <v>42223.183599999997</v>
      </c>
      <c r="M14" s="72">
        <f>'WASP DATA'!L172</f>
        <v>0.15121182</v>
      </c>
      <c r="N14" s="31"/>
      <c r="O14" s="32">
        <v>42223.823483796295</v>
      </c>
      <c r="P14" s="33">
        <v>0.41649999999999998</v>
      </c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35">
        <v>42223.989582696762</v>
      </c>
      <c r="B15" s="94">
        <v>786</v>
      </c>
      <c r="C15" s="23">
        <f t="shared" si="0"/>
        <v>22.257161999999997</v>
      </c>
      <c r="D15" s="36"/>
      <c r="E15" s="37"/>
      <c r="F15" s="25"/>
      <c r="G15" s="26"/>
      <c r="H15" s="33">
        <v>30.211202789474616</v>
      </c>
      <c r="I15" s="101">
        <v>0.15113324062500005</v>
      </c>
      <c r="J15" s="27">
        <v>23.096098975577185</v>
      </c>
      <c r="K15" s="29"/>
      <c r="L15" s="21">
        <f>'WASP DATA'!A173</f>
        <v>42223.193299999999</v>
      </c>
      <c r="M15" s="72">
        <f>'WASP DATA'!L173</f>
        <v>0.17768552000000001</v>
      </c>
      <c r="N15" s="31"/>
      <c r="O15" s="32">
        <v>42223.83390046296</v>
      </c>
      <c r="P15" s="33">
        <v>0.41699999999999998</v>
      </c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35">
        <v>42223.999999305554</v>
      </c>
      <c r="B16" s="94">
        <v>786</v>
      </c>
      <c r="C16" s="23">
        <f t="shared" si="0"/>
        <v>22.257161999999997</v>
      </c>
      <c r="D16" s="22"/>
      <c r="E16" s="23"/>
      <c r="F16" s="25"/>
      <c r="G16" s="26"/>
      <c r="H16" s="33">
        <v>34.129292147127209</v>
      </c>
      <c r="I16" s="101">
        <v>0.15087026249999999</v>
      </c>
      <c r="J16" s="27">
        <v>28.115549929299981</v>
      </c>
      <c r="K16" s="29"/>
      <c r="L16" s="21">
        <f>'WASP DATA'!A174</f>
        <v>42223.203000000001</v>
      </c>
      <c r="M16" s="72">
        <f>'WASP DATA'!L174</f>
        <v>0.2081054</v>
      </c>
      <c r="N16" s="31"/>
      <c r="O16" s="32">
        <v>42223.844317129631</v>
      </c>
      <c r="P16" s="33">
        <v>0.41699999999999998</v>
      </c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35">
        <v>42224.010415914352</v>
      </c>
      <c r="B17" s="94">
        <v>786</v>
      </c>
      <c r="C17" s="23">
        <f t="shared" si="0"/>
        <v>22.257161999999997</v>
      </c>
      <c r="D17" s="22"/>
      <c r="E17" s="23"/>
      <c r="F17" s="25"/>
      <c r="G17" s="26"/>
      <c r="H17" s="33">
        <v>37.825602861893785</v>
      </c>
      <c r="I17" s="101">
        <v>0.15060728437500007</v>
      </c>
      <c r="J17" s="27">
        <v>32.718283874970034</v>
      </c>
      <c r="K17" s="29"/>
      <c r="L17" s="21">
        <f>'WASP DATA'!A175</f>
        <v>42223.2143</v>
      </c>
      <c r="M17" s="72">
        <f>'WASP DATA'!L175</f>
        <v>0.24921679999999999</v>
      </c>
      <c r="N17" s="31"/>
      <c r="O17" s="32">
        <v>42223.854733796295</v>
      </c>
      <c r="P17" s="33">
        <v>0.41760000000000003</v>
      </c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35">
        <v>42224.020832523151</v>
      </c>
      <c r="B18" s="94">
        <v>817</v>
      </c>
      <c r="C18" s="23">
        <f t="shared" si="0"/>
        <v>23.134988999999997</v>
      </c>
      <c r="D18" s="22"/>
      <c r="E18" s="23"/>
      <c r="F18" s="25"/>
      <c r="G18" s="26"/>
      <c r="H18" s="33">
        <v>44.922519434245636</v>
      </c>
      <c r="I18" s="101">
        <v>0.15034430625000006</v>
      </c>
      <c r="J18" s="27">
        <v>43.710678610781514</v>
      </c>
      <c r="K18" s="29"/>
      <c r="L18" s="21">
        <f>'WASP DATA'!A176</f>
        <v>42223.223899999997</v>
      </c>
      <c r="M18" s="72">
        <f>'WASP DATA'!L176</f>
        <v>0.28986519999999999</v>
      </c>
      <c r="N18" s="31"/>
      <c r="O18" s="32">
        <v>42223.86515046296</v>
      </c>
      <c r="P18" s="33">
        <v>0.41810000000000003</v>
      </c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35">
        <v>42224.031249131942</v>
      </c>
      <c r="B19" s="94">
        <v>801</v>
      </c>
      <c r="C19" s="23">
        <f t="shared" si="0"/>
        <v>22.681916999999999</v>
      </c>
      <c r="D19" s="22"/>
      <c r="E19" s="23"/>
      <c r="F19" s="25"/>
      <c r="G19" s="26"/>
      <c r="H19" s="33">
        <v>55.124337007001373</v>
      </c>
      <c r="I19" s="101">
        <v>0.15008132812500008</v>
      </c>
      <c r="J19" s="27">
        <v>60.537111459330767</v>
      </c>
      <c r="K19" s="29"/>
      <c r="L19" s="21">
        <f>'WASP DATA'!A177</f>
        <v>42223.2336</v>
      </c>
      <c r="M19" s="72">
        <f>'WASP DATA'!L177</f>
        <v>0.3360997</v>
      </c>
      <c r="N19" s="31"/>
      <c r="O19" s="32">
        <v>42223.875567129631</v>
      </c>
      <c r="P19" s="33">
        <v>0.41880000000000001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35">
        <v>42224.04166574074</v>
      </c>
      <c r="B20" s="94">
        <v>786</v>
      </c>
      <c r="C20" s="23">
        <f t="shared" si="0"/>
        <v>22.257161999999997</v>
      </c>
      <c r="D20" s="22"/>
      <c r="E20" s="23"/>
      <c r="F20" s="25"/>
      <c r="G20" s="26"/>
      <c r="H20" s="33">
        <v>61.925548722171861</v>
      </c>
      <c r="I20" s="101">
        <v>0.1498183500000001</v>
      </c>
      <c r="J20" s="27">
        <v>70.973883517738642</v>
      </c>
      <c r="K20" s="29"/>
      <c r="L20" s="21">
        <f>'WASP DATA'!A178</f>
        <v>42223.243199999997</v>
      </c>
      <c r="M20" s="72">
        <f>'WASP DATA'!L178</f>
        <v>0.38852629999999999</v>
      </c>
      <c r="N20" s="31"/>
      <c r="O20" s="32">
        <v>42223.885983796295</v>
      </c>
      <c r="P20" s="33">
        <v>0.41969999999999996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104">
        <v>42224.052082349539</v>
      </c>
      <c r="B21" s="94">
        <v>772</v>
      </c>
      <c r="C21" s="23">
        <f t="shared" si="0"/>
        <v>21.860723999999998</v>
      </c>
      <c r="D21" s="22"/>
      <c r="E21" s="23"/>
      <c r="F21" s="25"/>
      <c r="G21" s="26"/>
      <c r="H21" s="33">
        <v>63.551925436669137</v>
      </c>
      <c r="I21" s="101">
        <v>0.14981835000000002</v>
      </c>
      <c r="J21" s="27">
        <v>74.029808243458504</v>
      </c>
      <c r="K21" s="29"/>
      <c r="L21" s="21">
        <f>'WASP DATA'!A179</f>
        <v>42223.252800000002</v>
      </c>
      <c r="M21" s="72">
        <f>'WASP DATA'!L179</f>
        <v>0.44779551000000001</v>
      </c>
      <c r="N21" s="31"/>
      <c r="O21" s="32">
        <v>42223.89640046296</v>
      </c>
      <c r="P21" s="33">
        <v>0.42119999999999996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35">
        <v>42224.06249895833</v>
      </c>
      <c r="B22" s="94">
        <v>786</v>
      </c>
      <c r="C22" s="23">
        <f t="shared" si="0"/>
        <v>22.257161999999997</v>
      </c>
      <c r="D22" s="22"/>
      <c r="E22" s="23"/>
      <c r="F22" s="25"/>
      <c r="G22" s="26"/>
      <c r="H22" s="33">
        <v>62.999796402191592</v>
      </c>
      <c r="I22" s="101">
        <v>0.14815780178571428</v>
      </c>
      <c r="J22" s="27">
        <v>73.314855744623557</v>
      </c>
      <c r="K22" s="29"/>
      <c r="L22" s="21">
        <f>'WASP DATA'!A180</f>
        <v>42223.264000000003</v>
      </c>
      <c r="M22" s="72">
        <f>'WASP DATA'!L180</f>
        <v>0.52652200000000005</v>
      </c>
      <c r="N22" s="31"/>
      <c r="O22" s="32">
        <v>42223.906817129631</v>
      </c>
      <c r="P22" s="33">
        <v>0.42310000000000003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35">
        <v>42224.072915567129</v>
      </c>
      <c r="B23" s="94">
        <v>801</v>
      </c>
      <c r="C23" s="23">
        <f t="shared" si="0"/>
        <v>22.681916999999999</v>
      </c>
      <c r="D23" s="22"/>
      <c r="E23" s="23"/>
      <c r="F23" s="25"/>
      <c r="G23" s="26"/>
      <c r="H23" s="33">
        <v>62.116389947027535</v>
      </c>
      <c r="I23" s="101">
        <v>0.14649725357142854</v>
      </c>
      <c r="J23" s="27">
        <v>72.947399703273391</v>
      </c>
      <c r="K23" s="29"/>
      <c r="L23" s="21">
        <f>'WASP DATA'!A181</f>
        <v>42223.2736</v>
      </c>
      <c r="M23" s="72">
        <f>'WASP DATA'!L181</f>
        <v>0.60306530999999997</v>
      </c>
      <c r="N23" s="31"/>
      <c r="O23" s="32">
        <v>42223.917233796295</v>
      </c>
      <c r="P23" s="33">
        <v>0.42780000000000001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35">
        <v>42224.083332175927</v>
      </c>
      <c r="B24" s="94">
        <v>801</v>
      </c>
      <c r="C24" s="23">
        <f t="shared" si="0"/>
        <v>22.681916999999999</v>
      </c>
      <c r="D24" s="22"/>
      <c r="E24" s="23"/>
      <c r="F24" s="25"/>
      <c r="G24" s="26"/>
      <c r="H24" s="33">
        <v>60.956918974624742</v>
      </c>
      <c r="I24" s="101">
        <v>0.14483670535714285</v>
      </c>
      <c r="J24" s="27">
        <v>72.036190709827267</v>
      </c>
      <c r="K24" s="29"/>
      <c r="L24" s="21">
        <f>'WASP DATA'!A182</f>
        <v>42223.283100000001</v>
      </c>
      <c r="M24" s="72">
        <f>'WASP DATA'!L182</f>
        <v>0.68881340000000002</v>
      </c>
      <c r="N24" s="31"/>
      <c r="O24" s="32">
        <v>42223.92765046296</v>
      </c>
      <c r="P24" s="33">
        <v>0.43280000000000002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35">
        <v>42224.093748784719</v>
      </c>
      <c r="B25" s="94">
        <v>772</v>
      </c>
      <c r="C25" s="23">
        <f t="shared" si="0"/>
        <v>21.860723999999998</v>
      </c>
      <c r="D25" s="22"/>
      <c r="E25" s="23"/>
      <c r="F25" s="25"/>
      <c r="G25" s="26"/>
      <c r="H25" s="33">
        <v>59.631809291878596</v>
      </c>
      <c r="I25" s="101">
        <v>0.14317615714285714</v>
      </c>
      <c r="J25" s="27">
        <v>70.798729945123313</v>
      </c>
      <c r="K25" s="29"/>
      <c r="L25" s="21">
        <f>'WASP DATA'!A183</f>
        <v>42223.294300000001</v>
      </c>
      <c r="M25" s="72">
        <f>'WASP DATA'!L183</f>
        <v>0.80161420000000005</v>
      </c>
      <c r="N25" s="31"/>
      <c r="O25" s="32">
        <v>42223.938067129631</v>
      </c>
      <c r="P25" s="33">
        <v>0.43689999999999996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35">
        <v>42224.104165393517</v>
      </c>
      <c r="B26" s="94">
        <v>817</v>
      </c>
      <c r="C26" s="23">
        <f t="shared" si="0"/>
        <v>23.134988999999997</v>
      </c>
      <c r="D26" s="22"/>
      <c r="E26" s="23"/>
      <c r="F26" s="25"/>
      <c r="G26" s="26"/>
      <c r="H26" s="33">
        <v>57.920209284998265</v>
      </c>
      <c r="I26" s="101">
        <v>0.14151560892857146</v>
      </c>
      <c r="J26" s="27">
        <v>68.800015047485104</v>
      </c>
      <c r="K26" s="29"/>
      <c r="L26" s="21">
        <f>'WASP DATA'!A184</f>
        <v>42223.303800000002</v>
      </c>
      <c r="M26" s="72">
        <f>'WASP DATA'!L184</f>
        <v>0.91026099999999999</v>
      </c>
      <c r="N26" s="31"/>
      <c r="O26" s="32">
        <v>42223.948483796295</v>
      </c>
      <c r="P26" s="33">
        <v>0.44110000000000005</v>
      </c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35">
        <v>42224.114582002316</v>
      </c>
      <c r="B27" s="94">
        <v>772</v>
      </c>
      <c r="C27" s="23">
        <f t="shared" si="0"/>
        <v>21.860723999999998</v>
      </c>
      <c r="D27" s="22"/>
      <c r="E27" s="23"/>
      <c r="F27" s="25"/>
      <c r="G27" s="26"/>
      <c r="H27" s="101">
        <v>56.208609278117876</v>
      </c>
      <c r="I27" s="101">
        <v>0.13985506071428574</v>
      </c>
      <c r="J27" s="27">
        <v>66.801300149846767</v>
      </c>
      <c r="K27" s="29"/>
      <c r="L27" s="21">
        <f>'WASP DATA'!A185</f>
        <v>42223.313300000002</v>
      </c>
      <c r="M27" s="72">
        <f>'WASP DATA'!L185</f>
        <v>1.0309429999999999</v>
      </c>
      <c r="N27" s="31"/>
      <c r="O27" s="32">
        <v>42223.95890046296</v>
      </c>
      <c r="P27" s="33">
        <v>0.44539999999999996</v>
      </c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35">
        <v>42224.124998611114</v>
      </c>
      <c r="B28" s="94">
        <v>801</v>
      </c>
      <c r="C28" s="23">
        <f t="shared" si="0"/>
        <v>22.681916999999999</v>
      </c>
      <c r="D28" s="22"/>
      <c r="E28" s="23"/>
      <c r="F28" s="25"/>
      <c r="G28" s="26"/>
      <c r="H28" s="101">
        <v>54.165731850550991</v>
      </c>
      <c r="I28" s="101">
        <v>0.13819451249999995</v>
      </c>
      <c r="J28" s="27">
        <v>64.150081709693239</v>
      </c>
      <c r="K28" s="29"/>
      <c r="L28" s="21">
        <f>'WASP DATA'!A186</f>
        <v>42223.322800000002</v>
      </c>
      <c r="M28" s="72">
        <f>'WASP DATA'!L186</f>
        <v>1.1646479999999999</v>
      </c>
      <c r="N28" s="31"/>
      <c r="O28" s="32">
        <v>42223.969317129631</v>
      </c>
      <c r="P28" s="33">
        <v>0.44969999999999999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35">
        <v>42224.135415219906</v>
      </c>
      <c r="B29" s="94">
        <v>801</v>
      </c>
      <c r="C29" s="23">
        <f t="shared" si="0"/>
        <v>22.681916999999999</v>
      </c>
      <c r="D29" s="22"/>
      <c r="E29" s="23"/>
      <c r="F29" s="25"/>
      <c r="G29" s="26"/>
      <c r="H29" s="101">
        <v>51.902002809193029</v>
      </c>
      <c r="I29" s="101">
        <v>0.13653396428571429</v>
      </c>
      <c r="J29" s="27">
        <v>61.063860907862811</v>
      </c>
      <c r="K29" s="29"/>
      <c r="L29" s="21">
        <f>'WASP DATA'!A187</f>
        <v>42223.333899999998</v>
      </c>
      <c r="M29" s="72">
        <f>'WASP DATA'!L187</f>
        <v>1.338479</v>
      </c>
      <c r="N29" s="31"/>
      <c r="O29" s="32">
        <v>42223.979733796295</v>
      </c>
      <c r="P29" s="33">
        <v>0.45330000000000004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35">
        <v>42224.145831828704</v>
      </c>
      <c r="B30" s="94">
        <v>817</v>
      </c>
      <c r="C30" s="23">
        <f t="shared" si="0"/>
        <v>23.134988999999997</v>
      </c>
      <c r="D30" s="22"/>
      <c r="E30" s="23"/>
      <c r="F30" s="25"/>
      <c r="G30" s="26"/>
      <c r="H30" s="101">
        <v>49.527847960939631</v>
      </c>
      <c r="I30" s="101">
        <v>0.13487341607142853</v>
      </c>
      <c r="J30" s="27">
        <v>57.760138925194028</v>
      </c>
      <c r="K30" s="29"/>
      <c r="L30" s="21">
        <f>'WASP DATA'!A188</f>
        <v>42223.3433</v>
      </c>
      <c r="M30" s="72">
        <f>'WASP DATA'!L188</f>
        <v>1.504003</v>
      </c>
      <c r="N30" s="31"/>
      <c r="O30" s="32">
        <v>42223.99015046296</v>
      </c>
      <c r="P30" s="33">
        <v>0.4572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35">
        <v>42224.156248437503</v>
      </c>
      <c r="B31" s="94">
        <v>801</v>
      </c>
      <c r="C31" s="23">
        <f t="shared" si="0"/>
        <v>22.681916999999999</v>
      </c>
      <c r="D31" s="22"/>
      <c r="E31" s="23"/>
      <c r="F31" s="25"/>
      <c r="G31" s="26"/>
      <c r="H31" s="101">
        <v>46.988054402342954</v>
      </c>
      <c r="I31" s="101">
        <v>0.13321286785714287</v>
      </c>
      <c r="J31" s="27">
        <v>54.130165171267677</v>
      </c>
      <c r="K31" s="29"/>
      <c r="L31" s="21">
        <f>'WASP DATA'!A189</f>
        <v>42223.352800000001</v>
      </c>
      <c r="M31" s="72">
        <f>'WASP DATA'!L189</f>
        <v>1.6859630000000001</v>
      </c>
      <c r="N31" s="31"/>
      <c r="O31" s="32">
        <v>42224.000567129631</v>
      </c>
      <c r="P31" s="33">
        <v>0.46250000000000002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35">
        <v>42224.166665046294</v>
      </c>
      <c r="B32" s="94">
        <v>801</v>
      </c>
      <c r="C32" s="23">
        <f t="shared" si="0"/>
        <v>22.681916999999999</v>
      </c>
      <c r="D32" s="22"/>
      <c r="E32" s="23"/>
      <c r="F32" s="25"/>
      <c r="G32" s="26"/>
      <c r="H32" s="101">
        <v>44.558686650641775</v>
      </c>
      <c r="I32" s="101">
        <v>0.13155231964285719</v>
      </c>
      <c r="J32" s="27">
        <v>50.717692598179646</v>
      </c>
      <c r="K32" s="29"/>
      <c r="L32" s="21">
        <f>'WASP DATA'!A190</f>
        <v>42223.363799999999</v>
      </c>
      <c r="M32" s="72">
        <f>'WASP DATA'!L190</f>
        <v>1.9205700000000001</v>
      </c>
      <c r="N32" s="31"/>
      <c r="O32" s="32">
        <v>42224.010983796295</v>
      </c>
      <c r="P32" s="39">
        <v>0.46750000000000003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35">
        <v>42224.177081655092</v>
      </c>
      <c r="B33" s="94">
        <v>801</v>
      </c>
      <c r="C33" s="23">
        <f t="shared" si="0"/>
        <v>22.681916999999999</v>
      </c>
      <c r="D33" s="22"/>
      <c r="E33" s="23"/>
      <c r="F33" s="25"/>
      <c r="G33" s="26"/>
      <c r="H33" s="101">
        <v>42.184531802388364</v>
      </c>
      <c r="I33" s="101">
        <v>0.12989177142857142</v>
      </c>
      <c r="J33" s="27">
        <v>47.413970615510891</v>
      </c>
      <c r="K33" s="29"/>
      <c r="L33" s="21">
        <f>'WASP DATA'!A191</f>
        <v>42223.373200000002</v>
      </c>
      <c r="M33" s="72">
        <f>'WASP DATA'!L191</f>
        <v>2.1421570000000001</v>
      </c>
      <c r="N33" s="31"/>
      <c r="O33" s="32">
        <v>42224.02140046296</v>
      </c>
      <c r="P33" s="33">
        <v>0.47710000000000002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35">
        <v>42224.187498263891</v>
      </c>
      <c r="B34" s="94">
        <v>832</v>
      </c>
      <c r="C34" s="23">
        <f t="shared" si="0"/>
        <v>23.559743999999998</v>
      </c>
      <c r="D34" s="22"/>
      <c r="E34" s="23"/>
      <c r="F34" s="25"/>
      <c r="G34" s="26"/>
      <c r="H34" s="101">
        <v>39.976015664478211</v>
      </c>
      <c r="I34" s="101">
        <v>0.12823122321428576</v>
      </c>
      <c r="J34" s="27">
        <v>44.436500404099725</v>
      </c>
      <c r="K34" s="29"/>
      <c r="L34" s="21">
        <f>'WASP DATA'!A192</f>
        <v>42223.3842</v>
      </c>
      <c r="M34" s="72">
        <f>'WASP DATA'!L192</f>
        <v>2.4263050000000002</v>
      </c>
      <c r="N34" s="31"/>
      <c r="O34" s="32">
        <v>42224.031817129631</v>
      </c>
      <c r="P34" s="33">
        <v>0.4909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35">
        <v>42224.197914872682</v>
      </c>
      <c r="B35" s="94">
        <v>801</v>
      </c>
      <c r="C35" s="23">
        <f t="shared" si="0"/>
        <v>22.681916999999999</v>
      </c>
      <c r="D35" s="22"/>
      <c r="E35" s="23"/>
      <c r="F35" s="25"/>
      <c r="G35" s="26"/>
      <c r="H35" s="101">
        <v>37.933138236911283</v>
      </c>
      <c r="I35" s="101">
        <v>0.12657067500000002</v>
      </c>
      <c r="J35" s="27">
        <v>41.78528196394614</v>
      </c>
      <c r="K35" s="29"/>
      <c r="L35" s="21">
        <f>'WASP DATA'!A193</f>
        <v>42223.393600000003</v>
      </c>
      <c r="M35" s="72">
        <f>'WASP DATA'!L193</f>
        <v>2.693257</v>
      </c>
      <c r="N35" s="31"/>
      <c r="O35" s="32">
        <v>42224.042233796295</v>
      </c>
      <c r="P35" s="33">
        <v>0.50009999999999999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35">
        <v>42224.208331481481</v>
      </c>
      <c r="B36" s="94">
        <v>817</v>
      </c>
      <c r="C36" s="23">
        <f t="shared" si="0"/>
        <v>23.134988999999997</v>
      </c>
      <c r="D36" s="24"/>
      <c r="E36" s="23"/>
      <c r="F36" s="25"/>
      <c r="G36" s="26"/>
      <c r="H36" s="101">
        <v>36.000686616239889</v>
      </c>
      <c r="I36" s="101">
        <v>0.12491012678571431</v>
      </c>
      <c r="J36" s="27">
        <v>39.351564704630974</v>
      </c>
      <c r="K36" s="29"/>
      <c r="L36" s="21">
        <f>'WASP DATA'!A194</f>
        <v>42223.402999999998</v>
      </c>
      <c r="M36" s="72">
        <f>'WASP DATA'!L194</f>
        <v>2.9831449999999999</v>
      </c>
      <c r="N36" s="31"/>
      <c r="O36" s="32">
        <v>42224.05265046296</v>
      </c>
      <c r="P36" s="33">
        <v>0.50229999999999997</v>
      </c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35">
        <v>42224.218748090279</v>
      </c>
      <c r="B37" s="94">
        <v>832</v>
      </c>
      <c r="C37" s="23">
        <f t="shared" si="0"/>
        <v>23.559743999999998</v>
      </c>
      <c r="D37" s="22"/>
      <c r="E37" s="23"/>
      <c r="F37" s="25"/>
      <c r="G37" s="26"/>
      <c r="H37" s="101">
        <v>34.289086609359558</v>
      </c>
      <c r="I37" s="101">
        <v>0.1232495785714286</v>
      </c>
      <c r="J37" s="27">
        <v>37.352849806992758</v>
      </c>
      <c r="K37" s="29"/>
      <c r="L37" s="21">
        <f>'WASP DATA'!A195</f>
        <v>42223.4139</v>
      </c>
      <c r="M37" s="72">
        <f>'WASP DATA'!L195</f>
        <v>3.3520433000000001</v>
      </c>
      <c r="N37" s="31"/>
      <c r="O37" s="32">
        <v>42224.063067129631</v>
      </c>
      <c r="P37" s="33">
        <v>0.50129999999999997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35">
        <v>42224.229164699071</v>
      </c>
      <c r="B38" s="94">
        <v>848</v>
      </c>
      <c r="C38" s="23">
        <f t="shared" si="0"/>
        <v>24.012815999999997</v>
      </c>
      <c r="D38" s="22"/>
      <c r="E38" s="23"/>
      <c r="F38" s="25"/>
      <c r="G38" s="26"/>
      <c r="H38" s="101">
        <v>32.798338216270174</v>
      </c>
      <c r="I38" s="101">
        <v>0.12158903035714291</v>
      </c>
      <c r="J38" s="27">
        <v>35.789137271031265</v>
      </c>
      <c r="K38" s="29"/>
      <c r="L38" s="21">
        <f>'WASP DATA'!A196</f>
        <v>42223.423300000002</v>
      </c>
      <c r="M38" s="72">
        <f>'WASP DATA'!L196</f>
        <v>3.6960240999999998</v>
      </c>
      <c r="N38" s="31"/>
      <c r="O38" s="32">
        <v>42224.073495370372</v>
      </c>
      <c r="P38" s="33">
        <v>0.49969999999999998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35">
        <v>42224.239581307869</v>
      </c>
      <c r="B39" s="94">
        <v>801</v>
      </c>
      <c r="C39" s="23">
        <f t="shared" si="0"/>
        <v>22.681916999999999</v>
      </c>
      <c r="E39" s="23"/>
      <c r="F39" s="23"/>
      <c r="G39" s="26"/>
      <c r="H39" s="101">
        <v>31.307589823180809</v>
      </c>
      <c r="I39" s="101">
        <v>0.11992848214285719</v>
      </c>
      <c r="J39" s="27">
        <v>34.225424735069758</v>
      </c>
      <c r="K39" s="29"/>
      <c r="L39" s="21">
        <f>'WASP DATA'!A197</f>
        <v>42223.434200000003</v>
      </c>
      <c r="M39" s="72">
        <f>'WASP DATA'!L197</f>
        <v>4.1315511999999996</v>
      </c>
      <c r="N39" s="31"/>
      <c r="O39" s="32">
        <v>42224.08390046296</v>
      </c>
      <c r="P39" s="33">
        <v>0.49760000000000004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35">
        <v>42224.249997916668</v>
      </c>
      <c r="B40" s="94">
        <v>848</v>
      </c>
      <c r="C40" s="23">
        <f t="shared" si="0"/>
        <v>24.012815999999997</v>
      </c>
      <c r="D40" s="22"/>
      <c r="E40" s="23"/>
      <c r="F40" s="25"/>
      <c r="G40" s="26"/>
      <c r="H40" s="101">
        <v>28.718166007487639</v>
      </c>
      <c r="I40" s="101">
        <v>0.11826793392857146</v>
      </c>
      <c r="J40" s="27">
        <v>31.482146570782625</v>
      </c>
      <c r="K40" s="29"/>
      <c r="L40" s="21">
        <f>'WASP DATA'!A198</f>
        <v>42223.443500000001</v>
      </c>
      <c r="M40" s="72">
        <f>'WASP DATA'!L198</f>
        <v>4.5356449999999997</v>
      </c>
      <c r="N40" s="31"/>
      <c r="O40" s="32">
        <v>42224.094328703701</v>
      </c>
      <c r="P40" s="33">
        <v>0.49519999999999997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35">
        <v>42224.260414525466</v>
      </c>
      <c r="B41" s="94">
        <v>817</v>
      </c>
      <c r="C41" s="23">
        <f t="shared" si="0"/>
        <v>23.134988999999997</v>
      </c>
      <c r="D41" s="22"/>
      <c r="E41" s="23"/>
      <c r="F41" s="25"/>
      <c r="G41" s="26"/>
      <c r="H41" s="101">
        <v>27.094087790025426</v>
      </c>
      <c r="I41" s="101">
        <v>0.11660738571428578</v>
      </c>
      <c r="J41" s="27">
        <v>29.501185147048993</v>
      </c>
      <c r="K41" s="29"/>
      <c r="L41" s="21">
        <f>'WASP DATA'!A199</f>
        <v>42223.452799999999</v>
      </c>
      <c r="M41" s="72">
        <f>'WASP DATA'!L199</f>
        <v>4.969481</v>
      </c>
      <c r="N41" s="31"/>
      <c r="O41" s="32">
        <v>42224.104745370372</v>
      </c>
      <c r="P41" s="33">
        <v>0.49210000000000004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35">
        <v>42224.270831134258</v>
      </c>
      <c r="B42" s="94">
        <v>832</v>
      </c>
      <c r="C42" s="23">
        <f t="shared" si="0"/>
        <v>23.559743999999998</v>
      </c>
      <c r="D42" s="22"/>
      <c r="E42" s="23"/>
      <c r="F42" s="25"/>
      <c r="G42" s="26"/>
      <c r="H42" s="101">
        <v>26.033247688987743</v>
      </c>
      <c r="I42" s="101">
        <v>0.11494683750000002</v>
      </c>
      <c r="J42" s="27">
        <v>28.656300127122464</v>
      </c>
      <c r="K42" s="29"/>
      <c r="L42" s="21">
        <f>'WASP DATA'!A200</f>
        <v>42223.4637</v>
      </c>
      <c r="M42" s="72">
        <f>'WASP DATA'!L200</f>
        <v>5.5148533999999998</v>
      </c>
      <c r="N42" s="31"/>
      <c r="O42" s="32">
        <v>42224.11515046296</v>
      </c>
      <c r="P42" s="33">
        <v>0.48899999999999999</v>
      </c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35">
        <v>42224.281247743056</v>
      </c>
      <c r="B43" s="94">
        <v>848</v>
      </c>
      <c r="C43" s="23">
        <f t="shared" si="0"/>
        <v>24.012815999999997</v>
      </c>
      <c r="D43" s="22"/>
      <c r="E43" s="23"/>
      <c r="F43" s="25"/>
      <c r="G43" s="26"/>
      <c r="H43" s="101">
        <v>25.165287606320526</v>
      </c>
      <c r="I43" s="101">
        <v>0.11328628928571437</v>
      </c>
      <c r="J43" s="27">
        <v>28.214585729974747</v>
      </c>
      <c r="K43" s="29"/>
      <c r="L43" s="21">
        <f>'WASP DATA'!A201</f>
        <v>42223.472999999998</v>
      </c>
      <c r="M43" s="72">
        <f>'WASP DATA'!L201</f>
        <v>6.0173040000000002</v>
      </c>
      <c r="N43" s="31"/>
      <c r="O43" s="32">
        <v>42224.125567129631</v>
      </c>
      <c r="P43" s="33">
        <v>0.48530000000000001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35">
        <v>42224.291664351855</v>
      </c>
      <c r="B44" s="94">
        <v>881</v>
      </c>
      <c r="C44" s="23">
        <f t="shared" si="0"/>
        <v>24.947277</v>
      </c>
      <c r="D44" s="22"/>
      <c r="E44" s="23"/>
      <c r="F44" s="25"/>
      <c r="G44" s="26"/>
      <c r="H44" s="101">
        <v>24.345547528245959</v>
      </c>
      <c r="I44" s="101">
        <v>0.11162574107142866</v>
      </c>
      <c r="J44" s="27">
        <v>27.873663988521784</v>
      </c>
      <c r="K44" s="29"/>
      <c r="L44" s="21">
        <f>'WASP DATA'!A202</f>
        <v>42223.483800000002</v>
      </c>
      <c r="M44" s="72">
        <f>'WASP DATA'!L202</f>
        <v>6.6459239999999999</v>
      </c>
      <c r="N44" s="31"/>
      <c r="O44" s="32">
        <v>42224.135995370372</v>
      </c>
      <c r="P44" s="33">
        <v>0.48119999999999996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35">
        <v>42224.302080960646</v>
      </c>
      <c r="B45" s="94">
        <v>881</v>
      </c>
      <c r="C45" s="23">
        <f t="shared" si="0"/>
        <v>24.947277</v>
      </c>
      <c r="D45" s="22"/>
      <c r="E45" s="23"/>
      <c r="F45" s="25"/>
      <c r="G45" s="26"/>
      <c r="H45" s="101">
        <v>23.622247459356618</v>
      </c>
      <c r="I45" s="101">
        <v>0.10996519285714293</v>
      </c>
      <c r="J45" s="27">
        <v>27.734327558458205</v>
      </c>
      <c r="K45" s="29"/>
      <c r="L45" s="21">
        <f>'WASP DATA'!A203</f>
        <v>42223.4931</v>
      </c>
      <c r="M45" s="72">
        <f>'WASP DATA'!L203</f>
        <v>7.222353</v>
      </c>
      <c r="N45" s="31"/>
      <c r="O45" s="32">
        <v>42224.146412037036</v>
      </c>
      <c r="P45" s="33">
        <v>0.47689999999999999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35">
        <v>42224.312497569445</v>
      </c>
      <c r="B46" s="94">
        <v>895</v>
      </c>
      <c r="C46" s="23">
        <f t="shared" si="0"/>
        <v>25.343715</v>
      </c>
      <c r="D46" s="22"/>
      <c r="E46" s="23"/>
      <c r="F46" s="25"/>
      <c r="G46" s="26"/>
      <c r="H46" s="101">
        <v>22.947167395059918</v>
      </c>
      <c r="I46" s="101">
        <v>0.10830464464285725</v>
      </c>
      <c r="J46" s="27">
        <v>27.695783784089418</v>
      </c>
      <c r="K46" s="29"/>
      <c r="L46" s="21">
        <f>'WASP DATA'!A204</f>
        <v>42223.503900000003</v>
      </c>
      <c r="M46" s="72">
        <f>'WASP DATA'!L204</f>
        <v>7.9401682999999998</v>
      </c>
      <c r="N46" s="31"/>
      <c r="O46" s="32">
        <v>42224.156828703701</v>
      </c>
      <c r="P46" s="33">
        <v>0.4723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35">
        <v>42224.322914178243</v>
      </c>
      <c r="B47" s="94">
        <v>901</v>
      </c>
      <c r="C47" s="23">
        <f t="shared" si="0"/>
        <v>25.513617</v>
      </c>
      <c r="D47" s="22"/>
      <c r="E47" s="23"/>
      <c r="F47" s="25"/>
      <c r="G47" s="26"/>
      <c r="H47" s="101">
        <v>22.368527339948439</v>
      </c>
      <c r="I47" s="101">
        <v>0.10664409642857152</v>
      </c>
      <c r="J47" s="27">
        <v>27.858825321109968</v>
      </c>
      <c r="K47" s="29"/>
      <c r="L47" s="21">
        <f>'WASP DATA'!A205</f>
        <v>42223.513200000001</v>
      </c>
      <c r="M47" s="72">
        <f>'WASP DATA'!L205</f>
        <v>8.5953610000000005</v>
      </c>
      <c r="N47" s="31"/>
      <c r="O47" s="32">
        <v>42224.167245370372</v>
      </c>
      <c r="P47" s="33">
        <v>0.46789999999999998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35">
        <v>42224.333330787034</v>
      </c>
      <c r="B48" s="94">
        <v>915</v>
      </c>
      <c r="C48" s="23">
        <f t="shared" si="0"/>
        <v>25.910055</v>
      </c>
      <c r="D48" s="22"/>
      <c r="E48" s="23"/>
      <c r="F48" s="25"/>
      <c r="G48" s="26"/>
      <c r="H48" s="101">
        <v>21.83810728942959</v>
      </c>
      <c r="I48" s="101">
        <v>0.10498354821428581</v>
      </c>
      <c r="J48" s="27">
        <v>28.122659513825273</v>
      </c>
      <c r="K48" s="29"/>
      <c r="L48" s="21">
        <f>'WASP DATA'!A206</f>
        <v>42223.5239</v>
      </c>
      <c r="M48" s="72">
        <f>'WASP DATA'!L206</f>
        <v>9.4075299999999995</v>
      </c>
      <c r="N48" s="31"/>
      <c r="O48" s="32">
        <v>42224.177662037036</v>
      </c>
      <c r="P48" s="33">
        <v>0.46360000000000001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35">
        <v>42224.343747395833</v>
      </c>
      <c r="B49" s="94">
        <v>908</v>
      </c>
      <c r="C49" s="23">
        <f t="shared" si="0"/>
        <v>25.711835999999998</v>
      </c>
      <c r="D49" s="22">
        <v>20.05396711950257</v>
      </c>
      <c r="E49" s="23">
        <v>0.103323</v>
      </c>
      <c r="F49" s="25"/>
      <c r="G49" s="26"/>
      <c r="H49" s="101">
        <v>20.05396711950257</v>
      </c>
      <c r="I49" s="101">
        <v>0.103323</v>
      </c>
      <c r="J49" s="27">
        <v>25.765884658478001</v>
      </c>
      <c r="K49" s="29"/>
      <c r="L49" s="21">
        <f>'WASP DATA'!A207</f>
        <v>42223.533100000001</v>
      </c>
      <c r="M49" s="72">
        <f>'WASP DATA'!L207</f>
        <v>10.1455</v>
      </c>
      <c r="N49" s="31"/>
      <c r="O49" s="32">
        <v>42224.188078703701</v>
      </c>
      <c r="P49" s="101">
        <v>0.45960000000000001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35">
        <v>42224.354164004631</v>
      </c>
      <c r="B50" s="94">
        <v>901</v>
      </c>
      <c r="C50" s="23">
        <f t="shared" si="0"/>
        <v>25.513617</v>
      </c>
      <c r="D50" s="22"/>
      <c r="E50" s="23"/>
      <c r="F50" s="25"/>
      <c r="G50" s="26"/>
      <c r="H50" s="101">
        <v>19.745778664656733</v>
      </c>
      <c r="I50" s="101">
        <v>0.103323</v>
      </c>
      <c r="J50" s="27">
        <v>24.631640176327362</v>
      </c>
      <c r="K50" s="29"/>
      <c r="L50" s="21">
        <f>'WASP DATA'!A208</f>
        <v>42223.543899999997</v>
      </c>
      <c r="M50" s="72">
        <f>'WASP DATA'!L208</f>
        <v>11.056179999999999</v>
      </c>
      <c r="N50" s="31"/>
      <c r="O50" s="32">
        <v>42224.198495370372</v>
      </c>
      <c r="P50" s="33">
        <v>0.45589999999999997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35">
        <v>42224.364580613423</v>
      </c>
      <c r="B51" s="94">
        <v>895</v>
      </c>
      <c r="C51" s="23">
        <f t="shared" si="0"/>
        <v>25.343715</v>
      </c>
      <c r="D51" s="22"/>
      <c r="E51" s="23"/>
      <c r="F51" s="25"/>
      <c r="G51" s="26"/>
      <c r="H51" s="101">
        <v>19.437590209810896</v>
      </c>
      <c r="I51" s="101">
        <v>0.103323</v>
      </c>
      <c r="J51" s="27">
        <v>23.497395694176767</v>
      </c>
      <c r="K51" s="29"/>
      <c r="L51" s="21">
        <f>'WASP DATA'!A209</f>
        <v>42223.553099999997</v>
      </c>
      <c r="M51" s="72">
        <f>'WASP DATA'!L209</f>
        <v>11.879989999999999</v>
      </c>
      <c r="N51" s="31"/>
      <c r="O51" s="32">
        <v>42224.20890046296</v>
      </c>
      <c r="P51" s="33">
        <v>0.45239999999999997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35">
        <v>42224.374997222221</v>
      </c>
      <c r="B52" s="94">
        <v>895</v>
      </c>
      <c r="C52" s="23">
        <f t="shared" si="0"/>
        <v>25.343715</v>
      </c>
      <c r="D52" s="22"/>
      <c r="E52" s="23"/>
      <c r="F52" s="25"/>
      <c r="G52" s="26"/>
      <c r="H52" s="101">
        <v>19.12940175496507</v>
      </c>
      <c r="I52" s="101">
        <v>0.103323</v>
      </c>
      <c r="J52" s="27">
        <v>22.363151212026168</v>
      </c>
      <c r="K52" s="29"/>
      <c r="L52" s="21">
        <f>'WASP DATA'!A210</f>
        <v>42223.563800000004</v>
      </c>
      <c r="M52" s="72">
        <f>'WASP DATA'!L210</f>
        <v>12.892113999999999</v>
      </c>
      <c r="N52" s="31"/>
      <c r="O52" s="32">
        <v>42224.219328703701</v>
      </c>
      <c r="P52" s="33">
        <v>0.44930000000000003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35">
        <v>42224.38541383102</v>
      </c>
      <c r="B53" s="94">
        <v>865</v>
      </c>
      <c r="C53" s="23">
        <f t="shared" si="0"/>
        <v>24.494204999999997</v>
      </c>
      <c r="D53" s="22"/>
      <c r="E53" s="23"/>
      <c r="F53" s="25"/>
      <c r="G53" s="26"/>
      <c r="H53" s="101">
        <v>18.821213300119236</v>
      </c>
      <c r="I53" s="101">
        <v>0.103323</v>
      </c>
      <c r="J53" s="27">
        <v>21.228906729875547</v>
      </c>
      <c r="K53" s="29"/>
      <c r="L53" s="21">
        <f>'WASP DATA'!A211</f>
        <v>42223.572999999997</v>
      </c>
      <c r="M53" s="72">
        <f>'WASP DATA'!L211</f>
        <v>13.803701999999999</v>
      </c>
      <c r="N53" s="31"/>
      <c r="O53" s="32">
        <v>42224.229745370372</v>
      </c>
      <c r="P53" s="33">
        <v>0.4466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35">
        <v>42224.395830439818</v>
      </c>
      <c r="B54" s="94">
        <v>865</v>
      </c>
      <c r="C54" s="23">
        <f t="shared" si="0"/>
        <v>24.494204999999997</v>
      </c>
      <c r="D54" s="22"/>
      <c r="E54" s="23"/>
      <c r="F54" s="25"/>
      <c r="G54" s="26"/>
      <c r="H54" s="101">
        <v>18.513024845273403</v>
      </c>
      <c r="I54" s="101">
        <v>0.103323</v>
      </c>
      <c r="J54" s="27">
        <v>20.094662247724941</v>
      </c>
      <c r="K54" s="29"/>
      <c r="L54" s="21">
        <f>'WASP DATA'!A212</f>
        <v>42223.583700000003</v>
      </c>
      <c r="M54" s="72">
        <f>'WASP DATA'!L212</f>
        <v>14.918810000000001</v>
      </c>
      <c r="N54" s="31"/>
      <c r="O54" s="32">
        <v>42224.240162037036</v>
      </c>
      <c r="P54" s="33">
        <v>0.44389999999999996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35">
        <v>42224.40624704861</v>
      </c>
      <c r="B55" s="94">
        <v>848</v>
      </c>
      <c r="C55" s="23">
        <f t="shared" si="0"/>
        <v>24.012815999999997</v>
      </c>
      <c r="D55" s="22"/>
      <c r="E55" s="23"/>
      <c r="F55" s="25"/>
      <c r="G55" s="26"/>
      <c r="H55" s="101">
        <v>18.204836390427559</v>
      </c>
      <c r="I55" s="101">
        <v>0.103323</v>
      </c>
      <c r="J55" s="27">
        <v>18.960417765574309</v>
      </c>
      <c r="K55" s="29"/>
      <c r="L55" s="21">
        <f>'WASP DATA'!A213</f>
        <v>42223.592799999999</v>
      </c>
      <c r="M55" s="72">
        <f>'WASP DATA'!L213</f>
        <v>15.91883</v>
      </c>
      <c r="N55" s="31"/>
      <c r="O55" s="32">
        <v>42224.250578703701</v>
      </c>
      <c r="P55" s="33">
        <v>0.44160000000000005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35">
        <v>42224.416663657408</v>
      </c>
      <c r="B56" s="94">
        <v>848</v>
      </c>
      <c r="C56" s="23">
        <f t="shared" si="0"/>
        <v>24.012815999999997</v>
      </c>
      <c r="D56" s="22"/>
      <c r="E56" s="23"/>
      <c r="F56" s="25"/>
      <c r="G56" s="26"/>
      <c r="H56" s="101">
        <v>17.896647935581736</v>
      </c>
      <c r="I56" s="101">
        <v>0.103323</v>
      </c>
      <c r="J56" s="27">
        <v>17.826173283423714</v>
      </c>
      <c r="K56" s="29"/>
      <c r="L56" s="21">
        <f>'WASP DATA'!A214</f>
        <v>42223.603499999997</v>
      </c>
      <c r="M56" s="72">
        <f>'WASP DATA'!L214</f>
        <v>17.136880000000001</v>
      </c>
      <c r="N56" s="31"/>
      <c r="O56" s="32">
        <v>42224.260995370372</v>
      </c>
      <c r="P56" s="33">
        <v>0.43919999999999998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35">
        <v>42224.427080266207</v>
      </c>
      <c r="B57" s="94">
        <v>848</v>
      </c>
      <c r="C57" s="23">
        <f t="shared" si="0"/>
        <v>24.012815999999997</v>
      </c>
      <c r="D57" s="22"/>
      <c r="E57" s="23"/>
      <c r="F57" s="25"/>
      <c r="G57" s="26"/>
      <c r="H57" s="101">
        <v>17.588459480735899</v>
      </c>
      <c r="I57" s="101">
        <v>0.103323</v>
      </c>
      <c r="J57" s="27">
        <v>17.185136480735903</v>
      </c>
      <c r="K57" s="29"/>
      <c r="L57" s="21">
        <f>'WASP DATA'!A215</f>
        <v>42223.6126</v>
      </c>
      <c r="M57" s="72">
        <f>'WASP DATA'!L215</f>
        <v>18.224571000000001</v>
      </c>
      <c r="N57" s="31"/>
      <c r="O57" s="32">
        <v>42224.27140046296</v>
      </c>
      <c r="P57" s="33">
        <v>0.437</v>
      </c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35">
        <v>42224.437496874998</v>
      </c>
      <c r="B58" s="94">
        <v>865</v>
      </c>
      <c r="C58" s="23">
        <f t="shared" si="0"/>
        <v>24.494204999999997</v>
      </c>
      <c r="D58" s="22"/>
      <c r="E58" s="23"/>
      <c r="F58" s="25"/>
      <c r="G58" s="26"/>
      <c r="H58" s="101">
        <v>17.28027102589007</v>
      </c>
      <c r="I58" s="101">
        <v>0.103323</v>
      </c>
      <c r="J58" s="27">
        <v>16.876948025890073</v>
      </c>
      <c r="K58" s="29"/>
      <c r="L58" s="21">
        <f>'WASP DATA'!A216</f>
        <v>42223.623200000002</v>
      </c>
      <c r="M58" s="72">
        <f>'WASP DATA'!L216</f>
        <v>19.543804000000002</v>
      </c>
      <c r="N58" s="31"/>
      <c r="O58" s="32">
        <v>42224.281828703701</v>
      </c>
      <c r="P58" s="33">
        <v>0.43519999999999998</v>
      </c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35">
        <v>42224.447913483797</v>
      </c>
      <c r="B59" s="94">
        <v>817</v>
      </c>
      <c r="C59" s="23">
        <f t="shared" si="0"/>
        <v>23.134988999999997</v>
      </c>
      <c r="D59" s="22"/>
      <c r="E59" s="23"/>
      <c r="F59" s="25"/>
      <c r="G59" s="26"/>
      <c r="H59" s="101">
        <v>16.972082571044236</v>
      </c>
      <c r="I59" s="101">
        <v>0.103323</v>
      </c>
      <c r="J59" s="27">
        <v>16.568759571044239</v>
      </c>
      <c r="K59" s="29"/>
      <c r="L59" s="21">
        <f>'WASP DATA'!A217</f>
        <v>42223.633900000001</v>
      </c>
      <c r="M59" s="72">
        <f>'WASP DATA'!L217</f>
        <v>20.916160000000001</v>
      </c>
      <c r="N59" s="31"/>
      <c r="O59" s="32">
        <v>42224.292245370372</v>
      </c>
      <c r="P59" s="33">
        <v>0.4335</v>
      </c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35">
        <v>42224.458330092595</v>
      </c>
      <c r="B60" s="94">
        <v>848</v>
      </c>
      <c r="C60" s="23">
        <f t="shared" si="0"/>
        <v>24.012815999999997</v>
      </c>
      <c r="D60" s="22"/>
      <c r="E60" s="23"/>
      <c r="F60" s="25"/>
      <c r="G60" s="26"/>
      <c r="H60" s="101">
        <v>16.663894116198399</v>
      </c>
      <c r="I60" s="101">
        <v>0.103323</v>
      </c>
      <c r="J60" s="27">
        <v>16.260571116198403</v>
      </c>
      <c r="K60" s="29"/>
      <c r="L60" s="21">
        <f>'WASP DATA'!A218</f>
        <v>42223.642899999999</v>
      </c>
      <c r="M60" s="72">
        <f>'WASP DATA'!L218</f>
        <v>22.133752000000001</v>
      </c>
      <c r="N60" s="31"/>
      <c r="O60" s="32">
        <v>42224.302662037036</v>
      </c>
      <c r="P60" s="33">
        <v>0.432</v>
      </c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35">
        <v>42224.468746701386</v>
      </c>
      <c r="B61" s="94">
        <v>832</v>
      </c>
      <c r="C61" s="23">
        <f t="shared" si="0"/>
        <v>23.559743999999998</v>
      </c>
      <c r="D61" s="22">
        <v>16.312999999999999</v>
      </c>
      <c r="E61" s="23"/>
      <c r="F61" s="25"/>
      <c r="G61" s="26"/>
      <c r="H61" s="101">
        <v>16.312674073726726</v>
      </c>
      <c r="I61" s="101">
        <v>0.103323</v>
      </c>
      <c r="J61" s="27">
        <v>15.909351073726729</v>
      </c>
      <c r="K61" s="29"/>
      <c r="L61" s="21">
        <f>'WASP DATA'!A219</f>
        <v>42223.6535</v>
      </c>
      <c r="M61" s="72">
        <f>'WASP DATA'!L219</f>
        <v>23.601032</v>
      </c>
      <c r="N61" s="31"/>
      <c r="O61" s="32">
        <v>42224.313078703701</v>
      </c>
      <c r="P61" s="33">
        <v>0.43060000000000004</v>
      </c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35">
        <v>42224.479163310185</v>
      </c>
      <c r="B62" s="94">
        <v>832</v>
      </c>
      <c r="C62" s="23">
        <f t="shared" si="0"/>
        <v>23.559743999999998</v>
      </c>
      <c r="D62" s="22"/>
      <c r="E62" s="23"/>
      <c r="F62" s="25"/>
      <c r="G62" s="26"/>
      <c r="H62" s="101">
        <v>16.147555704554804</v>
      </c>
      <c r="I62" s="101">
        <v>0.103323</v>
      </c>
      <c r="J62" s="27">
        <v>15.744232704554808</v>
      </c>
      <c r="K62" s="29"/>
      <c r="L62" s="21">
        <f>'WASP DATA'!A220</f>
        <v>42223.662600000003</v>
      </c>
      <c r="M62" s="72">
        <f>'WASP DATA'!L220</f>
        <v>24.89743</v>
      </c>
      <c r="N62" s="31"/>
      <c r="O62" s="32">
        <v>42224.323495370372</v>
      </c>
      <c r="P62" s="33">
        <v>0.4294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35">
        <v>42224.489579918984</v>
      </c>
      <c r="B63" s="94">
        <v>848</v>
      </c>
      <c r="C63" s="23">
        <f t="shared" si="0"/>
        <v>24.012815999999997</v>
      </c>
      <c r="D63" s="22"/>
      <c r="E63" s="23"/>
      <c r="F63" s="25"/>
      <c r="G63" s="26"/>
      <c r="H63" s="101">
        <v>15.982437335382876</v>
      </c>
      <c r="I63" s="101">
        <v>0.103323</v>
      </c>
      <c r="J63" s="27">
        <v>15.579114335382879</v>
      </c>
      <c r="K63" s="29"/>
      <c r="L63" s="21">
        <f>'WASP DATA'!A221</f>
        <v>42223.673199999997</v>
      </c>
      <c r="M63" s="72">
        <f>'WASP DATA'!L221</f>
        <v>26.453171999999999</v>
      </c>
      <c r="N63" s="31"/>
      <c r="O63" s="32">
        <v>42224.333912037036</v>
      </c>
      <c r="P63" s="33">
        <v>0.42830000000000001</v>
      </c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35">
        <v>42224.499996527775</v>
      </c>
      <c r="B64" s="94">
        <v>848</v>
      </c>
      <c r="C64" s="23">
        <f t="shared" si="0"/>
        <v>24.012815999999997</v>
      </c>
      <c r="D64" s="22"/>
      <c r="E64" s="23"/>
      <c r="F64" s="25"/>
      <c r="G64" s="26"/>
      <c r="H64" s="101">
        <v>15.81731896621095</v>
      </c>
      <c r="I64" s="101">
        <v>0.103323</v>
      </c>
      <c r="J64" s="27">
        <v>15.413995966210953</v>
      </c>
      <c r="K64" s="29"/>
      <c r="L64" s="21">
        <f>'WASP DATA'!A222</f>
        <v>42223.683700000001</v>
      </c>
      <c r="M64" s="72">
        <f>'WASP DATA'!L222</f>
        <v>28.053229999999999</v>
      </c>
      <c r="N64" s="31"/>
      <c r="O64" s="32">
        <v>42224.344328703701</v>
      </c>
      <c r="P64" s="33">
        <v>0.4274</v>
      </c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35">
        <v>42224.510413136573</v>
      </c>
      <c r="B65" s="94">
        <v>832</v>
      </c>
      <c r="C65" s="23">
        <f t="shared" si="0"/>
        <v>23.559743999999998</v>
      </c>
      <c r="D65" s="22"/>
      <c r="E65" s="23"/>
      <c r="F65" s="25"/>
      <c r="G65" s="26"/>
      <c r="H65" s="101">
        <v>15.652200597039025</v>
      </c>
      <c r="I65" s="101">
        <v>0.103323</v>
      </c>
      <c r="J65" s="27">
        <v>15.248877597039028</v>
      </c>
      <c r="K65" s="29"/>
      <c r="L65" s="21">
        <f>'WASP DATA'!A223</f>
        <v>42223.692799999997</v>
      </c>
      <c r="M65" s="72">
        <f>'WASP DATA'!L223</f>
        <v>29.457923000000001</v>
      </c>
      <c r="N65" s="31"/>
      <c r="O65" s="32">
        <v>42224.354745370372</v>
      </c>
      <c r="P65" s="33">
        <v>0.42680000000000001</v>
      </c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35">
        <v>42224.520829745372</v>
      </c>
      <c r="B66" s="94">
        <v>832</v>
      </c>
      <c r="C66" s="23">
        <f t="shared" si="0"/>
        <v>23.559743999999998</v>
      </c>
      <c r="D66" s="22"/>
      <c r="E66" s="23"/>
      <c r="F66" s="25"/>
      <c r="G66" s="26"/>
      <c r="H66" s="101">
        <v>15.487082227867099</v>
      </c>
      <c r="I66" s="101">
        <v>0.103323</v>
      </c>
      <c r="J66" s="27">
        <v>15.083759227867102</v>
      </c>
      <c r="K66" s="29"/>
      <c r="L66" s="21">
        <f>'WASP DATA'!A224</f>
        <v>42223.703300000001</v>
      </c>
      <c r="M66" s="72">
        <f>'WASP DATA'!L224</f>
        <v>31.132881000000001</v>
      </c>
      <c r="N66" s="31"/>
      <c r="O66" s="32">
        <v>42224.365162037036</v>
      </c>
      <c r="P66" s="33">
        <v>0.42610000000000003</v>
      </c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35">
        <v>42224.531246354163</v>
      </c>
      <c r="B67" s="94">
        <v>832</v>
      </c>
      <c r="C67" s="23">
        <f t="shared" si="0"/>
        <v>23.559743999999998</v>
      </c>
      <c r="D67" s="22"/>
      <c r="E67" s="23"/>
      <c r="F67" s="25"/>
      <c r="G67" s="26"/>
      <c r="H67" s="101">
        <v>15.321963858695172</v>
      </c>
      <c r="I67" s="101">
        <v>0.103323</v>
      </c>
      <c r="J67" s="27">
        <v>14.918640858695175</v>
      </c>
      <c r="K67" s="29"/>
      <c r="L67" s="21">
        <f>'WASP DATA'!A225</f>
        <v>42223.713799999998</v>
      </c>
      <c r="M67" s="72">
        <f>'WASP DATA'!L225</f>
        <v>32.843699999999998</v>
      </c>
      <c r="N67" s="31"/>
      <c r="O67" s="32">
        <v>42224.375578703701</v>
      </c>
      <c r="P67" s="33">
        <v>0.4259</v>
      </c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35">
        <v>42224.541662962962</v>
      </c>
      <c r="B68" s="94">
        <v>832</v>
      </c>
      <c r="C68" s="23">
        <f t="shared" ref="C68:C131" si="1">B68*0.028317</f>
        <v>23.559743999999998</v>
      </c>
      <c r="D68" s="22"/>
      <c r="E68" s="23"/>
      <c r="F68" s="25"/>
      <c r="G68" s="26"/>
      <c r="H68" s="101">
        <v>15.156845489523244</v>
      </c>
      <c r="I68" s="101">
        <v>0.103323</v>
      </c>
      <c r="J68" s="27">
        <v>14.753522489523247</v>
      </c>
      <c r="K68" s="29"/>
      <c r="L68" s="21">
        <f>'WASP DATA'!A226</f>
        <v>42223.722800000003</v>
      </c>
      <c r="M68" s="72">
        <f>'WASP DATA'!L226</f>
        <v>34.336032000000003</v>
      </c>
      <c r="N68" s="31"/>
      <c r="O68" s="32">
        <v>42224.385995370372</v>
      </c>
      <c r="P68" s="33">
        <v>0.42549999999999999</v>
      </c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35">
        <v>42224.55207957176</v>
      </c>
      <c r="B69" s="94">
        <v>817</v>
      </c>
      <c r="C69" s="23">
        <f t="shared" si="1"/>
        <v>23.134988999999997</v>
      </c>
      <c r="D69" s="22"/>
      <c r="E69" s="23"/>
      <c r="F69" s="25"/>
      <c r="G69" s="26"/>
      <c r="H69" s="101">
        <v>14.991727120351317</v>
      </c>
      <c r="I69" s="101">
        <v>0.103323</v>
      </c>
      <c r="J69" s="27">
        <v>14.588404120351321</v>
      </c>
      <c r="K69" s="29"/>
      <c r="L69" s="21">
        <f>'WASP DATA'!A227</f>
        <v>42223.7333</v>
      </c>
      <c r="M69" s="72">
        <f>'WASP DATA'!L227</f>
        <v>36.104064000000001</v>
      </c>
      <c r="N69" s="31"/>
      <c r="O69" s="32">
        <v>42224.396412037036</v>
      </c>
      <c r="P69" s="33">
        <v>0.42510000000000003</v>
      </c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35">
        <v>42224.562496180559</v>
      </c>
      <c r="B70" s="94">
        <v>817</v>
      </c>
      <c r="C70" s="23">
        <f t="shared" si="1"/>
        <v>23.134988999999997</v>
      </c>
      <c r="D70" s="22"/>
      <c r="E70" s="23"/>
      <c r="F70" s="25"/>
      <c r="G70" s="26"/>
      <c r="H70" s="101">
        <v>14.826608751179393</v>
      </c>
      <c r="I70" s="101">
        <v>0.103323</v>
      </c>
      <c r="J70" s="27">
        <v>14.423285751179396</v>
      </c>
      <c r="K70" s="29"/>
      <c r="L70" s="21">
        <f>'WASP DATA'!A228</f>
        <v>42223.743799999997</v>
      </c>
      <c r="M70" s="72">
        <f>'WASP DATA'!L228</f>
        <v>37.897410000000001</v>
      </c>
      <c r="N70" s="31"/>
      <c r="O70" s="32">
        <v>42224.406817129631</v>
      </c>
      <c r="P70" s="33">
        <v>0.42460000000000003</v>
      </c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35">
        <v>42224.57291278935</v>
      </c>
      <c r="B71" s="94">
        <v>817</v>
      </c>
      <c r="C71" s="23">
        <f t="shared" si="1"/>
        <v>23.134988999999997</v>
      </c>
      <c r="D71" s="22"/>
      <c r="E71" s="23"/>
      <c r="F71" s="25"/>
      <c r="G71" s="26"/>
      <c r="H71" s="101">
        <v>14.661490382007463</v>
      </c>
      <c r="I71" s="101">
        <v>0.103323</v>
      </c>
      <c r="J71" s="27">
        <v>14.258167382007466</v>
      </c>
      <c r="K71" s="29"/>
      <c r="L71" s="21">
        <f>'WASP DATA'!A229</f>
        <v>42223.752699999997</v>
      </c>
      <c r="M71" s="72">
        <f>'WASP DATA'!L229</f>
        <v>39.451591000000001</v>
      </c>
      <c r="N71" s="31"/>
      <c r="O71" s="32">
        <v>42224.417245370372</v>
      </c>
      <c r="P71" s="33">
        <v>0.4244</v>
      </c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35">
        <v>42224.583329398149</v>
      </c>
      <c r="B72" s="94">
        <v>848</v>
      </c>
      <c r="C72" s="23">
        <f t="shared" si="1"/>
        <v>24.012815999999997</v>
      </c>
      <c r="D72" s="22"/>
      <c r="E72" s="23"/>
      <c r="F72" s="25"/>
      <c r="G72" s="26"/>
      <c r="H72" s="101">
        <v>14.496372012835543</v>
      </c>
      <c r="I72" s="101">
        <v>0.103323</v>
      </c>
      <c r="J72" s="27">
        <v>14.093049012835547</v>
      </c>
      <c r="K72" s="29"/>
      <c r="L72" s="21">
        <f>'WASP DATA'!A230</f>
        <v>42223.763200000001</v>
      </c>
      <c r="M72" s="72">
        <f>'WASP DATA'!L230</f>
        <v>41.28087</v>
      </c>
      <c r="N72" s="31"/>
      <c r="O72" s="32">
        <v>42224.427662037036</v>
      </c>
      <c r="P72" s="33">
        <v>0.42399999999999999</v>
      </c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35">
        <v>42224.593746006947</v>
      </c>
      <c r="B73" s="94">
        <v>817</v>
      </c>
      <c r="C73" s="23">
        <f t="shared" si="1"/>
        <v>23.134988999999997</v>
      </c>
      <c r="D73" s="22"/>
      <c r="E73" s="23"/>
      <c r="F73" s="25"/>
      <c r="G73" s="26"/>
      <c r="H73" s="101">
        <v>14.331253643663615</v>
      </c>
      <c r="I73" s="101">
        <v>0.103323</v>
      </c>
      <c r="J73" s="27">
        <v>13.927930643663618</v>
      </c>
      <c r="K73" s="29"/>
      <c r="L73" s="21">
        <f>'WASP DATA'!A231</f>
        <v>42223.7736</v>
      </c>
      <c r="M73" s="72">
        <f>'WASP DATA'!L231</f>
        <v>43.123179999999998</v>
      </c>
      <c r="N73" s="31"/>
      <c r="O73" s="32">
        <v>42224.438078703701</v>
      </c>
      <c r="P73" s="33">
        <v>0.42380000000000001</v>
      </c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35">
        <v>42224.604162615738</v>
      </c>
      <c r="B74" s="94">
        <v>832</v>
      </c>
      <c r="C74" s="23">
        <f t="shared" si="1"/>
        <v>23.559743999999998</v>
      </c>
      <c r="D74" s="22"/>
      <c r="E74" s="23"/>
      <c r="F74" s="25"/>
      <c r="G74" s="26"/>
      <c r="H74" s="101">
        <v>14.166135274491687</v>
      </c>
      <c r="I74" s="101">
        <v>0.103323</v>
      </c>
      <c r="J74" s="27">
        <v>13.76281227449169</v>
      </c>
      <c r="K74" s="29"/>
      <c r="L74" s="21">
        <f>'WASP DATA'!A232</f>
        <v>42223.782500000001</v>
      </c>
      <c r="M74" s="72">
        <f>'WASP DATA'!L232</f>
        <v>44.70919</v>
      </c>
      <c r="N74" s="31"/>
      <c r="O74" s="32">
        <v>42224.448483796295</v>
      </c>
      <c r="P74" s="33">
        <v>0.42349999999999999</v>
      </c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35">
        <v>42224.614579224537</v>
      </c>
      <c r="B75" s="94">
        <v>832</v>
      </c>
      <c r="C75" s="23">
        <f t="shared" si="1"/>
        <v>23.559743999999998</v>
      </c>
      <c r="D75" s="22"/>
      <c r="E75" s="23"/>
      <c r="F75" s="25"/>
      <c r="G75" s="26"/>
      <c r="H75" s="101">
        <v>14.001016905319762</v>
      </c>
      <c r="I75" s="101">
        <v>0.103323</v>
      </c>
      <c r="J75" s="27">
        <v>13.597693905319765</v>
      </c>
      <c r="K75" s="29"/>
      <c r="L75" s="21">
        <f>'WASP DATA'!A233</f>
        <v>42223.792999999998</v>
      </c>
      <c r="M75" s="72">
        <f>'WASP DATA'!L233</f>
        <v>46.56335</v>
      </c>
      <c r="N75" s="31"/>
      <c r="O75" s="32">
        <v>42224.458912037036</v>
      </c>
      <c r="P75" s="33">
        <v>0.42319999999999997</v>
      </c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35">
        <v>42224.624995833336</v>
      </c>
      <c r="B76" s="94">
        <v>817</v>
      </c>
      <c r="C76" s="23">
        <f t="shared" si="1"/>
        <v>23.134988999999997</v>
      </c>
      <c r="D76" s="22"/>
      <c r="E76" s="23"/>
      <c r="F76" s="25"/>
      <c r="G76" s="26"/>
      <c r="H76" s="101">
        <v>13.835898536147837</v>
      </c>
      <c r="I76" s="101">
        <v>0.103323</v>
      </c>
      <c r="J76" s="27">
        <v>13.432575536147841</v>
      </c>
      <c r="K76" s="29"/>
      <c r="L76" s="21">
        <f>'WASP DATA'!A234</f>
        <v>42223.803399999997</v>
      </c>
      <c r="M76" s="72">
        <f>'WASP DATA'!L234</f>
        <v>48.417011000000002</v>
      </c>
      <c r="N76" s="31"/>
      <c r="O76" s="32">
        <v>42224.469317129631</v>
      </c>
      <c r="P76" s="33">
        <v>0.42299999999999999</v>
      </c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35">
        <v>42224.635412442127</v>
      </c>
      <c r="B77" s="94">
        <v>817</v>
      </c>
      <c r="C77" s="23">
        <f t="shared" si="1"/>
        <v>23.134988999999997</v>
      </c>
      <c r="D77" s="22"/>
      <c r="E77" s="23"/>
      <c r="F77" s="25"/>
      <c r="G77" s="26"/>
      <c r="H77" s="101">
        <v>13.670780166975907</v>
      </c>
      <c r="I77" s="101">
        <v>0.103323</v>
      </c>
      <c r="J77" s="27">
        <v>13.267457166975911</v>
      </c>
      <c r="K77" s="29"/>
      <c r="L77" s="21">
        <f>'WASP DATA'!A235</f>
        <v>42223.813699999999</v>
      </c>
      <c r="M77" s="72">
        <f>'WASP DATA'!L235</f>
        <v>50.265239999999999</v>
      </c>
      <c r="N77" s="31"/>
      <c r="O77" s="32">
        <v>42224.479733796295</v>
      </c>
      <c r="P77" s="33">
        <v>0.4229</v>
      </c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35">
        <v>42224.645829050925</v>
      </c>
      <c r="B78" s="94">
        <v>848</v>
      </c>
      <c r="C78" s="23">
        <f t="shared" si="1"/>
        <v>24.012815999999997</v>
      </c>
      <c r="D78" s="22"/>
      <c r="E78" s="23"/>
      <c r="F78" s="25"/>
      <c r="G78" s="26"/>
      <c r="H78" s="101">
        <v>13.505661797803981</v>
      </c>
      <c r="I78" s="101">
        <v>0.103323</v>
      </c>
      <c r="J78" s="27">
        <v>13.102338797803984</v>
      </c>
      <c r="K78" s="29"/>
      <c r="L78" s="21">
        <f>'WASP DATA'!A236</f>
        <v>42223.8226</v>
      </c>
      <c r="M78" s="72">
        <f>'WASP DATA'!L236</f>
        <v>51.841320000000003</v>
      </c>
      <c r="N78" s="31"/>
      <c r="O78" s="32">
        <v>42224.490162037036</v>
      </c>
      <c r="P78" s="33">
        <v>0.42299999999999999</v>
      </c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35">
        <v>42224.656245659724</v>
      </c>
      <c r="B79" s="94">
        <v>817</v>
      </c>
      <c r="C79" s="23">
        <f t="shared" si="1"/>
        <v>23.134988999999997</v>
      </c>
      <c r="D79" s="22"/>
      <c r="E79" s="23"/>
      <c r="F79" s="25"/>
      <c r="G79" s="26"/>
      <c r="H79" s="101">
        <v>13.340543428632056</v>
      </c>
      <c r="I79" s="101">
        <v>0.103323</v>
      </c>
      <c r="J79" s="27">
        <v>12.93722042863206</v>
      </c>
      <c r="K79" s="29"/>
      <c r="L79" s="21">
        <f>'WASP DATA'!A237</f>
        <v>42223.832999999999</v>
      </c>
      <c r="M79" s="72">
        <f>'WASP DATA'!L237</f>
        <v>53.666172000000003</v>
      </c>
      <c r="N79" s="31"/>
      <c r="O79" s="32">
        <v>42224.500567129631</v>
      </c>
      <c r="P79" s="33">
        <v>0.4229</v>
      </c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35">
        <v>42224.666662268515</v>
      </c>
      <c r="B80" s="94">
        <v>832</v>
      </c>
      <c r="C80" s="23">
        <f t="shared" si="1"/>
        <v>23.559743999999998</v>
      </c>
      <c r="D80" s="22"/>
      <c r="E80" s="23"/>
      <c r="F80" s="25"/>
      <c r="G80" s="26"/>
      <c r="H80" s="101">
        <v>13.175425059460128</v>
      </c>
      <c r="I80" s="101">
        <v>0.103323</v>
      </c>
      <c r="J80" s="27">
        <v>12.772102059460131</v>
      </c>
      <c r="K80" s="29"/>
      <c r="L80" s="21">
        <f>'WASP DATA'!A238</f>
        <v>42223.8433</v>
      </c>
      <c r="M80" s="72">
        <f>'WASP DATA'!L238</f>
        <v>55.471243999999999</v>
      </c>
      <c r="N80" s="31"/>
      <c r="O80" s="32">
        <v>42224.510983796295</v>
      </c>
      <c r="P80" s="33">
        <v>0.4229</v>
      </c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35">
        <v>42224.677078877314</v>
      </c>
      <c r="B81" s="94">
        <v>817</v>
      </c>
      <c r="C81" s="23">
        <f t="shared" si="1"/>
        <v>23.134988999999997</v>
      </c>
      <c r="D81" s="22"/>
      <c r="E81" s="23"/>
      <c r="F81" s="25"/>
      <c r="G81" s="26"/>
      <c r="H81" s="101">
        <v>13.010306690288205</v>
      </c>
      <c r="I81" s="101">
        <v>0.103323</v>
      </c>
      <c r="J81" s="27">
        <v>12.606983690288208</v>
      </c>
      <c r="K81" s="29"/>
      <c r="L81" s="21">
        <f>'WASP DATA'!A239</f>
        <v>42223.8537</v>
      </c>
      <c r="M81" s="72">
        <f>'WASP DATA'!L239</f>
        <v>57.251514</v>
      </c>
      <c r="N81" s="31"/>
      <c r="O81" s="32">
        <v>42224.52140046296</v>
      </c>
      <c r="P81" s="33">
        <v>0.42319999999999997</v>
      </c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35">
        <v>42224.687495486112</v>
      </c>
      <c r="B82" s="94">
        <v>832</v>
      </c>
      <c r="C82" s="23">
        <f t="shared" si="1"/>
        <v>23.559743999999998</v>
      </c>
      <c r="D82" s="22"/>
      <c r="E82" s="23"/>
      <c r="F82" s="25"/>
      <c r="G82" s="26"/>
      <c r="H82" s="101">
        <v>12.845188321116279</v>
      </c>
      <c r="I82" s="101">
        <v>0.103323</v>
      </c>
      <c r="J82" s="27">
        <v>12.441865321116282</v>
      </c>
      <c r="K82" s="29"/>
      <c r="L82" s="21">
        <f>'WASP DATA'!A240</f>
        <v>42223.862500000003</v>
      </c>
      <c r="M82" s="72">
        <f>'WASP DATA'!L240</f>
        <v>58.753950000000003</v>
      </c>
      <c r="N82" s="31"/>
      <c r="O82" s="32">
        <v>42224.531817129631</v>
      </c>
      <c r="P82" s="33">
        <v>0.42310000000000003</v>
      </c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35">
        <v>42224.697912094911</v>
      </c>
      <c r="B83" s="94">
        <v>865</v>
      </c>
      <c r="C83" s="23">
        <f t="shared" si="1"/>
        <v>24.494204999999997</v>
      </c>
      <c r="D83" s="22"/>
      <c r="E83" s="23"/>
      <c r="F83" s="25"/>
      <c r="G83" s="26"/>
      <c r="H83" s="101">
        <v>12.68006995194435</v>
      </c>
      <c r="I83" s="101">
        <v>0.103323</v>
      </c>
      <c r="J83" s="27">
        <v>12.276746951944354</v>
      </c>
      <c r="K83" s="29"/>
      <c r="L83" s="21">
        <f>'WASP DATA'!A241</f>
        <v>42223.872799999997</v>
      </c>
      <c r="M83" s="72">
        <f>'WASP DATA'!L241</f>
        <v>60.474989999999998</v>
      </c>
      <c r="N83" s="31"/>
      <c r="O83" s="32">
        <v>42224.542233796295</v>
      </c>
      <c r="P83" s="33">
        <v>0.42330000000000001</v>
      </c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35">
        <v>42224.708328703702</v>
      </c>
      <c r="B84" s="94">
        <v>848</v>
      </c>
      <c r="C84" s="23">
        <f t="shared" si="1"/>
        <v>24.012815999999997</v>
      </c>
      <c r="D84" s="22">
        <v>12.515000000000001</v>
      </c>
      <c r="E84" s="23"/>
      <c r="F84" s="25"/>
      <c r="G84" s="26"/>
      <c r="H84" s="101">
        <v>12.514951582772424</v>
      </c>
      <c r="I84" s="101">
        <v>0.103323</v>
      </c>
      <c r="J84" s="27">
        <v>12.111628582772427</v>
      </c>
      <c r="K84" s="29"/>
      <c r="L84" s="21">
        <f>'WASP DATA'!A242</f>
        <v>42223.883099999999</v>
      </c>
      <c r="M84" s="72">
        <f>'WASP DATA'!L242</f>
        <v>62.157200000000003</v>
      </c>
      <c r="N84" s="31"/>
      <c r="O84" s="32">
        <v>42224.55265046296</v>
      </c>
      <c r="P84" s="33">
        <v>0.42330000000000001</v>
      </c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35">
        <v>42224.718745312501</v>
      </c>
      <c r="B85" s="94">
        <v>848</v>
      </c>
      <c r="C85" s="23">
        <f t="shared" si="1"/>
        <v>24.012815999999997</v>
      </c>
      <c r="D85" s="22"/>
      <c r="E85" s="23"/>
      <c r="F85" s="25"/>
      <c r="G85" s="26"/>
      <c r="H85" s="101">
        <v>12.332369841944269</v>
      </c>
      <c r="I85" s="101">
        <v>0.103323</v>
      </c>
      <c r="J85" s="27">
        <v>11.929046841944272</v>
      </c>
      <c r="K85" s="29"/>
      <c r="L85" s="21">
        <f>'WASP DATA'!A243</f>
        <v>42223.893400000001</v>
      </c>
      <c r="M85" s="72">
        <f>'WASP DATA'!L243</f>
        <v>63.795850000000002</v>
      </c>
      <c r="N85" s="31"/>
      <c r="O85" s="32">
        <v>42224.563067129631</v>
      </c>
      <c r="P85" s="33">
        <v>0.42330000000000001</v>
      </c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35">
        <v>42224.729161921299</v>
      </c>
      <c r="B86" s="94">
        <v>817</v>
      </c>
      <c r="C86" s="23">
        <f t="shared" si="1"/>
        <v>23.134988999999997</v>
      </c>
      <c r="D86" s="22"/>
      <c r="E86" s="23"/>
      <c r="F86" s="25"/>
      <c r="G86" s="26"/>
      <c r="H86" s="101">
        <v>12.149788101116121</v>
      </c>
      <c r="I86" s="101">
        <v>0.103323</v>
      </c>
      <c r="J86" s="27">
        <v>11.746465101116124</v>
      </c>
      <c r="K86" s="29"/>
      <c r="L86" s="21">
        <f>'WASP DATA'!A244</f>
        <v>42223.903700000003</v>
      </c>
      <c r="M86" s="72">
        <f>'WASP DATA'!L244</f>
        <v>65.386340000000004</v>
      </c>
      <c r="N86" s="31"/>
      <c r="O86" s="32">
        <v>42224.573483796295</v>
      </c>
      <c r="P86" s="33">
        <v>0.42310000000000003</v>
      </c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35">
        <v>42224.739578530091</v>
      </c>
      <c r="B87" s="94">
        <v>817</v>
      </c>
      <c r="C87" s="23">
        <f t="shared" si="1"/>
        <v>23.134988999999997</v>
      </c>
      <c r="D87" s="22"/>
      <c r="E87" s="23"/>
      <c r="F87" s="25"/>
      <c r="G87" s="26"/>
      <c r="H87" s="101">
        <v>11.967206360287973</v>
      </c>
      <c r="I87" s="101">
        <v>0.103323</v>
      </c>
      <c r="J87" s="27">
        <v>11.563883360287976</v>
      </c>
      <c r="K87" s="29"/>
      <c r="L87" s="21">
        <f>'WASP DATA'!A245</f>
        <v>42223.912499999999</v>
      </c>
      <c r="M87" s="72">
        <f>'WASP DATA'!L245</f>
        <v>66.707939999999994</v>
      </c>
      <c r="N87" s="31"/>
      <c r="O87" s="32">
        <v>42224.58390046296</v>
      </c>
      <c r="P87" s="33">
        <v>0.42330000000000001</v>
      </c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35">
        <v>42224.749995138889</v>
      </c>
      <c r="B88" s="94">
        <v>832</v>
      </c>
      <c r="C88" s="23">
        <f t="shared" si="1"/>
        <v>23.559743999999998</v>
      </c>
      <c r="D88" s="22"/>
      <c r="E88" s="23"/>
      <c r="F88" s="25"/>
      <c r="G88" s="26"/>
      <c r="H88" s="101">
        <v>11.784624619459819</v>
      </c>
      <c r="I88" s="101">
        <v>0.103323</v>
      </c>
      <c r="J88" s="27">
        <v>11.381301619459823</v>
      </c>
      <c r="K88" s="29"/>
      <c r="L88" s="21">
        <f>'WASP DATA'!A246</f>
        <v>42223.922700000003</v>
      </c>
      <c r="M88" s="72">
        <f>'WASP DATA'!L246</f>
        <v>68.197410000000005</v>
      </c>
      <c r="N88" s="31"/>
      <c r="O88" s="32">
        <v>42224.594317129631</v>
      </c>
      <c r="P88" s="33">
        <v>0.42310000000000003</v>
      </c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35">
        <v>42224.760411747688</v>
      </c>
      <c r="B89" s="94">
        <v>865</v>
      </c>
      <c r="C89" s="23">
        <f t="shared" si="1"/>
        <v>24.494204999999997</v>
      </c>
      <c r="D89" s="22"/>
      <c r="E89" s="23"/>
      <c r="F89" s="25"/>
      <c r="G89" s="26"/>
      <c r="H89" s="101">
        <v>11.602042878631666</v>
      </c>
      <c r="I89" s="101">
        <v>0.103323</v>
      </c>
      <c r="J89" s="27">
        <v>11.198719878631669</v>
      </c>
      <c r="K89" s="29"/>
      <c r="L89" s="21">
        <f>'WASP DATA'!A247</f>
        <v>42223.932999999997</v>
      </c>
      <c r="M89" s="72">
        <f>'WASP DATA'!L247</f>
        <v>69.626593999999997</v>
      </c>
      <c r="N89" s="31"/>
      <c r="O89" s="32">
        <v>42224.604733796295</v>
      </c>
      <c r="P89" s="33">
        <v>0.4229</v>
      </c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35">
        <v>42224.770828356479</v>
      </c>
      <c r="B90" s="94">
        <v>832</v>
      </c>
      <c r="C90" s="23">
        <f t="shared" si="1"/>
        <v>23.559743999999998</v>
      </c>
      <c r="D90" s="22"/>
      <c r="E90" s="23"/>
      <c r="F90" s="25"/>
      <c r="G90" s="26"/>
      <c r="H90" s="101">
        <v>11.419461137803514</v>
      </c>
      <c r="I90" s="101">
        <v>0.103323</v>
      </c>
      <c r="J90" s="27">
        <v>11.016138137803518</v>
      </c>
      <c r="K90" s="29"/>
      <c r="L90" s="21">
        <f>'WASP DATA'!A248</f>
        <v>42223.943200000002</v>
      </c>
      <c r="M90" s="72">
        <f>'WASP DATA'!L248</f>
        <v>70.991622000000007</v>
      </c>
      <c r="N90" s="31"/>
      <c r="O90" s="32">
        <v>42224.61515046296</v>
      </c>
      <c r="P90" s="33">
        <v>0.42280000000000001</v>
      </c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35">
        <v>42224.781244965277</v>
      </c>
      <c r="B91" s="94">
        <v>848</v>
      </c>
      <c r="C91" s="23">
        <f t="shared" si="1"/>
        <v>24.012815999999997</v>
      </c>
      <c r="D91" s="22"/>
      <c r="E91" s="23"/>
      <c r="F91" s="25"/>
      <c r="G91" s="26"/>
      <c r="H91" s="101">
        <v>11.236879396975363</v>
      </c>
      <c r="I91" s="101">
        <v>0.103323</v>
      </c>
      <c r="J91" s="27">
        <v>10.833556396975366</v>
      </c>
      <c r="K91" s="29"/>
      <c r="L91" s="21">
        <f>'WASP DATA'!A249</f>
        <v>42223.953399999999</v>
      </c>
      <c r="M91" s="72">
        <f>'WASP DATA'!L249</f>
        <v>72.288889999999995</v>
      </c>
      <c r="N91" s="31"/>
      <c r="O91" s="32">
        <v>42224.625567129631</v>
      </c>
      <c r="P91" s="33">
        <v>0.42249999999999999</v>
      </c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35">
        <v>42224.791661574076</v>
      </c>
      <c r="B92" s="94">
        <v>865</v>
      </c>
      <c r="C92" s="23">
        <f t="shared" si="1"/>
        <v>24.494204999999997</v>
      </c>
      <c r="D92" s="22"/>
      <c r="E92" s="23"/>
      <c r="F92" s="25"/>
      <c r="G92" s="26"/>
      <c r="H92" s="101">
        <v>11.054297656147215</v>
      </c>
      <c r="I92" s="101">
        <v>0.103323</v>
      </c>
      <c r="J92" s="27">
        <v>10.650974656147218</v>
      </c>
      <c r="K92" s="29"/>
      <c r="L92" s="21">
        <f>'WASP DATA'!A250</f>
        <v>42223.963600000003</v>
      </c>
      <c r="M92" s="72">
        <f>'WASP DATA'!L250</f>
        <v>73.515022000000002</v>
      </c>
      <c r="N92" s="31"/>
      <c r="O92" s="32">
        <v>42224.635983796295</v>
      </c>
      <c r="P92" s="33">
        <v>0.42249999999999999</v>
      </c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35">
        <v>42224.802078182867</v>
      </c>
      <c r="B93" s="94">
        <v>848</v>
      </c>
      <c r="C93" s="23">
        <f t="shared" si="1"/>
        <v>24.012815999999997</v>
      </c>
      <c r="D93" s="22"/>
      <c r="E93" s="23"/>
      <c r="F93" s="25"/>
      <c r="G93" s="26"/>
      <c r="H93" s="101">
        <v>10.871715915319065</v>
      </c>
      <c r="I93" s="101">
        <v>0.103323</v>
      </c>
      <c r="J93" s="27">
        <v>10.468392915319068</v>
      </c>
      <c r="K93" s="29"/>
      <c r="L93" s="21">
        <f>'WASP DATA'!A251</f>
        <v>42223.9738</v>
      </c>
      <c r="M93" s="72">
        <f>'WASP DATA'!L251</f>
        <v>74.666939999999997</v>
      </c>
      <c r="N93" s="31"/>
      <c r="O93" s="32">
        <v>42224.64640046296</v>
      </c>
      <c r="P93" s="33">
        <v>0.42230000000000001</v>
      </c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35">
        <v>42224.812494791666</v>
      </c>
      <c r="B94" s="94">
        <v>848</v>
      </c>
      <c r="C94" s="23">
        <f t="shared" si="1"/>
        <v>24.012815999999997</v>
      </c>
      <c r="D94" s="22"/>
      <c r="E94" s="23"/>
      <c r="F94" s="25"/>
      <c r="G94" s="26"/>
      <c r="H94" s="101">
        <v>10.68913417449091</v>
      </c>
      <c r="I94" s="101">
        <v>0.103323</v>
      </c>
      <c r="J94" s="27">
        <v>10.285811174490913</v>
      </c>
      <c r="K94" s="29"/>
      <c r="L94" s="21">
        <f>'WASP DATA'!A252</f>
        <v>42223.982499999998</v>
      </c>
      <c r="M94" s="72">
        <f>'WASP DATA'!L252</f>
        <v>75.593059999999994</v>
      </c>
      <c r="N94" s="31"/>
      <c r="O94" s="32">
        <v>42224.656817129631</v>
      </c>
      <c r="P94" s="33">
        <v>0.42210000000000003</v>
      </c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35">
        <v>42224.822911400464</v>
      </c>
      <c r="B95" s="94">
        <v>832</v>
      </c>
      <c r="C95" s="23">
        <f t="shared" si="1"/>
        <v>23.559743999999998</v>
      </c>
      <c r="D95" s="22"/>
      <c r="E95" s="23"/>
      <c r="F95" s="25"/>
      <c r="G95" s="26"/>
      <c r="H95" s="101">
        <v>10.50655243366276</v>
      </c>
      <c r="I95" s="101">
        <v>0.103323</v>
      </c>
      <c r="J95" s="27">
        <v>10.103229433662763</v>
      </c>
      <c r="K95" s="29"/>
      <c r="L95" s="21">
        <f>'WASP DATA'!A253</f>
        <v>42223.992700000003</v>
      </c>
      <c r="M95" s="72">
        <f>'WASP DATA'!L253</f>
        <v>76.59984</v>
      </c>
      <c r="N95" s="31"/>
      <c r="O95" s="32">
        <v>42224.667233796295</v>
      </c>
      <c r="P95" s="33">
        <v>0.4219</v>
      </c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35">
        <v>42224.833328009256</v>
      </c>
      <c r="B96" s="94">
        <v>848</v>
      </c>
      <c r="C96" s="23">
        <f t="shared" si="1"/>
        <v>24.012815999999997</v>
      </c>
      <c r="D96" s="22"/>
      <c r="E96" s="23"/>
      <c r="F96" s="25"/>
      <c r="G96" s="26"/>
      <c r="H96" s="101">
        <v>10.323970692834607</v>
      </c>
      <c r="I96" s="101">
        <v>0.103323</v>
      </c>
      <c r="J96" s="27">
        <v>9.9206476928346099</v>
      </c>
      <c r="K96" s="29"/>
      <c r="L96" s="21">
        <f>'WASP DATA'!A254</f>
        <v>42224.002800000002</v>
      </c>
      <c r="M96" s="72">
        <f>'WASP DATA'!L254</f>
        <v>77.525092999999998</v>
      </c>
      <c r="N96" s="31"/>
      <c r="O96" s="32">
        <v>42224.67765046296</v>
      </c>
      <c r="P96" s="33">
        <v>0.42199999999999999</v>
      </c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35">
        <v>42224.843744618054</v>
      </c>
      <c r="B97" s="94">
        <v>881</v>
      </c>
      <c r="C97" s="23">
        <f t="shared" si="1"/>
        <v>24.947277</v>
      </c>
      <c r="D97" s="22"/>
      <c r="E97" s="23"/>
      <c r="F97" s="25"/>
      <c r="G97" s="26"/>
      <c r="H97" s="101">
        <v>10.141388952006455</v>
      </c>
      <c r="I97" s="101">
        <v>0.103323</v>
      </c>
      <c r="J97" s="27">
        <v>9.7380659520064583</v>
      </c>
      <c r="K97" s="29"/>
      <c r="L97" s="21">
        <f>'WASP DATA'!A255</f>
        <v>42224.012999999999</v>
      </c>
      <c r="M97" s="72">
        <f>'WASP DATA'!L255</f>
        <v>78.366850999999997</v>
      </c>
      <c r="N97" s="31"/>
      <c r="O97" s="32">
        <v>42224.688067129631</v>
      </c>
      <c r="P97" s="33">
        <v>0.42180000000000001</v>
      </c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35">
        <v>42224.854161226853</v>
      </c>
      <c r="B98" s="94">
        <v>865</v>
      </c>
      <c r="C98" s="23">
        <f t="shared" si="1"/>
        <v>24.494204999999997</v>
      </c>
      <c r="D98" s="22"/>
      <c r="E98" s="23"/>
      <c r="F98" s="25"/>
      <c r="G98" s="26"/>
      <c r="H98" s="101">
        <v>9.9588072111783035</v>
      </c>
      <c r="I98" s="101">
        <v>0.103323</v>
      </c>
      <c r="J98" s="27">
        <v>9.5554842111783067</v>
      </c>
      <c r="K98" s="29"/>
      <c r="L98" s="21">
        <f>'WASP DATA'!A256</f>
        <v>42224.023099999999</v>
      </c>
      <c r="M98" s="72">
        <f>'WASP DATA'!L256</f>
        <v>79.123440000000002</v>
      </c>
      <c r="N98" s="31"/>
      <c r="O98" s="32">
        <v>42224.698483796295</v>
      </c>
      <c r="P98" s="33">
        <v>0.42149999999999999</v>
      </c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35">
        <v>42224.864577835651</v>
      </c>
      <c r="B99" s="94">
        <v>881</v>
      </c>
      <c r="C99" s="23">
        <f t="shared" si="1"/>
        <v>24.947277</v>
      </c>
      <c r="D99" s="22"/>
      <c r="E99" s="23"/>
      <c r="F99" s="25"/>
      <c r="G99" s="26"/>
      <c r="H99" s="101">
        <v>9.7762254703501519</v>
      </c>
      <c r="I99" s="101">
        <v>0.103323</v>
      </c>
      <c r="J99" s="27">
        <v>9.3729024703501551</v>
      </c>
      <c r="K99" s="29"/>
      <c r="L99" s="21">
        <f>'WASP DATA'!A257</f>
        <v>42224.033199999998</v>
      </c>
      <c r="M99" s="72">
        <f>'WASP DATA'!L257</f>
        <v>79.793471999999994</v>
      </c>
      <c r="N99" s="31"/>
      <c r="O99" s="32">
        <v>42224.70890046296</v>
      </c>
      <c r="P99" s="33">
        <v>0.4214</v>
      </c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35">
        <v>42224.874994444443</v>
      </c>
      <c r="B100" s="94">
        <v>881</v>
      </c>
      <c r="C100" s="23">
        <f t="shared" si="1"/>
        <v>24.947277</v>
      </c>
      <c r="D100" s="22"/>
      <c r="E100" s="23"/>
      <c r="F100" s="25"/>
      <c r="G100" s="26"/>
      <c r="H100" s="101">
        <v>9.5936437295220021</v>
      </c>
      <c r="I100" s="101">
        <v>0.103323</v>
      </c>
      <c r="J100" s="27">
        <v>9.1903207295220053</v>
      </c>
      <c r="K100" s="29"/>
      <c r="L100" s="21">
        <f>'WASP DATA'!A258</f>
        <v>42224.043299999998</v>
      </c>
      <c r="M100" s="72">
        <f>'WASP DATA'!L258</f>
        <v>80.375919999999994</v>
      </c>
      <c r="N100" s="31"/>
      <c r="O100" s="32">
        <v>42224.719317129631</v>
      </c>
      <c r="P100" s="33">
        <v>0.42130000000000001</v>
      </c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35">
        <v>42224.885411053241</v>
      </c>
      <c r="B101" s="94">
        <v>888</v>
      </c>
      <c r="C101" s="23">
        <f t="shared" si="1"/>
        <v>25.145495999999998</v>
      </c>
      <c r="D101" s="22"/>
      <c r="E101" s="23"/>
      <c r="F101" s="25"/>
      <c r="G101" s="26"/>
      <c r="H101" s="101">
        <v>9.4110619886938505</v>
      </c>
      <c r="I101" s="101">
        <v>0.103323</v>
      </c>
      <c r="J101" s="27">
        <v>9.0077389886938537</v>
      </c>
      <c r="K101" s="29"/>
      <c r="L101" s="21">
        <f>'WASP DATA'!A259</f>
        <v>42224.053399999997</v>
      </c>
      <c r="M101" s="72">
        <f>'WASP DATA'!L259</f>
        <v>80.870019999999997</v>
      </c>
      <c r="N101" s="31"/>
      <c r="O101" s="32">
        <v>42224.729733796295</v>
      </c>
      <c r="P101" s="33">
        <v>0.42099999999999999</v>
      </c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35">
        <v>42224.89582766204</v>
      </c>
      <c r="B102" s="94">
        <v>888</v>
      </c>
      <c r="C102" s="23">
        <f t="shared" si="1"/>
        <v>25.145495999999998</v>
      </c>
      <c r="D102" s="22"/>
      <c r="E102" s="23"/>
      <c r="F102" s="25"/>
      <c r="G102" s="26"/>
      <c r="H102" s="101">
        <v>9.2284802478656989</v>
      </c>
      <c r="I102" s="101">
        <v>0.103323</v>
      </c>
      <c r="J102" s="27">
        <v>8.8251572478657021</v>
      </c>
      <c r="K102" s="29"/>
      <c r="L102" s="21">
        <f>'WASP DATA'!A260</f>
        <v>42224.063499999997</v>
      </c>
      <c r="M102" s="72">
        <f>'WASP DATA'!L260</f>
        <v>81.27534</v>
      </c>
      <c r="N102" s="31"/>
      <c r="O102" s="32">
        <v>42224.74015046296</v>
      </c>
      <c r="P102" s="33">
        <v>0.42049999999999998</v>
      </c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35">
        <v>42224.906244270831</v>
      </c>
      <c r="B103" s="94">
        <v>888</v>
      </c>
      <c r="C103" s="23">
        <f t="shared" si="1"/>
        <v>25.145495999999998</v>
      </c>
      <c r="D103" s="22"/>
      <c r="E103" s="23"/>
      <c r="F103" s="25"/>
      <c r="G103" s="26"/>
      <c r="H103" s="101">
        <v>9.0458985070375526</v>
      </c>
      <c r="I103" s="101">
        <v>0.103323</v>
      </c>
      <c r="J103" s="27">
        <v>8.6425755070375558</v>
      </c>
      <c r="K103" s="29"/>
      <c r="L103" s="21">
        <f>'WASP DATA'!A261</f>
        <v>42224.073600000003</v>
      </c>
      <c r="M103" s="72">
        <f>'WASP DATA'!L261</f>
        <v>81.591751000000002</v>
      </c>
      <c r="N103" s="31"/>
      <c r="O103" s="32">
        <v>42224.750567129631</v>
      </c>
      <c r="P103" s="33">
        <v>0.42019999999999996</v>
      </c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35">
        <v>42224.916666666664</v>
      </c>
      <c r="B104" s="94">
        <v>901</v>
      </c>
      <c r="C104" s="23">
        <f t="shared" si="1"/>
        <v>25.513617</v>
      </c>
      <c r="D104" s="22"/>
      <c r="E104" s="23"/>
      <c r="F104" s="25"/>
      <c r="G104" s="26"/>
      <c r="H104" s="101">
        <v>8.8633167662093957</v>
      </c>
      <c r="I104" s="101">
        <v>0.103323</v>
      </c>
      <c r="J104" s="27">
        <v>8.4599937662093989</v>
      </c>
      <c r="K104" s="29"/>
      <c r="L104" s="21">
        <f>'WASP DATA'!A262</f>
        <v>42224.083599999998</v>
      </c>
      <c r="M104" s="72">
        <f>'WASP DATA'!L262</f>
        <v>81.819389999999999</v>
      </c>
      <c r="N104" s="31"/>
      <c r="O104" s="32">
        <v>42224.760995370372</v>
      </c>
      <c r="P104" s="33">
        <v>0.41949999999999998</v>
      </c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35">
        <v>42224.927089004632</v>
      </c>
      <c r="B105" s="94">
        <v>895</v>
      </c>
      <c r="C105" s="23">
        <f t="shared" si="1"/>
        <v>25.343715</v>
      </c>
      <c r="D105" s="22"/>
      <c r="E105" s="23"/>
      <c r="F105" s="25"/>
      <c r="G105" s="26"/>
      <c r="H105" s="101">
        <v>8.6807350253812423</v>
      </c>
      <c r="I105" s="101">
        <v>0.103323</v>
      </c>
      <c r="J105" s="27">
        <v>8.2774120253812455</v>
      </c>
      <c r="K105" s="29"/>
      <c r="L105" s="21">
        <f>'WASP DATA'!A263</f>
        <v>42224.093699999998</v>
      </c>
      <c r="M105" s="72">
        <f>'WASP DATA'!L263</f>
        <v>81.958731999999998</v>
      </c>
      <c r="N105" s="31"/>
      <c r="O105" s="32">
        <v>42224.77140046296</v>
      </c>
      <c r="P105" s="33">
        <v>0.41910000000000003</v>
      </c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35">
        <v>42224.9375</v>
      </c>
      <c r="B106" s="94">
        <v>888</v>
      </c>
      <c r="C106" s="23">
        <f t="shared" si="1"/>
        <v>25.145495999999998</v>
      </c>
      <c r="D106" s="22"/>
      <c r="E106" s="23"/>
      <c r="F106" s="25"/>
      <c r="G106" s="26"/>
      <c r="H106" s="101">
        <v>8.4981532845530907</v>
      </c>
      <c r="I106" s="101">
        <v>0.103323</v>
      </c>
      <c r="J106" s="27">
        <v>8.0948302845530939</v>
      </c>
      <c r="K106" s="29"/>
      <c r="L106" s="21">
        <f>'WASP DATA'!A264</f>
        <v>42224.1037</v>
      </c>
      <c r="M106" s="72">
        <f>'WASP DATA'!L264</f>
        <v>82.010480000000001</v>
      </c>
      <c r="N106" s="31"/>
      <c r="O106" s="32">
        <v>42224.781817129631</v>
      </c>
      <c r="P106" s="33">
        <v>0.41830000000000001</v>
      </c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35">
        <v>42224.947910995368</v>
      </c>
      <c r="B107" s="94">
        <v>901</v>
      </c>
      <c r="C107" s="23">
        <f t="shared" si="1"/>
        <v>25.513617</v>
      </c>
      <c r="D107" s="22">
        <v>9.1839999999999993</v>
      </c>
      <c r="E107" s="23"/>
      <c r="F107" s="25"/>
      <c r="G107" s="26"/>
      <c r="H107" s="101">
        <v>9.1840684662761145</v>
      </c>
      <c r="I107" s="101">
        <v>0.103323</v>
      </c>
      <c r="J107" s="27">
        <v>8.7807454662761177</v>
      </c>
      <c r="K107" s="29"/>
      <c r="L107" s="21">
        <f>'WASP DATA'!A265</f>
        <v>42224.112300000001</v>
      </c>
      <c r="M107" s="72">
        <f>'WASP DATA'!L265</f>
        <v>81.985860000000002</v>
      </c>
      <c r="N107" s="31"/>
      <c r="O107" s="32">
        <v>42224.792233796295</v>
      </c>
      <c r="P107" s="33">
        <v>0.41770000000000002</v>
      </c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35">
        <v>42224.958333333336</v>
      </c>
      <c r="B108" s="94">
        <v>901</v>
      </c>
      <c r="C108" s="23">
        <f t="shared" si="1"/>
        <v>25.513617</v>
      </c>
      <c r="D108" s="22"/>
      <c r="E108" s="23"/>
      <c r="F108" s="25"/>
      <c r="G108" s="26"/>
      <c r="H108" s="101">
        <v>9.0087752134830303</v>
      </c>
      <c r="I108" s="101">
        <v>0.103323</v>
      </c>
      <c r="J108" s="27">
        <v>8.6054522134830336</v>
      </c>
      <c r="K108" s="29"/>
      <c r="L108" s="21">
        <f>'WASP DATA'!A266</f>
        <v>42224.122300000003</v>
      </c>
      <c r="M108" s="72">
        <f>'WASP DATA'!L266</f>
        <v>81.877730999999997</v>
      </c>
      <c r="N108" s="31"/>
      <c r="O108" s="32">
        <v>42224.80265046296</v>
      </c>
      <c r="P108" s="33">
        <v>0.4168</v>
      </c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35">
        <v>42224.968755729169</v>
      </c>
      <c r="B109" s="94">
        <v>908</v>
      </c>
      <c r="C109" s="23">
        <f t="shared" si="1"/>
        <v>25.711835999999998</v>
      </c>
      <c r="D109" s="22"/>
      <c r="E109" s="23"/>
      <c r="F109" s="25"/>
      <c r="G109" s="26"/>
      <c r="H109" s="101">
        <v>8.8334819606899426</v>
      </c>
      <c r="I109" s="101">
        <v>0.103323</v>
      </c>
      <c r="J109" s="27">
        <v>8.4301589606899459</v>
      </c>
      <c r="K109" s="29"/>
      <c r="L109" s="21">
        <f>'WASP DATA'!A267</f>
        <v>42224.132400000002</v>
      </c>
      <c r="M109" s="72">
        <f>'WASP DATA'!L267</f>
        <v>81.685490000000001</v>
      </c>
      <c r="N109" s="31"/>
      <c r="O109" s="32">
        <v>42224.813067129631</v>
      </c>
      <c r="P109" s="33">
        <v>0.41620000000000001</v>
      </c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35">
        <v>42224.979166666664</v>
      </c>
      <c r="B110" s="94">
        <v>901</v>
      </c>
      <c r="C110" s="23">
        <f t="shared" si="1"/>
        <v>25.513617</v>
      </c>
      <c r="D110" s="22"/>
      <c r="E110" s="23"/>
      <c r="F110" s="25"/>
      <c r="G110" s="26"/>
      <c r="H110" s="101">
        <v>8.6581887078968585</v>
      </c>
      <c r="I110" s="101">
        <v>0.103323</v>
      </c>
      <c r="J110" s="27">
        <v>8.2548657078968617</v>
      </c>
      <c r="K110" s="29"/>
      <c r="L110" s="21">
        <f>'WASP DATA'!A268</f>
        <v>42224.1423</v>
      </c>
      <c r="M110" s="72">
        <f>'WASP DATA'!L268</f>
        <v>81.410759999999996</v>
      </c>
      <c r="N110" s="31"/>
      <c r="O110" s="32">
        <v>42224.823483796295</v>
      </c>
      <c r="P110" s="33">
        <v>0.41570000000000001</v>
      </c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35">
        <v>42224.989583333336</v>
      </c>
      <c r="B111" s="94">
        <v>922</v>
      </c>
      <c r="C111" s="23">
        <f t="shared" si="1"/>
        <v>26.108273999999998</v>
      </c>
      <c r="D111" s="22"/>
      <c r="E111" s="23"/>
      <c r="F111" s="25"/>
      <c r="G111" s="26"/>
      <c r="H111" s="101">
        <v>8.4828954551037707</v>
      </c>
      <c r="I111" s="101">
        <v>0.103323</v>
      </c>
      <c r="J111" s="27">
        <v>8.079572455103774</v>
      </c>
      <c r="K111" s="29"/>
      <c r="L111" s="21">
        <f>'WASP DATA'!A269</f>
        <v>42224.152300000002</v>
      </c>
      <c r="M111" s="72">
        <f>'WASP DATA'!L269</f>
        <v>81.055412000000004</v>
      </c>
      <c r="N111" s="31"/>
      <c r="O111" s="32">
        <v>42224.83390046296</v>
      </c>
      <c r="P111" s="33">
        <v>0.4153</v>
      </c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35">
        <v>42225.000000057873</v>
      </c>
      <c r="B112" s="94">
        <v>929</v>
      </c>
      <c r="C112" s="23">
        <f t="shared" si="1"/>
        <v>26.306493</v>
      </c>
      <c r="D112" s="22"/>
      <c r="E112" s="23"/>
      <c r="F112" s="25"/>
      <c r="G112" s="26"/>
      <c r="H112" s="101">
        <v>8.3076022023106866</v>
      </c>
      <c r="I112" s="101">
        <v>0.103323</v>
      </c>
      <c r="J112" s="216">
        <v>7.9042792023106898</v>
      </c>
      <c r="K112" s="29"/>
      <c r="L112" s="21">
        <f>'WASP DATA'!A270</f>
        <v>42224.162300000004</v>
      </c>
      <c r="M112" s="72">
        <f>'WASP DATA'!L270</f>
        <v>80.621510000000001</v>
      </c>
      <c r="N112" s="31"/>
      <c r="O112" s="32">
        <v>42224.844317129631</v>
      </c>
      <c r="P112" s="101">
        <v>0.4153</v>
      </c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35">
        <v>42225.01041678241</v>
      </c>
      <c r="B113" s="94">
        <v>922</v>
      </c>
      <c r="C113" s="23">
        <f t="shared" si="1"/>
        <v>26.108273999999998</v>
      </c>
      <c r="D113" s="22"/>
      <c r="E113" s="23"/>
      <c r="F113" s="25"/>
      <c r="G113" s="26"/>
      <c r="H113" s="101">
        <v>8.1323089495176006</v>
      </c>
      <c r="I113" s="101">
        <v>0.10378893750000001</v>
      </c>
      <c r="J113" s="27">
        <v>7.7014366786842672</v>
      </c>
      <c r="K113" s="29"/>
      <c r="L113" s="21">
        <f>'WASP DATA'!A271</f>
        <v>42224.173699999999</v>
      </c>
      <c r="M113" s="72">
        <f>'WASP DATA'!L271</f>
        <v>80.032259999999994</v>
      </c>
      <c r="N113" s="31"/>
      <c r="O113" s="32">
        <v>42224.854745370372</v>
      </c>
      <c r="P113" s="33">
        <v>0.41520000000000001</v>
      </c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35">
        <v>42225.020833506947</v>
      </c>
      <c r="B114" s="94">
        <v>929</v>
      </c>
      <c r="C114" s="23">
        <f t="shared" si="1"/>
        <v>26.306493</v>
      </c>
      <c r="D114" s="22"/>
      <c r="E114" s="23"/>
      <c r="F114" s="25"/>
      <c r="G114" s="26"/>
      <c r="H114" s="101">
        <v>7.9570156967245191</v>
      </c>
      <c r="I114" s="101">
        <v>0.10425487500000001</v>
      </c>
      <c r="J114" s="27">
        <v>7.4985941550578481</v>
      </c>
      <c r="K114" s="29"/>
      <c r="L114" s="21">
        <f>'WASP DATA'!A272</f>
        <v>42224.183599999997</v>
      </c>
      <c r="M114" s="72">
        <f>'WASP DATA'!L272</f>
        <v>79.437690000000003</v>
      </c>
      <c r="N114" s="31"/>
      <c r="O114" s="32">
        <v>42224.86515046296</v>
      </c>
      <c r="P114" s="33">
        <v>0.41510000000000002</v>
      </c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35">
        <v>42225.031250231485</v>
      </c>
      <c r="B115" s="94">
        <v>929</v>
      </c>
      <c r="C115" s="23">
        <f t="shared" si="1"/>
        <v>26.306493</v>
      </c>
      <c r="D115" s="22"/>
      <c r="E115" s="23"/>
      <c r="F115" s="25"/>
      <c r="G115" s="26"/>
      <c r="H115" s="101">
        <v>7.7817224439314314</v>
      </c>
      <c r="I115" s="101">
        <v>0.10472081250000001</v>
      </c>
      <c r="J115" s="27">
        <v>7.2957516314314228</v>
      </c>
      <c r="K115" s="29"/>
      <c r="L115" s="21">
        <f>'WASP DATA'!A273</f>
        <v>42224.193599999999</v>
      </c>
      <c r="M115" s="72">
        <f>'WASP DATA'!L273</f>
        <v>78.772070999999997</v>
      </c>
      <c r="N115" s="31"/>
      <c r="O115" s="32">
        <v>42224.875567129631</v>
      </c>
      <c r="P115" s="33">
        <v>0.41539999999999999</v>
      </c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35">
        <v>42225.041666956022</v>
      </c>
      <c r="B116" s="94">
        <v>929</v>
      </c>
      <c r="C116" s="23">
        <f t="shared" si="1"/>
        <v>26.306493</v>
      </c>
      <c r="D116" s="22"/>
      <c r="E116" s="23"/>
      <c r="F116" s="25"/>
      <c r="G116" s="26"/>
      <c r="H116" s="101">
        <v>7.6064291911383481</v>
      </c>
      <c r="I116" s="101">
        <v>0.10518675000000001</v>
      </c>
      <c r="J116" s="27">
        <v>7.0929091078050028</v>
      </c>
      <c r="K116" s="29"/>
      <c r="L116" s="21">
        <f>'WASP DATA'!A274</f>
        <v>42224.203500000003</v>
      </c>
      <c r="M116" s="72">
        <f>'WASP DATA'!L274</f>
        <v>78.038100999999997</v>
      </c>
      <c r="N116" s="31"/>
      <c r="O116" s="32">
        <v>42224.885983796295</v>
      </c>
      <c r="P116" s="33">
        <v>0.41560000000000002</v>
      </c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35">
        <v>42225.052083680559</v>
      </c>
      <c r="B117" s="94">
        <v>936</v>
      </c>
      <c r="C117" s="23">
        <f t="shared" si="1"/>
        <v>26.504711999999998</v>
      </c>
      <c r="D117" s="22"/>
      <c r="E117" s="23"/>
      <c r="F117" s="25"/>
      <c r="G117" s="26"/>
      <c r="H117" s="101">
        <v>7.4311359383452604</v>
      </c>
      <c r="I117" s="101">
        <v>0.10565268750000002</v>
      </c>
      <c r="J117" s="27">
        <v>6.8900665841785775</v>
      </c>
      <c r="K117" s="29"/>
      <c r="L117" s="21">
        <f>'WASP DATA'!A275</f>
        <v>42224.213400000001</v>
      </c>
      <c r="M117" s="72">
        <f>'WASP DATA'!L275</f>
        <v>77.238590000000002</v>
      </c>
      <c r="N117" s="31"/>
      <c r="O117" s="32">
        <v>42224.89640046296</v>
      </c>
      <c r="P117" s="33">
        <v>0.41599999999999998</v>
      </c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35">
        <v>42225.062500405096</v>
      </c>
      <c r="B118" s="94">
        <v>943</v>
      </c>
      <c r="C118" s="23">
        <f t="shared" si="1"/>
        <v>26.702931</v>
      </c>
      <c r="D118" s="22"/>
      <c r="E118" s="23"/>
      <c r="F118" s="25"/>
      <c r="G118" s="26"/>
      <c r="H118" s="101">
        <v>7.255842685552178</v>
      </c>
      <c r="I118" s="101">
        <v>0.10611862500000001</v>
      </c>
      <c r="J118" s="27">
        <v>6.6872240605521585</v>
      </c>
      <c r="K118" s="29"/>
      <c r="L118" s="21">
        <f>'WASP DATA'!A276</f>
        <v>42224.223299999998</v>
      </c>
      <c r="M118" s="72">
        <f>'WASP DATA'!L276</f>
        <v>76.376419999999996</v>
      </c>
      <c r="N118" s="31"/>
      <c r="O118" s="32">
        <v>42224.906817129631</v>
      </c>
      <c r="P118" s="33">
        <v>0.41610000000000003</v>
      </c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35">
        <v>42225.072917129626</v>
      </c>
      <c r="B119" s="94">
        <v>950</v>
      </c>
      <c r="C119" s="23">
        <f t="shared" si="1"/>
        <v>26.901149999999998</v>
      </c>
      <c r="D119" s="22"/>
      <c r="E119" s="23"/>
      <c r="F119" s="25"/>
      <c r="G119" s="26"/>
      <c r="H119" s="101">
        <v>7.0805494327590939</v>
      </c>
      <c r="I119" s="101">
        <v>0.10658456250000001</v>
      </c>
      <c r="J119" s="27">
        <v>6.4843815369257367</v>
      </c>
      <c r="K119" s="29"/>
      <c r="L119" s="21">
        <f>'WASP DATA'!A277</f>
        <v>42224.233200000002</v>
      </c>
      <c r="M119" s="72">
        <f>'WASP DATA'!L277</f>
        <v>75.454610000000002</v>
      </c>
      <c r="N119" s="31"/>
      <c r="O119" s="32">
        <v>42224.917233796295</v>
      </c>
      <c r="P119" s="33">
        <v>0.41620000000000001</v>
      </c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35">
        <v>42225.083333854163</v>
      </c>
      <c r="B120" s="94">
        <v>950</v>
      </c>
      <c r="C120" s="23">
        <f t="shared" si="1"/>
        <v>26.901149999999998</v>
      </c>
      <c r="D120" s="22"/>
      <c r="E120" s="23"/>
      <c r="F120" s="25"/>
      <c r="G120" s="26"/>
      <c r="H120" s="101">
        <v>6.905256179966007</v>
      </c>
      <c r="I120" s="101">
        <v>0.10705050000000001</v>
      </c>
      <c r="J120" s="27">
        <v>6.2815390132993274</v>
      </c>
      <c r="K120" s="29"/>
      <c r="L120" s="21">
        <f>'WASP DATA'!A278</f>
        <v>42224.2431</v>
      </c>
      <c r="M120" s="72">
        <f>'WASP DATA'!L278</f>
        <v>74.476211000000006</v>
      </c>
      <c r="N120" s="31"/>
      <c r="O120" s="32">
        <v>42224.92765046296</v>
      </c>
      <c r="P120" s="33">
        <v>0.41660000000000003</v>
      </c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35">
        <v>42225.093750578701</v>
      </c>
      <c r="B121" s="94">
        <v>950</v>
      </c>
      <c r="C121" s="23">
        <f t="shared" si="1"/>
        <v>26.901149999999998</v>
      </c>
      <c r="D121" s="22"/>
      <c r="E121" s="23"/>
      <c r="F121" s="25"/>
      <c r="G121" s="26"/>
      <c r="H121" s="101">
        <v>6.7299629271729229</v>
      </c>
      <c r="I121" s="101">
        <v>0.10751643750000002</v>
      </c>
      <c r="J121" s="27">
        <v>6.0786964896729057</v>
      </c>
      <c r="K121" s="29"/>
      <c r="L121" s="21">
        <f>'WASP DATA'!A279</f>
        <v>42224.252999999997</v>
      </c>
      <c r="M121" s="72">
        <f>'WASP DATA'!L279</f>
        <v>73.444373999999996</v>
      </c>
      <c r="N121" s="31"/>
      <c r="O121" s="32">
        <v>42224.938067129631</v>
      </c>
      <c r="P121" s="39">
        <v>0.4168</v>
      </c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35">
        <v>42225.104167303238</v>
      </c>
      <c r="B122" s="94">
        <v>950</v>
      </c>
      <c r="C122" s="23">
        <f t="shared" si="1"/>
        <v>26.901149999999998</v>
      </c>
      <c r="D122" s="22"/>
      <c r="E122" s="23"/>
      <c r="F122" s="25"/>
      <c r="G122" s="26"/>
      <c r="H122" s="101">
        <v>6.5546696743798343</v>
      </c>
      <c r="I122" s="101">
        <v>0.10798237500000001</v>
      </c>
      <c r="J122" s="27">
        <v>5.8758539660464804</v>
      </c>
      <c r="K122" s="29"/>
      <c r="L122" s="21">
        <f>'WASP DATA'!A280</f>
        <v>42224.262900000002</v>
      </c>
      <c r="M122" s="72">
        <f>'WASP DATA'!L280</f>
        <v>72.362260000000006</v>
      </c>
      <c r="N122" s="31"/>
      <c r="O122" s="32">
        <v>42224.948495370372</v>
      </c>
      <c r="P122" s="33">
        <v>0.41689999999999999</v>
      </c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35">
        <v>42225.114584027775</v>
      </c>
      <c r="B123" s="94">
        <v>943</v>
      </c>
      <c r="C123" s="23">
        <f t="shared" si="1"/>
        <v>26.702931</v>
      </c>
      <c r="D123" s="22"/>
      <c r="E123" s="23"/>
      <c r="F123" s="25"/>
      <c r="G123" s="26"/>
      <c r="H123" s="101">
        <v>6.3793764215867519</v>
      </c>
      <c r="I123" s="101">
        <v>0.10844831250000002</v>
      </c>
      <c r="J123" s="27">
        <v>5.6730114424200604</v>
      </c>
      <c r="K123" s="29"/>
      <c r="L123" s="21">
        <f>'WASP DATA'!A281</f>
        <v>42224.272799999999</v>
      </c>
      <c r="M123" s="72">
        <f>'WASP DATA'!L281</f>
        <v>71.233109999999996</v>
      </c>
      <c r="N123" s="31"/>
      <c r="O123" s="32">
        <v>42224.95890046296</v>
      </c>
      <c r="P123" s="33">
        <v>0.41710000000000003</v>
      </c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35">
        <v>42225.125000752312</v>
      </c>
      <c r="B124" s="94">
        <v>957</v>
      </c>
      <c r="C124" s="23">
        <f t="shared" si="1"/>
        <v>27.099368999999999</v>
      </c>
      <c r="D124" s="22"/>
      <c r="E124" s="23"/>
      <c r="F124" s="25"/>
      <c r="G124" s="26"/>
      <c r="H124" s="101">
        <v>6.2040831687936659</v>
      </c>
      <c r="I124" s="101">
        <v>0.10891425</v>
      </c>
      <c r="J124" s="27">
        <v>5.4701689187936378</v>
      </c>
      <c r="K124" s="29"/>
      <c r="L124" s="21">
        <f>'WASP DATA'!A282</f>
        <v>42224.282599999999</v>
      </c>
      <c r="M124" s="72">
        <f>'WASP DATA'!L282</f>
        <v>70.060173000000006</v>
      </c>
      <c r="N124" s="31"/>
      <c r="O124" s="32">
        <v>42224.969317129631</v>
      </c>
      <c r="P124" s="33">
        <v>0.41749999999999998</v>
      </c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35">
        <v>42225.135417476849</v>
      </c>
      <c r="B125" s="94">
        <v>964</v>
      </c>
      <c r="C125" s="23">
        <f t="shared" si="1"/>
        <v>27.297587999999998</v>
      </c>
      <c r="D125" s="22"/>
      <c r="E125" s="23"/>
      <c r="F125" s="25"/>
      <c r="G125" s="26"/>
      <c r="H125" s="101">
        <v>6.0287899160005818</v>
      </c>
      <c r="I125" s="101">
        <v>0.1093801875</v>
      </c>
      <c r="J125" s="27">
        <v>5.267326395167216</v>
      </c>
      <c r="K125" s="29"/>
      <c r="L125" s="21">
        <f>'WASP DATA'!A283</f>
        <v>42224.292500000003</v>
      </c>
      <c r="M125" s="72">
        <f>'WASP DATA'!L283</f>
        <v>68.846739999999997</v>
      </c>
      <c r="N125" s="31"/>
      <c r="O125" s="32">
        <v>42224.979733796295</v>
      </c>
      <c r="P125" s="33">
        <v>0.41720000000000002</v>
      </c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35">
        <v>42225.145834201387</v>
      </c>
      <c r="B126" s="94">
        <v>964</v>
      </c>
      <c r="C126" s="23">
        <f t="shared" si="1"/>
        <v>27.297587999999998</v>
      </c>
      <c r="D126" s="22"/>
      <c r="E126" s="23"/>
      <c r="F126" s="25"/>
      <c r="G126" s="26"/>
      <c r="H126" s="101">
        <v>5.8534966632074976</v>
      </c>
      <c r="I126" s="101">
        <v>0.10984612500000002</v>
      </c>
      <c r="J126" s="27">
        <v>5.7436505382074978</v>
      </c>
      <c r="K126" s="29"/>
      <c r="L126" s="21">
        <f>'WASP DATA'!A284</f>
        <v>42224.302300000003</v>
      </c>
      <c r="M126" s="72">
        <f>'WASP DATA'!L284</f>
        <v>67.596084000000005</v>
      </c>
      <c r="N126" s="31"/>
      <c r="O126" s="32">
        <v>42224.99015046296</v>
      </c>
      <c r="P126" s="33">
        <v>0.41720000000000002</v>
      </c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35">
        <v>42225.156250925924</v>
      </c>
      <c r="B127" s="94">
        <v>964</v>
      </c>
      <c r="C127" s="23">
        <f t="shared" si="1"/>
        <v>27.297587999999998</v>
      </c>
      <c r="D127" s="22"/>
      <c r="E127" s="23"/>
      <c r="F127" s="25"/>
      <c r="G127" s="26"/>
      <c r="H127" s="101">
        <v>5.6782034104144117</v>
      </c>
      <c r="I127" s="101">
        <v>0.11031206250000002</v>
      </c>
      <c r="J127" s="27">
        <v>5.5678913479144114</v>
      </c>
      <c r="K127" s="29"/>
      <c r="L127" s="21">
        <f>'WASP DATA'!A285</f>
        <v>42224.3122</v>
      </c>
      <c r="M127" s="72">
        <f>'WASP DATA'!L285</f>
        <v>66.311520000000002</v>
      </c>
      <c r="N127" s="31"/>
      <c r="O127" s="32">
        <v>42225.000578703701</v>
      </c>
      <c r="P127" s="33">
        <v>0.41720000000000002</v>
      </c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35">
        <v>42225.166667592595</v>
      </c>
      <c r="B128" s="94">
        <v>964</v>
      </c>
      <c r="C128" s="23">
        <f t="shared" si="1"/>
        <v>27.297587999999998</v>
      </c>
      <c r="D128" s="22"/>
      <c r="E128" s="23"/>
      <c r="F128" s="25"/>
      <c r="G128" s="26"/>
      <c r="H128" s="101">
        <v>5.5029101576213257</v>
      </c>
      <c r="I128" s="101">
        <v>0.11077800000000003</v>
      </c>
      <c r="J128" s="27">
        <v>5.3921321576213259</v>
      </c>
      <c r="K128" s="29"/>
      <c r="L128" s="21">
        <f>'WASP DATA'!A286</f>
        <v>42224.323499999999</v>
      </c>
      <c r="M128" s="72">
        <f>'WASP DATA'!L286</f>
        <v>64.806129999999996</v>
      </c>
      <c r="N128" s="31"/>
      <c r="O128" s="32">
        <v>42225.010983796295</v>
      </c>
      <c r="P128" s="33">
        <v>0.41720000000000002</v>
      </c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35">
        <v>42225.177084317133</v>
      </c>
      <c r="B129" s="94">
        <v>957</v>
      </c>
      <c r="C129" s="23">
        <f t="shared" si="1"/>
        <v>27.099368999999999</v>
      </c>
      <c r="D129" s="22"/>
      <c r="E129" s="23"/>
      <c r="F129" s="25"/>
      <c r="G129" s="26"/>
      <c r="H129" s="101">
        <v>5.3276169048282389</v>
      </c>
      <c r="I129" s="101">
        <v>0.11124393750000001</v>
      </c>
      <c r="J129" s="27">
        <v>5.2163729673282386</v>
      </c>
      <c r="K129" s="29"/>
      <c r="L129" s="21">
        <f>'WASP DATA'!A287</f>
        <v>42224.333299999998</v>
      </c>
      <c r="M129" s="72">
        <f>'WASP DATA'!L287</f>
        <v>63.459941000000001</v>
      </c>
      <c r="N129" s="31"/>
      <c r="O129" s="32">
        <v>42225.021412037036</v>
      </c>
      <c r="P129" s="33">
        <v>0.41710000000000003</v>
      </c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35">
        <v>42225.18750104167</v>
      </c>
      <c r="B130" s="94">
        <v>950</v>
      </c>
      <c r="C130" s="23">
        <f t="shared" si="1"/>
        <v>26.901149999999998</v>
      </c>
      <c r="D130" s="22"/>
      <c r="E130" s="23"/>
      <c r="F130" s="25"/>
      <c r="G130" s="26"/>
      <c r="H130" s="101">
        <v>5.1523236520351574</v>
      </c>
      <c r="I130" s="101">
        <v>0.111709875</v>
      </c>
      <c r="J130" s="27">
        <v>5.0406137770351576</v>
      </c>
      <c r="K130" s="29"/>
      <c r="L130" s="21">
        <f>'WASP DATA'!A288</f>
        <v>42224.343200000003</v>
      </c>
      <c r="M130" s="72">
        <f>'WASP DATA'!L288</f>
        <v>62.090130000000002</v>
      </c>
      <c r="N130" s="31"/>
      <c r="O130" s="32">
        <v>42225.031817129631</v>
      </c>
      <c r="P130" s="33">
        <v>0.4168</v>
      </c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35">
        <v>42225.197917766207</v>
      </c>
      <c r="B131" s="94">
        <v>964</v>
      </c>
      <c r="C131" s="23">
        <f t="shared" si="1"/>
        <v>27.297587999999998</v>
      </c>
      <c r="D131" s="22"/>
      <c r="E131" s="23"/>
      <c r="F131" s="25"/>
      <c r="G131" s="26"/>
      <c r="H131" s="101">
        <v>4.9770303992420715</v>
      </c>
      <c r="I131" s="101">
        <v>0.11217581250000004</v>
      </c>
      <c r="J131" s="27">
        <v>4.8648545867420712</v>
      </c>
      <c r="K131" s="29"/>
      <c r="L131" s="21">
        <f>'WASP DATA'!A289</f>
        <v>42224.353000000003</v>
      </c>
      <c r="M131" s="72">
        <f>'WASP DATA'!L289</f>
        <v>60.699893000000003</v>
      </c>
      <c r="N131" s="31"/>
      <c r="O131" s="32">
        <v>42225.042245370372</v>
      </c>
      <c r="P131" s="33">
        <v>0.41670000000000001</v>
      </c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35">
        <v>42225.208334490744</v>
      </c>
      <c r="B132" s="94">
        <v>964</v>
      </c>
      <c r="C132" s="23">
        <f t="shared" ref="C132:C195" si="2">B132*0.028317</f>
        <v>27.297587999999998</v>
      </c>
      <c r="D132" s="22"/>
      <c r="E132" s="23"/>
      <c r="F132" s="25"/>
      <c r="G132" s="26"/>
      <c r="H132" s="101">
        <v>4.8017371464489864</v>
      </c>
      <c r="I132" s="101">
        <v>0.11264175000000004</v>
      </c>
      <c r="J132" s="27">
        <v>4.6890953964489865</v>
      </c>
      <c r="K132" s="29"/>
      <c r="L132" s="21">
        <f>'WASP DATA'!A290</f>
        <v>42224.362800000003</v>
      </c>
      <c r="M132" s="72">
        <f>'WASP DATA'!L290</f>
        <v>59.29242</v>
      </c>
      <c r="N132" s="31"/>
      <c r="O132" s="32">
        <v>42225.052662037036</v>
      </c>
      <c r="P132" s="33">
        <v>0.41649999999999998</v>
      </c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35">
        <v>42225.218751215281</v>
      </c>
      <c r="B133" s="94">
        <v>964</v>
      </c>
      <c r="C133" s="23">
        <f t="shared" si="2"/>
        <v>27.297587999999998</v>
      </c>
      <c r="D133" s="22"/>
      <c r="E133" s="23"/>
      <c r="F133" s="25"/>
      <c r="G133" s="26"/>
      <c r="H133" s="101">
        <v>4.6264438936558996</v>
      </c>
      <c r="I133" s="101">
        <v>0.11310768750000003</v>
      </c>
      <c r="J133" s="27">
        <v>4.5133362061558993</v>
      </c>
      <c r="K133" s="29"/>
      <c r="L133" s="21">
        <f>'WASP DATA'!A291</f>
        <v>42224.3727</v>
      </c>
      <c r="M133" s="72">
        <f>'WASP DATA'!L291</f>
        <v>57.870800000000003</v>
      </c>
      <c r="N133" s="31"/>
      <c r="O133" s="32">
        <v>42225.063078703701</v>
      </c>
      <c r="P133" s="33">
        <v>0.4163</v>
      </c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35">
        <v>42225.229167939811</v>
      </c>
      <c r="B134" s="94">
        <v>971</v>
      </c>
      <c r="C134" s="23">
        <f t="shared" si="2"/>
        <v>27.495806999999999</v>
      </c>
      <c r="D134" s="22"/>
      <c r="E134" s="23"/>
      <c r="F134" s="25"/>
      <c r="G134" s="26"/>
      <c r="H134" s="101">
        <v>4.4511506408628163</v>
      </c>
      <c r="I134" s="101">
        <v>0.11357362500000003</v>
      </c>
      <c r="J134" s="27">
        <v>4.3375770158628164</v>
      </c>
      <c r="K134" s="29"/>
      <c r="L134" s="21">
        <f>'WASP DATA'!A292</f>
        <v>42224.3825</v>
      </c>
      <c r="M134" s="72">
        <f>'WASP DATA'!L292</f>
        <v>56.438102000000001</v>
      </c>
      <c r="N134" s="31"/>
      <c r="O134" s="32">
        <v>42225.073495370372</v>
      </c>
      <c r="P134" s="33">
        <v>0.41589999999999999</v>
      </c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35">
        <v>42225.239584664349</v>
      </c>
      <c r="B135" s="94">
        <v>950</v>
      </c>
      <c r="C135" s="23">
        <f t="shared" si="2"/>
        <v>26.901149999999998</v>
      </c>
      <c r="D135" s="22"/>
      <c r="E135" s="23"/>
      <c r="F135" s="25"/>
      <c r="G135" s="26"/>
      <c r="H135" s="101">
        <v>4.2758573880697304</v>
      </c>
      <c r="I135" s="101">
        <v>0.11403956250000002</v>
      </c>
      <c r="J135" s="27">
        <v>4.16181782556973</v>
      </c>
      <c r="K135" s="29"/>
      <c r="L135" s="21">
        <f>'WASP DATA'!A293</f>
        <v>42224.392399999997</v>
      </c>
      <c r="M135" s="72">
        <f>'WASP DATA'!L293</f>
        <v>54.997290999999997</v>
      </c>
      <c r="N135" s="31"/>
      <c r="O135" s="32">
        <v>42225.083912037036</v>
      </c>
      <c r="P135" s="33">
        <v>0.41599999999999998</v>
      </c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35">
        <v>42225.250001388886</v>
      </c>
      <c r="B136" s="94">
        <v>957</v>
      </c>
      <c r="C136" s="23">
        <f t="shared" si="2"/>
        <v>27.099368999999999</v>
      </c>
      <c r="D136" s="22"/>
      <c r="E136" s="23"/>
      <c r="F136" s="25"/>
      <c r="G136" s="26"/>
      <c r="H136" s="101">
        <v>4.1005641352766471</v>
      </c>
      <c r="I136" s="101">
        <v>0.11450550000000004</v>
      </c>
      <c r="J136" s="27">
        <v>3.9860586352766472</v>
      </c>
      <c r="K136" s="29"/>
      <c r="L136" s="21">
        <f>'WASP DATA'!A294</f>
        <v>42224.402199999997</v>
      </c>
      <c r="M136" s="72">
        <f>'WASP DATA'!L294</f>
        <v>53.551273000000002</v>
      </c>
      <c r="N136" s="31"/>
      <c r="O136" s="32">
        <v>42225.094328703701</v>
      </c>
      <c r="P136" s="33">
        <v>0.4158</v>
      </c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35">
        <v>42225.260418113423</v>
      </c>
      <c r="B137" s="94">
        <v>957</v>
      </c>
      <c r="C137" s="23">
        <f t="shared" si="2"/>
        <v>27.099368999999999</v>
      </c>
      <c r="D137" s="22"/>
      <c r="E137" s="23"/>
      <c r="F137" s="25"/>
      <c r="G137" s="26"/>
      <c r="H137" s="101">
        <v>3.9252708824835607</v>
      </c>
      <c r="I137" s="101">
        <v>0.11497143750000002</v>
      </c>
      <c r="J137" s="27">
        <v>3.8102994449835608</v>
      </c>
      <c r="K137" s="29"/>
      <c r="L137" s="21">
        <f>'WASP DATA'!A295</f>
        <v>42224.413500000002</v>
      </c>
      <c r="M137" s="72">
        <f>'WASP DATA'!L295</f>
        <v>51.895893000000001</v>
      </c>
      <c r="N137" s="31"/>
      <c r="O137" s="32">
        <v>42225.104733796295</v>
      </c>
      <c r="P137" s="33">
        <v>0.41570000000000001</v>
      </c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35">
        <v>42225.27083483796</v>
      </c>
      <c r="B138" s="94">
        <v>950</v>
      </c>
      <c r="C138" s="23">
        <f t="shared" si="2"/>
        <v>26.901149999999998</v>
      </c>
      <c r="D138" s="22"/>
      <c r="E138" s="23"/>
      <c r="F138" s="25"/>
      <c r="G138" s="26"/>
      <c r="H138" s="101">
        <v>3.7499776296904752</v>
      </c>
      <c r="I138" s="101">
        <v>0.11543737500000001</v>
      </c>
      <c r="J138" s="27">
        <v>3.6345402546904753</v>
      </c>
      <c r="K138" s="29"/>
      <c r="L138" s="21">
        <f>'WASP DATA'!A296</f>
        <v>42224.423300000002</v>
      </c>
      <c r="M138" s="72">
        <f>'WASP DATA'!L296</f>
        <v>50.44802</v>
      </c>
      <c r="N138" s="31"/>
      <c r="O138" s="32">
        <v>42225.115162037036</v>
      </c>
      <c r="P138" s="33">
        <v>0.41510000000000002</v>
      </c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35">
        <v>42225.281251504632</v>
      </c>
      <c r="B139" s="94">
        <v>943</v>
      </c>
      <c r="C139" s="23">
        <f t="shared" si="2"/>
        <v>26.702931</v>
      </c>
      <c r="D139" s="22"/>
      <c r="E139" s="23"/>
      <c r="F139" s="25"/>
      <c r="G139" s="26"/>
      <c r="H139" s="101">
        <v>3.574684376897391</v>
      </c>
      <c r="I139" s="101">
        <v>0.11590331250000004</v>
      </c>
      <c r="J139" s="27">
        <v>3.4587810643973911</v>
      </c>
      <c r="K139" s="29"/>
      <c r="L139" s="21">
        <f>'WASP DATA'!A297</f>
        <v>42224.433199999999</v>
      </c>
      <c r="M139" s="72">
        <f>'WASP DATA'!L297</f>
        <v>49.003402000000001</v>
      </c>
      <c r="N139" s="31"/>
      <c r="O139" s="32">
        <v>42225.125578703701</v>
      </c>
      <c r="P139" s="33">
        <v>0.41499999999999998</v>
      </c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35">
        <v>42225.291668229169</v>
      </c>
      <c r="B140" s="94">
        <v>950</v>
      </c>
      <c r="C140" s="23">
        <f t="shared" si="2"/>
        <v>26.901149999999998</v>
      </c>
      <c r="D140" s="22"/>
      <c r="E140" s="23"/>
      <c r="F140" s="25"/>
      <c r="G140" s="26"/>
      <c r="H140" s="101">
        <v>3.3993911241043056</v>
      </c>
      <c r="I140" s="101">
        <v>0.11636925000000004</v>
      </c>
      <c r="J140" s="27">
        <v>3.2830218741043056</v>
      </c>
      <c r="K140" s="29"/>
      <c r="L140" s="21">
        <f>'WASP DATA'!A298</f>
        <v>42224.442999999999</v>
      </c>
      <c r="M140" s="72">
        <f>'WASP DATA'!L298</f>
        <v>47.564509999999999</v>
      </c>
      <c r="N140" s="31"/>
      <c r="O140" s="32">
        <v>42225.135995370372</v>
      </c>
      <c r="P140" s="33">
        <v>0.4148</v>
      </c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35">
        <v>42225.302084953706</v>
      </c>
      <c r="B141" s="94">
        <v>936</v>
      </c>
      <c r="C141" s="23">
        <f t="shared" si="2"/>
        <v>26.504711999999998</v>
      </c>
      <c r="D141" s="22"/>
      <c r="E141" s="23"/>
      <c r="F141" s="25"/>
      <c r="G141" s="26"/>
      <c r="H141" s="101">
        <v>3.2240978713112196</v>
      </c>
      <c r="I141" s="101">
        <v>0.11683518750000003</v>
      </c>
      <c r="J141" s="27">
        <v>3.1072626838112196</v>
      </c>
      <c r="K141" s="29"/>
      <c r="L141" s="21">
        <f>'WASP DATA'!A299</f>
        <v>42224.452899999997</v>
      </c>
      <c r="M141" s="72">
        <f>'WASP DATA'!L299</f>
        <v>46.133690000000001</v>
      </c>
      <c r="N141" s="31"/>
      <c r="O141" s="32">
        <v>42225.146412037036</v>
      </c>
      <c r="P141" s="33">
        <v>0.41439999999999999</v>
      </c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35">
        <v>42225.312501678243</v>
      </c>
      <c r="B142" s="94">
        <v>957</v>
      </c>
      <c r="C142" s="23">
        <f t="shared" si="2"/>
        <v>27.099368999999999</v>
      </c>
      <c r="D142" s="22"/>
      <c r="E142" s="23"/>
      <c r="F142" s="25"/>
      <c r="G142" s="26"/>
      <c r="H142" s="101">
        <v>3.0488046185181341</v>
      </c>
      <c r="I142" s="101">
        <v>0.11730112500000002</v>
      </c>
      <c r="J142" s="27">
        <v>2.9315034935181341</v>
      </c>
      <c r="K142" s="29"/>
      <c r="L142" s="21">
        <f>'WASP DATA'!A300</f>
        <v>42224.462699999996</v>
      </c>
      <c r="M142" s="72">
        <f>'WASP DATA'!L300</f>
        <v>44.713180000000001</v>
      </c>
      <c r="N142" s="31"/>
      <c r="O142" s="32">
        <v>42225.156828703701</v>
      </c>
      <c r="P142" s="33">
        <v>0.41399999999999998</v>
      </c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35">
        <v>42225.32291840278</v>
      </c>
      <c r="B143" s="94">
        <v>950</v>
      </c>
      <c r="C143" s="23">
        <f t="shared" si="2"/>
        <v>26.901149999999998</v>
      </c>
      <c r="D143" s="22"/>
      <c r="E143" s="23"/>
      <c r="F143" s="25"/>
      <c r="G143" s="26"/>
      <c r="H143" s="101">
        <v>2.8735113657250499</v>
      </c>
      <c r="I143" s="101">
        <v>0.11776706250000002</v>
      </c>
      <c r="J143" s="27">
        <v>2.7557443032250499</v>
      </c>
      <c r="K143" s="29"/>
      <c r="L143" s="21">
        <f>'WASP DATA'!A301</f>
        <v>42224.472500000003</v>
      </c>
      <c r="M143" s="72">
        <f>'WASP DATA'!L301</f>
        <v>43.305100000000003</v>
      </c>
      <c r="N143" s="31"/>
      <c r="O143" s="32">
        <v>42225.167245370372</v>
      </c>
      <c r="P143" s="33">
        <v>0.41360000000000002</v>
      </c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35">
        <v>42225.333335127318</v>
      </c>
      <c r="B144" s="94">
        <v>943</v>
      </c>
      <c r="C144" s="23">
        <f t="shared" si="2"/>
        <v>26.702931</v>
      </c>
      <c r="D144" s="22"/>
      <c r="E144" s="23"/>
      <c r="F144" s="25"/>
      <c r="G144" s="26"/>
      <c r="H144" s="101">
        <v>2.6982181129319649</v>
      </c>
      <c r="I144" s="101">
        <v>0.11823300000000005</v>
      </c>
      <c r="J144" s="27">
        <v>2.5799851129319649</v>
      </c>
      <c r="K144" s="29"/>
      <c r="L144" s="21">
        <f>'WASP DATA'!A302</f>
        <v>42224.482400000001</v>
      </c>
      <c r="M144" s="72">
        <f>'WASP DATA'!L302</f>
        <v>41.911441000000003</v>
      </c>
      <c r="N144" s="31"/>
      <c r="O144" s="32">
        <v>42225.177662037036</v>
      </c>
      <c r="P144" s="33">
        <v>0.41310000000000002</v>
      </c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35">
        <v>42225.343751851855</v>
      </c>
      <c r="B145" s="94">
        <v>943</v>
      </c>
      <c r="C145" s="23">
        <f t="shared" si="2"/>
        <v>26.702931</v>
      </c>
      <c r="D145" s="22">
        <v>2.5261199999999997</v>
      </c>
      <c r="E145" s="23">
        <v>0.14805300000000002</v>
      </c>
      <c r="F145" s="25"/>
      <c r="G145" s="26"/>
      <c r="H145" s="101">
        <v>2.5261199999999997</v>
      </c>
      <c r="I145" s="101">
        <v>0.14805300000000002</v>
      </c>
      <c r="J145" s="88">
        <v>2.3780669999999997</v>
      </c>
      <c r="K145" s="29"/>
      <c r="L145" s="21">
        <f>'WASP DATA'!A303</f>
        <v>42224.492200000001</v>
      </c>
      <c r="M145" s="72">
        <f>'WASP DATA'!L303</f>
        <v>40.534080000000003</v>
      </c>
      <c r="N145" s="31"/>
      <c r="O145" s="32">
        <v>42225.188078703701</v>
      </c>
      <c r="P145" s="127">
        <v>0.41299999999999998</v>
      </c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35">
        <v>42225.354168576392</v>
      </c>
      <c r="B146" s="94">
        <v>936</v>
      </c>
      <c r="C146" s="23">
        <f t="shared" si="2"/>
        <v>26.504711999999998</v>
      </c>
      <c r="D146" s="22"/>
      <c r="E146" s="23"/>
      <c r="F146" s="25"/>
      <c r="G146" s="26"/>
      <c r="H146" s="101">
        <v>2.5137960909090915</v>
      </c>
      <c r="I146" s="101">
        <v>0.14807249494949495</v>
      </c>
      <c r="J146" s="27">
        <v>2.3657235959595964</v>
      </c>
      <c r="K146" s="29"/>
      <c r="L146" s="21">
        <f>'WASP DATA'!A304</f>
        <v>42224.502099999998</v>
      </c>
      <c r="M146" s="72">
        <f>'WASP DATA'!L304</f>
        <v>39.17474</v>
      </c>
      <c r="N146" s="31"/>
      <c r="O146" s="32">
        <v>42225.198495370372</v>
      </c>
      <c r="P146" s="33">
        <v>0.41260000000000002</v>
      </c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35">
        <v>42225.364585300929</v>
      </c>
      <c r="B147" s="94">
        <v>950</v>
      </c>
      <c r="C147" s="23">
        <f t="shared" si="2"/>
        <v>26.901149999999998</v>
      </c>
      <c r="D147" s="22"/>
      <c r="E147" s="23"/>
      <c r="F147" s="25"/>
      <c r="G147" s="26"/>
      <c r="H147" s="101">
        <v>2.501472181818182</v>
      </c>
      <c r="I147" s="101">
        <v>0.14809198989898986</v>
      </c>
      <c r="J147" s="27">
        <v>2.3533801919191921</v>
      </c>
      <c r="K147" s="29"/>
      <c r="L147" s="21">
        <f>'WASP DATA'!A305</f>
        <v>42224.513299999999</v>
      </c>
      <c r="M147" s="72">
        <f>'WASP DATA'!L305</f>
        <v>37.645361999999999</v>
      </c>
      <c r="N147" s="31"/>
      <c r="O147" s="32">
        <v>42225.208912037036</v>
      </c>
      <c r="P147" s="33">
        <v>0.41210000000000002</v>
      </c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35">
        <v>42225.375002025467</v>
      </c>
      <c r="B148" s="94">
        <v>936</v>
      </c>
      <c r="C148" s="23">
        <f t="shared" si="2"/>
        <v>26.504711999999998</v>
      </c>
      <c r="D148" s="22"/>
      <c r="E148" s="23"/>
      <c r="F148" s="25"/>
      <c r="G148" s="26"/>
      <c r="H148" s="101">
        <v>2.4891482727272725</v>
      </c>
      <c r="I148" s="101">
        <v>0.14811148484848483</v>
      </c>
      <c r="J148" s="27">
        <v>2.3410367878787874</v>
      </c>
      <c r="K148" s="29"/>
      <c r="L148" s="21">
        <f>'WASP DATA'!A306</f>
        <v>42224.523200000003</v>
      </c>
      <c r="M148" s="72">
        <f>'WASP DATA'!L306</f>
        <v>36.329949999999997</v>
      </c>
      <c r="N148" s="31"/>
      <c r="O148" s="32">
        <v>42225.219328703701</v>
      </c>
      <c r="P148" s="33">
        <v>0.41139999999999999</v>
      </c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35">
        <v>42225.385418749996</v>
      </c>
      <c r="B149" s="94">
        <v>943</v>
      </c>
      <c r="C149" s="23">
        <f t="shared" si="2"/>
        <v>26.702931</v>
      </c>
      <c r="D149" s="22"/>
      <c r="E149" s="23"/>
      <c r="F149" s="25"/>
      <c r="G149" s="26"/>
      <c r="H149" s="101">
        <v>2.4768243636363638</v>
      </c>
      <c r="I149" s="101">
        <v>0.14813097979797979</v>
      </c>
      <c r="J149" s="27">
        <v>2.3286933838383841</v>
      </c>
      <c r="K149" s="29"/>
      <c r="L149" s="21">
        <f>'WASP DATA'!A307</f>
        <v>42224.533100000001</v>
      </c>
      <c r="M149" s="72">
        <f>'WASP DATA'!L307</f>
        <v>35.037230000000001</v>
      </c>
      <c r="N149" s="31"/>
      <c r="O149" s="32">
        <v>42225.229745370372</v>
      </c>
      <c r="P149" s="33">
        <v>0.41099999999999998</v>
      </c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35">
        <v>42225.395835474534</v>
      </c>
      <c r="B150" s="94">
        <v>936</v>
      </c>
      <c r="C150" s="23">
        <f t="shared" si="2"/>
        <v>26.504711999999998</v>
      </c>
      <c r="D150" s="22"/>
      <c r="E150" s="23"/>
      <c r="F150" s="25"/>
      <c r="G150" s="26"/>
      <c r="H150" s="101">
        <v>2.4645004545454547</v>
      </c>
      <c r="I150" s="101">
        <v>0.14815047474747475</v>
      </c>
      <c r="J150" s="27">
        <v>2.3163499797979799</v>
      </c>
      <c r="K150" s="29"/>
      <c r="L150" s="21">
        <f>'WASP DATA'!A308</f>
        <v>42224.5429</v>
      </c>
      <c r="M150" s="72">
        <f>'WASP DATA'!L308</f>
        <v>33.768439999999998</v>
      </c>
      <c r="N150" s="31"/>
      <c r="O150" s="34">
        <v>42225.240162037036</v>
      </c>
      <c r="P150" s="43">
        <v>0.41020000000000001</v>
      </c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35">
        <v>42225.406252199071</v>
      </c>
      <c r="B151" s="94">
        <v>936</v>
      </c>
      <c r="C151" s="23">
        <f t="shared" si="2"/>
        <v>26.504711999999998</v>
      </c>
      <c r="D151" s="22"/>
      <c r="E151" s="23"/>
      <c r="F151" s="25"/>
      <c r="G151" s="26"/>
      <c r="H151" s="101">
        <v>2.4521765454545452</v>
      </c>
      <c r="I151" s="101">
        <v>0.14816996969696969</v>
      </c>
      <c r="J151" s="27">
        <v>2.3040065757575756</v>
      </c>
      <c r="K151" s="29"/>
      <c r="L151" s="21">
        <f>'WASP DATA'!A309</f>
        <v>42224.5527</v>
      </c>
      <c r="M151" s="72">
        <f>'WASP DATA'!L309</f>
        <v>32.52467</v>
      </c>
      <c r="N151" s="31"/>
      <c r="O151" s="34">
        <v>42225.250578703701</v>
      </c>
      <c r="P151" s="43">
        <v>0.41114999999999996</v>
      </c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35">
        <v>42225.416668923608</v>
      </c>
      <c r="B152" s="94">
        <v>950</v>
      </c>
      <c r="C152" s="23">
        <f t="shared" si="2"/>
        <v>26.901149999999998</v>
      </c>
      <c r="D152" s="22"/>
      <c r="E152" s="23"/>
      <c r="F152" s="25"/>
      <c r="G152" s="26"/>
      <c r="H152" s="101">
        <v>2.4398526363636357</v>
      </c>
      <c r="I152" s="101">
        <v>0.14818946464646462</v>
      </c>
      <c r="J152" s="27">
        <v>2.2916631717171709</v>
      </c>
      <c r="K152" s="29"/>
      <c r="L152" s="21">
        <f>'WASP DATA'!A310</f>
        <v>42224.562599999997</v>
      </c>
      <c r="M152" s="72">
        <f>'WASP DATA'!L310</f>
        <v>31.306932</v>
      </c>
      <c r="N152" s="31"/>
      <c r="O152" s="34">
        <v>42225.260983796295</v>
      </c>
      <c r="P152" s="43">
        <v>0.41210000000000002</v>
      </c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35">
        <v>42225.427085648145</v>
      </c>
      <c r="B153" s="94">
        <v>936</v>
      </c>
      <c r="C153" s="23">
        <f t="shared" si="2"/>
        <v>26.504711999999998</v>
      </c>
      <c r="D153" s="22"/>
      <c r="E153" s="23"/>
      <c r="F153" s="25"/>
      <c r="G153" s="26"/>
      <c r="H153" s="101">
        <v>2.4275287272727271</v>
      </c>
      <c r="I153" s="101">
        <v>0.14820895959595959</v>
      </c>
      <c r="J153" s="27">
        <v>2.2793197676767676</v>
      </c>
      <c r="K153" s="29"/>
      <c r="L153" s="21">
        <f>'WASP DATA'!A311</f>
        <v>42224.572399999997</v>
      </c>
      <c r="M153" s="72">
        <f>'WASP DATA'!L311</f>
        <v>30.11609</v>
      </c>
      <c r="N153" s="31"/>
      <c r="O153" s="34">
        <v>42225.271412037036</v>
      </c>
      <c r="P153" s="43">
        <v>0.4103</v>
      </c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35">
        <v>42225.437502372683</v>
      </c>
      <c r="B154" s="94">
        <v>929</v>
      </c>
      <c r="C154" s="23">
        <f t="shared" si="2"/>
        <v>26.306493</v>
      </c>
      <c r="D154" s="22"/>
      <c r="E154" s="23"/>
      <c r="F154" s="25"/>
      <c r="G154" s="26"/>
      <c r="H154" s="101">
        <v>2.415204818181818</v>
      </c>
      <c r="I154" s="101">
        <v>0.14822845454545452</v>
      </c>
      <c r="J154" s="27">
        <v>2.2669763636363633</v>
      </c>
      <c r="K154" s="29"/>
      <c r="L154" s="21">
        <f>'WASP DATA'!A312</f>
        <v>42224.582300000002</v>
      </c>
      <c r="M154" s="72">
        <f>'WASP DATA'!L312</f>
        <v>28.952919999999999</v>
      </c>
      <c r="N154" s="31"/>
      <c r="O154" s="34">
        <v>42225.281828703701</v>
      </c>
      <c r="P154" s="43">
        <v>0.40899999999999997</v>
      </c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35">
        <v>42225.44791909722</v>
      </c>
      <c r="B155" s="94">
        <v>943</v>
      </c>
      <c r="C155" s="23">
        <f t="shared" si="2"/>
        <v>26.702931</v>
      </c>
      <c r="D155" s="22"/>
      <c r="E155" s="23"/>
      <c r="F155" s="25"/>
      <c r="G155" s="26"/>
      <c r="H155" s="101">
        <v>2.4028809090909085</v>
      </c>
      <c r="I155" s="101">
        <v>0.14824794949494946</v>
      </c>
      <c r="J155" s="27">
        <v>2.2546329595959591</v>
      </c>
      <c r="K155" s="29"/>
      <c r="L155" s="21">
        <f>'WASP DATA'!A313</f>
        <v>42224.592199999999</v>
      </c>
      <c r="M155" s="72">
        <f>'WASP DATA'!L313</f>
        <v>27.818061</v>
      </c>
      <c r="N155" s="31"/>
      <c r="O155" s="34">
        <v>42225.292245370372</v>
      </c>
      <c r="P155" s="43">
        <v>0.40789999999999998</v>
      </c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35">
        <v>42225.458335821757</v>
      </c>
      <c r="B156" s="94">
        <v>929</v>
      </c>
      <c r="C156" s="23">
        <f t="shared" si="2"/>
        <v>26.306493</v>
      </c>
      <c r="D156" s="22"/>
      <c r="E156" s="23"/>
      <c r="F156" s="25"/>
      <c r="G156" s="26"/>
      <c r="H156" s="101">
        <v>2.3905570000000003</v>
      </c>
      <c r="I156" s="101">
        <v>0.14826744444444442</v>
      </c>
      <c r="J156" s="27">
        <v>2.2422895555555558</v>
      </c>
      <c r="K156" s="29"/>
      <c r="L156" s="21">
        <f>'WASP DATA'!A314</f>
        <v>42224.6034</v>
      </c>
      <c r="M156" s="72">
        <f>'WASP DATA'!L314</f>
        <v>26.556460999999999</v>
      </c>
      <c r="N156" s="31"/>
      <c r="O156" s="34">
        <v>42225.302662037036</v>
      </c>
      <c r="P156" s="43">
        <v>0.4073</v>
      </c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35">
        <v>42225.468752546294</v>
      </c>
      <c r="B157" s="94">
        <v>929</v>
      </c>
      <c r="C157" s="23">
        <f t="shared" si="2"/>
        <v>26.306493</v>
      </c>
      <c r="D157" s="22"/>
      <c r="E157" s="23"/>
      <c r="F157" s="25"/>
      <c r="G157" s="26"/>
      <c r="H157" s="101">
        <v>2.3782330909090907</v>
      </c>
      <c r="I157" s="101">
        <v>0.14828693939393939</v>
      </c>
      <c r="J157" s="27">
        <v>2.2299461515151515</v>
      </c>
      <c r="K157" s="29"/>
      <c r="L157" s="21">
        <f>'WASP DATA'!A315</f>
        <v>42224.613299999997</v>
      </c>
      <c r="M157" s="72">
        <f>'WASP DATA'!L315</f>
        <v>25.484013999999998</v>
      </c>
      <c r="N157" s="31"/>
      <c r="O157" s="34">
        <v>42225.313078703701</v>
      </c>
      <c r="P157" s="43">
        <v>0.40639999999999998</v>
      </c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35">
        <v>42225.479169212966</v>
      </c>
      <c r="B158" s="94">
        <v>936</v>
      </c>
      <c r="C158" s="23">
        <f t="shared" si="2"/>
        <v>26.504711999999998</v>
      </c>
      <c r="D158" s="22"/>
      <c r="E158" s="23"/>
      <c r="F158" s="25"/>
      <c r="G158" s="26"/>
      <c r="H158" s="101">
        <v>2.3659091818181812</v>
      </c>
      <c r="I158" s="101">
        <v>0.14830643434343432</v>
      </c>
      <c r="J158" s="27">
        <v>2.2176027474747468</v>
      </c>
      <c r="K158" s="29"/>
      <c r="L158" s="21">
        <f>'WASP DATA'!A316</f>
        <v>42224.623099999997</v>
      </c>
      <c r="M158" s="72">
        <f>'WASP DATA'!L316</f>
        <v>24.441279999999999</v>
      </c>
      <c r="N158" s="31"/>
      <c r="O158" s="34">
        <v>42225.323495370372</v>
      </c>
      <c r="P158" s="43">
        <v>0.40620000000000001</v>
      </c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35">
        <v>42225.489585937503</v>
      </c>
      <c r="B159" s="94">
        <v>929</v>
      </c>
      <c r="C159" s="23">
        <f t="shared" si="2"/>
        <v>26.306493</v>
      </c>
      <c r="D159" s="22"/>
      <c r="E159" s="23"/>
      <c r="F159" s="25"/>
      <c r="G159" s="26"/>
      <c r="H159" s="101">
        <v>2.3535852727272717</v>
      </c>
      <c r="I159" s="101">
        <v>0.14832592929292926</v>
      </c>
      <c r="J159" s="27">
        <v>2.2052593434343426</v>
      </c>
      <c r="K159" s="29"/>
      <c r="L159" s="21">
        <f>'WASP DATA'!A317</f>
        <v>42224.633000000002</v>
      </c>
      <c r="M159" s="72">
        <f>'WASP DATA'!L317</f>
        <v>23.428493</v>
      </c>
      <c r="N159" s="31"/>
      <c r="O159" s="34">
        <v>42225.333912037036</v>
      </c>
      <c r="P159" s="43">
        <v>0.40589999999999998</v>
      </c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35">
        <v>42225.50000266204</v>
      </c>
      <c r="B160" s="94">
        <v>922</v>
      </c>
      <c r="C160" s="23">
        <f t="shared" si="2"/>
        <v>26.108273999999998</v>
      </c>
      <c r="D160" s="22"/>
      <c r="E160" s="23"/>
      <c r="F160" s="25"/>
      <c r="G160" s="26"/>
      <c r="H160" s="101">
        <v>2.3412613636363626</v>
      </c>
      <c r="I160" s="101">
        <v>0.14834542424242422</v>
      </c>
      <c r="J160" s="27">
        <v>2.1929159393939384</v>
      </c>
      <c r="K160" s="29"/>
      <c r="L160" s="21">
        <f>'WASP DATA'!A318</f>
        <v>42224.642899999999</v>
      </c>
      <c r="M160" s="72">
        <f>'WASP DATA'!L318</f>
        <v>22.445820000000001</v>
      </c>
      <c r="N160" s="31"/>
      <c r="O160" s="34">
        <v>42225.344328703701</v>
      </c>
      <c r="P160" s="43">
        <v>0.40589999999999998</v>
      </c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35">
        <v>42225.510419386577</v>
      </c>
      <c r="B161" s="94">
        <v>929</v>
      </c>
      <c r="C161" s="23">
        <f t="shared" si="2"/>
        <v>26.306493</v>
      </c>
      <c r="D161" s="22"/>
      <c r="E161" s="23"/>
      <c r="F161" s="25"/>
      <c r="G161" s="26"/>
      <c r="H161" s="101">
        <v>2.3289374545454535</v>
      </c>
      <c r="I161" s="101">
        <v>0.14836491919191916</v>
      </c>
      <c r="J161" s="27">
        <v>2.1805725353535346</v>
      </c>
      <c r="K161" s="29"/>
      <c r="L161" s="21">
        <f>'WASP DATA'!A319</f>
        <v>42224.652699999999</v>
      </c>
      <c r="M161" s="72">
        <f>'WASP DATA'!L319</f>
        <v>21.49333</v>
      </c>
      <c r="N161" s="31"/>
      <c r="O161" s="34">
        <v>42225.354745370372</v>
      </c>
      <c r="P161" s="43">
        <v>0.40589999999999998</v>
      </c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35">
        <v>42225.520836111114</v>
      </c>
      <c r="B162" s="94">
        <v>922</v>
      </c>
      <c r="C162" s="23">
        <f t="shared" si="2"/>
        <v>26.108273999999998</v>
      </c>
      <c r="D162" s="22"/>
      <c r="E162" s="23"/>
      <c r="F162" s="25"/>
      <c r="G162" s="26"/>
      <c r="H162" s="101">
        <v>2.3166135454545445</v>
      </c>
      <c r="I162" s="101">
        <v>0.14838441414141412</v>
      </c>
      <c r="J162" s="27">
        <v>2.1682291313131303</v>
      </c>
      <c r="K162" s="29"/>
      <c r="L162" s="21">
        <f>'WASP DATA'!A320</f>
        <v>42224.662600000003</v>
      </c>
      <c r="M162" s="72">
        <f>'WASP DATA'!L320</f>
        <v>20.571000999999999</v>
      </c>
      <c r="N162" s="31"/>
      <c r="O162" s="34">
        <v>42225.365162037036</v>
      </c>
      <c r="P162" s="43">
        <v>0.40620000000000001</v>
      </c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35">
        <v>42225.531252835652</v>
      </c>
      <c r="B163" s="94">
        <v>915</v>
      </c>
      <c r="C163" s="23">
        <f t="shared" si="2"/>
        <v>25.910055</v>
      </c>
      <c r="D163" s="22"/>
      <c r="E163" s="23"/>
      <c r="F163" s="25"/>
      <c r="G163" s="26"/>
      <c r="H163" s="101">
        <v>2.3042896363636354</v>
      </c>
      <c r="I163" s="101">
        <v>0.14840390909090906</v>
      </c>
      <c r="J163" s="27">
        <v>2.1558857272727261</v>
      </c>
      <c r="K163" s="29"/>
      <c r="L163" s="21">
        <f>'WASP DATA'!A321</f>
        <v>42224.672400000003</v>
      </c>
      <c r="M163" s="72">
        <f>'WASP DATA'!L321</f>
        <v>19.67876</v>
      </c>
      <c r="N163" s="31"/>
      <c r="O163" s="34">
        <v>42225.375578703701</v>
      </c>
      <c r="P163" s="43">
        <v>0.40649999999999997</v>
      </c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35">
        <v>42225.541669560182</v>
      </c>
      <c r="B164" s="94">
        <v>908</v>
      </c>
      <c r="C164" s="23">
        <f t="shared" si="2"/>
        <v>25.711835999999998</v>
      </c>
      <c r="D164" s="22"/>
      <c r="E164" s="23"/>
      <c r="F164" s="25"/>
      <c r="G164" s="26"/>
      <c r="H164" s="101">
        <v>2.2919657272727259</v>
      </c>
      <c r="I164" s="101">
        <v>0.14842340404040399</v>
      </c>
      <c r="J164" s="27">
        <v>2.1435423232323219</v>
      </c>
      <c r="K164" s="29"/>
      <c r="L164" s="21">
        <f>'WASP DATA'!A322</f>
        <v>42224.6823</v>
      </c>
      <c r="M164" s="72">
        <f>'WASP DATA'!L322</f>
        <v>18.81644</v>
      </c>
      <c r="N164" s="31"/>
      <c r="O164" s="34">
        <v>42225.385995370372</v>
      </c>
      <c r="P164" s="43">
        <v>0.40649999999999997</v>
      </c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35">
        <v>42225.552086284719</v>
      </c>
      <c r="B165" s="94">
        <v>922</v>
      </c>
      <c r="C165" s="23">
        <f t="shared" si="2"/>
        <v>26.108273999999998</v>
      </c>
      <c r="D165" s="22"/>
      <c r="E165" s="23"/>
      <c r="F165" s="25"/>
      <c r="G165" s="26"/>
      <c r="H165" s="101">
        <v>2.2796418181818163</v>
      </c>
      <c r="I165" s="101">
        <v>0.14844289898989896</v>
      </c>
      <c r="J165" s="27">
        <v>2.1311989191919172</v>
      </c>
      <c r="K165" s="29"/>
      <c r="L165" s="21">
        <f>'WASP DATA'!A323</f>
        <v>42224.692199999998</v>
      </c>
      <c r="M165" s="72">
        <f>'WASP DATA'!L323</f>
        <v>17.983823000000001</v>
      </c>
      <c r="N165" s="31"/>
      <c r="O165" s="34">
        <v>42225.396412037036</v>
      </c>
      <c r="P165" s="43">
        <v>0.40649999999999997</v>
      </c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35">
        <v>42225.562503009256</v>
      </c>
      <c r="B166" s="94">
        <v>922</v>
      </c>
      <c r="C166" s="23">
        <f t="shared" si="2"/>
        <v>26.108273999999998</v>
      </c>
      <c r="D166" s="22"/>
      <c r="E166" s="23"/>
      <c r="F166" s="25"/>
      <c r="G166" s="26"/>
      <c r="H166" s="101">
        <v>2.2673179090909077</v>
      </c>
      <c r="I166" s="101">
        <v>0.14846239393939392</v>
      </c>
      <c r="J166" s="27">
        <v>2.1188555151515138</v>
      </c>
      <c r="K166" s="29"/>
      <c r="L166" s="21">
        <f>'WASP DATA'!A324</f>
        <v>42224.701999999997</v>
      </c>
      <c r="M166" s="72">
        <f>'WASP DATA'!L324</f>
        <v>17.180620000000001</v>
      </c>
      <c r="N166" s="31"/>
      <c r="O166" s="34">
        <v>42225.406828703701</v>
      </c>
      <c r="P166" s="43">
        <v>0.40670000000000001</v>
      </c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35">
        <v>42225.572919733793</v>
      </c>
      <c r="B167" s="94">
        <v>908</v>
      </c>
      <c r="C167" s="23">
        <f t="shared" si="2"/>
        <v>25.711835999999998</v>
      </c>
      <c r="D167" s="22"/>
      <c r="E167" s="23"/>
      <c r="F167" s="25"/>
      <c r="G167" s="26"/>
      <c r="H167" s="101">
        <v>2.2549939999999991</v>
      </c>
      <c r="I167" s="101">
        <v>0.14848188888888883</v>
      </c>
      <c r="J167" s="27">
        <v>2.10651211111111</v>
      </c>
      <c r="K167" s="29"/>
      <c r="L167" s="21">
        <f>'WASP DATA'!A325</f>
        <v>42224.713300000003</v>
      </c>
      <c r="M167" s="72">
        <f>'WASP DATA'!L325</f>
        <v>16.298241999999998</v>
      </c>
      <c r="N167" s="31"/>
      <c r="O167" s="34">
        <v>42225.417245370372</v>
      </c>
      <c r="P167" s="43">
        <v>0.40720000000000001</v>
      </c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35">
        <v>42225.58333645833</v>
      </c>
      <c r="B168" s="94">
        <v>908</v>
      </c>
      <c r="C168" s="23">
        <f t="shared" si="2"/>
        <v>25.711835999999998</v>
      </c>
      <c r="D168" s="22"/>
      <c r="E168" s="23"/>
      <c r="F168" s="25"/>
      <c r="G168" s="26"/>
      <c r="H168" s="101">
        <v>2.2426700909090895</v>
      </c>
      <c r="I168" s="101">
        <v>0.14850138383838377</v>
      </c>
      <c r="J168" s="27">
        <v>2.0941687070707058</v>
      </c>
      <c r="K168" s="29"/>
      <c r="L168" s="21">
        <f>'WASP DATA'!A326</f>
        <v>42224.7232</v>
      </c>
      <c r="M168" s="72">
        <f>'WASP DATA'!L326</f>
        <v>15.556841</v>
      </c>
      <c r="N168" s="31"/>
      <c r="O168" s="34">
        <v>42225.427662037036</v>
      </c>
      <c r="P168" s="43">
        <v>0.4073</v>
      </c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35">
        <v>42225.593753182868</v>
      </c>
      <c r="B169" s="94">
        <v>915</v>
      </c>
      <c r="C169" s="23">
        <f t="shared" si="2"/>
        <v>25.910055</v>
      </c>
      <c r="D169" s="22"/>
      <c r="E169" s="23"/>
      <c r="F169" s="25"/>
      <c r="G169" s="26"/>
      <c r="H169" s="101">
        <v>2.2303461818181805</v>
      </c>
      <c r="I169" s="101">
        <v>0.1485208787878787</v>
      </c>
      <c r="J169" s="27">
        <v>2.0818253030303016</v>
      </c>
      <c r="K169" s="29"/>
      <c r="L169" s="21">
        <f>'WASP DATA'!A327</f>
        <v>42224.733</v>
      </c>
      <c r="M169" s="72">
        <f>'WASP DATA'!L327</f>
        <v>14.8436</v>
      </c>
      <c r="N169" s="31"/>
      <c r="O169" s="34">
        <v>42225.438078703701</v>
      </c>
      <c r="P169" s="43">
        <v>0.40699999999999997</v>
      </c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35">
        <v>42225.604169907405</v>
      </c>
      <c r="B170" s="94">
        <v>908</v>
      </c>
      <c r="C170" s="23">
        <f t="shared" si="2"/>
        <v>25.711835999999998</v>
      </c>
      <c r="D170" s="22"/>
      <c r="E170" s="23"/>
      <c r="F170" s="25"/>
      <c r="G170" s="26"/>
      <c r="H170" s="101">
        <v>2.2180222727272714</v>
      </c>
      <c r="I170" s="101">
        <v>0.14854037373737367</v>
      </c>
      <c r="J170" s="27">
        <v>2.0694818989898978</v>
      </c>
      <c r="K170" s="29"/>
      <c r="L170" s="21">
        <f>'WASP DATA'!A328</f>
        <v>42224.742899999997</v>
      </c>
      <c r="M170" s="72">
        <f>'WASP DATA'!L328</f>
        <v>14.15802</v>
      </c>
      <c r="N170" s="31"/>
      <c r="O170" s="34">
        <v>42225.448495370372</v>
      </c>
      <c r="P170" s="43">
        <v>0.4073</v>
      </c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35">
        <v>42225.614586631942</v>
      </c>
      <c r="B171" s="94">
        <v>908</v>
      </c>
      <c r="C171" s="23">
        <f t="shared" si="2"/>
        <v>25.711835999999998</v>
      </c>
      <c r="D171" s="22"/>
      <c r="E171" s="23"/>
      <c r="F171" s="25"/>
      <c r="G171" s="26"/>
      <c r="H171" s="101">
        <v>2.2056983636363618</v>
      </c>
      <c r="I171" s="101">
        <v>0.1485598686868686</v>
      </c>
      <c r="J171" s="27">
        <v>2.0571384949494931</v>
      </c>
      <c r="K171" s="29"/>
      <c r="L171" s="21">
        <f>'WASP DATA'!A329</f>
        <v>42224.752800000002</v>
      </c>
      <c r="M171" s="72">
        <f>'WASP DATA'!L329</f>
        <v>13.49957</v>
      </c>
      <c r="N171" s="31"/>
      <c r="O171" s="34">
        <v>42225.458912037036</v>
      </c>
      <c r="P171" s="43">
        <v>0.40739999999999998</v>
      </c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35">
        <v>42225.625003298614</v>
      </c>
      <c r="B172" s="94">
        <v>908</v>
      </c>
      <c r="C172" s="23">
        <f t="shared" si="2"/>
        <v>25.711835999999998</v>
      </c>
      <c r="D172" s="22"/>
      <c r="E172" s="23"/>
      <c r="F172" s="25"/>
      <c r="G172" s="26"/>
      <c r="H172" s="101">
        <v>2.1933744545454523</v>
      </c>
      <c r="I172" s="101">
        <v>0.14857936363636354</v>
      </c>
      <c r="J172" s="27">
        <v>2.0447950909090888</v>
      </c>
      <c r="K172" s="29"/>
      <c r="L172" s="21">
        <f>'WASP DATA'!A330</f>
        <v>42224.762600000002</v>
      </c>
      <c r="M172" s="72">
        <f>'WASP DATA'!L330</f>
        <v>12.867671</v>
      </c>
      <c r="N172" s="31"/>
      <c r="O172" s="34">
        <v>42225.469328703701</v>
      </c>
      <c r="P172" s="43">
        <v>0.40789999999999998</v>
      </c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35">
        <v>42225.635420023151</v>
      </c>
      <c r="B173" s="94">
        <v>895</v>
      </c>
      <c r="C173" s="23">
        <f t="shared" si="2"/>
        <v>25.343715</v>
      </c>
      <c r="D173" s="22"/>
      <c r="E173" s="23"/>
      <c r="F173" s="25"/>
      <c r="G173" s="26"/>
      <c r="H173" s="101">
        <v>2.1810505454545437</v>
      </c>
      <c r="I173" s="101">
        <v>0.14859885858585853</v>
      </c>
      <c r="J173" s="27">
        <v>2.032451686868685</v>
      </c>
      <c r="K173" s="29"/>
      <c r="L173" s="21">
        <f>'WASP DATA'!A331</f>
        <v>42224.772499999999</v>
      </c>
      <c r="M173" s="72">
        <f>'WASP DATA'!L331</f>
        <v>12.261732</v>
      </c>
      <c r="N173" s="31"/>
      <c r="O173" s="34">
        <v>42225.479745370372</v>
      </c>
      <c r="P173" s="43">
        <v>0.4083</v>
      </c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35">
        <v>42225.645836747688</v>
      </c>
      <c r="B174" s="94">
        <v>895</v>
      </c>
      <c r="C174" s="23">
        <f t="shared" si="2"/>
        <v>25.343715</v>
      </c>
      <c r="D174" s="22"/>
      <c r="E174" s="23"/>
      <c r="F174" s="25"/>
      <c r="G174" s="26"/>
      <c r="H174" s="101">
        <v>2.1687266363636337</v>
      </c>
      <c r="I174" s="101">
        <v>0.14861835353535344</v>
      </c>
      <c r="J174" s="27">
        <v>2.0201082828282804</v>
      </c>
      <c r="K174" s="29"/>
      <c r="L174" s="21">
        <f>'WASP DATA'!A332</f>
        <v>42224.782399999996</v>
      </c>
      <c r="M174" s="72">
        <f>'WASP DATA'!L332</f>
        <v>11.68112</v>
      </c>
      <c r="N174" s="31"/>
      <c r="O174" s="34">
        <v>42225.490162037036</v>
      </c>
      <c r="P174" s="43">
        <v>0.40849999999999997</v>
      </c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35">
        <v>42225.656253472225</v>
      </c>
      <c r="B175" s="94">
        <v>895</v>
      </c>
      <c r="C175" s="23">
        <f t="shared" si="2"/>
        <v>25.343715</v>
      </c>
      <c r="D175" s="22"/>
      <c r="E175" s="23"/>
      <c r="F175" s="25"/>
      <c r="G175" s="26"/>
      <c r="H175" s="101">
        <v>2.1564027272727251</v>
      </c>
      <c r="I175" s="101">
        <v>0.14863784848484837</v>
      </c>
      <c r="J175" s="27">
        <v>2.0077648787878766</v>
      </c>
      <c r="K175" s="29"/>
      <c r="L175" s="21">
        <f>'WASP DATA'!A333</f>
        <v>42224.792200000004</v>
      </c>
      <c r="M175" s="72">
        <f>'WASP DATA'!L333</f>
        <v>11.12518</v>
      </c>
      <c r="N175" s="31"/>
      <c r="O175" s="34">
        <v>42225.500578703701</v>
      </c>
      <c r="P175" s="43">
        <v>0.40899999999999997</v>
      </c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35">
        <v>42225.666670196762</v>
      </c>
      <c r="B176" s="94">
        <v>895</v>
      </c>
      <c r="C176" s="23">
        <f t="shared" si="2"/>
        <v>25.343715</v>
      </c>
      <c r="D176" s="22"/>
      <c r="E176" s="23"/>
      <c r="F176" s="25"/>
      <c r="G176" s="26"/>
      <c r="H176" s="101">
        <v>2.144078818181816</v>
      </c>
      <c r="I176" s="101">
        <v>0.14865734343434339</v>
      </c>
      <c r="J176" s="27">
        <v>1.9954214747474726</v>
      </c>
      <c r="K176" s="29"/>
      <c r="L176" s="21">
        <f>'WASP DATA'!A334</f>
        <v>42224.802100000001</v>
      </c>
      <c r="M176" s="72">
        <f>'WASP DATA'!L334</f>
        <v>10.593241000000001</v>
      </c>
      <c r="N176" s="31"/>
      <c r="O176" s="34">
        <v>42225.510995370372</v>
      </c>
      <c r="P176" s="43">
        <v>0.40920000000000001</v>
      </c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35">
        <v>42225.6770869213</v>
      </c>
      <c r="B177" s="94">
        <v>895</v>
      </c>
      <c r="C177" s="23">
        <f t="shared" si="2"/>
        <v>25.343715</v>
      </c>
      <c r="D177" s="22"/>
      <c r="E177" s="23"/>
      <c r="F177" s="25"/>
      <c r="G177" s="26"/>
      <c r="H177" s="101">
        <v>2.1317549090909074</v>
      </c>
      <c r="I177" s="101">
        <v>0.1486768383838383</v>
      </c>
      <c r="J177" s="27">
        <v>1.983078070707069</v>
      </c>
      <c r="K177" s="29"/>
      <c r="L177" s="21">
        <f>'WASP DATA'!A335</f>
        <v>42224.811999999998</v>
      </c>
      <c r="M177" s="72">
        <f>'WASP DATA'!L335</f>
        <v>10.084619999999999</v>
      </c>
      <c r="N177" s="31"/>
      <c r="O177" s="34">
        <v>42225.521412037036</v>
      </c>
      <c r="P177" s="43">
        <v>0.4093</v>
      </c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35">
        <v>42225.687503645837</v>
      </c>
      <c r="B178" s="94">
        <v>895</v>
      </c>
      <c r="C178" s="23">
        <f t="shared" si="2"/>
        <v>25.343715</v>
      </c>
      <c r="D178" s="22"/>
      <c r="E178" s="23"/>
      <c r="F178" s="25"/>
      <c r="G178" s="26"/>
      <c r="H178" s="101">
        <v>2.1194309999999974</v>
      </c>
      <c r="I178" s="101">
        <v>0.14869633333333326</v>
      </c>
      <c r="J178" s="27">
        <v>1.9707346666666641</v>
      </c>
      <c r="K178" s="29"/>
      <c r="L178" s="21">
        <f>'WASP DATA'!A336</f>
        <v>42224.823199999999</v>
      </c>
      <c r="M178" s="72">
        <f>'WASP DATA'!L336</f>
        <v>9.5309849999999994</v>
      </c>
      <c r="N178" s="31"/>
      <c r="O178" s="34">
        <v>42225.531828703701</v>
      </c>
      <c r="P178" s="43">
        <v>0.40920000000000001</v>
      </c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35">
        <v>42225.697920370367</v>
      </c>
      <c r="B179" s="94">
        <v>888</v>
      </c>
      <c r="C179" s="23">
        <f t="shared" si="2"/>
        <v>25.145495999999998</v>
      </c>
      <c r="D179" s="22"/>
      <c r="E179" s="23"/>
      <c r="F179" s="25"/>
      <c r="G179" s="26"/>
      <c r="H179" s="101">
        <v>2.1071070909090883</v>
      </c>
      <c r="I179" s="101">
        <v>0.1487158282828282</v>
      </c>
      <c r="J179" s="27">
        <v>1.9583912626262601</v>
      </c>
      <c r="K179" s="29"/>
      <c r="L179" s="21">
        <f>'WASP DATA'!A337</f>
        <v>42224.833100000003</v>
      </c>
      <c r="M179" s="72">
        <f>'WASP DATA'!L337</f>
        <v>9.0699491000000005</v>
      </c>
      <c r="N179" s="31"/>
      <c r="O179" s="34">
        <v>42225.542245370372</v>
      </c>
      <c r="P179" s="43">
        <v>0.40920000000000001</v>
      </c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35">
        <v>42225.708337094904</v>
      </c>
      <c r="B180" s="94">
        <v>895</v>
      </c>
      <c r="C180" s="23">
        <f t="shared" si="2"/>
        <v>25.343715</v>
      </c>
      <c r="D180" s="22"/>
      <c r="E180" s="23"/>
      <c r="F180" s="25"/>
      <c r="G180" s="26"/>
      <c r="H180" s="101">
        <v>2.0947831818181797</v>
      </c>
      <c r="I180" s="101">
        <v>0.14873532323232314</v>
      </c>
      <c r="J180" s="27">
        <v>1.9460478585858565</v>
      </c>
      <c r="K180" s="29"/>
      <c r="L180" s="21">
        <f>'WASP DATA'!A338</f>
        <v>42224.843000000001</v>
      </c>
      <c r="M180" s="72">
        <f>'WASP DATA'!L338</f>
        <v>8.6299962000000008</v>
      </c>
      <c r="N180" s="31"/>
      <c r="O180" s="34">
        <v>42225.55265046296</v>
      </c>
      <c r="P180" s="43">
        <v>0.4093</v>
      </c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35">
        <v>42225.718753819441</v>
      </c>
      <c r="B181" s="94">
        <v>881</v>
      </c>
      <c r="C181" s="23">
        <f t="shared" si="2"/>
        <v>24.947277</v>
      </c>
      <c r="D181" s="22"/>
      <c r="E181" s="23"/>
      <c r="F181" s="25"/>
      <c r="G181" s="26"/>
      <c r="H181" s="101">
        <v>2.0824592727272697</v>
      </c>
      <c r="I181" s="101">
        <v>0.14875481818181807</v>
      </c>
      <c r="J181" s="27">
        <v>1.9337044545454516</v>
      </c>
      <c r="K181" s="29"/>
      <c r="L181" s="21">
        <f>'WASP DATA'!A339</f>
        <v>42224.852899999998</v>
      </c>
      <c r="M181" s="72">
        <f>'WASP DATA'!L339</f>
        <v>8.2104034000000006</v>
      </c>
      <c r="N181" s="31"/>
      <c r="O181" s="34">
        <v>42225.563078703701</v>
      </c>
      <c r="P181" s="43">
        <v>0.40899999999999997</v>
      </c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35">
        <v>42225.729170543978</v>
      </c>
      <c r="B182" s="94">
        <v>881</v>
      </c>
      <c r="C182" s="23">
        <f t="shared" si="2"/>
        <v>24.947277</v>
      </c>
      <c r="D182" s="22"/>
      <c r="E182" s="23"/>
      <c r="F182" s="25"/>
      <c r="G182" s="26"/>
      <c r="H182" s="101">
        <v>2.0701353636363615</v>
      </c>
      <c r="I182" s="101">
        <v>0.14877431313131304</v>
      </c>
      <c r="J182" s="27">
        <v>1.9213610505050485</v>
      </c>
      <c r="K182" s="29"/>
      <c r="L182" s="21">
        <f>'WASP DATA'!A340</f>
        <v>42224.862699999998</v>
      </c>
      <c r="M182" s="72">
        <f>'WASP DATA'!L340</f>
        <v>7.8104490000000002</v>
      </c>
      <c r="N182" s="31"/>
      <c r="O182" s="34">
        <v>42225.573483796295</v>
      </c>
      <c r="P182" s="43">
        <v>0.4088</v>
      </c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35">
        <v>42225.739587268516</v>
      </c>
      <c r="B183" s="94">
        <v>848</v>
      </c>
      <c r="C183" s="23">
        <f t="shared" si="2"/>
        <v>24.012815999999997</v>
      </c>
      <c r="D183" s="22"/>
      <c r="E183" s="23"/>
      <c r="F183" s="25"/>
      <c r="G183" s="26"/>
      <c r="H183" s="101">
        <v>2.0578114545454524</v>
      </c>
      <c r="I183" s="101">
        <v>0.14879380808080797</v>
      </c>
      <c r="J183" s="27">
        <v>1.9090176464646444</v>
      </c>
      <c r="K183" s="29"/>
      <c r="L183" s="21">
        <f>'WASP DATA'!A341</f>
        <v>42224.872600000002</v>
      </c>
      <c r="M183" s="72">
        <f>'WASP DATA'!L341</f>
        <v>7.4294114000000002</v>
      </c>
      <c r="N183" s="31"/>
      <c r="O183" s="34">
        <v>42225.58390046296</v>
      </c>
      <c r="P183" s="43">
        <v>0.40870000000000001</v>
      </c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35">
        <v>42225.750003993053</v>
      </c>
      <c r="B184" s="94">
        <v>881</v>
      </c>
      <c r="C184" s="23">
        <f t="shared" si="2"/>
        <v>24.947277</v>
      </c>
      <c r="D184" s="22"/>
      <c r="E184" s="23"/>
      <c r="F184" s="25"/>
      <c r="G184" s="26"/>
      <c r="H184" s="101">
        <v>2.045487545454542</v>
      </c>
      <c r="I184" s="101">
        <v>0.14881330303030293</v>
      </c>
      <c r="J184" s="27">
        <v>1.8966742424242391</v>
      </c>
      <c r="K184" s="29"/>
      <c r="L184" s="21">
        <f>'WASP DATA'!A342</f>
        <v>42224.8825</v>
      </c>
      <c r="M184" s="72">
        <f>'WASP DATA'!L342</f>
        <v>7.0665750000000003</v>
      </c>
      <c r="N184" s="31"/>
      <c r="O184" s="34">
        <v>42225.594317129631</v>
      </c>
      <c r="P184" s="43">
        <v>0.4083</v>
      </c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35">
        <v>42225.76042071759</v>
      </c>
      <c r="B185" s="94">
        <v>865</v>
      </c>
      <c r="C185" s="23">
        <f t="shared" si="2"/>
        <v>24.494204999999997</v>
      </c>
      <c r="D185" s="22"/>
      <c r="E185" s="23"/>
      <c r="F185" s="25"/>
      <c r="G185" s="26"/>
      <c r="H185" s="101">
        <v>2.033163636363633</v>
      </c>
      <c r="I185" s="101">
        <v>0.14883279797979787</v>
      </c>
      <c r="J185" s="27">
        <v>1.8843308383838351</v>
      </c>
      <c r="K185" s="29"/>
      <c r="L185" s="21">
        <f>'WASP DATA'!A343</f>
        <v>42224.892399999997</v>
      </c>
      <c r="M185" s="72">
        <f>'WASP DATA'!L343</f>
        <v>6.7212281000000003</v>
      </c>
      <c r="N185" s="31"/>
      <c r="O185" s="34">
        <v>42225.604745370372</v>
      </c>
      <c r="P185" s="43">
        <v>0.40820000000000001</v>
      </c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35">
        <v>42225.770837442127</v>
      </c>
      <c r="B186" s="94">
        <v>848</v>
      </c>
      <c r="C186" s="23">
        <f t="shared" si="2"/>
        <v>24.012815999999997</v>
      </c>
      <c r="D186" s="22"/>
      <c r="E186" s="23"/>
      <c r="F186" s="25"/>
      <c r="G186" s="26"/>
      <c r="H186" s="101">
        <v>2.0208397272727243</v>
      </c>
      <c r="I186" s="101">
        <v>0.14885229292929281</v>
      </c>
      <c r="J186" s="27">
        <v>1.8719874343434315</v>
      </c>
      <c r="K186" s="29"/>
      <c r="L186" s="21">
        <f>'WASP DATA'!A344</f>
        <v>42224.902199999997</v>
      </c>
      <c r="M186" s="72">
        <f>'WASP DATA'!L344</f>
        <v>6.3926670000000003</v>
      </c>
      <c r="N186" s="31"/>
      <c r="O186" s="34">
        <v>42225.615162037036</v>
      </c>
      <c r="P186" s="43">
        <v>0.40770000000000001</v>
      </c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35">
        <v>42225.781254166664</v>
      </c>
      <c r="B187" s="94">
        <v>848</v>
      </c>
      <c r="C187" s="23">
        <f t="shared" si="2"/>
        <v>24.012815999999997</v>
      </c>
      <c r="D187" s="22"/>
      <c r="E187" s="23"/>
      <c r="F187" s="25"/>
      <c r="G187" s="26"/>
      <c r="H187" s="101">
        <v>2.0085158181818148</v>
      </c>
      <c r="I187" s="101">
        <v>0.1488717878787878</v>
      </c>
      <c r="J187" s="27">
        <v>1.8596440303030271</v>
      </c>
      <c r="K187" s="29"/>
      <c r="L187" s="21">
        <f>'WASP DATA'!A345</f>
        <v>42224.912100000001</v>
      </c>
      <c r="M187" s="72">
        <f>'WASP DATA'!L345</f>
        <v>6.0801981999999999</v>
      </c>
      <c r="N187" s="31"/>
      <c r="O187" s="34">
        <v>42225.625578703701</v>
      </c>
      <c r="P187" s="43">
        <v>0.40739999999999998</v>
      </c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35">
        <v>42225.791670891202</v>
      </c>
      <c r="B188" s="94">
        <v>832</v>
      </c>
      <c r="C188" s="23">
        <f t="shared" si="2"/>
        <v>23.559743999999998</v>
      </c>
      <c r="D188" s="22"/>
      <c r="E188" s="23"/>
      <c r="F188" s="25"/>
      <c r="G188" s="26"/>
      <c r="H188" s="101">
        <v>1.9961919090909053</v>
      </c>
      <c r="I188" s="101">
        <v>0.14889128282828271</v>
      </c>
      <c r="J188" s="27">
        <v>1.8473006262626226</v>
      </c>
      <c r="K188" s="29"/>
      <c r="L188" s="21">
        <f>'WASP DATA'!A346</f>
        <v>42224.921999999999</v>
      </c>
      <c r="M188" s="72">
        <f>'WASP DATA'!L346</f>
        <v>5.7831409999999996</v>
      </c>
      <c r="N188" s="31"/>
      <c r="O188" s="34">
        <v>42225.635995370372</v>
      </c>
      <c r="P188" s="43">
        <v>0.40710000000000002</v>
      </c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35">
        <v>42225.802087557873</v>
      </c>
      <c r="B189" s="94">
        <v>832</v>
      </c>
      <c r="C189" s="23">
        <f t="shared" si="2"/>
        <v>23.559743999999998</v>
      </c>
      <c r="D189" s="22"/>
      <c r="E189" s="23"/>
      <c r="F189" s="25"/>
      <c r="G189" s="26"/>
      <c r="H189" s="101">
        <v>1.9838679999999966</v>
      </c>
      <c r="I189" s="101">
        <v>0.1489107777777777</v>
      </c>
      <c r="J189" s="27">
        <v>1.834957222222219</v>
      </c>
      <c r="K189" s="29"/>
      <c r="L189" s="21">
        <f>'WASP DATA'!A347</f>
        <v>42224.931900000003</v>
      </c>
      <c r="M189" s="72">
        <f>'WASP DATA'!L347</f>
        <v>5.5008249999999999</v>
      </c>
      <c r="N189" s="31"/>
      <c r="O189" s="34">
        <v>42225.646412037036</v>
      </c>
      <c r="P189" s="43">
        <v>0.40639999999999998</v>
      </c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35">
        <v>42225.81250428241</v>
      </c>
      <c r="B190" s="94">
        <v>817</v>
      </c>
      <c r="C190" s="23">
        <f t="shared" si="2"/>
        <v>23.134988999999997</v>
      </c>
      <c r="D190" s="22"/>
      <c r="E190" s="23"/>
      <c r="F190" s="25"/>
      <c r="G190" s="26"/>
      <c r="H190" s="101">
        <v>1.9715440909090871</v>
      </c>
      <c r="I190" s="101">
        <v>0.14893027272727261</v>
      </c>
      <c r="J190" s="27">
        <v>1.8226138181818146</v>
      </c>
      <c r="K190" s="29"/>
      <c r="L190" s="21">
        <f>'WASP DATA'!A348</f>
        <v>42224.943200000002</v>
      </c>
      <c r="M190" s="72">
        <f>'WASP DATA'!L348</f>
        <v>5.1953899999999997</v>
      </c>
      <c r="N190" s="31"/>
      <c r="O190" s="34">
        <v>42225.656828703701</v>
      </c>
      <c r="P190" s="43">
        <v>0.40579999999999999</v>
      </c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35">
        <v>42225.822921006948</v>
      </c>
      <c r="B191" s="94">
        <v>848</v>
      </c>
      <c r="C191" s="23">
        <f t="shared" si="2"/>
        <v>24.012815999999997</v>
      </c>
      <c r="D191" s="22"/>
      <c r="E191" s="23"/>
      <c r="F191" s="25"/>
      <c r="G191" s="26"/>
      <c r="H191" s="101">
        <v>1.9592201818181785</v>
      </c>
      <c r="I191" s="101">
        <v>0.14894976767676754</v>
      </c>
      <c r="J191" s="27">
        <v>1.810270414141411</v>
      </c>
      <c r="K191" s="29"/>
      <c r="L191" s="21">
        <f>'WASP DATA'!A349</f>
        <v>42224.953000000001</v>
      </c>
      <c r="M191" s="72">
        <f>'WASP DATA'!L349</f>
        <v>4.9424761999999998</v>
      </c>
      <c r="N191" s="31"/>
      <c r="O191" s="34">
        <v>42225.667233796295</v>
      </c>
      <c r="P191" s="43">
        <v>0.4052</v>
      </c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35">
        <v>42225.833337731485</v>
      </c>
      <c r="B192" s="94">
        <v>817</v>
      </c>
      <c r="C192" s="23">
        <f t="shared" si="2"/>
        <v>23.134988999999997</v>
      </c>
      <c r="D192" s="22"/>
      <c r="E192" s="23"/>
      <c r="F192" s="25"/>
      <c r="G192" s="26"/>
      <c r="H192" s="101">
        <v>1.946896272727269</v>
      </c>
      <c r="I192" s="101">
        <v>0.14896926262626256</v>
      </c>
      <c r="J192" s="27">
        <v>1.7979270101010063</v>
      </c>
      <c r="K192" s="29"/>
      <c r="L192" s="21">
        <f>'WASP DATA'!A350</f>
        <v>42224.962899999999</v>
      </c>
      <c r="M192" s="72">
        <f>'WASP DATA'!L350</f>
        <v>4.702299</v>
      </c>
      <c r="N192" s="31"/>
      <c r="O192" s="34">
        <v>42225.67765046296</v>
      </c>
      <c r="P192" s="43">
        <v>0.40460000000000002</v>
      </c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35">
        <v>42225.843754456022</v>
      </c>
      <c r="B193" s="94">
        <v>817</v>
      </c>
      <c r="C193" s="23">
        <f t="shared" si="2"/>
        <v>23.134988999999997</v>
      </c>
      <c r="D193" s="22"/>
      <c r="E193" s="23"/>
      <c r="F193" s="25"/>
      <c r="G193" s="26"/>
      <c r="H193" s="101">
        <v>1.9345723636363592</v>
      </c>
      <c r="I193" s="101">
        <v>0.14898875757575744</v>
      </c>
      <c r="J193" s="27">
        <v>1.7855836060606018</v>
      </c>
      <c r="K193" s="29"/>
      <c r="L193" s="21">
        <f>'WASP DATA'!A351</f>
        <v>42224.972800000003</v>
      </c>
      <c r="M193" s="72">
        <f>'WASP DATA'!L351</f>
        <v>4.474253</v>
      </c>
      <c r="N193" s="31"/>
      <c r="O193" s="34">
        <v>42225.688078703701</v>
      </c>
      <c r="P193" s="43">
        <v>0.4037</v>
      </c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35">
        <v>42225.854171180552</v>
      </c>
      <c r="B194" s="94">
        <v>817</v>
      </c>
      <c r="C194" s="23">
        <f t="shared" si="2"/>
        <v>23.134988999999997</v>
      </c>
      <c r="D194" s="22"/>
      <c r="E194" s="23"/>
      <c r="F194" s="25"/>
      <c r="G194" s="26"/>
      <c r="H194" s="101">
        <v>1.9222484545454508</v>
      </c>
      <c r="I194" s="101">
        <v>0.1490082525252524</v>
      </c>
      <c r="J194" s="27">
        <v>1.7732402020201983</v>
      </c>
      <c r="K194" s="29"/>
      <c r="L194" s="21">
        <f>'WASP DATA'!A352</f>
        <v>42224.9827</v>
      </c>
      <c r="M194" s="72">
        <f>'WASP DATA'!L352</f>
        <v>4.2577530000000001</v>
      </c>
      <c r="N194" s="31"/>
      <c r="O194" s="34">
        <v>42225.698495370372</v>
      </c>
      <c r="P194" s="43">
        <v>0.40300000000000002</v>
      </c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35">
        <v>42225.864587905089</v>
      </c>
      <c r="B195" s="94">
        <v>832</v>
      </c>
      <c r="C195" s="23">
        <f t="shared" si="2"/>
        <v>23.559743999999998</v>
      </c>
      <c r="D195" s="22"/>
      <c r="E195" s="23"/>
      <c r="F195" s="25"/>
      <c r="G195" s="26"/>
      <c r="H195" s="101">
        <v>1.9099245454545413</v>
      </c>
      <c r="I195" s="101">
        <v>0.14902774747474737</v>
      </c>
      <c r="J195" s="27">
        <v>1.7608967979797938</v>
      </c>
      <c r="K195" s="29"/>
      <c r="L195" s="21">
        <f>'WASP DATA'!A353</f>
        <v>42224.992599999998</v>
      </c>
      <c r="M195" s="72">
        <f>'WASP DATA'!L353</f>
        <v>4.0522312999999999</v>
      </c>
      <c r="N195" s="31"/>
      <c r="O195" s="34">
        <v>42225.708912037036</v>
      </c>
      <c r="P195" s="43">
        <v>0.4022</v>
      </c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35">
        <v>42225.875004629626</v>
      </c>
      <c r="B196" s="94">
        <v>848</v>
      </c>
      <c r="C196" s="23">
        <f t="shared" ref="C196:C251" si="3">B196*0.028317</f>
        <v>24.012815999999997</v>
      </c>
      <c r="D196" s="22"/>
      <c r="E196" s="23"/>
      <c r="F196" s="25"/>
      <c r="G196" s="26"/>
      <c r="H196" s="101">
        <v>1.8976006363636322</v>
      </c>
      <c r="I196" s="101">
        <v>0.1490472424242423</v>
      </c>
      <c r="J196" s="27">
        <v>1.7485533939393898</v>
      </c>
      <c r="K196" s="29"/>
      <c r="L196" s="21">
        <f>'WASP DATA'!A354</f>
        <v>42225.002500000002</v>
      </c>
      <c r="M196" s="72">
        <f>'WASP DATA'!L354</f>
        <v>3.8571414000000002</v>
      </c>
      <c r="N196" s="31"/>
      <c r="O196" s="34">
        <v>42225.719317129631</v>
      </c>
      <c r="P196" s="43">
        <v>0.40139999999999998</v>
      </c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35">
        <v>42225.885421354164</v>
      </c>
      <c r="B197" s="94">
        <v>848</v>
      </c>
      <c r="C197" s="23">
        <f t="shared" si="3"/>
        <v>24.012815999999997</v>
      </c>
      <c r="D197" s="22"/>
      <c r="E197" s="23"/>
      <c r="F197" s="25"/>
      <c r="G197" s="26"/>
      <c r="H197" s="101">
        <v>1.8852767272727231</v>
      </c>
      <c r="I197" s="101">
        <v>0.14906673737373727</v>
      </c>
      <c r="J197" s="27">
        <v>1.7362099898989858</v>
      </c>
      <c r="K197" s="29"/>
      <c r="L197" s="21">
        <f>'WASP DATA'!A355</f>
        <v>42225.012300000002</v>
      </c>
      <c r="M197" s="72">
        <f>'WASP DATA'!L355</f>
        <v>3.6719539999999999</v>
      </c>
      <c r="N197" s="31"/>
      <c r="O197" s="34">
        <v>42225.729745370372</v>
      </c>
      <c r="P197" s="43">
        <v>0.4007</v>
      </c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35">
        <v>42225.895838078701</v>
      </c>
      <c r="B198" s="94">
        <v>848</v>
      </c>
      <c r="C198" s="23">
        <f t="shared" si="3"/>
        <v>24.012815999999997</v>
      </c>
      <c r="D198" s="22"/>
      <c r="E198" s="23"/>
      <c r="F198" s="25"/>
      <c r="G198" s="26"/>
      <c r="H198" s="101">
        <v>1.872952818181814</v>
      </c>
      <c r="I198" s="101">
        <v>0.1490862323232322</v>
      </c>
      <c r="J198" s="27">
        <v>1.7238665858585818</v>
      </c>
      <c r="K198" s="29"/>
      <c r="L198" s="21">
        <f>'WASP DATA'!A356</f>
        <v>42225.022199999999</v>
      </c>
      <c r="M198" s="72">
        <f>'WASP DATA'!L356</f>
        <v>3.4961593</v>
      </c>
      <c r="N198" s="31"/>
      <c r="O198" s="34">
        <v>42225.74015046296</v>
      </c>
      <c r="P198" s="43">
        <v>0.3997</v>
      </c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35">
        <v>42225.906254803238</v>
      </c>
      <c r="B199" s="94">
        <v>801</v>
      </c>
      <c r="C199" s="23">
        <f t="shared" si="3"/>
        <v>22.681916999999999</v>
      </c>
      <c r="D199" s="22"/>
      <c r="E199" s="23"/>
      <c r="F199" s="25"/>
      <c r="G199" s="26"/>
      <c r="H199" s="101">
        <v>1.8606289090909049</v>
      </c>
      <c r="I199" s="101">
        <v>0.14910572727272717</v>
      </c>
      <c r="J199" s="27">
        <v>1.7115231818181778</v>
      </c>
      <c r="K199" s="29"/>
      <c r="L199" s="21">
        <f>'WASP DATA'!A357</f>
        <v>42225.032099999997</v>
      </c>
      <c r="M199" s="72">
        <f>'WASP DATA'!L357</f>
        <v>3.3292700000000002</v>
      </c>
      <c r="N199" s="31"/>
      <c r="O199" s="34">
        <v>42225.750578703701</v>
      </c>
      <c r="P199" s="43">
        <v>0.39889999999999998</v>
      </c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35">
        <v>42225.916671527775</v>
      </c>
      <c r="B200" s="94">
        <v>817</v>
      </c>
      <c r="C200" s="23">
        <f t="shared" si="3"/>
        <v>23.134988999999997</v>
      </c>
      <c r="D200" s="22"/>
      <c r="E200" s="23"/>
      <c r="F200" s="25"/>
      <c r="G200" s="26"/>
      <c r="H200" s="101">
        <v>1.8483049999999954</v>
      </c>
      <c r="I200" s="101">
        <v>0.1491252222222221</v>
      </c>
      <c r="J200" s="27">
        <v>1.6991797777777733</v>
      </c>
      <c r="K200" s="29"/>
      <c r="L200" s="21">
        <f>'WASP DATA'!A358</f>
        <v>42225.042000000001</v>
      </c>
      <c r="M200" s="72">
        <f>'WASP DATA'!L358</f>
        <v>3.1708159999999999</v>
      </c>
      <c r="N200" s="31"/>
      <c r="O200" s="34">
        <v>42225.760983796295</v>
      </c>
      <c r="P200" s="43">
        <v>0.3982</v>
      </c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35">
        <v>42225.927088252312</v>
      </c>
      <c r="B201" s="94">
        <v>817</v>
      </c>
      <c r="C201" s="23">
        <f t="shared" si="3"/>
        <v>23.134988999999997</v>
      </c>
      <c r="D201" s="22"/>
      <c r="E201" s="23"/>
      <c r="F201" s="25"/>
      <c r="G201" s="26"/>
      <c r="H201" s="101">
        <v>1.8359810909090863</v>
      </c>
      <c r="I201" s="101">
        <v>0.14914471717171704</v>
      </c>
      <c r="J201" s="27">
        <v>1.6868363737373693</v>
      </c>
      <c r="K201" s="29"/>
      <c r="L201" s="21">
        <f>'WASP DATA'!A359</f>
        <v>42225.051899999999</v>
      </c>
      <c r="M201" s="72">
        <f>'WASP DATA'!L359</f>
        <v>3.020349</v>
      </c>
      <c r="N201" s="31"/>
      <c r="O201" s="34">
        <v>42225.771412037036</v>
      </c>
      <c r="P201" s="43">
        <v>0.39739999999999998</v>
      </c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35">
        <v>42225.93750497685</v>
      </c>
      <c r="B202" s="94">
        <v>801</v>
      </c>
      <c r="C202" s="23">
        <f t="shared" si="3"/>
        <v>22.681916999999999</v>
      </c>
      <c r="D202" s="22"/>
      <c r="E202" s="23"/>
      <c r="F202" s="25"/>
      <c r="G202" s="26"/>
      <c r="H202" s="101">
        <v>1.823657181818177</v>
      </c>
      <c r="I202" s="101">
        <v>0.149164212121212</v>
      </c>
      <c r="J202" s="27">
        <v>1.674492969696965</v>
      </c>
      <c r="K202" s="29"/>
      <c r="L202" s="21">
        <f>'WASP DATA'!A360</f>
        <v>42225.063199999997</v>
      </c>
      <c r="M202" s="72">
        <f>'WASP DATA'!L360</f>
        <v>2.8576169999999999</v>
      </c>
      <c r="N202" s="31"/>
      <c r="O202" s="34">
        <v>42225.781828703701</v>
      </c>
      <c r="P202" s="43">
        <v>0.3967</v>
      </c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35">
        <v>42225.947921701387</v>
      </c>
      <c r="B203" s="94">
        <v>817</v>
      </c>
      <c r="C203" s="23">
        <f t="shared" si="3"/>
        <v>23.134988999999997</v>
      </c>
      <c r="D203" s="22"/>
      <c r="E203" s="23"/>
      <c r="F203" s="25"/>
      <c r="G203" s="26"/>
      <c r="H203" s="101">
        <v>1.8113332727272677</v>
      </c>
      <c r="I203" s="101">
        <v>0.14918370707070694</v>
      </c>
      <c r="J203" s="27">
        <v>1.6621495656565608</v>
      </c>
      <c r="K203" s="29"/>
      <c r="L203" s="21">
        <f>'WASP DATA'!A361</f>
        <v>42225.073100000001</v>
      </c>
      <c r="M203" s="72">
        <f>'WASP DATA'!L361</f>
        <v>2.7228443000000002</v>
      </c>
      <c r="N203" s="31"/>
      <c r="O203" s="34">
        <v>42225.792245370372</v>
      </c>
      <c r="P203" s="43">
        <v>0.39579999999999999</v>
      </c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35">
        <v>42225.958338425924</v>
      </c>
      <c r="B204" s="94">
        <v>786</v>
      </c>
      <c r="C204" s="23">
        <f t="shared" si="3"/>
        <v>22.257161999999997</v>
      </c>
      <c r="D204" s="22"/>
      <c r="E204" s="23"/>
      <c r="F204" s="25"/>
      <c r="G204" s="26"/>
      <c r="H204" s="101">
        <v>1.7990093636363589</v>
      </c>
      <c r="I204" s="101">
        <v>0.1492032020202019</v>
      </c>
      <c r="J204" s="27">
        <v>1.649806161616157</v>
      </c>
      <c r="K204" s="29"/>
      <c r="L204" s="21">
        <f>'WASP DATA'!A362</f>
        <v>42225.082999999999</v>
      </c>
      <c r="M204" s="72">
        <f>'WASP DATA'!L362</f>
        <v>2.5947770000000001</v>
      </c>
      <c r="N204" s="31"/>
      <c r="O204" s="34">
        <v>42225.80265046296</v>
      </c>
      <c r="P204" s="43">
        <v>0.3952</v>
      </c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35">
        <v>42225.968755150461</v>
      </c>
      <c r="B205" s="94">
        <v>801</v>
      </c>
      <c r="C205" s="23">
        <f t="shared" si="3"/>
        <v>22.681916999999999</v>
      </c>
      <c r="D205" s="22"/>
      <c r="E205" s="23"/>
      <c r="F205" s="25"/>
      <c r="G205" s="26"/>
      <c r="H205" s="101">
        <v>1.7866854545454496</v>
      </c>
      <c r="I205" s="101">
        <v>0.14922269696969684</v>
      </c>
      <c r="J205" s="27">
        <v>1.6374627575757528</v>
      </c>
      <c r="K205" s="29"/>
      <c r="L205" s="21">
        <f>'WASP DATA'!A363</f>
        <v>42225.092799999999</v>
      </c>
      <c r="M205" s="72">
        <f>'WASP DATA'!L363</f>
        <v>2.4730460000000001</v>
      </c>
      <c r="N205" s="31"/>
      <c r="O205" s="34">
        <v>42225.813078703701</v>
      </c>
      <c r="P205" s="43">
        <v>0.39439999999999997</v>
      </c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35">
        <v>42225.979171874998</v>
      </c>
      <c r="B206" s="94">
        <v>832</v>
      </c>
      <c r="C206" s="23">
        <f t="shared" si="3"/>
        <v>23.559743999999998</v>
      </c>
      <c r="D206" s="22"/>
      <c r="E206" s="23"/>
      <c r="F206" s="25"/>
      <c r="G206" s="26"/>
      <c r="H206" s="101">
        <v>1.7743615454545405</v>
      </c>
      <c r="I206" s="101">
        <v>0.1492421919191918</v>
      </c>
      <c r="J206" s="187">
        <v>1.6251193535353488</v>
      </c>
      <c r="K206" s="29"/>
      <c r="L206" s="21">
        <f>'WASP DATA'!A364</f>
        <v>42225.102700000003</v>
      </c>
      <c r="M206" s="72">
        <f>'WASP DATA'!L364</f>
        <v>2.3573029999999999</v>
      </c>
      <c r="N206" s="31"/>
      <c r="O206" s="34">
        <v>42225.823495370372</v>
      </c>
      <c r="P206" s="43">
        <v>0.39369999999999999</v>
      </c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35">
        <v>42225.989588599536</v>
      </c>
      <c r="B207" s="94">
        <v>817</v>
      </c>
      <c r="C207" s="23">
        <f t="shared" si="3"/>
        <v>23.134988999999997</v>
      </c>
      <c r="D207" s="22"/>
      <c r="E207" s="23"/>
      <c r="F207" s="25"/>
      <c r="G207" s="26"/>
      <c r="H207" s="101">
        <v>1.7620376363636314</v>
      </c>
      <c r="I207" s="101">
        <v>0.14926168686868674</v>
      </c>
      <c r="J207" s="187">
        <v>1.6127759494949447</v>
      </c>
      <c r="K207" s="29"/>
      <c r="L207" s="21">
        <f>'WASP DATA'!A365</f>
        <v>42225.1126</v>
      </c>
      <c r="M207" s="72">
        <f>'WASP DATA'!L365</f>
        <v>2.2472183000000001</v>
      </c>
      <c r="N207" s="31"/>
      <c r="O207" s="34">
        <v>42225.833912037036</v>
      </c>
      <c r="P207" s="43">
        <v>0.39300000000000002</v>
      </c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35">
        <v>42226.000005266207</v>
      </c>
      <c r="B208" s="94">
        <v>786</v>
      </c>
      <c r="C208" s="23">
        <f t="shared" si="3"/>
        <v>22.257161999999997</v>
      </c>
      <c r="D208" s="22"/>
      <c r="E208" s="23"/>
      <c r="F208" s="25"/>
      <c r="G208" s="26"/>
      <c r="H208" s="101">
        <v>1.7497137272727219</v>
      </c>
      <c r="I208" s="101">
        <v>0.14928118181818173</v>
      </c>
      <c r="J208" s="187">
        <v>1.6004325454545403</v>
      </c>
      <c r="K208" s="29"/>
      <c r="L208" s="21">
        <f>'WASP DATA'!A366</f>
        <v>42225.122499999998</v>
      </c>
      <c r="M208" s="72">
        <f>'WASP DATA'!L366</f>
        <v>2.1424791000000001</v>
      </c>
      <c r="N208" s="31"/>
      <c r="O208" s="34">
        <v>42225.844328703701</v>
      </c>
      <c r="P208" s="43">
        <v>0.39239999999999997</v>
      </c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35">
        <v>42226.010421990744</v>
      </c>
      <c r="B209" s="94">
        <v>817</v>
      </c>
      <c r="C209" s="23">
        <f t="shared" si="3"/>
        <v>23.134988999999997</v>
      </c>
      <c r="D209" s="22"/>
      <c r="E209" s="23"/>
      <c r="F209" s="25"/>
      <c r="G209" s="26"/>
      <c r="H209" s="101">
        <v>1.737389818181813</v>
      </c>
      <c r="I209" s="101">
        <v>0.14930067676767661</v>
      </c>
      <c r="J209" s="187">
        <v>1.5880891414141365</v>
      </c>
      <c r="K209" s="29"/>
      <c r="L209" s="21">
        <f>'WASP DATA'!A367</f>
        <v>42225.132400000002</v>
      </c>
      <c r="M209" s="72">
        <f>'WASP DATA'!L367</f>
        <v>2.0427900000000001</v>
      </c>
      <c r="N209" s="31"/>
      <c r="O209" s="45">
        <v>42225.854745370372</v>
      </c>
      <c r="P209" s="34">
        <v>0.39180000000000004</v>
      </c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35">
        <v>42226.020838715274</v>
      </c>
      <c r="B210" s="94">
        <v>786</v>
      </c>
      <c r="C210" s="23">
        <f t="shared" si="3"/>
        <v>22.257161999999997</v>
      </c>
      <c r="D210" s="22"/>
      <c r="E210" s="23"/>
      <c r="F210" s="25"/>
      <c r="G210" s="26"/>
      <c r="H210" s="101">
        <v>1.7250659090909037</v>
      </c>
      <c r="I210" s="101">
        <v>0.14932017171717157</v>
      </c>
      <c r="J210" s="187">
        <v>1.5757457373737322</v>
      </c>
      <c r="K210" s="29"/>
      <c r="L210" s="21">
        <f>'WASP DATA'!A368</f>
        <v>42225.1423</v>
      </c>
      <c r="M210" s="72">
        <f>'WASP DATA'!L368</f>
        <v>1.9478713000000001</v>
      </c>
      <c r="N210" s="31"/>
      <c r="O210" s="45">
        <v>42225.865162037036</v>
      </c>
      <c r="P210" s="34">
        <v>0.39130000000000004</v>
      </c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35">
        <v>42226.031255439812</v>
      </c>
      <c r="B211" s="94">
        <v>801</v>
      </c>
      <c r="C211" s="23">
        <f t="shared" si="3"/>
        <v>22.681916999999999</v>
      </c>
      <c r="D211" s="22"/>
      <c r="E211" s="23"/>
      <c r="F211" s="25"/>
      <c r="G211" s="26"/>
      <c r="H211" s="101">
        <v>1.7127419999999947</v>
      </c>
      <c r="I211" s="101">
        <v>0.14933966666666659</v>
      </c>
      <c r="J211" s="187">
        <v>1.563402333333328</v>
      </c>
      <c r="K211" s="29"/>
      <c r="L211" s="21">
        <f>'WASP DATA'!A369</f>
        <v>42225.152199999997</v>
      </c>
      <c r="M211" s="72">
        <f>'WASP DATA'!L369</f>
        <v>1.857461</v>
      </c>
      <c r="N211" s="31"/>
      <c r="O211" s="45">
        <v>42225.875578703701</v>
      </c>
      <c r="P211" s="34">
        <v>0.3906</v>
      </c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35">
        <v>42226.041672164349</v>
      </c>
      <c r="B212" s="94">
        <v>772</v>
      </c>
      <c r="C212" s="23">
        <f t="shared" si="3"/>
        <v>21.860723999999998</v>
      </c>
      <c r="D212" s="22"/>
      <c r="E212" s="23"/>
      <c r="F212" s="25"/>
      <c r="G212" s="26"/>
      <c r="H212" s="101">
        <v>1.7004180909090856</v>
      </c>
      <c r="I212" s="101">
        <v>0.14935916161616147</v>
      </c>
      <c r="J212" s="187">
        <v>1.5510589292929242</v>
      </c>
      <c r="K212" s="29"/>
      <c r="L212" s="21">
        <f>'WASP DATA'!A370</f>
        <v>42225.162100000001</v>
      </c>
      <c r="M212" s="72">
        <f>'WASP DATA'!L370</f>
        <v>1.7713104</v>
      </c>
      <c r="N212" s="31"/>
      <c r="O212" s="45">
        <v>42225.885995370372</v>
      </c>
      <c r="P212" s="34">
        <v>0.3901</v>
      </c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35">
        <v>42226.052088888886</v>
      </c>
      <c r="B213" s="94">
        <v>786</v>
      </c>
      <c r="C213" s="23">
        <f t="shared" si="3"/>
        <v>22.257161999999997</v>
      </c>
      <c r="D213" s="22"/>
      <c r="E213" s="23"/>
      <c r="F213" s="25"/>
      <c r="G213" s="26"/>
      <c r="H213" s="101">
        <v>1.6880941818181763</v>
      </c>
      <c r="I213" s="101">
        <v>0.14937865656565646</v>
      </c>
      <c r="J213" s="187">
        <v>1.5387155252525198</v>
      </c>
      <c r="K213" s="29"/>
      <c r="L213" s="21">
        <f>'WASP DATA'!A371</f>
        <v>42225.171999999999</v>
      </c>
      <c r="M213" s="72">
        <f>'WASP DATA'!L371</f>
        <v>1.689187</v>
      </c>
      <c r="N213" s="31"/>
      <c r="O213" s="45">
        <v>42225.896412037036</v>
      </c>
      <c r="P213" s="34">
        <v>0.38969999999999999</v>
      </c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21">
        <v>42226.062505613423</v>
      </c>
      <c r="B214" s="94">
        <v>801</v>
      </c>
      <c r="C214" s="23">
        <f t="shared" si="3"/>
        <v>22.681916999999999</v>
      </c>
      <c r="D214" s="22"/>
      <c r="E214" s="23"/>
      <c r="F214" s="25"/>
      <c r="G214" s="26"/>
      <c r="H214" s="101">
        <v>1.6757702727272672</v>
      </c>
      <c r="I214" s="101">
        <v>0.14939815151515137</v>
      </c>
      <c r="J214" s="187">
        <v>1.5263721212121157</v>
      </c>
      <c r="K214" s="29"/>
      <c r="L214" s="21">
        <f>'WASP DATA'!A372</f>
        <v>42225.181900000003</v>
      </c>
      <c r="M214" s="72">
        <f>'WASP DATA'!L372</f>
        <v>1.61087</v>
      </c>
      <c r="N214" s="31"/>
      <c r="O214" s="45">
        <v>42225.906828703701</v>
      </c>
      <c r="P214" s="34">
        <v>0.38930000000000003</v>
      </c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21">
        <v>42226.07292233796</v>
      </c>
      <c r="B215" s="94">
        <v>772</v>
      </c>
      <c r="C215" s="23">
        <f t="shared" si="3"/>
        <v>21.860723999999998</v>
      </c>
      <c r="D215" s="22"/>
      <c r="E215" s="23"/>
      <c r="F215" s="25"/>
      <c r="G215" s="26"/>
      <c r="H215" s="101">
        <v>1.6634463636363579</v>
      </c>
      <c r="I215" s="101">
        <v>0.14941764646464636</v>
      </c>
      <c r="J215" s="187">
        <v>1.5140287171717115</v>
      </c>
      <c r="K215" s="29"/>
      <c r="L215" s="21">
        <f>'WASP DATA'!A373</f>
        <v>42225.191800000001</v>
      </c>
      <c r="M215" s="72">
        <f>'WASP DATA'!L373</f>
        <v>1.5361533999999999</v>
      </c>
      <c r="N215" s="31"/>
      <c r="O215" s="45">
        <v>42225.917245370372</v>
      </c>
      <c r="P215" s="34">
        <v>0.38900000000000001</v>
      </c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21">
        <v>42226.083339062498</v>
      </c>
      <c r="B216" s="94">
        <v>786</v>
      </c>
      <c r="C216" s="23">
        <f t="shared" si="3"/>
        <v>22.257161999999997</v>
      </c>
      <c r="D216" s="22"/>
      <c r="E216" s="23"/>
      <c r="F216" s="25"/>
      <c r="G216" s="26"/>
      <c r="H216" s="101">
        <v>1.6511224545454486</v>
      </c>
      <c r="I216" s="101">
        <v>0.14943714141414127</v>
      </c>
      <c r="J216" s="187">
        <v>1.5016853131313073</v>
      </c>
      <c r="K216" s="29"/>
      <c r="L216" s="21">
        <f>'WASP DATA'!A374</f>
        <v>42225.203099999999</v>
      </c>
      <c r="M216" s="72">
        <f>'WASP DATA'!L374</f>
        <v>1.4549243000000001</v>
      </c>
      <c r="N216" s="31"/>
      <c r="O216" s="45">
        <v>42225.927662037036</v>
      </c>
      <c r="P216" s="34">
        <v>0.38850000000000001</v>
      </c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21">
        <v>42226.093755787035</v>
      </c>
      <c r="B217" s="94">
        <v>772</v>
      </c>
      <c r="C217" s="23">
        <f t="shared" si="3"/>
        <v>21.860723999999998</v>
      </c>
      <c r="D217" s="22"/>
      <c r="E217" s="23"/>
      <c r="F217" s="25"/>
      <c r="G217" s="26"/>
      <c r="H217" s="101">
        <v>1.6387985454545397</v>
      </c>
      <c r="I217" s="101">
        <v>0.14945663636363624</v>
      </c>
      <c r="J217" s="187">
        <v>1.4893419090909035</v>
      </c>
      <c r="K217" s="29"/>
      <c r="L217" s="21">
        <f>'WASP DATA'!A375</f>
        <v>42225.213000000003</v>
      </c>
      <c r="M217" s="72">
        <f>'WASP DATA'!L375</f>
        <v>1.3872864</v>
      </c>
      <c r="N217" s="31"/>
      <c r="O217" s="45">
        <v>42225.938078703701</v>
      </c>
      <c r="P217" s="34">
        <v>0.38830000000000003</v>
      </c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21">
        <v>42226.104166666664</v>
      </c>
      <c r="B218" s="94">
        <v>817</v>
      </c>
      <c r="C218" s="23">
        <f t="shared" si="3"/>
        <v>23.134988999999997</v>
      </c>
      <c r="D218" s="22"/>
      <c r="E218" s="23"/>
      <c r="F218" s="25"/>
      <c r="G218" s="26"/>
      <c r="H218" s="101">
        <v>1.6264746363636304</v>
      </c>
      <c r="I218" s="101">
        <v>0.1494761313131312</v>
      </c>
      <c r="J218" s="187">
        <v>1.4769985050504992</v>
      </c>
      <c r="K218" s="29"/>
      <c r="L218" s="21">
        <f>'WASP DATA'!A376</f>
        <v>42225.222900000001</v>
      </c>
      <c r="M218" s="72">
        <f>'WASP DATA'!L376</f>
        <v>1.3226789999999999</v>
      </c>
      <c r="N218" s="31"/>
      <c r="O218" s="45">
        <v>42225.948495370372</v>
      </c>
      <c r="P218" s="34">
        <v>0.38789999999999997</v>
      </c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21">
        <v>42226.114583333336</v>
      </c>
      <c r="B219" s="94">
        <v>801</v>
      </c>
      <c r="C219" s="23">
        <f t="shared" si="3"/>
        <v>22.681916999999999</v>
      </c>
      <c r="D219" s="22"/>
      <c r="E219" s="23"/>
      <c r="F219" s="25"/>
      <c r="G219" s="26"/>
      <c r="H219" s="101">
        <v>1.6141507272727214</v>
      </c>
      <c r="I219" s="101">
        <v>0.14949562626262614</v>
      </c>
      <c r="J219" s="187">
        <v>1.4646551010100952</v>
      </c>
      <c r="K219" s="29"/>
      <c r="L219" s="21">
        <f>'WASP DATA'!A377</f>
        <v>42225.232799999998</v>
      </c>
      <c r="M219" s="72">
        <f>'WASP DATA'!L377</f>
        <v>1.2609440000000001</v>
      </c>
      <c r="N219" s="31"/>
      <c r="O219" s="45">
        <v>42225.958912037036</v>
      </c>
      <c r="P219" s="34">
        <v>0.38750000000000001</v>
      </c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21">
        <v>42226.125000057873</v>
      </c>
      <c r="B220" s="94">
        <v>786</v>
      </c>
      <c r="C220" s="23">
        <f t="shared" si="3"/>
        <v>22.257161999999997</v>
      </c>
      <c r="D220" s="22"/>
      <c r="E220" s="23"/>
      <c r="F220" s="25"/>
      <c r="G220" s="26"/>
      <c r="H220" s="101">
        <v>1.6018268181818121</v>
      </c>
      <c r="I220" s="101">
        <v>0.14951512121212113</v>
      </c>
      <c r="J220" s="187">
        <v>1.452311696969691</v>
      </c>
      <c r="K220" s="29"/>
      <c r="L220" s="21">
        <f>'WASP DATA'!A378</f>
        <v>42225.242700000003</v>
      </c>
      <c r="M220" s="72">
        <f>'WASP DATA'!L378</f>
        <v>1.2019310000000001</v>
      </c>
      <c r="N220" s="31"/>
      <c r="O220" s="45">
        <v>42225.969328703701</v>
      </c>
      <c r="P220" s="34">
        <v>0.38719999999999999</v>
      </c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21">
        <v>42226.13541678241</v>
      </c>
      <c r="B221" s="94">
        <v>786</v>
      </c>
      <c r="C221" s="23">
        <f t="shared" si="3"/>
        <v>22.257161999999997</v>
      </c>
      <c r="D221" s="22"/>
      <c r="E221" s="23"/>
      <c r="F221" s="25"/>
      <c r="G221" s="26"/>
      <c r="H221" s="101">
        <v>1.5895029090909032</v>
      </c>
      <c r="I221" s="101">
        <v>0.14953461616161604</v>
      </c>
      <c r="J221" s="187">
        <v>1.4399682929292872</v>
      </c>
      <c r="K221" s="29"/>
      <c r="L221" s="21">
        <f>'WASP DATA'!A379</f>
        <v>42225.2526</v>
      </c>
      <c r="M221" s="72">
        <f>'WASP DATA'!L379</f>
        <v>1.145502</v>
      </c>
      <c r="N221" s="31"/>
      <c r="O221" s="45">
        <v>42225.979745370372</v>
      </c>
      <c r="P221" s="34">
        <v>0.38719999999999999</v>
      </c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21">
        <v>42226.145833506947</v>
      </c>
      <c r="B222" s="94">
        <v>786</v>
      </c>
      <c r="C222" s="23">
        <f t="shared" si="3"/>
        <v>22.257161999999997</v>
      </c>
      <c r="D222" s="22"/>
      <c r="E222" s="23"/>
      <c r="F222" s="25"/>
      <c r="G222" s="26"/>
      <c r="H222" s="101">
        <v>1.5771789999999943</v>
      </c>
      <c r="I222" s="101">
        <v>0.149554111111111</v>
      </c>
      <c r="J222" s="187">
        <v>1.4276248888888834</v>
      </c>
      <c r="K222" s="29"/>
      <c r="L222" s="21">
        <f>'WASP DATA'!A380</f>
        <v>42225.262499999997</v>
      </c>
      <c r="M222" s="72">
        <f>'WASP DATA'!L380</f>
        <v>1.091526</v>
      </c>
      <c r="N222" s="31"/>
      <c r="O222" s="45">
        <v>42225.990162037036</v>
      </c>
      <c r="P222" s="34">
        <v>0.38719999999999999</v>
      </c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21">
        <v>42226.156250231485</v>
      </c>
      <c r="B223" s="94">
        <v>786</v>
      </c>
      <c r="C223" s="23">
        <f t="shared" si="3"/>
        <v>22.257161999999997</v>
      </c>
      <c r="D223" s="22"/>
      <c r="E223" s="23"/>
      <c r="F223" s="25"/>
      <c r="G223" s="26"/>
      <c r="H223" s="101">
        <v>1.564855090909085</v>
      </c>
      <c r="I223" s="101">
        <v>0.14957360606060591</v>
      </c>
      <c r="J223" s="187">
        <v>1.4152814848484792</v>
      </c>
      <c r="K223" s="29"/>
      <c r="L223" s="21">
        <f>'WASP DATA'!A381</f>
        <v>42225.272400000002</v>
      </c>
      <c r="M223" s="72">
        <f>'WASP DATA'!L381</f>
        <v>1.0398810999999999</v>
      </c>
      <c r="N223" s="31"/>
      <c r="O223" s="45">
        <v>42226.000578703701</v>
      </c>
      <c r="P223" s="34">
        <v>0.38719999999999999</v>
      </c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21">
        <v>42226.166666956022</v>
      </c>
      <c r="B224" s="94">
        <v>786</v>
      </c>
      <c r="C224" s="23">
        <f t="shared" si="3"/>
        <v>22.257161999999997</v>
      </c>
      <c r="D224" s="22"/>
      <c r="E224" s="23"/>
      <c r="F224" s="25"/>
      <c r="G224" s="26"/>
      <c r="H224" s="101">
        <v>1.552531181818176</v>
      </c>
      <c r="I224" s="101">
        <v>0.14959310101010093</v>
      </c>
      <c r="J224" s="187">
        <v>1.4029380808080751</v>
      </c>
      <c r="K224" s="29"/>
      <c r="L224" s="21">
        <f>'WASP DATA'!A382</f>
        <v>42225.282399999996</v>
      </c>
      <c r="M224" s="72">
        <f>'WASP DATA'!L382</f>
        <v>0.99045340000000004</v>
      </c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21">
        <v>42226.177083680559</v>
      </c>
      <c r="B225" s="94">
        <v>772</v>
      </c>
      <c r="C225" s="23">
        <f t="shared" si="3"/>
        <v>21.860723999999998</v>
      </c>
      <c r="D225" s="22"/>
      <c r="E225" s="23"/>
      <c r="F225" s="25"/>
      <c r="G225" s="26"/>
      <c r="H225" s="101">
        <v>1.5402072727272671</v>
      </c>
      <c r="I225" s="101">
        <v>0.14961259595959583</v>
      </c>
      <c r="J225" s="187">
        <v>1.3905946767676713</v>
      </c>
      <c r="K225" s="29"/>
      <c r="L225" s="21">
        <f>'WASP DATA'!A383</f>
        <v>42225.292300000001</v>
      </c>
      <c r="M225" s="72">
        <f>'WASP DATA'!L383</f>
        <v>0.94313632999999997</v>
      </c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21">
        <v>42226.187500405096</v>
      </c>
      <c r="B226" s="94">
        <v>772</v>
      </c>
      <c r="C226" s="23">
        <f t="shared" si="3"/>
        <v>21.860723999999998</v>
      </c>
      <c r="D226" s="22"/>
      <c r="E226" s="23"/>
      <c r="F226" s="25"/>
      <c r="G226" s="26"/>
      <c r="H226" s="101">
        <v>1.527883363636358</v>
      </c>
      <c r="I226" s="101">
        <v>0.14963209090909077</v>
      </c>
      <c r="J226" s="187">
        <v>1.3782512727272673</v>
      </c>
      <c r="K226" s="29"/>
      <c r="L226" s="21">
        <f>'WASP DATA'!A384</f>
        <v>42225.302199999998</v>
      </c>
      <c r="M226" s="72">
        <f>'WASP DATA'!L384</f>
        <v>0.89783049999999998</v>
      </c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21">
        <v>42226.197917129626</v>
      </c>
      <c r="B227" s="94">
        <v>786</v>
      </c>
      <c r="C227" s="23">
        <f t="shared" si="3"/>
        <v>22.257161999999997</v>
      </c>
      <c r="D227" s="22"/>
      <c r="E227" s="23"/>
      <c r="F227" s="25"/>
      <c r="G227" s="26"/>
      <c r="H227" s="101">
        <v>1.5155594545454489</v>
      </c>
      <c r="I227" s="101">
        <v>0.14965158585858576</v>
      </c>
      <c r="J227" s="187">
        <v>1.3659078686868631</v>
      </c>
      <c r="K227" s="29"/>
      <c r="L227" s="21">
        <f>'WASP DATA'!A385</f>
        <v>42225.3122</v>
      </c>
      <c r="M227" s="72">
        <f>'WASP DATA'!L385</f>
        <v>0.85444339999999996</v>
      </c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21">
        <v>42226.208333854163</v>
      </c>
      <c r="B228" s="94">
        <v>786</v>
      </c>
      <c r="C228" s="23">
        <f t="shared" si="3"/>
        <v>22.257161999999997</v>
      </c>
      <c r="D228" s="22"/>
      <c r="E228" s="23"/>
      <c r="F228" s="25"/>
      <c r="G228" s="26"/>
      <c r="H228" s="101">
        <v>1.5032355454545399</v>
      </c>
      <c r="I228" s="101">
        <v>0.14967108080808064</v>
      </c>
      <c r="J228" s="187">
        <v>1.3535644646464593</v>
      </c>
      <c r="K228" s="29"/>
      <c r="L228" s="21">
        <f>'WASP DATA'!A386</f>
        <v>42225.322099999998</v>
      </c>
      <c r="M228" s="72">
        <f>'WASP DATA'!L386</f>
        <v>0.81288861999999995</v>
      </c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21">
        <v>42226.218750578701</v>
      </c>
      <c r="B229" s="94">
        <v>786</v>
      </c>
      <c r="C229" s="23">
        <f t="shared" si="3"/>
        <v>22.257161999999997</v>
      </c>
      <c r="D229" s="22"/>
      <c r="E229" s="23"/>
      <c r="F229" s="25"/>
      <c r="G229" s="26"/>
      <c r="H229" s="101">
        <v>1.4909116363636306</v>
      </c>
      <c r="I229" s="101">
        <v>0.14969057575757563</v>
      </c>
      <c r="J229" s="187">
        <v>1.3412210606060548</v>
      </c>
      <c r="K229" s="29"/>
      <c r="L229" s="21">
        <f>'WASP DATA'!A387</f>
        <v>42225.3321</v>
      </c>
      <c r="M229" s="72">
        <f>'WASP DATA'!L387</f>
        <v>0.77308569999999999</v>
      </c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21">
        <v>42226.229167303238</v>
      </c>
      <c r="B230" s="94">
        <v>786</v>
      </c>
      <c r="C230" s="23">
        <f t="shared" si="3"/>
        <v>22.257161999999997</v>
      </c>
      <c r="D230" s="22"/>
      <c r="E230" s="23"/>
      <c r="F230" s="25"/>
      <c r="G230" s="26"/>
      <c r="H230" s="101">
        <v>1.4785877272727219</v>
      </c>
      <c r="I230" s="101">
        <v>0.1497100707070706</v>
      </c>
      <c r="J230" s="187">
        <v>1.3288776565656513</v>
      </c>
      <c r="K230" s="29"/>
      <c r="L230" s="21">
        <f>'WASP DATA'!A388</f>
        <v>42225.341999999997</v>
      </c>
      <c r="M230" s="72">
        <f>'WASP DATA'!L388</f>
        <v>0.73495924000000001</v>
      </c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21">
        <v>42226.239584027775</v>
      </c>
      <c r="B231" s="94">
        <v>772</v>
      </c>
      <c r="C231" s="23">
        <f t="shared" si="3"/>
        <v>21.860723999999998</v>
      </c>
      <c r="D231" s="22"/>
      <c r="E231" s="23"/>
      <c r="F231" s="25"/>
      <c r="G231" s="26"/>
      <c r="H231" s="101">
        <v>1.4662638181818124</v>
      </c>
      <c r="I231" s="101">
        <v>0.14972956565656551</v>
      </c>
      <c r="J231" s="187">
        <v>1.3165342525252468</v>
      </c>
      <c r="K231" s="29"/>
      <c r="L231" s="21">
        <f>'WASP DATA'!A389</f>
        <v>42225.351999999999</v>
      </c>
      <c r="M231" s="72">
        <f>'WASP DATA'!L389</f>
        <v>0.69843911999999997</v>
      </c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21">
        <v>42226.250000752312</v>
      </c>
      <c r="B232" s="94">
        <v>772</v>
      </c>
      <c r="C232" s="23">
        <f t="shared" si="3"/>
        <v>21.860723999999998</v>
      </c>
      <c r="D232" s="22"/>
      <c r="E232" s="23"/>
      <c r="F232" s="25"/>
      <c r="G232" s="26"/>
      <c r="H232" s="101">
        <v>1.453939909090904</v>
      </c>
      <c r="I232" s="101">
        <v>0.1497490606060605</v>
      </c>
      <c r="J232" s="187">
        <v>1.3041908484848435</v>
      </c>
      <c r="K232" s="29"/>
      <c r="L232" s="21">
        <f>'WASP DATA'!A390</f>
        <v>42225.362000000001</v>
      </c>
      <c r="M232" s="72">
        <f>'WASP DATA'!L390</f>
        <v>0.66345969999999999</v>
      </c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21">
        <v>42226.260417476849</v>
      </c>
      <c r="B233" s="94">
        <v>758</v>
      </c>
      <c r="C233" s="23">
        <f t="shared" si="3"/>
        <v>21.464285999999998</v>
      </c>
      <c r="D233" s="22"/>
      <c r="E233" s="23"/>
      <c r="F233" s="25"/>
      <c r="G233" s="26"/>
      <c r="H233" s="101">
        <v>1.4416159999999942</v>
      </c>
      <c r="I233" s="101">
        <v>0.1497685555555554</v>
      </c>
      <c r="J233" s="187">
        <v>1.2918474444444388</v>
      </c>
      <c r="K233" s="29"/>
      <c r="L233" s="21">
        <f>'WASP DATA'!A391</f>
        <v>42225.372000000003</v>
      </c>
      <c r="M233" s="72">
        <f>'WASP DATA'!L391</f>
        <v>0.62995920000000005</v>
      </c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21">
        <v>42226.270834201387</v>
      </c>
      <c r="B234" s="94">
        <v>786</v>
      </c>
      <c r="C234" s="23">
        <f t="shared" si="3"/>
        <v>22.257161999999997</v>
      </c>
      <c r="D234" s="22"/>
      <c r="E234" s="23"/>
      <c r="F234" s="25"/>
      <c r="G234" s="26"/>
      <c r="H234" s="101">
        <v>1.4292920909090854</v>
      </c>
      <c r="I234" s="101">
        <v>0.1497880505050504</v>
      </c>
      <c r="J234" s="187">
        <v>1.279504040404035</v>
      </c>
      <c r="K234" s="29"/>
      <c r="L234" s="21">
        <f>'WASP DATA'!A392</f>
        <v>42225.381999999998</v>
      </c>
      <c r="M234" s="72">
        <f>'WASP DATA'!L392</f>
        <v>0.59787970000000001</v>
      </c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21">
        <v>42226.281250925924</v>
      </c>
      <c r="B235" s="94">
        <v>772</v>
      </c>
      <c r="C235" s="23">
        <f t="shared" si="3"/>
        <v>21.860723999999998</v>
      </c>
      <c r="D235" s="22"/>
      <c r="E235" s="23"/>
      <c r="F235" s="25"/>
      <c r="G235" s="26"/>
      <c r="H235" s="101">
        <v>1.4169681818181765</v>
      </c>
      <c r="I235" s="101">
        <v>0.14980754545454533</v>
      </c>
      <c r="J235" s="187">
        <v>1.2671606363636312</v>
      </c>
      <c r="K235" s="29"/>
      <c r="L235" s="21">
        <f>'WASP DATA'!A393</f>
        <v>42225.392</v>
      </c>
      <c r="M235" s="72">
        <f>'WASP DATA'!L393</f>
        <v>0.56716699999999998</v>
      </c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21">
        <v>42226.291667650461</v>
      </c>
      <c r="B236" s="94">
        <v>772</v>
      </c>
      <c r="C236" s="23">
        <f t="shared" si="3"/>
        <v>21.860723999999998</v>
      </c>
      <c r="D236" s="22"/>
      <c r="E236" s="23"/>
      <c r="F236" s="25"/>
      <c r="G236" s="26"/>
      <c r="H236" s="101">
        <v>1.404644272727267</v>
      </c>
      <c r="I236" s="101">
        <v>0.14982704040404027</v>
      </c>
      <c r="J236" s="187">
        <v>1.2548172323232267</v>
      </c>
      <c r="K236" s="29"/>
      <c r="L236" s="21">
        <f>'WASP DATA'!A394</f>
        <v>42225.402000000002</v>
      </c>
      <c r="M236" s="72">
        <f>'WASP DATA'!L394</f>
        <v>0.53776942999999999</v>
      </c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21">
        <v>42226.302084374998</v>
      </c>
      <c r="B237" s="94">
        <v>772</v>
      </c>
      <c r="C237" s="23">
        <f t="shared" si="3"/>
        <v>21.860723999999998</v>
      </c>
      <c r="D237" s="22"/>
      <c r="E237" s="23"/>
      <c r="F237" s="25"/>
      <c r="G237" s="26"/>
      <c r="H237" s="101">
        <v>1.3923203636363584</v>
      </c>
      <c r="I237" s="101">
        <v>0.1498465353535352</v>
      </c>
      <c r="J237" s="187">
        <v>0</v>
      </c>
      <c r="K237" s="29"/>
      <c r="L237" s="21">
        <f>'WASP DATA'!A395</f>
        <v>42225.411999999997</v>
      </c>
      <c r="M237" s="72">
        <f>'WASP DATA'!L395</f>
        <v>0.50963860000000005</v>
      </c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21">
        <v>42226.312501099535</v>
      </c>
      <c r="B238" s="94">
        <v>772</v>
      </c>
      <c r="C238" s="23">
        <f t="shared" si="3"/>
        <v>21.860723999999998</v>
      </c>
      <c r="D238" s="22"/>
      <c r="E238" s="23"/>
      <c r="F238" s="25"/>
      <c r="G238" s="26"/>
      <c r="H238" s="101">
        <v>1.3799964545454495</v>
      </c>
      <c r="I238" s="101">
        <v>0.14986603030303011</v>
      </c>
      <c r="J238" s="187">
        <v>0</v>
      </c>
      <c r="K238" s="29"/>
      <c r="L238" s="21"/>
      <c r="M238" s="72"/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21">
        <v>42226.322917824073</v>
      </c>
      <c r="B239" s="94">
        <v>758</v>
      </c>
      <c r="C239" s="23">
        <f t="shared" si="3"/>
        <v>21.464285999999998</v>
      </c>
      <c r="D239" s="22"/>
      <c r="E239" s="23"/>
      <c r="F239" s="25"/>
      <c r="G239" s="26"/>
      <c r="H239" s="101">
        <v>1.3676725454545404</v>
      </c>
      <c r="I239" s="101">
        <v>0.1498855252525251</v>
      </c>
      <c r="J239" s="187">
        <v>0</v>
      </c>
      <c r="K239" s="29"/>
      <c r="L239" s="21"/>
      <c r="M239" s="72"/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21">
        <v>42226.33333454861</v>
      </c>
      <c r="B240" s="94">
        <v>772</v>
      </c>
      <c r="C240" s="23">
        <f t="shared" si="3"/>
        <v>21.860723999999998</v>
      </c>
      <c r="D240" s="22"/>
      <c r="E240" s="23"/>
      <c r="F240" s="25"/>
      <c r="G240" s="26"/>
      <c r="H240" s="101">
        <v>1.3553486363636311</v>
      </c>
      <c r="I240" s="101">
        <v>0.14990502020202007</v>
      </c>
      <c r="J240" s="187">
        <v>0</v>
      </c>
      <c r="K240" s="29"/>
      <c r="L240" s="21"/>
      <c r="M240" s="72"/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21">
        <v>42226.343751273147</v>
      </c>
      <c r="B241" s="94">
        <v>758</v>
      </c>
      <c r="C241" s="23">
        <f t="shared" si="3"/>
        <v>21.464285999999998</v>
      </c>
      <c r="D241" s="22"/>
      <c r="E241" s="23"/>
      <c r="F241" s="25"/>
      <c r="G241" s="26"/>
      <c r="H241" s="101">
        <v>1.343024727272722</v>
      </c>
      <c r="I241" s="101">
        <v>0.149924515151515</v>
      </c>
      <c r="J241" s="187">
        <v>0</v>
      </c>
      <c r="K241" s="29"/>
      <c r="L241" s="21"/>
      <c r="M241" s="72"/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21">
        <v>42226.354167997684</v>
      </c>
      <c r="B242" s="94">
        <v>758</v>
      </c>
      <c r="C242" s="23">
        <f t="shared" si="3"/>
        <v>21.464285999999998</v>
      </c>
      <c r="D242" s="22"/>
      <c r="E242" s="23"/>
      <c r="F242" s="25"/>
      <c r="G242" s="26"/>
      <c r="H242" s="101">
        <v>1.330700818181813</v>
      </c>
      <c r="I242" s="101">
        <v>0.14994401010100997</v>
      </c>
      <c r="J242" s="187">
        <v>0</v>
      </c>
      <c r="K242" s="29"/>
      <c r="L242" s="21"/>
      <c r="M242" s="72"/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21">
        <v>42226.364584722221</v>
      </c>
      <c r="B243" s="94">
        <v>772</v>
      </c>
      <c r="C243" s="23">
        <f t="shared" si="3"/>
        <v>21.860723999999998</v>
      </c>
      <c r="D243" s="22"/>
      <c r="E243" s="23"/>
      <c r="F243" s="25"/>
      <c r="G243" s="26"/>
      <c r="H243" s="101">
        <v>1.3183769090909037</v>
      </c>
      <c r="I243" s="101">
        <v>0.14996350505050493</v>
      </c>
      <c r="J243" s="187">
        <v>0</v>
      </c>
      <c r="K243" s="29"/>
      <c r="L243" s="21"/>
      <c r="M243" s="72"/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21">
        <v>42226.375001446759</v>
      </c>
      <c r="B244" s="94">
        <v>758</v>
      </c>
      <c r="C244" s="23">
        <f t="shared" si="3"/>
        <v>21.464285999999998</v>
      </c>
      <c r="D244" s="22"/>
      <c r="E244" s="23"/>
      <c r="F244" s="25"/>
      <c r="G244" s="26"/>
      <c r="H244" s="101">
        <v>1.3060530000000004</v>
      </c>
      <c r="I244" s="101">
        <v>0.14998300000000001</v>
      </c>
      <c r="J244" s="187">
        <v>0</v>
      </c>
      <c r="K244" s="29"/>
      <c r="L244" s="21"/>
      <c r="M244" s="72"/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21"/>
      <c r="B245" s="94"/>
      <c r="C245" s="23">
        <f t="shared" si="3"/>
        <v>0</v>
      </c>
      <c r="D245" s="22"/>
      <c r="E245" s="23"/>
      <c r="F245" s="25"/>
      <c r="G245" s="26"/>
      <c r="H245" s="25"/>
      <c r="I245" s="25"/>
      <c r="J245" s="25"/>
      <c r="K245" s="29"/>
      <c r="L245" s="21"/>
      <c r="M245" s="72"/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21"/>
      <c r="B246" s="94"/>
      <c r="C246" s="23">
        <f t="shared" si="3"/>
        <v>0</v>
      </c>
      <c r="D246" s="22"/>
      <c r="E246" s="23"/>
      <c r="F246" s="25"/>
      <c r="G246" s="26"/>
      <c r="H246" s="25"/>
      <c r="I246" s="25"/>
      <c r="J246" s="25"/>
      <c r="K246" s="29"/>
      <c r="L246" s="21"/>
      <c r="M246" s="72"/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21"/>
      <c r="B247" s="94"/>
      <c r="C247" s="23">
        <f t="shared" si="3"/>
        <v>0</v>
      </c>
      <c r="D247" s="22"/>
      <c r="E247" s="23"/>
      <c r="F247" s="25"/>
      <c r="G247" s="26"/>
      <c r="H247" s="25"/>
      <c r="I247" s="25"/>
      <c r="J247" s="25"/>
      <c r="K247" s="29"/>
      <c r="L247" s="21"/>
      <c r="M247" s="72"/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21"/>
      <c r="B248" s="94"/>
      <c r="C248" s="23">
        <f t="shared" si="3"/>
        <v>0</v>
      </c>
      <c r="D248" s="22"/>
      <c r="E248" s="23"/>
      <c r="F248" s="25"/>
      <c r="G248" s="26"/>
      <c r="H248" s="25"/>
      <c r="I248" s="25"/>
      <c r="J248" s="25"/>
      <c r="K248" s="29"/>
      <c r="L248" s="30"/>
      <c r="M248" s="25"/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21"/>
      <c r="B249" s="94"/>
      <c r="C249" s="23">
        <f t="shared" si="3"/>
        <v>0</v>
      </c>
      <c r="D249" s="22"/>
      <c r="E249" s="23"/>
      <c r="F249" s="25"/>
      <c r="G249" s="26"/>
      <c r="H249" s="25"/>
      <c r="I249" s="25"/>
      <c r="J249" s="25"/>
      <c r="K249" s="29"/>
      <c r="L249" s="30"/>
      <c r="M249" s="25"/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21"/>
      <c r="B250" s="94"/>
      <c r="C250" s="23">
        <f t="shared" si="3"/>
        <v>0</v>
      </c>
      <c r="D250" s="22"/>
      <c r="E250" s="23"/>
      <c r="F250" s="25"/>
      <c r="G250" s="26"/>
      <c r="H250" s="25"/>
      <c r="I250" s="25"/>
      <c r="J250" s="25"/>
      <c r="K250" s="29"/>
      <c r="L250" s="30"/>
      <c r="M250" s="25"/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21"/>
      <c r="B251" s="94"/>
      <c r="C251" s="23">
        <f t="shared" si="3"/>
        <v>0</v>
      </c>
      <c r="D251" s="22"/>
      <c r="E251" s="23"/>
      <c r="F251" s="25"/>
      <c r="G251" s="26"/>
      <c r="H251" s="25"/>
      <c r="I251" s="25"/>
      <c r="J251" s="25"/>
      <c r="K251" s="29"/>
      <c r="L251" s="30"/>
      <c r="M251" s="25"/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7"/>
      <c r="B252" s="7"/>
      <c r="C252" s="7"/>
      <c r="D252" s="7"/>
      <c r="E252" s="7"/>
      <c r="F252" s="7"/>
      <c r="G252" s="46"/>
      <c r="H252" s="6"/>
      <c r="I252" s="6"/>
      <c r="J252" s="6"/>
      <c r="K252" s="7"/>
      <c r="L252" s="7"/>
      <c r="M252" s="6"/>
    </row>
    <row r="253" spans="1:28" x14ac:dyDescent="0.2">
      <c r="A253" s="7"/>
      <c r="B253" s="7"/>
      <c r="C253" s="7"/>
      <c r="D253" s="7"/>
      <c r="E253" s="7"/>
      <c r="F253" s="7"/>
      <c r="G253" s="46"/>
      <c r="H253" s="6"/>
      <c r="I253" s="6"/>
      <c r="J253" s="6"/>
      <c r="K253" s="7"/>
      <c r="L253" s="7"/>
      <c r="M253" s="6"/>
    </row>
    <row r="254" spans="1:28" x14ac:dyDescent="0.2">
      <c r="A254" s="7"/>
      <c r="B254" s="7"/>
      <c r="C254" s="7"/>
      <c r="D254" s="7"/>
      <c r="E254" s="7"/>
      <c r="F254" s="7"/>
      <c r="G254" s="46"/>
      <c r="H254" s="6"/>
      <c r="I254" s="6"/>
      <c r="J254" s="6"/>
      <c r="K254" s="7"/>
      <c r="L254" s="7"/>
      <c r="M254" s="6"/>
    </row>
    <row r="255" spans="1:28" x14ac:dyDescent="0.2">
      <c r="A255" s="7"/>
      <c r="B255" s="7"/>
      <c r="C255" s="7"/>
      <c r="D255" s="7"/>
      <c r="E255" s="7"/>
      <c r="F255" s="7"/>
      <c r="G255" s="46"/>
      <c r="H255" s="6"/>
      <c r="I255" s="6"/>
      <c r="J255" s="6"/>
      <c r="K255" s="7"/>
      <c r="L255" s="7"/>
      <c r="M255" s="6"/>
    </row>
    <row r="256" spans="1:28" x14ac:dyDescent="0.2">
      <c r="A256" s="7"/>
      <c r="B256" s="7"/>
      <c r="C256" s="7"/>
      <c r="D256" s="7"/>
      <c r="E256" s="7"/>
      <c r="F256" s="7"/>
      <c r="G256" s="7"/>
      <c r="H256" s="6"/>
      <c r="I256" s="6"/>
      <c r="J256" s="6"/>
      <c r="K256" s="7"/>
      <c r="L256" s="7"/>
      <c r="M256" s="6"/>
    </row>
    <row r="257" spans="1:13" x14ac:dyDescent="0.2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</row>
    <row r="258" spans="1:13" x14ac:dyDescent="0.2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</row>
    <row r="259" spans="1:13" x14ac:dyDescent="0.2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</row>
    <row r="260" spans="1:13" x14ac:dyDescent="0.2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</row>
    <row r="261" spans="1:13" x14ac:dyDescent="0.2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</row>
    <row r="262" spans="1:13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</sheetData>
  <sheetProtection algorithmName="SHA-512" hashValue="vSteGZH6y2nDsVDMgPCYElQc5V2+YhiwBTftcEBt2HewXXo91Dh1wBpYL2CdMvH6ZUjN6UUIoI55UfaKzAIdwA==" saltValue="gizppO2OxzyM46dQ+iy32w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4:G251">
    <cfRule type="cellIs" dxfId="19" priority="2" operator="greaterThan">
      <formula>0</formula>
    </cfRule>
  </conditionalFormatting>
  <conditionalFormatting sqref="D4:F38 D40:F251 E39:F39">
    <cfRule type="cellIs" dxfId="18" priority="1" operator="greaterThan">
      <formula>0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5" tint="-0.249977111117893"/>
  </sheetPr>
  <dimension ref="A1:AB251"/>
  <sheetViews>
    <sheetView topLeftCell="E1" workbookViewId="0">
      <selection activeCell="R4" sqref="R4:R8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97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 t="s">
        <v>12</v>
      </c>
      <c r="G3" s="17"/>
      <c r="H3" s="16" t="s">
        <v>10</v>
      </c>
      <c r="I3" s="16" t="s">
        <v>11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15</v>
      </c>
    </row>
    <row r="4" spans="1:28" x14ac:dyDescent="0.2">
      <c r="A4" s="107">
        <v>42224.166666666664</v>
      </c>
      <c r="B4" s="106">
        <v>763</v>
      </c>
      <c r="C4" s="23">
        <f t="shared" ref="C4:C67" si="0">B4*0.028317</f>
        <v>21.605871</v>
      </c>
      <c r="D4" s="24"/>
      <c r="E4" s="25"/>
      <c r="F4" s="25"/>
      <c r="G4" s="26"/>
      <c r="H4" s="105">
        <v>1.5951059999999999</v>
      </c>
      <c r="I4" s="105">
        <v>0.13806299999999999</v>
      </c>
      <c r="J4" s="27">
        <v>0.71588699999999994</v>
      </c>
      <c r="K4" s="29"/>
      <c r="L4" s="21">
        <f>'WASP DATA'!A187</f>
        <v>42223.333899999998</v>
      </c>
      <c r="M4" s="72">
        <f>'WASP DATA'!N187</f>
        <v>2.2409419999999999E-2</v>
      </c>
      <c r="N4" s="31"/>
      <c r="O4" s="59">
        <v>42224.167256944442</v>
      </c>
      <c r="P4" s="103">
        <v>0.46</v>
      </c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107">
        <v>42224.177083333336</v>
      </c>
      <c r="B5" s="106">
        <v>754</v>
      </c>
      <c r="C5" s="23">
        <f t="shared" si="0"/>
        <v>21.351018</v>
      </c>
      <c r="D5" s="24"/>
      <c r="E5" s="25"/>
      <c r="F5" s="25"/>
      <c r="G5" s="26"/>
      <c r="H5" s="105">
        <v>1.8425026609589044</v>
      </c>
      <c r="I5" s="105">
        <v>0.13778325000000005</v>
      </c>
      <c r="J5" s="27">
        <v>1.0562105000000002</v>
      </c>
      <c r="K5" s="29"/>
      <c r="L5" s="21">
        <f>'WASP DATA'!A188</f>
        <v>42223.3433</v>
      </c>
      <c r="M5" s="72">
        <f>'WASP DATA'!N188</f>
        <v>2.675137E-2</v>
      </c>
      <c r="N5" s="31"/>
      <c r="O5" s="59">
        <v>42224.177673611113</v>
      </c>
      <c r="P5" s="43">
        <v>0.46100000000000002</v>
      </c>
      <c r="Q5" s="34"/>
      <c r="R5" s="211" t="s">
        <v>130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107">
        <v>42224.187500057873</v>
      </c>
      <c r="B6" s="106">
        <v>763</v>
      </c>
      <c r="C6" s="23">
        <f t="shared" si="0"/>
        <v>21.605871</v>
      </c>
      <c r="D6" s="24"/>
      <c r="E6" s="25"/>
      <c r="F6" s="25"/>
      <c r="G6" s="26"/>
      <c r="H6" s="105">
        <v>2.0898993219178079</v>
      </c>
      <c r="I6" s="105">
        <v>0.13750350000000003</v>
      </c>
      <c r="J6" s="27">
        <v>1.3965340000000002</v>
      </c>
      <c r="K6" s="29"/>
      <c r="L6" s="21">
        <f>'WASP DATA'!A189</f>
        <v>42223.352800000001</v>
      </c>
      <c r="M6" s="72">
        <f>'WASP DATA'!N189</f>
        <v>3.1831669999999999E-2</v>
      </c>
      <c r="N6" s="31"/>
      <c r="O6" s="59">
        <v>42224.188090277778</v>
      </c>
      <c r="P6" s="43">
        <v>0.46300000000000002</v>
      </c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107">
        <v>42224.19791678241</v>
      </c>
      <c r="B7" s="106">
        <v>754</v>
      </c>
      <c r="C7" s="23">
        <f t="shared" si="0"/>
        <v>21.351018</v>
      </c>
      <c r="D7" s="24"/>
      <c r="E7" s="25"/>
      <c r="F7" s="25"/>
      <c r="G7" s="26"/>
      <c r="H7" s="105">
        <v>2.3372959828767121</v>
      </c>
      <c r="I7" s="105">
        <v>0.13722375000000006</v>
      </c>
      <c r="J7" s="27">
        <v>1.7368575000000004</v>
      </c>
      <c r="K7" s="29"/>
      <c r="L7" s="21">
        <f>'WASP DATA'!A190</f>
        <v>42223.363799999999</v>
      </c>
      <c r="M7" s="72">
        <f>'WASP DATA'!N190</f>
        <v>3.8834599999999997E-2</v>
      </c>
      <c r="N7" s="31"/>
      <c r="O7" s="59">
        <v>42224.198506944442</v>
      </c>
      <c r="P7" s="43">
        <v>0.46500000000000002</v>
      </c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107">
        <v>42224.208333506947</v>
      </c>
      <c r="B8" s="106">
        <v>754</v>
      </c>
      <c r="C8" s="23">
        <f t="shared" si="0"/>
        <v>21.351018</v>
      </c>
      <c r="D8" s="24"/>
      <c r="E8" s="25"/>
      <c r="F8" s="25"/>
      <c r="G8" s="26"/>
      <c r="H8" s="105">
        <v>2.5846926438356164</v>
      </c>
      <c r="I8" s="105">
        <v>0.13694399999999998</v>
      </c>
      <c r="J8" s="27">
        <v>2.0771810000000004</v>
      </c>
      <c r="K8" s="29"/>
      <c r="L8" s="21">
        <f>'WASP DATA'!A191</f>
        <v>42223.373200000002</v>
      </c>
      <c r="M8" s="72">
        <f>'WASP DATA'!N191</f>
        <v>4.5896329999999999E-2</v>
      </c>
      <c r="N8" s="31"/>
      <c r="O8" s="59">
        <v>42224.208923611113</v>
      </c>
      <c r="P8" s="43">
        <v>0.46800000000000003</v>
      </c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107">
        <v>42224.218750231485</v>
      </c>
      <c r="B9" s="106">
        <v>754</v>
      </c>
      <c r="C9" s="23">
        <f t="shared" si="0"/>
        <v>21.351018</v>
      </c>
      <c r="D9" s="24"/>
      <c r="E9" s="25"/>
      <c r="F9" s="25"/>
      <c r="G9" s="26"/>
      <c r="H9" s="105">
        <v>2.8320893047945201</v>
      </c>
      <c r="I9" s="105">
        <v>0.13666424999999996</v>
      </c>
      <c r="J9" s="27">
        <v>2.4175045000000006</v>
      </c>
      <c r="K9" s="29"/>
      <c r="L9" s="21">
        <f>'WASP DATA'!A192</f>
        <v>42223.3842</v>
      </c>
      <c r="M9" s="72">
        <f>'WASP DATA'!N192</f>
        <v>5.5559329999999997E-2</v>
      </c>
      <c r="N9" s="31"/>
      <c r="O9" s="59">
        <v>42224.219340277778</v>
      </c>
      <c r="P9" s="43">
        <v>0.47</v>
      </c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107">
        <v>42224.229166956022</v>
      </c>
      <c r="B10" s="106">
        <v>754</v>
      </c>
      <c r="C10" s="23">
        <f t="shared" si="0"/>
        <v>21.351018</v>
      </c>
      <c r="D10" s="24"/>
      <c r="E10" s="25"/>
      <c r="F10" s="25"/>
      <c r="G10" s="26"/>
      <c r="H10" s="105">
        <v>3.0794859657534253</v>
      </c>
      <c r="I10" s="105">
        <v>0.13638449999999999</v>
      </c>
      <c r="J10" s="27">
        <v>2.7578280000000004</v>
      </c>
      <c r="K10" s="29"/>
      <c r="L10" s="21">
        <f>'WASP DATA'!A193</f>
        <v>42223.393600000003</v>
      </c>
      <c r="M10" s="72">
        <f>'WASP DATA'!N193</f>
        <v>6.5234189999999997E-2</v>
      </c>
      <c r="N10" s="31"/>
      <c r="O10" s="59">
        <v>42224.229756944442</v>
      </c>
      <c r="P10" s="43">
        <v>0.47399999999999998</v>
      </c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107">
        <v>42224.239583680559</v>
      </c>
      <c r="B11" s="106">
        <v>754</v>
      </c>
      <c r="C11" s="23">
        <f t="shared" si="0"/>
        <v>21.351018</v>
      </c>
      <c r="D11" s="24"/>
      <c r="E11" s="25"/>
      <c r="F11" s="25"/>
      <c r="G11" s="26"/>
      <c r="H11" s="105">
        <v>3.3268826267123277</v>
      </c>
      <c r="I11" s="105">
        <v>0.13610474999999997</v>
      </c>
      <c r="J11" s="27">
        <v>3.0981515000000002</v>
      </c>
      <c r="K11" s="29"/>
      <c r="L11" s="21">
        <f>'WASP DATA'!A194</f>
        <v>42223.402999999998</v>
      </c>
      <c r="M11" s="72">
        <f>'WASP DATA'!N194</f>
        <v>7.6369610000000004E-2</v>
      </c>
      <c r="N11" s="31"/>
      <c r="O11" s="59">
        <v>42224.240173611113</v>
      </c>
      <c r="P11" s="43">
        <v>0.47799999999999998</v>
      </c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107">
        <v>42224.250000405096</v>
      </c>
      <c r="B12" s="106">
        <v>754</v>
      </c>
      <c r="C12" s="23">
        <f t="shared" si="0"/>
        <v>21.351018</v>
      </c>
      <c r="D12" s="143">
        <v>3.57</v>
      </c>
      <c r="E12" s="105">
        <v>0.13582500000000003</v>
      </c>
      <c r="F12" s="25"/>
      <c r="G12" s="26"/>
      <c r="H12" s="105">
        <v>3.5742792876712333</v>
      </c>
      <c r="I12" s="105">
        <v>0.13582500000000003</v>
      </c>
      <c r="J12" s="27">
        <v>3.4384750000000004</v>
      </c>
      <c r="K12" s="29"/>
      <c r="L12" s="21">
        <f>'WASP DATA'!A195</f>
        <v>42223.4139</v>
      </c>
      <c r="M12" s="72">
        <f>'WASP DATA'!N195</f>
        <v>9.1452640000000002E-2</v>
      </c>
      <c r="N12" s="31"/>
      <c r="O12" s="59">
        <v>42224.250590277778</v>
      </c>
      <c r="P12" s="43">
        <v>0.48199999999999998</v>
      </c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107">
        <v>42224.260417129626</v>
      </c>
      <c r="B13" s="106">
        <v>763</v>
      </c>
      <c r="C13" s="23">
        <f t="shared" si="0"/>
        <v>21.605871</v>
      </c>
      <c r="D13" s="24"/>
      <c r="E13" s="25"/>
      <c r="F13" s="25"/>
      <c r="G13" s="26"/>
      <c r="H13" s="105">
        <v>15.452182577338151</v>
      </c>
      <c r="I13" s="105">
        <v>0.14002763323636364</v>
      </c>
      <c r="J13" s="27">
        <v>7.6796475091314997</v>
      </c>
      <c r="K13" s="29"/>
      <c r="L13" s="21">
        <f>'WASP DATA'!A196</f>
        <v>42223.423300000002</v>
      </c>
      <c r="M13" s="72">
        <f>'WASP DATA'!N196</f>
        <v>0.10640563</v>
      </c>
      <c r="N13" s="31"/>
      <c r="O13" s="59">
        <v>42224.261006944442</v>
      </c>
      <c r="P13" s="43">
        <v>0.48599999999999999</v>
      </c>
      <c r="Q13" s="34"/>
      <c r="R13" s="34" t="s">
        <v>20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107">
        <v>42224.270833854163</v>
      </c>
      <c r="B14" s="106">
        <v>773</v>
      </c>
      <c r="C14" s="23">
        <f t="shared" si="0"/>
        <v>21.889040999999999</v>
      </c>
      <c r="D14" s="22"/>
      <c r="E14" s="23"/>
      <c r="F14" s="25"/>
      <c r="G14" s="26"/>
      <c r="H14" s="105">
        <v>17.714640346798518</v>
      </c>
      <c r="I14" s="105">
        <v>0.14423026647272727</v>
      </c>
      <c r="J14" s="27">
        <v>11.920820018263001</v>
      </c>
      <c r="K14" s="29"/>
      <c r="L14" s="21">
        <f>'WASP DATA'!A197</f>
        <v>42223.434200000003</v>
      </c>
      <c r="M14" s="72">
        <f>'WASP DATA'!N197</f>
        <v>0.12652643999999999</v>
      </c>
      <c r="N14" s="31"/>
      <c r="O14" s="59">
        <v>42224.271423611113</v>
      </c>
      <c r="P14" s="43">
        <v>0.48899999999999999</v>
      </c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107">
        <v>42224.281250578701</v>
      </c>
      <c r="B15" s="106">
        <v>763</v>
      </c>
      <c r="C15" s="23">
        <f t="shared" si="0"/>
        <v>21.605871</v>
      </c>
      <c r="D15" s="36"/>
      <c r="E15" s="37"/>
      <c r="F15" s="25"/>
      <c r="G15" s="26"/>
      <c r="H15" s="105">
        <v>19.411483673893802</v>
      </c>
      <c r="I15" s="105">
        <v>0.14843289970909088</v>
      </c>
      <c r="J15" s="27">
        <v>16.161992527394506</v>
      </c>
      <c r="K15" s="29"/>
      <c r="L15" s="21">
        <f>'WASP DATA'!A198</f>
        <v>42223.443500000001</v>
      </c>
      <c r="M15" s="72">
        <f>'WASP DATA'!N198</f>
        <v>0.14634633999999999</v>
      </c>
      <c r="N15" s="31"/>
      <c r="O15" s="59">
        <v>42224.281840277778</v>
      </c>
      <c r="P15" s="43">
        <v>0.49299999999999999</v>
      </c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107">
        <v>42224.291667303238</v>
      </c>
      <c r="B16" s="106">
        <v>763</v>
      </c>
      <c r="C16" s="23">
        <f t="shared" si="0"/>
        <v>21.605871</v>
      </c>
      <c r="D16" s="22"/>
      <c r="E16" s="23"/>
      <c r="F16" s="25"/>
      <c r="G16" s="26"/>
      <c r="H16" s="105">
        <v>21.673941443354177</v>
      </c>
      <c r="I16" s="105">
        <v>0.15263553294545451</v>
      </c>
      <c r="J16" s="27">
        <v>20.403165036526001</v>
      </c>
      <c r="K16" s="29"/>
      <c r="L16" s="21">
        <f>'WASP DATA'!A199</f>
        <v>42223.452799999999</v>
      </c>
      <c r="M16" s="72">
        <f>'WASP DATA'!N199</f>
        <v>0.16882361000000001</v>
      </c>
      <c r="N16" s="31"/>
      <c r="O16" s="59">
        <v>42224.292256944442</v>
      </c>
      <c r="P16" s="43">
        <v>0.498</v>
      </c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107">
        <v>42224.302084027775</v>
      </c>
      <c r="B17" s="106">
        <v>773</v>
      </c>
      <c r="C17" s="23">
        <f t="shared" si="0"/>
        <v>21.889040999999999</v>
      </c>
      <c r="D17" s="22"/>
      <c r="E17" s="23"/>
      <c r="F17" s="25"/>
      <c r="G17" s="26"/>
      <c r="H17" s="105">
        <v>24.502013655179638</v>
      </c>
      <c r="I17" s="105">
        <v>0.15683816618181814</v>
      </c>
      <c r="J17" s="27">
        <v>24.644337545657503</v>
      </c>
      <c r="K17" s="29"/>
      <c r="L17" s="21">
        <f>'WASP DATA'!A200</f>
        <v>42223.4637</v>
      </c>
      <c r="M17" s="72">
        <f>'WASP DATA'!N200</f>
        <v>0.198794</v>
      </c>
      <c r="N17" s="31"/>
      <c r="O17" s="59">
        <v>42224.302673611113</v>
      </c>
      <c r="P17" s="43">
        <v>0.504</v>
      </c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107">
        <v>42224.312500752312</v>
      </c>
      <c r="B18" s="106">
        <v>773</v>
      </c>
      <c r="C18" s="23">
        <f t="shared" si="0"/>
        <v>21.889040999999999</v>
      </c>
      <c r="D18" s="22"/>
      <c r="E18" s="23"/>
      <c r="F18" s="25"/>
      <c r="G18" s="26"/>
      <c r="H18" s="105">
        <v>27.895700309370199</v>
      </c>
      <c r="I18" s="105">
        <v>0.16104079941818183</v>
      </c>
      <c r="J18" s="27">
        <v>28.885510054789005</v>
      </c>
      <c r="K18" s="29"/>
      <c r="L18" s="21">
        <f>'WASP DATA'!A201</f>
        <v>42223.472999999998</v>
      </c>
      <c r="M18" s="72">
        <f>'WASP DATA'!N201</f>
        <v>0.22805500000000001</v>
      </c>
      <c r="N18" s="31"/>
      <c r="O18" s="59">
        <v>42224.313090277778</v>
      </c>
      <c r="P18" s="43">
        <v>0.51</v>
      </c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107">
        <v>42224.322917476849</v>
      </c>
      <c r="B19" s="106">
        <v>773</v>
      </c>
      <c r="C19" s="23">
        <f t="shared" si="0"/>
        <v>21.889040999999999</v>
      </c>
      <c r="D19" s="22"/>
      <c r="E19" s="23"/>
      <c r="F19" s="25"/>
      <c r="G19" s="26"/>
      <c r="H19" s="105">
        <v>31.289386963560748</v>
      </c>
      <c r="I19" s="105">
        <v>0.16524343265454539</v>
      </c>
      <c r="J19" s="27">
        <v>33.12668256392049</v>
      </c>
      <c r="K19" s="29"/>
      <c r="L19" s="21">
        <f>'WASP DATA'!A202</f>
        <v>42223.483800000002</v>
      </c>
      <c r="M19" s="72">
        <f>'WASP DATA'!N202</f>
        <v>0.26683980000000002</v>
      </c>
      <c r="N19" s="31"/>
      <c r="O19" s="59">
        <v>42224.323506944442</v>
      </c>
      <c r="P19" s="43">
        <v>0.51800000000000002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107">
        <v>42224.333334201387</v>
      </c>
      <c r="B20" s="106">
        <v>773</v>
      </c>
      <c r="C20" s="23">
        <f t="shared" si="0"/>
        <v>21.889040999999999</v>
      </c>
      <c r="D20" s="22"/>
      <c r="E20" s="23"/>
      <c r="F20" s="25"/>
      <c r="G20" s="26"/>
      <c r="H20" s="105">
        <v>35.814302502481496</v>
      </c>
      <c r="I20" s="105">
        <v>0.1694460658909091</v>
      </c>
      <c r="J20" s="216">
        <v>37.367855073051985</v>
      </c>
      <c r="K20" s="29"/>
      <c r="L20" s="21">
        <f>'WASP DATA'!A203</f>
        <v>42223.4931</v>
      </c>
      <c r="M20" s="72">
        <f>'WASP DATA'!N203</f>
        <v>0.30448861999999999</v>
      </c>
      <c r="N20" s="31"/>
      <c r="O20" s="59">
        <v>42224.333923611113</v>
      </c>
      <c r="P20" s="43">
        <v>0.52500000000000002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107">
        <v>42224.343750925924</v>
      </c>
      <c r="B21" s="106">
        <v>773</v>
      </c>
      <c r="C21" s="23">
        <f t="shared" si="0"/>
        <v>21.889040999999999</v>
      </c>
      <c r="D21" s="22"/>
      <c r="E21" s="23"/>
      <c r="F21" s="25"/>
      <c r="G21" s="26"/>
      <c r="H21" s="105">
        <v>39.773603599037138</v>
      </c>
      <c r="I21" s="105">
        <v>0.17364869912727268</v>
      </c>
      <c r="J21" s="216">
        <v>41.609027582183494</v>
      </c>
      <c r="K21" s="29"/>
      <c r="L21" s="21">
        <f>'WASP DATA'!A204</f>
        <v>42223.503900000003</v>
      </c>
      <c r="M21" s="72">
        <f>'WASP DATA'!N204</f>
        <v>0.35410809999999998</v>
      </c>
      <c r="N21" s="31"/>
      <c r="O21" s="59">
        <v>42224.344340277778</v>
      </c>
      <c r="P21" s="43">
        <v>0.53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107">
        <v>42224.354167650461</v>
      </c>
      <c r="B22" s="106">
        <v>773</v>
      </c>
      <c r="C22" s="23">
        <f t="shared" si="0"/>
        <v>21.889040999999999</v>
      </c>
      <c r="D22" s="22"/>
      <c r="E22" s="23"/>
      <c r="F22" s="25"/>
      <c r="G22" s="26"/>
      <c r="H22" s="105">
        <v>42.601675810862609</v>
      </c>
      <c r="I22" s="105">
        <v>0.17785133236363632</v>
      </c>
      <c r="J22" s="216">
        <v>45.850200091314989</v>
      </c>
      <c r="K22" s="29"/>
      <c r="L22" s="21">
        <f>'WASP DATA'!A205</f>
        <v>42223.513200000001</v>
      </c>
      <c r="M22" s="72">
        <f>'WASP DATA'!N205</f>
        <v>0.40200780000000003</v>
      </c>
      <c r="N22" s="31"/>
      <c r="O22" s="59">
        <v>42224.354756944442</v>
      </c>
      <c r="P22" s="43">
        <v>0.53300000000000003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107">
        <v>42224.364584374998</v>
      </c>
      <c r="B23" s="106">
        <v>763</v>
      </c>
      <c r="C23" s="23">
        <f t="shared" si="0"/>
        <v>21.605871</v>
      </c>
      <c r="D23" s="22"/>
      <c r="E23" s="23"/>
      <c r="F23" s="25"/>
      <c r="G23" s="26"/>
      <c r="H23" s="105">
        <v>44.298519137957882</v>
      </c>
      <c r="I23" s="105">
        <v>0.18205396560000003</v>
      </c>
      <c r="J23" s="216">
        <v>50.091372600446498</v>
      </c>
      <c r="K23" s="29"/>
      <c r="L23" s="21">
        <f>'WASP DATA'!A206</f>
        <v>42223.5239</v>
      </c>
      <c r="M23" s="72">
        <f>'WASP DATA'!N206</f>
        <v>0.46479281</v>
      </c>
      <c r="N23" s="31"/>
      <c r="O23" s="59">
        <v>42224.365173611113</v>
      </c>
      <c r="P23" s="100">
        <v>0.53400000000000003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107">
        <v>42224.375001099535</v>
      </c>
      <c r="B24" s="106">
        <v>773</v>
      </c>
      <c r="C24" s="23">
        <f t="shared" si="0"/>
        <v>21.889040999999999</v>
      </c>
      <c r="D24" s="22"/>
      <c r="E24" s="23"/>
      <c r="F24" s="25"/>
      <c r="G24" s="26"/>
      <c r="H24" s="105">
        <v>44.575104600274429</v>
      </c>
      <c r="I24" s="105">
        <v>0.17884124856</v>
      </c>
      <c r="J24" s="216">
        <v>50.094585317486498</v>
      </c>
      <c r="K24" s="29"/>
      <c r="L24" s="21">
        <f>'WASP DATA'!A207</f>
        <v>42223.533100000001</v>
      </c>
      <c r="M24" s="72">
        <f>'WASP DATA'!N207</f>
        <v>0.52507890000000002</v>
      </c>
      <c r="N24" s="31"/>
      <c r="O24" s="59">
        <v>42224.375590277778</v>
      </c>
      <c r="P24" s="43">
        <v>0.53400000000000003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107">
        <v>42224.385417824073</v>
      </c>
      <c r="B25" s="106">
        <v>783</v>
      </c>
      <c r="C25" s="23">
        <f t="shared" si="0"/>
        <v>22.172210999999997</v>
      </c>
      <c r="D25" s="22"/>
      <c r="E25" s="23"/>
      <c r="F25" s="25"/>
      <c r="G25" s="26"/>
      <c r="H25" s="105">
        <v>44.864133580322978</v>
      </c>
      <c r="I25" s="105">
        <v>0.17562853152000005</v>
      </c>
      <c r="J25" s="216">
        <v>49.613747997855434</v>
      </c>
      <c r="K25" s="29"/>
      <c r="L25" s="21">
        <f>'WASP DATA'!A208</f>
        <v>42223.543899999997</v>
      </c>
      <c r="M25" s="72">
        <f>'WASP DATA'!N208</f>
        <v>0.6036842</v>
      </c>
      <c r="N25" s="31"/>
      <c r="O25" s="59">
        <v>42224.386006944442</v>
      </c>
      <c r="P25" s="43">
        <v>0.53300000000000003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107">
        <v>42224.39583454861</v>
      </c>
      <c r="B26" s="106">
        <v>773</v>
      </c>
      <c r="C26" s="23">
        <f t="shared" si="0"/>
        <v>21.889040999999999</v>
      </c>
      <c r="D26" s="22">
        <v>42.720999999999997</v>
      </c>
      <c r="E26" s="23"/>
      <c r="F26" s="25"/>
      <c r="G26" s="26"/>
      <c r="H26" s="105">
        <v>44.465945337076114</v>
      </c>
      <c r="I26" s="105">
        <v>0.17241581448000004</v>
      </c>
      <c r="J26" s="216">
        <v>48.164810604882256</v>
      </c>
      <c r="K26" s="29"/>
      <c r="L26" s="21">
        <f>'WASP DATA'!A209</f>
        <v>42223.553099999997</v>
      </c>
      <c r="M26" s="72">
        <f>'WASP DATA'!N209</f>
        <v>0.67877299999999996</v>
      </c>
      <c r="N26" s="31"/>
      <c r="O26" s="59">
        <v>42224.396423611113</v>
      </c>
      <c r="P26" s="43">
        <v>0.53</v>
      </c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107">
        <v>42224.406251273147</v>
      </c>
      <c r="B27" s="106">
        <v>783</v>
      </c>
      <c r="C27" s="23">
        <f t="shared" si="0"/>
        <v>22.172210999999997</v>
      </c>
      <c r="D27" s="22"/>
      <c r="E27" s="23"/>
      <c r="F27" s="25"/>
      <c r="G27" s="26"/>
      <c r="H27" s="105">
        <v>43.271380607335459</v>
      </c>
      <c r="I27" s="105">
        <v>0.16920309744000003</v>
      </c>
      <c r="J27" s="216">
        <v>47.199923248580141</v>
      </c>
      <c r="K27" s="29"/>
      <c r="L27" s="21">
        <f>'WASP DATA'!A210</f>
        <v>42223.563800000004</v>
      </c>
      <c r="M27" s="72">
        <f>'WASP DATA'!N210</f>
        <v>0.77618209999999999</v>
      </c>
      <c r="N27" s="31"/>
      <c r="O27" s="59">
        <v>42224.406840277778</v>
      </c>
      <c r="P27" s="43">
        <v>0.52800000000000002</v>
      </c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107">
        <v>42224.416667997684</v>
      </c>
      <c r="B28" s="106">
        <v>783</v>
      </c>
      <c r="C28" s="23">
        <f t="shared" si="0"/>
        <v>22.172210999999997</v>
      </c>
      <c r="D28" s="22"/>
      <c r="E28" s="23"/>
      <c r="F28" s="25"/>
      <c r="G28" s="26"/>
      <c r="H28" s="105">
        <v>42.47500412084171</v>
      </c>
      <c r="I28" s="105">
        <v>0.1659903804</v>
      </c>
      <c r="J28" s="216">
        <v>45.750985855606956</v>
      </c>
      <c r="K28" s="29"/>
      <c r="L28" s="21">
        <f>'WASP DATA'!A211</f>
        <v>42223.572999999997</v>
      </c>
      <c r="M28" s="72">
        <f>'WASP DATA'!N211</f>
        <v>0.86877112999999995</v>
      </c>
      <c r="N28" s="31"/>
      <c r="O28" s="59">
        <v>42224.417256944442</v>
      </c>
      <c r="P28" s="43">
        <v>0.52500000000000002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107">
        <v>42224.427084722221</v>
      </c>
      <c r="B29" s="106">
        <v>792</v>
      </c>
      <c r="C29" s="23">
        <f t="shared" si="0"/>
        <v>22.427063999999998</v>
      </c>
      <c r="D29" s="22"/>
      <c r="E29" s="23"/>
      <c r="F29" s="25"/>
      <c r="G29" s="26"/>
      <c r="H29" s="105">
        <v>41.280439391101055</v>
      </c>
      <c r="I29" s="105">
        <v>0.16277766336000002</v>
      </c>
      <c r="J29" s="216">
        <v>44.302048462633756</v>
      </c>
      <c r="K29" s="29"/>
      <c r="L29" s="21">
        <f>'WASP DATA'!A212</f>
        <v>42223.583700000003</v>
      </c>
      <c r="M29" s="72">
        <f>'WASP DATA'!N212</f>
        <v>0.98829230000000001</v>
      </c>
      <c r="N29" s="31"/>
      <c r="O29" s="59">
        <v>42224.427673611113</v>
      </c>
      <c r="P29" s="43">
        <v>0.52200000000000002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107">
        <v>42224.437501446759</v>
      </c>
      <c r="B30" s="106">
        <v>812</v>
      </c>
      <c r="C30" s="23">
        <f t="shared" si="0"/>
        <v>22.993403999999998</v>
      </c>
      <c r="D30" s="22"/>
      <c r="E30" s="23"/>
      <c r="F30" s="25"/>
      <c r="G30" s="26"/>
      <c r="H30" s="105">
        <v>40.085874661360428</v>
      </c>
      <c r="I30" s="105">
        <v>0.15956494631999998</v>
      </c>
      <c r="J30" s="216">
        <v>42.369061032989492</v>
      </c>
      <c r="K30" s="29"/>
      <c r="L30" s="21">
        <f>'WASP DATA'!A213</f>
        <v>42223.592799999999</v>
      </c>
      <c r="M30" s="72">
        <f>'WASP DATA'!N213</f>
        <v>1.1013523000000001</v>
      </c>
      <c r="N30" s="31"/>
      <c r="O30" s="59">
        <v>42224.438090277778</v>
      </c>
      <c r="P30" s="43">
        <v>0.51800000000000002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107">
        <v>42224.447918171296</v>
      </c>
      <c r="B31" s="106">
        <v>812</v>
      </c>
      <c r="C31" s="23">
        <f t="shared" si="0"/>
        <v>22.993403999999998</v>
      </c>
      <c r="D31" s="22"/>
      <c r="E31" s="23"/>
      <c r="F31" s="25"/>
      <c r="G31" s="26"/>
      <c r="H31" s="105">
        <v>38.493121688372909</v>
      </c>
      <c r="I31" s="105">
        <v>0.15635222928000006</v>
      </c>
      <c r="J31" s="216">
        <v>40.43607360334525</v>
      </c>
      <c r="K31" s="29"/>
      <c r="L31" s="21">
        <f>'WASP DATA'!A214</f>
        <v>42223.603499999997</v>
      </c>
      <c r="M31" s="72">
        <f>'WASP DATA'!N214</f>
        <v>1.246604</v>
      </c>
      <c r="N31" s="31"/>
      <c r="O31" s="59">
        <v>42224.448506944442</v>
      </c>
      <c r="P31" s="100">
        <v>0.51400000000000001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107">
        <v>42224.458334895833</v>
      </c>
      <c r="B32" s="106">
        <v>832</v>
      </c>
      <c r="C32" s="23">
        <f t="shared" si="0"/>
        <v>23.559743999999998</v>
      </c>
      <c r="D32" s="22"/>
      <c r="E32" s="23"/>
      <c r="F32" s="25"/>
      <c r="G32" s="26"/>
      <c r="H32" s="105">
        <v>36.900368715385383</v>
      </c>
      <c r="I32" s="105">
        <v>0.15313951223999997</v>
      </c>
      <c r="J32" s="216">
        <v>38.503086173701007</v>
      </c>
      <c r="K32" s="29"/>
      <c r="L32" s="21">
        <f>'WASP DATA'!A215</f>
        <v>42223.6126</v>
      </c>
      <c r="M32" s="72">
        <f>'WASP DATA'!N215</f>
        <v>1.3833610999999999</v>
      </c>
      <c r="N32" s="31"/>
      <c r="O32" s="59">
        <v>42224.458923611113</v>
      </c>
      <c r="P32" s="43">
        <v>0.51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107">
        <v>42224.46875162037</v>
      </c>
      <c r="B33" s="106">
        <v>822</v>
      </c>
      <c r="C33" s="23">
        <f t="shared" si="0"/>
        <v>23.276574</v>
      </c>
      <c r="D33" s="22"/>
      <c r="E33" s="23"/>
      <c r="F33" s="25"/>
      <c r="G33" s="26"/>
      <c r="H33" s="105">
        <v>35.307615742397857</v>
      </c>
      <c r="I33" s="105">
        <v>0.14992679519999999</v>
      </c>
      <c r="J33" s="216">
        <v>37.054148780727814</v>
      </c>
      <c r="K33" s="29"/>
      <c r="L33" s="21">
        <f>'WASP DATA'!A216</f>
        <v>42223.623200000002</v>
      </c>
      <c r="M33" s="72">
        <f>'WASP DATA'!N216</f>
        <v>1.5582433</v>
      </c>
      <c r="N33" s="31"/>
      <c r="O33" s="59">
        <v>42224.469340277778</v>
      </c>
      <c r="P33" s="43">
        <v>0.50700000000000001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107">
        <v>42224.479168344908</v>
      </c>
      <c r="B34" s="106">
        <v>812</v>
      </c>
      <c r="C34" s="23">
        <f t="shared" si="0"/>
        <v>22.993403999999998</v>
      </c>
      <c r="D34" s="22"/>
      <c r="E34" s="23"/>
      <c r="F34" s="25"/>
      <c r="G34" s="26"/>
      <c r="H34" s="105">
        <v>34.113051012657223</v>
      </c>
      <c r="I34" s="105">
        <v>0.14671407816000004</v>
      </c>
      <c r="J34" s="216">
        <v>35.121161351083565</v>
      </c>
      <c r="K34" s="29"/>
      <c r="L34" s="21">
        <f>'WASP DATA'!A217</f>
        <v>42223.633900000001</v>
      </c>
      <c r="M34" s="72">
        <f>'WASP DATA'!N217</f>
        <v>1.7507839999999999</v>
      </c>
      <c r="N34" s="31"/>
      <c r="O34" s="59">
        <v>42224.479756944442</v>
      </c>
      <c r="P34" s="43">
        <v>0.503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107">
        <v>42224.489585069445</v>
      </c>
      <c r="B35" s="106">
        <v>832</v>
      </c>
      <c r="C35" s="23">
        <f t="shared" si="0"/>
        <v>23.559743999999998</v>
      </c>
      <c r="D35" s="22"/>
      <c r="E35" s="23"/>
      <c r="F35" s="25"/>
      <c r="G35" s="26"/>
      <c r="H35" s="105">
        <v>32.520298039669711</v>
      </c>
      <c r="I35" s="105">
        <v>0.14350136112000003</v>
      </c>
      <c r="J35" s="216">
        <v>33.188173921439308</v>
      </c>
      <c r="K35" s="29"/>
      <c r="L35" s="21">
        <f>'WASP DATA'!A218</f>
        <v>42223.642899999999</v>
      </c>
      <c r="M35" s="72">
        <f>'WASP DATA'!N218</f>
        <v>1.9308061999999999</v>
      </c>
      <c r="N35" s="31"/>
      <c r="O35" s="59">
        <v>42224.490173611113</v>
      </c>
      <c r="P35" s="43">
        <v>0.499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107">
        <v>42224.500001793982</v>
      </c>
      <c r="B36" s="106">
        <v>822</v>
      </c>
      <c r="C36" s="23">
        <f t="shared" si="0"/>
        <v>23.276574</v>
      </c>
      <c r="D36" s="22"/>
      <c r="E36" s="23"/>
      <c r="F36" s="25"/>
      <c r="G36" s="26"/>
      <c r="H36" s="105">
        <v>30.927545066682189</v>
      </c>
      <c r="I36" s="105">
        <v>0.14028864407999997</v>
      </c>
      <c r="J36" s="216">
        <v>31.739236528466122</v>
      </c>
      <c r="K36" s="29"/>
      <c r="L36" s="21">
        <f>'WASP DATA'!A219</f>
        <v>42223.6535</v>
      </c>
      <c r="M36" s="72">
        <f>'WASP DATA'!N219</f>
        <v>2.1594329999999999</v>
      </c>
      <c r="N36" s="31"/>
      <c r="O36" s="59">
        <v>42224.500590277778</v>
      </c>
      <c r="P36" s="43">
        <v>0.496</v>
      </c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107">
        <v>42224.510418518519</v>
      </c>
      <c r="B37" s="106">
        <v>812</v>
      </c>
      <c r="C37" s="23">
        <f t="shared" si="0"/>
        <v>22.993403999999998</v>
      </c>
      <c r="D37" s="22"/>
      <c r="E37" s="23"/>
      <c r="F37" s="25"/>
      <c r="G37" s="26"/>
      <c r="H37" s="105">
        <v>29.732980336941555</v>
      </c>
      <c r="I37" s="105">
        <v>0.13707592704000002</v>
      </c>
      <c r="J37" s="216">
        <v>30.290299135492933</v>
      </c>
      <c r="K37" s="29"/>
      <c r="L37" s="21">
        <f>'WASP DATA'!A220</f>
        <v>42223.662600000003</v>
      </c>
      <c r="M37" s="72">
        <f>'WASP DATA'!N220</f>
        <v>2.372261</v>
      </c>
      <c r="N37" s="31"/>
      <c r="O37" s="59">
        <v>42224.511006944442</v>
      </c>
      <c r="P37" s="43">
        <v>0.49299999999999999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107">
        <v>42224.520835243056</v>
      </c>
      <c r="B38" s="106">
        <v>802</v>
      </c>
      <c r="C38" s="23">
        <f t="shared" si="0"/>
        <v>22.710234</v>
      </c>
      <c r="D38" s="22"/>
      <c r="E38" s="23"/>
      <c r="F38" s="25"/>
      <c r="G38" s="26"/>
      <c r="H38" s="105">
        <v>28.538415607200918</v>
      </c>
      <c r="I38" s="105">
        <v>0.13386321000000001</v>
      </c>
      <c r="J38" s="216">
        <v>28.841361742519748</v>
      </c>
      <c r="K38" s="29"/>
      <c r="L38" s="21">
        <f>'WASP DATA'!A221</f>
        <v>42223.673199999997</v>
      </c>
      <c r="M38" s="72">
        <f>'WASP DATA'!N221</f>
        <v>2.641378</v>
      </c>
      <c r="N38" s="31"/>
      <c r="O38" s="59">
        <v>42224.521423611113</v>
      </c>
      <c r="P38" s="43">
        <v>0.49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107">
        <v>42224.531251967594</v>
      </c>
      <c r="B39" s="106">
        <v>792</v>
      </c>
      <c r="C39" s="23">
        <f t="shared" si="0"/>
        <v>22.427063999999998</v>
      </c>
      <c r="D39" s="22"/>
      <c r="E39" s="23"/>
      <c r="F39" s="25"/>
      <c r="G39" s="26"/>
      <c r="H39" s="105">
        <v>27.34385087746028</v>
      </c>
      <c r="I39" s="105">
        <v>0.13256652933333327</v>
      </c>
      <c r="J39" s="216">
        <v>27.8745583498443</v>
      </c>
      <c r="K39" s="29"/>
      <c r="L39" s="21">
        <f>'WASP DATA'!A222</f>
        <v>42223.683700000001</v>
      </c>
      <c r="M39" s="72">
        <f>'WASP DATA'!N222</f>
        <v>2.9341520000000001</v>
      </c>
      <c r="N39" s="31"/>
      <c r="O39" s="59">
        <v>42224.531840277778</v>
      </c>
      <c r="P39" s="43">
        <v>0.48799999999999999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107">
        <v>42224.541668692131</v>
      </c>
      <c r="B40" s="106">
        <v>792</v>
      </c>
      <c r="C40" s="23">
        <f t="shared" si="0"/>
        <v>22.427063999999998</v>
      </c>
      <c r="D40" s="22"/>
      <c r="E40" s="23"/>
      <c r="F40" s="25"/>
      <c r="G40" s="26"/>
      <c r="H40" s="105">
        <v>26.547474390966514</v>
      </c>
      <c r="I40" s="105">
        <v>0.13126984866666666</v>
      </c>
      <c r="J40" s="216">
        <v>26.423704920497769</v>
      </c>
      <c r="K40" s="29"/>
      <c r="L40" s="21">
        <f>'WASP DATA'!A223</f>
        <v>42223.692799999997</v>
      </c>
      <c r="M40" s="72">
        <f>'WASP DATA'!N223</f>
        <v>3.2049180000000002</v>
      </c>
      <c r="N40" s="31"/>
      <c r="O40" s="59">
        <v>42224.542256944442</v>
      </c>
      <c r="P40" s="43">
        <v>0.48499999999999999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107">
        <v>42224.552085416668</v>
      </c>
      <c r="B41" s="106">
        <v>783</v>
      </c>
      <c r="C41" s="23">
        <f t="shared" si="0"/>
        <v>22.172210999999997</v>
      </c>
      <c r="D41" s="22"/>
      <c r="E41" s="23"/>
      <c r="F41" s="25"/>
      <c r="G41" s="26"/>
      <c r="H41" s="105">
        <v>25.352909661225876</v>
      </c>
      <c r="I41" s="105">
        <v>0.129973168</v>
      </c>
      <c r="J41" s="216">
        <v>25.456901527822311</v>
      </c>
      <c r="K41" s="29"/>
      <c r="L41" s="21">
        <f>'WASP DATA'!A224</f>
        <v>42223.703300000001</v>
      </c>
      <c r="M41" s="72">
        <f>'WASP DATA'!N224</f>
        <v>3.5450789999999999</v>
      </c>
      <c r="N41" s="31"/>
      <c r="O41" s="59">
        <v>42224.552673611113</v>
      </c>
      <c r="P41" s="43">
        <v>0.48299999999999998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107">
        <v>42224.562502141205</v>
      </c>
      <c r="B42" s="106">
        <v>783</v>
      </c>
      <c r="C42" s="23">
        <f t="shared" si="0"/>
        <v>22.172210999999997</v>
      </c>
      <c r="D42" s="22"/>
      <c r="E42" s="23"/>
      <c r="F42" s="25"/>
      <c r="G42" s="26"/>
      <c r="H42" s="105">
        <v>24.55653317473212</v>
      </c>
      <c r="I42" s="105">
        <v>0.12867648733333331</v>
      </c>
      <c r="J42" s="216">
        <v>24.490098135146848</v>
      </c>
      <c r="K42" s="29"/>
      <c r="L42" s="21">
        <f>'WASP DATA'!A225</f>
        <v>42223.713799999998</v>
      </c>
      <c r="M42" s="72">
        <f>'WASP DATA'!N225</f>
        <v>3.9125969999999999</v>
      </c>
      <c r="N42" s="31"/>
      <c r="O42" s="59">
        <v>42224.563078703701</v>
      </c>
      <c r="P42" s="43">
        <v>0.48099999999999998</v>
      </c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107">
        <v>42224.572918865742</v>
      </c>
      <c r="B43" s="106">
        <v>783</v>
      </c>
      <c r="C43" s="23">
        <f t="shared" si="0"/>
        <v>22.172210999999997</v>
      </c>
      <c r="D43" s="22"/>
      <c r="E43" s="23"/>
      <c r="F43" s="25"/>
      <c r="G43" s="26"/>
      <c r="H43" s="105">
        <v>23.760156688238354</v>
      </c>
      <c r="I43" s="105">
        <v>0.12737980666666665</v>
      </c>
      <c r="J43" s="216">
        <v>24.00734477914245</v>
      </c>
      <c r="K43" s="29"/>
      <c r="L43" s="21">
        <f>'WASP DATA'!A226</f>
        <v>42223.722800000003</v>
      </c>
      <c r="M43" s="72">
        <f>'WASP DATA'!N226</f>
        <v>4.2503441999999998</v>
      </c>
      <c r="N43" s="31"/>
      <c r="O43" s="59">
        <v>42224.573506944442</v>
      </c>
      <c r="P43" s="43">
        <v>0.48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107">
        <v>42224.58333559028</v>
      </c>
      <c r="B44" s="106">
        <v>783</v>
      </c>
      <c r="C44" s="23">
        <f t="shared" si="0"/>
        <v>22.172210999999997</v>
      </c>
      <c r="D44" s="22"/>
      <c r="E44" s="23"/>
      <c r="F44" s="25"/>
      <c r="G44" s="26"/>
      <c r="H44" s="105">
        <v>23.361968444991483</v>
      </c>
      <c r="I44" s="105">
        <v>0.12608312600000002</v>
      </c>
      <c r="J44" s="216">
        <v>23.040541386467002</v>
      </c>
      <c r="K44" s="29"/>
      <c r="L44" s="21">
        <f>'WASP DATA'!A227</f>
        <v>42223.7333</v>
      </c>
      <c r="M44" s="72">
        <f>'WASP DATA'!N227</f>
        <v>4.6719949999999999</v>
      </c>
      <c r="N44" s="31"/>
      <c r="O44" s="59">
        <v>42224.583923611113</v>
      </c>
      <c r="P44" s="43">
        <v>0.47799999999999998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107">
        <v>42224.593752314817</v>
      </c>
      <c r="B45" s="106">
        <v>783</v>
      </c>
      <c r="C45" s="23">
        <f t="shared" si="0"/>
        <v>22.172210999999997</v>
      </c>
      <c r="D45" s="22"/>
      <c r="E45" s="23"/>
      <c r="F45" s="25"/>
      <c r="G45" s="26"/>
      <c r="H45" s="105">
        <v>22.56559195849772</v>
      </c>
      <c r="I45" s="105">
        <v>0.12478644533333332</v>
      </c>
      <c r="J45" s="216">
        <v>22.557788030462604</v>
      </c>
      <c r="K45" s="29"/>
      <c r="L45" s="21">
        <f>'WASP DATA'!A228</f>
        <v>42223.743799999997</v>
      </c>
      <c r="M45" s="72">
        <f>'WASP DATA'!N228</f>
        <v>5.1245190000000003</v>
      </c>
      <c r="N45" s="31"/>
      <c r="O45" s="59">
        <v>42224.594340277778</v>
      </c>
      <c r="P45" s="43">
        <v>0.47699999999999998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107">
        <v>42224.604169039354</v>
      </c>
      <c r="B46" s="106">
        <v>783</v>
      </c>
      <c r="C46" s="23">
        <f t="shared" si="0"/>
        <v>22.172210999999997</v>
      </c>
      <c r="D46" s="22"/>
      <c r="E46" s="23"/>
      <c r="F46" s="25"/>
      <c r="G46" s="26"/>
      <c r="H46" s="105">
        <v>22.167403715250842</v>
      </c>
      <c r="I46" s="105">
        <v>0.12348976466666664</v>
      </c>
      <c r="J46" s="216">
        <v>22.075034674458209</v>
      </c>
      <c r="K46" s="29"/>
      <c r="L46" s="21">
        <f>'WASP DATA'!A229</f>
        <v>42223.752699999997</v>
      </c>
      <c r="M46" s="72">
        <f>'WASP DATA'!N229</f>
        <v>5.5378410000000002</v>
      </c>
      <c r="N46" s="31"/>
      <c r="O46" s="59">
        <v>42224.604756944442</v>
      </c>
      <c r="P46" s="43">
        <v>0.47599999999999998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107">
        <v>42224.614585763891</v>
      </c>
      <c r="B47" s="106">
        <v>783</v>
      </c>
      <c r="C47" s="23">
        <f t="shared" si="0"/>
        <v>22.172210999999997</v>
      </c>
      <c r="D47" s="22"/>
      <c r="E47" s="23"/>
      <c r="F47" s="25"/>
      <c r="G47" s="26"/>
      <c r="H47" s="105">
        <v>21.769215472003957</v>
      </c>
      <c r="I47" s="105">
        <v>0.12219308399999999</v>
      </c>
      <c r="J47" s="216">
        <v>21.592281318453814</v>
      </c>
      <c r="K47" s="29"/>
      <c r="L47" s="21">
        <f>'WASP DATA'!A230</f>
        <v>42223.763200000001</v>
      </c>
      <c r="M47" s="72">
        <f>'WASP DATA'!N230</f>
        <v>6.0507020000000002</v>
      </c>
      <c r="N47" s="31"/>
      <c r="O47" s="59">
        <v>42224.615173611113</v>
      </c>
      <c r="P47" s="43">
        <v>0.47499999999999998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107">
        <v>42224.625002488428</v>
      </c>
      <c r="B48" s="106">
        <v>783</v>
      </c>
      <c r="C48" s="23">
        <f t="shared" si="0"/>
        <v>22.172210999999997</v>
      </c>
      <c r="D48" s="22"/>
      <c r="E48" s="23"/>
      <c r="F48" s="25"/>
      <c r="G48" s="26"/>
      <c r="H48" s="105">
        <v>21.371027228757082</v>
      </c>
      <c r="I48" s="105">
        <v>0.1208964033333333</v>
      </c>
      <c r="J48" s="216">
        <v>21.59357799912048</v>
      </c>
      <c r="K48" s="29"/>
      <c r="L48" s="21">
        <f>'WASP DATA'!A231</f>
        <v>42223.7736</v>
      </c>
      <c r="M48" s="72">
        <f>'WASP DATA'!N231</f>
        <v>6.5975489999999999</v>
      </c>
      <c r="N48" s="31"/>
      <c r="O48" s="59">
        <v>42224.625590277778</v>
      </c>
      <c r="P48" s="43">
        <v>0.47499999999999998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107">
        <v>42224.635419212966</v>
      </c>
      <c r="B49" s="106">
        <v>773</v>
      </c>
      <c r="C49" s="23">
        <f t="shared" si="0"/>
        <v>21.889040999999999</v>
      </c>
      <c r="D49" s="22"/>
      <c r="E49" s="23"/>
      <c r="F49" s="25"/>
      <c r="G49" s="26"/>
      <c r="H49" s="105">
        <v>21.371027228757082</v>
      </c>
      <c r="I49" s="105">
        <v>0.11959972266666663</v>
      </c>
      <c r="J49" s="216">
        <v>21.110824643116082</v>
      </c>
      <c r="K49" s="29"/>
      <c r="L49" s="21">
        <f>'WASP DATA'!A232</f>
        <v>42223.782500000001</v>
      </c>
      <c r="M49" s="72">
        <f>'WASP DATA'!N232</f>
        <v>7.094049</v>
      </c>
      <c r="N49" s="31"/>
      <c r="O49" s="59">
        <v>42224.636006944442</v>
      </c>
      <c r="P49" s="43">
        <v>0.47399999999999998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107">
        <v>42224.645835937503</v>
      </c>
      <c r="B50" s="106">
        <v>783</v>
      </c>
      <c r="C50" s="23">
        <f t="shared" si="0"/>
        <v>22.172210999999997</v>
      </c>
      <c r="D50" s="22"/>
      <c r="E50" s="23"/>
      <c r="F50" s="25"/>
      <c r="G50" s="26"/>
      <c r="H50" s="105">
        <v>20.972838985510201</v>
      </c>
      <c r="I50" s="105">
        <v>0.11830304199999998</v>
      </c>
      <c r="J50" s="216">
        <v>20.628071287111688</v>
      </c>
      <c r="K50" s="29"/>
      <c r="L50" s="21">
        <f>'WASP DATA'!A233</f>
        <v>42223.792999999998</v>
      </c>
      <c r="M50" s="72">
        <f>'WASP DATA'!N233</f>
        <v>7.7064690000000002</v>
      </c>
      <c r="N50" s="31"/>
      <c r="O50" s="59">
        <v>42224.646412037036</v>
      </c>
      <c r="P50" s="43">
        <v>0.47299999999999998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107">
        <v>42224.65625266204</v>
      </c>
      <c r="B51" s="106">
        <v>773</v>
      </c>
      <c r="C51" s="23">
        <f t="shared" si="0"/>
        <v>21.889040999999999</v>
      </c>
      <c r="D51" s="22"/>
      <c r="E51" s="23"/>
      <c r="F51" s="25"/>
      <c r="G51" s="26"/>
      <c r="H51" s="105">
        <v>20.574650742263319</v>
      </c>
      <c r="I51" s="105">
        <v>0.11700636133333331</v>
      </c>
      <c r="J51" s="216">
        <v>20.629367967778354</v>
      </c>
      <c r="K51" s="29"/>
      <c r="L51" s="21">
        <f>'WASP DATA'!A234</f>
        <v>42223.803399999997</v>
      </c>
      <c r="M51" s="72">
        <f>'WASP DATA'!N234</f>
        <v>8.3553504000000007</v>
      </c>
      <c r="N51" s="31"/>
      <c r="O51" s="59">
        <v>42224.656828703701</v>
      </c>
      <c r="P51" s="43">
        <v>0.47299999999999998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107">
        <v>42224.666669386577</v>
      </c>
      <c r="B52" s="106">
        <v>773</v>
      </c>
      <c r="C52" s="23">
        <f t="shared" si="0"/>
        <v>21.889040999999999</v>
      </c>
      <c r="D52" s="22"/>
      <c r="E52" s="23"/>
      <c r="F52" s="25"/>
      <c r="G52" s="26"/>
      <c r="H52" s="105">
        <v>20.574650742263319</v>
      </c>
      <c r="I52" s="105">
        <v>0.11570968066666665</v>
      </c>
      <c r="J52" s="216">
        <v>20.630664648445023</v>
      </c>
      <c r="K52" s="29"/>
      <c r="L52" s="21">
        <f>'WASP DATA'!A235</f>
        <v>42223.813699999999</v>
      </c>
      <c r="M52" s="72">
        <f>'WASP DATA'!N235</f>
        <v>9.0413639999999997</v>
      </c>
      <c r="N52" s="31"/>
      <c r="O52" s="59">
        <v>42224.667245370372</v>
      </c>
      <c r="P52" s="100">
        <v>0.47299999999999998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107">
        <v>42224.677086111114</v>
      </c>
      <c r="B53" s="106">
        <v>773</v>
      </c>
      <c r="C53" s="23">
        <f t="shared" si="0"/>
        <v>21.889040999999999</v>
      </c>
      <c r="D53" s="22">
        <v>19.778274255769556</v>
      </c>
      <c r="E53" s="23">
        <v>0.114413</v>
      </c>
      <c r="F53" s="25"/>
      <c r="G53" s="26"/>
      <c r="H53" s="105">
        <v>19.778274255769556</v>
      </c>
      <c r="I53" s="105">
        <v>0.114413</v>
      </c>
      <c r="J53" s="88">
        <v>19.663861255769557</v>
      </c>
      <c r="K53" s="29"/>
      <c r="L53" s="21">
        <f>'WASP DATA'!A236</f>
        <v>42223.8226</v>
      </c>
      <c r="M53" s="72">
        <f>'WASP DATA'!N236</f>
        <v>9.6593541999999992</v>
      </c>
      <c r="N53" s="31"/>
      <c r="O53" s="59">
        <v>42224.677673611113</v>
      </c>
      <c r="P53" s="100">
        <v>0.47299999999999998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107">
        <v>42224.687502835652</v>
      </c>
      <c r="B54" s="106">
        <v>763</v>
      </c>
      <c r="C54" s="23">
        <f t="shared" si="0"/>
        <v>21.605871</v>
      </c>
      <c r="D54" s="22"/>
      <c r="E54" s="23"/>
      <c r="F54" s="25"/>
      <c r="G54" s="26"/>
      <c r="H54" s="105">
        <v>19.548241495556457</v>
      </c>
      <c r="I54" s="105">
        <v>0.11439469230769229</v>
      </c>
      <c r="J54" s="216">
        <v>19.433846803248766</v>
      </c>
      <c r="K54" s="29"/>
      <c r="L54" s="21">
        <f>'WASP DATA'!A237</f>
        <v>42223.832999999999</v>
      </c>
      <c r="M54" s="72">
        <f>'WASP DATA'!N237</f>
        <v>10.415710000000001</v>
      </c>
      <c r="N54" s="31"/>
      <c r="O54" s="59">
        <v>42224.688090277778</v>
      </c>
      <c r="P54" s="100">
        <v>0.47199999999999998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107">
        <v>42224.697919560182</v>
      </c>
      <c r="B55" s="106">
        <v>773</v>
      </c>
      <c r="C55" s="23">
        <f t="shared" si="0"/>
        <v>21.889040999999999</v>
      </c>
      <c r="D55" s="22"/>
      <c r="E55" s="23"/>
      <c r="F55" s="25"/>
      <c r="G55" s="26"/>
      <c r="H55" s="105">
        <v>19.318208735343351</v>
      </c>
      <c r="I55" s="105">
        <v>0.11437638461538462</v>
      </c>
      <c r="J55" s="216">
        <v>19.203832350727968</v>
      </c>
      <c r="K55" s="29"/>
      <c r="L55" s="21">
        <f>'WASP DATA'!A238</f>
        <v>42223.8433</v>
      </c>
      <c r="M55" s="72">
        <f>'WASP DATA'!N238</f>
        <v>11.21044</v>
      </c>
      <c r="N55" s="31"/>
      <c r="O55" s="59">
        <v>42224.698495370372</v>
      </c>
      <c r="P55" s="43">
        <v>0.47199999999999998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107">
        <v>42224.708336284719</v>
      </c>
      <c r="B56" s="106">
        <v>763</v>
      </c>
      <c r="C56" s="23">
        <f t="shared" si="0"/>
        <v>21.605871</v>
      </c>
      <c r="D56" s="22"/>
      <c r="E56" s="23"/>
      <c r="F56" s="25"/>
      <c r="G56" s="26"/>
      <c r="H56" s="105">
        <v>19.088175975130255</v>
      </c>
      <c r="I56" s="105">
        <v>0.11435807692307691</v>
      </c>
      <c r="J56" s="216">
        <v>18.97381789820718</v>
      </c>
      <c r="K56" s="29"/>
      <c r="L56" s="21">
        <f>'WASP DATA'!A239</f>
        <v>42223.8537</v>
      </c>
      <c r="M56" s="72">
        <f>'WASP DATA'!N239</f>
        <v>12.043721</v>
      </c>
      <c r="N56" s="31"/>
      <c r="O56" s="59">
        <v>42224.708923611113</v>
      </c>
      <c r="P56" s="43">
        <v>0.47099999999999997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107">
        <v>42224.718753009256</v>
      </c>
      <c r="B57" s="106">
        <v>763</v>
      </c>
      <c r="C57" s="23">
        <f t="shared" si="0"/>
        <v>21.605871</v>
      </c>
      <c r="D57" s="22"/>
      <c r="E57" s="23"/>
      <c r="F57" s="25"/>
      <c r="G57" s="26"/>
      <c r="H57" s="105">
        <v>18.858143214917149</v>
      </c>
      <c r="I57" s="105">
        <v>0.11433976923076922</v>
      </c>
      <c r="J57" s="216">
        <v>18.743803445686378</v>
      </c>
      <c r="K57" s="29"/>
      <c r="L57" s="21">
        <f>'WASP DATA'!A240</f>
        <v>42223.862500000003</v>
      </c>
      <c r="M57" s="72">
        <f>'WASP DATA'!N240</f>
        <v>12.788679999999999</v>
      </c>
      <c r="N57" s="31"/>
      <c r="O57" s="59">
        <v>42224.719340277778</v>
      </c>
      <c r="P57" s="43">
        <v>0.47099999999999997</v>
      </c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107">
        <v>42224.729169733793</v>
      </c>
      <c r="B58" s="106">
        <v>763</v>
      </c>
      <c r="C58" s="23">
        <f t="shared" si="0"/>
        <v>21.605871</v>
      </c>
      <c r="D58" s="22"/>
      <c r="E58" s="23"/>
      <c r="F58" s="25"/>
      <c r="G58" s="26"/>
      <c r="H58" s="105">
        <v>18.628110454704057</v>
      </c>
      <c r="I58" s="105">
        <v>0.1143214615384615</v>
      </c>
      <c r="J58" s="27">
        <v>18.513788993165594</v>
      </c>
      <c r="K58" s="29"/>
      <c r="L58" s="21">
        <f>'WASP DATA'!A241</f>
        <v>42223.872799999997</v>
      </c>
      <c r="M58" s="72">
        <f>'WASP DATA'!N241</f>
        <v>13.69351</v>
      </c>
      <c r="N58" s="31"/>
      <c r="O58" s="59">
        <v>42224.729756944442</v>
      </c>
      <c r="P58" s="43">
        <v>0.47</v>
      </c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107">
        <v>42224.73958645833</v>
      </c>
      <c r="B59" s="106">
        <v>773</v>
      </c>
      <c r="C59" s="23">
        <f t="shared" si="0"/>
        <v>21.889040999999999</v>
      </c>
      <c r="D59" s="22"/>
      <c r="E59" s="23"/>
      <c r="F59" s="25"/>
      <c r="G59" s="26"/>
      <c r="H59" s="105">
        <v>18.398077694490951</v>
      </c>
      <c r="I59" s="105">
        <v>0.11430315384615382</v>
      </c>
      <c r="J59" s="27">
        <v>18.283774540644796</v>
      </c>
      <c r="K59" s="29"/>
      <c r="L59" s="21">
        <f>'WASP DATA'!A242</f>
        <v>42223.883099999999</v>
      </c>
      <c r="M59" s="72">
        <f>'WASP DATA'!N242</f>
        <v>14.636559999999999</v>
      </c>
      <c r="N59" s="31"/>
      <c r="O59" s="59">
        <v>42224.740173611113</v>
      </c>
      <c r="P59" s="43">
        <v>0.47</v>
      </c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107">
        <v>42224.750003182868</v>
      </c>
      <c r="B60" s="106">
        <v>773</v>
      </c>
      <c r="C60" s="23">
        <f t="shared" si="0"/>
        <v>21.889040999999999</v>
      </c>
      <c r="D60" s="22"/>
      <c r="E60" s="23"/>
      <c r="F60" s="25"/>
      <c r="G60" s="26"/>
      <c r="H60" s="105">
        <v>18.168044934277852</v>
      </c>
      <c r="I60" s="105">
        <v>0.11428484615384613</v>
      </c>
      <c r="J60" s="27">
        <v>18.053760088124005</v>
      </c>
      <c r="K60" s="29"/>
      <c r="L60" s="21">
        <f>'WASP DATA'!A243</f>
        <v>42223.893400000001</v>
      </c>
      <c r="M60" s="72">
        <f>'WASP DATA'!N243</f>
        <v>15.617380000000001</v>
      </c>
      <c r="N60" s="31"/>
      <c r="O60" s="59">
        <v>42224.750590277778</v>
      </c>
      <c r="P60" s="43">
        <v>0.47</v>
      </c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107">
        <v>42224.760419907405</v>
      </c>
      <c r="B61" s="106">
        <v>773</v>
      </c>
      <c r="C61" s="23">
        <f t="shared" si="0"/>
        <v>21.889040999999999</v>
      </c>
      <c r="D61" s="22"/>
      <c r="E61" s="23"/>
      <c r="F61" s="25"/>
      <c r="G61" s="26"/>
      <c r="H61" s="105">
        <v>17.938012174064749</v>
      </c>
      <c r="I61" s="105">
        <v>0.11426653846153839</v>
      </c>
      <c r="J61" s="27">
        <v>17.82374563560321</v>
      </c>
      <c r="K61" s="29"/>
      <c r="L61" s="21">
        <f>'WASP DATA'!A244</f>
        <v>42223.903700000003</v>
      </c>
      <c r="M61" s="72">
        <f>'WASP DATA'!N244</f>
        <v>16.635380000000001</v>
      </c>
      <c r="N61" s="31"/>
      <c r="O61" s="59">
        <v>42224.761006944442</v>
      </c>
      <c r="P61" s="43">
        <v>0.46899999999999997</v>
      </c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107">
        <v>42224.770836631942</v>
      </c>
      <c r="B62" s="106">
        <v>763</v>
      </c>
      <c r="C62" s="23">
        <f t="shared" si="0"/>
        <v>21.605871</v>
      </c>
      <c r="D62" s="22"/>
      <c r="E62" s="23"/>
      <c r="F62" s="25"/>
      <c r="G62" s="26"/>
      <c r="H62" s="105">
        <v>17.707979413851646</v>
      </c>
      <c r="I62" s="105">
        <v>0.11424823076923073</v>
      </c>
      <c r="J62" s="27">
        <v>17.593731183082415</v>
      </c>
      <c r="K62" s="29"/>
      <c r="L62" s="21">
        <f>'WASP DATA'!A245</f>
        <v>42223.912499999999</v>
      </c>
      <c r="M62" s="72">
        <f>'WASP DATA'!N245</f>
        <v>17.536951999999999</v>
      </c>
      <c r="N62" s="31"/>
      <c r="O62" s="59">
        <v>42224.771423611113</v>
      </c>
      <c r="P62" s="43">
        <v>0.46899999999999997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107">
        <v>42224.781253356479</v>
      </c>
      <c r="B63" s="106">
        <v>773</v>
      </c>
      <c r="C63" s="23">
        <f t="shared" si="0"/>
        <v>21.889040999999999</v>
      </c>
      <c r="D63" s="22"/>
      <c r="E63" s="23"/>
      <c r="F63" s="25"/>
      <c r="G63" s="26"/>
      <c r="H63" s="105">
        <v>17.47794665363854</v>
      </c>
      <c r="I63" s="105">
        <v>0.11422992307692303</v>
      </c>
      <c r="J63" s="27">
        <v>17.363716730561617</v>
      </c>
      <c r="K63" s="29"/>
      <c r="L63" s="21">
        <f>'WASP DATA'!A246</f>
        <v>42223.922700000003</v>
      </c>
      <c r="M63" s="72">
        <f>'WASP DATA'!N246</f>
        <v>18.621803</v>
      </c>
      <c r="N63" s="31"/>
      <c r="O63" s="59">
        <v>42224.781840277778</v>
      </c>
      <c r="P63" s="43">
        <v>0.46800000000000003</v>
      </c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107">
        <v>42224.791670081016</v>
      </c>
      <c r="B64" s="106">
        <v>783</v>
      </c>
      <c r="C64" s="23">
        <f t="shared" si="0"/>
        <v>22.172210999999997</v>
      </c>
      <c r="D64" s="22"/>
      <c r="E64" s="23"/>
      <c r="F64" s="25"/>
      <c r="G64" s="26"/>
      <c r="H64" s="105">
        <v>17.247913893425444</v>
      </c>
      <c r="I64" s="105">
        <v>0.11421161538461531</v>
      </c>
      <c r="J64" s="27">
        <v>17.133702278040829</v>
      </c>
      <c r="K64" s="29"/>
      <c r="L64" s="21">
        <f>'WASP DATA'!A247</f>
        <v>42223.932999999997</v>
      </c>
      <c r="M64" s="72">
        <f>'WASP DATA'!N247</f>
        <v>19.741150000000001</v>
      </c>
      <c r="N64" s="31"/>
      <c r="O64" s="59">
        <v>42224.792256944442</v>
      </c>
      <c r="P64" s="43">
        <v>0.46800000000000003</v>
      </c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107">
        <v>42224.802086805554</v>
      </c>
      <c r="B65" s="106">
        <v>763</v>
      </c>
      <c r="C65" s="23">
        <f t="shared" si="0"/>
        <v>21.605871</v>
      </c>
      <c r="D65" s="22"/>
      <c r="E65" s="23"/>
      <c r="F65" s="25"/>
      <c r="G65" s="26"/>
      <c r="H65" s="105">
        <v>17.017881133212338</v>
      </c>
      <c r="I65" s="105">
        <v>0.11419330769230762</v>
      </c>
      <c r="J65" s="27">
        <v>16.903687825520031</v>
      </c>
      <c r="K65" s="29"/>
      <c r="L65" s="21">
        <f>'WASP DATA'!A248</f>
        <v>42223.943200000002</v>
      </c>
      <c r="M65" s="72">
        <f>'WASP DATA'!N248</f>
        <v>20.893709999999999</v>
      </c>
      <c r="N65" s="31"/>
      <c r="O65" s="59">
        <v>42224.802662037036</v>
      </c>
      <c r="P65" s="43">
        <v>0.46800000000000003</v>
      </c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107">
        <v>42224.812503530091</v>
      </c>
      <c r="B66" s="106">
        <v>763</v>
      </c>
      <c r="C66" s="23">
        <f t="shared" si="0"/>
        <v>21.605871</v>
      </c>
      <c r="D66" s="22"/>
      <c r="E66" s="23"/>
      <c r="F66" s="25"/>
      <c r="G66" s="26"/>
      <c r="H66" s="105">
        <v>16.787848372999242</v>
      </c>
      <c r="I66" s="105">
        <v>0.11417500000000003</v>
      </c>
      <c r="J66" s="27">
        <v>16.673673372999243</v>
      </c>
      <c r="K66" s="29"/>
      <c r="L66" s="21">
        <f>'WASP DATA'!A249</f>
        <v>42223.953399999999</v>
      </c>
      <c r="M66" s="72">
        <f>'WASP DATA'!N249</f>
        <v>22.078040000000001</v>
      </c>
      <c r="N66" s="31"/>
      <c r="O66" s="59">
        <v>42224.813090277778</v>
      </c>
      <c r="P66" s="43">
        <v>0.46800000000000003</v>
      </c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107">
        <v>42224.822920254628</v>
      </c>
      <c r="B67" s="106">
        <v>773</v>
      </c>
      <c r="C67" s="23">
        <f t="shared" si="0"/>
        <v>21.889040999999999</v>
      </c>
      <c r="D67" s="22"/>
      <c r="E67" s="23"/>
      <c r="F67" s="25"/>
      <c r="G67" s="26"/>
      <c r="H67" s="105">
        <v>16.55781561278614</v>
      </c>
      <c r="I67" s="105">
        <v>0.11578283606557373</v>
      </c>
      <c r="J67" s="27">
        <v>16.442032776720566</v>
      </c>
      <c r="K67" s="29"/>
      <c r="L67" s="21">
        <f>'WASP DATA'!A250</f>
        <v>42223.963600000003</v>
      </c>
      <c r="M67" s="72">
        <f>'WASP DATA'!N250</f>
        <v>23.29251</v>
      </c>
      <c r="N67" s="31"/>
      <c r="O67" s="59">
        <v>42224.823506944442</v>
      </c>
      <c r="P67" s="43">
        <v>0.46800000000000003</v>
      </c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107">
        <v>42224.833336979165</v>
      </c>
      <c r="B68" s="106">
        <v>773</v>
      </c>
      <c r="C68" s="23">
        <f t="shared" ref="C68:C131" si="1">B68*0.028317</f>
        <v>21.889040999999999</v>
      </c>
      <c r="D68" s="22"/>
      <c r="E68" s="23"/>
      <c r="F68" s="25"/>
      <c r="G68" s="26"/>
      <c r="H68" s="105">
        <v>16.327782852573034</v>
      </c>
      <c r="I68" s="105">
        <v>0.11739067213114754</v>
      </c>
      <c r="J68" s="27">
        <v>16.210392180441886</v>
      </c>
      <c r="K68" s="29"/>
      <c r="L68" s="21">
        <f>'WASP DATA'!A251</f>
        <v>42223.9738</v>
      </c>
      <c r="M68" s="72">
        <f>'WASP DATA'!N251</f>
        <v>24.535322000000001</v>
      </c>
      <c r="N68" s="31"/>
      <c r="O68" s="59">
        <v>42224.833923611113</v>
      </c>
      <c r="P68" s="43">
        <v>0.46800000000000003</v>
      </c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107">
        <v>42224.843753703703</v>
      </c>
      <c r="B69" s="106">
        <v>773</v>
      </c>
      <c r="C69" s="23">
        <f t="shared" si="1"/>
        <v>21.889040999999999</v>
      </c>
      <c r="D69" s="22"/>
      <c r="E69" s="23"/>
      <c r="F69" s="25"/>
      <c r="G69" s="26"/>
      <c r="H69" s="105">
        <v>16.097750092359931</v>
      </c>
      <c r="I69" s="105">
        <v>0.11899850819672134</v>
      </c>
      <c r="J69" s="27">
        <v>15.978751584163209</v>
      </c>
      <c r="K69" s="29"/>
      <c r="L69" s="21">
        <f>'WASP DATA'!A252</f>
        <v>42223.982499999998</v>
      </c>
      <c r="M69" s="72">
        <f>'WASP DATA'!N252</f>
        <v>25.621680000000001</v>
      </c>
      <c r="N69" s="31"/>
      <c r="O69" s="59">
        <v>42224.844340277778</v>
      </c>
      <c r="P69" s="43">
        <v>0.46800000000000003</v>
      </c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107">
        <v>42224.85417042824</v>
      </c>
      <c r="B70" s="106">
        <v>773</v>
      </c>
      <c r="C70" s="23">
        <f t="shared" si="1"/>
        <v>21.889040999999999</v>
      </c>
      <c r="D70" s="22"/>
      <c r="E70" s="23"/>
      <c r="F70" s="25"/>
      <c r="G70" s="26"/>
      <c r="H70" s="105">
        <v>15.86771733214683</v>
      </c>
      <c r="I70" s="105">
        <v>0.12060634426229506</v>
      </c>
      <c r="J70" s="27">
        <v>15.747110987884534</v>
      </c>
      <c r="K70" s="29"/>
      <c r="L70" s="21">
        <f>'WASP DATA'!A253</f>
        <v>42223.992700000003</v>
      </c>
      <c r="M70" s="72">
        <f>'WASP DATA'!N253</f>
        <v>26.911821</v>
      </c>
      <c r="N70" s="31"/>
      <c r="O70" s="59">
        <v>42224.854756944442</v>
      </c>
      <c r="P70" s="43">
        <v>0.46800000000000003</v>
      </c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107">
        <v>42224.864587152777</v>
      </c>
      <c r="B71" s="106">
        <v>783</v>
      </c>
      <c r="C71" s="23">
        <f t="shared" si="1"/>
        <v>22.172210999999997</v>
      </c>
      <c r="D71" s="22"/>
      <c r="E71" s="23"/>
      <c r="F71" s="25"/>
      <c r="G71" s="26"/>
      <c r="H71" s="105">
        <v>15.637684571933729</v>
      </c>
      <c r="I71" s="105">
        <v>0.12221418032786885</v>
      </c>
      <c r="J71" s="27">
        <v>15.515470391605859</v>
      </c>
      <c r="K71" s="29"/>
      <c r="L71" s="21">
        <f>'WASP DATA'!A254</f>
        <v>42224.002800000002</v>
      </c>
      <c r="M71" s="72">
        <f>'WASP DATA'!N254</f>
        <v>28.224304</v>
      </c>
      <c r="N71" s="31"/>
      <c r="O71" s="59">
        <v>42224.865173611113</v>
      </c>
      <c r="P71" s="43">
        <v>0.46800000000000003</v>
      </c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107">
        <v>42224.875003877314</v>
      </c>
      <c r="B72" s="106">
        <v>773</v>
      </c>
      <c r="C72" s="23">
        <f t="shared" si="1"/>
        <v>21.889040999999999</v>
      </c>
      <c r="D72" s="22"/>
      <c r="E72" s="23"/>
      <c r="F72" s="25"/>
      <c r="G72" s="26"/>
      <c r="H72" s="105">
        <v>15.407651811720623</v>
      </c>
      <c r="I72" s="105">
        <v>0.12382201639344262</v>
      </c>
      <c r="J72" s="27">
        <v>15.283829795327181</v>
      </c>
      <c r="K72" s="29"/>
      <c r="L72" s="21">
        <f>'WASP DATA'!A255</f>
        <v>42224.012999999999</v>
      </c>
      <c r="M72" s="72">
        <f>'WASP DATA'!N255</f>
        <v>29.556730000000002</v>
      </c>
      <c r="N72" s="31"/>
      <c r="O72" s="59">
        <v>42224.875590277778</v>
      </c>
      <c r="P72" s="43">
        <v>0.46700000000000003</v>
      </c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107">
        <v>42224.885420601851</v>
      </c>
      <c r="B73" s="106">
        <v>773</v>
      </c>
      <c r="C73" s="23">
        <f t="shared" si="1"/>
        <v>21.889040999999999</v>
      </c>
      <c r="D73" s="22"/>
      <c r="E73" s="23"/>
      <c r="F73" s="25"/>
      <c r="G73" s="26"/>
      <c r="H73" s="105">
        <v>15.177619051507524</v>
      </c>
      <c r="I73" s="105">
        <v>0.12542985245901633</v>
      </c>
      <c r="J73" s="27">
        <v>15.052189199048508</v>
      </c>
      <c r="K73" s="29"/>
      <c r="L73" s="21">
        <f>'WASP DATA'!A256</f>
        <v>42224.023099999999</v>
      </c>
      <c r="M73" s="72">
        <f>'WASP DATA'!N256</f>
        <v>30.906569999999999</v>
      </c>
      <c r="N73" s="31"/>
      <c r="O73" s="59">
        <v>42224.886006944442</v>
      </c>
      <c r="P73" s="43">
        <v>0.46700000000000003</v>
      </c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107">
        <v>42224.895837326389</v>
      </c>
      <c r="B74" s="106">
        <v>783</v>
      </c>
      <c r="C74" s="23">
        <f t="shared" si="1"/>
        <v>22.172210999999997</v>
      </c>
      <c r="D74" s="22"/>
      <c r="E74" s="23"/>
      <c r="F74" s="25"/>
      <c r="G74" s="26"/>
      <c r="H74" s="105">
        <v>14.947586291294423</v>
      </c>
      <c r="I74" s="105">
        <v>0.12703768852459016</v>
      </c>
      <c r="J74" s="27">
        <v>14.820548602769833</v>
      </c>
      <c r="K74" s="29"/>
      <c r="L74" s="21">
        <f>'WASP DATA'!A257</f>
        <v>42224.033199999998</v>
      </c>
      <c r="M74" s="72">
        <f>'WASP DATA'!N257</f>
        <v>32.271163000000001</v>
      </c>
      <c r="N74" s="31"/>
      <c r="O74" s="59">
        <v>42224.896423611113</v>
      </c>
      <c r="P74" s="43">
        <v>0.46700000000000003</v>
      </c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107">
        <v>42224.906254050926</v>
      </c>
      <c r="B75" s="106">
        <v>783</v>
      </c>
      <c r="C75" s="23">
        <f t="shared" si="1"/>
        <v>22.172210999999997</v>
      </c>
      <c r="D75" s="22"/>
      <c r="E75" s="23"/>
      <c r="F75" s="25"/>
      <c r="G75" s="26"/>
      <c r="H75" s="105">
        <v>14.717553531081322</v>
      </c>
      <c r="I75" s="105">
        <v>0.1286455245901639</v>
      </c>
      <c r="J75" s="27">
        <v>14.588908006491158</v>
      </c>
      <c r="K75" s="29"/>
      <c r="L75" s="21">
        <f>'WASP DATA'!A258</f>
        <v>42224.043299999998</v>
      </c>
      <c r="M75" s="72">
        <f>'WASP DATA'!N258</f>
        <v>33.647750000000002</v>
      </c>
      <c r="N75" s="31"/>
      <c r="O75" s="59">
        <v>42224.906840277778</v>
      </c>
      <c r="P75" s="43">
        <v>0.46600000000000003</v>
      </c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107">
        <v>42224.916670775463</v>
      </c>
      <c r="B76" s="106">
        <v>783</v>
      </c>
      <c r="C76" s="23">
        <f t="shared" si="1"/>
        <v>22.172210999999997</v>
      </c>
      <c r="D76" s="22"/>
      <c r="E76" s="23"/>
      <c r="F76" s="25"/>
      <c r="G76" s="26"/>
      <c r="H76" s="105">
        <v>14.487520770868214</v>
      </c>
      <c r="I76" s="105">
        <v>0.13025336065573767</v>
      </c>
      <c r="J76" s="27">
        <v>14.357267410212476</v>
      </c>
      <c r="K76" s="29"/>
      <c r="L76" s="21">
        <f>'WASP DATA'!A259</f>
        <v>42224.053399999997</v>
      </c>
      <c r="M76" s="72">
        <f>'WASP DATA'!N259</f>
        <v>35.033431999999998</v>
      </c>
      <c r="N76" s="31"/>
      <c r="O76" s="59">
        <v>42224.917256944442</v>
      </c>
      <c r="P76" s="100">
        <v>0.46600000000000003</v>
      </c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107">
        <v>42224.9270875</v>
      </c>
      <c r="B77" s="106">
        <v>783</v>
      </c>
      <c r="C77" s="23">
        <f t="shared" si="1"/>
        <v>22.172210999999997</v>
      </c>
      <c r="D77" s="22"/>
      <c r="E77" s="23"/>
      <c r="F77" s="25"/>
      <c r="G77" s="26"/>
      <c r="H77" s="105">
        <v>14.257488010655116</v>
      </c>
      <c r="I77" s="105">
        <v>0.13186119672131144</v>
      </c>
      <c r="J77" s="27">
        <v>14.125626813933804</v>
      </c>
      <c r="K77" s="29"/>
      <c r="L77" s="21">
        <f>'WASP DATA'!A260</f>
        <v>42224.063499999997</v>
      </c>
      <c r="M77" s="72">
        <f>'WASP DATA'!N260</f>
        <v>36.425261999999996</v>
      </c>
      <c r="N77" s="31"/>
      <c r="O77" s="59">
        <v>42224.927673611113</v>
      </c>
      <c r="P77" s="100">
        <v>0.46600000000000003</v>
      </c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107">
        <v>42224.937504224537</v>
      </c>
      <c r="B78" s="106">
        <v>773</v>
      </c>
      <c r="C78" s="23">
        <f t="shared" si="1"/>
        <v>21.889040999999999</v>
      </c>
      <c r="D78" s="22"/>
      <c r="E78" s="23"/>
      <c r="F78" s="25"/>
      <c r="G78" s="26"/>
      <c r="H78" s="105">
        <v>14.027455250442014</v>
      </c>
      <c r="I78" s="105">
        <v>0.13346903278688521</v>
      </c>
      <c r="J78" s="27">
        <v>13.893986217655128</v>
      </c>
      <c r="K78" s="29"/>
      <c r="L78" s="21">
        <f>'WASP DATA'!A261</f>
        <v>42224.073600000003</v>
      </c>
      <c r="M78" s="72">
        <f>'WASP DATA'!N261</f>
        <v>37.8202</v>
      </c>
      <c r="N78" s="31"/>
      <c r="O78" s="59">
        <v>42224.938090277778</v>
      </c>
      <c r="P78" s="43">
        <v>0.46500000000000002</v>
      </c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107">
        <v>42224.947920949075</v>
      </c>
      <c r="B79" s="106">
        <v>783</v>
      </c>
      <c r="C79" s="23">
        <f t="shared" si="1"/>
        <v>22.172210999999997</v>
      </c>
      <c r="D79" s="22"/>
      <c r="E79" s="23"/>
      <c r="F79" s="25"/>
      <c r="G79" s="26"/>
      <c r="H79" s="105">
        <v>13.797422490228914</v>
      </c>
      <c r="I79" s="105">
        <v>0.13507686885245898</v>
      </c>
      <c r="J79" s="27">
        <v>13.662345621376456</v>
      </c>
      <c r="K79" s="29"/>
      <c r="L79" s="21">
        <f>'WASP DATA'!A262</f>
        <v>42224.083599999998</v>
      </c>
      <c r="M79" s="72">
        <f>'WASP DATA'!N262</f>
        <v>39.215164000000001</v>
      </c>
      <c r="N79" s="31"/>
      <c r="O79" s="59">
        <v>42224.948506944442</v>
      </c>
      <c r="P79" s="43">
        <v>0.46500000000000002</v>
      </c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107">
        <v>42224.958337673612</v>
      </c>
      <c r="B80" s="106">
        <v>783</v>
      </c>
      <c r="C80" s="23">
        <f t="shared" si="1"/>
        <v>22.172210999999997</v>
      </c>
      <c r="D80" s="22"/>
      <c r="E80" s="23"/>
      <c r="F80" s="25"/>
      <c r="G80" s="26"/>
      <c r="H80" s="105">
        <v>13.567389730015812</v>
      </c>
      <c r="I80" s="105">
        <v>0.13668470491803275</v>
      </c>
      <c r="J80" s="27">
        <v>13.43070502509778</v>
      </c>
      <c r="K80" s="29"/>
      <c r="L80" s="21">
        <f>'WASP DATA'!A263</f>
        <v>42224.093699999998</v>
      </c>
      <c r="M80" s="72">
        <f>'WASP DATA'!N263</f>
        <v>40.607050000000001</v>
      </c>
      <c r="N80" s="31"/>
      <c r="O80" s="59">
        <v>42224.958923611113</v>
      </c>
      <c r="P80" s="43">
        <v>0.46500000000000002</v>
      </c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107">
        <v>42224.968754398149</v>
      </c>
      <c r="B81" s="106">
        <v>792</v>
      </c>
      <c r="C81" s="23">
        <f t="shared" si="1"/>
        <v>22.427063999999998</v>
      </c>
      <c r="D81" s="22"/>
      <c r="E81" s="23"/>
      <c r="F81" s="25"/>
      <c r="G81" s="26"/>
      <c r="H81" s="105">
        <v>13.337356969802709</v>
      </c>
      <c r="I81" s="105">
        <v>0.13829254098360652</v>
      </c>
      <c r="J81" s="27">
        <v>13.199064428819103</v>
      </c>
      <c r="K81" s="29"/>
      <c r="L81" s="21">
        <f>'WASP DATA'!A264</f>
        <v>42224.1037</v>
      </c>
      <c r="M81" s="72">
        <f>'WASP DATA'!N264</f>
        <v>41.992719999999998</v>
      </c>
      <c r="N81" s="31"/>
      <c r="O81" s="59">
        <v>42224.969340277778</v>
      </c>
      <c r="P81" s="43">
        <v>0.46500000000000002</v>
      </c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107">
        <v>42224.979171122686</v>
      </c>
      <c r="B82" s="106">
        <v>783</v>
      </c>
      <c r="C82" s="23">
        <f t="shared" si="1"/>
        <v>22.172210999999997</v>
      </c>
      <c r="D82" s="22"/>
      <c r="E82" s="23"/>
      <c r="F82" s="25"/>
      <c r="G82" s="26"/>
      <c r="H82" s="105">
        <v>13.107324209589605</v>
      </c>
      <c r="I82" s="105">
        <v>0.13990037704918032</v>
      </c>
      <c r="J82" s="27">
        <v>12.967423832540424</v>
      </c>
      <c r="K82" s="29"/>
      <c r="L82" s="21">
        <f>'WASP DATA'!A265</f>
        <v>42224.112300000001</v>
      </c>
      <c r="M82" s="72">
        <f>'WASP DATA'!N265</f>
        <v>43.173079999999999</v>
      </c>
      <c r="N82" s="31"/>
      <c r="O82" s="59">
        <v>42224.979756944442</v>
      </c>
      <c r="P82" s="43">
        <v>0.46500000000000002</v>
      </c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107">
        <v>42224.989587847223</v>
      </c>
      <c r="B83" s="106">
        <v>792</v>
      </c>
      <c r="C83" s="23">
        <f t="shared" si="1"/>
        <v>22.427063999999998</v>
      </c>
      <c r="D83" s="22"/>
      <c r="E83" s="23"/>
      <c r="F83" s="25"/>
      <c r="G83" s="26"/>
      <c r="H83" s="105">
        <v>12.877291449376507</v>
      </c>
      <c r="I83" s="105">
        <v>0.14150821311475403</v>
      </c>
      <c r="J83" s="27">
        <v>12.735783236261753</v>
      </c>
      <c r="K83" s="29"/>
      <c r="L83" s="21">
        <f>'WASP DATA'!A266</f>
        <v>42224.122300000003</v>
      </c>
      <c r="M83" s="72">
        <f>'WASP DATA'!N266</f>
        <v>44.538753</v>
      </c>
      <c r="N83" s="31"/>
      <c r="O83" s="59">
        <v>42224.990173611113</v>
      </c>
      <c r="P83" s="43">
        <v>0.46400000000000002</v>
      </c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107">
        <v>42225.000004571761</v>
      </c>
      <c r="B84" s="106">
        <v>792</v>
      </c>
      <c r="C84" s="23">
        <f t="shared" si="1"/>
        <v>22.427063999999998</v>
      </c>
      <c r="D84" s="22"/>
      <c r="E84" s="23"/>
      <c r="F84" s="25"/>
      <c r="G84" s="26"/>
      <c r="H84" s="105">
        <v>12.647258689163404</v>
      </c>
      <c r="I84" s="105">
        <v>0.1431160491803278</v>
      </c>
      <c r="J84" s="27">
        <v>12.504142639983076</v>
      </c>
      <c r="K84" s="29"/>
      <c r="L84" s="21">
        <f>'WASP DATA'!A267</f>
        <v>42224.132400000002</v>
      </c>
      <c r="M84" s="72">
        <f>'WASP DATA'!N267</f>
        <v>45.889049999999997</v>
      </c>
      <c r="N84" s="31"/>
      <c r="O84" s="59">
        <v>42225.000590277778</v>
      </c>
      <c r="P84" s="43">
        <v>0.46400000000000002</v>
      </c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107">
        <v>42225.010421296298</v>
      </c>
      <c r="B85" s="106">
        <v>792</v>
      </c>
      <c r="C85" s="23">
        <f t="shared" si="1"/>
        <v>22.427063999999998</v>
      </c>
      <c r="D85" s="22"/>
      <c r="E85" s="23"/>
      <c r="F85" s="25"/>
      <c r="G85" s="26"/>
      <c r="H85" s="105">
        <v>12.417225928950304</v>
      </c>
      <c r="I85" s="105">
        <v>0.14472388524590157</v>
      </c>
      <c r="J85" s="27">
        <v>12.272502043704401</v>
      </c>
      <c r="K85" s="29"/>
      <c r="L85" s="21">
        <f>'WASP DATA'!A268</f>
        <v>42224.1423</v>
      </c>
      <c r="M85" s="72">
        <f>'WASP DATA'!N268</f>
        <v>47.220691000000002</v>
      </c>
      <c r="N85" s="31"/>
      <c r="O85" s="59">
        <v>42225.011006944442</v>
      </c>
      <c r="P85" s="43">
        <v>0.46400000000000002</v>
      </c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107">
        <v>42225.020838020835</v>
      </c>
      <c r="B86" s="106">
        <v>802</v>
      </c>
      <c r="C86" s="23">
        <f t="shared" si="1"/>
        <v>22.710234</v>
      </c>
      <c r="D86" s="22"/>
      <c r="E86" s="23"/>
      <c r="F86" s="25"/>
      <c r="G86" s="26"/>
      <c r="H86" s="105">
        <v>12.187193168737201</v>
      </c>
      <c r="I86" s="105">
        <v>0.14633172131147537</v>
      </c>
      <c r="J86" s="27">
        <v>12.040861447425726</v>
      </c>
      <c r="K86" s="29"/>
      <c r="L86" s="21">
        <f>'WASP DATA'!A269</f>
        <v>42224.152300000002</v>
      </c>
      <c r="M86" s="72">
        <f>'WASP DATA'!N269</f>
        <v>48.530419999999999</v>
      </c>
      <c r="N86" s="31"/>
      <c r="O86" s="59">
        <v>42225.021423611113</v>
      </c>
      <c r="P86" s="43">
        <v>0.46300000000000002</v>
      </c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107">
        <v>42225.031254745372</v>
      </c>
      <c r="B87" s="106">
        <v>802</v>
      </c>
      <c r="C87" s="23">
        <f t="shared" si="1"/>
        <v>22.710234</v>
      </c>
      <c r="D87" s="22"/>
      <c r="E87" s="23"/>
      <c r="F87" s="25"/>
      <c r="G87" s="26"/>
      <c r="H87" s="105">
        <v>11.957160408524102</v>
      </c>
      <c r="I87" s="105">
        <v>0.14793955737704909</v>
      </c>
      <c r="J87" s="27">
        <v>11.809220851147053</v>
      </c>
      <c r="K87" s="29"/>
      <c r="L87" s="21">
        <f>'WASP DATA'!A270</f>
        <v>42224.162300000004</v>
      </c>
      <c r="M87" s="72">
        <f>'WASP DATA'!N270</f>
        <v>49.814970000000002</v>
      </c>
      <c r="N87" s="31"/>
      <c r="O87" s="59">
        <v>42225.031840277778</v>
      </c>
      <c r="P87" s="43">
        <v>0.46300000000000002</v>
      </c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107">
        <v>42225.041671469909</v>
      </c>
      <c r="B88" s="106">
        <v>802</v>
      </c>
      <c r="C88" s="23">
        <f t="shared" si="1"/>
        <v>22.710234</v>
      </c>
      <c r="D88" s="22"/>
      <c r="E88" s="23"/>
      <c r="F88" s="25"/>
      <c r="G88" s="26"/>
      <c r="H88" s="105">
        <v>11.727127648310999</v>
      </c>
      <c r="I88" s="105">
        <v>0.14954739344262291</v>
      </c>
      <c r="J88" s="27">
        <v>11.577580254868376</v>
      </c>
      <c r="K88" s="29"/>
      <c r="L88" s="21">
        <f>'WASP DATA'!A271</f>
        <v>42224.173699999999</v>
      </c>
      <c r="M88" s="72">
        <f>'WASP DATA'!N271</f>
        <v>51.248069999999998</v>
      </c>
      <c r="N88" s="31"/>
      <c r="O88" s="59">
        <v>42225.042256944442</v>
      </c>
      <c r="P88" s="43">
        <v>0.46200000000000002</v>
      </c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107">
        <v>42225.052088194447</v>
      </c>
      <c r="B89" s="106">
        <v>812</v>
      </c>
      <c r="C89" s="23">
        <f t="shared" si="1"/>
        <v>22.993403999999998</v>
      </c>
      <c r="D89" s="22"/>
      <c r="E89" s="23"/>
      <c r="F89" s="25"/>
      <c r="G89" s="26"/>
      <c r="H89" s="105">
        <v>11.497094888097896</v>
      </c>
      <c r="I89" s="105">
        <v>0.15115522950819668</v>
      </c>
      <c r="J89" s="27">
        <v>11.3459396585897</v>
      </c>
      <c r="K89" s="29"/>
      <c r="L89" s="21">
        <f>'WASP DATA'!A272</f>
        <v>42224.183599999997</v>
      </c>
      <c r="M89" s="72">
        <f>'WASP DATA'!N272</f>
        <v>52.467922000000002</v>
      </c>
      <c r="N89" s="31"/>
      <c r="O89" s="59">
        <v>42225.052673611113</v>
      </c>
      <c r="P89" s="43">
        <v>0.46200000000000002</v>
      </c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107">
        <v>42225.062504918984</v>
      </c>
      <c r="B90" s="106">
        <v>812</v>
      </c>
      <c r="C90" s="23">
        <f t="shared" si="1"/>
        <v>22.993403999999998</v>
      </c>
      <c r="D90" s="22"/>
      <c r="E90" s="23"/>
      <c r="F90" s="25"/>
      <c r="G90" s="26"/>
      <c r="H90" s="105">
        <v>11.267062127884794</v>
      </c>
      <c r="I90" s="105">
        <v>0.15276306557377042</v>
      </c>
      <c r="J90" s="27">
        <v>11.114299062311023</v>
      </c>
      <c r="K90" s="29"/>
      <c r="L90" s="21">
        <f>'WASP DATA'!A273</f>
        <v>42224.193599999999</v>
      </c>
      <c r="M90" s="72">
        <f>'WASP DATA'!N273</f>
        <v>53.652729999999998</v>
      </c>
      <c r="N90" s="31"/>
      <c r="O90" s="59">
        <v>42225.063090277778</v>
      </c>
      <c r="P90" s="43">
        <v>0.46200000000000002</v>
      </c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107">
        <v>42225.072921643521</v>
      </c>
      <c r="B91" s="106">
        <v>812</v>
      </c>
      <c r="C91" s="23">
        <f t="shared" si="1"/>
        <v>22.993403999999998</v>
      </c>
      <c r="D91" s="22"/>
      <c r="E91" s="23"/>
      <c r="F91" s="25"/>
      <c r="G91" s="26"/>
      <c r="H91" s="105">
        <v>11.037029367671694</v>
      </c>
      <c r="I91" s="105">
        <v>0.15437090163934422</v>
      </c>
      <c r="J91" s="27">
        <v>10.88265846603235</v>
      </c>
      <c r="K91" s="29"/>
      <c r="L91" s="21">
        <f>'WASP DATA'!A274</f>
        <v>42224.203500000003</v>
      </c>
      <c r="M91" s="72">
        <f>'WASP DATA'!N274</f>
        <v>54.79954</v>
      </c>
      <c r="N91" s="31"/>
      <c r="O91" s="59">
        <v>42225.073506944442</v>
      </c>
      <c r="P91" s="103">
        <v>0.46100000000000002</v>
      </c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107">
        <v>42225.083338368058</v>
      </c>
      <c r="B92" s="106">
        <v>822</v>
      </c>
      <c r="C92" s="23">
        <f t="shared" si="1"/>
        <v>23.276574</v>
      </c>
      <c r="D92" s="22"/>
      <c r="E92" s="23"/>
      <c r="F92" s="25"/>
      <c r="G92" s="26"/>
      <c r="H92" s="105">
        <v>10.806996607458592</v>
      </c>
      <c r="I92" s="105">
        <v>0.15597873770491799</v>
      </c>
      <c r="J92" s="27">
        <v>10.651017869753673</v>
      </c>
      <c r="K92" s="29"/>
      <c r="L92" s="21">
        <f>'WASP DATA'!A275</f>
        <v>42224.213400000001</v>
      </c>
      <c r="M92" s="72">
        <f>'WASP DATA'!N275</f>
        <v>55.905529999999999</v>
      </c>
      <c r="N92" s="31"/>
      <c r="O92" s="59">
        <v>42225.083923611113</v>
      </c>
      <c r="P92" s="103">
        <v>0.46</v>
      </c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107">
        <v>42225.093755092596</v>
      </c>
      <c r="B93" s="106">
        <v>822</v>
      </c>
      <c r="C93" s="23">
        <f t="shared" si="1"/>
        <v>23.276574</v>
      </c>
      <c r="D93" s="22"/>
      <c r="E93" s="23"/>
      <c r="F93" s="25"/>
      <c r="G93" s="26"/>
      <c r="H93" s="105">
        <v>10.576963847245491</v>
      </c>
      <c r="I93" s="105">
        <v>0.15758657377049171</v>
      </c>
      <c r="J93" s="27">
        <v>10.419377273475</v>
      </c>
      <c r="K93" s="29"/>
      <c r="L93" s="21">
        <f>'WASP DATA'!A276</f>
        <v>42224.223299999998</v>
      </c>
      <c r="M93" s="72">
        <f>'WASP DATA'!N276</f>
        <v>56.968012999999999</v>
      </c>
      <c r="N93" s="31"/>
      <c r="O93" s="59">
        <v>42225.094340277778</v>
      </c>
      <c r="P93" s="103">
        <v>0.46</v>
      </c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107">
        <v>42225.104171817133</v>
      </c>
      <c r="B94" s="106">
        <v>822</v>
      </c>
      <c r="C94" s="23">
        <f t="shared" si="1"/>
        <v>23.276574</v>
      </c>
      <c r="D94" s="22"/>
      <c r="E94" s="23"/>
      <c r="F94" s="25"/>
      <c r="G94" s="26"/>
      <c r="H94" s="105">
        <v>10.346931087032386</v>
      </c>
      <c r="I94" s="105">
        <v>0.1591944098360655</v>
      </c>
      <c r="J94" s="27">
        <v>10.187736677196321</v>
      </c>
      <c r="K94" s="29"/>
      <c r="L94" s="21">
        <f>'WASP DATA'!A277</f>
        <v>42224.233200000002</v>
      </c>
      <c r="M94" s="72">
        <f>'WASP DATA'!N277</f>
        <v>57.984479999999998</v>
      </c>
      <c r="N94" s="31"/>
      <c r="O94" s="59">
        <v>42225.104756944442</v>
      </c>
      <c r="P94" s="43">
        <v>0.45900000000000002</v>
      </c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107">
        <v>42225.11458854167</v>
      </c>
      <c r="B95" s="106">
        <v>832</v>
      </c>
      <c r="C95" s="23">
        <f t="shared" si="1"/>
        <v>23.559743999999998</v>
      </c>
      <c r="D95" s="22"/>
      <c r="E95" s="23"/>
      <c r="F95" s="25"/>
      <c r="G95" s="26"/>
      <c r="H95" s="105">
        <v>10.116898326819287</v>
      </c>
      <c r="I95" s="105">
        <v>0.16080224590163927</v>
      </c>
      <c r="J95" s="27">
        <v>9.9560960809176482</v>
      </c>
      <c r="K95" s="29"/>
      <c r="L95" s="21">
        <f>'WASP DATA'!A278</f>
        <v>42224.2431</v>
      </c>
      <c r="M95" s="72">
        <f>'WASP DATA'!N278</f>
        <v>58.952539999999999</v>
      </c>
      <c r="N95" s="31"/>
      <c r="O95" s="59">
        <v>42225.115173611113</v>
      </c>
      <c r="P95" s="43">
        <v>0.45800000000000002</v>
      </c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107">
        <v>42225.125005266207</v>
      </c>
      <c r="B96" s="106">
        <v>832</v>
      </c>
      <c r="C96" s="23">
        <f t="shared" si="1"/>
        <v>23.559743999999998</v>
      </c>
      <c r="D96" s="22"/>
      <c r="E96" s="23"/>
      <c r="F96" s="25"/>
      <c r="G96" s="26"/>
      <c r="H96" s="105">
        <v>9.8868655666061827</v>
      </c>
      <c r="I96" s="105">
        <v>0.16241008196721302</v>
      </c>
      <c r="J96" s="27">
        <v>9.7244554846389697</v>
      </c>
      <c r="K96" s="29"/>
      <c r="L96" s="21">
        <f>'WASP DATA'!A279</f>
        <v>42224.252999999997</v>
      </c>
      <c r="M96" s="72">
        <f>'WASP DATA'!N279</f>
        <v>59.870001999999999</v>
      </c>
      <c r="N96" s="31"/>
      <c r="O96" s="59">
        <v>42225.125590277778</v>
      </c>
      <c r="P96" s="43">
        <v>0.45800000000000002</v>
      </c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107">
        <v>42225.135421990744</v>
      </c>
      <c r="B97" s="106">
        <v>842</v>
      </c>
      <c r="C97" s="23">
        <f t="shared" si="1"/>
        <v>23.842914</v>
      </c>
      <c r="D97" s="22"/>
      <c r="E97" s="23"/>
      <c r="F97" s="25"/>
      <c r="G97" s="26"/>
      <c r="H97" s="105">
        <v>9.6568328063930835</v>
      </c>
      <c r="I97" s="105">
        <v>0.16401791803278679</v>
      </c>
      <c r="J97" s="27">
        <v>9.4928148883602965</v>
      </c>
      <c r="K97" s="29"/>
      <c r="L97" s="21">
        <f>'WASP DATA'!A280</f>
        <v>42224.262900000002</v>
      </c>
      <c r="M97" s="72">
        <f>'WASP DATA'!N280</f>
        <v>60.734830000000002</v>
      </c>
      <c r="N97" s="31"/>
      <c r="O97" s="59">
        <v>42225.136006944442</v>
      </c>
      <c r="P97" s="43">
        <v>0.45800000000000002</v>
      </c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107">
        <v>42225.145838715274</v>
      </c>
      <c r="B98" s="106">
        <v>852</v>
      </c>
      <c r="C98" s="23">
        <f t="shared" si="1"/>
        <v>24.126083999999999</v>
      </c>
      <c r="D98" s="22"/>
      <c r="E98" s="23"/>
      <c r="F98" s="25"/>
      <c r="G98" s="26"/>
      <c r="H98" s="105">
        <v>9.426800046179979</v>
      </c>
      <c r="I98" s="105">
        <v>0.16562575409836058</v>
      </c>
      <c r="J98" s="27">
        <v>9.261174292081618</v>
      </c>
      <c r="K98" s="29"/>
      <c r="L98" s="21">
        <f>'WASP DATA'!A281</f>
        <v>42224.272799999999</v>
      </c>
      <c r="M98" s="72">
        <f>'WASP DATA'!N281</f>
        <v>61.54515</v>
      </c>
      <c r="N98" s="31"/>
      <c r="O98" s="59">
        <v>42225.146423611113</v>
      </c>
      <c r="P98" s="43">
        <v>0.45700000000000002</v>
      </c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107">
        <v>42225.156255439812</v>
      </c>
      <c r="B99" s="106">
        <v>842</v>
      </c>
      <c r="C99" s="23">
        <f t="shared" si="1"/>
        <v>23.842914</v>
      </c>
      <c r="D99" s="22"/>
      <c r="E99" s="23"/>
      <c r="F99" s="25"/>
      <c r="G99" s="26"/>
      <c r="H99" s="105">
        <v>9.1967672859668799</v>
      </c>
      <c r="I99" s="105">
        <v>0.1672335901639343</v>
      </c>
      <c r="J99" s="27">
        <v>9.0295336958029448</v>
      </c>
      <c r="K99" s="29"/>
      <c r="L99" s="21">
        <f>'WASP DATA'!A282</f>
        <v>42224.282599999999</v>
      </c>
      <c r="M99" s="72">
        <f>'WASP DATA'!N282</f>
        <v>62.299273999999997</v>
      </c>
      <c r="N99" s="31"/>
      <c r="O99" s="59">
        <v>42225.156840277778</v>
      </c>
      <c r="P99" s="43">
        <v>0.45700000000000002</v>
      </c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107">
        <v>42225.166672164349</v>
      </c>
      <c r="B100" s="106">
        <v>832</v>
      </c>
      <c r="C100" s="23">
        <f t="shared" si="1"/>
        <v>23.559743999999998</v>
      </c>
      <c r="D100" s="22"/>
      <c r="E100" s="23"/>
      <c r="F100" s="25"/>
      <c r="G100" s="26"/>
      <c r="H100" s="105">
        <v>8.9667345257537754</v>
      </c>
      <c r="I100" s="105">
        <v>0.16884142622950807</v>
      </c>
      <c r="J100" s="27">
        <v>8.7978930995242681</v>
      </c>
      <c r="K100" s="29"/>
      <c r="L100" s="21">
        <f>'WASP DATA'!A283</f>
        <v>42224.292500000003</v>
      </c>
      <c r="M100" s="72">
        <f>'WASP DATA'!N283</f>
        <v>62.99568</v>
      </c>
      <c r="N100" s="31"/>
      <c r="O100" s="59">
        <v>42225.167256944442</v>
      </c>
      <c r="P100" s="43">
        <v>0.45700000000000002</v>
      </c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107">
        <v>42225.177088888886</v>
      </c>
      <c r="B101" s="106">
        <v>862</v>
      </c>
      <c r="C101" s="23">
        <f t="shared" si="1"/>
        <v>24.409253999999997</v>
      </c>
      <c r="D101" s="22"/>
      <c r="E101" s="23"/>
      <c r="F101" s="25"/>
      <c r="G101" s="26"/>
      <c r="H101" s="105">
        <v>8.7367017655406727</v>
      </c>
      <c r="I101" s="105">
        <v>0.17044926229508187</v>
      </c>
      <c r="J101" s="27">
        <v>8.5662525032455914</v>
      </c>
      <c r="K101" s="29"/>
      <c r="L101" s="21">
        <f>'WASP DATA'!A284</f>
        <v>42224.302300000003</v>
      </c>
      <c r="M101" s="72">
        <f>'WASP DATA'!N284</f>
        <v>63.632990999999997</v>
      </c>
      <c r="N101" s="31"/>
      <c r="O101" s="59">
        <v>42225.177673611113</v>
      </c>
      <c r="P101" s="43">
        <v>0.45700000000000002</v>
      </c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107">
        <v>42225.187505613423</v>
      </c>
      <c r="B102" s="106">
        <v>852</v>
      </c>
      <c r="C102" s="23">
        <f t="shared" si="1"/>
        <v>24.126083999999999</v>
      </c>
      <c r="D102" s="22"/>
      <c r="E102" s="23"/>
      <c r="F102" s="25"/>
      <c r="G102" s="26"/>
      <c r="H102" s="105">
        <v>8.5066690053275735</v>
      </c>
      <c r="I102" s="105">
        <v>0.17205709836065564</v>
      </c>
      <c r="J102" s="27">
        <v>8.3346119069669182</v>
      </c>
      <c r="K102" s="29"/>
      <c r="L102" s="21">
        <f>'WASP DATA'!A285</f>
        <v>42224.3122</v>
      </c>
      <c r="M102" s="72">
        <f>'WASP DATA'!N285</f>
        <v>64.210014000000001</v>
      </c>
      <c r="N102" s="31"/>
      <c r="O102" s="59">
        <v>42225.188090277778</v>
      </c>
      <c r="P102" s="43">
        <v>0.45700000000000002</v>
      </c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107">
        <v>42225.19792233796</v>
      </c>
      <c r="B103" s="106">
        <v>862</v>
      </c>
      <c r="C103" s="23">
        <f t="shared" si="1"/>
        <v>24.409253999999997</v>
      </c>
      <c r="D103" s="22"/>
      <c r="E103" s="23"/>
      <c r="F103" s="25"/>
      <c r="G103" s="26"/>
      <c r="H103" s="105">
        <v>8.2766362451144708</v>
      </c>
      <c r="I103" s="105">
        <v>0.17366493442622938</v>
      </c>
      <c r="J103" s="27">
        <v>8.1029713106882415</v>
      </c>
      <c r="K103" s="29"/>
      <c r="L103" s="21">
        <f>'WASP DATA'!A286</f>
        <v>42224.323499999999</v>
      </c>
      <c r="M103" s="72">
        <f>'WASP DATA'!N286</f>
        <v>64.794342</v>
      </c>
      <c r="N103" s="31"/>
      <c r="O103" s="59">
        <v>42225.198506944442</v>
      </c>
      <c r="P103" s="43">
        <v>0.45700000000000002</v>
      </c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107">
        <v>42225.208339062498</v>
      </c>
      <c r="B104" s="106">
        <v>862</v>
      </c>
      <c r="C104" s="23">
        <f t="shared" si="1"/>
        <v>24.409253999999997</v>
      </c>
      <c r="D104" s="22"/>
      <c r="E104" s="23"/>
      <c r="F104" s="25"/>
      <c r="G104" s="26"/>
      <c r="H104" s="105">
        <v>8.0466034849013681</v>
      </c>
      <c r="I104" s="105">
        <v>0.17527277049180318</v>
      </c>
      <c r="J104" s="27">
        <v>7.8713307144095648</v>
      </c>
      <c r="K104" s="29"/>
      <c r="L104" s="21">
        <f>'WASP DATA'!A287</f>
        <v>42224.333299999998</v>
      </c>
      <c r="M104" s="72">
        <f>'WASP DATA'!N287</f>
        <v>65.238939999999999</v>
      </c>
      <c r="N104" s="31"/>
      <c r="O104" s="59">
        <v>42225.208923611113</v>
      </c>
      <c r="P104" s="43">
        <v>0.45800000000000002</v>
      </c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107">
        <v>42225.218755787035</v>
      </c>
      <c r="B105" s="106">
        <v>862</v>
      </c>
      <c r="C105" s="23">
        <f t="shared" si="1"/>
        <v>24.409253999999997</v>
      </c>
      <c r="D105" s="22"/>
      <c r="E105" s="23"/>
      <c r="F105" s="25"/>
      <c r="G105" s="26"/>
      <c r="H105" s="105">
        <v>7.8165707246882672</v>
      </c>
      <c r="I105" s="105">
        <v>0.17688060655737695</v>
      </c>
      <c r="J105" s="27">
        <v>7.6396901181308898</v>
      </c>
      <c r="K105" s="29"/>
      <c r="L105" s="21">
        <f>'WASP DATA'!A288</f>
        <v>42224.343200000003</v>
      </c>
      <c r="M105" s="72">
        <f>'WASP DATA'!N288</f>
        <v>65.620574000000005</v>
      </c>
      <c r="N105" s="31"/>
      <c r="O105" s="59">
        <v>42225.219340277778</v>
      </c>
      <c r="P105" s="43">
        <v>0.45700000000000002</v>
      </c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107">
        <v>42225.229172511572</v>
      </c>
      <c r="B106" s="106">
        <v>882</v>
      </c>
      <c r="C106" s="23">
        <f t="shared" si="1"/>
        <v>24.975593999999997</v>
      </c>
      <c r="D106" s="22"/>
      <c r="E106" s="23"/>
      <c r="F106" s="25"/>
      <c r="G106" s="26"/>
      <c r="H106" s="105">
        <v>7.5865379644751654</v>
      </c>
      <c r="I106" s="105">
        <v>0.17848844262295072</v>
      </c>
      <c r="J106" s="27">
        <v>7.4080495218522149</v>
      </c>
      <c r="K106" s="29"/>
      <c r="L106" s="21">
        <f>'WASP DATA'!A289</f>
        <v>42224.353000000003</v>
      </c>
      <c r="M106" s="72">
        <f>'WASP DATA'!N289</f>
        <v>65.938750999999996</v>
      </c>
      <c r="N106" s="31"/>
      <c r="O106" s="59">
        <v>42225.229756944442</v>
      </c>
      <c r="P106" s="43">
        <v>0.45700000000000002</v>
      </c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107">
        <v>42225.239589236109</v>
      </c>
      <c r="B107" s="106">
        <v>882</v>
      </c>
      <c r="C107" s="23">
        <f t="shared" si="1"/>
        <v>24.975593999999997</v>
      </c>
      <c r="D107" s="22"/>
      <c r="E107" s="23"/>
      <c r="F107" s="25"/>
      <c r="G107" s="26"/>
      <c r="H107" s="105">
        <v>7.3565052042620627</v>
      </c>
      <c r="I107" s="105">
        <v>0.18009627868852449</v>
      </c>
      <c r="J107" s="27">
        <v>7.1764089255735382</v>
      </c>
      <c r="K107" s="29"/>
      <c r="L107" s="21">
        <f>'WASP DATA'!A290</f>
        <v>42224.362800000003</v>
      </c>
      <c r="M107" s="72">
        <f>'WASP DATA'!N290</f>
        <v>66.193122000000002</v>
      </c>
      <c r="N107" s="31"/>
      <c r="O107" s="59">
        <v>42225.240173611113</v>
      </c>
      <c r="P107" s="43">
        <v>0.45700000000000002</v>
      </c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107">
        <v>42225.250005960646</v>
      </c>
      <c r="B108" s="106">
        <v>872</v>
      </c>
      <c r="C108" s="23">
        <f t="shared" si="1"/>
        <v>24.692423999999999</v>
      </c>
      <c r="D108" s="22"/>
      <c r="E108" s="23"/>
      <c r="F108" s="25"/>
      <c r="G108" s="26"/>
      <c r="H108" s="105">
        <v>7.1264724440489609</v>
      </c>
      <c r="I108" s="105">
        <v>0.18170411475409828</v>
      </c>
      <c r="J108" s="27">
        <v>6.9447683292948623</v>
      </c>
      <c r="K108" s="29"/>
      <c r="L108" s="21">
        <f>'WASP DATA'!A291</f>
        <v>42224.3727</v>
      </c>
      <c r="M108" s="72">
        <f>'WASP DATA'!N291</f>
        <v>66.383529999999993</v>
      </c>
      <c r="N108" s="31"/>
      <c r="O108" s="59">
        <v>42225.250590277778</v>
      </c>
      <c r="P108" s="43">
        <v>0.45700000000000002</v>
      </c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107">
        <v>42225.260422685184</v>
      </c>
      <c r="B109" s="106">
        <v>882</v>
      </c>
      <c r="C109" s="23">
        <f t="shared" si="1"/>
        <v>24.975593999999997</v>
      </c>
      <c r="D109" s="22"/>
      <c r="E109" s="23"/>
      <c r="F109" s="25"/>
      <c r="G109" s="26"/>
      <c r="H109" s="105">
        <v>6.8964396838358599</v>
      </c>
      <c r="I109" s="105">
        <v>0.18331195081967203</v>
      </c>
      <c r="J109" s="27">
        <v>6.7131277330161883</v>
      </c>
      <c r="K109" s="29"/>
      <c r="L109" s="21">
        <f>'WASP DATA'!A292</f>
        <v>42224.3825</v>
      </c>
      <c r="M109" s="72">
        <f>'WASP DATA'!N292</f>
        <v>66.509962999999999</v>
      </c>
      <c r="N109" s="31"/>
      <c r="O109" s="59">
        <v>42225.261006944442</v>
      </c>
      <c r="P109" s="100">
        <v>0.45700000000000002</v>
      </c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107">
        <v>42225.270839409721</v>
      </c>
      <c r="B110" s="106">
        <v>872</v>
      </c>
      <c r="C110" s="23">
        <f t="shared" si="1"/>
        <v>24.692423999999999</v>
      </c>
      <c r="D110" s="22"/>
      <c r="E110" s="23"/>
      <c r="F110" s="25"/>
      <c r="G110" s="26"/>
      <c r="H110" s="105">
        <v>6.6664069236227572</v>
      </c>
      <c r="I110" s="105">
        <v>0.18491978688524574</v>
      </c>
      <c r="J110" s="27">
        <v>6.4814871367375115</v>
      </c>
      <c r="K110" s="29"/>
      <c r="L110" s="21">
        <f>'WASP DATA'!A293</f>
        <v>42224.392399999997</v>
      </c>
      <c r="M110" s="72">
        <f>'WASP DATA'!N293</f>
        <v>66.572592999999998</v>
      </c>
      <c r="N110" s="31"/>
      <c r="O110" s="59">
        <v>42225.271423611113</v>
      </c>
      <c r="P110" s="100">
        <v>0.45700000000000002</v>
      </c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107">
        <v>42225.281256134258</v>
      </c>
      <c r="B111" s="106">
        <v>893</v>
      </c>
      <c r="C111" s="23">
        <f t="shared" si="1"/>
        <v>25.287080999999997</v>
      </c>
      <c r="D111" s="22"/>
      <c r="E111" s="23"/>
      <c r="F111" s="25"/>
      <c r="G111" s="26"/>
      <c r="H111" s="105">
        <v>6.4363741634096536</v>
      </c>
      <c r="I111" s="105">
        <v>0.18652762295081954</v>
      </c>
      <c r="J111" s="27">
        <v>6.2498465404588339</v>
      </c>
      <c r="K111" s="29"/>
      <c r="L111" s="21">
        <f>'WASP DATA'!A294</f>
        <v>42224.402199999997</v>
      </c>
      <c r="M111" s="72">
        <f>'WASP DATA'!N294</f>
        <v>66.571753999999999</v>
      </c>
      <c r="N111" s="31"/>
      <c r="O111" s="59">
        <v>42225.28184033565</v>
      </c>
      <c r="P111" s="100">
        <v>0.45850000000000002</v>
      </c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107">
        <v>42225.291672858795</v>
      </c>
      <c r="B112" s="106">
        <v>872</v>
      </c>
      <c r="C112" s="23">
        <f t="shared" si="1"/>
        <v>24.692423999999999</v>
      </c>
      <c r="D112" s="22"/>
      <c r="E112" s="23"/>
      <c r="F112" s="25"/>
      <c r="G112" s="26"/>
      <c r="H112" s="105">
        <v>6.2063414031965536</v>
      </c>
      <c r="I112" s="105">
        <v>0.18813545901639328</v>
      </c>
      <c r="J112" s="27">
        <v>6.0182059441801599</v>
      </c>
      <c r="K112" s="29"/>
      <c r="L112" s="21">
        <f>'WASP DATA'!A295</f>
        <v>42224.413500000002</v>
      </c>
      <c r="M112" s="72">
        <f>'WASP DATA'!N295</f>
        <v>66.493709999999993</v>
      </c>
      <c r="N112" s="31"/>
      <c r="O112" s="59">
        <v>42225.292256944442</v>
      </c>
      <c r="P112" s="100">
        <v>0.46</v>
      </c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107">
        <v>42225.302089583332</v>
      </c>
      <c r="B113" s="106">
        <v>872</v>
      </c>
      <c r="C113" s="23">
        <f t="shared" si="1"/>
        <v>24.692423999999999</v>
      </c>
      <c r="D113" s="22"/>
      <c r="E113" s="23"/>
      <c r="F113" s="25"/>
      <c r="G113" s="26"/>
      <c r="H113" s="105">
        <v>5.9763086429834518</v>
      </c>
      <c r="I113" s="105">
        <v>0.18974329508196708</v>
      </c>
      <c r="J113" s="27">
        <v>5.7865653479014849</v>
      </c>
      <c r="K113" s="29"/>
      <c r="L113" s="21">
        <f>'WASP DATA'!A296</f>
        <v>42224.423300000002</v>
      </c>
      <c r="M113" s="72">
        <f>'WASP DATA'!N296</f>
        <v>66.358720000000005</v>
      </c>
      <c r="N113" s="31"/>
      <c r="O113" s="59">
        <v>42225.302673611113</v>
      </c>
      <c r="P113" s="100">
        <v>0.45900000000000002</v>
      </c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107">
        <v>42225.31250630787</v>
      </c>
      <c r="B114" s="106">
        <v>882</v>
      </c>
      <c r="C114" s="23">
        <f t="shared" si="1"/>
        <v>24.975593999999997</v>
      </c>
      <c r="D114" s="22"/>
      <c r="E114" s="23"/>
      <c r="F114" s="25"/>
      <c r="G114" s="26"/>
      <c r="H114" s="105">
        <v>5.7462758827703526</v>
      </c>
      <c r="I114" s="105">
        <v>0.19135113114754088</v>
      </c>
      <c r="J114" s="27">
        <v>5.5549247516228117</v>
      </c>
      <c r="K114" s="29"/>
      <c r="L114" s="21">
        <f>'WASP DATA'!A297</f>
        <v>42224.433199999999</v>
      </c>
      <c r="M114" s="72">
        <f>'WASP DATA'!N297</f>
        <v>66.162350000000004</v>
      </c>
      <c r="N114" s="31"/>
      <c r="O114" s="59">
        <v>42225.313090277778</v>
      </c>
      <c r="P114" s="100">
        <v>0.45900000000000002</v>
      </c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107">
        <v>42225.322923032407</v>
      </c>
      <c r="B115" s="106">
        <v>872</v>
      </c>
      <c r="C115" s="23">
        <f t="shared" si="1"/>
        <v>24.692423999999999</v>
      </c>
      <c r="D115" s="22"/>
      <c r="E115" s="23"/>
      <c r="F115" s="25"/>
      <c r="G115" s="26"/>
      <c r="H115" s="105">
        <v>5.516243122557249</v>
      </c>
      <c r="I115" s="105">
        <v>0.19295896721311462</v>
      </c>
      <c r="J115" s="27">
        <v>5.3232841553441341</v>
      </c>
      <c r="K115" s="29"/>
      <c r="L115" s="21">
        <f>'WASP DATA'!A298</f>
        <v>42224.442999999999</v>
      </c>
      <c r="M115" s="72">
        <f>'WASP DATA'!N298</f>
        <v>65.905590000000004</v>
      </c>
      <c r="N115" s="31"/>
      <c r="O115" s="59">
        <v>42225.323506944442</v>
      </c>
      <c r="P115" s="100">
        <v>0.45900000000000002</v>
      </c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107">
        <v>42225.333339756944</v>
      </c>
      <c r="B116" s="106">
        <v>872</v>
      </c>
      <c r="C116" s="23">
        <f t="shared" si="1"/>
        <v>24.692423999999999</v>
      </c>
      <c r="D116" s="22"/>
      <c r="E116" s="23"/>
      <c r="F116" s="25"/>
      <c r="G116" s="26"/>
      <c r="H116" s="105">
        <v>5.2862103623441463</v>
      </c>
      <c r="I116" s="105">
        <v>0.19456680327868836</v>
      </c>
      <c r="J116" s="27">
        <v>5.0916435590654583</v>
      </c>
      <c r="K116" s="29"/>
      <c r="L116" s="21">
        <f>'WASP DATA'!A299</f>
        <v>42224.452899999997</v>
      </c>
      <c r="M116" s="72">
        <f>'WASP DATA'!N299</f>
        <v>65.589561000000003</v>
      </c>
      <c r="N116" s="31"/>
      <c r="O116" s="59">
        <v>42225.333923611113</v>
      </c>
      <c r="P116" s="100">
        <v>0.45900000000000002</v>
      </c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107">
        <v>42225.343756481481</v>
      </c>
      <c r="B117" s="106">
        <v>872</v>
      </c>
      <c r="C117" s="23">
        <f t="shared" si="1"/>
        <v>24.692423999999999</v>
      </c>
      <c r="D117" s="22"/>
      <c r="E117" s="23"/>
      <c r="F117" s="25"/>
      <c r="G117" s="26"/>
      <c r="H117" s="105">
        <v>5.0561776021310445</v>
      </c>
      <c r="I117" s="105">
        <v>0.19617463934426216</v>
      </c>
      <c r="J117" s="27">
        <v>4.8600029627867825</v>
      </c>
      <c r="K117" s="29"/>
      <c r="L117" s="21">
        <f>'WASP DATA'!A300</f>
        <v>42224.462699999996</v>
      </c>
      <c r="M117" s="72">
        <f>'WASP DATA'!N300</f>
        <v>65.215553</v>
      </c>
      <c r="N117" s="31"/>
      <c r="O117" s="59">
        <v>42225.344340277778</v>
      </c>
      <c r="P117" s="100">
        <v>0.45800000000000002</v>
      </c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107">
        <v>42225.354173206018</v>
      </c>
      <c r="B118" s="106">
        <v>882</v>
      </c>
      <c r="C118" s="23">
        <f t="shared" si="1"/>
        <v>24.975593999999997</v>
      </c>
      <c r="D118" s="22"/>
      <c r="E118" s="23"/>
      <c r="F118" s="25"/>
      <c r="G118" s="26"/>
      <c r="H118" s="105">
        <v>4.82614484191794</v>
      </c>
      <c r="I118" s="105">
        <v>0.1977824754098359</v>
      </c>
      <c r="J118" s="27">
        <v>4.628362366508104</v>
      </c>
      <c r="K118" s="29"/>
      <c r="L118" s="21">
        <f>'WASP DATA'!A301</f>
        <v>42224.472500000003</v>
      </c>
      <c r="M118" s="72">
        <f>'WASP DATA'!N301</f>
        <v>64.784972999999994</v>
      </c>
      <c r="N118" s="31"/>
      <c r="O118" s="59">
        <v>42225.354756944442</v>
      </c>
      <c r="P118" s="100">
        <v>0.45800000000000002</v>
      </c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107">
        <v>42225.364589930556</v>
      </c>
      <c r="B119" s="106">
        <v>872</v>
      </c>
      <c r="C119" s="23">
        <f t="shared" si="1"/>
        <v>24.692423999999999</v>
      </c>
      <c r="D119" s="22"/>
      <c r="E119" s="23"/>
      <c r="F119" s="25"/>
      <c r="G119" s="26"/>
      <c r="H119" s="105">
        <v>4.5961120817048391</v>
      </c>
      <c r="I119" s="105">
        <v>0.19939031147540964</v>
      </c>
      <c r="J119" s="27">
        <v>4.3967217702294299</v>
      </c>
      <c r="K119" s="29"/>
      <c r="L119" s="21">
        <f>'WASP DATA'!A302</f>
        <v>42224.482400000001</v>
      </c>
      <c r="M119" s="72">
        <f>'WASP DATA'!N302</f>
        <v>64.299379999999999</v>
      </c>
      <c r="N119" s="31"/>
      <c r="O119" s="59">
        <v>42225.365173611113</v>
      </c>
      <c r="P119" s="100">
        <v>0.45800000000000002</v>
      </c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107">
        <v>42225.375006655093</v>
      </c>
      <c r="B120" s="106">
        <v>882</v>
      </c>
      <c r="C120" s="23">
        <f t="shared" si="1"/>
        <v>24.975593999999997</v>
      </c>
      <c r="D120" s="22"/>
      <c r="E120" s="23"/>
      <c r="F120" s="25"/>
      <c r="G120" s="26"/>
      <c r="H120" s="105">
        <v>4.3660793214917373</v>
      </c>
      <c r="I120" s="105">
        <v>0.20099814754098344</v>
      </c>
      <c r="J120" s="27">
        <v>4.1650811739507541</v>
      </c>
      <c r="K120" s="29"/>
      <c r="L120" s="21">
        <f>'WASP DATA'!A303</f>
        <v>42224.492200000001</v>
      </c>
      <c r="M120" s="72">
        <f>'WASP DATA'!N303</f>
        <v>63.76041</v>
      </c>
      <c r="N120" s="31"/>
      <c r="O120" s="59">
        <v>42225.375590277778</v>
      </c>
      <c r="P120" s="100">
        <v>0.45800000000000002</v>
      </c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107">
        <v>42225.38542337963</v>
      </c>
      <c r="B121" s="106">
        <v>872</v>
      </c>
      <c r="C121" s="23">
        <f t="shared" si="1"/>
        <v>24.692423999999999</v>
      </c>
      <c r="D121" s="22"/>
      <c r="E121" s="23"/>
      <c r="F121" s="25"/>
      <c r="G121" s="26"/>
      <c r="H121" s="105">
        <v>4.1360465612786346</v>
      </c>
      <c r="I121" s="105">
        <v>0.20260598360655721</v>
      </c>
      <c r="J121" s="27">
        <v>3.9334405776720773</v>
      </c>
      <c r="K121" s="29"/>
      <c r="L121" s="21">
        <f>'WASP DATA'!A304</f>
        <v>42224.502099999998</v>
      </c>
      <c r="M121" s="72">
        <f>'WASP DATA'!N304</f>
        <v>63.169870000000003</v>
      </c>
      <c r="N121" s="31"/>
      <c r="O121" s="59">
        <v>42225.386006944442</v>
      </c>
      <c r="P121" s="100">
        <v>0.45800000000000002</v>
      </c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107">
        <v>42225.395840104167</v>
      </c>
      <c r="B122" s="106">
        <v>872</v>
      </c>
      <c r="C122" s="23">
        <f t="shared" si="1"/>
        <v>24.692423999999999</v>
      </c>
      <c r="D122" s="22"/>
      <c r="E122" s="23"/>
      <c r="F122" s="25"/>
      <c r="G122" s="26"/>
      <c r="H122" s="105">
        <v>3.9060138010655319</v>
      </c>
      <c r="I122" s="105">
        <v>0.20421381967213098</v>
      </c>
      <c r="J122" s="27">
        <v>3.7017999813934011</v>
      </c>
      <c r="K122" s="29"/>
      <c r="L122" s="21">
        <f>'WASP DATA'!A305</f>
        <v>42224.513299999999</v>
      </c>
      <c r="M122" s="72">
        <f>'WASP DATA'!N305</f>
        <v>62.434240000000003</v>
      </c>
      <c r="N122" s="31"/>
      <c r="O122" s="59">
        <v>42225.396423611113</v>
      </c>
      <c r="P122" s="100">
        <v>0.45700000000000002</v>
      </c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107">
        <v>42225.406256828704</v>
      </c>
      <c r="B123" s="106">
        <v>872</v>
      </c>
      <c r="C123" s="23">
        <f t="shared" si="1"/>
        <v>24.692423999999999</v>
      </c>
      <c r="D123" s="22"/>
      <c r="E123" s="23"/>
      <c r="F123" s="25"/>
      <c r="G123" s="26"/>
      <c r="H123" s="105">
        <v>3.6759810408524292</v>
      </c>
      <c r="I123" s="105">
        <v>0.20582165573770478</v>
      </c>
      <c r="J123" s="27">
        <v>3.4701593851147243</v>
      </c>
      <c r="K123" s="29"/>
      <c r="L123" s="21">
        <f>'WASP DATA'!A306</f>
        <v>42224.523200000003</v>
      </c>
      <c r="M123" s="72">
        <f>'WASP DATA'!N306</f>
        <v>61.739654000000002</v>
      </c>
      <c r="N123" s="31"/>
      <c r="O123" s="59">
        <v>42225.406840277778</v>
      </c>
      <c r="P123" s="100">
        <v>0.45700000000000002</v>
      </c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107">
        <v>42225.416673553242</v>
      </c>
      <c r="B124" s="106">
        <v>872</v>
      </c>
      <c r="C124" s="23">
        <f t="shared" si="1"/>
        <v>24.692423999999999</v>
      </c>
      <c r="D124" s="22"/>
      <c r="E124" s="23"/>
      <c r="F124" s="25"/>
      <c r="G124" s="26"/>
      <c r="H124" s="105">
        <v>3.4459482806393269</v>
      </c>
      <c r="I124" s="105">
        <v>0.20742949180327847</v>
      </c>
      <c r="J124" s="27">
        <v>3.2385187888360485</v>
      </c>
      <c r="K124" s="29"/>
      <c r="L124" s="21">
        <f>'WASP DATA'!A307</f>
        <v>42224.533100000001</v>
      </c>
      <c r="M124" s="72">
        <f>'WASP DATA'!N307</f>
        <v>60.999760000000002</v>
      </c>
      <c r="N124" s="31"/>
      <c r="O124" s="59">
        <v>42225.417256944442</v>
      </c>
      <c r="P124" s="100">
        <v>0.45700000000000002</v>
      </c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107">
        <v>42225.427090277779</v>
      </c>
      <c r="B125" s="106">
        <v>872</v>
      </c>
      <c r="C125" s="23">
        <f t="shared" si="1"/>
        <v>24.692423999999999</v>
      </c>
      <c r="D125" s="22"/>
      <c r="E125" s="23"/>
      <c r="F125" s="25"/>
      <c r="G125" s="26"/>
      <c r="H125" s="105">
        <v>3.2159155204262246</v>
      </c>
      <c r="I125" s="105">
        <v>0.20903732786885229</v>
      </c>
      <c r="J125" s="27">
        <v>3.0068781925573722</v>
      </c>
      <c r="K125" s="29"/>
      <c r="L125" s="21">
        <f>'WASP DATA'!A308</f>
        <v>42224.5429</v>
      </c>
      <c r="M125" s="72">
        <f>'WASP DATA'!N308</f>
        <v>60.216709999999999</v>
      </c>
      <c r="N125" s="31"/>
      <c r="O125" s="59">
        <v>42225.427673611113</v>
      </c>
      <c r="P125" s="100">
        <v>0.45700000000000002</v>
      </c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107">
        <v>42225.437507002316</v>
      </c>
      <c r="B126" s="106">
        <v>872</v>
      </c>
      <c r="C126" s="23">
        <f t="shared" si="1"/>
        <v>24.692423999999999</v>
      </c>
      <c r="D126" s="22"/>
      <c r="E126" s="23"/>
      <c r="F126" s="25"/>
      <c r="G126" s="26"/>
      <c r="H126" s="105">
        <v>2.9858827602131228</v>
      </c>
      <c r="I126" s="105">
        <v>0.21064516393442606</v>
      </c>
      <c r="J126" s="27">
        <v>2.7752375962786968</v>
      </c>
      <c r="K126" s="29"/>
      <c r="L126" s="21">
        <f>'WASP DATA'!A309</f>
        <v>42224.5527</v>
      </c>
      <c r="M126" s="72">
        <f>'WASP DATA'!N309</f>
        <v>59.392749999999999</v>
      </c>
      <c r="N126" s="31"/>
      <c r="O126" s="59">
        <v>42225.438090277778</v>
      </c>
      <c r="P126" s="100">
        <v>0.45600000000000002</v>
      </c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130">
        <v>42225.447923726853</v>
      </c>
      <c r="B127" s="106">
        <v>872</v>
      </c>
      <c r="C127" s="23">
        <f t="shared" si="1"/>
        <v>24.692423999999999</v>
      </c>
      <c r="D127" s="22">
        <v>2.7558499999999997</v>
      </c>
      <c r="E127" s="23">
        <v>0.21225299999999994</v>
      </c>
      <c r="F127" s="25"/>
      <c r="G127" s="26"/>
      <c r="H127" s="105">
        <v>2.7558499999999997</v>
      </c>
      <c r="I127" s="105">
        <v>0.21225299999999994</v>
      </c>
      <c r="J127" s="88">
        <v>2.5435969999999997</v>
      </c>
      <c r="K127" s="29"/>
      <c r="L127" s="21">
        <f>'WASP DATA'!A310</f>
        <v>42224.562599999997</v>
      </c>
      <c r="M127" s="72">
        <f>'WASP DATA'!N310</f>
        <v>58.530180000000001</v>
      </c>
      <c r="N127" s="31"/>
      <c r="O127" s="59">
        <v>42225.448506944442</v>
      </c>
      <c r="P127" s="100">
        <v>0.45600000000000002</v>
      </c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107">
        <v>42225.458340451391</v>
      </c>
      <c r="B128" s="106">
        <v>872</v>
      </c>
      <c r="C128" s="23">
        <f t="shared" si="1"/>
        <v>24.692423999999999</v>
      </c>
      <c r="D128" s="22"/>
      <c r="E128" s="23"/>
      <c r="F128" s="25"/>
      <c r="G128" s="26"/>
      <c r="H128" s="105">
        <v>2.7444701568627448</v>
      </c>
      <c r="I128" s="105">
        <v>0.21269398039215681</v>
      </c>
      <c r="J128" s="27">
        <v>2.5317761764705882</v>
      </c>
      <c r="K128" s="29"/>
      <c r="L128" s="21">
        <f>'WASP DATA'!A311</f>
        <v>42224.572399999997</v>
      </c>
      <c r="M128" s="72">
        <f>'WASP DATA'!N311</f>
        <v>57.631343000000001</v>
      </c>
      <c r="N128" s="31"/>
      <c r="O128" s="59">
        <v>42225.458923611113</v>
      </c>
      <c r="P128" s="43">
        <v>0.45600000000000002</v>
      </c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107">
        <v>42225.468757175928</v>
      </c>
      <c r="B129" s="106">
        <v>862</v>
      </c>
      <c r="C129" s="23">
        <f t="shared" si="1"/>
        <v>24.409253999999997</v>
      </c>
      <c r="D129" s="22"/>
      <c r="E129" s="23"/>
      <c r="F129" s="25"/>
      <c r="G129" s="26"/>
      <c r="H129" s="105">
        <v>2.7330903137254903</v>
      </c>
      <c r="I129" s="105">
        <v>0.21313496078431371</v>
      </c>
      <c r="J129" s="27">
        <v>2.5199553529411767</v>
      </c>
      <c r="K129" s="29"/>
      <c r="L129" s="21">
        <f>'WASP DATA'!A312</f>
        <v>42224.582300000002</v>
      </c>
      <c r="M129" s="72">
        <f>'WASP DATA'!N312</f>
        <v>56.698650000000001</v>
      </c>
      <c r="N129" s="31"/>
      <c r="O129" s="59">
        <v>42225.469340277778</v>
      </c>
      <c r="P129" s="43">
        <v>0.45600000000000002</v>
      </c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107">
        <v>42225.479173900465</v>
      </c>
      <c r="B130" s="106">
        <v>872</v>
      </c>
      <c r="C130" s="23">
        <f t="shared" si="1"/>
        <v>24.692423999999999</v>
      </c>
      <c r="D130" s="22"/>
      <c r="E130" s="23"/>
      <c r="F130" s="25"/>
      <c r="G130" s="26"/>
      <c r="H130" s="105">
        <v>2.7217104705882358</v>
      </c>
      <c r="I130" s="105">
        <v>0.21357594117647058</v>
      </c>
      <c r="J130" s="27">
        <v>2.5081345294117652</v>
      </c>
      <c r="K130" s="29"/>
      <c r="L130" s="21">
        <f>'WASP DATA'!A313</f>
        <v>42224.592199999999</v>
      </c>
      <c r="M130" s="72">
        <f>'WASP DATA'!N313</f>
        <v>55.734504000000001</v>
      </c>
      <c r="N130" s="31"/>
      <c r="O130" s="59">
        <v>42225.479756944442</v>
      </c>
      <c r="P130" s="43">
        <v>0.45500000000000002</v>
      </c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107">
        <v>42225.489590625002</v>
      </c>
      <c r="B131" s="106">
        <v>862</v>
      </c>
      <c r="C131" s="23">
        <f t="shared" si="1"/>
        <v>24.409253999999997</v>
      </c>
      <c r="D131" s="22"/>
      <c r="E131" s="23"/>
      <c r="F131" s="25"/>
      <c r="G131" s="26"/>
      <c r="H131" s="105">
        <v>2.7103306274509804</v>
      </c>
      <c r="I131" s="105">
        <v>0.21401692156862742</v>
      </c>
      <c r="J131" s="27">
        <v>2.4963137058823528</v>
      </c>
      <c r="K131" s="29"/>
      <c r="L131" s="21">
        <f>'WASP DATA'!A314</f>
        <v>42224.6034</v>
      </c>
      <c r="M131" s="72">
        <f>'WASP DATA'!N314</f>
        <v>54.597262999999998</v>
      </c>
      <c r="N131" s="31"/>
      <c r="O131" s="59">
        <v>42225.490173611113</v>
      </c>
      <c r="P131" s="43">
        <v>0.45500000000000002</v>
      </c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107">
        <v>42225.500007349539</v>
      </c>
      <c r="B132" s="106">
        <v>862</v>
      </c>
      <c r="C132" s="23">
        <f t="shared" ref="C132:C195" si="2">B132*0.028317</f>
        <v>24.409253999999997</v>
      </c>
      <c r="D132" s="22"/>
      <c r="E132" s="23"/>
      <c r="F132" s="25"/>
      <c r="G132" s="26"/>
      <c r="H132" s="105">
        <v>2.698950784313725</v>
      </c>
      <c r="I132" s="105">
        <v>0.21445790196078426</v>
      </c>
      <c r="J132" s="27">
        <v>2.4844928823529409</v>
      </c>
      <c r="K132" s="29"/>
      <c r="L132" s="21">
        <f>'WASP DATA'!A315</f>
        <v>42224.613299999997</v>
      </c>
      <c r="M132" s="72">
        <f>'WASP DATA'!N315</f>
        <v>53.573999999999998</v>
      </c>
      <c r="N132" s="31"/>
      <c r="O132" s="59">
        <v>42225.500590277778</v>
      </c>
      <c r="P132" s="43">
        <v>0.45500000000000002</v>
      </c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107">
        <v>42225.510424074077</v>
      </c>
      <c r="B133" s="106">
        <v>862</v>
      </c>
      <c r="C133" s="23">
        <f t="shared" si="2"/>
        <v>24.409253999999997</v>
      </c>
      <c r="D133" s="22"/>
      <c r="E133" s="23"/>
      <c r="F133" s="25"/>
      <c r="G133" s="26"/>
      <c r="H133" s="105">
        <v>2.6875709411764701</v>
      </c>
      <c r="I133" s="105">
        <v>0.21489888235294111</v>
      </c>
      <c r="J133" s="27">
        <v>2.4726720588235289</v>
      </c>
      <c r="K133" s="29"/>
      <c r="L133" s="21">
        <f>'WASP DATA'!A316</f>
        <v>42224.623099999997</v>
      </c>
      <c r="M133" s="72">
        <f>'WASP DATA'!N316</f>
        <v>52.527009999999997</v>
      </c>
      <c r="N133" s="31"/>
      <c r="O133" s="59">
        <v>42225.511006944442</v>
      </c>
      <c r="P133" s="43">
        <v>0.45400000000000001</v>
      </c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107">
        <v>42225.520840798614</v>
      </c>
      <c r="B134" s="106">
        <v>852</v>
      </c>
      <c r="C134" s="23">
        <f t="shared" si="2"/>
        <v>24.126083999999999</v>
      </c>
      <c r="D134" s="22"/>
      <c r="E134" s="23"/>
      <c r="F134" s="25"/>
      <c r="G134" s="26"/>
      <c r="H134" s="105">
        <v>2.6761910980392152</v>
      </c>
      <c r="I134" s="105">
        <v>0.21533986274509798</v>
      </c>
      <c r="J134" s="27">
        <v>2.4608512352941174</v>
      </c>
      <c r="K134" s="29"/>
      <c r="L134" s="21">
        <f>'WASP DATA'!A317</f>
        <v>42224.633000000002</v>
      </c>
      <c r="M134" s="72">
        <f>'WASP DATA'!N317</f>
        <v>51.458759999999998</v>
      </c>
      <c r="N134" s="31"/>
      <c r="O134" s="59">
        <v>42225.521423611113</v>
      </c>
      <c r="P134" s="43">
        <v>0.45400000000000001</v>
      </c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107">
        <v>42225.531257523151</v>
      </c>
      <c r="B135" s="106">
        <v>852</v>
      </c>
      <c r="C135" s="23">
        <f t="shared" si="2"/>
        <v>24.126083999999999</v>
      </c>
      <c r="D135" s="22"/>
      <c r="E135" s="23"/>
      <c r="F135" s="25"/>
      <c r="G135" s="26"/>
      <c r="H135" s="105">
        <v>2.6648112549019607</v>
      </c>
      <c r="I135" s="105">
        <v>0.21578084313725482</v>
      </c>
      <c r="J135" s="27">
        <v>2.4490304117647059</v>
      </c>
      <c r="K135" s="29"/>
      <c r="L135" s="21">
        <f>'WASP DATA'!A318</f>
        <v>42224.642899999999</v>
      </c>
      <c r="M135" s="72">
        <f>'WASP DATA'!N318</f>
        <v>50.371690000000001</v>
      </c>
      <c r="N135" s="31"/>
      <c r="O135" s="59">
        <v>42225.531840277778</v>
      </c>
      <c r="P135" s="43">
        <v>0.45300000000000001</v>
      </c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107">
        <v>42225.541674247688</v>
      </c>
      <c r="B136" s="106">
        <v>852</v>
      </c>
      <c r="C136" s="23">
        <f t="shared" si="2"/>
        <v>24.126083999999999</v>
      </c>
      <c r="D136" s="22"/>
      <c r="E136" s="23"/>
      <c r="F136" s="25"/>
      <c r="G136" s="26"/>
      <c r="H136" s="105">
        <v>2.6534314117647062</v>
      </c>
      <c r="I136" s="105">
        <v>0.21622182352941166</v>
      </c>
      <c r="J136" s="27">
        <v>2.4372095882352944</v>
      </c>
      <c r="K136" s="29"/>
      <c r="L136" s="21">
        <f>'WASP DATA'!A319</f>
        <v>42224.652699999999</v>
      </c>
      <c r="M136" s="72">
        <f>'WASP DATA'!N319</f>
        <v>49.268219999999999</v>
      </c>
      <c r="N136" s="31"/>
      <c r="O136" s="59">
        <v>42225.542256944442</v>
      </c>
      <c r="P136" s="43">
        <v>0.45300000000000001</v>
      </c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107">
        <v>42225.552090972225</v>
      </c>
      <c r="B137" s="106">
        <v>852</v>
      </c>
      <c r="C137" s="23">
        <f t="shared" si="2"/>
        <v>24.126083999999999</v>
      </c>
      <c r="D137" s="22"/>
      <c r="E137" s="23"/>
      <c r="F137" s="25"/>
      <c r="G137" s="26"/>
      <c r="H137" s="105">
        <v>2.6420515686274508</v>
      </c>
      <c r="I137" s="105">
        <v>0.21666280392156856</v>
      </c>
      <c r="J137" s="27">
        <v>2.4253887647058825</v>
      </c>
      <c r="K137" s="29"/>
      <c r="L137" s="21">
        <f>'WASP DATA'!A320</f>
        <v>42224.662600000003</v>
      </c>
      <c r="M137" s="72">
        <f>'WASP DATA'!N320</f>
        <v>48.150739999999999</v>
      </c>
      <c r="N137" s="31"/>
      <c r="O137" s="59">
        <v>42225.552673611113</v>
      </c>
      <c r="P137" s="43">
        <v>0.45200000000000001</v>
      </c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107">
        <v>42225.562507696763</v>
      </c>
      <c r="B138" s="106">
        <v>852</v>
      </c>
      <c r="C138" s="23">
        <f t="shared" si="2"/>
        <v>24.126083999999999</v>
      </c>
      <c r="D138" s="22"/>
      <c r="E138" s="23"/>
      <c r="F138" s="25"/>
      <c r="G138" s="26"/>
      <c r="H138" s="105">
        <v>2.6306717254901963</v>
      </c>
      <c r="I138" s="105">
        <v>0.2171037843137254</v>
      </c>
      <c r="J138" s="27">
        <v>2.413567941176471</v>
      </c>
      <c r="K138" s="29"/>
      <c r="L138" s="21">
        <f>'WASP DATA'!A321</f>
        <v>42224.672400000003</v>
      </c>
      <c r="M138" s="72">
        <f>'WASP DATA'!N321</f>
        <v>47.021610000000003</v>
      </c>
      <c r="N138" s="31"/>
      <c r="O138" s="59">
        <v>42225.563090277778</v>
      </c>
      <c r="P138" s="43">
        <v>0.45200000000000001</v>
      </c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107">
        <v>42225.5729244213</v>
      </c>
      <c r="B139" s="106">
        <v>842</v>
      </c>
      <c r="C139" s="23">
        <f t="shared" si="2"/>
        <v>23.842914</v>
      </c>
      <c r="D139" s="22"/>
      <c r="E139" s="23"/>
      <c r="F139" s="25"/>
      <c r="G139" s="26"/>
      <c r="H139" s="105">
        <v>2.619291882352941</v>
      </c>
      <c r="I139" s="105">
        <v>0.21754476470588224</v>
      </c>
      <c r="J139" s="27">
        <v>2.4017471176470586</v>
      </c>
      <c r="K139" s="29"/>
      <c r="L139" s="21">
        <f>'WASP DATA'!A322</f>
        <v>42224.6823</v>
      </c>
      <c r="M139" s="72">
        <f>'WASP DATA'!N322</f>
        <v>45.883130000000001</v>
      </c>
      <c r="N139" s="31"/>
      <c r="O139" s="59">
        <v>42225.573506944442</v>
      </c>
      <c r="P139" s="43">
        <v>0.45100000000000001</v>
      </c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107">
        <v>42225.58334114583</v>
      </c>
      <c r="B140" s="106">
        <v>842</v>
      </c>
      <c r="C140" s="23">
        <f t="shared" si="2"/>
        <v>23.842914</v>
      </c>
      <c r="D140" s="22"/>
      <c r="E140" s="23"/>
      <c r="F140" s="25"/>
      <c r="G140" s="26"/>
      <c r="H140" s="105">
        <v>2.607912039215686</v>
      </c>
      <c r="I140" s="105">
        <v>0.21798574509803909</v>
      </c>
      <c r="J140" s="27">
        <v>2.3899262941176471</v>
      </c>
      <c r="K140" s="29"/>
      <c r="L140" s="21">
        <f>'WASP DATA'!A323</f>
        <v>42224.692199999998</v>
      </c>
      <c r="M140" s="72">
        <f>'WASP DATA'!N323</f>
        <v>44.737569999999998</v>
      </c>
      <c r="N140" s="31"/>
      <c r="O140" s="59">
        <v>42225.583923611113</v>
      </c>
      <c r="P140" s="43">
        <v>0.45100000000000001</v>
      </c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107">
        <v>42225.593757870367</v>
      </c>
      <c r="B141" s="106">
        <v>842</v>
      </c>
      <c r="C141" s="23">
        <f t="shared" si="2"/>
        <v>23.842914</v>
      </c>
      <c r="D141" s="22"/>
      <c r="E141" s="23"/>
      <c r="F141" s="25"/>
      <c r="G141" s="26"/>
      <c r="H141" s="105">
        <v>2.5965321960784307</v>
      </c>
      <c r="I141" s="105">
        <v>0.21842672549019596</v>
      </c>
      <c r="J141" s="27">
        <v>2.3781054705882347</v>
      </c>
      <c r="K141" s="29"/>
      <c r="L141" s="21">
        <f>'WASP DATA'!A324</f>
        <v>42224.701999999997</v>
      </c>
      <c r="M141" s="72">
        <f>'WASP DATA'!N324</f>
        <v>43.587130000000002</v>
      </c>
      <c r="N141" s="31"/>
      <c r="O141" s="59">
        <v>42225.594340277778</v>
      </c>
      <c r="P141" s="43">
        <v>0.45100000000000001</v>
      </c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107">
        <v>42225.604174594904</v>
      </c>
      <c r="B142" s="106">
        <v>842</v>
      </c>
      <c r="C142" s="23">
        <f t="shared" si="2"/>
        <v>23.842914</v>
      </c>
      <c r="D142" s="22"/>
      <c r="E142" s="23"/>
      <c r="F142" s="25"/>
      <c r="G142" s="26"/>
      <c r="H142" s="105">
        <v>2.5851523529411766</v>
      </c>
      <c r="I142" s="105">
        <v>0.21886770588235283</v>
      </c>
      <c r="J142" s="27">
        <v>2.3662846470588237</v>
      </c>
      <c r="K142" s="29"/>
      <c r="L142" s="21">
        <f>'WASP DATA'!A325</f>
        <v>42224.713300000003</v>
      </c>
      <c r="M142" s="72">
        <f>'WASP DATA'!N325</f>
        <v>42.269100000000002</v>
      </c>
      <c r="N142" s="31"/>
      <c r="O142" s="59">
        <v>42225.604756944442</v>
      </c>
      <c r="P142" s="43">
        <v>0.45100000000000001</v>
      </c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107">
        <v>42225.614591319441</v>
      </c>
      <c r="B143" s="106">
        <v>832</v>
      </c>
      <c r="C143" s="23">
        <f t="shared" si="2"/>
        <v>23.559743999999998</v>
      </c>
      <c r="D143" s="22"/>
      <c r="E143" s="23"/>
      <c r="F143" s="25"/>
      <c r="G143" s="26"/>
      <c r="H143" s="105">
        <v>2.5737725098039217</v>
      </c>
      <c r="I143" s="105">
        <v>0.2193086862745097</v>
      </c>
      <c r="J143" s="27">
        <v>2.3544638235294122</v>
      </c>
      <c r="K143" s="29"/>
      <c r="L143" s="21">
        <f>'WASP DATA'!A326</f>
        <v>42224.7232</v>
      </c>
      <c r="M143" s="72">
        <f>'WASP DATA'!N326</f>
        <v>41.115321999999999</v>
      </c>
      <c r="N143" s="31"/>
      <c r="O143" s="59">
        <v>42225.615173611113</v>
      </c>
      <c r="P143" s="43">
        <v>0.45</v>
      </c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107">
        <v>42225.625008043979</v>
      </c>
      <c r="B144" s="106">
        <v>832</v>
      </c>
      <c r="C144" s="23">
        <f t="shared" si="2"/>
        <v>23.559743999999998</v>
      </c>
      <c r="D144" s="22"/>
      <c r="E144" s="23"/>
      <c r="F144" s="25"/>
      <c r="G144" s="26"/>
      <c r="H144" s="105">
        <v>2.5623926666666663</v>
      </c>
      <c r="I144" s="105">
        <v>0.21974966666666657</v>
      </c>
      <c r="J144" s="27">
        <v>2.3426429999999998</v>
      </c>
      <c r="K144" s="29"/>
      <c r="L144" s="21">
        <f>'WASP DATA'!A327</f>
        <v>42224.733</v>
      </c>
      <c r="M144" s="72">
        <f>'WASP DATA'!N327</f>
        <v>39.963160999999999</v>
      </c>
      <c r="N144" s="31"/>
      <c r="O144" s="59">
        <v>42225.625590277778</v>
      </c>
      <c r="P144" s="43">
        <v>0.45</v>
      </c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107">
        <v>42225.635424768516</v>
      </c>
      <c r="B145" s="106">
        <v>842</v>
      </c>
      <c r="C145" s="23">
        <f t="shared" si="2"/>
        <v>23.842914</v>
      </c>
      <c r="D145" s="22"/>
      <c r="E145" s="23"/>
      <c r="F145" s="25"/>
      <c r="G145" s="26"/>
      <c r="H145" s="105">
        <v>2.5510128235294114</v>
      </c>
      <c r="I145" s="105">
        <v>0.22019064705882338</v>
      </c>
      <c r="J145" s="27">
        <v>2.3308221764705879</v>
      </c>
      <c r="K145" s="29"/>
      <c r="L145" s="21">
        <f>'WASP DATA'!A328</f>
        <v>42224.742899999997</v>
      </c>
      <c r="M145" s="72">
        <f>'WASP DATA'!N328</f>
        <v>38.814529999999998</v>
      </c>
      <c r="N145" s="31"/>
      <c r="O145" s="59">
        <v>42225.636006944442</v>
      </c>
      <c r="P145" s="43">
        <v>0.45</v>
      </c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107">
        <v>42225.645841493053</v>
      </c>
      <c r="B146" s="106">
        <v>832</v>
      </c>
      <c r="C146" s="23">
        <f t="shared" si="2"/>
        <v>23.559743999999998</v>
      </c>
      <c r="D146" s="22"/>
      <c r="E146" s="23"/>
      <c r="F146" s="25"/>
      <c r="G146" s="26"/>
      <c r="H146" s="105">
        <v>2.5396329803921565</v>
      </c>
      <c r="I146" s="105">
        <v>0.22063162745098025</v>
      </c>
      <c r="J146" s="27">
        <v>2.3190013529411764</v>
      </c>
      <c r="K146" s="29"/>
      <c r="L146" s="21">
        <f>'WASP DATA'!A329</f>
        <v>42224.752800000002</v>
      </c>
      <c r="M146" s="72">
        <f>'WASP DATA'!N329</f>
        <v>37.67127</v>
      </c>
      <c r="N146" s="31"/>
      <c r="O146" s="59">
        <v>42225.646423611113</v>
      </c>
      <c r="P146" s="43">
        <v>0.45100000000000001</v>
      </c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107">
        <v>42225.65625821759</v>
      </c>
      <c r="B147" s="106">
        <v>822</v>
      </c>
      <c r="C147" s="23">
        <f t="shared" si="2"/>
        <v>23.276574</v>
      </c>
      <c r="D147" s="22"/>
      <c r="E147" s="23"/>
      <c r="F147" s="25"/>
      <c r="G147" s="26"/>
      <c r="H147" s="105">
        <v>2.528253137254902</v>
      </c>
      <c r="I147" s="105">
        <v>0.22107260784313712</v>
      </c>
      <c r="J147" s="27">
        <v>2.3071805294117649</v>
      </c>
      <c r="K147" s="29"/>
      <c r="L147" s="21">
        <f>'WASP DATA'!A330</f>
        <v>42224.762600000002</v>
      </c>
      <c r="M147" s="72">
        <f>'WASP DATA'!N330</f>
        <v>36.535139999999998</v>
      </c>
      <c r="N147" s="31"/>
      <c r="O147" s="59">
        <v>42225.656840277778</v>
      </c>
      <c r="P147" s="43">
        <v>0.45100000000000001</v>
      </c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107">
        <v>42225.666674942127</v>
      </c>
      <c r="B148" s="106">
        <v>822</v>
      </c>
      <c r="C148" s="23">
        <f t="shared" si="2"/>
        <v>23.276574</v>
      </c>
      <c r="D148" s="22"/>
      <c r="E148" s="23"/>
      <c r="F148" s="25"/>
      <c r="G148" s="26"/>
      <c r="H148" s="105">
        <v>2.516873294117647</v>
      </c>
      <c r="I148" s="105">
        <v>0.22151358823529396</v>
      </c>
      <c r="J148" s="27">
        <v>2.2953597058823529</v>
      </c>
      <c r="K148" s="29"/>
      <c r="L148" s="21">
        <f>'WASP DATA'!A331</f>
        <v>42224.772499999999</v>
      </c>
      <c r="M148" s="72">
        <f>'WASP DATA'!N331</f>
        <v>35.407791000000003</v>
      </c>
      <c r="N148" s="31"/>
      <c r="O148" s="59">
        <v>42225.667256944442</v>
      </c>
      <c r="P148" s="43">
        <v>0.45100000000000001</v>
      </c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107">
        <v>42225.677091666665</v>
      </c>
      <c r="B149" s="106">
        <v>812</v>
      </c>
      <c r="C149" s="23">
        <f t="shared" si="2"/>
        <v>22.993403999999998</v>
      </c>
      <c r="D149" s="22"/>
      <c r="E149" s="23"/>
      <c r="F149" s="25"/>
      <c r="G149" s="26"/>
      <c r="H149" s="105">
        <v>2.5054934509803917</v>
      </c>
      <c r="I149" s="105">
        <v>0.22195456862745083</v>
      </c>
      <c r="J149" s="27">
        <v>2.283538882352941</v>
      </c>
      <c r="K149" s="29"/>
      <c r="L149" s="21">
        <f>'WASP DATA'!A332</f>
        <v>42224.782399999996</v>
      </c>
      <c r="M149" s="72">
        <f>'WASP DATA'!N332</f>
        <v>34.290821000000001</v>
      </c>
      <c r="N149" s="31"/>
      <c r="O149" s="59">
        <v>42225.677673611113</v>
      </c>
      <c r="P149" s="43">
        <v>0.45100000000000001</v>
      </c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107">
        <v>42225.687508391202</v>
      </c>
      <c r="B150" s="106">
        <v>822</v>
      </c>
      <c r="C150" s="23">
        <f t="shared" si="2"/>
        <v>23.276574</v>
      </c>
      <c r="D150" s="22"/>
      <c r="E150" s="23"/>
      <c r="F150" s="25"/>
      <c r="G150" s="26"/>
      <c r="H150" s="105">
        <v>2.4941136078431376</v>
      </c>
      <c r="I150" s="105">
        <v>0.2223955490196077</v>
      </c>
      <c r="J150" s="27">
        <v>2.27171805882353</v>
      </c>
      <c r="K150" s="29"/>
      <c r="L150" s="21">
        <f>'WASP DATA'!A333</f>
        <v>42224.792200000004</v>
      </c>
      <c r="M150" s="72">
        <f>'WASP DATA'!N333</f>
        <v>33.185713999999997</v>
      </c>
      <c r="N150" s="31"/>
      <c r="O150" s="59">
        <v>42225.688090277778</v>
      </c>
      <c r="P150" s="43">
        <v>0.45100000000000001</v>
      </c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107">
        <v>42225.697925115739</v>
      </c>
      <c r="B151" s="106">
        <v>822</v>
      </c>
      <c r="C151" s="23">
        <f t="shared" si="2"/>
        <v>23.276574</v>
      </c>
      <c r="D151" s="22"/>
      <c r="E151" s="23"/>
      <c r="F151" s="25"/>
      <c r="G151" s="26"/>
      <c r="H151" s="105">
        <v>2.4827337647058818</v>
      </c>
      <c r="I151" s="105">
        <v>0.2228365294117646</v>
      </c>
      <c r="J151" s="27">
        <v>2.2598972352941171</v>
      </c>
      <c r="K151" s="29"/>
      <c r="L151" s="21">
        <f>'WASP DATA'!A334</f>
        <v>42224.802100000001</v>
      </c>
      <c r="M151" s="72">
        <f>'WASP DATA'!N334</f>
        <v>32.093879999999999</v>
      </c>
      <c r="N151" s="31"/>
      <c r="O151" s="59">
        <v>42225.698506944442</v>
      </c>
      <c r="P151" s="43">
        <v>0.45200000000000001</v>
      </c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107">
        <v>42225.708341840276</v>
      </c>
      <c r="B152" s="106">
        <v>812</v>
      </c>
      <c r="C152" s="23">
        <f t="shared" si="2"/>
        <v>22.993403999999998</v>
      </c>
      <c r="D152" s="22"/>
      <c r="E152" s="23"/>
      <c r="F152" s="25"/>
      <c r="G152" s="26"/>
      <c r="H152" s="105">
        <v>2.4713539215686269</v>
      </c>
      <c r="I152" s="105">
        <v>0.22327750980392144</v>
      </c>
      <c r="J152" s="27">
        <v>2.2480764117647056</v>
      </c>
      <c r="K152" s="29"/>
      <c r="L152" s="21">
        <f>'WASP DATA'!A335</f>
        <v>42224.811999999998</v>
      </c>
      <c r="M152" s="72">
        <f>'WASP DATA'!N335</f>
        <v>31.01662</v>
      </c>
      <c r="N152" s="31"/>
      <c r="O152" s="59">
        <v>42225.708923611113</v>
      </c>
      <c r="P152" s="43">
        <v>0.45200000000000001</v>
      </c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107">
        <v>42225.718758564813</v>
      </c>
      <c r="B153" s="106">
        <v>812</v>
      </c>
      <c r="C153" s="23">
        <f t="shared" si="2"/>
        <v>22.993403999999998</v>
      </c>
      <c r="D153" s="22"/>
      <c r="E153" s="23"/>
      <c r="F153" s="25"/>
      <c r="G153" s="26"/>
      <c r="H153" s="105">
        <v>2.4599740784313724</v>
      </c>
      <c r="I153" s="105">
        <v>0.22371849019607828</v>
      </c>
      <c r="J153" s="27">
        <v>2.2362555882352941</v>
      </c>
      <c r="K153" s="29"/>
      <c r="L153" s="21">
        <f>'WASP DATA'!A336</f>
        <v>42224.823199999999</v>
      </c>
      <c r="M153" s="72">
        <f>'WASP DATA'!N336</f>
        <v>29.804880000000001</v>
      </c>
      <c r="N153" s="31"/>
      <c r="O153" s="59">
        <v>42225.719340277778</v>
      </c>
      <c r="P153" s="43">
        <v>0.45200000000000001</v>
      </c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107">
        <v>42225.729175289351</v>
      </c>
      <c r="B154" s="106">
        <v>802</v>
      </c>
      <c r="C154" s="23">
        <f t="shared" si="2"/>
        <v>22.710234</v>
      </c>
      <c r="D154" s="22"/>
      <c r="E154" s="23"/>
      <c r="F154" s="25"/>
      <c r="G154" s="26"/>
      <c r="H154" s="105">
        <v>2.4485942352941175</v>
      </c>
      <c r="I154" s="105">
        <v>0.22415947058823515</v>
      </c>
      <c r="J154" s="27">
        <v>2.2244347647058822</v>
      </c>
      <c r="K154" s="29"/>
      <c r="L154" s="21">
        <f>'WASP DATA'!A337</f>
        <v>42224.833100000003</v>
      </c>
      <c r="M154" s="72">
        <f>'WASP DATA'!N337</f>
        <v>28.762840000000001</v>
      </c>
      <c r="N154" s="31"/>
      <c r="O154" s="59">
        <v>42225.729745370372</v>
      </c>
      <c r="P154" s="43">
        <v>0.45200000000000001</v>
      </c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107">
        <v>42225.739592013888</v>
      </c>
      <c r="B155" s="106">
        <v>802</v>
      </c>
      <c r="C155" s="23">
        <f t="shared" si="2"/>
        <v>22.710234</v>
      </c>
      <c r="D155" s="22"/>
      <c r="E155" s="23"/>
      <c r="F155" s="25"/>
      <c r="G155" s="26"/>
      <c r="H155" s="105">
        <v>2.4372143921568621</v>
      </c>
      <c r="I155" s="105">
        <v>0.22460045098039202</v>
      </c>
      <c r="J155" s="27">
        <v>2.2126139411764703</v>
      </c>
      <c r="K155" s="29"/>
      <c r="L155" s="21">
        <f>'WASP DATA'!A338</f>
        <v>42224.843000000001</v>
      </c>
      <c r="M155" s="72">
        <f>'WASP DATA'!N338</f>
        <v>27.738903000000001</v>
      </c>
      <c r="N155" s="31"/>
      <c r="O155" s="59">
        <v>42225.740162037036</v>
      </c>
      <c r="P155" s="43">
        <v>0.45200000000000001</v>
      </c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107">
        <v>42225.750008738425</v>
      </c>
      <c r="B156" s="106">
        <v>812</v>
      </c>
      <c r="C156" s="23">
        <f t="shared" si="2"/>
        <v>22.993403999999998</v>
      </c>
      <c r="D156" s="22"/>
      <c r="E156" s="23"/>
      <c r="F156" s="25"/>
      <c r="G156" s="26"/>
      <c r="H156" s="105">
        <v>2.425834549019608</v>
      </c>
      <c r="I156" s="105">
        <v>0.22504143137254887</v>
      </c>
      <c r="J156" s="27">
        <v>2.2007931176470592</v>
      </c>
      <c r="K156" s="29"/>
      <c r="L156" s="21">
        <f>'WASP DATA'!A339</f>
        <v>42224.852899999998</v>
      </c>
      <c r="M156" s="72">
        <f>'WASP DATA'!N339</f>
        <v>26.734000000000002</v>
      </c>
      <c r="N156" s="31"/>
      <c r="O156" s="59">
        <v>42225.750590277778</v>
      </c>
      <c r="P156" s="43">
        <v>0.45200000000000001</v>
      </c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107">
        <v>42225.760425462962</v>
      </c>
      <c r="B157" s="106">
        <v>802</v>
      </c>
      <c r="C157" s="23">
        <f t="shared" si="2"/>
        <v>22.710234</v>
      </c>
      <c r="D157" s="22"/>
      <c r="E157" s="23"/>
      <c r="F157" s="25"/>
      <c r="G157" s="26"/>
      <c r="H157" s="105">
        <v>2.4144547058823522</v>
      </c>
      <c r="I157" s="105">
        <v>0.22548241176470574</v>
      </c>
      <c r="J157" s="27">
        <v>2.1889722941176464</v>
      </c>
      <c r="K157" s="29"/>
      <c r="L157" s="21">
        <f>'WASP DATA'!A340</f>
        <v>42224.862699999998</v>
      </c>
      <c r="M157" s="72">
        <f>'WASP DATA'!N340</f>
        <v>25.748964000000001</v>
      </c>
      <c r="N157" s="31"/>
      <c r="O157" s="59">
        <v>42225.761006944442</v>
      </c>
      <c r="P157" s="43">
        <v>0.45200000000000001</v>
      </c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107">
        <v>42225.7708421875</v>
      </c>
      <c r="B158" s="106">
        <v>802</v>
      </c>
      <c r="C158" s="23">
        <f t="shared" si="2"/>
        <v>22.710234</v>
      </c>
      <c r="D158" s="22"/>
      <c r="E158" s="23"/>
      <c r="F158" s="25"/>
      <c r="G158" s="26"/>
      <c r="H158" s="105">
        <v>2.4030748627450977</v>
      </c>
      <c r="I158" s="105">
        <v>0.22592339215686263</v>
      </c>
      <c r="J158" s="27">
        <v>2.1771514705882353</v>
      </c>
      <c r="K158" s="29"/>
      <c r="L158" s="21">
        <f>'WASP DATA'!A341</f>
        <v>42224.872600000002</v>
      </c>
      <c r="M158" s="72">
        <f>'WASP DATA'!N341</f>
        <v>24.784559999999999</v>
      </c>
      <c r="N158" s="31"/>
      <c r="O158" s="59">
        <v>42225.771423611113</v>
      </c>
      <c r="P158" s="43">
        <v>0.45200000000000001</v>
      </c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107">
        <v>42225.781258912037</v>
      </c>
      <c r="B159" s="106">
        <v>802</v>
      </c>
      <c r="C159" s="23">
        <f t="shared" si="2"/>
        <v>22.710234</v>
      </c>
      <c r="D159" s="22"/>
      <c r="E159" s="23"/>
      <c r="F159" s="25"/>
      <c r="G159" s="26"/>
      <c r="H159" s="105">
        <v>2.3916950196078428</v>
      </c>
      <c r="I159" s="105">
        <v>0.2263643725490195</v>
      </c>
      <c r="J159" s="27">
        <v>2.1653306470588234</v>
      </c>
      <c r="K159" s="29"/>
      <c r="L159" s="21">
        <f>'WASP DATA'!A342</f>
        <v>42224.8825</v>
      </c>
      <c r="M159" s="72">
        <f>'WASP DATA'!N342</f>
        <v>23.841449999999998</v>
      </c>
      <c r="N159" s="31"/>
      <c r="O159" s="59">
        <v>42225.781840277778</v>
      </c>
      <c r="P159" s="43">
        <v>0.45200000000000001</v>
      </c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107">
        <v>42225.791675636574</v>
      </c>
      <c r="B160" s="106">
        <v>802</v>
      </c>
      <c r="C160" s="23">
        <f t="shared" si="2"/>
        <v>22.710234</v>
      </c>
      <c r="D160" s="22"/>
      <c r="E160" s="23"/>
      <c r="F160" s="25"/>
      <c r="G160" s="26"/>
      <c r="H160" s="105">
        <v>2.3803151764705879</v>
      </c>
      <c r="I160" s="105">
        <v>0.22680535294117637</v>
      </c>
      <c r="J160" s="27">
        <v>2.1535098235294114</v>
      </c>
      <c r="K160" s="29"/>
      <c r="L160" s="21">
        <f>'WASP DATA'!A343</f>
        <v>42224.892399999997</v>
      </c>
      <c r="M160" s="72">
        <f>'WASP DATA'!N343</f>
        <v>22.92022</v>
      </c>
      <c r="N160" s="31"/>
      <c r="O160" s="59">
        <v>42225.792256944442</v>
      </c>
      <c r="P160" s="43">
        <v>0.45200000000000001</v>
      </c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107">
        <v>42225.802092361111</v>
      </c>
      <c r="B161" s="106">
        <v>792</v>
      </c>
      <c r="C161" s="23">
        <f t="shared" si="2"/>
        <v>22.427063999999998</v>
      </c>
      <c r="D161" s="22"/>
      <c r="E161" s="23"/>
      <c r="F161" s="25"/>
      <c r="G161" s="26"/>
      <c r="H161" s="105">
        <v>2.3689353333333325</v>
      </c>
      <c r="I161" s="105">
        <v>0.22724633333333322</v>
      </c>
      <c r="J161" s="27">
        <v>2.1416889999999995</v>
      </c>
      <c r="K161" s="29"/>
      <c r="L161" s="21">
        <f>'WASP DATA'!A344</f>
        <v>42224.902199999997</v>
      </c>
      <c r="M161" s="72">
        <f>'WASP DATA'!N344</f>
        <v>22.021360000000001</v>
      </c>
      <c r="N161" s="31"/>
      <c r="O161" s="59">
        <v>42225.802673611113</v>
      </c>
      <c r="P161" s="43">
        <v>0.45200000000000001</v>
      </c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107">
        <v>42225.812509085648</v>
      </c>
      <c r="B162" s="106">
        <v>792</v>
      </c>
      <c r="C162" s="23">
        <f t="shared" si="2"/>
        <v>22.427063999999998</v>
      </c>
      <c r="D162" s="22"/>
      <c r="E162" s="23"/>
      <c r="F162" s="25"/>
      <c r="G162" s="26"/>
      <c r="H162" s="105">
        <v>2.357555490196078</v>
      </c>
      <c r="I162" s="105">
        <v>0.22768731372549011</v>
      </c>
      <c r="J162" s="27">
        <v>2.129868176470588</v>
      </c>
      <c r="K162" s="29"/>
      <c r="L162" s="21">
        <f>'WASP DATA'!A345</f>
        <v>42224.912100000001</v>
      </c>
      <c r="M162" s="72">
        <f>'WASP DATA'!N345</f>
        <v>21.145302999999998</v>
      </c>
      <c r="N162" s="31"/>
      <c r="O162" s="59">
        <v>42225.813090277778</v>
      </c>
      <c r="P162" s="43">
        <v>0.45200000000000001</v>
      </c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107">
        <v>42225.822925810186</v>
      </c>
      <c r="B163" s="106">
        <v>792</v>
      </c>
      <c r="C163" s="23">
        <f t="shared" si="2"/>
        <v>22.427063999999998</v>
      </c>
      <c r="D163" s="22"/>
      <c r="E163" s="23"/>
      <c r="F163" s="25"/>
      <c r="G163" s="26"/>
      <c r="H163" s="105">
        <v>2.3461756470588231</v>
      </c>
      <c r="I163" s="105">
        <v>0.22812829411764696</v>
      </c>
      <c r="J163" s="27">
        <v>2.1180473529411761</v>
      </c>
      <c r="K163" s="29"/>
      <c r="L163" s="21">
        <f>'WASP DATA'!A346</f>
        <v>42224.921999999999</v>
      </c>
      <c r="M163" s="72">
        <f>'WASP DATA'!N346</f>
        <v>20.292390000000001</v>
      </c>
      <c r="N163" s="31"/>
      <c r="O163" s="59">
        <v>42225.823506944442</v>
      </c>
      <c r="P163" s="43">
        <v>0.45100000000000001</v>
      </c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107">
        <v>42225.833342534723</v>
      </c>
      <c r="B164" s="106">
        <v>792</v>
      </c>
      <c r="C164" s="23">
        <f t="shared" si="2"/>
        <v>22.427063999999998</v>
      </c>
      <c r="D164" s="22"/>
      <c r="E164" s="23"/>
      <c r="F164" s="25"/>
      <c r="G164" s="26"/>
      <c r="H164" s="105">
        <v>2.3347958039215682</v>
      </c>
      <c r="I164" s="105">
        <v>0.22856927450980383</v>
      </c>
      <c r="J164" s="27">
        <v>2.1062265294117641</v>
      </c>
      <c r="K164" s="29"/>
      <c r="L164" s="21">
        <f>'WASP DATA'!A347</f>
        <v>42224.931900000003</v>
      </c>
      <c r="M164" s="72">
        <f>'WASP DATA'!N347</f>
        <v>19.462879999999998</v>
      </c>
      <c r="N164" s="31"/>
      <c r="O164" s="59">
        <v>42225.833923611113</v>
      </c>
      <c r="P164" s="43">
        <v>0.45100000000000001</v>
      </c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107">
        <v>42225.84375925926</v>
      </c>
      <c r="B165" s="106">
        <v>792</v>
      </c>
      <c r="C165" s="23">
        <f t="shared" si="2"/>
        <v>22.427063999999998</v>
      </c>
      <c r="D165" s="22"/>
      <c r="E165" s="23"/>
      <c r="F165" s="25"/>
      <c r="G165" s="26"/>
      <c r="H165" s="105">
        <v>2.3234159607843123</v>
      </c>
      <c r="I165" s="105">
        <v>0.22901025490196067</v>
      </c>
      <c r="J165" s="27">
        <v>2.0944057058823518</v>
      </c>
      <c r="K165" s="29"/>
      <c r="L165" s="21">
        <f>'WASP DATA'!A348</f>
        <v>42224.943200000002</v>
      </c>
      <c r="M165" s="72">
        <f>'WASP DATA'!N348</f>
        <v>18.543790000000001</v>
      </c>
      <c r="N165" s="31"/>
      <c r="O165" s="59">
        <v>42225.844340277778</v>
      </c>
      <c r="P165" s="43">
        <v>0.45100000000000001</v>
      </c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107">
        <v>42225.854175983797</v>
      </c>
      <c r="B166" s="106">
        <v>783</v>
      </c>
      <c r="C166" s="23">
        <f t="shared" si="2"/>
        <v>22.172210999999997</v>
      </c>
      <c r="D166" s="22"/>
      <c r="E166" s="23"/>
      <c r="F166" s="25"/>
      <c r="G166" s="26"/>
      <c r="H166" s="105">
        <v>2.3120361176470583</v>
      </c>
      <c r="I166" s="105">
        <v>0.22945123529411759</v>
      </c>
      <c r="J166" s="27">
        <v>2.0825848823529407</v>
      </c>
      <c r="K166" s="29"/>
      <c r="L166" s="21">
        <f>'WASP DATA'!A349</f>
        <v>42224.953000000001</v>
      </c>
      <c r="M166" s="72">
        <f>'WASP DATA'!N349</f>
        <v>17.76502</v>
      </c>
      <c r="N166" s="31"/>
      <c r="O166" s="59">
        <v>42225.854756944442</v>
      </c>
      <c r="P166" s="43">
        <v>0.45100000000000001</v>
      </c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107">
        <v>42225.864592708334</v>
      </c>
      <c r="B167" s="106">
        <v>783</v>
      </c>
      <c r="C167" s="23">
        <f t="shared" si="2"/>
        <v>22.172210999999997</v>
      </c>
      <c r="D167" s="22"/>
      <c r="E167" s="23"/>
      <c r="F167" s="25"/>
      <c r="G167" s="26"/>
      <c r="H167" s="105">
        <v>2.3006562745098034</v>
      </c>
      <c r="I167" s="105">
        <v>0.22989221568627446</v>
      </c>
      <c r="J167" s="27">
        <v>2.0707640588235288</v>
      </c>
      <c r="K167" s="29"/>
      <c r="L167" s="21">
        <f>'WASP DATA'!A350</f>
        <v>42224.962899999999</v>
      </c>
      <c r="M167" s="72">
        <f>'WASP DATA'!N350</f>
        <v>17.01005</v>
      </c>
      <c r="N167" s="31"/>
      <c r="O167" s="59">
        <v>42225.865173611113</v>
      </c>
      <c r="P167" s="43">
        <v>0.45100000000000001</v>
      </c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107">
        <v>42225.875009432872</v>
      </c>
      <c r="B168" s="106">
        <v>783</v>
      </c>
      <c r="C168" s="23">
        <f t="shared" si="2"/>
        <v>22.172210999999997</v>
      </c>
      <c r="D168" s="22"/>
      <c r="E168" s="23"/>
      <c r="F168" s="25"/>
      <c r="G168" s="26"/>
      <c r="H168" s="105">
        <v>2.289276431372548</v>
      </c>
      <c r="I168" s="105">
        <v>0.23033319607843131</v>
      </c>
      <c r="J168" s="27">
        <v>2.0589432352941168</v>
      </c>
      <c r="K168" s="29"/>
      <c r="L168" s="21">
        <f>'WASP DATA'!A351</f>
        <v>42224.972800000003</v>
      </c>
      <c r="M168" s="72">
        <f>'WASP DATA'!N351</f>
        <v>16.278870000000001</v>
      </c>
      <c r="N168" s="31"/>
      <c r="O168" s="59">
        <v>42225.875590277778</v>
      </c>
      <c r="P168" s="43">
        <v>0.45100000000000001</v>
      </c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107">
        <v>42225.885426157409</v>
      </c>
      <c r="B169" s="106">
        <v>783</v>
      </c>
      <c r="C169" s="23">
        <f t="shared" si="2"/>
        <v>22.172210999999997</v>
      </c>
      <c r="D169" s="22"/>
      <c r="E169" s="23"/>
      <c r="F169" s="25"/>
      <c r="G169" s="26"/>
      <c r="H169" s="105">
        <v>2.2778965882352926</v>
      </c>
      <c r="I169" s="105">
        <v>0.23077417647058818</v>
      </c>
      <c r="J169" s="27">
        <v>2.0471224117647044</v>
      </c>
      <c r="K169" s="29"/>
      <c r="L169" s="21">
        <f>'WASP DATA'!A352</f>
        <v>42224.9827</v>
      </c>
      <c r="M169" s="72">
        <f>'WASP DATA'!N352</f>
        <v>15.571410999999999</v>
      </c>
      <c r="N169" s="31"/>
      <c r="O169" s="59">
        <v>42225.886006944442</v>
      </c>
      <c r="P169" s="43">
        <v>0.45</v>
      </c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107">
        <v>42225.895842881946</v>
      </c>
      <c r="B170" s="106">
        <v>783</v>
      </c>
      <c r="C170" s="23">
        <f t="shared" si="2"/>
        <v>22.172210999999997</v>
      </c>
      <c r="D170" s="22"/>
      <c r="E170" s="23"/>
      <c r="F170" s="25"/>
      <c r="G170" s="26"/>
      <c r="H170" s="105">
        <v>2.266516745098039</v>
      </c>
      <c r="I170" s="105">
        <v>0.23121515686274502</v>
      </c>
      <c r="J170" s="27">
        <v>2.0353015882352938</v>
      </c>
      <c r="K170" s="29"/>
      <c r="L170" s="21">
        <f>'WASP DATA'!A353</f>
        <v>42224.992599999998</v>
      </c>
      <c r="M170" s="72">
        <f>'WASP DATA'!N353</f>
        <v>14.887560000000001</v>
      </c>
      <c r="N170" s="31"/>
      <c r="O170" s="59">
        <v>42225.896423611113</v>
      </c>
      <c r="P170" s="43">
        <v>0.45</v>
      </c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107">
        <v>42225.906259606483</v>
      </c>
      <c r="B171" s="106">
        <v>783</v>
      </c>
      <c r="C171" s="23">
        <f t="shared" si="2"/>
        <v>22.172210999999997</v>
      </c>
      <c r="D171" s="22"/>
      <c r="E171" s="23"/>
      <c r="F171" s="25"/>
      <c r="G171" s="26"/>
      <c r="H171" s="105">
        <v>2.2551369019607828</v>
      </c>
      <c r="I171" s="105">
        <v>0.23165613725490194</v>
      </c>
      <c r="J171" s="27">
        <v>2.023480764705881</v>
      </c>
      <c r="K171" s="29"/>
      <c r="L171" s="21">
        <f>'WASP DATA'!A354</f>
        <v>42225.002500000002</v>
      </c>
      <c r="M171" s="72">
        <f>'WASP DATA'!N354</f>
        <v>14.227131</v>
      </c>
      <c r="N171" s="31"/>
      <c r="O171" s="59">
        <v>42225.906840277778</v>
      </c>
      <c r="P171" s="43">
        <v>0.45</v>
      </c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107">
        <v>42225.91667633102</v>
      </c>
      <c r="B172" s="106">
        <v>783</v>
      </c>
      <c r="C172" s="23">
        <f t="shared" si="2"/>
        <v>22.172210999999997</v>
      </c>
      <c r="D172" s="22"/>
      <c r="E172" s="23"/>
      <c r="F172" s="25"/>
      <c r="G172" s="26"/>
      <c r="H172" s="105">
        <v>2.2437570588235283</v>
      </c>
      <c r="I172" s="105">
        <v>0.23209711764705879</v>
      </c>
      <c r="J172" s="27">
        <v>2.0116599411764695</v>
      </c>
      <c r="K172" s="29"/>
      <c r="L172" s="21">
        <f>'WASP DATA'!A355</f>
        <v>42225.012300000002</v>
      </c>
      <c r="M172" s="72">
        <f>'WASP DATA'!N355</f>
        <v>13.589911000000001</v>
      </c>
      <c r="N172" s="31"/>
      <c r="O172" s="59">
        <v>42225.917256944442</v>
      </c>
      <c r="P172" s="43">
        <v>0.44900000000000001</v>
      </c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107">
        <v>42225.927093055558</v>
      </c>
      <c r="B173" s="106">
        <v>773</v>
      </c>
      <c r="C173" s="23">
        <f t="shared" si="2"/>
        <v>21.889040999999999</v>
      </c>
      <c r="D173" s="22"/>
      <c r="E173" s="23"/>
      <c r="F173" s="25"/>
      <c r="G173" s="26"/>
      <c r="H173" s="105">
        <v>2.2323772156862733</v>
      </c>
      <c r="I173" s="105">
        <v>0.23253809803921563</v>
      </c>
      <c r="J173" s="27">
        <v>1.9998391176470578</v>
      </c>
      <c r="K173" s="29"/>
      <c r="L173" s="21">
        <f>'WASP DATA'!A356</f>
        <v>42225.022199999999</v>
      </c>
      <c r="M173" s="72">
        <f>'WASP DATA'!N356</f>
        <v>12.975630000000001</v>
      </c>
      <c r="N173" s="31"/>
      <c r="O173" s="59">
        <v>42225.927673611113</v>
      </c>
      <c r="P173" s="43">
        <v>0.44900000000000001</v>
      </c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107">
        <v>42225.937509780095</v>
      </c>
      <c r="B174" s="106">
        <v>783</v>
      </c>
      <c r="C174" s="23">
        <f t="shared" si="2"/>
        <v>22.172210999999997</v>
      </c>
      <c r="D174" s="22"/>
      <c r="E174" s="23"/>
      <c r="F174" s="25"/>
      <c r="G174" s="26"/>
      <c r="H174" s="105">
        <v>2.2209973725490189</v>
      </c>
      <c r="I174" s="105">
        <v>0.2329790784313725</v>
      </c>
      <c r="J174" s="27">
        <v>1.9880182941176463</v>
      </c>
      <c r="K174" s="29"/>
      <c r="L174" s="21">
        <f>'WASP DATA'!A357</f>
        <v>42225.032099999997</v>
      </c>
      <c r="M174" s="72">
        <f>'WASP DATA'!N357</f>
        <v>12.383979999999999</v>
      </c>
      <c r="N174" s="31"/>
      <c r="O174" s="59">
        <v>42225.938090277778</v>
      </c>
      <c r="P174" s="43">
        <v>0.44900000000000001</v>
      </c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107">
        <v>42225.947926504632</v>
      </c>
      <c r="B175" s="106">
        <v>773</v>
      </c>
      <c r="C175" s="23">
        <f t="shared" si="2"/>
        <v>21.889040999999999</v>
      </c>
      <c r="D175" s="22"/>
      <c r="E175" s="23"/>
      <c r="F175" s="25"/>
      <c r="G175" s="26"/>
      <c r="H175" s="105">
        <v>2.2096175294117635</v>
      </c>
      <c r="I175" s="105">
        <v>0.23342005882352942</v>
      </c>
      <c r="J175" s="27">
        <v>1.9761974705882341</v>
      </c>
      <c r="K175" s="29"/>
      <c r="L175" s="21">
        <f>'WASP DATA'!A358</f>
        <v>42225.042000000001</v>
      </c>
      <c r="M175" s="72">
        <f>'WASP DATA'!N358</f>
        <v>11.81462</v>
      </c>
      <c r="N175" s="31"/>
      <c r="O175" s="59">
        <v>42225.948506944442</v>
      </c>
      <c r="P175" s="43">
        <v>0.44900000000000001</v>
      </c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107">
        <v>42225.958343229169</v>
      </c>
      <c r="B176" s="106">
        <v>773</v>
      </c>
      <c r="C176" s="23">
        <f t="shared" si="2"/>
        <v>21.889040999999999</v>
      </c>
      <c r="D176" s="22"/>
      <c r="E176" s="23"/>
      <c r="F176" s="25"/>
      <c r="G176" s="26"/>
      <c r="H176" s="105">
        <v>2.1982376862745086</v>
      </c>
      <c r="I176" s="105">
        <v>0.23386103921568624</v>
      </c>
      <c r="J176" s="27">
        <v>1.9643766470588222</v>
      </c>
      <c r="K176" s="29"/>
      <c r="L176" s="21">
        <f>'WASP DATA'!A359</f>
        <v>42225.051899999999</v>
      </c>
      <c r="M176" s="72">
        <f>'WASP DATA'!N359</f>
        <v>11.267153</v>
      </c>
      <c r="N176" s="31"/>
      <c r="O176" s="59">
        <v>42225.958923611113</v>
      </c>
      <c r="P176" s="43">
        <v>0.44800000000000001</v>
      </c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107">
        <v>42225.968759953706</v>
      </c>
      <c r="B177" s="106">
        <v>773</v>
      </c>
      <c r="C177" s="23">
        <f t="shared" si="2"/>
        <v>21.889040999999999</v>
      </c>
      <c r="D177" s="22"/>
      <c r="E177" s="23"/>
      <c r="F177" s="25"/>
      <c r="G177" s="26"/>
      <c r="H177" s="105">
        <v>2.1868578431372532</v>
      </c>
      <c r="I177" s="105">
        <v>0.23430201960784311</v>
      </c>
      <c r="J177" s="27">
        <v>1.95255582352941</v>
      </c>
      <c r="K177" s="29"/>
      <c r="L177" s="21">
        <f>'WASP DATA'!A360</f>
        <v>42225.063199999997</v>
      </c>
      <c r="M177" s="72">
        <f>'WASP DATA'!N360</f>
        <v>10.66778</v>
      </c>
      <c r="N177" s="31"/>
      <c r="O177" s="59">
        <v>42225.969340277778</v>
      </c>
      <c r="P177" s="43">
        <v>0.44700000000000001</v>
      </c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107">
        <v>42225.979176678244</v>
      </c>
      <c r="B178" s="106">
        <v>773</v>
      </c>
      <c r="C178" s="23">
        <f t="shared" si="2"/>
        <v>21.889040999999999</v>
      </c>
      <c r="D178" s="22"/>
      <c r="E178" s="23"/>
      <c r="F178" s="25"/>
      <c r="G178" s="26"/>
      <c r="H178" s="105">
        <v>2.1754779999999987</v>
      </c>
      <c r="I178" s="105">
        <v>0.23474300000000003</v>
      </c>
      <c r="J178" s="27">
        <v>1.9407349999999988</v>
      </c>
      <c r="K178" s="29"/>
      <c r="L178" s="21">
        <f>'WASP DATA'!A361</f>
        <v>42225.073100000001</v>
      </c>
      <c r="M178" s="72">
        <f>'WASP DATA'!N361</f>
        <v>10.165839999999999</v>
      </c>
      <c r="N178" s="31"/>
      <c r="O178" s="59">
        <v>42225.979756944442</v>
      </c>
      <c r="P178" s="43">
        <v>0.44700000000000001</v>
      </c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107">
        <v>42225.989593402781</v>
      </c>
      <c r="B179" s="106">
        <v>773</v>
      </c>
      <c r="C179" s="23">
        <f t="shared" si="2"/>
        <v>21.889040999999999</v>
      </c>
      <c r="D179" s="22"/>
      <c r="E179" s="23"/>
      <c r="F179" s="25"/>
      <c r="G179" s="26"/>
      <c r="H179" s="105">
        <v>2.1640981568627438</v>
      </c>
      <c r="I179" s="105">
        <v>0.2351839803921569</v>
      </c>
      <c r="J179" s="27">
        <v>1.9289141764705868</v>
      </c>
      <c r="K179" s="29"/>
      <c r="L179" s="21">
        <f>'WASP DATA'!A362</f>
        <v>42225.082999999999</v>
      </c>
      <c r="M179" s="72">
        <f>'WASP DATA'!N362</f>
        <v>9.6844272</v>
      </c>
      <c r="N179" s="31"/>
      <c r="O179" s="59">
        <v>42225.990173611113</v>
      </c>
      <c r="P179" s="43">
        <v>0.44700000000000001</v>
      </c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107">
        <v>42226.000010127318</v>
      </c>
      <c r="B180" s="106">
        <v>773</v>
      </c>
      <c r="C180" s="23">
        <f t="shared" si="2"/>
        <v>21.889040999999999</v>
      </c>
      <c r="D180" s="22"/>
      <c r="E180" s="23"/>
      <c r="F180" s="25"/>
      <c r="G180" s="26"/>
      <c r="H180" s="105">
        <v>2.1527183137254893</v>
      </c>
      <c r="I180" s="105">
        <v>0.23562496078431375</v>
      </c>
      <c r="J180" s="27">
        <v>1.9170933529411756</v>
      </c>
      <c r="K180" s="29"/>
      <c r="L180" s="21">
        <f>'WASP DATA'!A363</f>
        <v>42225.092799999999</v>
      </c>
      <c r="M180" s="72">
        <f>'WASP DATA'!N363</f>
        <v>9.2230720000000002</v>
      </c>
      <c r="N180" s="31"/>
      <c r="O180" s="59">
        <v>42226.000590277778</v>
      </c>
      <c r="P180" s="43">
        <v>0.44600000000000001</v>
      </c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107">
        <v>42226.010426851855</v>
      </c>
      <c r="B181" s="106">
        <v>773</v>
      </c>
      <c r="C181" s="23">
        <f t="shared" si="2"/>
        <v>21.889040999999999</v>
      </c>
      <c r="D181" s="22"/>
      <c r="E181" s="23"/>
      <c r="F181" s="25"/>
      <c r="G181" s="26"/>
      <c r="H181" s="105">
        <v>2.1413384705882335</v>
      </c>
      <c r="I181" s="105">
        <v>0.23606594117647056</v>
      </c>
      <c r="J181" s="27">
        <v>1.9052725294117629</v>
      </c>
      <c r="K181" s="29"/>
      <c r="L181" s="21">
        <f>'WASP DATA'!A364</f>
        <v>42225.102700000003</v>
      </c>
      <c r="M181" s="72">
        <f>'WASP DATA'!N364</f>
        <v>8.7812750000000008</v>
      </c>
      <c r="N181" s="31"/>
      <c r="O181" s="59">
        <v>42226.011006944442</v>
      </c>
      <c r="P181" s="43">
        <v>0.44600000000000001</v>
      </c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107">
        <v>42226.020843576393</v>
      </c>
      <c r="B182" s="106">
        <v>783</v>
      </c>
      <c r="C182" s="23">
        <f t="shared" si="2"/>
        <v>22.172210999999997</v>
      </c>
      <c r="D182" s="22"/>
      <c r="E182" s="23"/>
      <c r="F182" s="25"/>
      <c r="G182" s="26"/>
      <c r="H182" s="105">
        <v>2.1299586274509781</v>
      </c>
      <c r="I182" s="105">
        <v>0.23650692156862746</v>
      </c>
      <c r="J182" s="27">
        <v>1.8934517058823506</v>
      </c>
      <c r="K182" s="29"/>
      <c r="L182" s="21">
        <f>'WASP DATA'!A365</f>
        <v>42225.1126</v>
      </c>
      <c r="M182" s="72">
        <f>'WASP DATA'!N365</f>
        <v>8.3585209999999996</v>
      </c>
      <c r="N182" s="31"/>
      <c r="O182" s="59">
        <v>42226.021423611113</v>
      </c>
      <c r="P182" s="43">
        <v>0.44600000000000001</v>
      </c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107">
        <v>42226.031260300922</v>
      </c>
      <c r="B183" s="106">
        <v>783</v>
      </c>
      <c r="C183" s="23">
        <f t="shared" si="2"/>
        <v>22.172210999999997</v>
      </c>
      <c r="D183" s="22"/>
      <c r="E183" s="23"/>
      <c r="F183" s="25"/>
      <c r="G183" s="26"/>
      <c r="H183" s="105">
        <v>2.1185787843137236</v>
      </c>
      <c r="I183" s="105">
        <v>0.2369479019607843</v>
      </c>
      <c r="J183" s="27">
        <v>1.8816308823529393</v>
      </c>
      <c r="K183" s="29"/>
      <c r="L183" s="21">
        <f>'WASP DATA'!A366</f>
        <v>42225.122499999998</v>
      </c>
      <c r="M183" s="72">
        <f>'WASP DATA'!N366</f>
        <v>7.9542760000000001</v>
      </c>
      <c r="N183" s="31"/>
      <c r="O183" s="59">
        <v>42226.031840277778</v>
      </c>
      <c r="P183" s="43">
        <v>0.44500000000000001</v>
      </c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107">
        <v>42226.04167702546</v>
      </c>
      <c r="B184" s="106">
        <v>783</v>
      </c>
      <c r="C184" s="23">
        <f t="shared" si="2"/>
        <v>22.172210999999997</v>
      </c>
      <c r="D184" s="22"/>
      <c r="E184" s="23"/>
      <c r="F184" s="25"/>
      <c r="G184" s="26"/>
      <c r="H184" s="105">
        <v>2.1071989411764691</v>
      </c>
      <c r="I184" s="105">
        <v>0.23738888235294117</v>
      </c>
      <c r="J184" s="27">
        <v>1.869810058823528</v>
      </c>
      <c r="K184" s="29"/>
      <c r="L184" s="21">
        <f>'WASP DATA'!A367</f>
        <v>42225.132400000002</v>
      </c>
      <c r="M184" s="72">
        <f>'WASP DATA'!N367</f>
        <v>7.5679920000000003</v>
      </c>
      <c r="N184" s="31"/>
      <c r="O184" s="59">
        <v>42226.042256944442</v>
      </c>
      <c r="P184" s="43">
        <v>0.44500000000000001</v>
      </c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107">
        <v>42226.052093749997</v>
      </c>
      <c r="B185" s="106">
        <v>773</v>
      </c>
      <c r="C185" s="23">
        <f t="shared" si="2"/>
        <v>21.889040999999999</v>
      </c>
      <c r="D185" s="22"/>
      <c r="E185" s="23"/>
      <c r="F185" s="25"/>
      <c r="G185" s="26"/>
      <c r="H185" s="105">
        <v>2.0958190980392137</v>
      </c>
      <c r="I185" s="105">
        <v>0.23782986274509804</v>
      </c>
      <c r="J185" s="27">
        <v>1.8579892352941156</v>
      </c>
      <c r="K185" s="29"/>
      <c r="L185" s="21">
        <f>'WASP DATA'!A368</f>
        <v>42225.1423</v>
      </c>
      <c r="M185" s="72">
        <f>'WASP DATA'!N368</f>
        <v>7.1991100000000001</v>
      </c>
      <c r="N185" s="31"/>
      <c r="O185" s="59">
        <v>42226.052673611113</v>
      </c>
      <c r="P185" s="43">
        <v>0.44500000000000001</v>
      </c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107">
        <v>42226.062510474534</v>
      </c>
      <c r="B186" s="106">
        <v>783</v>
      </c>
      <c r="C186" s="23">
        <f t="shared" si="2"/>
        <v>22.172210999999997</v>
      </c>
      <c r="D186" s="22"/>
      <c r="E186" s="23"/>
      <c r="F186" s="25"/>
      <c r="G186" s="26"/>
      <c r="H186" s="105">
        <v>2.0844392549019597</v>
      </c>
      <c r="I186" s="105">
        <v>0.23827084313725494</v>
      </c>
      <c r="J186" s="27">
        <v>1.8461684117647048</v>
      </c>
      <c r="K186" s="29"/>
      <c r="L186" s="21">
        <f>'WASP DATA'!A369</f>
        <v>42225.152199999997</v>
      </c>
      <c r="M186" s="72">
        <f>'WASP DATA'!N369</f>
        <v>6.8470654</v>
      </c>
      <c r="N186" s="31"/>
      <c r="O186" s="59">
        <v>42226.063090277778</v>
      </c>
      <c r="P186" s="43">
        <v>0.44400000000000001</v>
      </c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107">
        <v>42226.072927199071</v>
      </c>
      <c r="B187" s="106">
        <v>773</v>
      </c>
      <c r="C187" s="23">
        <f t="shared" si="2"/>
        <v>21.889040999999999</v>
      </c>
      <c r="D187" s="22"/>
      <c r="E187" s="23"/>
      <c r="F187" s="25"/>
      <c r="G187" s="26"/>
      <c r="H187" s="105">
        <v>2.0730594117647043</v>
      </c>
      <c r="I187" s="105">
        <v>0.23871182352941184</v>
      </c>
      <c r="J187" s="27">
        <v>1.8343475882352924</v>
      </c>
      <c r="K187" s="29"/>
      <c r="L187" s="21">
        <f>'WASP DATA'!A370</f>
        <v>42225.162100000001</v>
      </c>
      <c r="M187" s="72">
        <f>'WASP DATA'!N370</f>
        <v>6.5112871999999999</v>
      </c>
      <c r="N187" s="31"/>
      <c r="O187" s="59">
        <v>42226.073506944442</v>
      </c>
      <c r="P187" s="43">
        <v>0.44400000000000001</v>
      </c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107">
        <v>42226.083343923608</v>
      </c>
      <c r="B188" s="106">
        <v>773</v>
      </c>
      <c r="C188" s="23">
        <f t="shared" si="2"/>
        <v>21.889040999999999</v>
      </c>
      <c r="D188" s="22"/>
      <c r="E188" s="23"/>
      <c r="F188" s="25"/>
      <c r="G188" s="26"/>
      <c r="H188" s="105">
        <v>2.0616795686274485</v>
      </c>
      <c r="I188" s="105">
        <v>0.23915280392156865</v>
      </c>
      <c r="J188" s="27">
        <v>1.8225267647058798</v>
      </c>
      <c r="K188" s="29"/>
      <c r="L188" s="21">
        <f>'WASP DATA'!A371</f>
        <v>42225.171999999999</v>
      </c>
      <c r="M188" s="72">
        <f>'WASP DATA'!N371</f>
        <v>6.1912060000000002</v>
      </c>
      <c r="N188" s="31"/>
      <c r="O188" s="59">
        <v>42226.083923611113</v>
      </c>
      <c r="P188" s="43">
        <v>0.44400000000000001</v>
      </c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107">
        <v>42226.093760648146</v>
      </c>
      <c r="B189" s="106">
        <v>773</v>
      </c>
      <c r="C189" s="23">
        <f t="shared" si="2"/>
        <v>21.889040999999999</v>
      </c>
      <c r="D189" s="22"/>
      <c r="E189" s="23"/>
      <c r="F189" s="25"/>
      <c r="G189" s="26"/>
      <c r="H189" s="105">
        <v>2.0502997254901936</v>
      </c>
      <c r="I189" s="105">
        <v>0.23959378431372555</v>
      </c>
      <c r="J189" s="27">
        <v>1.8107059411764681</v>
      </c>
      <c r="K189" s="29"/>
      <c r="L189" s="21">
        <f>'WASP DATA'!A372</f>
        <v>42225.181900000003</v>
      </c>
      <c r="M189" s="72">
        <f>'WASP DATA'!N372</f>
        <v>5.8862503999999998</v>
      </c>
      <c r="N189" s="31"/>
      <c r="O189" s="59">
        <v>42226.094340277778</v>
      </c>
      <c r="P189" s="43">
        <v>0.443</v>
      </c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107">
        <v>42226.104177372683</v>
      </c>
      <c r="B190" s="106">
        <v>763</v>
      </c>
      <c r="C190" s="23">
        <f t="shared" si="2"/>
        <v>21.605871</v>
      </c>
      <c r="D190" s="22"/>
      <c r="E190" s="23"/>
      <c r="F190" s="25"/>
      <c r="G190" s="26"/>
      <c r="H190" s="105">
        <v>2.0389198823529386</v>
      </c>
      <c r="I190" s="105">
        <v>0.24003476470588242</v>
      </c>
      <c r="J190" s="27">
        <v>1.7988851176470562</v>
      </c>
      <c r="K190" s="29"/>
      <c r="L190" s="21">
        <f>'WASP DATA'!A373</f>
        <v>42225.191800000001</v>
      </c>
      <c r="M190" s="72">
        <f>'WASP DATA'!N373</f>
        <v>5.595853</v>
      </c>
      <c r="N190" s="31"/>
      <c r="O190" s="59">
        <v>42226.104756944442</v>
      </c>
      <c r="P190" s="43">
        <v>0.443</v>
      </c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107">
        <v>42226.11459409722</v>
      </c>
      <c r="B191" s="106">
        <v>773</v>
      </c>
      <c r="C191" s="23">
        <f t="shared" si="2"/>
        <v>21.889040999999999</v>
      </c>
      <c r="D191" s="22"/>
      <c r="E191" s="23"/>
      <c r="F191" s="25"/>
      <c r="G191" s="26"/>
      <c r="H191" s="105">
        <v>2.0275400392156842</v>
      </c>
      <c r="I191" s="105">
        <v>0.24047574509803926</v>
      </c>
      <c r="J191" s="27">
        <v>1.7870642941176449</v>
      </c>
      <c r="K191" s="29"/>
      <c r="L191" s="21">
        <f>'WASP DATA'!A374</f>
        <v>42225.203099999999</v>
      </c>
      <c r="M191" s="72">
        <f>'WASP DATA'!N374</f>
        <v>5.2810721000000003</v>
      </c>
      <c r="N191" s="31"/>
      <c r="O191" s="59">
        <v>42226.115173611113</v>
      </c>
      <c r="P191" s="43">
        <v>0.442</v>
      </c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107">
        <v>42226.125010821757</v>
      </c>
      <c r="B192" s="106">
        <v>783</v>
      </c>
      <c r="C192" s="23">
        <f t="shared" si="2"/>
        <v>22.172210999999997</v>
      </c>
      <c r="D192" s="22"/>
      <c r="E192" s="23"/>
      <c r="F192" s="25"/>
      <c r="G192" s="26"/>
      <c r="H192" s="105">
        <v>2.0161601960784283</v>
      </c>
      <c r="I192" s="105">
        <v>0.2409167254901961</v>
      </c>
      <c r="J192" s="27">
        <v>1.7752434705882323</v>
      </c>
      <c r="K192" s="29"/>
      <c r="L192" s="21">
        <f>'WASP DATA'!A375</f>
        <v>42225.213000000003</v>
      </c>
      <c r="M192" s="72">
        <f>'WASP DATA'!N375</f>
        <v>5.0199742000000001</v>
      </c>
      <c r="N192" s="31"/>
      <c r="O192" s="59">
        <v>42226.125590277778</v>
      </c>
      <c r="P192" s="43">
        <v>0.442</v>
      </c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107">
        <v>42226.135427546295</v>
      </c>
      <c r="B193" s="106">
        <v>773</v>
      </c>
      <c r="C193" s="23">
        <f t="shared" si="2"/>
        <v>21.889040999999999</v>
      </c>
      <c r="D193" s="22"/>
      <c r="E193" s="23"/>
      <c r="F193" s="25"/>
      <c r="G193" s="26"/>
      <c r="H193" s="105">
        <v>2.0047803529411743</v>
      </c>
      <c r="I193" s="105">
        <v>0.24135770588235297</v>
      </c>
      <c r="J193" s="27">
        <v>1.7634226470588212</v>
      </c>
      <c r="K193" s="29"/>
      <c r="L193" s="21">
        <f>'WASP DATA'!A376</f>
        <v>42225.222900000001</v>
      </c>
      <c r="M193" s="72">
        <f>'WASP DATA'!N376</f>
        <v>4.7716770000000004</v>
      </c>
      <c r="N193" s="31"/>
      <c r="O193" s="59">
        <v>42226.136006944442</v>
      </c>
      <c r="P193" s="43">
        <v>0.441</v>
      </c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107">
        <v>42226.145844270832</v>
      </c>
      <c r="B194" s="106">
        <v>773</v>
      </c>
      <c r="C194" s="23">
        <f t="shared" si="2"/>
        <v>21.889040999999999</v>
      </c>
      <c r="D194" s="22"/>
      <c r="E194" s="23"/>
      <c r="F194" s="25"/>
      <c r="G194" s="26"/>
      <c r="H194" s="105">
        <v>1.9934005098039187</v>
      </c>
      <c r="I194" s="105">
        <v>0.24179868627450984</v>
      </c>
      <c r="J194" s="27">
        <v>1.7516018235294089</v>
      </c>
      <c r="K194" s="29"/>
      <c r="L194" s="21">
        <f>'WASP DATA'!A377</f>
        <v>42225.232799999998</v>
      </c>
      <c r="M194" s="72">
        <f>'WASP DATA'!N377</f>
        <v>4.5356329999999998</v>
      </c>
      <c r="N194" s="31"/>
      <c r="O194" s="59">
        <v>42226.146423611113</v>
      </c>
      <c r="P194" s="43">
        <v>0.441</v>
      </c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107">
        <v>42226.156260995369</v>
      </c>
      <c r="B195" s="106">
        <v>763</v>
      </c>
      <c r="C195" s="23">
        <f t="shared" si="2"/>
        <v>21.605871</v>
      </c>
      <c r="D195" s="22"/>
      <c r="E195" s="23"/>
      <c r="F195" s="25"/>
      <c r="G195" s="26"/>
      <c r="H195" s="105">
        <v>1.9820206666666642</v>
      </c>
      <c r="I195" s="105">
        <v>0.24223966666666671</v>
      </c>
      <c r="J195" s="27">
        <v>1.7397809999999976</v>
      </c>
      <c r="K195" s="29"/>
      <c r="L195" s="21">
        <f>'WASP DATA'!A378</f>
        <v>42225.242700000003</v>
      </c>
      <c r="M195" s="72">
        <f>'WASP DATA'!N378</f>
        <v>4.3113070000000002</v>
      </c>
      <c r="N195" s="31"/>
      <c r="O195" s="59">
        <v>42226.156840277778</v>
      </c>
      <c r="P195" s="43">
        <v>0.441</v>
      </c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107">
        <v>42226.166677719906</v>
      </c>
      <c r="B196" s="106">
        <v>763</v>
      </c>
      <c r="C196" s="23">
        <f t="shared" ref="C196:C251" si="3">B196*0.028317</f>
        <v>21.605871</v>
      </c>
      <c r="D196" s="22"/>
      <c r="E196" s="23"/>
      <c r="F196" s="25"/>
      <c r="G196" s="26"/>
      <c r="H196" s="105">
        <v>1.9706408235294088</v>
      </c>
      <c r="I196" s="105">
        <v>0.24268064705882358</v>
      </c>
      <c r="J196" s="27">
        <v>1.7279601764705852</v>
      </c>
      <c r="K196" s="29"/>
      <c r="L196" s="21">
        <f>'WASP DATA'!A379</f>
        <v>42225.2526</v>
      </c>
      <c r="M196" s="72">
        <f>'WASP DATA'!N379</f>
        <v>4.0981721000000002</v>
      </c>
      <c r="N196" s="31"/>
      <c r="O196" s="59">
        <v>42226.167256944442</v>
      </c>
      <c r="P196" s="43">
        <v>0.44</v>
      </c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107">
        <v>42226.177094444443</v>
      </c>
      <c r="B197" s="106">
        <v>763</v>
      </c>
      <c r="C197" s="23">
        <f t="shared" si="3"/>
        <v>21.605871</v>
      </c>
      <c r="D197" s="22"/>
      <c r="E197" s="23"/>
      <c r="F197" s="25"/>
      <c r="G197" s="26"/>
      <c r="H197" s="105">
        <v>1.9592609803921541</v>
      </c>
      <c r="I197" s="105">
        <v>0.24312162745098043</v>
      </c>
      <c r="J197" s="27">
        <v>1.7161393529411737</v>
      </c>
      <c r="K197" s="29"/>
      <c r="L197" s="21">
        <f>'WASP DATA'!A380</f>
        <v>42225.262499999997</v>
      </c>
      <c r="M197" s="72">
        <f>'WASP DATA'!N380</f>
        <v>3.8957139999999999</v>
      </c>
      <c r="N197" s="31"/>
      <c r="O197" s="59">
        <v>42226.177673611113</v>
      </c>
      <c r="P197" s="43">
        <v>0.44</v>
      </c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107">
        <v>42226.187511168981</v>
      </c>
      <c r="B198" s="106">
        <v>763</v>
      </c>
      <c r="C198" s="23">
        <f t="shared" si="3"/>
        <v>21.605871</v>
      </c>
      <c r="D198" s="22"/>
      <c r="E198" s="23"/>
      <c r="F198" s="25"/>
      <c r="G198" s="26"/>
      <c r="H198" s="105">
        <v>1.9478811372548996</v>
      </c>
      <c r="I198" s="105">
        <v>0.24356260784313727</v>
      </c>
      <c r="J198" s="27">
        <v>1.7043185294117624</v>
      </c>
      <c r="K198" s="29"/>
      <c r="L198" s="21">
        <f>'WASP DATA'!A381</f>
        <v>42225.272400000002</v>
      </c>
      <c r="M198" s="72">
        <f>'WASP DATA'!N381</f>
        <v>3.7034303999999998</v>
      </c>
      <c r="N198" s="31"/>
      <c r="O198" s="59">
        <v>42226.188090277778</v>
      </c>
      <c r="P198" s="43">
        <v>0.44</v>
      </c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107">
        <v>42226.197927893518</v>
      </c>
      <c r="B199" s="106">
        <v>763</v>
      </c>
      <c r="C199" s="23">
        <f t="shared" si="3"/>
        <v>21.605871</v>
      </c>
      <c r="D199" s="22"/>
      <c r="E199" s="23"/>
      <c r="F199" s="25"/>
      <c r="G199" s="26"/>
      <c r="H199" s="105">
        <v>1.9365012941176438</v>
      </c>
      <c r="I199" s="105">
        <v>0.24400358823529419</v>
      </c>
      <c r="J199" s="27">
        <v>1.6924977058823496</v>
      </c>
      <c r="K199" s="29"/>
      <c r="L199" s="21">
        <f>'WASP DATA'!A382</f>
        <v>42225.282399999996</v>
      </c>
      <c r="M199" s="72">
        <f>'WASP DATA'!N382</f>
        <v>3.5208360000000001</v>
      </c>
      <c r="N199" s="31"/>
      <c r="O199" s="59">
        <v>42226.198506944442</v>
      </c>
      <c r="P199" s="43">
        <v>0.439</v>
      </c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107">
        <v>42226.208344618055</v>
      </c>
      <c r="B200" s="106">
        <v>763</v>
      </c>
      <c r="C200" s="23">
        <f t="shared" si="3"/>
        <v>21.605871</v>
      </c>
      <c r="D200" s="22"/>
      <c r="E200" s="23"/>
      <c r="F200" s="25"/>
      <c r="G200" s="26"/>
      <c r="H200" s="105">
        <v>1.9251214509803893</v>
      </c>
      <c r="I200" s="105">
        <v>0.24444456862745101</v>
      </c>
      <c r="J200" s="27">
        <v>1.6806768823529383</v>
      </c>
      <c r="K200" s="29"/>
      <c r="L200" s="21">
        <f>'WASP DATA'!A383</f>
        <v>42225.292300000001</v>
      </c>
      <c r="M200" s="72">
        <f>'WASP DATA'!N383</f>
        <v>3.347458</v>
      </c>
      <c r="N200" s="31"/>
      <c r="O200" s="59">
        <v>42226.208923611113</v>
      </c>
      <c r="P200" s="43">
        <v>0.439</v>
      </c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107">
        <v>42226.218761342592</v>
      </c>
      <c r="B201" s="106">
        <v>763</v>
      </c>
      <c r="C201" s="23">
        <f t="shared" si="3"/>
        <v>21.605871</v>
      </c>
      <c r="D201" s="22"/>
      <c r="E201" s="23"/>
      <c r="F201" s="25"/>
      <c r="G201" s="26"/>
      <c r="H201" s="105">
        <v>1.9137416078431342</v>
      </c>
      <c r="I201" s="105">
        <v>0.24488554901960785</v>
      </c>
      <c r="J201" s="27">
        <v>1.6688560588235264</v>
      </c>
      <c r="K201" s="29"/>
      <c r="L201" s="21">
        <f>'WASP DATA'!A384</f>
        <v>42225.302199999998</v>
      </c>
      <c r="M201" s="72">
        <f>'WASP DATA'!N384</f>
        <v>3.1828419999999999</v>
      </c>
      <c r="N201" s="31"/>
      <c r="O201" s="59">
        <v>42226.219340277778</v>
      </c>
      <c r="P201" s="43">
        <v>0.439</v>
      </c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107">
        <v>42226.229178067129</v>
      </c>
      <c r="B202" s="106">
        <v>763</v>
      </c>
      <c r="C202" s="23">
        <f t="shared" si="3"/>
        <v>21.605871</v>
      </c>
      <c r="D202" s="22"/>
      <c r="E202" s="23"/>
      <c r="F202" s="25"/>
      <c r="G202" s="26"/>
      <c r="H202" s="105">
        <v>1.9023617647058795</v>
      </c>
      <c r="I202" s="105">
        <v>0.24532652941176475</v>
      </c>
      <c r="J202" s="27">
        <v>1.6570352352941147</v>
      </c>
      <c r="K202" s="29"/>
      <c r="L202" s="21">
        <f>'WASP DATA'!A385</f>
        <v>42225.3122</v>
      </c>
      <c r="M202" s="72">
        <f>'WASP DATA'!N385</f>
        <v>3.0265480999999999</v>
      </c>
      <c r="N202" s="31"/>
      <c r="O202" s="59">
        <v>42226.229756944442</v>
      </c>
      <c r="P202" s="43">
        <v>0.439</v>
      </c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107">
        <v>42226.239594791667</v>
      </c>
      <c r="B203" s="106">
        <v>763</v>
      </c>
      <c r="C203" s="23">
        <f t="shared" si="3"/>
        <v>21.605871</v>
      </c>
      <c r="D203" s="22"/>
      <c r="E203" s="23"/>
      <c r="F203" s="25"/>
      <c r="G203" s="26"/>
      <c r="H203" s="105">
        <v>1.8909819215686241</v>
      </c>
      <c r="I203" s="105">
        <v>0.24576750980392162</v>
      </c>
      <c r="J203" s="27">
        <v>1.6452144117647025</v>
      </c>
      <c r="K203" s="29"/>
      <c r="L203" s="21">
        <f>'WASP DATA'!A386</f>
        <v>42225.322099999998</v>
      </c>
      <c r="M203" s="72">
        <f>'WASP DATA'!N386</f>
        <v>2.8781561</v>
      </c>
      <c r="N203" s="31"/>
      <c r="O203" s="59">
        <v>42226.240173611113</v>
      </c>
      <c r="P203" s="43">
        <v>0.438</v>
      </c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107">
        <v>42226.250011516204</v>
      </c>
      <c r="B204" s="106">
        <v>763</v>
      </c>
      <c r="C204" s="23">
        <f t="shared" si="3"/>
        <v>21.605871</v>
      </c>
      <c r="D204" s="22"/>
      <c r="E204" s="23"/>
      <c r="F204" s="25"/>
      <c r="G204" s="26"/>
      <c r="H204" s="105">
        <v>1.8796020784313694</v>
      </c>
      <c r="I204" s="105">
        <v>0.24620849019607846</v>
      </c>
      <c r="J204" s="27">
        <v>1.633393588235291</v>
      </c>
      <c r="K204" s="29"/>
      <c r="L204" s="21">
        <f>'WASP DATA'!A387</f>
        <v>42225.3321</v>
      </c>
      <c r="M204" s="72">
        <f>'WASP DATA'!N387</f>
        <v>2.7372603</v>
      </c>
      <c r="N204" s="31"/>
      <c r="O204" s="59">
        <v>42226.250590277778</v>
      </c>
      <c r="P204" s="43">
        <v>0.438</v>
      </c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107">
        <v>42226.260428240741</v>
      </c>
      <c r="B205" s="106">
        <v>754</v>
      </c>
      <c r="C205" s="23">
        <f t="shared" si="3"/>
        <v>21.351018</v>
      </c>
      <c r="D205" s="22"/>
      <c r="E205" s="23"/>
      <c r="F205" s="25"/>
      <c r="G205" s="26"/>
      <c r="H205" s="105">
        <v>1.8682222352941145</v>
      </c>
      <c r="I205" s="105">
        <v>0.24664947058823533</v>
      </c>
      <c r="J205" s="27">
        <v>1.6215727647058791</v>
      </c>
      <c r="K205" s="29"/>
      <c r="L205" s="21">
        <f>'WASP DATA'!A388</f>
        <v>42225.341999999997</v>
      </c>
      <c r="M205" s="72">
        <f>'WASP DATA'!N388</f>
        <v>2.6034742999999998</v>
      </c>
      <c r="N205" s="31"/>
      <c r="O205" s="59">
        <v>42226.261006944442</v>
      </c>
      <c r="P205" s="43">
        <v>0.438</v>
      </c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107">
        <v>42226.270844965278</v>
      </c>
      <c r="B206" s="106">
        <v>754</v>
      </c>
      <c r="C206" s="23">
        <f t="shared" si="3"/>
        <v>21.351018</v>
      </c>
      <c r="D206" s="22"/>
      <c r="E206" s="23"/>
      <c r="F206" s="25"/>
      <c r="G206" s="26"/>
      <c r="H206" s="105">
        <v>1.8568423921568593</v>
      </c>
      <c r="I206" s="105">
        <v>0.24709045098039217</v>
      </c>
      <c r="J206" s="27">
        <v>1.6097519411764671</v>
      </c>
      <c r="K206" s="29"/>
      <c r="L206" s="21">
        <f>'WASP DATA'!A389</f>
        <v>42225.351999999999</v>
      </c>
      <c r="M206" s="72">
        <f>'WASP DATA'!N389</f>
        <v>2.4764279999999999</v>
      </c>
      <c r="N206" s="31"/>
      <c r="O206" s="59">
        <v>42226.271423611113</v>
      </c>
      <c r="P206" s="43">
        <v>0.438</v>
      </c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107">
        <v>42226.281261689815</v>
      </c>
      <c r="B207" s="106">
        <v>763</v>
      </c>
      <c r="C207" s="23">
        <f t="shared" si="3"/>
        <v>21.605871</v>
      </c>
      <c r="D207" s="22"/>
      <c r="E207" s="23"/>
      <c r="F207" s="25"/>
      <c r="G207" s="26"/>
      <c r="H207" s="105">
        <v>1.8454625490196046</v>
      </c>
      <c r="I207" s="105">
        <v>0.24753143137254899</v>
      </c>
      <c r="J207" s="27">
        <v>1.5979311176470556</v>
      </c>
      <c r="K207" s="29"/>
      <c r="L207" s="21">
        <f>'WASP DATA'!A390</f>
        <v>42225.362000000001</v>
      </c>
      <c r="M207" s="72">
        <f>'WASP DATA'!N390</f>
        <v>2.3557662000000001</v>
      </c>
      <c r="N207" s="31"/>
      <c r="O207" s="59">
        <v>42226.281840277778</v>
      </c>
      <c r="P207" s="43">
        <v>0.437</v>
      </c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107">
        <v>42226.291678414353</v>
      </c>
      <c r="B208" s="106">
        <v>763</v>
      </c>
      <c r="C208" s="23">
        <f t="shared" si="3"/>
        <v>21.605871</v>
      </c>
      <c r="D208" s="22"/>
      <c r="E208" s="23"/>
      <c r="F208" s="25"/>
      <c r="G208" s="26"/>
      <c r="H208" s="105">
        <v>1.8340827058823497</v>
      </c>
      <c r="I208" s="105">
        <v>0.24797241176470583</v>
      </c>
      <c r="J208" s="27">
        <v>1.5861102941176439</v>
      </c>
      <c r="K208" s="29"/>
      <c r="L208" s="21">
        <f>'WASP DATA'!A391</f>
        <v>42225.372000000003</v>
      </c>
      <c r="M208" s="72">
        <f>'WASP DATA'!N391</f>
        <v>2.2411531999999998</v>
      </c>
      <c r="N208" s="31"/>
      <c r="O208" s="59">
        <v>42226.292256944442</v>
      </c>
      <c r="P208" s="43">
        <v>0.438</v>
      </c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107">
        <v>42226.30209513889</v>
      </c>
      <c r="B209" s="106">
        <v>754</v>
      </c>
      <c r="C209" s="23">
        <f t="shared" si="3"/>
        <v>21.351018</v>
      </c>
      <c r="D209" s="22"/>
      <c r="E209" s="23"/>
      <c r="F209" s="25"/>
      <c r="G209" s="26"/>
      <c r="H209" s="105">
        <v>1.8227028627450943</v>
      </c>
      <c r="I209" s="105">
        <v>0.2484133921568627</v>
      </c>
      <c r="J209" s="27">
        <v>1.5742894705882315</v>
      </c>
      <c r="K209" s="29"/>
      <c r="L209" s="21">
        <f>'WASP DATA'!A392</f>
        <v>42225.381999999998</v>
      </c>
      <c r="M209" s="72">
        <f>'WASP DATA'!N392</f>
        <v>2.1322673999999999</v>
      </c>
      <c r="N209" s="31"/>
      <c r="O209" s="59">
        <v>42226.302673611113</v>
      </c>
      <c r="P209" s="43">
        <v>0.438</v>
      </c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107">
        <v>42226.312511863427</v>
      </c>
      <c r="B210" s="106">
        <v>754</v>
      </c>
      <c r="C210" s="23">
        <f t="shared" si="3"/>
        <v>21.351018</v>
      </c>
      <c r="D210" s="22"/>
      <c r="E210" s="23"/>
      <c r="F210" s="25"/>
      <c r="G210" s="26"/>
      <c r="H210" s="105">
        <v>1.8113230196078396</v>
      </c>
      <c r="I210" s="105">
        <v>0.24885437254901954</v>
      </c>
      <c r="J210" s="27">
        <v>1.56246864705882</v>
      </c>
      <c r="K210" s="29"/>
      <c r="L210" s="21">
        <f>'WASP DATA'!A393</f>
        <v>42225.392</v>
      </c>
      <c r="M210" s="72">
        <f>'WASP DATA'!N393</f>
        <v>2.0288031000000002</v>
      </c>
      <c r="N210" s="31"/>
      <c r="O210" s="59">
        <v>42226.313090277778</v>
      </c>
      <c r="P210" s="43">
        <v>0.438</v>
      </c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107">
        <v>42226.322928587964</v>
      </c>
      <c r="B211" s="106">
        <v>763</v>
      </c>
      <c r="C211" s="23">
        <f t="shared" si="3"/>
        <v>21.605871</v>
      </c>
      <c r="D211" s="22"/>
      <c r="E211" s="23"/>
      <c r="F211" s="25"/>
      <c r="G211" s="26"/>
      <c r="H211" s="105">
        <v>1.7999431764705847</v>
      </c>
      <c r="I211" s="105">
        <v>0.24929535294117644</v>
      </c>
      <c r="J211" s="27">
        <v>1.5506478235294083</v>
      </c>
      <c r="K211" s="29"/>
      <c r="L211" s="21">
        <f>'WASP DATA'!A394</f>
        <v>42225.402000000002</v>
      </c>
      <c r="M211" s="72">
        <f>'WASP DATA'!N394</f>
        <v>1.9304699999999999</v>
      </c>
      <c r="N211" s="31"/>
      <c r="O211" s="59">
        <v>42226.323506944442</v>
      </c>
      <c r="P211" s="43">
        <v>0.438</v>
      </c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107">
        <v>42226.333345312501</v>
      </c>
      <c r="B212" s="106">
        <v>754</v>
      </c>
      <c r="C212" s="23">
        <f t="shared" si="3"/>
        <v>21.351018</v>
      </c>
      <c r="D212" s="22"/>
      <c r="E212" s="23"/>
      <c r="F212" s="25"/>
      <c r="G212" s="26"/>
      <c r="H212" s="105">
        <v>1.7885633333333297</v>
      </c>
      <c r="I212" s="105">
        <v>0.24973633333333331</v>
      </c>
      <c r="J212" s="27">
        <v>1.5388269999999964</v>
      </c>
      <c r="K212" s="29"/>
      <c r="L212" s="21">
        <f>'WASP DATA'!A395</f>
        <v>42225.411999999997</v>
      </c>
      <c r="M212" s="72">
        <f>'WASP DATA'!N395</f>
        <v>1.8369921</v>
      </c>
      <c r="N212" s="31"/>
      <c r="O212" s="59">
        <v>42226.333923611113</v>
      </c>
      <c r="P212" s="43">
        <v>0.438</v>
      </c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107">
        <v>42226.343762037039</v>
      </c>
      <c r="B213" s="106">
        <v>763</v>
      </c>
      <c r="C213" s="23">
        <f t="shared" si="3"/>
        <v>21.605871</v>
      </c>
      <c r="D213" s="22"/>
      <c r="E213" s="23"/>
      <c r="F213" s="25"/>
      <c r="G213" s="26"/>
      <c r="H213" s="105">
        <v>1.7771834901960746</v>
      </c>
      <c r="I213" s="105">
        <v>0.25017731372549018</v>
      </c>
      <c r="J213" s="27">
        <v>1.5270061764705845</v>
      </c>
      <c r="K213" s="29"/>
      <c r="L213" s="21">
        <f>'WASP DATA'!A396</f>
        <v>42225.422100000003</v>
      </c>
      <c r="M213" s="72">
        <f>'WASP DATA'!N396</f>
        <v>1.748108</v>
      </c>
      <c r="N213" s="31"/>
      <c r="O213" s="59">
        <v>42226.344340277778</v>
      </c>
      <c r="P213" s="43">
        <v>0.438</v>
      </c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107">
        <v>42226.354178761576</v>
      </c>
      <c r="B214" s="106">
        <v>754</v>
      </c>
      <c r="C214" s="23">
        <f t="shared" si="3"/>
        <v>21.351018</v>
      </c>
      <c r="D214" s="22"/>
      <c r="E214" s="23"/>
      <c r="F214" s="25"/>
      <c r="G214" s="26"/>
      <c r="H214" s="105">
        <v>1.7658036470588196</v>
      </c>
      <c r="I214" s="105">
        <v>0.25061829411764702</v>
      </c>
      <c r="J214" s="27">
        <v>1.5151853529411725</v>
      </c>
      <c r="K214" s="29"/>
      <c r="L214" s="21">
        <f>'WASP DATA'!A397</f>
        <v>42225.432200000003</v>
      </c>
      <c r="M214" s="72">
        <f>'WASP DATA'!N397</f>
        <v>1.66357</v>
      </c>
      <c r="N214" s="31"/>
      <c r="O214" s="59">
        <v>42226.354756944442</v>
      </c>
      <c r="P214" s="43">
        <v>0.438</v>
      </c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107">
        <v>42226.364595486113</v>
      </c>
      <c r="B215" s="106">
        <v>754</v>
      </c>
      <c r="C215" s="23">
        <f t="shared" si="3"/>
        <v>21.351018</v>
      </c>
      <c r="D215" s="22"/>
      <c r="E215" s="23"/>
      <c r="F215" s="25"/>
      <c r="G215" s="26"/>
      <c r="H215" s="105">
        <v>1.7544238039215647</v>
      </c>
      <c r="I215" s="105">
        <v>0.25105927450980386</v>
      </c>
      <c r="J215" s="27">
        <v>1.5033645294117608</v>
      </c>
      <c r="K215" s="29"/>
      <c r="L215" s="21">
        <f>'WASP DATA'!A398</f>
        <v>42225.442199999998</v>
      </c>
      <c r="M215" s="72">
        <f>'WASP DATA'!N398</f>
        <v>1.583143</v>
      </c>
      <c r="N215" s="31"/>
      <c r="O215" s="59">
        <v>42226.365173611113</v>
      </c>
      <c r="P215" s="43">
        <v>0.438</v>
      </c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107">
        <v>42226.37501221065</v>
      </c>
      <c r="B216" s="106">
        <v>754</v>
      </c>
      <c r="C216" s="23">
        <f t="shared" si="3"/>
        <v>21.351018</v>
      </c>
      <c r="D216" s="22"/>
      <c r="E216" s="23"/>
      <c r="F216" s="25"/>
      <c r="G216" s="26"/>
      <c r="H216" s="105">
        <v>1.74304396078431</v>
      </c>
      <c r="I216" s="105">
        <v>0.25150025490196065</v>
      </c>
      <c r="J216" s="27">
        <v>1.4915437058823493</v>
      </c>
      <c r="K216" s="29"/>
      <c r="L216" s="21">
        <f>'WASP DATA'!A399</f>
        <v>42225.452299999997</v>
      </c>
      <c r="M216" s="72">
        <f>'WASP DATA'!N399</f>
        <v>1.5066052999999999</v>
      </c>
      <c r="N216" s="31"/>
      <c r="O216" s="59">
        <v>42226.375590277778</v>
      </c>
      <c r="P216" s="43">
        <v>0.438</v>
      </c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107">
        <v>42226.385428935188</v>
      </c>
      <c r="B217" s="106">
        <v>754</v>
      </c>
      <c r="C217" s="23">
        <f t="shared" si="3"/>
        <v>21.351018</v>
      </c>
      <c r="D217" s="22"/>
      <c r="E217" s="23"/>
      <c r="F217" s="25"/>
      <c r="G217" s="26"/>
      <c r="H217" s="105">
        <v>1.7316641176470546</v>
      </c>
      <c r="I217" s="105">
        <v>0.25194123529411755</v>
      </c>
      <c r="J217" s="27">
        <v>1.4797228823529371</v>
      </c>
      <c r="K217" s="29"/>
      <c r="L217" s="21">
        <f>'WASP DATA'!A400</f>
        <v>42225.462399999997</v>
      </c>
      <c r="M217" s="72">
        <f>'WASP DATA'!N400</f>
        <v>1.4337481000000001</v>
      </c>
      <c r="N217" s="31"/>
      <c r="O217" s="59">
        <v>42226.386006944442</v>
      </c>
      <c r="P217" s="43">
        <v>0.438</v>
      </c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107">
        <v>42226.395845659725</v>
      </c>
      <c r="B218" s="106">
        <v>754</v>
      </c>
      <c r="C218" s="23">
        <f t="shared" si="3"/>
        <v>21.351018</v>
      </c>
      <c r="D218" s="22"/>
      <c r="E218" s="23"/>
      <c r="F218" s="25"/>
      <c r="G218" s="26"/>
      <c r="H218" s="105">
        <v>1.7202842745098001</v>
      </c>
      <c r="I218" s="105">
        <v>0.25238221568627439</v>
      </c>
      <c r="J218" s="27">
        <v>1.4679020588235256</v>
      </c>
      <c r="K218" s="29"/>
      <c r="L218" s="21">
        <f>'WASP DATA'!A401</f>
        <v>42225.472500000003</v>
      </c>
      <c r="M218" s="72">
        <f>'WASP DATA'!N401</f>
        <v>1.3643734000000001</v>
      </c>
      <c r="N218" s="31"/>
      <c r="O218" s="59">
        <v>42226.396423611113</v>
      </c>
      <c r="P218" s="43">
        <v>0.437</v>
      </c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107">
        <v>42226.406262384262</v>
      </c>
      <c r="B219" s="106">
        <v>754</v>
      </c>
      <c r="C219" s="23">
        <f t="shared" si="3"/>
        <v>21.351018</v>
      </c>
      <c r="D219" s="22"/>
      <c r="E219" s="23"/>
      <c r="F219" s="25"/>
      <c r="G219" s="26"/>
      <c r="H219" s="105">
        <v>1.708904431372545</v>
      </c>
      <c r="I219" s="105">
        <v>0.25282319607843123</v>
      </c>
      <c r="J219" s="27">
        <v>1.4560812352941137</v>
      </c>
      <c r="K219" s="29"/>
      <c r="L219" s="21">
        <f>'WASP DATA'!A402</f>
        <v>42225.482600000003</v>
      </c>
      <c r="M219" s="72">
        <f>'WASP DATA'!N402</f>
        <v>1.2982952000000001</v>
      </c>
      <c r="N219" s="31"/>
      <c r="O219" s="59">
        <v>42226.406840277778</v>
      </c>
      <c r="P219" s="43">
        <v>0.437</v>
      </c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107">
        <v>42226.416679108799</v>
      </c>
      <c r="B220" s="106">
        <v>754</v>
      </c>
      <c r="C220" s="23">
        <f t="shared" si="3"/>
        <v>21.351018</v>
      </c>
      <c r="D220" s="22"/>
      <c r="E220" s="23"/>
      <c r="F220" s="25"/>
      <c r="G220" s="26"/>
      <c r="H220" s="105">
        <v>1.6975245882352898</v>
      </c>
      <c r="I220" s="105">
        <v>0.25326417647058813</v>
      </c>
      <c r="J220" s="27">
        <v>1.4442604117647018</v>
      </c>
      <c r="K220" s="29"/>
      <c r="L220" s="21">
        <f>'WASP DATA'!A403</f>
        <v>42225.4928</v>
      </c>
      <c r="M220" s="72">
        <f>'WASP DATA'!N403</f>
        <v>1.235338</v>
      </c>
      <c r="N220" s="31"/>
      <c r="O220" s="59">
        <v>42226.417256944442</v>
      </c>
      <c r="P220" s="43">
        <v>0.437</v>
      </c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107">
        <v>42226.427095833336</v>
      </c>
      <c r="B221" s="106">
        <v>744</v>
      </c>
      <c r="C221" s="23">
        <f t="shared" si="3"/>
        <v>21.067847999999998</v>
      </c>
      <c r="D221" s="22"/>
      <c r="E221" s="23"/>
      <c r="F221" s="25"/>
      <c r="G221" s="26"/>
      <c r="H221" s="105">
        <v>1.6861447450980349</v>
      </c>
      <c r="I221" s="105">
        <v>0.25370515686274492</v>
      </c>
      <c r="J221" s="27">
        <v>1.4324395882352901</v>
      </c>
      <c r="K221" s="29"/>
      <c r="L221" s="21">
        <f>'WASP DATA'!A404</f>
        <v>42225.502899999999</v>
      </c>
      <c r="M221" s="72">
        <f>'WASP DATA'!N404</f>
        <v>1.1753362999999999</v>
      </c>
      <c r="N221" s="31"/>
      <c r="O221" s="59">
        <v>42226.427673611113</v>
      </c>
      <c r="P221" s="43">
        <v>0.436</v>
      </c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107">
        <v>42226.437512557874</v>
      </c>
      <c r="B222" s="106">
        <v>754</v>
      </c>
      <c r="C222" s="23">
        <f t="shared" si="3"/>
        <v>21.351018</v>
      </c>
      <c r="D222" s="22"/>
      <c r="E222" s="23"/>
      <c r="F222" s="25"/>
      <c r="G222" s="26"/>
      <c r="H222" s="105">
        <v>1.6747649019607804</v>
      </c>
      <c r="I222" s="105">
        <v>0.25414613725490182</v>
      </c>
      <c r="J222" s="27">
        <v>1.4206187647058786</v>
      </c>
      <c r="K222" s="29"/>
      <c r="L222" s="21">
        <f>'WASP DATA'!A405</f>
        <v>42225.511599999998</v>
      </c>
      <c r="M222" s="72">
        <f>'WASP DATA'!N405</f>
        <v>1.1261414000000001</v>
      </c>
      <c r="N222" s="31"/>
      <c r="O222" s="59">
        <v>42226.438090277778</v>
      </c>
      <c r="P222" s="43">
        <v>0.436</v>
      </c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107">
        <v>42226.447929282411</v>
      </c>
      <c r="B223" s="106">
        <v>754</v>
      </c>
      <c r="C223" s="23">
        <f t="shared" si="3"/>
        <v>21.351018</v>
      </c>
      <c r="D223" s="22"/>
      <c r="E223" s="23"/>
      <c r="F223" s="25"/>
      <c r="G223" s="26"/>
      <c r="H223" s="105">
        <v>1.6633850588235251</v>
      </c>
      <c r="I223" s="105">
        <v>0.25458711764705871</v>
      </c>
      <c r="J223" s="27">
        <v>1.4087979411764664</v>
      </c>
      <c r="K223" s="29"/>
      <c r="L223" s="21">
        <f>'WASP DATA'!A406</f>
        <v>42225.521800000002</v>
      </c>
      <c r="M223" s="72">
        <f>'WASP DATA'!N406</f>
        <v>1.0712250000000001</v>
      </c>
      <c r="N223" s="31"/>
      <c r="O223" s="59">
        <v>42226.448506944442</v>
      </c>
      <c r="P223" s="43">
        <v>0.435</v>
      </c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107">
        <v>42226.458346006948</v>
      </c>
      <c r="B224" s="106">
        <v>754</v>
      </c>
      <c r="C224" s="23">
        <f t="shared" si="3"/>
        <v>21.351018</v>
      </c>
      <c r="D224" s="22"/>
      <c r="E224" s="23"/>
      <c r="F224" s="25"/>
      <c r="G224" s="26"/>
      <c r="H224" s="105">
        <v>1.6520052156862699</v>
      </c>
      <c r="I224" s="105">
        <v>0.25502809803921556</v>
      </c>
      <c r="J224" s="27">
        <v>1.3969771176470545</v>
      </c>
      <c r="K224" s="29"/>
      <c r="L224" s="21">
        <f>'WASP DATA'!A407</f>
        <v>42225.531900000002</v>
      </c>
      <c r="M224" s="72">
        <f>'WASP DATA'!N407</f>
        <v>1.0188459999999999</v>
      </c>
      <c r="N224" s="31"/>
      <c r="O224" s="59">
        <v>42226.458935185183</v>
      </c>
      <c r="P224" s="43">
        <v>0.435</v>
      </c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107">
        <v>42226.468762731478</v>
      </c>
      <c r="B225" s="106">
        <v>754</v>
      </c>
      <c r="C225" s="23">
        <f t="shared" si="3"/>
        <v>21.351018</v>
      </c>
      <c r="D225" s="22"/>
      <c r="E225" s="23"/>
      <c r="F225" s="25"/>
      <c r="G225" s="26"/>
      <c r="H225" s="105">
        <v>1.6406253725490152</v>
      </c>
      <c r="I225" s="105">
        <v>0.2554690784313724</v>
      </c>
      <c r="J225" s="27">
        <v>1.3851562941176427</v>
      </c>
      <c r="K225" s="29"/>
      <c r="L225" s="21">
        <f>'WASP DATA'!A408</f>
        <v>42225.542099999999</v>
      </c>
      <c r="M225" s="72">
        <f>'WASP DATA'!N408</f>
        <v>0.96887449999999997</v>
      </c>
      <c r="N225" s="31"/>
      <c r="O225" s="59">
        <v>42226.469340277778</v>
      </c>
      <c r="P225" s="43">
        <v>0.434</v>
      </c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107">
        <v>42226.479179456015</v>
      </c>
      <c r="B226" s="106">
        <v>744</v>
      </c>
      <c r="C226" s="23">
        <f t="shared" si="3"/>
        <v>21.067847999999998</v>
      </c>
      <c r="D226" s="22"/>
      <c r="E226" s="23"/>
      <c r="F226" s="25"/>
      <c r="G226" s="26"/>
      <c r="H226" s="105">
        <v>1.62924552941176</v>
      </c>
      <c r="I226" s="105">
        <v>0.25591005882352924</v>
      </c>
      <c r="J226" s="27">
        <v>1.3733354705882308</v>
      </c>
      <c r="K226" s="29"/>
      <c r="L226" s="21">
        <f>'WASP DATA'!A409</f>
        <v>42225.552300000003</v>
      </c>
      <c r="M226" s="72">
        <f>'WASP DATA'!N409</f>
        <v>0.92118900999999997</v>
      </c>
      <c r="N226" s="31"/>
      <c r="O226" s="59">
        <v>42226.479756944442</v>
      </c>
      <c r="P226" s="43">
        <v>0.434</v>
      </c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107">
        <v>42226.489596180552</v>
      </c>
      <c r="B227" s="106">
        <v>744</v>
      </c>
      <c r="C227" s="23">
        <f t="shared" si="3"/>
        <v>21.067847999999998</v>
      </c>
      <c r="D227" s="22"/>
      <c r="E227" s="23"/>
      <c r="F227" s="25"/>
      <c r="G227" s="26"/>
      <c r="H227" s="105">
        <v>1.6178656862745051</v>
      </c>
      <c r="I227" s="105">
        <v>0.25635103921568614</v>
      </c>
      <c r="J227" s="27">
        <v>1.3615146470588191</v>
      </c>
      <c r="K227" s="29"/>
      <c r="L227" s="21">
        <f>'WASP DATA'!A410</f>
        <v>42225.5625</v>
      </c>
      <c r="M227" s="72">
        <f>'WASP DATA'!N410</f>
        <v>0.87567561000000005</v>
      </c>
      <c r="N227" s="31"/>
      <c r="O227" s="59">
        <v>42226.490173611113</v>
      </c>
      <c r="P227" s="43">
        <v>0.434</v>
      </c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107">
        <v>42226.50001290509</v>
      </c>
      <c r="B228" s="106">
        <v>744</v>
      </c>
      <c r="C228" s="23">
        <f t="shared" si="3"/>
        <v>21.067847999999998</v>
      </c>
      <c r="D228" s="22"/>
      <c r="E228" s="23"/>
      <c r="F228" s="25"/>
      <c r="G228" s="26"/>
      <c r="H228" s="105">
        <v>1.60648584313725</v>
      </c>
      <c r="I228" s="105">
        <v>0.25679201960784298</v>
      </c>
      <c r="J228" s="27">
        <v>1.3496938235294069</v>
      </c>
      <c r="K228" s="29"/>
      <c r="L228" s="21">
        <f>'WASP DATA'!A411</f>
        <v>42225.572800000002</v>
      </c>
      <c r="M228" s="72">
        <f>'WASP DATA'!N411</f>
        <v>0.83222739999999995</v>
      </c>
      <c r="N228" s="31"/>
      <c r="O228" s="59">
        <v>42226.500590277778</v>
      </c>
      <c r="P228" s="43">
        <v>0.433</v>
      </c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130">
        <v>42226.510429629627</v>
      </c>
      <c r="B229" s="106">
        <v>744</v>
      </c>
      <c r="C229" s="23">
        <f t="shared" si="3"/>
        <v>21.067847999999998</v>
      </c>
      <c r="D229" s="22">
        <v>1.5951059999999999</v>
      </c>
      <c r="E229" s="23">
        <v>0.25723300000000004</v>
      </c>
      <c r="F229" s="25"/>
      <c r="G229" s="26"/>
      <c r="H229" s="105">
        <v>1.5951059999999999</v>
      </c>
      <c r="I229" s="105">
        <v>0.25723300000000004</v>
      </c>
      <c r="J229" s="27">
        <v>1.3378729999999999</v>
      </c>
      <c r="K229" s="29"/>
      <c r="L229" s="21">
        <f>'WASP DATA'!A412</f>
        <v>42225.581599999998</v>
      </c>
      <c r="M229" s="72">
        <f>'WASP DATA'!N412</f>
        <v>0.79655361000000002</v>
      </c>
      <c r="N229" s="31"/>
      <c r="O229" s="59">
        <v>42226.511006944442</v>
      </c>
      <c r="P229" s="128">
        <v>0.433</v>
      </c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107">
        <v>42226.520846354164</v>
      </c>
      <c r="B230" s="106">
        <v>744</v>
      </c>
      <c r="C230" s="23">
        <f t="shared" si="3"/>
        <v>21.067847999999998</v>
      </c>
      <c r="D230" s="22"/>
      <c r="E230" s="23"/>
      <c r="F230" s="25"/>
      <c r="G230" s="26"/>
      <c r="H230" s="105">
        <v>1.5876195757575757</v>
      </c>
      <c r="I230" s="105">
        <v>0.25338880645161288</v>
      </c>
      <c r="J230" s="27">
        <v>1.3342307693059627</v>
      </c>
      <c r="K230" s="29"/>
      <c r="L230" s="21">
        <f>'WASP DATA'!A413</f>
        <v>42225.591800000002</v>
      </c>
      <c r="M230" s="72">
        <f>'WASP DATA'!N413</f>
        <v>0.75667952999999999</v>
      </c>
      <c r="N230" s="31"/>
      <c r="O230" s="59">
        <v>42226.521423611113</v>
      </c>
      <c r="P230" s="43">
        <v>0.433</v>
      </c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107">
        <v>42226.531263078701</v>
      </c>
      <c r="B231" s="106">
        <v>754</v>
      </c>
      <c r="C231" s="23">
        <f t="shared" si="3"/>
        <v>21.351018</v>
      </c>
      <c r="D231" s="22"/>
      <c r="E231" s="23"/>
      <c r="F231" s="25"/>
      <c r="G231" s="26"/>
      <c r="H231" s="105">
        <v>1.5801331515151518</v>
      </c>
      <c r="I231" s="105">
        <v>0.24954461290322577</v>
      </c>
      <c r="J231" s="27">
        <v>1.3305885386119261</v>
      </c>
      <c r="K231" s="29"/>
      <c r="L231" s="21">
        <f>'WASP DATA'!A414</f>
        <v>42225.602099999996</v>
      </c>
      <c r="M231" s="72">
        <f>'WASP DATA'!N414</f>
        <v>0.71860051000000003</v>
      </c>
      <c r="N231" s="31"/>
      <c r="O231" s="59">
        <v>42226.531840277778</v>
      </c>
      <c r="P231" s="43">
        <v>0.432</v>
      </c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107">
        <v>42226.541679803238</v>
      </c>
      <c r="B232" s="106">
        <v>744</v>
      </c>
      <c r="C232" s="23">
        <f t="shared" si="3"/>
        <v>21.067847999999998</v>
      </c>
      <c r="D232" s="22"/>
      <c r="E232" s="23"/>
      <c r="F232" s="25"/>
      <c r="G232" s="26"/>
      <c r="H232" s="105">
        <v>1.5726467272727271</v>
      </c>
      <c r="I232" s="105">
        <v>0.24570041935483866</v>
      </c>
      <c r="J232" s="27">
        <v>1.3269463079178885</v>
      </c>
      <c r="K232" s="29"/>
      <c r="L232" s="21">
        <f>'WASP DATA'!A415</f>
        <v>42225.612399999998</v>
      </c>
      <c r="M232" s="72">
        <f>'WASP DATA'!N415</f>
        <v>0.68223303000000002</v>
      </c>
      <c r="N232" s="31"/>
      <c r="O232" s="59">
        <v>42226.542256944442</v>
      </c>
      <c r="P232" s="43">
        <v>0.432</v>
      </c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107">
        <v>42226.552096527776</v>
      </c>
      <c r="B233" s="106">
        <v>744</v>
      </c>
      <c r="C233" s="23">
        <f t="shared" si="3"/>
        <v>21.067847999999998</v>
      </c>
      <c r="D233" s="22"/>
      <c r="E233" s="23"/>
      <c r="F233" s="25"/>
      <c r="G233" s="26"/>
      <c r="H233" s="105">
        <v>1.5651603030303034</v>
      </c>
      <c r="I233" s="105">
        <v>0.24185622580645155</v>
      </c>
      <c r="J233" s="27">
        <v>1.3233040772238518</v>
      </c>
      <c r="K233" s="29"/>
      <c r="L233" s="21">
        <f>'WASP DATA'!A416</f>
        <v>42225.622600000002</v>
      </c>
      <c r="M233" s="72">
        <f>'WASP DATA'!N416</f>
        <v>0.64749880000000004</v>
      </c>
      <c r="N233" s="31"/>
      <c r="O233" s="59">
        <v>42226.552673611113</v>
      </c>
      <c r="P233" s="43">
        <v>0.432</v>
      </c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107">
        <v>42226.562513252313</v>
      </c>
      <c r="B234" s="106">
        <v>754</v>
      </c>
      <c r="C234" s="23">
        <f t="shared" si="3"/>
        <v>21.351018</v>
      </c>
      <c r="D234" s="22"/>
      <c r="E234" s="23"/>
      <c r="F234" s="25"/>
      <c r="G234" s="26"/>
      <c r="H234" s="105">
        <v>1.5576738787878788</v>
      </c>
      <c r="I234" s="105">
        <v>0.2380120322580645</v>
      </c>
      <c r="J234" s="27">
        <v>1.3196618465298142</v>
      </c>
      <c r="K234" s="29"/>
      <c r="L234" s="21">
        <f>'WASP DATA'!A417</f>
        <v>42225.631500000003</v>
      </c>
      <c r="M234" s="72">
        <f>'WASP DATA'!N417</f>
        <v>0.61897060000000004</v>
      </c>
      <c r="N234" s="31"/>
      <c r="O234" s="59">
        <v>42226.563090277778</v>
      </c>
      <c r="P234" s="43">
        <v>0.432</v>
      </c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107">
        <v>42226.57292997685</v>
      </c>
      <c r="B235" s="106">
        <v>744</v>
      </c>
      <c r="C235" s="23">
        <f t="shared" si="3"/>
        <v>21.067847999999998</v>
      </c>
      <c r="D235" s="22"/>
      <c r="E235" s="23"/>
      <c r="F235" s="25"/>
      <c r="G235" s="26"/>
      <c r="H235" s="105">
        <v>1.5501874545454546</v>
      </c>
      <c r="I235" s="105">
        <v>0.23416783870967736</v>
      </c>
      <c r="J235" s="27">
        <v>1.3160196158357773</v>
      </c>
      <c r="K235" s="29"/>
      <c r="L235" s="21">
        <f>'WASP DATA'!A418</f>
        <v>42225.641799999998</v>
      </c>
      <c r="M235" s="72">
        <f>'WASP DATA'!N418</f>
        <v>0.58707743000000001</v>
      </c>
      <c r="N235" s="31"/>
      <c r="O235" s="59">
        <v>42226.573506944442</v>
      </c>
      <c r="P235" s="43">
        <v>0.43099999999999999</v>
      </c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107">
        <v>42226.583346701387</v>
      </c>
      <c r="B236" s="106">
        <v>744</v>
      </c>
      <c r="C236" s="23">
        <f t="shared" si="3"/>
        <v>21.067847999999998</v>
      </c>
      <c r="D236" s="22"/>
      <c r="E236" s="23"/>
      <c r="F236" s="25"/>
      <c r="G236" s="26"/>
      <c r="H236" s="105">
        <v>1.5427010303030304</v>
      </c>
      <c r="I236" s="105">
        <v>0.23032364516129028</v>
      </c>
      <c r="J236" s="27">
        <v>1.3123773851417402</v>
      </c>
      <c r="K236" s="29"/>
      <c r="L236" s="21">
        <f>'WASP DATA'!A419</f>
        <v>42225.652099999999</v>
      </c>
      <c r="M236" s="72">
        <f>'WASP DATA'!N419</f>
        <v>0.55661859999999996</v>
      </c>
      <c r="N236" s="31"/>
      <c r="O236" s="59">
        <v>42226.583923611113</v>
      </c>
      <c r="P236" s="43">
        <v>0.43099999999999999</v>
      </c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107">
        <v>42226.593763425924</v>
      </c>
      <c r="B237" s="106">
        <v>744</v>
      </c>
      <c r="C237" s="23">
        <f t="shared" si="3"/>
        <v>21.067847999999998</v>
      </c>
      <c r="D237" s="22"/>
      <c r="E237" s="23"/>
      <c r="F237" s="25"/>
      <c r="G237" s="26"/>
      <c r="H237" s="105">
        <v>1.535214606060606</v>
      </c>
      <c r="I237" s="105">
        <v>0.22647945161290312</v>
      </c>
      <c r="J237" s="27">
        <v>1.3087351544477028</v>
      </c>
      <c r="K237" s="29"/>
      <c r="L237" s="21">
        <f>'WASP DATA'!A420</f>
        <v>42225.662400000001</v>
      </c>
      <c r="M237" s="72">
        <f>'WASP DATA'!N420</f>
        <v>0.52753203999999998</v>
      </c>
      <c r="N237" s="31"/>
      <c r="O237" s="59">
        <v>42226.594340277778</v>
      </c>
      <c r="P237" s="43">
        <v>0.43</v>
      </c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107">
        <v>42226.604180150462</v>
      </c>
      <c r="B238" s="106">
        <v>744</v>
      </c>
      <c r="C238" s="23">
        <f t="shared" si="3"/>
        <v>21.067847999999998</v>
      </c>
      <c r="D238" s="22"/>
      <c r="E238" s="23"/>
      <c r="F238" s="25"/>
      <c r="G238" s="26"/>
      <c r="H238" s="105">
        <v>1.5277281818181825</v>
      </c>
      <c r="I238" s="105">
        <v>0.22263525806451606</v>
      </c>
      <c r="J238" s="27">
        <v>1.3050929237536664</v>
      </c>
      <c r="K238" s="29"/>
      <c r="L238" s="21">
        <f>'WASP DATA'!A421</f>
        <v>42225.6728</v>
      </c>
      <c r="M238" s="72">
        <f>'WASP DATA'!N421</f>
        <v>0.49975950000000002</v>
      </c>
      <c r="N238" s="31"/>
      <c r="O238" s="59">
        <v>42226.604756944442</v>
      </c>
      <c r="P238" s="43">
        <v>0.43</v>
      </c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107">
        <v>42226.614596874999</v>
      </c>
      <c r="B239" s="106">
        <v>735</v>
      </c>
      <c r="C239" s="23">
        <f t="shared" si="3"/>
        <v>20.812994999999997</v>
      </c>
      <c r="D239" s="22"/>
      <c r="E239" s="23"/>
      <c r="F239" s="25"/>
      <c r="G239" s="26"/>
      <c r="H239" s="105">
        <v>1.5202417575757576</v>
      </c>
      <c r="I239" s="105">
        <v>0.21879106451612895</v>
      </c>
      <c r="J239" s="27">
        <v>1.3014506930596288</v>
      </c>
      <c r="K239" s="29"/>
      <c r="L239" s="21">
        <f>'WASP DATA'!A422</f>
        <v>42225.681700000001</v>
      </c>
      <c r="M239" s="72">
        <f>'WASP DATA'!N422</f>
        <v>0.4769583</v>
      </c>
      <c r="N239" s="31"/>
      <c r="O239" s="59">
        <v>42226.615173611113</v>
      </c>
      <c r="P239" s="43">
        <v>0.42899999999999999</v>
      </c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107">
        <v>42226.625013599536</v>
      </c>
      <c r="B240" s="106">
        <v>735</v>
      </c>
      <c r="C240" s="23">
        <f t="shared" si="3"/>
        <v>20.812994999999997</v>
      </c>
      <c r="D240" s="22"/>
      <c r="E240" s="23"/>
      <c r="F240" s="25"/>
      <c r="G240" s="26"/>
      <c r="H240" s="105">
        <v>1.5127553333333332</v>
      </c>
      <c r="I240" s="105">
        <v>0.21494687096774184</v>
      </c>
      <c r="J240" s="27">
        <v>1.2978084623655914</v>
      </c>
      <c r="K240" s="29"/>
      <c r="L240" s="21">
        <f>'WASP DATA'!A423</f>
        <v>42225.6921</v>
      </c>
      <c r="M240" s="72">
        <f>'WASP DATA'!N423</f>
        <v>0.45148179999999999</v>
      </c>
      <c r="N240" s="31"/>
      <c r="O240" s="59">
        <v>42226.625590277778</v>
      </c>
      <c r="P240" s="43">
        <v>0.42899999999999999</v>
      </c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107">
        <v>42226.635430324073</v>
      </c>
      <c r="B241" s="106">
        <v>735</v>
      </c>
      <c r="C241" s="23">
        <f t="shared" si="3"/>
        <v>20.812994999999997</v>
      </c>
      <c r="D241" s="22"/>
      <c r="E241" s="23"/>
      <c r="F241" s="25"/>
      <c r="G241" s="26"/>
      <c r="H241" s="105">
        <v>1.5052689090909093</v>
      </c>
      <c r="I241" s="105">
        <v>0.21110267741935476</v>
      </c>
      <c r="J241" s="27">
        <v>1.2941662316715545</v>
      </c>
      <c r="K241" s="29"/>
      <c r="L241" s="21">
        <f>'WASP DATA'!A424</f>
        <v>42225.702499999999</v>
      </c>
      <c r="M241" s="72">
        <f>'WASP DATA'!N424</f>
        <v>0.42716929999999997</v>
      </c>
      <c r="N241" s="31"/>
      <c r="O241" s="59">
        <v>42226.636006944442</v>
      </c>
      <c r="P241" s="43">
        <v>0.42899999999999999</v>
      </c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107">
        <v>42226.64584704861</v>
      </c>
      <c r="B242" s="106">
        <v>735</v>
      </c>
      <c r="C242" s="23">
        <f t="shared" si="3"/>
        <v>20.812994999999997</v>
      </c>
      <c r="D242" s="22"/>
      <c r="E242" s="23"/>
      <c r="F242" s="25"/>
      <c r="G242" s="26"/>
      <c r="H242" s="105">
        <v>1.4977824848484849</v>
      </c>
      <c r="I242" s="105">
        <v>0.20725848387096768</v>
      </c>
      <c r="J242" s="27">
        <v>1.2905240009775172</v>
      </c>
      <c r="K242" s="29"/>
      <c r="L242" s="21">
        <f>'WASP DATA'!A425</f>
        <v>42225.712899999999</v>
      </c>
      <c r="M242" s="72">
        <f>'WASP DATA'!N425</f>
        <v>0.40397349999999999</v>
      </c>
      <c r="N242" s="31"/>
      <c r="O242" s="59">
        <v>42226.646423611113</v>
      </c>
      <c r="P242" s="100">
        <v>0.42799999999999999</v>
      </c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107">
        <v>42226.656263773148</v>
      </c>
      <c r="B243" s="106">
        <v>735</v>
      </c>
      <c r="C243" s="23">
        <f t="shared" si="3"/>
        <v>20.812994999999997</v>
      </c>
      <c r="D243" s="22"/>
      <c r="E243" s="23"/>
      <c r="F243" s="25"/>
      <c r="G243" s="26"/>
      <c r="H243" s="105">
        <v>1.4902960606060605</v>
      </c>
      <c r="I243" s="105">
        <v>0.20341429032258054</v>
      </c>
      <c r="J243" s="27">
        <v>1.2868817702834798</v>
      </c>
      <c r="K243" s="29"/>
      <c r="L243" s="21">
        <f>'WASP DATA'!A426</f>
        <v>42225.721799999999</v>
      </c>
      <c r="M243" s="72">
        <f>'WASP DATA'!N426</f>
        <v>0.38494603999999999</v>
      </c>
      <c r="N243" s="31"/>
      <c r="O243" s="59">
        <v>42226.656840277778</v>
      </c>
      <c r="P243" s="100">
        <v>0.42799999999999999</v>
      </c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107">
        <v>42226.666680497685</v>
      </c>
      <c r="B244" s="106">
        <v>735</v>
      </c>
      <c r="C244" s="23">
        <f t="shared" si="3"/>
        <v>20.812994999999997</v>
      </c>
      <c r="D244" s="22"/>
      <c r="E244" s="23"/>
      <c r="F244" s="25"/>
      <c r="G244" s="26"/>
      <c r="H244" s="105">
        <v>1.4828096363636363</v>
      </c>
      <c r="I244" s="105">
        <v>0.19957009677419346</v>
      </c>
      <c r="J244" s="27">
        <v>1.2832395395894429</v>
      </c>
      <c r="K244" s="29"/>
      <c r="L244" s="21">
        <f>'WASP DATA'!A427</f>
        <v>42225.732199999999</v>
      </c>
      <c r="M244" s="72">
        <f>'WASP DATA'!N427</f>
        <v>0.36370649999999999</v>
      </c>
      <c r="N244" s="31"/>
      <c r="O244" s="59">
        <v>42226.666666666664</v>
      </c>
      <c r="P244" s="100">
        <v>0.42799999999999999</v>
      </c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107">
        <v>42226.677097164349</v>
      </c>
      <c r="B245" s="106"/>
      <c r="C245" s="23">
        <f t="shared" si="3"/>
        <v>0</v>
      </c>
      <c r="D245" s="22"/>
      <c r="E245" s="23"/>
      <c r="F245" s="25"/>
      <c r="G245" s="26"/>
      <c r="H245" s="105">
        <v>1.4753232121212123</v>
      </c>
      <c r="I245" s="105">
        <v>0.19572590322580635</v>
      </c>
      <c r="J245" s="27">
        <v>1.279597308895406</v>
      </c>
      <c r="K245" s="29"/>
      <c r="L245" s="21">
        <f>'WASP DATA'!A428</f>
        <v>42225.742700000003</v>
      </c>
      <c r="M245" s="72">
        <f>'WASP DATA'!N428</f>
        <v>0.34346082</v>
      </c>
      <c r="N245" s="31"/>
      <c r="O245" s="59">
        <v>42226.677673611113</v>
      </c>
      <c r="P245" s="100">
        <v>0.42799999999999999</v>
      </c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107">
        <v>42226.687513888886</v>
      </c>
      <c r="B246" s="106"/>
      <c r="C246" s="23">
        <f t="shared" si="3"/>
        <v>0</v>
      </c>
      <c r="D246" s="22"/>
      <c r="E246" s="23"/>
      <c r="F246" s="25"/>
      <c r="G246" s="26"/>
      <c r="H246" s="105">
        <v>1.4678367878787881</v>
      </c>
      <c r="I246" s="105">
        <v>0.19188170967741927</v>
      </c>
      <c r="J246" s="27">
        <v>1.2759550782013689</v>
      </c>
      <c r="K246" s="29"/>
      <c r="L246" s="21">
        <f>'WASP DATA'!A429</f>
        <v>42225.751600000003</v>
      </c>
      <c r="M246" s="72">
        <f>'WASP DATA'!N429</f>
        <v>0.32686860000000001</v>
      </c>
      <c r="N246" s="31"/>
      <c r="O246" s="59">
        <v>42226.688090277778</v>
      </c>
      <c r="P246" s="100">
        <v>0.42699999999999999</v>
      </c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107">
        <v>42226.697930613424</v>
      </c>
      <c r="B247" s="106"/>
      <c r="C247" s="23">
        <f t="shared" si="3"/>
        <v>0</v>
      </c>
      <c r="D247" s="22"/>
      <c r="E247" s="23"/>
      <c r="F247" s="25"/>
      <c r="G247" s="26"/>
      <c r="H247" s="105">
        <v>1.4603503636363637</v>
      </c>
      <c r="I247" s="105">
        <v>0.18803751612903219</v>
      </c>
      <c r="J247" s="27">
        <v>1.2723128475073315</v>
      </c>
      <c r="K247" s="29"/>
      <c r="L247" s="21">
        <f>'WASP DATA'!A430</f>
        <v>42225.7621</v>
      </c>
      <c r="M247" s="72">
        <f>'WASP DATA'!N430</f>
        <v>0.30836573</v>
      </c>
      <c r="N247" s="31"/>
      <c r="O247" s="59">
        <v>42226.698506944442</v>
      </c>
      <c r="P247" s="43">
        <v>0.42699999999999999</v>
      </c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107">
        <v>42226.708347337961</v>
      </c>
      <c r="B248" s="106"/>
      <c r="C248" s="23">
        <f t="shared" si="3"/>
        <v>0</v>
      </c>
      <c r="D248" s="22"/>
      <c r="E248" s="23"/>
      <c r="F248" s="25"/>
      <c r="G248" s="26"/>
      <c r="H248" s="105">
        <v>1.4528639393939393</v>
      </c>
      <c r="I248" s="105">
        <v>0.18419332258064505</v>
      </c>
      <c r="J248" s="27">
        <v>1.2686706168132942</v>
      </c>
      <c r="K248" s="29"/>
      <c r="L248" s="21">
        <f>'WASP DATA'!A431</f>
        <v>42225.772599999997</v>
      </c>
      <c r="M248" s="72">
        <f>'WASP DATA'!N431</f>
        <v>0.29074889999999998</v>
      </c>
      <c r="N248" s="31"/>
      <c r="O248" s="59">
        <v>42226.708923611113</v>
      </c>
      <c r="P248" s="43">
        <v>0.42699999999999999</v>
      </c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107">
        <v>42226.718764062498</v>
      </c>
      <c r="B249" s="106"/>
      <c r="C249" s="23">
        <f t="shared" si="3"/>
        <v>0</v>
      </c>
      <c r="D249" s="22"/>
      <c r="E249" s="23"/>
      <c r="F249" s="25"/>
      <c r="G249" s="26"/>
      <c r="H249" s="105">
        <v>1.4453775151515151</v>
      </c>
      <c r="I249" s="105">
        <v>0.180349129032258</v>
      </c>
      <c r="J249" s="27">
        <v>1.2650283861192571</v>
      </c>
      <c r="K249" s="29"/>
      <c r="L249" s="21">
        <f>'WASP DATA'!A432</f>
        <v>42225.781600000002</v>
      </c>
      <c r="M249" s="72">
        <f>'WASP DATA'!N432</f>
        <v>0.2763275</v>
      </c>
      <c r="N249" s="31"/>
      <c r="O249" s="59">
        <v>42226.719340277778</v>
      </c>
      <c r="P249" s="43">
        <v>0.42799999999999999</v>
      </c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107">
        <v>42226.729180787035</v>
      </c>
      <c r="B250" s="106"/>
      <c r="C250" s="23">
        <f t="shared" si="3"/>
        <v>0</v>
      </c>
      <c r="D250" s="22"/>
      <c r="E250" s="23"/>
      <c r="F250" s="25"/>
      <c r="G250" s="26"/>
      <c r="H250" s="105">
        <v>1.437891090909091</v>
      </c>
      <c r="I250" s="105">
        <v>0.17650493548387089</v>
      </c>
      <c r="J250" s="27">
        <v>1.2613861554252201</v>
      </c>
      <c r="K250" s="29"/>
      <c r="L250" s="21">
        <f>'WASP DATA'!A433</f>
        <v>42225.792099999999</v>
      </c>
      <c r="M250" s="72">
        <f>'WASP DATA'!N433</f>
        <v>0.26026484</v>
      </c>
      <c r="N250" s="31"/>
      <c r="O250" s="59">
        <v>42226.729756944442</v>
      </c>
      <c r="P250" s="43">
        <v>0.42799999999999999</v>
      </c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107">
        <v>42226.739597511572</v>
      </c>
      <c r="B251" s="106"/>
      <c r="C251" s="23">
        <f t="shared" si="3"/>
        <v>0</v>
      </c>
      <c r="D251" s="22"/>
      <c r="E251" s="23"/>
      <c r="F251" s="25"/>
      <c r="G251" s="26"/>
      <c r="H251" s="105">
        <v>1.4304046666666668</v>
      </c>
      <c r="I251" s="105">
        <v>0.17266074193548381</v>
      </c>
      <c r="J251" s="27">
        <v>1.257743924731183</v>
      </c>
      <c r="K251" s="29"/>
      <c r="L251" s="21">
        <f>'WASP DATA'!A434</f>
        <v>42225.802600000003</v>
      </c>
      <c r="M251" s="72">
        <f>'WASP DATA'!N434</f>
        <v>0.24499224</v>
      </c>
      <c r="N251" s="31"/>
      <c r="O251" s="59">
        <v>42226.740173611113</v>
      </c>
      <c r="P251" s="43">
        <v>0.42799999999999999</v>
      </c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</sheetData>
  <sheetProtection algorithmName="SHA-512" hashValue="ZFQFX9sRlq4NVmn5NbFW62Bh3ch4/z6GAaC9b8Avh49Nsjzz+XQA6rZhaYxGn/736UGMBdkx871+m3z6wvPAaQ==" saltValue="FCIU1JWqdFOBNhlx2lz0kw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4:G251">
    <cfRule type="cellIs" dxfId="17" priority="2" operator="greaterThan">
      <formula>0</formula>
    </cfRule>
  </conditionalFormatting>
  <conditionalFormatting sqref="D4:F11 D13:F251 F12">
    <cfRule type="cellIs" dxfId="16" priority="1" operator="greaterThan">
      <formula>0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B272"/>
  <sheetViews>
    <sheetView workbookViewId="0">
      <selection activeCell="I11" sqref="I11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98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84" t="s">
        <v>110</v>
      </c>
      <c r="I3" s="184" t="s">
        <v>111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99</v>
      </c>
      <c r="Q3" s="142" t="s">
        <v>107</v>
      </c>
    </row>
    <row r="4" spans="1:28" s="114" customFormat="1" x14ac:dyDescent="0.2">
      <c r="A4" s="163"/>
      <c r="B4" s="167"/>
      <c r="C4" s="163"/>
      <c r="D4" s="168"/>
      <c r="E4" s="169"/>
      <c r="F4" s="169"/>
      <c r="G4" s="170"/>
      <c r="H4" s="142"/>
      <c r="I4" s="142"/>
      <c r="J4" s="218"/>
      <c r="K4" s="110"/>
      <c r="L4" s="111">
        <f>'WASP DATA'!A195</f>
        <v>42223.4139</v>
      </c>
      <c r="M4" s="215">
        <f>'WASP DATA'!O195</f>
        <v>1.9829590000000001E-2</v>
      </c>
      <c r="N4" s="112"/>
      <c r="O4" s="59">
        <v>42223.813101851854</v>
      </c>
      <c r="P4" s="102"/>
      <c r="Q4" s="113"/>
      <c r="R4" s="113"/>
      <c r="S4" s="113"/>
      <c r="T4" s="113"/>
      <c r="U4" s="113"/>
      <c r="V4" s="113"/>
      <c r="W4" s="113"/>
      <c r="X4" s="113"/>
      <c r="Y4" s="113"/>
      <c r="Z4" s="113"/>
      <c r="AA4" s="113"/>
      <c r="AB4" s="113"/>
    </row>
    <row r="5" spans="1:28" x14ac:dyDescent="0.2">
      <c r="A5" s="163"/>
      <c r="B5" s="167"/>
      <c r="C5" s="163"/>
      <c r="D5" s="168"/>
      <c r="E5" s="169"/>
      <c r="F5" s="169"/>
      <c r="G5" s="170"/>
      <c r="H5" s="142"/>
      <c r="I5" s="142"/>
      <c r="J5" s="218"/>
      <c r="K5" s="29"/>
      <c r="L5" s="109">
        <f>'WASP DATA'!A196</f>
        <v>42223.423300000002</v>
      </c>
      <c r="M5" s="215">
        <f>'WASP DATA'!O196</f>
        <v>2.3336519999999999E-2</v>
      </c>
      <c r="N5" s="31"/>
      <c r="O5" s="59">
        <v>42223.823518518519</v>
      </c>
      <c r="P5" s="102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ht="15.75" x14ac:dyDescent="0.25">
      <c r="A6" s="224"/>
      <c r="B6" s="167"/>
      <c r="C6" s="163"/>
      <c r="D6" s="168"/>
      <c r="E6" s="169"/>
      <c r="F6" s="169"/>
      <c r="G6" s="170"/>
      <c r="H6" s="142"/>
      <c r="I6" s="142"/>
      <c r="J6" s="218"/>
      <c r="K6" s="29"/>
      <c r="L6" s="109">
        <f>'WASP DATA'!A197</f>
        <v>42223.434200000003</v>
      </c>
      <c r="M6" s="215">
        <f>'WASP DATA'!O197</f>
        <v>2.8115930000000001E-2</v>
      </c>
      <c r="N6" s="31"/>
      <c r="O6" s="59">
        <v>42223.833923611113</v>
      </c>
      <c r="P6" s="102"/>
      <c r="Q6" s="34"/>
      <c r="R6" s="211" t="s">
        <v>131</v>
      </c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99">
        <v>42224.09375</v>
      </c>
      <c r="B7" s="43">
        <v>1550</v>
      </c>
      <c r="C7" s="23">
        <f t="shared" ref="C7:C13" si="0">B7*0.028317</f>
        <v>43.891349999999996</v>
      </c>
      <c r="D7" s="168"/>
      <c r="E7" s="169"/>
      <c r="F7" s="169"/>
      <c r="G7" s="170"/>
      <c r="H7" s="219">
        <v>36.13462545835516</v>
      </c>
      <c r="I7" s="219">
        <v>2.1346254583551607</v>
      </c>
      <c r="J7" s="218"/>
      <c r="K7" s="29"/>
      <c r="L7" s="109">
        <f>'WASP DATA'!A198</f>
        <v>42223.443500000001</v>
      </c>
      <c r="M7" s="215">
        <f>'WASP DATA'!O198</f>
        <v>3.2882870000000002E-2</v>
      </c>
      <c r="N7" s="31"/>
      <c r="O7" s="59">
        <v>42223.844340277778</v>
      </c>
      <c r="P7" s="102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99">
        <v>42224.104166666664</v>
      </c>
      <c r="B8" s="43">
        <v>1550</v>
      </c>
      <c r="C8" s="23">
        <f t="shared" si="0"/>
        <v>43.891349999999996</v>
      </c>
      <c r="D8" s="168"/>
      <c r="E8" s="169"/>
      <c r="F8" s="169"/>
      <c r="G8" s="170"/>
      <c r="H8" s="219">
        <v>36.108433734939759</v>
      </c>
      <c r="I8" s="219">
        <v>2.1084337349397577</v>
      </c>
      <c r="J8" s="218"/>
      <c r="K8" s="29"/>
      <c r="L8" s="109">
        <f>'WASP DATA'!A199</f>
        <v>42223.452799999999</v>
      </c>
      <c r="M8" s="215">
        <f>'WASP DATA'!O199</f>
        <v>3.8350780000000001E-2</v>
      </c>
      <c r="N8" s="31"/>
      <c r="O8" s="59">
        <v>42223.854768518519</v>
      </c>
      <c r="P8" s="102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99">
        <v>42224.114583333336</v>
      </c>
      <c r="B9" s="43">
        <v>1550</v>
      </c>
      <c r="C9" s="23">
        <f t="shared" si="0"/>
        <v>43.891349999999996</v>
      </c>
      <c r="D9" s="168"/>
      <c r="E9" s="169"/>
      <c r="F9" s="169"/>
      <c r="G9" s="170"/>
      <c r="H9" s="219">
        <v>36.082242011524357</v>
      </c>
      <c r="I9" s="219">
        <v>2.0822420115243592</v>
      </c>
      <c r="J9" s="218"/>
      <c r="K9" s="29"/>
      <c r="L9" s="109">
        <f>'WASP DATA'!A200</f>
        <v>42223.4637</v>
      </c>
      <c r="M9" s="215">
        <f>'WASP DATA'!O200</f>
        <v>4.573087E-2</v>
      </c>
      <c r="N9" s="31"/>
      <c r="O9" s="59">
        <v>42223.865173611113</v>
      </c>
      <c r="P9" s="102"/>
      <c r="Q9" s="34"/>
      <c r="R9" s="212" t="s">
        <v>125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99">
        <v>42224.125</v>
      </c>
      <c r="B10" s="43">
        <v>1550</v>
      </c>
      <c r="C10" s="23">
        <f t="shared" si="0"/>
        <v>43.891349999999996</v>
      </c>
      <c r="D10" s="168"/>
      <c r="E10" s="169"/>
      <c r="F10" s="169"/>
      <c r="G10" s="170"/>
      <c r="H10" s="219">
        <v>36.056050288108963</v>
      </c>
      <c r="I10" s="219">
        <v>2.0560502881089606</v>
      </c>
      <c r="J10" s="218"/>
      <c r="K10" s="29"/>
      <c r="L10" s="109">
        <f>'WASP DATA'!A201</f>
        <v>42223.472999999998</v>
      </c>
      <c r="M10" s="215">
        <f>'WASP DATA'!O201</f>
        <v>5.3022720000000002E-2</v>
      </c>
      <c r="N10" s="31"/>
      <c r="O10" s="59">
        <v>42223.875601851854</v>
      </c>
      <c r="P10" s="102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99">
        <v>42224.135416666664</v>
      </c>
      <c r="B11" s="43">
        <v>1550</v>
      </c>
      <c r="C11" s="23">
        <f t="shared" si="0"/>
        <v>43.891349999999996</v>
      </c>
      <c r="D11" s="168"/>
      <c r="E11" s="169"/>
      <c r="F11" s="169"/>
      <c r="G11" s="170"/>
      <c r="H11" s="219">
        <v>36.042954426401259</v>
      </c>
      <c r="I11" s="219">
        <v>2.0429544264012591</v>
      </c>
      <c r="J11" s="218"/>
      <c r="K11" s="29"/>
      <c r="L11" s="109">
        <f>'WASP DATA'!A202</f>
        <v>42223.483800000002</v>
      </c>
      <c r="M11" s="215">
        <f>'WASP DATA'!O202</f>
        <v>6.2802869999999997E-2</v>
      </c>
      <c r="N11" s="31"/>
      <c r="O11" s="59">
        <v>42223.886006944442</v>
      </c>
      <c r="P11" s="102"/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99">
        <v>42224.145833333336</v>
      </c>
      <c r="B12" s="43">
        <v>1550</v>
      </c>
      <c r="C12" s="23">
        <f t="shared" si="0"/>
        <v>43.891349999999996</v>
      </c>
      <c r="D12" s="168"/>
      <c r="E12" s="169"/>
      <c r="F12" s="169"/>
      <c r="G12" s="170"/>
      <c r="H12" s="219">
        <v>36.029858564693555</v>
      </c>
      <c r="I12" s="219">
        <v>2.0298585646935572</v>
      </c>
      <c r="J12" s="218"/>
      <c r="K12" s="29"/>
      <c r="L12" s="109">
        <f>'WASP DATA'!A203</f>
        <v>42223.4931</v>
      </c>
      <c r="M12" s="215">
        <f>'WASP DATA'!O203</f>
        <v>7.2407100000000002E-2</v>
      </c>
      <c r="N12" s="31"/>
      <c r="O12" s="59">
        <v>42223.896423611113</v>
      </c>
      <c r="P12" s="102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99">
        <v>42224.15625</v>
      </c>
      <c r="B13" s="43">
        <v>1550</v>
      </c>
      <c r="C13" s="23">
        <f t="shared" si="0"/>
        <v>43.891349999999996</v>
      </c>
      <c r="D13" s="168"/>
      <c r="E13" s="169"/>
      <c r="F13" s="169"/>
      <c r="G13" s="170"/>
      <c r="H13" s="219">
        <v>36.029858564693555</v>
      </c>
      <c r="I13" s="219">
        <v>2.0298585646935572</v>
      </c>
      <c r="J13" s="218"/>
      <c r="K13" s="29"/>
      <c r="L13" s="109">
        <f>'WASP DATA'!A204</f>
        <v>42223.503900000003</v>
      </c>
      <c r="M13" s="215">
        <f>'WASP DATA'!O204</f>
        <v>8.5211209999999996E-2</v>
      </c>
      <c r="N13" s="31"/>
      <c r="O13" s="59">
        <v>42223.906851851854</v>
      </c>
      <c r="P13" s="102"/>
      <c r="Q13" s="34"/>
      <c r="R13" s="34" t="s">
        <v>100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21">
        <v>42224.166666666664</v>
      </c>
      <c r="B14" s="84">
        <v>1550</v>
      </c>
      <c r="C14" s="23">
        <f t="shared" ref="C14:C77" si="1">B14*0.028317</f>
        <v>43.891349999999996</v>
      </c>
      <c r="D14" s="24"/>
      <c r="E14" s="25"/>
      <c r="F14" s="25"/>
      <c r="G14" s="26"/>
      <c r="H14" s="172">
        <v>36.029858564693555</v>
      </c>
      <c r="I14" s="101">
        <v>2.0298585646935572</v>
      </c>
      <c r="J14" s="27">
        <v>5.7232039999999991</v>
      </c>
      <c r="K14" s="29"/>
      <c r="L14" s="109">
        <f>'WASP DATA'!A205</f>
        <v>42223.513200000001</v>
      </c>
      <c r="M14" s="215">
        <f>'WASP DATA'!O205</f>
        <v>9.7711329999999999E-2</v>
      </c>
      <c r="N14" s="31"/>
      <c r="O14" s="59">
        <v>42223.917268518519</v>
      </c>
      <c r="P14" s="102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21">
        <v>42224.177083333336</v>
      </c>
      <c r="B15" s="84">
        <v>1560</v>
      </c>
      <c r="C15" s="23">
        <f t="shared" si="1"/>
        <v>44.174519999999994</v>
      </c>
      <c r="D15" s="24"/>
      <c r="E15" s="25"/>
      <c r="F15" s="25"/>
      <c r="G15" s="26"/>
      <c r="H15" s="172">
        <v>36.016762702985858</v>
      </c>
      <c r="I15" s="101">
        <v>2.0167627029858557</v>
      </c>
      <c r="J15" s="27">
        <v>8.241318520803441</v>
      </c>
      <c r="K15" s="29"/>
      <c r="L15" s="109">
        <f>'WASP DATA'!A206</f>
        <v>42223.5239</v>
      </c>
      <c r="M15" s="215">
        <f>'WASP DATA'!O206</f>
        <v>0.1142799</v>
      </c>
      <c r="N15" s="31"/>
      <c r="O15" s="59">
        <v>42223.927673611113</v>
      </c>
      <c r="P15" s="102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21">
        <v>42224.1875</v>
      </c>
      <c r="B16" s="84">
        <v>1540</v>
      </c>
      <c r="C16" s="23">
        <f t="shared" si="1"/>
        <v>43.608179999999997</v>
      </c>
      <c r="D16" s="24"/>
      <c r="E16" s="25"/>
      <c r="F16" s="25"/>
      <c r="G16" s="26"/>
      <c r="H16" s="172">
        <v>36.003666841278154</v>
      </c>
      <c r="I16" s="101">
        <v>2.0036668412781542</v>
      </c>
      <c r="J16" s="27">
        <v>10.759433041606888</v>
      </c>
      <c r="K16" s="29"/>
      <c r="L16" s="109">
        <f>'WASP DATA'!A207</f>
        <v>42223.533100000001</v>
      </c>
      <c r="M16" s="215">
        <f>'WASP DATA'!O207</f>
        <v>0.13036400000000001</v>
      </c>
      <c r="N16" s="31"/>
      <c r="O16" s="59">
        <v>42223.938101851854</v>
      </c>
      <c r="P16" s="102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21">
        <v>42224.197916666664</v>
      </c>
      <c r="B17" s="84">
        <v>1600</v>
      </c>
      <c r="C17" s="23">
        <f t="shared" si="1"/>
        <v>45.307199999999995</v>
      </c>
      <c r="D17" s="24">
        <v>44.8</v>
      </c>
      <c r="E17" s="25"/>
      <c r="F17" s="25"/>
      <c r="G17" s="26"/>
      <c r="H17" s="172">
        <v>35.990570979570457</v>
      </c>
      <c r="I17" s="101">
        <v>1.9905709795704571</v>
      </c>
      <c r="J17" s="27">
        <v>13.277547562410332</v>
      </c>
      <c r="K17" s="29"/>
      <c r="L17" s="109">
        <f>'WASP DATA'!A208</f>
        <v>42223.543899999997</v>
      </c>
      <c r="M17" s="215">
        <f>'WASP DATA'!O208</f>
        <v>0.15156459999999999</v>
      </c>
      <c r="N17" s="31"/>
      <c r="O17" s="59">
        <v>42223.948518518519</v>
      </c>
      <c r="P17" s="102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21">
        <v>42224.208333333336</v>
      </c>
      <c r="B18" s="84">
        <v>1620</v>
      </c>
      <c r="C18" s="23">
        <f t="shared" si="1"/>
        <v>45.873539999999998</v>
      </c>
      <c r="D18" s="24"/>
      <c r="E18" s="25"/>
      <c r="F18" s="25"/>
      <c r="G18" s="26"/>
      <c r="H18" s="172">
        <v>37.968046097433216</v>
      </c>
      <c r="I18" s="101">
        <v>3.9680460974332128</v>
      </c>
      <c r="J18" s="27">
        <v>15.795662083213767</v>
      </c>
      <c r="K18" s="29"/>
      <c r="L18" s="109">
        <f>'WASP DATA'!A209</f>
        <v>42223.553099999997</v>
      </c>
      <c r="M18" s="215">
        <f>'WASP DATA'!O209</f>
        <v>0.17203372</v>
      </c>
      <c r="N18" s="31"/>
      <c r="O18" s="59">
        <v>42223.958923611113</v>
      </c>
      <c r="P18" s="102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21">
        <v>42224.21875</v>
      </c>
      <c r="B19" s="84">
        <v>1630</v>
      </c>
      <c r="C19" s="23">
        <f t="shared" si="1"/>
        <v>46.156709999999997</v>
      </c>
      <c r="D19" s="24"/>
      <c r="E19" s="25"/>
      <c r="F19" s="25"/>
      <c r="G19" s="26"/>
      <c r="H19" s="172">
        <v>39.919329491880568</v>
      </c>
      <c r="I19" s="101">
        <v>5.9193294918805703</v>
      </c>
      <c r="J19" s="27">
        <v>18.313776604017217</v>
      </c>
      <c r="K19" s="29"/>
      <c r="L19" s="109">
        <f>'WASP DATA'!A210</f>
        <v>42223.563800000004</v>
      </c>
      <c r="M19" s="215">
        <f>'WASP DATA'!O210</f>
        <v>0.19886991000000001</v>
      </c>
      <c r="N19" s="31"/>
      <c r="O19" s="59">
        <v>42223.969351851854</v>
      </c>
      <c r="P19" s="102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21">
        <v>42224.229166666664</v>
      </c>
      <c r="B20" s="84">
        <v>1640</v>
      </c>
      <c r="C20" s="23">
        <f t="shared" si="1"/>
        <v>46.439879999999995</v>
      </c>
      <c r="D20" s="24"/>
      <c r="E20" s="25"/>
      <c r="F20" s="25"/>
      <c r="G20" s="26"/>
      <c r="H20" s="172">
        <v>41.844421162912525</v>
      </c>
      <c r="I20" s="101">
        <v>7.8444211629125249</v>
      </c>
      <c r="J20" s="27">
        <v>20.831891124820658</v>
      </c>
      <c r="K20" s="29"/>
      <c r="L20" s="109">
        <f>'WASP DATA'!A211</f>
        <v>42223.572999999997</v>
      </c>
      <c r="M20" s="215">
        <f>'WASP DATA'!O211</f>
        <v>0.22464490000000001</v>
      </c>
      <c r="N20" s="31"/>
      <c r="O20" s="59">
        <v>42223.979768518519</v>
      </c>
      <c r="P20" s="102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21">
        <v>42224.239583333336</v>
      </c>
      <c r="B21" s="84">
        <v>1610</v>
      </c>
      <c r="C21" s="23">
        <f t="shared" si="1"/>
        <v>45.59037</v>
      </c>
      <c r="D21" s="24"/>
      <c r="E21" s="25"/>
      <c r="F21" s="25"/>
      <c r="G21" s="26"/>
      <c r="H21" s="172">
        <v>43.730225248821377</v>
      </c>
      <c r="I21" s="101">
        <v>9.7302252488213785</v>
      </c>
      <c r="J21" s="27">
        <v>23.350005645624094</v>
      </c>
      <c r="K21" s="29"/>
      <c r="L21" s="109">
        <f>'WASP DATA'!A212</f>
        <v>42223.583700000003</v>
      </c>
      <c r="M21" s="215">
        <f>'WASP DATA'!O212</f>
        <v>0.25826280000000001</v>
      </c>
      <c r="N21" s="31"/>
      <c r="O21" s="59">
        <v>42223.990185185183</v>
      </c>
      <c r="P21" s="102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21">
        <v>42224.25</v>
      </c>
      <c r="B22" s="84">
        <v>1640</v>
      </c>
      <c r="C22" s="23">
        <f t="shared" si="1"/>
        <v>46.439879999999995</v>
      </c>
      <c r="D22" s="24"/>
      <c r="E22" s="25"/>
      <c r="F22" s="25"/>
      <c r="G22" s="26"/>
      <c r="H22" s="172">
        <v>45.57674174960713</v>
      </c>
      <c r="I22" s="101">
        <v>11.576741749607132</v>
      </c>
      <c r="J22" s="27">
        <v>25.868120166427541</v>
      </c>
      <c r="K22" s="29"/>
      <c r="L22" s="109">
        <f>'WASP DATA'!A213</f>
        <v>42223.592799999999</v>
      </c>
      <c r="M22" s="215">
        <f>'WASP DATA'!O213</f>
        <v>0.29038839999999999</v>
      </c>
      <c r="N22" s="31"/>
      <c r="O22" s="59">
        <v>42224.000601851854</v>
      </c>
      <c r="P22" s="102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21">
        <v>42224.260416666664</v>
      </c>
      <c r="B23" s="84">
        <v>1660</v>
      </c>
      <c r="C23" s="23">
        <f t="shared" si="1"/>
        <v>47.006219999999999</v>
      </c>
      <c r="D23" s="24"/>
      <c r="E23" s="25"/>
      <c r="F23" s="25"/>
      <c r="G23" s="26"/>
      <c r="H23" s="101">
        <v>47.357778941854384</v>
      </c>
      <c r="I23" s="101">
        <v>13.357778941854383</v>
      </c>
      <c r="J23" s="27">
        <v>28.386234687230981</v>
      </c>
      <c r="K23" s="29"/>
      <c r="L23" s="109">
        <f>'WASP DATA'!A214</f>
        <v>42223.603499999997</v>
      </c>
      <c r="M23" s="215">
        <f>'WASP DATA'!O214</f>
        <v>0.33208019999999999</v>
      </c>
      <c r="N23" s="31"/>
      <c r="O23" s="59">
        <v>42224.011018518519</v>
      </c>
      <c r="P23" s="102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35">
        <v>42224.27083321759</v>
      </c>
      <c r="B24" s="84">
        <v>1660</v>
      </c>
      <c r="C24" s="23">
        <f t="shared" si="1"/>
        <v>47.006219999999999</v>
      </c>
      <c r="D24" s="22"/>
      <c r="E24" s="23"/>
      <c r="F24" s="25"/>
      <c r="G24" s="26"/>
      <c r="H24" s="101">
        <v>49.073336825563132</v>
      </c>
      <c r="I24" s="101">
        <v>15.07333682556313</v>
      </c>
      <c r="J24" s="27">
        <v>30.904349208034439</v>
      </c>
      <c r="K24" s="29"/>
      <c r="L24" s="109">
        <f>'WASP DATA'!A215</f>
        <v>42223.6126</v>
      </c>
      <c r="M24" s="215">
        <f>'WASP DATA'!O215</f>
        <v>0.37172663</v>
      </c>
      <c r="N24" s="31"/>
      <c r="O24" s="59">
        <v>42224.021435185183</v>
      </c>
      <c r="P24" s="102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35">
        <v>42224.281249826388</v>
      </c>
      <c r="B25" s="84">
        <v>1620</v>
      </c>
      <c r="C25" s="23">
        <f t="shared" si="1"/>
        <v>45.873539999999998</v>
      </c>
      <c r="D25" s="36"/>
      <c r="E25" s="37"/>
      <c r="F25" s="25"/>
      <c r="G25" s="26"/>
      <c r="H25" s="101">
        <v>50.710319539025676</v>
      </c>
      <c r="I25" s="101">
        <v>16.710319539025676</v>
      </c>
      <c r="J25" s="27">
        <v>33.422463728837869</v>
      </c>
      <c r="K25" s="29"/>
      <c r="L25" s="109">
        <f>'WASP DATA'!A216</f>
        <v>42223.623200000002</v>
      </c>
      <c r="M25" s="215">
        <f>'WASP DATA'!O216</f>
        <v>0.42293029999999998</v>
      </c>
      <c r="N25" s="31"/>
      <c r="O25" s="59">
        <v>42224.031851851854</v>
      </c>
      <c r="P25" s="102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35">
        <v>42224.291666435187</v>
      </c>
      <c r="B26" s="84">
        <v>1620</v>
      </c>
      <c r="C26" s="23">
        <f t="shared" si="1"/>
        <v>45.873539999999998</v>
      </c>
      <c r="D26" s="22"/>
      <c r="E26" s="23"/>
      <c r="F26" s="25"/>
      <c r="G26" s="26"/>
      <c r="H26" s="101">
        <v>52.268727082242023</v>
      </c>
      <c r="I26" s="101">
        <v>18.268727082242023</v>
      </c>
      <c r="J26" s="27">
        <v>35.94057824964132</v>
      </c>
      <c r="K26" s="29"/>
      <c r="L26" s="109">
        <f>'WASP DATA'!A217</f>
        <v>42223.633900000001</v>
      </c>
      <c r="M26" s="215">
        <f>'WASP DATA'!O217</f>
        <v>0.47990092000000001</v>
      </c>
      <c r="N26" s="31"/>
      <c r="O26" s="59">
        <v>42224.042268518519</v>
      </c>
      <c r="P26" s="102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35">
        <v>42224.302083043978</v>
      </c>
      <c r="B27" s="84">
        <v>1600</v>
      </c>
      <c r="C27" s="23">
        <f t="shared" si="1"/>
        <v>45.307199999999995</v>
      </c>
      <c r="D27" s="22"/>
      <c r="E27" s="23"/>
      <c r="F27" s="25"/>
      <c r="G27" s="26"/>
      <c r="H27" s="101">
        <v>53.722367731796766</v>
      </c>
      <c r="I27" s="101">
        <v>19.722367731796766</v>
      </c>
      <c r="J27" s="27">
        <v>38.458692770444749</v>
      </c>
      <c r="K27" s="29"/>
      <c r="L27" s="109">
        <f>'WASP DATA'!A218</f>
        <v>42223.642899999999</v>
      </c>
      <c r="M27" s="215">
        <f>'WASP DATA'!O218</f>
        <v>0.53368539999999998</v>
      </c>
      <c r="N27" s="31"/>
      <c r="O27" s="59">
        <v>42224.052685185183</v>
      </c>
      <c r="P27" s="102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35">
        <v>42224.312499652777</v>
      </c>
      <c r="B28" s="84">
        <v>1610</v>
      </c>
      <c r="C28" s="23">
        <f t="shared" si="1"/>
        <v>45.59037</v>
      </c>
      <c r="D28" s="22"/>
      <c r="E28" s="23"/>
      <c r="F28" s="25"/>
      <c r="G28" s="26"/>
      <c r="H28" s="101">
        <v>55.071241487689903</v>
      </c>
      <c r="I28" s="101">
        <v>21.071241487689907</v>
      </c>
      <c r="J28" s="27">
        <v>40.976807291248221</v>
      </c>
      <c r="K28" s="29"/>
      <c r="L28" s="109">
        <f>'WASP DATA'!A219</f>
        <v>42223.6535</v>
      </c>
      <c r="M28" s="215">
        <f>'WASP DATA'!O219</f>
        <v>0.60265170999999995</v>
      </c>
      <c r="N28" s="31"/>
      <c r="O28" s="59">
        <v>42224.063101851854</v>
      </c>
      <c r="P28" s="102"/>
      <c r="R28" s="34" t="s">
        <v>21</v>
      </c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35">
        <v>42224.322916261575</v>
      </c>
      <c r="B29" s="84">
        <v>1630</v>
      </c>
      <c r="C29" s="23">
        <f t="shared" si="1"/>
        <v>46.156709999999997</v>
      </c>
      <c r="D29" s="22"/>
      <c r="E29" s="23"/>
      <c r="F29" s="25"/>
      <c r="G29" s="26"/>
      <c r="H29" s="101">
        <v>56.32844421162914</v>
      </c>
      <c r="I29" s="101">
        <v>22.32844421162914</v>
      </c>
      <c r="J29" s="27">
        <v>43.494921812051651</v>
      </c>
      <c r="K29" s="29"/>
      <c r="L29" s="109">
        <f>'WASP DATA'!A220</f>
        <v>42223.662600000003</v>
      </c>
      <c r="M29" s="215">
        <f>'WASP DATA'!O220</f>
        <v>0.66746592000000005</v>
      </c>
      <c r="N29" s="31"/>
      <c r="O29" s="59">
        <v>42224.073518518519</v>
      </c>
      <c r="P29" s="102"/>
      <c r="Q29" s="34"/>
      <c r="R29" s="38" t="s">
        <v>22</v>
      </c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35">
        <v>42224.333332870374</v>
      </c>
      <c r="B30" s="84">
        <v>1660</v>
      </c>
      <c r="C30" s="23">
        <f t="shared" si="1"/>
        <v>47.006219999999999</v>
      </c>
      <c r="D30" s="22"/>
      <c r="E30" s="23"/>
      <c r="F30" s="25"/>
      <c r="G30" s="26"/>
      <c r="H30" s="101">
        <v>57.493975903614469</v>
      </c>
      <c r="I30" s="101">
        <v>23.493975903614473</v>
      </c>
      <c r="J30" s="27">
        <v>46.013036332855101</v>
      </c>
      <c r="K30" s="29"/>
      <c r="L30" s="109">
        <f>'WASP DATA'!A221</f>
        <v>42223.673199999997</v>
      </c>
      <c r="M30" s="215">
        <f>'WASP DATA'!O221</f>
        <v>0.75020209999999998</v>
      </c>
      <c r="N30" s="31"/>
      <c r="O30" s="59">
        <v>42224.083935185183</v>
      </c>
      <c r="P30" s="102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35">
        <v>42224.343749479165</v>
      </c>
      <c r="B31" s="84">
        <v>1670</v>
      </c>
      <c r="C31" s="23">
        <f t="shared" si="1"/>
        <v>47.289389999999997</v>
      </c>
      <c r="D31" s="22"/>
      <c r="E31" s="23"/>
      <c r="F31" s="25"/>
      <c r="G31" s="26"/>
      <c r="H31" s="101">
        <v>58.541644840230504</v>
      </c>
      <c r="I31" s="101">
        <v>24.5416448402305</v>
      </c>
      <c r="J31" s="27">
        <v>48.531150853658545</v>
      </c>
      <c r="K31" s="29"/>
      <c r="L31" s="109">
        <f>'WASP DATA'!A222</f>
        <v>42223.683700000001</v>
      </c>
      <c r="M31" s="215">
        <f>'WASP DATA'!O222</f>
        <v>0.84112509999999996</v>
      </c>
      <c r="N31" s="31"/>
      <c r="O31" s="59">
        <v>42224.094351851854</v>
      </c>
      <c r="P31" s="102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35">
        <v>42224.354166087964</v>
      </c>
      <c r="B32" s="84">
        <v>1670</v>
      </c>
      <c r="C32" s="23">
        <f t="shared" si="1"/>
        <v>47.289389999999997</v>
      </c>
      <c r="D32" s="22"/>
      <c r="E32" s="23"/>
      <c r="F32" s="25"/>
      <c r="G32" s="26"/>
      <c r="H32" s="101">
        <v>59.471451021477229</v>
      </c>
      <c r="I32" s="101">
        <v>25.471451021477229</v>
      </c>
      <c r="J32" s="27">
        <v>49.048932700665205</v>
      </c>
      <c r="K32" s="29"/>
      <c r="L32" s="109">
        <f>'WASP DATA'!A223</f>
        <v>42223.692799999997</v>
      </c>
      <c r="M32" s="215">
        <f>'WASP DATA'!O223</f>
        <v>0.92599832999999998</v>
      </c>
      <c r="N32" s="31"/>
      <c r="O32" s="59">
        <v>42224.104768518519</v>
      </c>
      <c r="P32" s="102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35">
        <v>42224.364582696762</v>
      </c>
      <c r="B33" s="86">
        <v>1670</v>
      </c>
      <c r="C33" s="25">
        <f t="shared" si="1"/>
        <v>47.289389999999997</v>
      </c>
      <c r="D33" s="24"/>
      <c r="E33" s="25"/>
      <c r="F33" s="25"/>
      <c r="G33" s="26"/>
      <c r="H33" s="101">
        <v>60.244106862231547</v>
      </c>
      <c r="I33" s="101">
        <v>26.244106862231551</v>
      </c>
      <c r="J33" s="27">
        <v>49.566714547671836</v>
      </c>
      <c r="K33" s="29"/>
      <c r="L33" s="109">
        <f>'WASP DATA'!A224</f>
        <v>42223.703300000001</v>
      </c>
      <c r="M33" s="215">
        <f>'WASP DATA'!O224</f>
        <v>1.0336164000000001</v>
      </c>
      <c r="N33" s="31"/>
      <c r="O33" s="59">
        <v>42224.115185185183</v>
      </c>
      <c r="P33" s="102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35">
        <v>42224.374999305554</v>
      </c>
      <c r="B34" s="84">
        <v>1670</v>
      </c>
      <c r="C34" s="23">
        <f t="shared" si="1"/>
        <v>47.289389999999997</v>
      </c>
      <c r="D34" s="22"/>
      <c r="E34" s="23"/>
      <c r="F34" s="25"/>
      <c r="G34" s="26"/>
      <c r="H34" s="101">
        <v>60.859612362493465</v>
      </c>
      <c r="I34" s="101">
        <v>26.859612362493468</v>
      </c>
      <c r="J34" s="27">
        <v>50.08449639467851</v>
      </c>
      <c r="K34" s="29"/>
      <c r="L34" s="109">
        <f>'WASP DATA'!A225</f>
        <v>42223.713799999998</v>
      </c>
      <c r="M34" s="215">
        <f>'WASP DATA'!O225</f>
        <v>1.1510453</v>
      </c>
      <c r="N34" s="31"/>
      <c r="O34" s="59">
        <v>42224.125601851854</v>
      </c>
      <c r="P34" s="102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35">
        <v>42224.385415914352</v>
      </c>
      <c r="B35" s="84">
        <v>1680</v>
      </c>
      <c r="C35" s="23">
        <f t="shared" si="1"/>
        <v>47.572559999999996</v>
      </c>
      <c r="D35" s="22"/>
      <c r="E35" s="23"/>
      <c r="F35" s="25"/>
      <c r="G35" s="26"/>
      <c r="H35" s="101">
        <v>61.278679937139884</v>
      </c>
      <c r="I35" s="101">
        <v>27.278679937139881</v>
      </c>
      <c r="J35" s="27">
        <v>50.602278241685163</v>
      </c>
      <c r="K35" s="29"/>
      <c r="L35" s="109">
        <f>'WASP DATA'!A226</f>
        <v>42223.722800000003</v>
      </c>
      <c r="M35" s="215">
        <f>'WASP DATA'!O226</f>
        <v>1.2599494</v>
      </c>
      <c r="N35" s="31"/>
      <c r="O35" s="59">
        <v>42224.136018518519</v>
      </c>
      <c r="P35" s="102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35">
        <v>42224.395832523151</v>
      </c>
      <c r="B36" s="84">
        <v>1670</v>
      </c>
      <c r="C36" s="23">
        <f t="shared" si="1"/>
        <v>47.289389999999997</v>
      </c>
      <c r="D36" s="22"/>
      <c r="E36" s="23"/>
      <c r="F36" s="25"/>
      <c r="G36" s="26"/>
      <c r="H36" s="101">
        <v>61.501309586170791</v>
      </c>
      <c r="I36" s="101">
        <v>27.501309586170787</v>
      </c>
      <c r="J36" s="27">
        <v>51.120060088691815</v>
      </c>
      <c r="K36" s="29"/>
      <c r="L36" s="109">
        <f>'WASP DATA'!A227</f>
        <v>42223.7333</v>
      </c>
      <c r="M36" s="215">
        <f>'WASP DATA'!O227</f>
        <v>1.397149</v>
      </c>
      <c r="N36" s="31"/>
      <c r="O36" s="59">
        <v>42224.146435185183</v>
      </c>
      <c r="P36" s="102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35">
        <v>42224.406249131942</v>
      </c>
      <c r="B37" s="84">
        <v>1670</v>
      </c>
      <c r="C37" s="23">
        <f t="shared" si="1"/>
        <v>47.289389999999997</v>
      </c>
      <c r="D37" s="22"/>
      <c r="E37" s="23"/>
      <c r="F37" s="25"/>
      <c r="G37" s="26"/>
      <c r="H37" s="101">
        <v>61.619172341540093</v>
      </c>
      <c r="I37" s="101">
        <v>27.619172341540093</v>
      </c>
      <c r="J37" s="27">
        <v>51.637841935698461</v>
      </c>
      <c r="K37" s="29"/>
      <c r="L37" s="109">
        <f>'WASP DATA'!A228</f>
        <v>42223.743799999997</v>
      </c>
      <c r="M37" s="215">
        <f>'WASP DATA'!O228</f>
        <v>1.5458312999999999</v>
      </c>
      <c r="N37" s="31"/>
      <c r="O37" s="59">
        <v>42224.156851851854</v>
      </c>
      <c r="P37" s="102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35">
        <v>42224.41666574074</v>
      </c>
      <c r="B38" s="84">
        <v>1680</v>
      </c>
      <c r="C38" s="23">
        <f t="shared" si="1"/>
        <v>47.572559999999996</v>
      </c>
      <c r="D38" s="22">
        <v>61.1</v>
      </c>
      <c r="E38" s="23"/>
      <c r="F38" s="25"/>
      <c r="G38" s="26"/>
      <c r="H38" s="101">
        <v>61.63226820324779</v>
      </c>
      <c r="I38" s="101">
        <v>27.632268203247794</v>
      </c>
      <c r="J38" s="27">
        <v>52.155623782705121</v>
      </c>
      <c r="K38" s="29"/>
      <c r="L38" s="109">
        <f>'WASP DATA'!A229</f>
        <v>42223.752699999997</v>
      </c>
      <c r="M38" s="215">
        <f>'WASP DATA'!O229</f>
        <v>1.6828552000000001</v>
      </c>
      <c r="N38" s="31"/>
      <c r="O38" s="59">
        <v>42224.167268518519</v>
      </c>
      <c r="P38" s="102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35">
        <v>42224.427082349539</v>
      </c>
      <c r="B39" s="84">
        <v>1670</v>
      </c>
      <c r="C39" s="23">
        <f t="shared" si="1"/>
        <v>47.289389999999997</v>
      </c>
      <c r="D39" s="22"/>
      <c r="E39" s="23"/>
      <c r="F39" s="25"/>
      <c r="G39" s="26"/>
      <c r="H39" s="101">
        <v>61.63226820324779</v>
      </c>
      <c r="I39" s="101">
        <v>27.632268203247794</v>
      </c>
      <c r="J39" s="27">
        <v>52.673405629711773</v>
      </c>
      <c r="K39" s="29"/>
      <c r="L39" s="109">
        <f>'WASP DATA'!A230</f>
        <v>42223.763200000001</v>
      </c>
      <c r="M39" s="215">
        <f>'WASP DATA'!O230</f>
        <v>1.8544050999999999</v>
      </c>
      <c r="N39" s="31"/>
      <c r="O39" s="59">
        <v>42224.177685185183</v>
      </c>
      <c r="P39" s="102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85">
        <v>42224.43749895833</v>
      </c>
      <c r="B40" s="185">
        <v>1680</v>
      </c>
      <c r="C40" s="160">
        <f t="shared" si="1"/>
        <v>47.572559999999996</v>
      </c>
      <c r="D40" s="24"/>
      <c r="E40" s="25"/>
      <c r="F40" s="25"/>
      <c r="G40" s="26"/>
      <c r="H40" s="101">
        <v>61.645364064955494</v>
      </c>
      <c r="I40" s="101">
        <v>27.645364064955494</v>
      </c>
      <c r="J40" s="27">
        <v>53.191187476718433</v>
      </c>
      <c r="K40" s="29"/>
      <c r="L40" s="109">
        <f>'WASP DATA'!A231</f>
        <v>42223.7736</v>
      </c>
      <c r="M40" s="215">
        <f>'WASP DATA'!O231</f>
        <v>2.0390820000000001</v>
      </c>
      <c r="N40" s="31"/>
      <c r="O40" s="59">
        <v>42224.188101851854</v>
      </c>
      <c r="P40" s="102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35">
        <v>42224.447915567129</v>
      </c>
      <c r="B41" s="84">
        <v>1670</v>
      </c>
      <c r="C41" s="23">
        <f t="shared" si="1"/>
        <v>47.289389999999997</v>
      </c>
      <c r="D41" s="22"/>
      <c r="E41" s="23"/>
      <c r="F41" s="25"/>
      <c r="G41" s="26"/>
      <c r="H41" s="101">
        <v>61.606076479832396</v>
      </c>
      <c r="I41" s="101">
        <v>27.606076479832396</v>
      </c>
      <c r="J41" s="27">
        <v>53.708969323725078</v>
      </c>
      <c r="K41" s="29"/>
      <c r="L41" s="109">
        <f>'WASP DATA'!A232</f>
        <v>42223.782500000001</v>
      </c>
      <c r="M41" s="215">
        <f>'WASP DATA'!O232</f>
        <v>2.2082424</v>
      </c>
      <c r="N41" s="31"/>
      <c r="O41" s="59">
        <v>42224.198518518519</v>
      </c>
      <c r="P41" s="102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35">
        <v>42224.458332175927</v>
      </c>
      <c r="B42" s="84">
        <v>1670</v>
      </c>
      <c r="C42" s="23">
        <f t="shared" si="1"/>
        <v>47.289389999999997</v>
      </c>
      <c r="D42" s="22"/>
      <c r="E42" s="23"/>
      <c r="F42" s="25"/>
      <c r="G42" s="26"/>
      <c r="H42" s="101">
        <v>61.514405447878495</v>
      </c>
      <c r="I42" s="101">
        <v>27.514405447878495</v>
      </c>
      <c r="J42" s="27">
        <v>54.226751170731745</v>
      </c>
      <c r="K42" s="29"/>
      <c r="L42" s="109">
        <f>'WASP DATA'!A233</f>
        <v>42223.792999999998</v>
      </c>
      <c r="M42" s="215">
        <f>'WASP DATA'!O233</f>
        <v>2.4187462000000002</v>
      </c>
      <c r="N42" s="31"/>
      <c r="O42" s="59">
        <v>42224.208935185183</v>
      </c>
      <c r="P42" s="102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35">
        <v>42224.468748784719</v>
      </c>
      <c r="B43" s="86">
        <v>1690</v>
      </c>
      <c r="C43" s="25">
        <f t="shared" si="1"/>
        <v>47.855729999999994</v>
      </c>
      <c r="D43" s="24"/>
      <c r="E43" s="25"/>
      <c r="F43" s="25"/>
      <c r="G43" s="26"/>
      <c r="H43" s="101">
        <v>61.357255107386095</v>
      </c>
      <c r="I43" s="101">
        <v>27.357255107386091</v>
      </c>
      <c r="J43" s="27">
        <v>54.744533017738405</v>
      </c>
      <c r="K43" s="29"/>
      <c r="L43" s="109">
        <f>'WASP DATA'!A234</f>
        <v>42223.803399999997</v>
      </c>
      <c r="M43" s="215">
        <f>'WASP DATA'!O234</f>
        <v>2.6438999999999999</v>
      </c>
      <c r="N43" s="31"/>
      <c r="O43" s="59">
        <v>42224.219351851854</v>
      </c>
      <c r="P43" s="102"/>
      <c r="Q43" s="34"/>
      <c r="R43" s="34"/>
      <c r="S43" s="34"/>
      <c r="Z43" s="34"/>
      <c r="AA43" s="34"/>
      <c r="AB43" s="34"/>
    </row>
    <row r="44" spans="1:28" x14ac:dyDescent="0.2">
      <c r="A44" s="35">
        <v>42224.479165393517</v>
      </c>
      <c r="B44" s="84">
        <v>1680</v>
      </c>
      <c r="C44" s="23">
        <f t="shared" si="1"/>
        <v>47.572559999999996</v>
      </c>
      <c r="D44" s="22"/>
      <c r="E44" s="23"/>
      <c r="F44" s="25"/>
      <c r="G44" s="26"/>
      <c r="H44" s="101">
        <v>61.134625458355188</v>
      </c>
      <c r="I44" s="101">
        <v>27.134625458355185</v>
      </c>
      <c r="J44" s="27">
        <v>55.262314864745051</v>
      </c>
      <c r="K44" s="29"/>
      <c r="L44" s="109">
        <f>'WASP DATA'!A235</f>
        <v>42223.813699999999</v>
      </c>
      <c r="M44" s="215">
        <f>'WASP DATA'!O235</f>
        <v>2.884188</v>
      </c>
      <c r="N44" s="31"/>
      <c r="O44" s="59">
        <v>42224.229768518519</v>
      </c>
      <c r="P44" s="102"/>
      <c r="Q44" s="34"/>
      <c r="R44" s="34"/>
      <c r="S44" s="34"/>
      <c r="Z44" s="34"/>
      <c r="AA44" s="34"/>
      <c r="AB44" s="34"/>
    </row>
    <row r="45" spans="1:28" x14ac:dyDescent="0.2">
      <c r="A45" s="35">
        <v>42224.489582002316</v>
      </c>
      <c r="B45" s="84">
        <v>1680</v>
      </c>
      <c r="C45" s="23">
        <f t="shared" si="1"/>
        <v>47.572559999999996</v>
      </c>
      <c r="D45" s="22"/>
      <c r="E45" s="23"/>
      <c r="F45" s="25"/>
      <c r="G45" s="26"/>
      <c r="H45" s="101">
        <v>60.820324777370374</v>
      </c>
      <c r="I45" s="101">
        <v>26.820324777370374</v>
      </c>
      <c r="J45" s="27">
        <v>55.78009671175171</v>
      </c>
      <c r="K45" s="29"/>
      <c r="L45" s="109">
        <f>'WASP DATA'!A236</f>
        <v>42223.8226</v>
      </c>
      <c r="M45" s="215">
        <f>'WASP DATA'!O236</f>
        <v>3.1025399999999999</v>
      </c>
      <c r="N45" s="31"/>
      <c r="O45" s="59">
        <v>42224.240185185183</v>
      </c>
      <c r="P45" s="102"/>
      <c r="Q45" s="34"/>
      <c r="R45" s="34"/>
      <c r="S45" s="34"/>
      <c r="Z45" s="34"/>
      <c r="AA45" s="34"/>
      <c r="AB45" s="34"/>
    </row>
    <row r="46" spans="1:28" x14ac:dyDescent="0.2">
      <c r="A46" s="35">
        <v>42224.499998611114</v>
      </c>
      <c r="B46" s="84">
        <v>1690</v>
      </c>
      <c r="C46" s="23">
        <f t="shared" si="1"/>
        <v>47.855729999999994</v>
      </c>
      <c r="D46" s="22"/>
      <c r="E46" s="23"/>
      <c r="F46" s="25"/>
      <c r="G46" s="26"/>
      <c r="H46" s="101">
        <v>60.414353064431666</v>
      </c>
      <c r="I46" s="101">
        <v>26.414353064431662</v>
      </c>
      <c r="J46" s="27">
        <v>56.297878558758349</v>
      </c>
      <c r="K46" s="29"/>
      <c r="L46" s="109">
        <f>'WASP DATA'!A237</f>
        <v>42223.832999999999</v>
      </c>
      <c r="M46" s="215">
        <f>'WASP DATA'!O237</f>
        <v>3.3721122000000001</v>
      </c>
      <c r="N46" s="31"/>
      <c r="O46" s="59">
        <v>42224.250601851854</v>
      </c>
      <c r="P46" s="102"/>
      <c r="Q46" s="34"/>
      <c r="R46" s="34"/>
      <c r="S46" s="34"/>
      <c r="Z46" s="34"/>
      <c r="AA46" s="34"/>
      <c r="AB46" s="34"/>
    </row>
    <row r="47" spans="1:28" x14ac:dyDescent="0.2">
      <c r="A47" s="35">
        <v>42224.510415219906</v>
      </c>
      <c r="B47" s="86">
        <v>1690</v>
      </c>
      <c r="C47" s="25">
        <f t="shared" si="1"/>
        <v>47.855729999999994</v>
      </c>
      <c r="D47" s="27"/>
      <c r="E47" s="27"/>
      <c r="F47" s="27"/>
      <c r="G47" s="26"/>
      <c r="H47" s="101">
        <v>59.903614457831345</v>
      </c>
      <c r="I47" s="101">
        <v>25.903614457831345</v>
      </c>
      <c r="J47" s="27">
        <v>56.815660405765001</v>
      </c>
      <c r="K47" s="29"/>
      <c r="L47" s="109">
        <f>'WASP DATA'!A238</f>
        <v>42223.8433</v>
      </c>
      <c r="M47" s="215">
        <f>'WASP DATA'!O238</f>
        <v>3.6580170000000001</v>
      </c>
      <c r="N47" s="31"/>
      <c r="O47" s="59">
        <v>42224.261018518519</v>
      </c>
      <c r="P47" s="102"/>
      <c r="Q47" s="34"/>
      <c r="R47" s="34"/>
      <c r="S47" s="34"/>
      <c r="Z47" s="34"/>
      <c r="AA47" s="34"/>
      <c r="AB47" s="34"/>
    </row>
    <row r="48" spans="1:28" x14ac:dyDescent="0.2">
      <c r="A48" s="35">
        <v>42224.520831828704</v>
      </c>
      <c r="B48" s="84">
        <v>1720</v>
      </c>
      <c r="C48" s="23">
        <f t="shared" si="1"/>
        <v>48.705239999999996</v>
      </c>
      <c r="D48" s="22"/>
      <c r="E48" s="23"/>
      <c r="F48" s="25"/>
      <c r="G48" s="26"/>
      <c r="H48" s="101">
        <v>59.288108957569428</v>
      </c>
      <c r="I48" s="101">
        <v>25.288108957569428</v>
      </c>
      <c r="J48" s="27">
        <v>57.333442252771661</v>
      </c>
      <c r="K48" s="29"/>
      <c r="L48" s="109">
        <f>'WASP DATA'!A239</f>
        <v>42223.8537</v>
      </c>
      <c r="M48" s="215">
        <f>'WASP DATA'!O239</f>
        <v>3.9605920000000001</v>
      </c>
      <c r="N48" s="31"/>
      <c r="O48" s="59">
        <v>42224.271435185183</v>
      </c>
      <c r="P48" s="102"/>
      <c r="Q48" s="34"/>
      <c r="R48" s="34"/>
      <c r="S48" s="34"/>
      <c r="Z48" s="34"/>
      <c r="AA48" s="34"/>
      <c r="AB48" s="34"/>
    </row>
    <row r="49" spans="1:28" x14ac:dyDescent="0.2">
      <c r="A49" s="35">
        <v>42224.531248437503</v>
      </c>
      <c r="B49" s="84">
        <v>1700</v>
      </c>
      <c r="C49" s="23">
        <f t="shared" si="1"/>
        <v>48.1389</v>
      </c>
      <c r="D49" s="22"/>
      <c r="E49" s="23"/>
      <c r="F49" s="25"/>
      <c r="G49" s="26"/>
      <c r="H49" s="101">
        <v>58.580932425353609</v>
      </c>
      <c r="I49" s="101">
        <v>24.580932425353609</v>
      </c>
      <c r="J49" s="27">
        <v>57.851224099778328</v>
      </c>
      <c r="K49" s="29"/>
      <c r="L49" s="109">
        <f>'WASP DATA'!A240</f>
        <v>42223.862500000003</v>
      </c>
      <c r="M49" s="215">
        <f>'WASP DATA'!O240</f>
        <v>4.2334313000000003</v>
      </c>
      <c r="N49" s="31"/>
      <c r="O49" s="59">
        <v>42224.281851851854</v>
      </c>
      <c r="P49" s="102"/>
      <c r="Q49" s="34"/>
      <c r="R49" s="34"/>
      <c r="S49" s="34"/>
      <c r="Z49" s="34"/>
      <c r="AA49" s="34"/>
      <c r="AB49" s="34"/>
    </row>
    <row r="50" spans="1:28" x14ac:dyDescent="0.2">
      <c r="A50" s="35">
        <v>42224.541665046294</v>
      </c>
      <c r="B50" s="84">
        <v>1720</v>
      </c>
      <c r="C50" s="23">
        <f t="shared" si="1"/>
        <v>48.705239999999996</v>
      </c>
      <c r="D50" s="22"/>
      <c r="E50" s="23"/>
      <c r="F50" s="25"/>
      <c r="G50" s="26"/>
      <c r="H50" s="101">
        <v>57.78208486118389</v>
      </c>
      <c r="I50" s="101">
        <v>23.782084861183886</v>
      </c>
      <c r="J50" s="27">
        <v>58.369005946784974</v>
      </c>
      <c r="K50" s="29"/>
      <c r="L50" s="109">
        <f>'WASP DATA'!A241</f>
        <v>42223.872799999997</v>
      </c>
      <c r="M50" s="215">
        <f>'WASP DATA'!O241</f>
        <v>4.5676930000000002</v>
      </c>
      <c r="N50" s="31"/>
      <c r="O50" s="59">
        <v>42224.292268518519</v>
      </c>
      <c r="P50" s="102"/>
      <c r="Q50" s="34"/>
      <c r="R50" s="34"/>
      <c r="S50" s="34"/>
      <c r="Z50" s="34"/>
      <c r="AA50" s="34"/>
      <c r="AB50" s="34"/>
    </row>
    <row r="51" spans="1:28" x14ac:dyDescent="0.2">
      <c r="A51" s="35">
        <v>42224.552081655092</v>
      </c>
      <c r="B51" s="84">
        <v>1700</v>
      </c>
      <c r="C51" s="23">
        <f t="shared" si="1"/>
        <v>48.1389</v>
      </c>
      <c r="D51" s="22"/>
      <c r="E51" s="23"/>
      <c r="F51" s="25"/>
      <c r="G51" s="26"/>
      <c r="H51" s="101">
        <v>56.891566265060263</v>
      </c>
      <c r="I51" s="101">
        <v>22.891566265060259</v>
      </c>
      <c r="J51" s="27">
        <v>58.886787793791619</v>
      </c>
      <c r="K51" s="29"/>
      <c r="L51" s="109">
        <f>'WASP DATA'!A242</f>
        <v>42223.883099999999</v>
      </c>
      <c r="M51" s="215">
        <f>'WASP DATA'!O242</f>
        <v>4.9193072000000004</v>
      </c>
      <c r="N51" s="31"/>
      <c r="O51" s="59">
        <v>42224.302685185183</v>
      </c>
      <c r="P51" s="223">
        <v>1</v>
      </c>
      <c r="Q51" s="34"/>
      <c r="R51" s="34"/>
      <c r="S51" s="34"/>
      <c r="Z51" s="34"/>
      <c r="AA51" s="34"/>
      <c r="AB51" s="34"/>
    </row>
    <row r="52" spans="1:28" x14ac:dyDescent="0.2">
      <c r="A52" s="35">
        <v>42224.562498263891</v>
      </c>
      <c r="B52" s="84">
        <v>1690</v>
      </c>
      <c r="C52" s="23">
        <f t="shared" si="1"/>
        <v>47.855729999999994</v>
      </c>
      <c r="D52" s="22"/>
      <c r="E52" s="23"/>
      <c r="F52" s="25"/>
      <c r="G52" s="26"/>
      <c r="H52" s="101">
        <v>55.909376636982728</v>
      </c>
      <c r="I52" s="101">
        <v>21.909376636982728</v>
      </c>
      <c r="J52" s="27">
        <v>59.404569640798279</v>
      </c>
      <c r="K52" s="29"/>
      <c r="L52" s="109">
        <f>'WASP DATA'!A243</f>
        <v>42223.893400000001</v>
      </c>
      <c r="M52" s="215">
        <f>'WASP DATA'!O243</f>
        <v>5.2884010999999997</v>
      </c>
      <c r="N52" s="31"/>
      <c r="O52" s="59">
        <v>42224.313101851854</v>
      </c>
      <c r="P52" s="102">
        <v>1.0043383947939262</v>
      </c>
      <c r="Q52" s="34"/>
      <c r="R52" s="34"/>
      <c r="S52" s="34"/>
      <c r="Z52" s="34"/>
      <c r="AA52" s="34"/>
      <c r="AB52" s="34"/>
    </row>
    <row r="53" spans="1:28" x14ac:dyDescent="0.2">
      <c r="A53" s="35">
        <v>42224.572914872682</v>
      </c>
      <c r="B53" s="84">
        <v>1680</v>
      </c>
      <c r="C53" s="23">
        <f t="shared" si="1"/>
        <v>47.572559999999996</v>
      </c>
      <c r="D53" s="22"/>
      <c r="E53" s="23"/>
      <c r="F53" s="25"/>
      <c r="G53" s="26"/>
      <c r="H53" s="101">
        <v>54.848611838658996</v>
      </c>
      <c r="I53" s="101">
        <v>20.848611838658993</v>
      </c>
      <c r="J53" s="220">
        <v>60.4</v>
      </c>
      <c r="K53" s="29"/>
      <c r="L53" s="109">
        <f>'WASP DATA'!A244</f>
        <v>42223.903700000003</v>
      </c>
      <c r="M53" s="215">
        <f>'WASP DATA'!O244</f>
        <v>5.6750372999999996</v>
      </c>
      <c r="N53" s="31"/>
      <c r="O53" s="59">
        <v>42224.323518518519</v>
      </c>
      <c r="P53" s="102">
        <v>1.0086767895878526</v>
      </c>
      <c r="Q53" s="34"/>
      <c r="R53" s="34"/>
      <c r="S53" s="34"/>
      <c r="Z53" s="34"/>
      <c r="AA53" s="34"/>
      <c r="AB53" s="34"/>
    </row>
    <row r="54" spans="1:28" x14ac:dyDescent="0.2">
      <c r="A54" s="35">
        <v>42224.583331481481</v>
      </c>
      <c r="B54" s="84">
        <v>1670</v>
      </c>
      <c r="C54" s="23">
        <f t="shared" si="1"/>
        <v>47.289389999999997</v>
      </c>
      <c r="D54" s="22"/>
      <c r="E54" s="23"/>
      <c r="F54" s="25"/>
      <c r="G54" s="26"/>
      <c r="H54" s="101">
        <v>53.709271870089054</v>
      </c>
      <c r="I54" s="101">
        <v>19.709271870089058</v>
      </c>
      <c r="J54" s="220">
        <f t="shared" ref="J54:J59" si="2">J53-0.27</f>
        <v>60.129999999999995</v>
      </c>
      <c r="K54" s="29"/>
      <c r="L54" s="109">
        <f>'WASP DATA'!A245</f>
        <v>42223.912499999999</v>
      </c>
      <c r="M54" s="215">
        <f>'WASP DATA'!O245</f>
        <v>6.0204000000000004</v>
      </c>
      <c r="N54" s="31"/>
      <c r="O54" s="59">
        <v>42224.333935185183</v>
      </c>
      <c r="P54" s="102">
        <v>1.0151843817787418</v>
      </c>
      <c r="Q54" s="34"/>
      <c r="R54" s="34"/>
      <c r="S54" s="34"/>
      <c r="Z54" s="34"/>
      <c r="AA54" s="34"/>
      <c r="AB54" s="34"/>
    </row>
    <row r="55" spans="1:28" x14ac:dyDescent="0.2">
      <c r="A55" s="35">
        <v>42224.593748090279</v>
      </c>
      <c r="B55" s="84">
        <v>1670</v>
      </c>
      <c r="C55" s="23">
        <f t="shared" si="1"/>
        <v>47.289389999999997</v>
      </c>
      <c r="D55" s="22">
        <v>58.5</v>
      </c>
      <c r="E55" s="23"/>
      <c r="F55" s="25"/>
      <c r="G55" s="26"/>
      <c r="H55" s="101">
        <v>52.50445259298062</v>
      </c>
      <c r="I55" s="101">
        <v>18.50445259298062</v>
      </c>
      <c r="J55" s="220">
        <f t="shared" si="2"/>
        <v>59.859999999999992</v>
      </c>
      <c r="K55" s="29"/>
      <c r="L55" s="109">
        <f>'WASP DATA'!A246</f>
        <v>42223.922700000003</v>
      </c>
      <c r="M55" s="215">
        <f>'WASP DATA'!O246</f>
        <v>6.4395480000000003</v>
      </c>
      <c r="N55" s="31"/>
      <c r="O55" s="59">
        <v>42224.344351851854</v>
      </c>
      <c r="P55" s="102">
        <v>1.019522776572668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35">
        <v>42224.604164699071</v>
      </c>
      <c r="B56" s="84">
        <v>1670</v>
      </c>
      <c r="C56" s="23">
        <f t="shared" si="1"/>
        <v>47.289389999999997</v>
      </c>
      <c r="D56" s="22"/>
      <c r="E56" s="23"/>
      <c r="F56" s="25"/>
      <c r="G56" s="26"/>
      <c r="H56" s="101">
        <v>51.234154007333686</v>
      </c>
      <c r="I56" s="101">
        <v>17.234154007333682</v>
      </c>
      <c r="J56" s="220">
        <f t="shared" si="2"/>
        <v>59.589999999999989</v>
      </c>
      <c r="K56" s="29"/>
      <c r="L56" s="109">
        <f>'WASP DATA'!A247</f>
        <v>42223.932999999997</v>
      </c>
      <c r="M56" s="215">
        <f>'WASP DATA'!O247</f>
        <v>6.876036</v>
      </c>
      <c r="N56" s="31"/>
      <c r="O56" s="59">
        <v>42224.354768518519</v>
      </c>
      <c r="P56" s="102">
        <v>1.0281995661605206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35">
        <v>42224.614581307869</v>
      </c>
      <c r="B57" s="84">
        <v>1700</v>
      </c>
      <c r="C57" s="23">
        <f t="shared" si="1"/>
        <v>48.1389</v>
      </c>
      <c r="D57" s="22"/>
      <c r="E57" s="23"/>
      <c r="F57" s="25"/>
      <c r="G57" s="26"/>
      <c r="H57" s="101">
        <v>49.911471974855942</v>
      </c>
      <c r="I57" s="101">
        <v>15.911471974855944</v>
      </c>
      <c r="J57" s="220">
        <f t="shared" si="2"/>
        <v>59.319999999999986</v>
      </c>
      <c r="K57" s="29"/>
      <c r="L57" s="109">
        <f>'WASP DATA'!A248</f>
        <v>42223.943200000002</v>
      </c>
      <c r="M57" s="215">
        <f>'WASP DATA'!O248</f>
        <v>7.3296504000000002</v>
      </c>
      <c r="N57" s="31"/>
      <c r="O57" s="59">
        <v>42224.365185185183</v>
      </c>
      <c r="P57" s="102">
        <v>1.0368763557483731</v>
      </c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35">
        <v>42224.624997916668</v>
      </c>
      <c r="B58" s="84">
        <v>1730</v>
      </c>
      <c r="C58" s="23">
        <f t="shared" si="1"/>
        <v>48.988409999999995</v>
      </c>
      <c r="D58" s="22"/>
      <c r="E58" s="23"/>
      <c r="F58" s="25"/>
      <c r="G58" s="26"/>
      <c r="H58" s="101">
        <v>48.536406495547403</v>
      </c>
      <c r="I58" s="101">
        <v>14.536406495547405</v>
      </c>
      <c r="J58" s="220">
        <f t="shared" si="2"/>
        <v>59.049999999999983</v>
      </c>
      <c r="K58" s="29"/>
      <c r="L58" s="109">
        <f>'WASP DATA'!A249</f>
        <v>42223.953399999999</v>
      </c>
      <c r="M58" s="215">
        <f>'WASP DATA'!O249</f>
        <v>7.800103</v>
      </c>
      <c r="N58" s="31"/>
      <c r="O58" s="59">
        <v>42224.375601851854</v>
      </c>
      <c r="P58" s="102">
        <v>1.0455531453362255</v>
      </c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35">
        <v>42224.635414525466</v>
      </c>
      <c r="B59" s="84">
        <v>1750</v>
      </c>
      <c r="C59" s="23">
        <f t="shared" si="1"/>
        <v>49.554749999999999</v>
      </c>
      <c r="D59" s="22"/>
      <c r="E59" s="23"/>
      <c r="F59" s="25"/>
      <c r="G59" s="26"/>
      <c r="H59" s="101">
        <v>47.122053431115759</v>
      </c>
      <c r="I59" s="101">
        <v>13.122053431115761</v>
      </c>
      <c r="J59" s="220">
        <f t="shared" si="2"/>
        <v>58.77999999999998</v>
      </c>
      <c r="K59" s="29"/>
      <c r="L59" s="109">
        <f>'WASP DATA'!A250</f>
        <v>42223.963600000003</v>
      </c>
      <c r="M59" s="215">
        <f>'WASP DATA'!O250</f>
        <v>8.2870264000000002</v>
      </c>
      <c r="N59" s="31"/>
      <c r="O59" s="59">
        <v>42224.386018518519</v>
      </c>
      <c r="P59" s="102">
        <v>1.054229934924078</v>
      </c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35">
        <v>42224.645831134258</v>
      </c>
      <c r="B60" s="84">
        <v>1750</v>
      </c>
      <c r="C60" s="23">
        <f t="shared" si="1"/>
        <v>49.554749999999999</v>
      </c>
      <c r="D60" s="22"/>
      <c r="E60" s="23"/>
      <c r="F60" s="25"/>
      <c r="G60" s="26"/>
      <c r="H60" s="101">
        <v>45.668412781561017</v>
      </c>
      <c r="I60" s="101">
        <v>11.668412781561017</v>
      </c>
      <c r="J60" s="27">
        <v>58.141256000000006</v>
      </c>
      <c r="K60" s="29"/>
      <c r="L60" s="109">
        <f>'WASP DATA'!A251</f>
        <v>42223.9738</v>
      </c>
      <c r="M60" s="215">
        <f>'WASP DATA'!O251</f>
        <v>8.7899741999999996</v>
      </c>
      <c r="N60" s="31"/>
      <c r="O60" s="59">
        <v>42224.39644675926</v>
      </c>
      <c r="P60" s="102">
        <v>1.0607375271149675</v>
      </c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35">
        <v>42224.656247743056</v>
      </c>
      <c r="B61" s="84">
        <v>1780</v>
      </c>
      <c r="C61" s="23">
        <f t="shared" si="1"/>
        <v>50.404260000000001</v>
      </c>
      <c r="D61" s="22"/>
      <c r="E61" s="23"/>
      <c r="F61" s="25"/>
      <c r="G61" s="26"/>
      <c r="H61" s="101">
        <v>44.188580408590873</v>
      </c>
      <c r="I61" s="101">
        <v>10.188580408590875</v>
      </c>
      <c r="J61" s="27">
        <v>57.438229281531534</v>
      </c>
      <c r="K61" s="29"/>
      <c r="L61" s="109">
        <f>'WASP DATA'!A252</f>
        <v>42223.982499999998</v>
      </c>
      <c r="M61" s="215">
        <f>'WASP DATA'!O252</f>
        <v>9.2334309999999995</v>
      </c>
      <c r="N61" s="31"/>
      <c r="O61" s="59">
        <v>42224.406851851854</v>
      </c>
      <c r="P61" s="102">
        <v>1.0694143167028198</v>
      </c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35">
        <v>42224.666664351855</v>
      </c>
      <c r="B62" s="84">
        <v>1740</v>
      </c>
      <c r="C62" s="23">
        <f t="shared" si="1"/>
        <v>49.27158</v>
      </c>
      <c r="D62" s="22"/>
      <c r="E62" s="23"/>
      <c r="F62" s="25"/>
      <c r="G62" s="26"/>
      <c r="H62" s="101">
        <v>42.682556312205335</v>
      </c>
      <c r="I62" s="101">
        <v>8.6825563122053335</v>
      </c>
      <c r="J62" s="27">
        <v>56.735202563063062</v>
      </c>
      <c r="K62" s="29"/>
      <c r="L62" s="109">
        <f>'WASP DATA'!A253</f>
        <v>42223.992700000003</v>
      </c>
      <c r="M62" s="215">
        <f>'WASP DATA'!O253</f>
        <v>9.7646859999999993</v>
      </c>
      <c r="N62" s="31"/>
      <c r="O62" s="59">
        <v>42224.417268518519</v>
      </c>
      <c r="P62" s="102">
        <v>1.0802603036876355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35">
        <v>42224.677080960646</v>
      </c>
      <c r="B63" s="84">
        <v>1740</v>
      </c>
      <c r="C63" s="23">
        <f t="shared" si="1"/>
        <v>49.27158</v>
      </c>
      <c r="D63" s="22"/>
      <c r="E63" s="23"/>
      <c r="F63" s="25"/>
      <c r="G63" s="26"/>
      <c r="H63" s="101">
        <v>41.163436354112093</v>
      </c>
      <c r="I63" s="101">
        <v>7.1634363541120907</v>
      </c>
      <c r="J63" s="27">
        <v>56.032175844594605</v>
      </c>
      <c r="K63" s="29"/>
      <c r="L63" s="109">
        <f>'WASP DATA'!A254</f>
        <v>42224.002800000002</v>
      </c>
      <c r="M63" s="215">
        <f>'WASP DATA'!O254</f>
        <v>10.310254</v>
      </c>
      <c r="N63" s="31"/>
      <c r="O63" s="59">
        <v>42224.427685185183</v>
      </c>
      <c r="P63" s="102">
        <v>1.0932754880694142</v>
      </c>
      <c r="Q63" s="139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35">
        <v>42224.687497569445</v>
      </c>
      <c r="B64" s="84">
        <v>1760</v>
      </c>
      <c r="C64" s="23">
        <f t="shared" si="1"/>
        <v>49.837919999999997</v>
      </c>
      <c r="D64" s="22"/>
      <c r="E64" s="23"/>
      <c r="F64" s="25"/>
      <c r="G64" s="26"/>
      <c r="H64" s="101">
        <v>39.631220534311147</v>
      </c>
      <c r="I64" s="101">
        <v>5.6312205343111463</v>
      </c>
      <c r="J64" s="27">
        <v>55.329149126126126</v>
      </c>
      <c r="K64" s="29"/>
      <c r="L64" s="109">
        <f>'WASP DATA'!A255</f>
        <v>42224.012999999999</v>
      </c>
      <c r="M64" s="215">
        <f>'WASP DATA'!O255</f>
        <v>10.86938</v>
      </c>
      <c r="N64" s="31"/>
      <c r="O64" s="59">
        <v>42224.438101851854</v>
      </c>
      <c r="P64" s="102">
        <v>1.1062906724511929</v>
      </c>
      <c r="Q64" s="139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35">
        <v>42224.697914178243</v>
      </c>
      <c r="B65" s="84">
        <v>1740</v>
      </c>
      <c r="C65" s="23">
        <f t="shared" si="1"/>
        <v>49.27158</v>
      </c>
      <c r="D65" s="22"/>
      <c r="E65" s="23"/>
      <c r="F65" s="25"/>
      <c r="G65" s="26"/>
      <c r="H65" s="101">
        <v>38.0728129910948</v>
      </c>
      <c r="I65" s="101">
        <v>4.072812991094799</v>
      </c>
      <c r="J65" s="27">
        <v>54.626122407657654</v>
      </c>
      <c r="K65" s="29"/>
      <c r="L65" s="109">
        <f>'WASP DATA'!A256</f>
        <v>42224.023099999999</v>
      </c>
      <c r="M65" s="215">
        <f>'WASP DATA'!O256</f>
        <v>11.44121</v>
      </c>
      <c r="N65" s="31"/>
      <c r="O65" s="59">
        <v>42224.448518518519</v>
      </c>
      <c r="P65" s="102">
        <v>1.1236442516268981</v>
      </c>
      <c r="Q65" s="139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35">
        <v>42224.708330787034</v>
      </c>
      <c r="B66" s="84">
        <v>1730</v>
      </c>
      <c r="C66" s="23">
        <f t="shared" si="1"/>
        <v>48.988409999999995</v>
      </c>
      <c r="D66" s="22"/>
      <c r="E66" s="23"/>
      <c r="F66" s="25"/>
      <c r="G66" s="26"/>
      <c r="H66" s="101">
        <v>36.488213724463051</v>
      </c>
      <c r="I66" s="101">
        <v>2.4882137244630531</v>
      </c>
      <c r="J66" s="27">
        <v>53.923095689189189</v>
      </c>
      <c r="K66" s="29"/>
      <c r="L66" s="109">
        <f>'WASP DATA'!A257</f>
        <v>42224.033199999998</v>
      </c>
      <c r="M66" s="215">
        <f>'WASP DATA'!O257</f>
        <v>12.024782</v>
      </c>
      <c r="N66" s="31"/>
      <c r="O66" s="59">
        <v>42224.458935185183</v>
      </c>
      <c r="P66" s="102">
        <v>1.1388286334056399</v>
      </c>
      <c r="Q66" s="139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35">
        <v>42224.718747395833</v>
      </c>
      <c r="B67" s="84">
        <v>1740</v>
      </c>
      <c r="C67" s="23">
        <f t="shared" si="1"/>
        <v>49.27158</v>
      </c>
      <c r="D67" s="22"/>
      <c r="E67" s="23"/>
      <c r="F67" s="25"/>
      <c r="G67" s="26"/>
      <c r="H67" s="101">
        <v>36.261213724463055</v>
      </c>
      <c r="I67" s="101">
        <v>2.2612137244630532</v>
      </c>
      <c r="J67" s="27">
        <v>53.220068970720718</v>
      </c>
      <c r="K67" s="29"/>
      <c r="L67" s="109">
        <f>'WASP DATA'!A258</f>
        <v>42224.043299999998</v>
      </c>
      <c r="M67" s="215">
        <f>'WASP DATA'!O258</f>
        <v>12.619009999999999</v>
      </c>
      <c r="N67" s="31"/>
      <c r="O67" s="99">
        <v>42224.469351851854</v>
      </c>
      <c r="P67" s="102">
        <v>1.1496746203904555</v>
      </c>
      <c r="Q67" s="139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35">
        <v>42224.729164004631</v>
      </c>
      <c r="B68" s="84">
        <v>1730</v>
      </c>
      <c r="C68" s="23">
        <f t="shared" si="1"/>
        <v>48.988409999999995</v>
      </c>
      <c r="D68" s="22"/>
      <c r="E68" s="23"/>
      <c r="F68" s="25"/>
      <c r="G68" s="26"/>
      <c r="H68" s="101">
        <v>36.034213724463051</v>
      </c>
      <c r="I68" s="101">
        <v>2.0342137244630534</v>
      </c>
      <c r="J68" s="27">
        <v>52.517042252252239</v>
      </c>
      <c r="K68" s="29"/>
      <c r="L68" s="109">
        <f>'WASP DATA'!A259</f>
        <v>42224.053399999997</v>
      </c>
      <c r="M68" s="215">
        <f>'WASP DATA'!O259</f>
        <v>13.2227</v>
      </c>
      <c r="N68" s="31"/>
      <c r="O68" s="59">
        <v>42224.479756944442</v>
      </c>
      <c r="P68" s="102">
        <v>1.156182212581345</v>
      </c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35">
        <v>42224.739580613423</v>
      </c>
      <c r="B69" s="84">
        <v>1740</v>
      </c>
      <c r="C69" s="23">
        <f t="shared" si="1"/>
        <v>49.27158</v>
      </c>
      <c r="D69" s="22"/>
      <c r="E69" s="23"/>
      <c r="F69" s="25"/>
      <c r="G69" s="26"/>
      <c r="H69" s="101">
        <v>35.807213724463054</v>
      </c>
      <c r="I69" s="101">
        <v>1.8072137244630533</v>
      </c>
      <c r="J69" s="27">
        <v>51.814015533783788</v>
      </c>
      <c r="K69" s="29"/>
      <c r="L69" s="109">
        <f>'WASP DATA'!A260</f>
        <v>42224.063499999997</v>
      </c>
      <c r="M69" s="215">
        <f>'WASP DATA'!O260</f>
        <v>13.834581</v>
      </c>
      <c r="N69" s="31"/>
      <c r="O69" s="99">
        <v>42224.490173611113</v>
      </c>
      <c r="P69" s="102">
        <v>1.1583514099783081</v>
      </c>
      <c r="Q69" s="34" t="s">
        <v>106</v>
      </c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35">
        <v>42224.749997222221</v>
      </c>
      <c r="B70" s="84">
        <v>1740</v>
      </c>
      <c r="C70" s="23">
        <f t="shared" si="1"/>
        <v>49.27158</v>
      </c>
      <c r="D70" s="22"/>
      <c r="E70" s="23"/>
      <c r="F70" s="25"/>
      <c r="G70" s="26"/>
      <c r="H70" s="101">
        <v>35.58021372446305</v>
      </c>
      <c r="I70" s="101">
        <v>1.5802137244630532</v>
      </c>
      <c r="J70" s="27">
        <v>51.110988815315324</v>
      </c>
      <c r="K70" s="29"/>
      <c r="L70" s="109">
        <f>'WASP DATA'!A261</f>
        <v>42224.073600000003</v>
      </c>
      <c r="M70" s="215">
        <f>'WASP DATA'!O261</f>
        <v>14.45336</v>
      </c>
      <c r="N70" s="31"/>
      <c r="O70" s="59">
        <v>42224.500590277778</v>
      </c>
      <c r="P70" s="102">
        <v>1.1583514099783081</v>
      </c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35">
        <v>42224.76041383102</v>
      </c>
      <c r="B71" s="84">
        <v>1760</v>
      </c>
      <c r="C71" s="23">
        <f t="shared" si="1"/>
        <v>49.837919999999997</v>
      </c>
      <c r="D71" s="22"/>
      <c r="E71" s="23"/>
      <c r="F71" s="25"/>
      <c r="G71" s="26"/>
      <c r="H71" s="101">
        <v>35.353213724463053</v>
      </c>
      <c r="I71" s="101">
        <v>1.3532137244630531</v>
      </c>
      <c r="J71" s="27">
        <v>50.407962096846852</v>
      </c>
      <c r="K71" s="29"/>
      <c r="L71" s="109">
        <f>'WASP DATA'!A262</f>
        <v>42224.083599999998</v>
      </c>
      <c r="M71" s="215">
        <f>'WASP DATA'!O262</f>
        <v>15.077704000000001</v>
      </c>
      <c r="N71" s="31"/>
      <c r="O71" s="59">
        <v>42224.511006944442</v>
      </c>
      <c r="P71" s="102">
        <v>1.156182212581345</v>
      </c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35">
        <v>42224.770830439818</v>
      </c>
      <c r="B72" s="84">
        <v>1780</v>
      </c>
      <c r="C72" s="23">
        <f t="shared" si="1"/>
        <v>50.404260000000001</v>
      </c>
      <c r="D72" s="22"/>
      <c r="E72" s="23"/>
      <c r="F72" s="25"/>
      <c r="G72" s="26"/>
      <c r="H72" s="101">
        <v>35.126213724463057</v>
      </c>
      <c r="I72" s="101">
        <v>1.126213724463053</v>
      </c>
      <c r="J72" s="27">
        <v>49.704935378378387</v>
      </c>
      <c r="K72" s="29"/>
      <c r="L72" s="109">
        <f>'WASP DATA'!A263</f>
        <v>42224.093699999998</v>
      </c>
      <c r="M72" s="215">
        <f>'WASP DATA'!O263</f>
        <v>15.706300000000001</v>
      </c>
      <c r="N72" s="31"/>
      <c r="O72" s="59">
        <v>42224.521423611113</v>
      </c>
      <c r="P72" s="102">
        <v>1.1496746203904555</v>
      </c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35">
        <v>42224.78124704861</v>
      </c>
      <c r="B73" s="84">
        <v>1760</v>
      </c>
      <c r="C73" s="23">
        <f t="shared" si="1"/>
        <v>49.837919999999997</v>
      </c>
      <c r="D73" s="22"/>
      <c r="E73" s="23"/>
      <c r="F73" s="25"/>
      <c r="G73" s="26"/>
      <c r="H73" s="101">
        <v>34.899213724463053</v>
      </c>
      <c r="I73" s="101">
        <v>0.89921372446305303</v>
      </c>
      <c r="J73" s="27">
        <v>49.001908659909915</v>
      </c>
      <c r="K73" s="29"/>
      <c r="L73" s="109">
        <f>'WASP DATA'!A264</f>
        <v>42224.1037</v>
      </c>
      <c r="M73" s="215">
        <f>'WASP DATA'!O264</f>
        <v>16.337820000000001</v>
      </c>
      <c r="N73" s="31"/>
      <c r="O73" s="59">
        <v>42224.531851851854</v>
      </c>
      <c r="P73" s="102">
        <v>1.1453362255965294</v>
      </c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35">
        <v>42224.791663657408</v>
      </c>
      <c r="B74" s="84">
        <v>1780</v>
      </c>
      <c r="C74" s="23">
        <f t="shared" si="1"/>
        <v>50.404260000000001</v>
      </c>
      <c r="D74" s="22"/>
      <c r="E74" s="23"/>
      <c r="F74" s="25"/>
      <c r="G74" s="26"/>
      <c r="H74" s="101">
        <v>34.672213724463056</v>
      </c>
      <c r="I74" s="101">
        <v>0.67221372446305305</v>
      </c>
      <c r="J74" s="27">
        <v>48.298881941441451</v>
      </c>
      <c r="K74" s="29"/>
      <c r="L74" s="109">
        <f>'WASP DATA'!A265</f>
        <v>42224.112300000001</v>
      </c>
      <c r="M74" s="215">
        <f>'WASP DATA'!O265</f>
        <v>16.880459999999999</v>
      </c>
      <c r="N74" s="31"/>
      <c r="O74" s="99">
        <v>42224.542268518519</v>
      </c>
      <c r="P74" s="102">
        <v>1.1388286334056399</v>
      </c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35">
        <v>42224.802080266207</v>
      </c>
      <c r="B75" s="84">
        <v>1790</v>
      </c>
      <c r="C75" s="23">
        <f t="shared" si="1"/>
        <v>50.687429999999999</v>
      </c>
      <c r="D75" s="22"/>
      <c r="E75" s="23"/>
      <c r="F75" s="25"/>
      <c r="G75" s="26"/>
      <c r="H75" s="101">
        <v>34.445213724463052</v>
      </c>
      <c r="I75" s="101">
        <v>0.44521372446305307</v>
      </c>
      <c r="J75" s="27">
        <v>47.595855222972965</v>
      </c>
      <c r="K75" s="29"/>
      <c r="L75" s="109">
        <f>'WASP DATA'!A266</f>
        <v>42224.122300000003</v>
      </c>
      <c r="M75" s="215">
        <f>'WASP DATA'!O266</f>
        <v>17.513929999999998</v>
      </c>
      <c r="N75" s="31"/>
      <c r="O75" s="99">
        <v>42224.552673611113</v>
      </c>
      <c r="P75" s="102">
        <v>1.1323210412147506</v>
      </c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35">
        <v>42224.812496874998</v>
      </c>
      <c r="B76" s="84">
        <v>1800</v>
      </c>
      <c r="C76" s="23">
        <f t="shared" si="1"/>
        <v>50.970599999999997</v>
      </c>
      <c r="D76" s="22"/>
      <c r="E76" s="23"/>
      <c r="F76" s="25"/>
      <c r="G76" s="26"/>
      <c r="H76" s="101">
        <v>34.218213724463055</v>
      </c>
      <c r="I76" s="101">
        <v>0.21821372446305307</v>
      </c>
      <c r="J76" s="27">
        <v>47.488479615615603</v>
      </c>
      <c r="K76" s="29"/>
      <c r="L76" s="109">
        <f>'WASP DATA'!A267</f>
        <v>42224.132400000002</v>
      </c>
      <c r="M76" s="215">
        <f>'WASP DATA'!O267</f>
        <v>18.146571999999999</v>
      </c>
      <c r="N76" s="31"/>
      <c r="O76" s="59">
        <v>42224.563090277778</v>
      </c>
      <c r="P76" s="102">
        <v>1.1236442516268981</v>
      </c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35">
        <v>42224.822913483797</v>
      </c>
      <c r="B77" s="84">
        <v>1760</v>
      </c>
      <c r="C77" s="23">
        <f t="shared" si="1"/>
        <v>49.837919999999997</v>
      </c>
      <c r="D77" s="22"/>
      <c r="E77" s="23"/>
      <c r="F77" s="25"/>
      <c r="G77" s="26"/>
      <c r="H77" s="101">
        <v>33.991213724463051</v>
      </c>
      <c r="I77" s="101">
        <v>-8.7862755369469414E-3</v>
      </c>
      <c r="J77" s="27">
        <v>47.381104008258248</v>
      </c>
      <c r="K77" s="29"/>
      <c r="L77" s="109">
        <f>'WASP DATA'!A268</f>
        <v>42224.1423</v>
      </c>
      <c r="M77" s="215">
        <f>'WASP DATA'!O268</f>
        <v>18.777059999999999</v>
      </c>
      <c r="N77" s="31"/>
      <c r="O77" s="59">
        <v>42224.573518518519</v>
      </c>
      <c r="P77" s="102">
        <v>1.1149674620390455</v>
      </c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35">
        <v>42224.833330092595</v>
      </c>
      <c r="B78" s="84">
        <v>1740</v>
      </c>
      <c r="C78" s="23">
        <f t="shared" ref="C78:C141" si="3">B78*0.028317</f>
        <v>49.27158</v>
      </c>
      <c r="D78" s="22">
        <v>40.6</v>
      </c>
      <c r="E78" s="23"/>
      <c r="F78" s="25"/>
      <c r="G78" s="26"/>
      <c r="H78" s="101">
        <v>34.03</v>
      </c>
      <c r="I78" s="101">
        <v>0.03</v>
      </c>
      <c r="J78" s="27">
        <v>47.273728400900879</v>
      </c>
      <c r="K78" s="29"/>
      <c r="L78" s="109">
        <f>'WASP DATA'!A269</f>
        <v>42224.152300000002</v>
      </c>
      <c r="M78" s="215">
        <f>'WASP DATA'!O269</f>
        <v>19.404039999999998</v>
      </c>
      <c r="N78" s="31"/>
      <c r="O78" s="59">
        <v>42224.583935185183</v>
      </c>
      <c r="P78" s="102">
        <v>1.1062906724511929</v>
      </c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35">
        <v>42224.843746701386</v>
      </c>
      <c r="B79" s="84">
        <v>1720</v>
      </c>
      <c r="C79" s="23">
        <f t="shared" si="3"/>
        <v>48.705239999999996</v>
      </c>
      <c r="D79" s="22"/>
      <c r="E79" s="23"/>
      <c r="F79" s="25"/>
      <c r="G79" s="26"/>
      <c r="H79" s="221"/>
      <c r="I79" s="101">
        <v>0</v>
      </c>
      <c r="J79" s="27">
        <v>47.166352793543531</v>
      </c>
      <c r="K79" s="29"/>
      <c r="L79" s="109">
        <f>'WASP DATA'!A270</f>
        <v>42224.162300000004</v>
      </c>
      <c r="M79" s="215">
        <f>'WASP DATA'!O270</f>
        <v>20.026123999999999</v>
      </c>
      <c r="N79" s="31"/>
      <c r="O79" s="59">
        <v>42224.594351851854</v>
      </c>
      <c r="P79" s="102">
        <v>1.0997830802603037</v>
      </c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35">
        <v>42224.854163310185</v>
      </c>
      <c r="B80" s="84">
        <v>1720</v>
      </c>
      <c r="C80" s="23">
        <f t="shared" si="3"/>
        <v>48.705239999999996</v>
      </c>
      <c r="D80" s="22"/>
      <c r="E80" s="23"/>
      <c r="F80" s="25"/>
      <c r="G80" s="26"/>
      <c r="H80" s="221"/>
      <c r="I80" s="101">
        <v>0</v>
      </c>
      <c r="J80" s="27">
        <v>47.058977186186169</v>
      </c>
      <c r="K80" s="29"/>
      <c r="L80" s="109">
        <f>'WASP DATA'!A271</f>
        <v>42224.173699999999</v>
      </c>
      <c r="M80" s="215">
        <f>'WASP DATA'!O271</f>
        <v>20.729299999999999</v>
      </c>
      <c r="N80" s="31"/>
      <c r="O80" s="59">
        <v>42224.604768518519</v>
      </c>
      <c r="P80" s="102">
        <v>1.0911062906724511</v>
      </c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35">
        <v>42224.864579918984</v>
      </c>
      <c r="B81" s="84">
        <v>1700</v>
      </c>
      <c r="C81" s="23">
        <f t="shared" si="3"/>
        <v>48.1389</v>
      </c>
      <c r="D81" s="22"/>
      <c r="E81" s="23"/>
      <c r="F81" s="25"/>
      <c r="G81" s="26"/>
      <c r="H81" s="221"/>
      <c r="I81" s="101">
        <v>0</v>
      </c>
      <c r="J81" s="27">
        <v>46.9516015788288</v>
      </c>
      <c r="K81" s="29"/>
      <c r="L81" s="109">
        <f>'WASP DATA'!A272</f>
        <v>42224.183599999997</v>
      </c>
      <c r="M81" s="215">
        <f>'WASP DATA'!O272</f>
        <v>21.336162000000002</v>
      </c>
      <c r="N81" s="31"/>
      <c r="O81" s="59">
        <v>42224.615185185183</v>
      </c>
      <c r="P81" s="102">
        <v>1.0824295010845986</v>
      </c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35">
        <v>42224.874996527775</v>
      </c>
      <c r="B82" s="84">
        <v>1690</v>
      </c>
      <c r="C82" s="23">
        <f t="shared" si="3"/>
        <v>47.855729999999994</v>
      </c>
      <c r="D82" s="22"/>
      <c r="E82" s="23"/>
      <c r="F82" s="25"/>
      <c r="G82" s="26"/>
      <c r="H82" s="221"/>
      <c r="I82" s="101">
        <v>0</v>
      </c>
      <c r="J82" s="27">
        <v>46.844225971471445</v>
      </c>
      <c r="K82" s="29"/>
      <c r="L82" s="109">
        <f>'WASP DATA'!A273</f>
        <v>42224.193599999999</v>
      </c>
      <c r="M82" s="215">
        <f>'WASP DATA'!O273</f>
        <v>21.933682999999998</v>
      </c>
      <c r="N82" s="31"/>
      <c r="O82" s="59">
        <v>42224.625601851854</v>
      </c>
      <c r="P82" s="102">
        <v>1.0759219088937093</v>
      </c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35">
        <v>42224.885413136573</v>
      </c>
      <c r="B83" s="84">
        <v>1680</v>
      </c>
      <c r="C83" s="23">
        <f t="shared" si="3"/>
        <v>47.572559999999996</v>
      </c>
      <c r="D83" s="22"/>
      <c r="E83" s="23"/>
      <c r="F83" s="25"/>
      <c r="G83" s="26"/>
      <c r="H83" s="221"/>
      <c r="I83" s="101">
        <v>0</v>
      </c>
      <c r="J83" s="27">
        <v>46.73685036411409</v>
      </c>
      <c r="K83" s="29"/>
      <c r="L83" s="109">
        <f>'WASP DATA'!A274</f>
        <v>42224.203500000003</v>
      </c>
      <c r="M83" s="215">
        <f>'WASP DATA'!O274</f>
        <v>22.520441999999999</v>
      </c>
      <c r="N83" s="31"/>
      <c r="O83" s="59">
        <v>42224.636018518519</v>
      </c>
      <c r="P83" s="102">
        <v>1.0694143167028198</v>
      </c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35">
        <v>42224.895829745372</v>
      </c>
      <c r="B84" s="84">
        <v>1670</v>
      </c>
      <c r="C84" s="23">
        <f t="shared" si="3"/>
        <v>47.289389999999997</v>
      </c>
      <c r="D84" s="22"/>
      <c r="E84" s="23"/>
      <c r="F84" s="25"/>
      <c r="G84" s="26"/>
      <c r="H84" s="221"/>
      <c r="I84" s="101">
        <v>0</v>
      </c>
      <c r="J84" s="27">
        <v>46.629474756756743</v>
      </c>
      <c r="K84" s="29"/>
      <c r="L84" s="109">
        <f>'WASP DATA'!A275</f>
        <v>42224.213400000001</v>
      </c>
      <c r="M84" s="215">
        <f>'WASP DATA'!O275</f>
        <v>23.095050000000001</v>
      </c>
      <c r="N84" s="31"/>
      <c r="O84" s="59">
        <v>42224.646435185183</v>
      </c>
      <c r="P84" s="102">
        <v>1.0629067245119306</v>
      </c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35">
        <v>42224.906246354163</v>
      </c>
      <c r="B85" s="84">
        <v>1670</v>
      </c>
      <c r="C85" s="23">
        <f t="shared" si="3"/>
        <v>47.289389999999997</v>
      </c>
      <c r="D85" s="22"/>
      <c r="E85" s="23"/>
      <c r="F85" s="25"/>
      <c r="G85" s="26"/>
      <c r="H85" s="221"/>
      <c r="I85" s="101">
        <v>0</v>
      </c>
      <c r="J85" s="27">
        <v>46.522099149399367</v>
      </c>
      <c r="K85" s="29"/>
      <c r="L85" s="109">
        <f>'WASP DATA'!A276</f>
        <v>42224.223299999998</v>
      </c>
      <c r="M85" s="215">
        <f>'WASP DATA'!O276</f>
        <v>23.656140000000001</v>
      </c>
      <c r="N85" s="31"/>
      <c r="O85" s="59">
        <v>42224.656851851854</v>
      </c>
      <c r="P85" s="102">
        <v>1.0585683297180042</v>
      </c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35">
        <v>42224.916662962962</v>
      </c>
      <c r="B86" s="84">
        <v>1670</v>
      </c>
      <c r="C86" s="23">
        <f t="shared" si="3"/>
        <v>47.289389999999997</v>
      </c>
      <c r="D86" s="22"/>
      <c r="E86" s="23"/>
      <c r="F86" s="25"/>
      <c r="G86" s="26"/>
      <c r="H86" s="221"/>
      <c r="I86" s="101">
        <v>0</v>
      </c>
      <c r="J86" s="27">
        <v>46.414723542042012</v>
      </c>
      <c r="K86" s="29"/>
      <c r="L86" s="109">
        <f>'WASP DATA'!A277</f>
        <v>42224.233200000002</v>
      </c>
      <c r="M86" s="215">
        <f>'WASP DATA'!O277</f>
        <v>24.202421000000001</v>
      </c>
      <c r="N86" s="31"/>
      <c r="O86" s="59">
        <v>42224.667256944442</v>
      </c>
      <c r="P86" s="102">
        <v>1.0520607375271149</v>
      </c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35">
        <v>42224.92707957176</v>
      </c>
      <c r="B87" s="84">
        <v>1680</v>
      </c>
      <c r="C87" s="23">
        <f t="shared" si="3"/>
        <v>47.572559999999996</v>
      </c>
      <c r="D87" s="22"/>
      <c r="E87" s="23"/>
      <c r="F87" s="25"/>
      <c r="G87" s="26"/>
      <c r="H87" s="221"/>
      <c r="I87" s="101">
        <v>0</v>
      </c>
      <c r="J87" s="27">
        <v>46.307347934684657</v>
      </c>
      <c r="K87" s="29"/>
      <c r="L87" s="109">
        <f>'WASP DATA'!A278</f>
        <v>42224.2431</v>
      </c>
      <c r="M87" s="215">
        <f>'WASP DATA'!O278</f>
        <v>24.732669999999999</v>
      </c>
      <c r="N87" s="31"/>
      <c r="O87" s="59">
        <v>42224.677685185183</v>
      </c>
      <c r="P87" s="102">
        <v>1.0477223427331885</v>
      </c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35">
        <v>42224.937496180559</v>
      </c>
      <c r="B88" s="84">
        <v>1690</v>
      </c>
      <c r="C88" s="23">
        <f t="shared" si="3"/>
        <v>47.855729999999994</v>
      </c>
      <c r="D88" s="22">
        <v>33.4</v>
      </c>
      <c r="E88" s="23"/>
      <c r="F88" s="25"/>
      <c r="G88" s="26"/>
      <c r="H88" s="221"/>
      <c r="I88" s="101"/>
      <c r="K88" s="29"/>
      <c r="L88" s="109">
        <f>'WASP DATA'!A279</f>
        <v>42224.252999999997</v>
      </c>
      <c r="M88" s="215">
        <f>'WASP DATA'!O279</f>
        <v>25.245729999999998</v>
      </c>
      <c r="N88" s="31"/>
      <c r="O88" s="59">
        <v>42224.688101851854</v>
      </c>
      <c r="P88" s="102">
        <v>1.0433839479392624</v>
      </c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35">
        <v>42224.94791278935</v>
      </c>
      <c r="B89" s="84">
        <v>1720</v>
      </c>
      <c r="C89" s="23">
        <f t="shared" si="3"/>
        <v>48.705239999999996</v>
      </c>
      <c r="D89" s="22"/>
      <c r="E89" s="23"/>
      <c r="F89" s="25"/>
      <c r="G89" s="26"/>
      <c r="H89" s="222"/>
      <c r="I89" s="101"/>
      <c r="K89" s="29"/>
      <c r="L89" s="109">
        <f>'WASP DATA'!A280</f>
        <v>42224.262900000002</v>
      </c>
      <c r="M89" s="215">
        <f>'WASP DATA'!O280</f>
        <v>25.740552000000001</v>
      </c>
      <c r="N89" s="31"/>
      <c r="O89" s="59">
        <v>42224.698518518519</v>
      </c>
      <c r="P89" s="102">
        <v>1.0412147505422993</v>
      </c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35">
        <v>42224.958329398149</v>
      </c>
      <c r="B90" s="84">
        <v>1700</v>
      </c>
      <c r="C90" s="23">
        <f t="shared" si="3"/>
        <v>48.1389</v>
      </c>
      <c r="D90" s="22"/>
      <c r="E90" s="23"/>
      <c r="F90" s="25"/>
      <c r="G90" s="26"/>
      <c r="H90" s="222"/>
      <c r="I90" s="101"/>
      <c r="K90" s="29"/>
      <c r="L90" s="109">
        <f>'WASP DATA'!A281</f>
        <v>42224.272799999999</v>
      </c>
      <c r="M90" s="215">
        <f>'WASP DATA'!O281</f>
        <v>26.216190000000001</v>
      </c>
      <c r="N90" s="31"/>
      <c r="O90" s="59">
        <v>42224.708935185183</v>
      </c>
      <c r="P90" s="102">
        <v>1.0368763557483731</v>
      </c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35">
        <v>42224.968746006947</v>
      </c>
      <c r="B91" s="84">
        <v>1690</v>
      </c>
      <c r="C91" s="23">
        <f t="shared" si="3"/>
        <v>47.855729999999994</v>
      </c>
      <c r="D91" s="22"/>
      <c r="E91" s="23"/>
      <c r="F91" s="25"/>
      <c r="G91" s="26"/>
      <c r="H91" s="222"/>
      <c r="I91" s="101"/>
      <c r="K91" s="29"/>
      <c r="L91" s="109">
        <f>'WASP DATA'!A282</f>
        <v>42224.282599999999</v>
      </c>
      <c r="M91" s="215">
        <f>'WASP DATA'!O282</f>
        <v>26.671779999999998</v>
      </c>
      <c r="N91" s="31"/>
      <c r="O91" s="59">
        <v>42224.719351851854</v>
      </c>
      <c r="P91" s="102">
        <v>1.0347071583514098</v>
      </c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35">
        <v>42224.979162615738</v>
      </c>
      <c r="B92" s="84">
        <v>1720</v>
      </c>
      <c r="C92" s="23">
        <f t="shared" si="3"/>
        <v>48.705239999999996</v>
      </c>
      <c r="D92" s="22"/>
      <c r="E92" s="23"/>
      <c r="F92" s="25"/>
      <c r="G92" s="26"/>
      <c r="H92" s="222"/>
      <c r="I92" s="101"/>
      <c r="K92" s="29"/>
      <c r="L92" s="109">
        <f>'WASP DATA'!A283</f>
        <v>42224.292500000003</v>
      </c>
      <c r="M92" s="215">
        <f>'WASP DATA'!O283</f>
        <v>27.106580000000001</v>
      </c>
      <c r="N92" s="31"/>
      <c r="O92" s="59">
        <v>42224.729768518519</v>
      </c>
      <c r="P92" s="102">
        <v>1.0325379609544467</v>
      </c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35">
        <v>42224.989579224537</v>
      </c>
      <c r="B93" s="84">
        <v>1740</v>
      </c>
      <c r="C93" s="23">
        <f t="shared" si="3"/>
        <v>49.27158</v>
      </c>
      <c r="D93" s="22"/>
      <c r="E93" s="23"/>
      <c r="F93" s="25"/>
      <c r="G93" s="26"/>
      <c r="H93" s="222"/>
      <c r="I93" s="101"/>
      <c r="K93" s="29"/>
      <c r="L93" s="109">
        <f>'WASP DATA'!A284</f>
        <v>42224.302300000003</v>
      </c>
      <c r="M93" s="215">
        <f>'WASP DATA'!O284</f>
        <v>27.519924</v>
      </c>
      <c r="N93" s="31"/>
      <c r="O93" s="59">
        <v>42224.740185185183</v>
      </c>
      <c r="P93" s="102">
        <v>1.0303687635574836</v>
      </c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35">
        <v>42224.999995833336</v>
      </c>
      <c r="B94" s="84">
        <v>1720</v>
      </c>
      <c r="C94" s="23">
        <f t="shared" si="3"/>
        <v>48.705239999999996</v>
      </c>
      <c r="D94" s="22"/>
      <c r="E94" s="23"/>
      <c r="F94" s="25"/>
      <c r="G94" s="26"/>
      <c r="H94" s="222"/>
      <c r="I94" s="101"/>
      <c r="K94" s="29"/>
      <c r="L94" s="109">
        <f>'WASP DATA'!A285</f>
        <v>42224.3122</v>
      </c>
      <c r="M94" s="215">
        <f>'WASP DATA'!O285</f>
        <v>27.911242999999999</v>
      </c>
      <c r="N94" s="31"/>
      <c r="O94" s="59">
        <v>42224.750590277778</v>
      </c>
      <c r="P94" s="102">
        <v>1.0303687635574836</v>
      </c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35">
        <v>42225.010412442127</v>
      </c>
      <c r="B95" s="84">
        <v>1720</v>
      </c>
      <c r="C95" s="23">
        <f t="shared" si="3"/>
        <v>48.705239999999996</v>
      </c>
      <c r="D95" s="22"/>
      <c r="E95" s="23"/>
      <c r="F95" s="25"/>
      <c r="G95" s="26"/>
      <c r="H95" s="222"/>
      <c r="I95" s="101"/>
      <c r="K95" s="29"/>
      <c r="L95" s="109">
        <f>'WASP DATA'!A286</f>
        <v>42224.323499999999</v>
      </c>
      <c r="M95" s="215">
        <f>'WASP DATA'!O286</f>
        <v>28.330842000000001</v>
      </c>
      <c r="N95" s="31"/>
      <c r="O95" s="59">
        <v>42224.761018518519</v>
      </c>
      <c r="P95" s="102">
        <v>1.0281995661605206</v>
      </c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35">
        <v>42225.020829050925</v>
      </c>
      <c r="B96" s="84">
        <v>1720</v>
      </c>
      <c r="C96" s="23">
        <f t="shared" si="3"/>
        <v>48.705239999999996</v>
      </c>
      <c r="D96" s="22"/>
      <c r="E96" s="23"/>
      <c r="F96" s="25"/>
      <c r="G96" s="26"/>
      <c r="H96" s="222"/>
      <c r="I96" s="101"/>
      <c r="K96" s="29"/>
      <c r="L96" s="109">
        <f>'WASP DATA'!A287</f>
        <v>42224.333299999998</v>
      </c>
      <c r="M96" s="215">
        <f>'WASP DATA'!O287</f>
        <v>28.67332</v>
      </c>
      <c r="N96" s="31"/>
      <c r="O96" s="59">
        <v>42224.771435185183</v>
      </c>
      <c r="P96" s="102">
        <v>1.0260303687635575</v>
      </c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35">
        <v>42225.031245659724</v>
      </c>
      <c r="B97" s="84">
        <v>1730</v>
      </c>
      <c r="C97" s="23">
        <f t="shared" si="3"/>
        <v>48.988409999999995</v>
      </c>
      <c r="D97" s="22"/>
      <c r="E97" s="23"/>
      <c r="F97" s="25"/>
      <c r="G97" s="26"/>
      <c r="H97" s="222"/>
      <c r="I97" s="101"/>
      <c r="K97" s="29"/>
      <c r="L97" s="109">
        <f>'WASP DATA'!A288</f>
        <v>42224.343200000003</v>
      </c>
      <c r="M97" s="215">
        <f>'WASP DATA'!O288</f>
        <v>28.992349999999998</v>
      </c>
      <c r="N97" s="31"/>
      <c r="O97" s="59">
        <v>42224.781851851854</v>
      </c>
      <c r="P97" s="102">
        <v>1.0260303687635575</v>
      </c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35">
        <v>42225.041662268515</v>
      </c>
      <c r="B98" s="84">
        <v>1690</v>
      </c>
      <c r="C98" s="23">
        <f t="shared" si="3"/>
        <v>47.855729999999994</v>
      </c>
      <c r="D98" s="22"/>
      <c r="E98" s="23"/>
      <c r="F98" s="25"/>
      <c r="G98" s="26"/>
      <c r="H98" s="222"/>
      <c r="I98" s="101"/>
      <c r="K98" s="29"/>
      <c r="L98" s="109">
        <f>'WASP DATA'!A289</f>
        <v>42224.353000000003</v>
      </c>
      <c r="M98" s="215">
        <f>'WASP DATA'!O289</f>
        <v>29.28755</v>
      </c>
      <c r="N98" s="31"/>
      <c r="O98" s="59">
        <v>42224.792268518519</v>
      </c>
      <c r="P98" s="102">
        <v>1.0260303687635575</v>
      </c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35">
        <v>42225.052078877314</v>
      </c>
      <c r="B99" s="84">
        <v>1700</v>
      </c>
      <c r="C99" s="23">
        <f t="shared" si="3"/>
        <v>48.1389</v>
      </c>
      <c r="D99" s="22"/>
      <c r="E99" s="23"/>
      <c r="F99" s="25"/>
      <c r="G99" s="26"/>
      <c r="H99" s="222"/>
      <c r="I99" s="101"/>
      <c r="K99" s="29"/>
      <c r="L99" s="109">
        <f>'WASP DATA'!A290</f>
        <v>42224.362800000003</v>
      </c>
      <c r="M99" s="215">
        <f>'WASP DATA'!O290</f>
        <v>29.55857</v>
      </c>
      <c r="N99" s="31"/>
      <c r="O99" s="59">
        <v>42224.802685185183</v>
      </c>
      <c r="P99" s="102">
        <v>1.0260303687635575</v>
      </c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35">
        <v>42225.062495486112</v>
      </c>
      <c r="B100" s="84">
        <v>1720</v>
      </c>
      <c r="C100" s="23">
        <f t="shared" si="3"/>
        <v>48.705239999999996</v>
      </c>
      <c r="D100" s="22"/>
      <c r="E100" s="23"/>
      <c r="F100" s="25"/>
      <c r="G100" s="26"/>
      <c r="H100" s="222"/>
      <c r="I100" s="101"/>
      <c r="K100" s="29"/>
      <c r="L100" s="109">
        <f>'WASP DATA'!A291</f>
        <v>42224.3727</v>
      </c>
      <c r="M100" s="215">
        <f>'WASP DATA'!O291</f>
        <v>29.805050000000001</v>
      </c>
      <c r="N100" s="31"/>
      <c r="O100" s="59">
        <v>42224.813101851854</v>
      </c>
      <c r="P100" s="102">
        <v>1.0238611713665942</v>
      </c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35">
        <v>42225.072912094911</v>
      </c>
      <c r="B101" s="84">
        <v>1740</v>
      </c>
      <c r="C101" s="23">
        <f t="shared" si="3"/>
        <v>49.27158</v>
      </c>
      <c r="D101" s="22"/>
      <c r="E101" s="23"/>
      <c r="F101" s="25"/>
      <c r="G101" s="26"/>
      <c r="H101" s="222"/>
      <c r="I101" s="101"/>
      <c r="K101" s="29"/>
      <c r="L101" s="109">
        <f>'WASP DATA'!A292</f>
        <v>42224.3825</v>
      </c>
      <c r="M101" s="215">
        <f>'WASP DATA'!O292</f>
        <v>30.026669999999999</v>
      </c>
      <c r="N101" s="31"/>
      <c r="O101" s="59">
        <v>42224.823518518519</v>
      </c>
      <c r="P101" s="102">
        <v>1.0238611713665942</v>
      </c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35">
        <v>42225.083328703702</v>
      </c>
      <c r="B102" s="84">
        <v>1790</v>
      </c>
      <c r="C102" s="23">
        <f t="shared" si="3"/>
        <v>50.687429999999999</v>
      </c>
      <c r="D102" s="22"/>
      <c r="E102" s="23"/>
      <c r="F102" s="25"/>
      <c r="G102" s="26"/>
      <c r="H102" s="222"/>
      <c r="I102" s="101"/>
      <c r="K102" s="29"/>
      <c r="L102" s="109">
        <f>'WASP DATA'!A293</f>
        <v>42224.392399999997</v>
      </c>
      <c r="M102" s="215">
        <f>'WASP DATA'!O293</f>
        <v>30.223089999999999</v>
      </c>
      <c r="N102" s="31"/>
      <c r="O102" s="59">
        <v>42224.833923611113</v>
      </c>
      <c r="P102" s="102">
        <v>1.0216919739696311</v>
      </c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35">
        <v>42225.093745312501</v>
      </c>
      <c r="B103" s="84">
        <v>1800</v>
      </c>
      <c r="C103" s="23">
        <f t="shared" si="3"/>
        <v>50.970599999999997</v>
      </c>
      <c r="D103" s="22"/>
      <c r="E103" s="23"/>
      <c r="F103" s="25"/>
      <c r="G103" s="26"/>
      <c r="H103" s="222"/>
      <c r="I103" s="101"/>
      <c r="K103" s="29"/>
      <c r="L103" s="109">
        <f>'WASP DATA'!A294</f>
        <v>42224.402199999997</v>
      </c>
      <c r="M103" s="215">
        <f>'WASP DATA'!O294</f>
        <v>30.393989999999999</v>
      </c>
      <c r="N103" s="31"/>
      <c r="O103" s="59">
        <v>42224.844351851854</v>
      </c>
      <c r="P103" s="102">
        <v>1.0216919739696311</v>
      </c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35">
        <v>42225.104161921299</v>
      </c>
      <c r="B104" s="84">
        <v>1760</v>
      </c>
      <c r="C104" s="23">
        <f t="shared" si="3"/>
        <v>49.837919999999997</v>
      </c>
      <c r="D104" s="22"/>
      <c r="E104" s="23"/>
      <c r="F104" s="25"/>
      <c r="G104" s="26"/>
      <c r="H104" s="222"/>
      <c r="I104" s="101"/>
      <c r="K104" s="29"/>
      <c r="L104" s="109">
        <f>'WASP DATA'!A295</f>
        <v>42224.413500000002</v>
      </c>
      <c r="M104" s="215">
        <f>'WASP DATA'!O295</f>
        <v>30.557680000000001</v>
      </c>
      <c r="N104" s="31"/>
      <c r="O104" s="59">
        <v>42224.854768518519</v>
      </c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35">
        <v>42225.114578530091</v>
      </c>
      <c r="B105" s="84">
        <v>1760</v>
      </c>
      <c r="C105" s="23">
        <f t="shared" si="3"/>
        <v>49.837919999999997</v>
      </c>
      <c r="D105" s="22"/>
      <c r="E105" s="23"/>
      <c r="F105" s="25"/>
      <c r="G105" s="26"/>
      <c r="H105" s="222"/>
      <c r="I105" s="101"/>
      <c r="K105" s="29"/>
      <c r="L105" s="109">
        <f>'WASP DATA'!A296</f>
        <v>42224.423300000002</v>
      </c>
      <c r="M105" s="215">
        <f>'WASP DATA'!O296</f>
        <v>30.672940000000001</v>
      </c>
      <c r="N105" s="31"/>
      <c r="O105" s="59">
        <v>42224.865185185183</v>
      </c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35">
        <v>42225.124995138889</v>
      </c>
      <c r="B106" s="84">
        <v>1760</v>
      </c>
      <c r="C106" s="23">
        <f t="shared" si="3"/>
        <v>49.837919999999997</v>
      </c>
      <c r="D106" s="22"/>
      <c r="E106" s="23"/>
      <c r="F106" s="25"/>
      <c r="G106" s="26"/>
      <c r="H106" s="222"/>
      <c r="I106" s="101"/>
      <c r="K106" s="29"/>
      <c r="L106" s="109">
        <f>'WASP DATA'!A297</f>
        <v>42224.433199999999</v>
      </c>
      <c r="M106" s="215">
        <f>'WASP DATA'!O297</f>
        <v>30.761832999999999</v>
      </c>
      <c r="N106" s="31"/>
      <c r="O106" s="59">
        <v>42224.875601851854</v>
      </c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35">
        <v>42225.135411747688</v>
      </c>
      <c r="B107" s="84">
        <v>1760</v>
      </c>
      <c r="C107" s="23">
        <f t="shared" si="3"/>
        <v>49.837919999999997</v>
      </c>
      <c r="D107" s="22"/>
      <c r="E107" s="23"/>
      <c r="F107" s="25"/>
      <c r="G107" s="26"/>
      <c r="H107" s="222"/>
      <c r="I107" s="101"/>
      <c r="K107" s="29"/>
      <c r="L107" s="109">
        <f>'WASP DATA'!A298</f>
        <v>42224.442999999999</v>
      </c>
      <c r="M107" s="215">
        <f>'WASP DATA'!O298</f>
        <v>30.824179999999998</v>
      </c>
      <c r="N107" s="31"/>
      <c r="O107" s="59">
        <v>42224.886018518519</v>
      </c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35">
        <v>42225.145828356479</v>
      </c>
      <c r="B108" s="84">
        <v>1780</v>
      </c>
      <c r="C108" s="23">
        <f t="shared" si="3"/>
        <v>50.404260000000001</v>
      </c>
      <c r="D108" s="22"/>
      <c r="E108" s="23"/>
      <c r="F108" s="25"/>
      <c r="G108" s="26"/>
      <c r="H108" s="222"/>
      <c r="I108" s="101"/>
      <c r="K108" s="29"/>
      <c r="L108" s="109">
        <f>'WASP DATA'!A299</f>
        <v>42224.452899999997</v>
      </c>
      <c r="M108" s="215">
        <f>'WASP DATA'!O299</f>
        <v>30.859839999999998</v>
      </c>
      <c r="N108" s="31"/>
      <c r="O108" s="59">
        <v>42224.896435185183</v>
      </c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35">
        <v>42225.156244965277</v>
      </c>
      <c r="B109" s="84">
        <v>1800</v>
      </c>
      <c r="C109" s="23">
        <f t="shared" si="3"/>
        <v>50.970599999999997</v>
      </c>
      <c r="D109" s="22"/>
      <c r="E109" s="23"/>
      <c r="F109" s="25"/>
      <c r="G109" s="26"/>
      <c r="H109" s="222"/>
      <c r="I109" s="101"/>
      <c r="K109" s="29"/>
      <c r="L109" s="109">
        <f>'WASP DATA'!A300</f>
        <v>42224.462699999996</v>
      </c>
      <c r="M109" s="215">
        <f>'WASP DATA'!O300</f>
        <v>30.868721000000001</v>
      </c>
      <c r="N109" s="31"/>
      <c r="O109" s="59">
        <v>42224.906851851854</v>
      </c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35">
        <v>42225.166661574076</v>
      </c>
      <c r="B110" s="84">
        <v>1820</v>
      </c>
      <c r="C110" s="23">
        <f t="shared" si="3"/>
        <v>51.536939999999994</v>
      </c>
      <c r="D110" s="22"/>
      <c r="E110" s="23"/>
      <c r="F110" s="25"/>
      <c r="G110" s="26"/>
      <c r="H110" s="222"/>
      <c r="I110" s="101"/>
      <c r="K110" s="29"/>
      <c r="L110" s="109">
        <f>'WASP DATA'!A301</f>
        <v>42224.472500000003</v>
      </c>
      <c r="M110" s="215">
        <f>'WASP DATA'!O301</f>
        <v>30.850819999999999</v>
      </c>
      <c r="N110" s="31"/>
      <c r="O110" s="59">
        <v>42224.917268518519</v>
      </c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35">
        <v>42225.177078182867</v>
      </c>
      <c r="B111" s="84">
        <v>1860</v>
      </c>
      <c r="C111" s="23">
        <f t="shared" si="3"/>
        <v>52.669619999999995</v>
      </c>
      <c r="D111" s="22"/>
      <c r="E111" s="23"/>
      <c r="F111" s="25"/>
      <c r="G111" s="26"/>
      <c r="H111" s="222"/>
      <c r="I111" s="101"/>
      <c r="K111" s="29"/>
      <c r="L111" s="109">
        <f>'WASP DATA'!A302</f>
        <v>42224.482400000001</v>
      </c>
      <c r="M111" s="215">
        <f>'WASP DATA'!O302</f>
        <v>30.806180000000001</v>
      </c>
      <c r="N111" s="31"/>
      <c r="O111" s="59">
        <v>42224.927685185183</v>
      </c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35">
        <v>42225.187494791666</v>
      </c>
      <c r="B112" s="84">
        <v>1840</v>
      </c>
      <c r="C112" s="23">
        <f t="shared" si="3"/>
        <v>52.103279999999998</v>
      </c>
      <c r="D112" s="22"/>
      <c r="E112" s="23"/>
      <c r="F112" s="25"/>
      <c r="G112" s="26"/>
      <c r="H112" s="222"/>
      <c r="I112" s="101"/>
      <c r="K112" s="29"/>
      <c r="L112" s="109">
        <f>'WASP DATA'!A303</f>
        <v>42224.492200000001</v>
      </c>
      <c r="M112" s="215">
        <f>'WASP DATA'!O303</f>
        <v>30.734940999999999</v>
      </c>
      <c r="N112" s="31"/>
      <c r="O112" s="59">
        <v>42224.938101851854</v>
      </c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35">
        <v>42225.197911400464</v>
      </c>
      <c r="B113" s="84">
        <v>1850</v>
      </c>
      <c r="C113" s="23">
        <f t="shared" si="3"/>
        <v>52.386449999999996</v>
      </c>
      <c r="D113" s="22"/>
      <c r="E113" s="23"/>
      <c r="F113" s="25"/>
      <c r="G113" s="26"/>
      <c r="H113" s="222"/>
      <c r="I113" s="101"/>
      <c r="K113" s="29"/>
      <c r="L113" s="109">
        <f>'WASP DATA'!A304</f>
        <v>42224.502099999998</v>
      </c>
      <c r="M113" s="215">
        <f>'WASP DATA'!O304</f>
        <v>30.637304</v>
      </c>
      <c r="N113" s="31"/>
      <c r="O113" s="59">
        <v>42224.948518518519</v>
      </c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35">
        <v>42225.208328009256</v>
      </c>
      <c r="B114" s="84">
        <v>1860</v>
      </c>
      <c r="C114" s="23">
        <f t="shared" si="3"/>
        <v>52.669619999999995</v>
      </c>
      <c r="D114" s="22"/>
      <c r="E114" s="23"/>
      <c r="F114" s="25"/>
      <c r="G114" s="26"/>
      <c r="H114" s="222"/>
      <c r="I114" s="101"/>
      <c r="K114" s="29"/>
      <c r="L114" s="109">
        <f>'WASP DATA'!A305</f>
        <v>42224.513299999999</v>
      </c>
      <c r="M114" s="215">
        <f>'WASP DATA'!O305</f>
        <v>30.493763999999999</v>
      </c>
      <c r="N114" s="31"/>
      <c r="O114" s="59">
        <v>42224.958935185183</v>
      </c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35">
        <v>42225.218744618054</v>
      </c>
      <c r="B115" s="84">
        <v>1860</v>
      </c>
      <c r="C115" s="23">
        <f t="shared" si="3"/>
        <v>52.669619999999995</v>
      </c>
      <c r="D115" s="22"/>
      <c r="E115" s="23"/>
      <c r="F115" s="25"/>
      <c r="G115" s="26"/>
      <c r="H115" s="222"/>
      <c r="I115" s="101"/>
      <c r="K115" s="29"/>
      <c r="L115" s="109">
        <f>'WASP DATA'!A306</f>
        <v>42224.523200000003</v>
      </c>
      <c r="M115" s="215">
        <f>'WASP DATA'!O306</f>
        <v>30.340620000000001</v>
      </c>
      <c r="N115" s="31"/>
      <c r="O115" s="59">
        <v>42224.969351851854</v>
      </c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35">
        <v>42225.22916116898</v>
      </c>
      <c r="B116" s="84">
        <v>1840</v>
      </c>
      <c r="C116" s="23">
        <f t="shared" si="3"/>
        <v>52.103279999999998</v>
      </c>
      <c r="D116" s="22"/>
      <c r="E116" s="23"/>
      <c r="F116" s="25"/>
      <c r="G116" s="26"/>
      <c r="H116" s="222"/>
      <c r="I116" s="101"/>
      <c r="K116" s="29"/>
      <c r="L116" s="109">
        <f>'WASP DATA'!A307</f>
        <v>42224.533100000001</v>
      </c>
      <c r="M116" s="215">
        <f>'WASP DATA'!O307</f>
        <v>30.162240000000001</v>
      </c>
      <c r="N116" s="31"/>
      <c r="O116" s="59">
        <v>42224.979768518519</v>
      </c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35">
        <v>42225.239577777778</v>
      </c>
      <c r="B117" s="84">
        <v>1840</v>
      </c>
      <c r="C117" s="23">
        <f t="shared" si="3"/>
        <v>52.103279999999998</v>
      </c>
      <c r="D117" s="22"/>
      <c r="E117" s="23"/>
      <c r="F117" s="25"/>
      <c r="G117" s="26"/>
      <c r="H117" s="131"/>
      <c r="I117" s="106"/>
      <c r="K117" s="29"/>
      <c r="L117" s="109">
        <f>'WASP DATA'!A308</f>
        <v>42224.5429</v>
      </c>
      <c r="M117" s="215">
        <f>'WASP DATA'!O308</f>
        <v>29.959140000000001</v>
      </c>
      <c r="N117" s="31"/>
      <c r="O117" s="59">
        <v>42224.990185185183</v>
      </c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35">
        <v>42225.249994386577</v>
      </c>
      <c r="B118" s="84">
        <v>1820</v>
      </c>
      <c r="C118" s="23">
        <f t="shared" si="3"/>
        <v>51.536939999999994</v>
      </c>
      <c r="D118" s="22"/>
      <c r="E118" s="23"/>
      <c r="F118" s="25"/>
      <c r="G118" s="26"/>
      <c r="H118" s="131"/>
      <c r="I118" s="106"/>
      <c r="K118" s="29"/>
      <c r="L118" s="109">
        <f>'WASP DATA'!A309</f>
        <v>42224.5527</v>
      </c>
      <c r="M118" s="215">
        <f>'WASP DATA'!O309</f>
        <v>29.731919999999999</v>
      </c>
      <c r="N118" s="31"/>
      <c r="O118" s="59">
        <v>42225.000601851854</v>
      </c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35">
        <v>42225.260410995368</v>
      </c>
      <c r="B119" s="84">
        <v>1780</v>
      </c>
      <c r="C119" s="23">
        <f t="shared" si="3"/>
        <v>50.404260000000001</v>
      </c>
      <c r="D119" s="22"/>
      <c r="E119" s="23"/>
      <c r="F119" s="25"/>
      <c r="G119" s="26"/>
      <c r="H119" s="131"/>
      <c r="I119" s="106"/>
      <c r="K119" s="29"/>
      <c r="L119" s="109">
        <f>'WASP DATA'!A310</f>
        <v>42224.562599999997</v>
      </c>
      <c r="M119" s="215">
        <f>'WASP DATA'!O310</f>
        <v>29.481241000000001</v>
      </c>
      <c r="N119" s="31"/>
      <c r="O119" s="59">
        <v>42225.011018518519</v>
      </c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35">
        <v>42225.270827604167</v>
      </c>
      <c r="B120" s="84">
        <v>1740</v>
      </c>
      <c r="C120" s="23">
        <f t="shared" si="3"/>
        <v>49.27158</v>
      </c>
      <c r="D120" s="22"/>
      <c r="E120" s="23"/>
      <c r="F120" s="25"/>
      <c r="G120" s="26"/>
      <c r="H120" s="131"/>
      <c r="I120" s="106"/>
      <c r="K120" s="29"/>
      <c r="L120" s="109">
        <f>'WASP DATA'!A311</f>
        <v>42224.572399999997</v>
      </c>
      <c r="M120" s="215">
        <f>'WASP DATA'!O311</f>
        <v>29.207840000000001</v>
      </c>
      <c r="N120" s="31"/>
      <c r="O120" s="59">
        <v>42225.021435185183</v>
      </c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35">
        <v>42225.281244212965</v>
      </c>
      <c r="B121" s="84">
        <v>1720</v>
      </c>
      <c r="C121" s="23">
        <f t="shared" si="3"/>
        <v>48.705239999999996</v>
      </c>
      <c r="D121" s="22"/>
      <c r="E121" s="23"/>
      <c r="F121" s="25"/>
      <c r="G121" s="26"/>
      <c r="H121" s="131"/>
      <c r="I121" s="106"/>
      <c r="K121" s="29"/>
      <c r="L121" s="109">
        <f>'WASP DATA'!A312</f>
        <v>42224.582300000002</v>
      </c>
      <c r="M121" s="215">
        <f>'WASP DATA'!O312</f>
        <v>28.912492</v>
      </c>
      <c r="N121" s="31"/>
      <c r="O121" s="59">
        <v>42225.031851851854</v>
      </c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35">
        <v>42225.291666666664</v>
      </c>
      <c r="B122" s="84">
        <v>1700</v>
      </c>
      <c r="C122" s="23">
        <f t="shared" si="3"/>
        <v>48.1389</v>
      </c>
      <c r="D122" s="22"/>
      <c r="E122" s="23"/>
      <c r="F122" s="25"/>
      <c r="G122" s="26"/>
      <c r="H122" s="131"/>
      <c r="I122" s="106"/>
      <c r="K122" s="29"/>
      <c r="L122" s="109">
        <f>'WASP DATA'!A313</f>
        <v>42224.592199999999</v>
      </c>
      <c r="M122" s="215">
        <f>'WASP DATA'!O313</f>
        <v>28.596050000000002</v>
      </c>
      <c r="N122" s="31"/>
      <c r="O122" s="59">
        <v>42225.042268518519</v>
      </c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35">
        <v>42225.302089004632</v>
      </c>
      <c r="B123" s="84">
        <v>1680</v>
      </c>
      <c r="C123" s="23">
        <f t="shared" si="3"/>
        <v>47.572559999999996</v>
      </c>
      <c r="D123" s="22"/>
      <c r="E123" s="23"/>
      <c r="F123" s="25"/>
      <c r="G123" s="26"/>
      <c r="H123" s="131"/>
      <c r="I123" s="106"/>
      <c r="K123" s="29"/>
      <c r="L123" s="109">
        <f>'WASP DATA'!A314</f>
        <v>42224.6034</v>
      </c>
      <c r="M123" s="215">
        <f>'WASP DATA'!O314</f>
        <v>28.209692</v>
      </c>
      <c r="N123" s="31"/>
      <c r="O123" s="59">
        <v>42225.052685185183</v>
      </c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35">
        <v>42225.3125</v>
      </c>
      <c r="B124" s="84">
        <v>1660</v>
      </c>
      <c r="C124" s="23">
        <f t="shared" si="3"/>
        <v>47.006219999999999</v>
      </c>
      <c r="D124" s="22"/>
      <c r="E124" s="23"/>
      <c r="F124" s="25"/>
      <c r="G124" s="26"/>
      <c r="H124" s="131"/>
      <c r="I124" s="106"/>
      <c r="K124" s="29"/>
      <c r="L124" s="109">
        <f>'WASP DATA'!A315</f>
        <v>42224.613299999997</v>
      </c>
      <c r="M124" s="215">
        <f>'WASP DATA'!O315</f>
        <v>27.851064000000001</v>
      </c>
      <c r="N124" s="31"/>
      <c r="O124" s="59">
        <v>42225.063101851854</v>
      </c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35">
        <v>42225.322910995368</v>
      </c>
      <c r="B125" s="84">
        <v>1670</v>
      </c>
      <c r="C125" s="23">
        <f t="shared" si="3"/>
        <v>47.289389999999997</v>
      </c>
      <c r="D125" s="22"/>
      <c r="E125" s="23"/>
      <c r="F125" s="25"/>
      <c r="G125" s="26"/>
      <c r="H125" s="131"/>
      <c r="I125" s="106"/>
      <c r="K125" s="29"/>
      <c r="L125" s="109">
        <f>'WASP DATA'!A316</f>
        <v>42224.623099999997</v>
      </c>
      <c r="M125" s="215">
        <f>'WASP DATA'!O316</f>
        <v>27.474260000000001</v>
      </c>
      <c r="N125" s="31"/>
      <c r="O125" s="59">
        <v>42225.073518518519</v>
      </c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35">
        <v>42225.333333333336</v>
      </c>
      <c r="B126" s="86">
        <v>1670</v>
      </c>
      <c r="C126" s="25">
        <f t="shared" si="3"/>
        <v>47.289389999999997</v>
      </c>
      <c r="D126" s="40"/>
      <c r="E126" s="28"/>
      <c r="F126" s="27"/>
      <c r="G126" s="26"/>
      <c r="H126" s="131"/>
      <c r="I126" s="106"/>
      <c r="K126" s="29"/>
      <c r="L126" s="109">
        <f>'WASP DATA'!A317</f>
        <v>42224.633000000002</v>
      </c>
      <c r="M126" s="215">
        <f>'WASP DATA'!O317</f>
        <v>27.080283999999999</v>
      </c>
      <c r="N126" s="31"/>
      <c r="O126" s="59">
        <v>42225.083935185183</v>
      </c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35">
        <v>42225.343755729169</v>
      </c>
      <c r="B127" s="84">
        <v>1640</v>
      </c>
      <c r="C127" s="23">
        <f t="shared" si="3"/>
        <v>46.439879999999995</v>
      </c>
      <c r="D127" s="22"/>
      <c r="E127" s="23"/>
      <c r="F127" s="25"/>
      <c r="G127" s="26"/>
      <c r="H127" s="131"/>
      <c r="I127" s="106"/>
      <c r="K127" s="29"/>
      <c r="L127" s="109">
        <f>'WASP DATA'!A318</f>
        <v>42224.642899999999</v>
      </c>
      <c r="M127" s="215">
        <f>'WASP DATA'!O318</f>
        <v>26.670169999999999</v>
      </c>
      <c r="N127" s="31"/>
      <c r="O127" s="59">
        <v>42225.094351851854</v>
      </c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35">
        <v>42225.354166666664</v>
      </c>
      <c r="B128" s="84">
        <v>1670</v>
      </c>
      <c r="C128" s="23">
        <f t="shared" si="3"/>
        <v>47.289389999999997</v>
      </c>
      <c r="D128" s="22"/>
      <c r="E128" s="23"/>
      <c r="F128" s="25"/>
      <c r="G128" s="26"/>
      <c r="H128" s="131"/>
      <c r="I128" s="106"/>
      <c r="K128" s="29"/>
      <c r="L128" s="109">
        <f>'WASP DATA'!A319</f>
        <v>42224.652699999999</v>
      </c>
      <c r="M128" s="215">
        <f>'WASP DATA'!O319</f>
        <v>26.244959999999999</v>
      </c>
      <c r="N128" s="31"/>
      <c r="O128" s="59">
        <v>42225.104768518519</v>
      </c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35">
        <v>42225.364583333336</v>
      </c>
      <c r="B129" s="84">
        <v>1680</v>
      </c>
      <c r="C129" s="23">
        <f t="shared" si="3"/>
        <v>47.572559999999996</v>
      </c>
      <c r="D129" s="22"/>
      <c r="E129" s="23"/>
      <c r="F129" s="25"/>
      <c r="G129" s="26"/>
      <c r="H129" s="131"/>
      <c r="I129" s="106"/>
      <c r="K129" s="29"/>
      <c r="L129" s="109">
        <f>'WASP DATA'!A320</f>
        <v>42224.662600000003</v>
      </c>
      <c r="M129" s="215">
        <f>'WASP DATA'!O320</f>
        <v>25.805723</v>
      </c>
      <c r="N129" s="31"/>
      <c r="O129" s="59">
        <v>42225.115185185183</v>
      </c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35">
        <v>42225.375000057873</v>
      </c>
      <c r="B130" s="84">
        <v>1720</v>
      </c>
      <c r="C130" s="23">
        <f t="shared" si="3"/>
        <v>48.705239999999996</v>
      </c>
      <c r="D130" s="22"/>
      <c r="E130" s="23"/>
      <c r="F130" s="25"/>
      <c r="G130" s="26"/>
      <c r="H130" s="131"/>
      <c r="I130" s="106"/>
      <c r="K130" s="29"/>
      <c r="L130" s="109">
        <f>'WASP DATA'!A321</f>
        <v>42224.672400000003</v>
      </c>
      <c r="M130" s="215">
        <f>'WASP DATA'!O321</f>
        <v>25.353543999999999</v>
      </c>
      <c r="N130" s="31"/>
      <c r="O130" s="59">
        <v>42225.125601851854</v>
      </c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35">
        <v>42225.38541678241</v>
      </c>
      <c r="B131" s="84">
        <v>1740</v>
      </c>
      <c r="C131" s="23">
        <f t="shared" si="3"/>
        <v>49.27158</v>
      </c>
      <c r="D131" s="22"/>
      <c r="E131" s="23"/>
      <c r="F131" s="25"/>
      <c r="G131" s="26"/>
      <c r="H131" s="131"/>
      <c r="I131" s="106"/>
      <c r="K131" s="29"/>
      <c r="L131" s="109">
        <f>'WASP DATA'!A322</f>
        <v>42224.6823</v>
      </c>
      <c r="M131" s="215">
        <f>'WASP DATA'!O322</f>
        <v>24.889500999999999</v>
      </c>
      <c r="N131" s="31"/>
      <c r="O131" s="59">
        <v>42225.136018518519</v>
      </c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35">
        <v>42225.395833506947</v>
      </c>
      <c r="B132" s="84">
        <v>1730</v>
      </c>
      <c r="C132" s="23">
        <f t="shared" si="3"/>
        <v>48.988409999999995</v>
      </c>
      <c r="D132" s="22"/>
      <c r="E132" s="23"/>
      <c r="F132" s="25"/>
      <c r="G132" s="26"/>
      <c r="H132" s="131"/>
      <c r="I132" s="106"/>
      <c r="K132" s="29"/>
      <c r="L132" s="109">
        <f>'WASP DATA'!A323</f>
        <v>42224.692199999998</v>
      </c>
      <c r="M132" s="215">
        <f>'WASP DATA'!O323</f>
        <v>24.41469</v>
      </c>
      <c r="N132" s="31"/>
      <c r="O132" s="59">
        <v>42225.146435185183</v>
      </c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35">
        <v>42225.406250231485</v>
      </c>
      <c r="B133" s="84">
        <v>1720</v>
      </c>
      <c r="C133" s="23">
        <f t="shared" si="3"/>
        <v>48.705239999999996</v>
      </c>
      <c r="D133" s="22"/>
      <c r="E133" s="23"/>
      <c r="F133" s="25"/>
      <c r="G133" s="26"/>
      <c r="H133" s="131"/>
      <c r="I133" s="106"/>
      <c r="K133" s="29"/>
      <c r="L133" s="109">
        <f>'WASP DATA'!A324</f>
        <v>42224.701999999997</v>
      </c>
      <c r="M133" s="215">
        <f>'WASP DATA'!O324</f>
        <v>23.930181000000001</v>
      </c>
      <c r="N133" s="31"/>
      <c r="O133" s="59">
        <v>42225.156851851854</v>
      </c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35">
        <v>42225.416666956022</v>
      </c>
      <c r="B134" s="84">
        <v>1700</v>
      </c>
      <c r="C134" s="23">
        <f t="shared" si="3"/>
        <v>48.1389</v>
      </c>
      <c r="D134" s="22"/>
      <c r="E134" s="23"/>
      <c r="F134" s="25"/>
      <c r="G134" s="26"/>
      <c r="H134" s="131"/>
      <c r="I134" s="106"/>
      <c r="K134" s="29"/>
      <c r="L134" s="109">
        <f>'WASP DATA'!A325</f>
        <v>42224.713300000003</v>
      </c>
      <c r="M134" s="215">
        <f>'WASP DATA'!O325</f>
        <v>23.36598</v>
      </c>
      <c r="N134" s="31"/>
      <c r="O134" s="59">
        <v>42225.167268518519</v>
      </c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35">
        <v>42225.427083680559</v>
      </c>
      <c r="B135" s="84">
        <v>1700</v>
      </c>
      <c r="C135" s="23">
        <f t="shared" si="3"/>
        <v>48.1389</v>
      </c>
      <c r="D135" s="22"/>
      <c r="E135" s="23"/>
      <c r="F135" s="25"/>
      <c r="G135" s="26"/>
      <c r="H135" s="131"/>
      <c r="I135" s="106"/>
      <c r="K135" s="29"/>
      <c r="L135" s="109">
        <f>'WASP DATA'!A326</f>
        <v>42224.7232</v>
      </c>
      <c r="M135" s="215">
        <f>'WASP DATA'!O326</f>
        <v>22.864329999999999</v>
      </c>
      <c r="N135" s="31"/>
      <c r="O135" s="59">
        <v>42225.177685185183</v>
      </c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35">
        <v>42225.437500405096</v>
      </c>
      <c r="B136" s="84">
        <v>1720</v>
      </c>
      <c r="C136" s="23">
        <f t="shared" si="3"/>
        <v>48.705239999999996</v>
      </c>
      <c r="D136" s="22"/>
      <c r="E136" s="23"/>
      <c r="F136" s="25"/>
      <c r="G136" s="26"/>
      <c r="H136" s="131"/>
      <c r="I136" s="106"/>
      <c r="K136" s="29"/>
      <c r="L136" s="109">
        <f>'WASP DATA'!A327</f>
        <v>42224.733</v>
      </c>
      <c r="M136" s="215">
        <f>'WASP DATA'!O327</f>
        <v>22.356349999999999</v>
      </c>
      <c r="N136" s="31"/>
      <c r="O136" s="59">
        <v>42225.188101851854</v>
      </c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35">
        <v>42225.447917129626</v>
      </c>
      <c r="B137" s="84">
        <v>1680</v>
      </c>
      <c r="C137" s="23">
        <f t="shared" si="3"/>
        <v>47.572559999999996</v>
      </c>
      <c r="D137" s="22"/>
      <c r="E137" s="23"/>
      <c r="F137" s="25"/>
      <c r="G137" s="26"/>
      <c r="H137" s="131"/>
      <c r="I137" s="106"/>
      <c r="K137" s="29"/>
      <c r="L137" s="109">
        <f>'WASP DATA'!A328</f>
        <v>42224.742899999997</v>
      </c>
      <c r="M137" s="215">
        <f>'WASP DATA'!O328</f>
        <v>21.843063000000001</v>
      </c>
      <c r="N137" s="31"/>
      <c r="O137" s="59">
        <v>42225.198518518519</v>
      </c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35">
        <v>42225.458333854163</v>
      </c>
      <c r="B138" s="84">
        <v>1720</v>
      </c>
      <c r="C138" s="23">
        <f t="shared" si="3"/>
        <v>48.705239999999996</v>
      </c>
      <c r="D138" s="22"/>
      <c r="E138" s="23"/>
      <c r="F138" s="25"/>
      <c r="G138" s="26"/>
      <c r="H138" s="131"/>
      <c r="I138" s="106"/>
      <c r="K138" s="29"/>
      <c r="L138" s="109">
        <f>'WASP DATA'!A329</f>
        <v>42224.752800000002</v>
      </c>
      <c r="M138" s="215">
        <f>'WASP DATA'!O329</f>
        <v>21.325500000000002</v>
      </c>
      <c r="N138" s="31"/>
      <c r="O138" s="59">
        <v>42225.208935185183</v>
      </c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35">
        <v>42225.468750578701</v>
      </c>
      <c r="B139" s="84">
        <v>1730</v>
      </c>
      <c r="C139" s="23">
        <f t="shared" si="3"/>
        <v>48.988409999999995</v>
      </c>
      <c r="D139" s="22"/>
      <c r="E139" s="23"/>
      <c r="F139" s="25"/>
      <c r="G139" s="26"/>
      <c r="H139" s="131"/>
      <c r="I139" s="106"/>
      <c r="K139" s="29"/>
      <c r="L139" s="109">
        <f>'WASP DATA'!A330</f>
        <v>42224.762600000002</v>
      </c>
      <c r="M139" s="215">
        <f>'WASP DATA'!O330</f>
        <v>20.804649999999999</v>
      </c>
      <c r="N139" s="31"/>
      <c r="O139" s="59">
        <v>42225.219351851854</v>
      </c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35">
        <v>42225.479167303238</v>
      </c>
      <c r="B140" s="84">
        <v>1740</v>
      </c>
      <c r="C140" s="23">
        <f t="shared" si="3"/>
        <v>49.27158</v>
      </c>
      <c r="D140" s="22"/>
      <c r="E140" s="23"/>
      <c r="F140" s="25"/>
      <c r="G140" s="26"/>
      <c r="H140" s="131"/>
      <c r="I140" s="106"/>
      <c r="K140" s="29"/>
      <c r="L140" s="109">
        <f>'WASP DATA'!A331</f>
        <v>42224.772499999999</v>
      </c>
      <c r="M140" s="215">
        <f>'WASP DATA'!O331</f>
        <v>20.281483999999999</v>
      </c>
      <c r="N140" s="31"/>
      <c r="O140" s="59">
        <v>42225.229768518519</v>
      </c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35">
        <v>42225.489584027775</v>
      </c>
      <c r="B141" s="84">
        <v>1750</v>
      </c>
      <c r="C141" s="23">
        <f t="shared" si="3"/>
        <v>49.554749999999999</v>
      </c>
      <c r="D141" s="22"/>
      <c r="E141" s="23"/>
      <c r="F141" s="25"/>
      <c r="G141" s="26"/>
      <c r="H141" s="131"/>
      <c r="I141" s="106"/>
      <c r="K141" s="29"/>
      <c r="L141" s="109">
        <f>'WASP DATA'!A332</f>
        <v>42224.782399999996</v>
      </c>
      <c r="M141" s="215">
        <f>'WASP DATA'!O332</f>
        <v>19.75695</v>
      </c>
      <c r="N141" s="31"/>
      <c r="O141" s="59">
        <v>42225.240185185183</v>
      </c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35">
        <v>42225.500000752312</v>
      </c>
      <c r="B142" s="84">
        <v>1740</v>
      </c>
      <c r="C142" s="23">
        <f t="shared" ref="C142:C205" si="4">B142*0.028317</f>
        <v>49.27158</v>
      </c>
      <c r="D142" s="22"/>
      <c r="E142" s="23"/>
      <c r="F142" s="25"/>
      <c r="G142" s="26"/>
      <c r="H142" s="131"/>
      <c r="I142" s="106"/>
      <c r="K142" s="29"/>
      <c r="L142" s="109">
        <f>'WASP DATA'!A333</f>
        <v>42224.792200000004</v>
      </c>
      <c r="M142" s="215">
        <f>'WASP DATA'!O333</f>
        <v>19.231960000000001</v>
      </c>
      <c r="N142" s="31"/>
      <c r="O142" s="59">
        <v>42225.250601851854</v>
      </c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35">
        <v>42225.510417476849</v>
      </c>
      <c r="B143" s="84">
        <v>1740</v>
      </c>
      <c r="C143" s="23">
        <f t="shared" si="4"/>
        <v>49.27158</v>
      </c>
      <c r="D143" s="22"/>
      <c r="E143" s="23"/>
      <c r="F143" s="25"/>
      <c r="G143" s="26"/>
      <c r="H143" s="131"/>
      <c r="I143" s="106"/>
      <c r="K143" s="29"/>
      <c r="L143" s="109">
        <f>'WASP DATA'!A334</f>
        <v>42224.802100000001</v>
      </c>
      <c r="M143" s="215">
        <f>'WASP DATA'!O334</f>
        <v>18.7074</v>
      </c>
      <c r="N143" s="31"/>
      <c r="O143" s="59">
        <v>42225.261018518519</v>
      </c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35">
        <v>42225.520834201387</v>
      </c>
      <c r="B144" s="84">
        <v>1730</v>
      </c>
      <c r="C144" s="23">
        <f t="shared" si="4"/>
        <v>48.988409999999995</v>
      </c>
      <c r="D144" s="22"/>
      <c r="E144" s="23"/>
      <c r="F144" s="25"/>
      <c r="G144" s="26"/>
      <c r="H144" s="131"/>
      <c r="I144" s="106"/>
      <c r="K144" s="29"/>
      <c r="L144" s="109">
        <f>'WASP DATA'!A335</f>
        <v>42224.811999999998</v>
      </c>
      <c r="M144" s="215">
        <f>'WASP DATA'!O335</f>
        <v>18.184121999999999</v>
      </c>
      <c r="N144" s="31"/>
      <c r="O144" s="59">
        <v>42225.271435185183</v>
      </c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35">
        <v>42225.531250925924</v>
      </c>
      <c r="B145" s="84">
        <v>1740</v>
      </c>
      <c r="C145" s="23">
        <f t="shared" si="4"/>
        <v>49.27158</v>
      </c>
      <c r="D145" s="22"/>
      <c r="E145" s="23"/>
      <c r="F145" s="25"/>
      <c r="G145" s="26"/>
      <c r="H145" s="131"/>
      <c r="I145" s="106"/>
      <c r="K145" s="29"/>
      <c r="L145" s="109">
        <f>'WASP DATA'!A336</f>
        <v>42224.823199999999</v>
      </c>
      <c r="M145" s="215">
        <f>'WASP DATA'!O336</f>
        <v>17.588709999999999</v>
      </c>
      <c r="N145" s="31"/>
      <c r="O145" s="59">
        <v>42225.281851851854</v>
      </c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35">
        <v>42225.541667650461</v>
      </c>
      <c r="B146" s="84">
        <v>1740</v>
      </c>
      <c r="C146" s="23">
        <f t="shared" si="4"/>
        <v>49.27158</v>
      </c>
      <c r="D146" s="22"/>
      <c r="E146" s="23"/>
      <c r="F146" s="25"/>
      <c r="G146" s="26"/>
      <c r="H146" s="131"/>
      <c r="I146" s="106"/>
      <c r="K146" s="29"/>
      <c r="L146" s="109">
        <f>'WASP DATA'!A337</f>
        <v>42224.833100000003</v>
      </c>
      <c r="M146" s="215">
        <f>'WASP DATA'!O337</f>
        <v>17.070884</v>
      </c>
      <c r="N146" s="31"/>
      <c r="O146" s="59">
        <v>42225.292268518519</v>
      </c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35">
        <v>42225.552084374998</v>
      </c>
      <c r="B147" s="84">
        <v>1730</v>
      </c>
      <c r="C147" s="23">
        <f t="shared" si="4"/>
        <v>48.988409999999995</v>
      </c>
      <c r="D147" s="22"/>
      <c r="E147" s="23"/>
      <c r="F147" s="25"/>
      <c r="G147" s="26"/>
      <c r="H147" s="131"/>
      <c r="I147" s="106"/>
      <c r="K147" s="29"/>
      <c r="L147" s="109">
        <f>'WASP DATA'!A338</f>
        <v>42224.843000000001</v>
      </c>
      <c r="M147" s="215">
        <f>'WASP DATA'!O338</f>
        <v>16.556799999999999</v>
      </c>
      <c r="N147" s="31"/>
      <c r="O147" s="59">
        <v>42225.302685185183</v>
      </c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35">
        <v>42225.562501099535</v>
      </c>
      <c r="B148" s="84">
        <v>1750</v>
      </c>
      <c r="C148" s="23">
        <f t="shared" si="4"/>
        <v>49.554749999999999</v>
      </c>
      <c r="D148" s="22"/>
      <c r="E148" s="23"/>
      <c r="F148" s="25"/>
      <c r="G148" s="26"/>
      <c r="H148" s="131"/>
      <c r="I148" s="106"/>
      <c r="K148" s="29"/>
      <c r="L148" s="109">
        <f>'WASP DATA'!A339</f>
        <v>42224.852899999998</v>
      </c>
      <c r="M148" s="215">
        <f>'WASP DATA'!O339</f>
        <v>16.047142999999998</v>
      </c>
      <c r="N148" s="31"/>
      <c r="O148" s="59">
        <v>42225.313101851854</v>
      </c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35">
        <v>42225.572917824073</v>
      </c>
      <c r="B149" s="84">
        <v>1760</v>
      </c>
      <c r="C149" s="23">
        <f t="shared" si="4"/>
        <v>49.837919999999997</v>
      </c>
      <c r="D149" s="22"/>
      <c r="E149" s="23"/>
      <c r="F149" s="25"/>
      <c r="G149" s="26"/>
      <c r="H149" s="131"/>
      <c r="I149" s="106"/>
      <c r="K149" s="29"/>
      <c r="L149" s="109">
        <f>'WASP DATA'!A340</f>
        <v>42224.862699999998</v>
      </c>
      <c r="M149" s="215">
        <f>'WASP DATA'!O340</f>
        <v>15.5426</v>
      </c>
      <c r="N149" s="31"/>
      <c r="O149" s="59">
        <v>42225.323518518519</v>
      </c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35">
        <v>42225.58333454861</v>
      </c>
      <c r="B150" s="84">
        <v>1750</v>
      </c>
      <c r="C150" s="23">
        <f t="shared" si="4"/>
        <v>49.554749999999999</v>
      </c>
      <c r="D150" s="22"/>
      <c r="E150" s="23"/>
      <c r="F150" s="25"/>
      <c r="G150" s="26"/>
      <c r="H150" s="131"/>
      <c r="I150" s="106"/>
      <c r="K150" s="29"/>
      <c r="L150" s="109">
        <f>'WASP DATA'!A341</f>
        <v>42224.872600000002</v>
      </c>
      <c r="M150" s="215">
        <f>'WASP DATA'!O341</f>
        <v>15.04378</v>
      </c>
      <c r="N150" s="31"/>
      <c r="O150" s="34">
        <v>42225.896423611113</v>
      </c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35">
        <v>42225.593751273147</v>
      </c>
      <c r="B151" s="84">
        <v>1730</v>
      </c>
      <c r="C151" s="23">
        <f t="shared" si="4"/>
        <v>48.988409999999995</v>
      </c>
      <c r="D151" s="22"/>
      <c r="E151" s="23"/>
      <c r="F151" s="25"/>
      <c r="G151" s="26"/>
      <c r="H151" s="131"/>
      <c r="I151" s="106"/>
      <c r="K151" s="29"/>
      <c r="L151" s="109">
        <f>'WASP DATA'!A342</f>
        <v>42224.8825</v>
      </c>
      <c r="M151" s="215">
        <f>'WASP DATA'!O342</f>
        <v>14.551283</v>
      </c>
      <c r="N151" s="31"/>
      <c r="O151" s="34">
        <v>42225.906840277778</v>
      </c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35">
        <v>42225.604167997684</v>
      </c>
      <c r="B152" s="84">
        <v>1750</v>
      </c>
      <c r="C152" s="23">
        <f t="shared" si="4"/>
        <v>49.554749999999999</v>
      </c>
      <c r="D152" s="22"/>
      <c r="E152" s="23"/>
      <c r="F152" s="25"/>
      <c r="G152" s="26"/>
      <c r="H152" s="131"/>
      <c r="I152" s="106"/>
      <c r="K152" s="29"/>
      <c r="L152" s="109">
        <f>'WASP DATA'!A343</f>
        <v>42224.892399999997</v>
      </c>
      <c r="M152" s="215">
        <f>'WASP DATA'!O343</f>
        <v>14.065659999999999</v>
      </c>
      <c r="N152" s="31"/>
      <c r="O152" s="34">
        <v>42225.917256944442</v>
      </c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35">
        <v>42225.614584722221</v>
      </c>
      <c r="B153" s="84">
        <v>1750</v>
      </c>
      <c r="C153" s="23">
        <f t="shared" si="4"/>
        <v>49.554749999999999</v>
      </c>
      <c r="D153" s="22"/>
      <c r="E153" s="23"/>
      <c r="F153" s="25"/>
      <c r="G153" s="26"/>
      <c r="H153" s="131"/>
      <c r="I153" s="106"/>
      <c r="K153" s="29"/>
      <c r="L153" s="109">
        <f>'WASP DATA'!A344</f>
        <v>42224.902199999997</v>
      </c>
      <c r="M153" s="215">
        <f>'WASP DATA'!O344</f>
        <v>13.58741</v>
      </c>
      <c r="N153" s="31"/>
      <c r="O153" s="34">
        <v>42225.927673611113</v>
      </c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35">
        <v>42225.625001446759</v>
      </c>
      <c r="B154" s="84">
        <v>1780</v>
      </c>
      <c r="C154" s="23">
        <f t="shared" si="4"/>
        <v>50.404260000000001</v>
      </c>
      <c r="D154" s="22"/>
      <c r="E154" s="23"/>
      <c r="F154" s="25"/>
      <c r="G154" s="26"/>
      <c r="H154" s="131"/>
      <c r="I154" s="106"/>
      <c r="K154" s="29"/>
      <c r="L154" s="109">
        <f>'WASP DATA'!A345</f>
        <v>42224.912100000001</v>
      </c>
      <c r="M154" s="215">
        <f>'WASP DATA'!O345</f>
        <v>13.117010000000001</v>
      </c>
      <c r="N154" s="31"/>
      <c r="O154" s="34">
        <v>42225.938090277778</v>
      </c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35">
        <v>42225.635418171296</v>
      </c>
      <c r="B155" s="84">
        <v>1740</v>
      </c>
      <c r="C155" s="23">
        <f t="shared" si="4"/>
        <v>49.27158</v>
      </c>
      <c r="D155" s="22"/>
      <c r="E155" s="23"/>
      <c r="F155" s="25"/>
      <c r="G155" s="26"/>
      <c r="H155" s="131"/>
      <c r="I155" s="106"/>
      <c r="K155" s="29"/>
      <c r="L155" s="109">
        <f>'WASP DATA'!A346</f>
        <v>42224.921999999999</v>
      </c>
      <c r="M155" s="215">
        <f>'WASP DATA'!O346</f>
        <v>12.65489</v>
      </c>
      <c r="N155" s="31"/>
      <c r="O155" s="34">
        <v>42225.948506944442</v>
      </c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35">
        <v>42225.645834895833</v>
      </c>
      <c r="B156" s="84">
        <v>1720</v>
      </c>
      <c r="C156" s="23">
        <f t="shared" si="4"/>
        <v>48.705239999999996</v>
      </c>
      <c r="D156" s="22"/>
      <c r="E156" s="23"/>
      <c r="F156" s="25"/>
      <c r="G156" s="26"/>
      <c r="H156" s="131"/>
      <c r="I156" s="106"/>
      <c r="K156" s="29"/>
      <c r="L156" s="109">
        <f>'WASP DATA'!A347</f>
        <v>42224.931900000003</v>
      </c>
      <c r="M156" s="215">
        <f>'WASP DATA'!O347</f>
        <v>12.201441000000001</v>
      </c>
      <c r="N156" s="31"/>
      <c r="O156" s="34">
        <v>42225.958923611113</v>
      </c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35">
        <v>42225.65625162037</v>
      </c>
      <c r="B157" s="84">
        <v>1720</v>
      </c>
      <c r="C157" s="23">
        <f t="shared" si="4"/>
        <v>48.705239999999996</v>
      </c>
      <c r="D157" s="22"/>
      <c r="E157" s="23"/>
      <c r="F157" s="25"/>
      <c r="G157" s="26"/>
      <c r="H157" s="131"/>
      <c r="I157" s="106"/>
      <c r="K157" s="29"/>
      <c r="L157" s="109">
        <f>'WASP DATA'!A348</f>
        <v>42224.943200000002</v>
      </c>
      <c r="M157" s="215">
        <f>'WASP DATA'!O348</f>
        <v>11.694290000000001</v>
      </c>
      <c r="N157" s="31"/>
      <c r="O157" s="34">
        <v>42225.969340277778</v>
      </c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35">
        <v>42225.666668344908</v>
      </c>
      <c r="B158" s="84">
        <v>1740</v>
      </c>
      <c r="C158" s="23">
        <f t="shared" si="4"/>
        <v>49.27158</v>
      </c>
      <c r="D158" s="22"/>
      <c r="E158" s="23"/>
      <c r="F158" s="25"/>
      <c r="G158" s="26"/>
      <c r="H158" s="131"/>
      <c r="I158" s="106"/>
      <c r="K158" s="29"/>
      <c r="L158" s="109">
        <f>'WASP DATA'!A349</f>
        <v>42224.953000000001</v>
      </c>
      <c r="M158" s="215">
        <f>'WASP DATA'!O349</f>
        <v>11.260572</v>
      </c>
      <c r="N158" s="31"/>
      <c r="O158" s="34">
        <v>42225.979756944442</v>
      </c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35">
        <v>42225.677085069445</v>
      </c>
      <c r="B159" s="84">
        <v>1750</v>
      </c>
      <c r="C159" s="23">
        <f t="shared" si="4"/>
        <v>49.554749999999999</v>
      </c>
      <c r="D159" s="22"/>
      <c r="E159" s="23"/>
      <c r="F159" s="25"/>
      <c r="G159" s="26"/>
      <c r="H159" s="131"/>
      <c r="I159" s="106"/>
      <c r="K159" s="29"/>
      <c r="L159" s="109">
        <f>'WASP DATA'!A350</f>
        <v>42224.962899999999</v>
      </c>
      <c r="M159" s="215">
        <f>'WASP DATA'!O350</f>
        <v>10.83652</v>
      </c>
      <c r="N159" s="31"/>
      <c r="O159" s="34">
        <v>42225.990173611113</v>
      </c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35">
        <v>42225.687501793982</v>
      </c>
      <c r="B160" s="84">
        <v>1740</v>
      </c>
      <c r="C160" s="23">
        <f t="shared" si="4"/>
        <v>49.27158</v>
      </c>
      <c r="D160" s="22"/>
      <c r="E160" s="23"/>
      <c r="F160" s="25"/>
      <c r="G160" s="26"/>
      <c r="H160" s="131"/>
      <c r="I160" s="106"/>
      <c r="K160" s="29"/>
      <c r="L160" s="109">
        <f>'WASP DATA'!A351</f>
        <v>42224.972800000003</v>
      </c>
      <c r="M160" s="215">
        <f>'WASP DATA'!O351</f>
        <v>10.422359999999999</v>
      </c>
      <c r="N160" s="31"/>
      <c r="O160" s="34">
        <v>42226.000590277778</v>
      </c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35">
        <v>42225.697918518519</v>
      </c>
      <c r="B161" s="84">
        <v>1740</v>
      </c>
      <c r="C161" s="23">
        <f t="shared" si="4"/>
        <v>49.27158</v>
      </c>
      <c r="D161" s="22"/>
      <c r="E161" s="23"/>
      <c r="F161" s="25"/>
      <c r="G161" s="26"/>
      <c r="H161" s="131"/>
      <c r="I161" s="106"/>
      <c r="K161" s="29"/>
      <c r="L161" s="109">
        <f>'WASP DATA'!A352</f>
        <v>42224.9827</v>
      </c>
      <c r="M161" s="215">
        <f>'WASP DATA'!O352</f>
        <v>10.0183</v>
      </c>
      <c r="N161" s="31"/>
      <c r="O161" s="34">
        <v>42226.011006944442</v>
      </c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35">
        <v>42225.708335243056</v>
      </c>
      <c r="B162" s="84">
        <v>1740</v>
      </c>
      <c r="C162" s="23">
        <f t="shared" si="4"/>
        <v>49.27158</v>
      </c>
      <c r="D162" s="22"/>
      <c r="E162" s="23"/>
      <c r="F162" s="25"/>
      <c r="G162" s="26"/>
      <c r="H162" s="131"/>
      <c r="I162" s="106"/>
      <c r="K162" s="29"/>
      <c r="L162" s="109">
        <f>'WASP DATA'!A353</f>
        <v>42224.992599999998</v>
      </c>
      <c r="M162" s="215">
        <f>'WASP DATA'!O353</f>
        <v>9.6245069999999995</v>
      </c>
      <c r="N162" s="31"/>
      <c r="O162" s="34">
        <v>42226.021423611113</v>
      </c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35">
        <v>42225.718751967594</v>
      </c>
      <c r="B163" s="84">
        <v>1740</v>
      </c>
      <c r="C163" s="23">
        <f t="shared" si="4"/>
        <v>49.27158</v>
      </c>
      <c r="D163" s="22"/>
      <c r="E163" s="23"/>
      <c r="F163" s="25"/>
      <c r="G163" s="26"/>
      <c r="H163" s="131"/>
      <c r="I163" s="106"/>
      <c r="K163" s="29"/>
      <c r="L163" s="109">
        <f>'WASP DATA'!A354</f>
        <v>42225.002500000002</v>
      </c>
      <c r="M163" s="215">
        <f>'WASP DATA'!O354</f>
        <v>9.2411221999999995</v>
      </c>
      <c r="N163" s="31"/>
      <c r="O163" s="34">
        <v>42226.031840277778</v>
      </c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35">
        <v>42225.729168692131</v>
      </c>
      <c r="B164" s="84">
        <v>1750</v>
      </c>
      <c r="C164" s="23">
        <f t="shared" si="4"/>
        <v>49.554749999999999</v>
      </c>
      <c r="D164" s="22"/>
      <c r="E164" s="23"/>
      <c r="F164" s="25"/>
      <c r="G164" s="26"/>
      <c r="H164" s="131"/>
      <c r="I164" s="106"/>
      <c r="K164" s="29"/>
      <c r="L164" s="109">
        <f>'WASP DATA'!A355</f>
        <v>42225.012300000002</v>
      </c>
      <c r="M164" s="215">
        <f>'WASP DATA'!O355</f>
        <v>8.8682580000000009</v>
      </c>
      <c r="N164" s="31"/>
      <c r="O164" s="34">
        <v>42226.042256944442</v>
      </c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35">
        <v>42225.739585416668</v>
      </c>
      <c r="B165" s="84">
        <v>1740</v>
      </c>
      <c r="C165" s="23">
        <f t="shared" si="4"/>
        <v>49.27158</v>
      </c>
      <c r="D165" s="22"/>
      <c r="E165" s="23"/>
      <c r="F165" s="25"/>
      <c r="G165" s="26"/>
      <c r="H165" s="131"/>
      <c r="I165" s="106"/>
      <c r="K165" s="29"/>
      <c r="L165" s="109">
        <f>'WASP DATA'!A356</f>
        <v>42225.022199999999</v>
      </c>
      <c r="M165" s="215">
        <f>'WASP DATA'!O356</f>
        <v>8.5059804000000003</v>
      </c>
      <c r="N165" s="31"/>
      <c r="O165" s="34">
        <v>42226.052673611113</v>
      </c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35">
        <v>42225.750002141205</v>
      </c>
      <c r="B166" s="84">
        <v>1740</v>
      </c>
      <c r="C166" s="23">
        <f t="shared" si="4"/>
        <v>49.27158</v>
      </c>
      <c r="D166" s="22"/>
      <c r="E166" s="23"/>
      <c r="F166" s="25"/>
      <c r="G166" s="26"/>
      <c r="H166" s="131"/>
      <c r="I166" s="106"/>
      <c r="K166" s="29"/>
      <c r="L166" s="109">
        <f>'WASP DATA'!A357</f>
        <v>42225.032099999997</v>
      </c>
      <c r="M166" s="215">
        <f>'WASP DATA'!O357</f>
        <v>8.1542580000000005</v>
      </c>
      <c r="N166" s="31"/>
      <c r="O166" s="34">
        <v>42226.063090277778</v>
      </c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35">
        <v>42225.760418865742</v>
      </c>
      <c r="B167" s="84">
        <v>1730</v>
      </c>
      <c r="C167" s="23">
        <f t="shared" si="4"/>
        <v>48.988409999999995</v>
      </c>
      <c r="D167" s="22"/>
      <c r="E167" s="23"/>
      <c r="F167" s="25"/>
      <c r="G167" s="26"/>
      <c r="H167" s="131"/>
      <c r="I167" s="106"/>
      <c r="K167" s="29"/>
      <c r="L167" s="109">
        <f>'WASP DATA'!A358</f>
        <v>42225.042000000001</v>
      </c>
      <c r="M167" s="215">
        <f>'WASP DATA'!O358</f>
        <v>7.8129730000000004</v>
      </c>
      <c r="N167" s="31"/>
      <c r="O167" s="34">
        <v>42226.073506944442</v>
      </c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35">
        <v>42225.77083559028</v>
      </c>
      <c r="B168" s="84">
        <v>1740</v>
      </c>
      <c r="C168" s="23">
        <f t="shared" si="4"/>
        <v>49.27158</v>
      </c>
      <c r="D168" s="22"/>
      <c r="E168" s="23"/>
      <c r="F168" s="25"/>
      <c r="G168" s="26"/>
      <c r="H168" s="131"/>
      <c r="I168" s="106"/>
      <c r="K168" s="29"/>
      <c r="L168" s="109">
        <f>'WASP DATA'!A359</f>
        <v>42225.051899999999</v>
      </c>
      <c r="M168" s="215">
        <f>'WASP DATA'!O359</f>
        <v>7.4819820000000004</v>
      </c>
      <c r="N168" s="31"/>
      <c r="O168" s="34">
        <v>42226.083923611113</v>
      </c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35">
        <v>42225.781252314817</v>
      </c>
      <c r="B169" s="84">
        <v>1730</v>
      </c>
      <c r="C169" s="23">
        <f t="shared" si="4"/>
        <v>48.988409999999995</v>
      </c>
      <c r="D169" s="22"/>
      <c r="E169" s="23"/>
      <c r="F169" s="25"/>
      <c r="G169" s="26"/>
      <c r="H169" s="131"/>
      <c r="I169" s="106"/>
      <c r="K169" s="29"/>
      <c r="L169" s="109">
        <f>'WASP DATA'!A360</f>
        <v>42225.063199999997</v>
      </c>
      <c r="M169" s="215">
        <f>'WASP DATA'!O360</f>
        <v>7.1161589999999997</v>
      </c>
      <c r="N169" s="31"/>
      <c r="O169" s="34">
        <v>42226.094340277778</v>
      </c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35">
        <v>42225.791669039354</v>
      </c>
      <c r="B170" s="84">
        <v>1740</v>
      </c>
      <c r="C170" s="23">
        <f t="shared" si="4"/>
        <v>49.27158</v>
      </c>
      <c r="D170" s="22"/>
      <c r="E170" s="23"/>
      <c r="F170" s="25"/>
      <c r="G170" s="26"/>
      <c r="H170" s="131"/>
      <c r="I170" s="106"/>
      <c r="K170" s="29"/>
      <c r="L170" s="109">
        <f>'WASP DATA'!A361</f>
        <v>42225.073100000001</v>
      </c>
      <c r="M170" s="215">
        <f>'WASP DATA'!O361</f>
        <v>6.8068710000000001</v>
      </c>
      <c r="N170" s="31"/>
      <c r="O170" s="34">
        <v>42226.104756944442</v>
      </c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35">
        <v>42225.802085763891</v>
      </c>
      <c r="B171" s="84">
        <v>1750</v>
      </c>
      <c r="C171" s="23">
        <f t="shared" si="4"/>
        <v>49.554749999999999</v>
      </c>
      <c r="D171" s="22"/>
      <c r="E171" s="23"/>
      <c r="F171" s="25"/>
      <c r="G171" s="26"/>
      <c r="H171" s="131"/>
      <c r="I171" s="106"/>
      <c r="K171" s="29"/>
      <c r="L171" s="109">
        <f>'WASP DATA'!A362</f>
        <v>42225.082999999999</v>
      </c>
      <c r="M171" s="215">
        <f>'WASP DATA'!O362</f>
        <v>6.507619</v>
      </c>
      <c r="N171" s="31"/>
      <c r="O171" s="34">
        <v>42226.115173611113</v>
      </c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35">
        <v>42225.812502488428</v>
      </c>
      <c r="B172" s="84">
        <v>1740</v>
      </c>
      <c r="C172" s="23">
        <f t="shared" si="4"/>
        <v>49.27158</v>
      </c>
      <c r="D172" s="22"/>
      <c r="E172" s="23"/>
      <c r="F172" s="25"/>
      <c r="G172" s="26"/>
      <c r="H172" s="131"/>
      <c r="I172" s="106"/>
      <c r="K172" s="29"/>
      <c r="L172" s="109">
        <f>'WASP DATA'!A363</f>
        <v>42225.092799999999</v>
      </c>
      <c r="M172" s="215">
        <f>'WASP DATA'!O363</f>
        <v>6.2183679999999999</v>
      </c>
      <c r="N172" s="31"/>
      <c r="O172" s="34">
        <v>42226.125590277778</v>
      </c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35">
        <v>42225.822919212966</v>
      </c>
      <c r="B173" s="84">
        <v>1750</v>
      </c>
      <c r="C173" s="23">
        <f t="shared" si="4"/>
        <v>49.554749999999999</v>
      </c>
      <c r="D173" s="22"/>
      <c r="E173" s="23"/>
      <c r="F173" s="25"/>
      <c r="G173" s="26"/>
      <c r="H173" s="131"/>
      <c r="I173" s="106"/>
      <c r="K173" s="29"/>
      <c r="L173" s="109">
        <f>'WASP DATA'!A364</f>
        <v>42225.102700000003</v>
      </c>
      <c r="M173" s="215">
        <f>'WASP DATA'!O364</f>
        <v>5.9390783000000003</v>
      </c>
      <c r="N173" s="31"/>
      <c r="O173" s="34">
        <v>42226.136006944442</v>
      </c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35">
        <v>42225.833335937503</v>
      </c>
      <c r="B174" s="84">
        <v>1740</v>
      </c>
      <c r="C174" s="23">
        <f t="shared" si="4"/>
        <v>49.27158</v>
      </c>
      <c r="D174" s="22"/>
      <c r="E174" s="23"/>
      <c r="F174" s="25"/>
      <c r="G174" s="26"/>
      <c r="H174" s="131"/>
      <c r="K174" s="29"/>
      <c r="L174" s="109">
        <f>'WASP DATA'!A365</f>
        <v>42225.1126</v>
      </c>
      <c r="M174" s="215">
        <f>'WASP DATA'!O365</f>
        <v>5.6696990999999999</v>
      </c>
      <c r="N174" s="31"/>
      <c r="O174" s="34">
        <v>42226.146423611113</v>
      </c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35">
        <v>42225.84375266204</v>
      </c>
      <c r="B175" s="84">
        <v>1730</v>
      </c>
      <c r="C175" s="23">
        <f t="shared" si="4"/>
        <v>48.988409999999995</v>
      </c>
      <c r="D175" s="22"/>
      <c r="E175" s="23"/>
      <c r="F175" s="25"/>
      <c r="G175" s="26"/>
      <c r="H175" s="131"/>
      <c r="K175" s="29"/>
      <c r="L175" s="109">
        <f>'WASP DATA'!A366</f>
        <v>42225.122499999998</v>
      </c>
      <c r="M175" s="215">
        <f>'WASP DATA'!O366</f>
        <v>5.4101540000000004</v>
      </c>
      <c r="N175" s="31"/>
      <c r="O175" s="34">
        <v>42226.156840277778</v>
      </c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35">
        <v>42225.854169386577</v>
      </c>
      <c r="B176" s="84">
        <v>1720</v>
      </c>
      <c r="C176" s="23">
        <f t="shared" si="4"/>
        <v>48.705239999999996</v>
      </c>
      <c r="D176" s="22"/>
      <c r="E176" s="23"/>
      <c r="F176" s="25"/>
      <c r="G176" s="26"/>
      <c r="H176" s="131"/>
      <c r="K176" s="29"/>
      <c r="L176" s="109">
        <f>'WASP DATA'!A367</f>
        <v>42225.132400000002</v>
      </c>
      <c r="M176" s="215">
        <f>'WASP DATA'!O367</f>
        <v>5.1603430000000001</v>
      </c>
      <c r="N176" s="31"/>
      <c r="O176" s="34">
        <v>42226.167256944442</v>
      </c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35">
        <v>42225.864586111114</v>
      </c>
      <c r="B177" s="84">
        <v>1690</v>
      </c>
      <c r="C177" s="23">
        <f t="shared" si="4"/>
        <v>47.855729999999994</v>
      </c>
      <c r="D177" s="22"/>
      <c r="E177" s="23"/>
      <c r="F177" s="25"/>
      <c r="G177" s="26"/>
      <c r="H177" s="131"/>
      <c r="K177" s="29"/>
      <c r="L177" s="109">
        <f>'WASP DATA'!A368</f>
        <v>42225.1423</v>
      </c>
      <c r="M177" s="215">
        <f>'WASP DATA'!O368</f>
        <v>4.9201420999999996</v>
      </c>
      <c r="N177" s="31"/>
      <c r="O177" s="34">
        <v>42226.177673611113</v>
      </c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35">
        <v>42225.875002835652</v>
      </c>
      <c r="B178" s="84">
        <v>1720</v>
      </c>
      <c r="C178" s="23">
        <f t="shared" si="4"/>
        <v>48.705239999999996</v>
      </c>
      <c r="D178" s="22"/>
      <c r="E178" s="23"/>
      <c r="F178" s="25"/>
      <c r="G178" s="26"/>
      <c r="H178" s="131"/>
      <c r="K178" s="29"/>
      <c r="L178" s="109">
        <f>'WASP DATA'!A369</f>
        <v>42225.152199999997</v>
      </c>
      <c r="M178" s="215">
        <f>'WASP DATA'!O369</f>
        <v>4.6894039999999997</v>
      </c>
      <c r="N178" s="31"/>
      <c r="O178" s="34">
        <v>42226.188090277778</v>
      </c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35">
        <v>42225.885419560182</v>
      </c>
      <c r="B179" s="84">
        <v>1730</v>
      </c>
      <c r="C179" s="23">
        <f t="shared" si="4"/>
        <v>48.988409999999995</v>
      </c>
      <c r="D179" s="22"/>
      <c r="E179" s="23"/>
      <c r="F179" s="25"/>
      <c r="G179" s="26"/>
      <c r="H179" s="131"/>
      <c r="K179" s="29"/>
      <c r="L179" s="109">
        <f>'WASP DATA'!A370</f>
        <v>42225.162100000001</v>
      </c>
      <c r="M179" s="215">
        <f>'WASP DATA'!O370</f>
        <v>4.4679612999999998</v>
      </c>
      <c r="N179" s="31"/>
      <c r="O179" s="34">
        <v>42226.198506944442</v>
      </c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35">
        <v>42225.895836284719</v>
      </c>
      <c r="B180" s="84">
        <v>1690</v>
      </c>
      <c r="C180" s="23">
        <f t="shared" si="4"/>
        <v>47.855729999999994</v>
      </c>
      <c r="D180" s="22"/>
      <c r="E180" s="23"/>
      <c r="F180" s="25"/>
      <c r="G180" s="26"/>
      <c r="H180" s="131"/>
      <c r="K180" s="29"/>
      <c r="L180" s="109">
        <f>'WASP DATA'!A371</f>
        <v>42225.171999999999</v>
      </c>
      <c r="M180" s="215">
        <f>'WASP DATA'!O371</f>
        <v>4.2556270999999999</v>
      </c>
      <c r="N180" s="31"/>
      <c r="O180" s="34">
        <v>42226.208923611113</v>
      </c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35">
        <v>42225.906253009256</v>
      </c>
      <c r="B181" s="84">
        <v>1700</v>
      </c>
      <c r="C181" s="23">
        <f t="shared" si="4"/>
        <v>48.1389</v>
      </c>
      <c r="D181" s="22"/>
      <c r="E181" s="23"/>
      <c r="F181" s="25"/>
      <c r="G181" s="26"/>
      <c r="H181" s="131"/>
      <c r="K181" s="29"/>
      <c r="L181" s="109">
        <f>'WASP DATA'!A372</f>
        <v>42225.181900000003</v>
      </c>
      <c r="M181" s="215">
        <f>'WASP DATA'!O372</f>
        <v>4.0521984</v>
      </c>
      <c r="N181" s="31"/>
      <c r="O181" s="34">
        <v>42226.219340277778</v>
      </c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35">
        <v>42225.916669733793</v>
      </c>
      <c r="B182" s="84">
        <v>1680</v>
      </c>
      <c r="C182" s="23">
        <f t="shared" si="4"/>
        <v>47.572559999999996</v>
      </c>
      <c r="D182" s="22"/>
      <c r="E182" s="23"/>
      <c r="F182" s="25"/>
      <c r="G182" s="26"/>
      <c r="H182" s="131"/>
      <c r="K182" s="29"/>
      <c r="L182" s="109">
        <f>'WASP DATA'!A373</f>
        <v>42225.191800000001</v>
      </c>
      <c r="M182" s="215">
        <f>'WASP DATA'!O373</f>
        <v>3.8574600000000001</v>
      </c>
      <c r="N182" s="31"/>
      <c r="O182" s="34">
        <v>42226.229756944442</v>
      </c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35">
        <v>42225.92708645833</v>
      </c>
      <c r="B183" s="84">
        <v>1670</v>
      </c>
      <c r="C183" s="23">
        <f t="shared" si="4"/>
        <v>47.289389999999997</v>
      </c>
      <c r="D183" s="22"/>
      <c r="E183" s="23"/>
      <c r="F183" s="25"/>
      <c r="G183" s="26"/>
      <c r="H183" s="131"/>
      <c r="K183" s="29"/>
      <c r="L183" s="109">
        <f>'WASP DATA'!A374</f>
        <v>42225.203099999999</v>
      </c>
      <c r="M183" s="215">
        <f>'WASP DATA'!O374</f>
        <v>3.6452474000000001</v>
      </c>
      <c r="N183" s="31"/>
      <c r="O183" s="34">
        <v>42226.240173611113</v>
      </c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35">
        <v>42225.937503182868</v>
      </c>
      <c r="B184" s="84">
        <v>1640</v>
      </c>
      <c r="C184" s="23">
        <f t="shared" si="4"/>
        <v>46.439879999999995</v>
      </c>
      <c r="D184" s="22"/>
      <c r="E184" s="23"/>
      <c r="F184" s="25"/>
      <c r="G184" s="26"/>
      <c r="H184" s="131"/>
      <c r="K184" s="29"/>
      <c r="L184" s="109">
        <f>'WASP DATA'!A375</f>
        <v>42225.213000000003</v>
      </c>
      <c r="M184" s="215">
        <f>'WASP DATA'!O375</f>
        <v>3.4683489999999999</v>
      </c>
      <c r="N184" s="31"/>
      <c r="O184" s="34">
        <v>42226.250590277778</v>
      </c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35">
        <v>42225.947919907405</v>
      </c>
      <c r="B185" s="84">
        <v>1630</v>
      </c>
      <c r="C185" s="23">
        <f t="shared" si="4"/>
        <v>46.156709999999997</v>
      </c>
      <c r="D185" s="22"/>
      <c r="E185" s="23"/>
      <c r="F185" s="25"/>
      <c r="G185" s="26"/>
      <c r="H185" s="131"/>
      <c r="K185" s="29"/>
      <c r="L185" s="109">
        <f>'WASP DATA'!A376</f>
        <v>42225.222900000001</v>
      </c>
      <c r="M185" s="215">
        <f>'WASP DATA'!O376</f>
        <v>3.2993923999999999</v>
      </c>
      <c r="N185" s="31"/>
      <c r="O185" s="34">
        <v>42226.261006944442</v>
      </c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35">
        <v>42225.958336631942</v>
      </c>
      <c r="B186" s="84">
        <v>1610</v>
      </c>
      <c r="C186" s="23">
        <f t="shared" si="4"/>
        <v>45.59037</v>
      </c>
      <c r="D186" s="22"/>
      <c r="E186" s="23"/>
      <c r="F186" s="25"/>
      <c r="G186" s="26"/>
      <c r="H186" s="131"/>
      <c r="K186" s="29"/>
      <c r="L186" s="109">
        <f>'WASP DATA'!A377</f>
        <v>42225.232799999998</v>
      </c>
      <c r="M186" s="215">
        <f>'WASP DATA'!O377</f>
        <v>3.1381290000000002</v>
      </c>
      <c r="N186" s="31"/>
      <c r="O186" s="34">
        <v>42226.271423611113</v>
      </c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35">
        <v>42225.968753356479</v>
      </c>
      <c r="B187" s="84">
        <v>1620</v>
      </c>
      <c r="C187" s="23">
        <f t="shared" si="4"/>
        <v>45.873539999999998</v>
      </c>
      <c r="D187" s="22"/>
      <c r="E187" s="23"/>
      <c r="F187" s="25"/>
      <c r="G187" s="26"/>
      <c r="H187" s="131"/>
      <c r="K187" s="29"/>
      <c r="L187" s="109">
        <f>'WASP DATA'!A378</f>
        <v>42225.242700000003</v>
      </c>
      <c r="M187" s="215">
        <f>'WASP DATA'!O378</f>
        <v>2.9843039999999998</v>
      </c>
      <c r="N187" s="31"/>
      <c r="O187" s="34">
        <v>42226.281840277778</v>
      </c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35">
        <v>42225.979170081016</v>
      </c>
      <c r="B188" s="84">
        <v>1600</v>
      </c>
      <c r="C188" s="23">
        <f t="shared" si="4"/>
        <v>45.307199999999995</v>
      </c>
      <c r="D188" s="22"/>
      <c r="E188" s="23"/>
      <c r="F188" s="25"/>
      <c r="G188" s="26"/>
      <c r="H188" s="131"/>
      <c r="K188" s="29"/>
      <c r="L188" s="109">
        <f>'WASP DATA'!A379</f>
        <v>42225.2526</v>
      </c>
      <c r="M188" s="215">
        <f>'WASP DATA'!O379</f>
        <v>2.8376611999999999</v>
      </c>
      <c r="N188" s="31"/>
      <c r="O188" s="34">
        <v>42226.292256944442</v>
      </c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35">
        <v>42225.989586805554</v>
      </c>
      <c r="B189" s="84">
        <v>1620</v>
      </c>
      <c r="C189" s="23">
        <f t="shared" si="4"/>
        <v>45.873539999999998</v>
      </c>
      <c r="D189" s="22"/>
      <c r="E189" s="23"/>
      <c r="F189" s="25"/>
      <c r="G189" s="26"/>
      <c r="H189" s="131"/>
      <c r="K189" s="29"/>
      <c r="L189" s="109">
        <f>'WASP DATA'!A380</f>
        <v>42225.262499999997</v>
      </c>
      <c r="M189" s="215">
        <f>'WASP DATA'!O380</f>
        <v>2.6979470000000001</v>
      </c>
      <c r="N189" s="31"/>
      <c r="O189" s="34">
        <v>42226.302673611113</v>
      </c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35">
        <v>42226.000003472225</v>
      </c>
      <c r="B190" s="84">
        <v>1600</v>
      </c>
      <c r="C190" s="23">
        <f t="shared" si="4"/>
        <v>45.307199999999995</v>
      </c>
      <c r="D190" s="22"/>
      <c r="E190" s="23"/>
      <c r="F190" s="25"/>
      <c r="G190" s="26"/>
      <c r="H190" s="131"/>
      <c r="K190" s="29"/>
      <c r="L190" s="109">
        <f>'WASP DATA'!A381</f>
        <v>42225.272400000002</v>
      </c>
      <c r="M190" s="215">
        <f>'WASP DATA'!O381</f>
        <v>2.5649069999999998</v>
      </c>
      <c r="N190" s="31"/>
      <c r="O190" s="34">
        <v>42226.313090277778</v>
      </c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35">
        <v>42226.010420196762</v>
      </c>
      <c r="B191" s="84">
        <v>1620</v>
      </c>
      <c r="C191" s="23">
        <f t="shared" si="4"/>
        <v>45.873539999999998</v>
      </c>
      <c r="D191" s="22"/>
      <c r="E191" s="23"/>
      <c r="F191" s="25"/>
      <c r="G191" s="26"/>
      <c r="H191" s="131"/>
      <c r="K191" s="29"/>
      <c r="L191" s="109">
        <f>'WASP DATA'!A382</f>
        <v>42225.282399999996</v>
      </c>
      <c r="M191" s="215">
        <f>'WASP DATA'!O382</f>
        <v>2.438288</v>
      </c>
      <c r="N191" s="31"/>
      <c r="O191" s="34">
        <v>42226.323506944442</v>
      </c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35">
        <v>42226.0208369213</v>
      </c>
      <c r="B192" s="84">
        <v>1630</v>
      </c>
      <c r="C192" s="23">
        <f t="shared" si="4"/>
        <v>46.156709999999997</v>
      </c>
      <c r="D192" s="22"/>
      <c r="E192" s="23"/>
      <c r="F192" s="25"/>
      <c r="G192" s="26"/>
      <c r="H192" s="131"/>
      <c r="K192" s="29"/>
      <c r="L192" s="109">
        <f>'WASP DATA'!A383</f>
        <v>42225.292300000001</v>
      </c>
      <c r="M192" s="215">
        <f>'WASP DATA'!O383</f>
        <v>2.3178412000000002</v>
      </c>
      <c r="N192" s="31"/>
      <c r="O192" s="34">
        <v>42226.333923611113</v>
      </c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35">
        <v>42226.031253645837</v>
      </c>
      <c r="B193" s="84">
        <v>1630</v>
      </c>
      <c r="C193" s="23">
        <f t="shared" si="4"/>
        <v>46.156709999999997</v>
      </c>
      <c r="D193" s="22"/>
      <c r="E193" s="23"/>
      <c r="F193" s="25"/>
      <c r="G193" s="26"/>
      <c r="H193" s="131"/>
      <c r="K193" s="29"/>
      <c r="L193" s="109">
        <f>'WASP DATA'!A384</f>
        <v>42225.302199999998</v>
      </c>
      <c r="M193" s="215">
        <f>'WASP DATA'!O384</f>
        <v>2.2033200000000002</v>
      </c>
      <c r="N193" s="31"/>
      <c r="O193" s="34">
        <v>42226.344340277778</v>
      </c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35">
        <v>42226.041670370367</v>
      </c>
      <c r="B194" s="84">
        <v>1610</v>
      </c>
      <c r="C194" s="23">
        <f t="shared" si="4"/>
        <v>45.59037</v>
      </c>
      <c r="D194" s="22"/>
      <c r="E194" s="23"/>
      <c r="F194" s="25"/>
      <c r="G194" s="26"/>
      <c r="H194" s="131"/>
      <c r="K194" s="29"/>
      <c r="L194" s="109">
        <f>'WASP DATA'!A385</f>
        <v>42225.3122</v>
      </c>
      <c r="M194" s="215">
        <f>'WASP DATA'!O385</f>
        <v>2.0944790000000002</v>
      </c>
      <c r="N194" s="31"/>
      <c r="O194" s="34">
        <v>42226.354756944442</v>
      </c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35">
        <v>42226.052087094904</v>
      </c>
      <c r="B195" s="84">
        <v>1620</v>
      </c>
      <c r="C195" s="23">
        <f t="shared" si="4"/>
        <v>45.873539999999998</v>
      </c>
      <c r="D195" s="22"/>
      <c r="E195" s="23"/>
      <c r="F195" s="25"/>
      <c r="G195" s="26"/>
      <c r="H195" s="131"/>
      <c r="K195" s="29"/>
      <c r="L195" s="109">
        <f>'WASP DATA'!A386</f>
        <v>42225.322099999998</v>
      </c>
      <c r="M195" s="215">
        <f>'WASP DATA'!O386</f>
        <v>1.9910779999999999</v>
      </c>
      <c r="N195" s="31"/>
      <c r="O195" s="34">
        <v>42226.365173611113</v>
      </c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35">
        <v>42226.062503819441</v>
      </c>
      <c r="B196" s="84">
        <v>1620</v>
      </c>
      <c r="C196" s="23">
        <f t="shared" si="4"/>
        <v>45.873539999999998</v>
      </c>
      <c r="D196" s="22"/>
      <c r="E196" s="23"/>
      <c r="F196" s="25"/>
      <c r="G196" s="26"/>
      <c r="H196" s="131"/>
      <c r="K196" s="29"/>
      <c r="L196" s="109">
        <f>'WASP DATA'!A387</f>
        <v>42225.3321</v>
      </c>
      <c r="M196" s="215">
        <f>'WASP DATA'!O387</f>
        <v>1.892879</v>
      </c>
      <c r="N196" s="31"/>
      <c r="O196" s="34">
        <v>42226.375590277778</v>
      </c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35">
        <v>42226.072920543978</v>
      </c>
      <c r="B197" s="84">
        <v>1630</v>
      </c>
      <c r="C197" s="23">
        <f t="shared" si="4"/>
        <v>46.156709999999997</v>
      </c>
      <c r="D197" s="22"/>
      <c r="E197" s="23"/>
      <c r="F197" s="25"/>
      <c r="G197" s="26"/>
      <c r="H197" s="131"/>
      <c r="K197" s="29"/>
      <c r="L197" s="109">
        <f>'WASP DATA'!A388</f>
        <v>42225.341999999997</v>
      </c>
      <c r="M197" s="215">
        <f>'WASP DATA'!O388</f>
        <v>1.799647</v>
      </c>
      <c r="N197" s="31"/>
      <c r="O197" s="34">
        <v>42226.386006944442</v>
      </c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35">
        <v>42226.083337268516</v>
      </c>
      <c r="B198" s="84">
        <v>1630</v>
      </c>
      <c r="C198" s="23">
        <f t="shared" si="4"/>
        <v>46.156709999999997</v>
      </c>
      <c r="D198" s="22"/>
      <c r="E198" s="23"/>
      <c r="F198" s="25"/>
      <c r="G198" s="26"/>
      <c r="H198" s="131"/>
      <c r="K198" s="29"/>
      <c r="L198" s="109">
        <f>'WASP DATA'!A389</f>
        <v>42225.351999999999</v>
      </c>
      <c r="M198" s="215">
        <f>'WASP DATA'!O389</f>
        <v>1.7111523</v>
      </c>
      <c r="N198" s="31"/>
      <c r="O198" s="34">
        <v>42226.396423611113</v>
      </c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35">
        <v>42226.093753993053</v>
      </c>
      <c r="B199" s="84">
        <v>1670</v>
      </c>
      <c r="C199" s="23">
        <f t="shared" si="4"/>
        <v>47.289389999999997</v>
      </c>
      <c r="D199" s="22"/>
      <c r="E199" s="23"/>
      <c r="F199" s="25"/>
      <c r="G199" s="26"/>
      <c r="H199" s="131"/>
      <c r="K199" s="29"/>
      <c r="L199" s="109">
        <f>'WASP DATA'!A390</f>
        <v>42225.362000000001</v>
      </c>
      <c r="M199" s="215">
        <f>'WASP DATA'!O390</f>
        <v>1.6271690000000001</v>
      </c>
      <c r="N199" s="31"/>
      <c r="O199" s="34">
        <v>42226.406840277778</v>
      </c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35">
        <v>42226.10417071759</v>
      </c>
      <c r="B200" s="84">
        <v>1670</v>
      </c>
      <c r="C200" s="23">
        <f t="shared" si="4"/>
        <v>47.289389999999997</v>
      </c>
      <c r="D200" s="22"/>
      <c r="E200" s="23"/>
      <c r="F200" s="25"/>
      <c r="G200" s="26"/>
      <c r="H200" s="131"/>
      <c r="K200" s="29"/>
      <c r="L200" s="109">
        <f>'WASP DATA'!A391</f>
        <v>42225.372000000003</v>
      </c>
      <c r="M200" s="215">
        <f>'WASP DATA'!O391</f>
        <v>1.5474749999999999</v>
      </c>
      <c r="N200" s="31"/>
      <c r="O200" s="34">
        <v>42226.417256944442</v>
      </c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35">
        <v>42226.114587442127</v>
      </c>
      <c r="B201" s="84">
        <v>1680</v>
      </c>
      <c r="C201" s="23">
        <f t="shared" si="4"/>
        <v>47.572559999999996</v>
      </c>
      <c r="D201" s="22"/>
      <c r="E201" s="23"/>
      <c r="F201" s="25"/>
      <c r="G201" s="26"/>
      <c r="H201" s="131"/>
      <c r="K201" s="29"/>
      <c r="L201" s="109">
        <f>'WASP DATA'!A392</f>
        <v>42225.381999999998</v>
      </c>
      <c r="M201" s="215">
        <f>'WASP DATA'!O392</f>
        <v>1.4718560000000001</v>
      </c>
      <c r="N201" s="31"/>
      <c r="O201" s="34">
        <v>42226.427673611113</v>
      </c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35">
        <v>42226.125004166664</v>
      </c>
      <c r="B202" s="84">
        <v>1670</v>
      </c>
      <c r="C202" s="23">
        <f t="shared" si="4"/>
        <v>47.289389999999997</v>
      </c>
      <c r="D202" s="22"/>
      <c r="E202" s="23"/>
      <c r="F202" s="25"/>
      <c r="G202" s="26"/>
      <c r="H202" s="131"/>
      <c r="K202" s="29"/>
      <c r="L202" s="109">
        <f>'WASP DATA'!A393</f>
        <v>42225.392</v>
      </c>
      <c r="M202" s="215">
        <f>'WASP DATA'!O393</f>
        <v>1.4001024</v>
      </c>
      <c r="N202" s="31"/>
      <c r="O202" s="34">
        <v>42226.438090277778</v>
      </c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35">
        <v>42226.135420891202</v>
      </c>
      <c r="B203" s="84">
        <v>1630</v>
      </c>
      <c r="C203" s="23">
        <f t="shared" si="4"/>
        <v>46.156709999999997</v>
      </c>
      <c r="D203" s="22"/>
      <c r="E203" s="23"/>
      <c r="F203" s="25"/>
      <c r="G203" s="26"/>
      <c r="H203" s="131"/>
      <c r="K203" s="29"/>
      <c r="L203" s="109">
        <f>'WASP DATA'!A394</f>
        <v>42225.402000000002</v>
      </c>
      <c r="M203" s="215">
        <f>'WASP DATA'!O394</f>
        <v>1.3320124</v>
      </c>
      <c r="N203" s="31"/>
      <c r="O203" s="34">
        <v>42226.448506944442</v>
      </c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35">
        <v>42226.145837615739</v>
      </c>
      <c r="B204" s="84">
        <v>1640</v>
      </c>
      <c r="C204" s="23">
        <f t="shared" si="4"/>
        <v>46.439879999999995</v>
      </c>
      <c r="D204" s="22"/>
      <c r="E204" s="23"/>
      <c r="F204" s="25"/>
      <c r="G204" s="26"/>
      <c r="H204" s="131"/>
      <c r="K204" s="29"/>
      <c r="L204" s="109">
        <f>'WASP DATA'!A395</f>
        <v>42225.411999999997</v>
      </c>
      <c r="M204" s="215">
        <f>'WASP DATA'!O395</f>
        <v>1.2673909999999999</v>
      </c>
      <c r="N204" s="31"/>
      <c r="O204" s="34">
        <v>42226.458935185183</v>
      </c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35">
        <v>42226.156254340276</v>
      </c>
      <c r="B205" s="84">
        <v>1670</v>
      </c>
      <c r="C205" s="23">
        <f t="shared" si="4"/>
        <v>47.289389999999997</v>
      </c>
      <c r="D205" s="22"/>
      <c r="E205" s="23"/>
      <c r="F205" s="25"/>
      <c r="G205" s="26"/>
      <c r="H205" s="131"/>
      <c r="K205" s="29"/>
      <c r="L205" s="109">
        <f>'WASP DATA'!A396</f>
        <v>42225.422100000003</v>
      </c>
      <c r="M205" s="215">
        <f>'WASP DATA'!O396</f>
        <v>1.2060514</v>
      </c>
      <c r="N205" s="31"/>
      <c r="O205" s="34">
        <v>42226.469340277778</v>
      </c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35">
        <v>42226.166671064813</v>
      </c>
      <c r="B206" s="84">
        <v>1670</v>
      </c>
      <c r="C206" s="23">
        <f t="shared" ref="C206:C242" si="5">B206*0.028317</f>
        <v>47.289389999999997</v>
      </c>
      <c r="D206" s="22"/>
      <c r="E206" s="23"/>
      <c r="F206" s="25"/>
      <c r="G206" s="26"/>
      <c r="H206" s="131"/>
      <c r="K206" s="29"/>
      <c r="L206" s="109">
        <f>'WASP DATA'!A397</f>
        <v>42225.432200000003</v>
      </c>
      <c r="M206" s="215">
        <f>'WASP DATA'!O397</f>
        <v>1.147815</v>
      </c>
      <c r="N206" s="31"/>
      <c r="O206" s="34">
        <v>42226.479756944442</v>
      </c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35">
        <v>42226.17708778935</v>
      </c>
      <c r="B207" s="84">
        <v>1670</v>
      </c>
      <c r="C207" s="23">
        <f t="shared" si="5"/>
        <v>47.289389999999997</v>
      </c>
      <c r="D207" s="22"/>
      <c r="E207" s="23"/>
      <c r="F207" s="25"/>
      <c r="G207" s="26"/>
      <c r="H207" s="131"/>
      <c r="K207" s="29"/>
      <c r="L207" s="109">
        <f>'WASP DATA'!A398</f>
        <v>42225.442199999998</v>
      </c>
      <c r="M207" s="215">
        <f>'WASP DATA'!O398</f>
        <v>1.0925102</v>
      </c>
      <c r="N207" s="31"/>
      <c r="O207" s="34">
        <v>42226.490173611113</v>
      </c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35">
        <v>42226.187504456022</v>
      </c>
      <c r="B208" s="84">
        <v>1670</v>
      </c>
      <c r="C208" s="23">
        <f t="shared" si="5"/>
        <v>47.289389999999997</v>
      </c>
      <c r="D208" s="22"/>
      <c r="E208" s="23"/>
      <c r="F208" s="25"/>
      <c r="G208" s="26"/>
      <c r="H208" s="131"/>
      <c r="K208" s="29"/>
      <c r="L208" s="109">
        <f>'WASP DATA'!A399</f>
        <v>42225.452299999997</v>
      </c>
      <c r="M208" s="215">
        <f>'WASP DATA'!O399</f>
        <v>1.039976</v>
      </c>
      <c r="N208" s="31"/>
      <c r="O208" s="34">
        <v>42226.500590277778</v>
      </c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35">
        <v>42226.197921180552</v>
      </c>
      <c r="B209" s="84">
        <v>1690</v>
      </c>
      <c r="C209" s="23">
        <f t="shared" si="5"/>
        <v>47.855729999999994</v>
      </c>
      <c r="D209" s="22"/>
      <c r="E209" s="23"/>
      <c r="F209" s="25"/>
      <c r="G209" s="26"/>
      <c r="H209" s="131"/>
      <c r="K209" s="29"/>
      <c r="L209" s="109">
        <f>'WASP DATA'!A400</f>
        <v>42225.462399999997</v>
      </c>
      <c r="M209" s="215">
        <f>'WASP DATA'!O400</f>
        <v>0.99005829999999995</v>
      </c>
      <c r="N209" s="31"/>
      <c r="O209" s="45">
        <v>42226.511006944442</v>
      </c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35">
        <v>42226.208337905089</v>
      </c>
      <c r="B210" s="84">
        <v>1680</v>
      </c>
      <c r="C210" s="23">
        <f t="shared" si="5"/>
        <v>47.572559999999996</v>
      </c>
      <c r="D210" s="22"/>
      <c r="E210" s="23"/>
      <c r="F210" s="25"/>
      <c r="G210" s="26"/>
      <c r="H210" s="131"/>
      <c r="K210" s="29"/>
      <c r="L210" s="109">
        <f>'WASP DATA'!A401</f>
        <v>42225.472500000003</v>
      </c>
      <c r="M210" s="215">
        <f>'WASP DATA'!O401</f>
        <v>0.94261163000000003</v>
      </c>
      <c r="N210" s="31"/>
      <c r="O210" s="45">
        <v>42226.521423611113</v>
      </c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35">
        <v>42226.218754629626</v>
      </c>
      <c r="B211" s="84">
        <v>1680</v>
      </c>
      <c r="C211" s="23">
        <f t="shared" si="5"/>
        <v>47.572559999999996</v>
      </c>
      <c r="D211" s="22"/>
      <c r="E211" s="23"/>
      <c r="F211" s="25"/>
      <c r="G211" s="26"/>
      <c r="H211" s="131"/>
      <c r="K211" s="29"/>
      <c r="L211" s="109">
        <f>'WASP DATA'!A402</f>
        <v>42225.482600000003</v>
      </c>
      <c r="M211" s="215">
        <f>'WASP DATA'!O402</f>
        <v>0.89749860000000004</v>
      </c>
      <c r="N211" s="31"/>
      <c r="O211" s="45">
        <v>42226.531840277778</v>
      </c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35">
        <v>42226.229171354164</v>
      </c>
      <c r="B212" s="84">
        <v>1670</v>
      </c>
      <c r="C212" s="23">
        <f t="shared" si="5"/>
        <v>47.289389999999997</v>
      </c>
      <c r="D212" s="22"/>
      <c r="E212" s="23"/>
      <c r="F212" s="25"/>
      <c r="G212" s="26"/>
      <c r="H212" s="131"/>
      <c r="K212" s="29"/>
      <c r="L212" s="109">
        <f>'WASP DATA'!A403</f>
        <v>42225.4928</v>
      </c>
      <c r="M212" s="215">
        <f>'WASP DATA'!O403</f>
        <v>0.85458981000000001</v>
      </c>
      <c r="N212" s="31"/>
      <c r="O212" s="45">
        <v>42226.542256944442</v>
      </c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35">
        <v>42226.239588078701</v>
      </c>
      <c r="B213" s="84">
        <v>1670</v>
      </c>
      <c r="C213" s="23">
        <f t="shared" si="5"/>
        <v>47.289389999999997</v>
      </c>
      <c r="D213" s="22"/>
      <c r="E213" s="23"/>
      <c r="F213" s="25"/>
      <c r="G213" s="26"/>
      <c r="H213" s="131"/>
      <c r="K213" s="29"/>
      <c r="L213" s="109">
        <f>'WASP DATA'!A404</f>
        <v>42225.502899999999</v>
      </c>
      <c r="M213" s="215">
        <f>'WASP DATA'!O404</f>
        <v>0.81376302</v>
      </c>
      <c r="N213" s="31"/>
      <c r="O213" s="45">
        <v>42226.552673611113</v>
      </c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35">
        <v>42226.250004803238</v>
      </c>
      <c r="B214" s="84">
        <v>1640</v>
      </c>
      <c r="C214" s="23">
        <f t="shared" si="5"/>
        <v>46.439879999999995</v>
      </c>
      <c r="D214" s="22"/>
      <c r="E214" s="23"/>
      <c r="F214" s="25"/>
      <c r="G214" s="26"/>
      <c r="H214" s="131"/>
      <c r="K214" s="29"/>
      <c r="L214" s="109">
        <f>'WASP DATA'!A405</f>
        <v>42225.511599999998</v>
      </c>
      <c r="M214" s="215">
        <f>'WASP DATA'!O405</f>
        <v>0.78033870000000005</v>
      </c>
      <c r="N214" s="31"/>
      <c r="O214" s="45">
        <v>42226.563090277778</v>
      </c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35">
        <v>42226.260421527775</v>
      </c>
      <c r="B215" s="84">
        <v>1640</v>
      </c>
      <c r="C215" s="23">
        <f t="shared" si="5"/>
        <v>46.439879999999995</v>
      </c>
      <c r="D215" s="22"/>
      <c r="E215" s="23"/>
      <c r="F215" s="25"/>
      <c r="G215" s="26"/>
      <c r="H215" s="131"/>
      <c r="K215" s="29"/>
      <c r="L215" s="109">
        <f>'WASP DATA'!A406</f>
        <v>42225.521800000002</v>
      </c>
      <c r="M215" s="215">
        <f>'WASP DATA'!O406</f>
        <v>0.74307953999999998</v>
      </c>
      <c r="N215" s="31"/>
      <c r="O215" s="45">
        <v>42226.573506944442</v>
      </c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35">
        <v>42226.270838252312</v>
      </c>
      <c r="B216" s="84">
        <v>1670</v>
      </c>
      <c r="C216" s="23">
        <f t="shared" si="5"/>
        <v>47.289389999999997</v>
      </c>
      <c r="D216" s="22"/>
      <c r="E216" s="23"/>
      <c r="F216" s="25"/>
      <c r="G216" s="26"/>
      <c r="H216" s="131"/>
      <c r="K216" s="29"/>
      <c r="L216" s="109">
        <f>'WASP DATA'!A407</f>
        <v>42225.531900000002</v>
      </c>
      <c r="M216" s="215">
        <f>'WASP DATA'!O407</f>
        <v>0.70759249999999996</v>
      </c>
      <c r="N216" s="31"/>
      <c r="O216" s="45">
        <v>42226.583923611113</v>
      </c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35">
        <v>42226.28125497685</v>
      </c>
      <c r="B217" s="84">
        <v>1670</v>
      </c>
      <c r="C217" s="23">
        <f t="shared" si="5"/>
        <v>47.289389999999997</v>
      </c>
      <c r="D217" s="22"/>
      <c r="E217" s="23"/>
      <c r="F217" s="25"/>
      <c r="G217" s="26"/>
      <c r="H217" s="131"/>
      <c r="K217" s="29"/>
      <c r="L217" s="109">
        <f>'WASP DATA'!A408</f>
        <v>42225.542099999999</v>
      </c>
      <c r="M217" s="215">
        <f>'WASP DATA'!O408</f>
        <v>0.67378163000000002</v>
      </c>
      <c r="N217" s="31"/>
      <c r="O217" s="45">
        <v>42226.594340277778</v>
      </c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35">
        <v>42226.291671701387</v>
      </c>
      <c r="B218" s="84">
        <v>1670</v>
      </c>
      <c r="C218" s="23">
        <f t="shared" si="5"/>
        <v>47.289389999999997</v>
      </c>
      <c r="D218" s="22"/>
      <c r="E218" s="23"/>
      <c r="F218" s="25"/>
      <c r="G218" s="26"/>
      <c r="H218" s="131"/>
      <c r="K218" s="29"/>
      <c r="L218" s="109">
        <f>'WASP DATA'!A409</f>
        <v>42225.552300000003</v>
      </c>
      <c r="M218" s="215">
        <f>'WASP DATA'!O409</f>
        <v>0.64155673000000002</v>
      </c>
      <c r="N218" s="31"/>
      <c r="O218" s="45">
        <v>42226.604756944442</v>
      </c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35">
        <v>42226.302088425924</v>
      </c>
      <c r="B219" s="84">
        <v>1640</v>
      </c>
      <c r="C219" s="23">
        <f t="shared" si="5"/>
        <v>46.439879999999995</v>
      </c>
      <c r="D219" s="22"/>
      <c r="E219" s="23"/>
      <c r="F219" s="25"/>
      <c r="G219" s="26"/>
      <c r="H219" s="131"/>
      <c r="K219" s="29"/>
      <c r="L219" s="109">
        <f>'WASP DATA'!A410</f>
        <v>42225.5625</v>
      </c>
      <c r="M219" s="215">
        <f>'WASP DATA'!O410</f>
        <v>0.61083339999999997</v>
      </c>
      <c r="N219" s="31"/>
      <c r="O219" s="45">
        <v>42226.615173611113</v>
      </c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35">
        <v>42226.312505150461</v>
      </c>
      <c r="B220" s="84">
        <v>1620</v>
      </c>
      <c r="C220" s="23">
        <f t="shared" si="5"/>
        <v>45.873539999999998</v>
      </c>
      <c r="D220" s="22"/>
      <c r="E220" s="23"/>
      <c r="F220" s="25"/>
      <c r="G220" s="26"/>
      <c r="H220" s="131"/>
      <c r="K220" s="29"/>
      <c r="L220" s="109">
        <f>'WASP DATA'!A411</f>
        <v>42225.572800000002</v>
      </c>
      <c r="M220" s="215">
        <f>'WASP DATA'!O411</f>
        <v>0.5815323</v>
      </c>
      <c r="N220" s="31"/>
      <c r="O220" s="45">
        <v>42226.625590277778</v>
      </c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35">
        <v>42226.322921817133</v>
      </c>
      <c r="B221" s="86">
        <v>1630</v>
      </c>
      <c r="C221" s="25">
        <f t="shared" si="5"/>
        <v>46.156709999999997</v>
      </c>
      <c r="D221" s="25"/>
      <c r="E221" s="25"/>
      <c r="F221" s="25"/>
      <c r="G221" s="26"/>
      <c r="H221" s="131"/>
      <c r="K221" s="29"/>
      <c r="L221" s="109">
        <f>'WASP DATA'!A412</f>
        <v>42225.581599999998</v>
      </c>
      <c r="M221" s="215">
        <f>'WASP DATA'!O412</f>
        <v>0.5574926</v>
      </c>
      <c r="N221" s="31"/>
      <c r="O221" s="45">
        <v>42226.636006944442</v>
      </c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35">
        <v>42226.33333854167</v>
      </c>
      <c r="B222" s="84">
        <v>1640</v>
      </c>
      <c r="C222" s="23">
        <f t="shared" si="5"/>
        <v>46.439879999999995</v>
      </c>
      <c r="D222" s="22"/>
      <c r="E222" s="23"/>
      <c r="F222" s="25"/>
      <c r="G222" s="26"/>
      <c r="H222" s="131"/>
      <c r="K222" s="29"/>
      <c r="L222" s="109">
        <f>'WASP DATA'!A413</f>
        <v>42225.591800000002</v>
      </c>
      <c r="M222" s="215">
        <f>'WASP DATA'!O413</f>
        <v>0.53063899999999997</v>
      </c>
      <c r="N222" s="31"/>
      <c r="O222" s="45">
        <v>42226.646423611113</v>
      </c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35">
        <v>42226.343755266207</v>
      </c>
      <c r="B223" s="84">
        <v>1620</v>
      </c>
      <c r="C223" s="23">
        <f t="shared" si="5"/>
        <v>45.873539999999998</v>
      </c>
      <c r="D223" s="22"/>
      <c r="E223" s="23"/>
      <c r="F223" s="25"/>
      <c r="G223" s="26"/>
      <c r="H223" s="131"/>
      <c r="K223" s="29"/>
      <c r="L223" s="109">
        <f>'WASP DATA'!A414</f>
        <v>42225.602099999996</v>
      </c>
      <c r="M223" s="215">
        <f>'WASP DATA'!O414</f>
        <v>0.50500743999999997</v>
      </c>
      <c r="N223" s="31"/>
      <c r="O223" s="45">
        <v>42226.656840277778</v>
      </c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21">
        <v>42226.354171990744</v>
      </c>
      <c r="B224" s="84">
        <v>1620</v>
      </c>
      <c r="C224" s="23">
        <f t="shared" si="5"/>
        <v>45.873539999999998</v>
      </c>
      <c r="D224" s="22"/>
      <c r="E224" s="23"/>
      <c r="F224" s="25"/>
      <c r="G224" s="26"/>
      <c r="H224" s="131"/>
      <c r="K224" s="29"/>
      <c r="L224" s="109">
        <f>'WASP DATA'!A415</f>
        <v>42225.612399999998</v>
      </c>
      <c r="M224" s="215">
        <f>'WASP DATA'!O415</f>
        <v>0.48053610000000002</v>
      </c>
      <c r="N224" s="31"/>
      <c r="O224" s="45">
        <v>42226.666666666664</v>
      </c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21">
        <v>42226.364588715274</v>
      </c>
      <c r="B225" s="84">
        <v>1610</v>
      </c>
      <c r="C225" s="23">
        <f t="shared" si="5"/>
        <v>45.59037</v>
      </c>
      <c r="D225" s="22"/>
      <c r="E225" s="23"/>
      <c r="F225" s="25"/>
      <c r="G225" s="26"/>
      <c r="H225" s="131"/>
      <c r="K225" s="29"/>
      <c r="L225" s="109">
        <f>'WASP DATA'!A416</f>
        <v>42225.622600000002</v>
      </c>
      <c r="M225" s="215">
        <f>'WASP DATA'!O416</f>
        <v>0.45716709999999999</v>
      </c>
      <c r="N225" s="31"/>
      <c r="O225" s="45">
        <v>42226.677673611113</v>
      </c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21">
        <v>42226.375005439812</v>
      </c>
      <c r="B226" s="84">
        <v>1620</v>
      </c>
      <c r="C226" s="23">
        <f t="shared" si="5"/>
        <v>45.873539999999998</v>
      </c>
      <c r="D226" s="22"/>
      <c r="E226" s="23"/>
      <c r="F226" s="25"/>
      <c r="G226" s="26"/>
      <c r="H226" s="131"/>
      <c r="K226" s="29"/>
      <c r="L226" s="109">
        <f>'WASP DATA'!A417</f>
        <v>42225.631500000003</v>
      </c>
      <c r="M226" s="215">
        <f>'WASP DATA'!O417</f>
        <v>0.43797269999999999</v>
      </c>
      <c r="N226" s="31"/>
      <c r="O226" s="45">
        <v>42226.688090277778</v>
      </c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21">
        <v>42226.385422164349</v>
      </c>
      <c r="B227" s="84">
        <v>1610</v>
      </c>
      <c r="C227" s="23">
        <f t="shared" si="5"/>
        <v>45.59037</v>
      </c>
      <c r="D227" s="22"/>
      <c r="E227" s="23"/>
      <c r="F227" s="25"/>
      <c r="G227" s="26"/>
      <c r="H227" s="131"/>
      <c r="K227" s="29"/>
      <c r="L227" s="109">
        <f>'WASP DATA'!A418</f>
        <v>42225.641799999998</v>
      </c>
      <c r="M227" s="215">
        <f>'WASP DATA'!O418</f>
        <v>0.41650959999999998</v>
      </c>
      <c r="N227" s="31"/>
      <c r="O227" s="45">
        <v>42226.698506944442</v>
      </c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21">
        <v>42226.395838888886</v>
      </c>
      <c r="B228" s="84">
        <v>1610</v>
      </c>
      <c r="C228" s="23">
        <f t="shared" si="5"/>
        <v>45.59037</v>
      </c>
      <c r="D228" s="22"/>
      <c r="E228" s="23"/>
      <c r="F228" s="25"/>
      <c r="G228" s="26"/>
      <c r="H228" s="131"/>
      <c r="K228" s="29"/>
      <c r="L228" s="109">
        <f>'WASP DATA'!A419</f>
        <v>42225.652099999999</v>
      </c>
      <c r="M228" s="215">
        <f>'WASP DATA'!O419</f>
        <v>0.39600279999999999</v>
      </c>
      <c r="N228" s="31"/>
      <c r="O228" s="45">
        <v>42226.708923611113</v>
      </c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21">
        <v>42226.406255613423</v>
      </c>
      <c r="B229" s="84">
        <v>1620</v>
      </c>
      <c r="C229" s="23">
        <f t="shared" si="5"/>
        <v>45.873539999999998</v>
      </c>
      <c r="D229" s="22"/>
      <c r="E229" s="23"/>
      <c r="F229" s="25"/>
      <c r="G229" s="26"/>
      <c r="H229" s="131"/>
      <c r="K229" s="29"/>
      <c r="L229" s="109">
        <f>'WASP DATA'!A420</f>
        <v>42225.662400000001</v>
      </c>
      <c r="M229" s="215">
        <f>'WASP DATA'!O420</f>
        <v>0.37640709999999999</v>
      </c>
      <c r="N229" s="31"/>
      <c r="O229" s="45">
        <v>42226.719340277778</v>
      </c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21">
        <v>42226.500000231485</v>
      </c>
      <c r="B230" s="84">
        <v>1660</v>
      </c>
      <c r="C230" s="23">
        <f t="shared" si="5"/>
        <v>47.006219999999999</v>
      </c>
      <c r="D230" s="22"/>
      <c r="E230" s="23"/>
      <c r="F230" s="25"/>
      <c r="G230" s="26"/>
      <c r="H230" s="131"/>
      <c r="K230" s="29"/>
      <c r="L230" s="109">
        <f>'WASP DATA'!A421</f>
        <v>42225.6728</v>
      </c>
      <c r="M230" s="215">
        <f>'WASP DATA'!O421</f>
        <v>0.35768032</v>
      </c>
      <c r="N230" s="31"/>
      <c r="O230" s="45">
        <v>42226.729756944442</v>
      </c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21">
        <v>42226.510416956022</v>
      </c>
      <c r="B231" s="84">
        <v>1680</v>
      </c>
      <c r="C231" s="23">
        <f t="shared" si="5"/>
        <v>47.572559999999996</v>
      </c>
      <c r="D231" s="22"/>
      <c r="E231" s="23"/>
      <c r="F231" s="25"/>
      <c r="G231" s="26"/>
      <c r="H231" s="131"/>
      <c r="K231" s="29"/>
      <c r="L231" s="109">
        <f>'WASP DATA'!A422</f>
        <v>42225.681700000001</v>
      </c>
      <c r="M231" s="215">
        <f>'WASP DATA'!O422</f>
        <v>0.34229021999999998</v>
      </c>
      <c r="N231" s="31"/>
      <c r="O231" s="45">
        <v>42226.740173611113</v>
      </c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21">
        <v>42226.520833680559</v>
      </c>
      <c r="B232" s="84">
        <v>1680</v>
      </c>
      <c r="C232" s="23">
        <f t="shared" si="5"/>
        <v>47.572559999999996</v>
      </c>
      <c r="D232" s="22"/>
      <c r="E232" s="23"/>
      <c r="F232" s="25"/>
      <c r="G232" s="26"/>
      <c r="H232" s="131"/>
      <c r="K232" s="29"/>
      <c r="L232" s="109">
        <f>'WASP DATA'!A423</f>
        <v>42225.6921</v>
      </c>
      <c r="M232" s="215">
        <f>'WASP DATA'!O423</f>
        <v>0.32507360000000002</v>
      </c>
      <c r="N232" s="31"/>
      <c r="O232" s="45">
        <v>42226.750590277778</v>
      </c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21">
        <v>42226.531250405096</v>
      </c>
      <c r="B233" s="84">
        <v>1700</v>
      </c>
      <c r="C233" s="23">
        <f t="shared" si="5"/>
        <v>48.1389</v>
      </c>
      <c r="D233" s="22"/>
      <c r="E233" s="23"/>
      <c r="F233" s="25"/>
      <c r="G233" s="26"/>
      <c r="H233" s="131"/>
      <c r="K233" s="29"/>
      <c r="L233" s="109">
        <f>'WASP DATA'!A424</f>
        <v>42225.702499999999</v>
      </c>
      <c r="M233" s="215">
        <f>'WASP DATA'!O424</f>
        <v>0.30861872000000001</v>
      </c>
      <c r="N233" s="31"/>
      <c r="O233" s="45">
        <v>42226.761006944442</v>
      </c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21">
        <v>42226.541667129626</v>
      </c>
      <c r="B234" s="84">
        <v>1680</v>
      </c>
      <c r="C234" s="23">
        <f t="shared" si="5"/>
        <v>47.572559999999996</v>
      </c>
      <c r="D234" s="22"/>
      <c r="E234" s="23"/>
      <c r="F234" s="25"/>
      <c r="G234" s="26"/>
      <c r="H234" s="131"/>
      <c r="K234" s="29"/>
      <c r="L234" s="109">
        <f>'WASP DATA'!A425</f>
        <v>42225.712899999999</v>
      </c>
      <c r="M234" s="215">
        <f>'WASP DATA'!O425</f>
        <v>0.2928924</v>
      </c>
      <c r="N234" s="31"/>
      <c r="O234" s="45">
        <v>42226.771423611113</v>
      </c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21">
        <v>42226.552083854163</v>
      </c>
      <c r="B235" s="84">
        <v>1680</v>
      </c>
      <c r="C235" s="23">
        <f t="shared" si="5"/>
        <v>47.572559999999996</v>
      </c>
      <c r="D235" s="22"/>
      <c r="E235" s="23"/>
      <c r="F235" s="25"/>
      <c r="G235" s="26"/>
      <c r="H235" s="131"/>
      <c r="K235" s="29"/>
      <c r="L235" s="109">
        <f>'WASP DATA'!A426</f>
        <v>42225.721799999999</v>
      </c>
      <c r="M235" s="215">
        <f>'WASP DATA'!O426</f>
        <v>0.27996863999999999</v>
      </c>
      <c r="N235" s="31"/>
      <c r="O235" s="45">
        <v>42226.781840277778</v>
      </c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21">
        <v>42226.562500578701</v>
      </c>
      <c r="B236" s="84">
        <v>1680</v>
      </c>
      <c r="C236" s="23">
        <f t="shared" si="5"/>
        <v>47.572559999999996</v>
      </c>
      <c r="D236" s="22"/>
      <c r="E236" s="23"/>
      <c r="F236" s="25"/>
      <c r="G236" s="26"/>
      <c r="H236" s="131"/>
      <c r="K236" s="29"/>
      <c r="L236" s="109">
        <f>'WASP DATA'!A427</f>
        <v>42225.732199999999</v>
      </c>
      <c r="M236" s="215">
        <f>'WASP DATA'!O427</f>
        <v>0.26551350000000001</v>
      </c>
      <c r="N236" s="31"/>
      <c r="O236" s="45">
        <v>42226.792256944442</v>
      </c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21">
        <v>42226.572917303238</v>
      </c>
      <c r="B237" s="84">
        <v>1680</v>
      </c>
      <c r="C237" s="23">
        <f t="shared" si="5"/>
        <v>47.572559999999996</v>
      </c>
      <c r="D237" s="22"/>
      <c r="E237" s="23"/>
      <c r="F237" s="25"/>
      <c r="G237" s="26"/>
      <c r="H237" s="131"/>
      <c r="K237" s="29"/>
      <c r="L237" s="109">
        <f>'WASP DATA'!A428</f>
        <v>42225.742700000003</v>
      </c>
      <c r="M237" s="215">
        <f>'WASP DATA'!O428</f>
        <v>0.25170204000000002</v>
      </c>
      <c r="N237" s="31"/>
      <c r="O237" s="45">
        <v>42226.802673611113</v>
      </c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21">
        <v>42226.583334027775</v>
      </c>
      <c r="B238" s="84">
        <v>1650</v>
      </c>
      <c r="C238" s="23">
        <f t="shared" si="5"/>
        <v>46.723050000000001</v>
      </c>
      <c r="D238" s="22"/>
      <c r="E238" s="23"/>
      <c r="F238" s="25"/>
      <c r="G238" s="26"/>
      <c r="H238" s="131"/>
      <c r="K238" s="29"/>
      <c r="L238" s="109">
        <f>'WASP DATA'!A429</f>
        <v>42225.751600000003</v>
      </c>
      <c r="M238" s="215">
        <f>'WASP DATA'!O429</f>
        <v>0.24035580000000001</v>
      </c>
      <c r="N238" s="31"/>
      <c r="O238" s="45">
        <v>42226.792256944442</v>
      </c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21">
        <v>42226.593750752312</v>
      </c>
      <c r="B239" s="84">
        <v>1660</v>
      </c>
      <c r="C239" s="23">
        <f t="shared" si="5"/>
        <v>47.006219999999999</v>
      </c>
      <c r="D239" s="22"/>
      <c r="E239" s="23"/>
      <c r="F239" s="25"/>
      <c r="G239" s="26"/>
      <c r="H239" s="131"/>
      <c r="K239" s="29"/>
      <c r="L239" s="109">
        <f>'WASP DATA'!A430</f>
        <v>42225.7621</v>
      </c>
      <c r="M239" s="215">
        <f>'WASP DATA'!O430</f>
        <v>0.22767029999999999</v>
      </c>
      <c r="N239" s="31"/>
      <c r="O239" s="45">
        <v>42226.802673611113</v>
      </c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21">
        <v>42226.604167476849</v>
      </c>
      <c r="B240" s="84">
        <v>1660</v>
      </c>
      <c r="C240" s="23">
        <f t="shared" si="5"/>
        <v>47.006219999999999</v>
      </c>
      <c r="D240" s="22"/>
      <c r="E240" s="23"/>
      <c r="F240" s="25"/>
      <c r="G240" s="26"/>
      <c r="H240" s="131"/>
      <c r="K240" s="29"/>
      <c r="L240" s="109">
        <f>'WASP DATA'!A431</f>
        <v>42225.772599999997</v>
      </c>
      <c r="M240" s="215">
        <f>'WASP DATA'!O431</f>
        <v>0.21555624000000001</v>
      </c>
      <c r="N240" s="31"/>
      <c r="O240" s="45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21">
        <v>42226.614584201387</v>
      </c>
      <c r="B241" s="84">
        <v>1640</v>
      </c>
      <c r="C241" s="23">
        <f t="shared" si="5"/>
        <v>46.439879999999995</v>
      </c>
      <c r="D241" s="22"/>
      <c r="E241" s="23"/>
      <c r="F241" s="25"/>
      <c r="G241" s="26"/>
      <c r="H241" s="131"/>
      <c r="K241" s="29"/>
      <c r="L241" s="109">
        <f>'WASP DATA'!A432</f>
        <v>42225.781600000002</v>
      </c>
      <c r="M241" s="215">
        <f>'WASP DATA'!O432</f>
        <v>0.2056103</v>
      </c>
      <c r="N241" s="31"/>
      <c r="O241" s="45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21">
        <v>42226.625000925924</v>
      </c>
      <c r="B242" s="84">
        <v>1640</v>
      </c>
      <c r="C242" s="23">
        <f t="shared" si="5"/>
        <v>46.439879999999995</v>
      </c>
      <c r="D242" s="22"/>
      <c r="E242" s="23"/>
      <c r="F242" s="25"/>
      <c r="G242" s="26"/>
      <c r="H242" s="131"/>
      <c r="K242" s="29"/>
      <c r="L242" s="109">
        <f>'WASP DATA'!A433</f>
        <v>42225.792099999999</v>
      </c>
      <c r="M242" s="215">
        <f>'WASP DATA'!O433</f>
        <v>0.19449774</v>
      </c>
      <c r="N242" s="31"/>
      <c r="O242" s="45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59" spans="1:13" x14ac:dyDescent="0.2">
      <c r="H259" s="131"/>
      <c r="K259" s="7"/>
      <c r="L259" s="7"/>
      <c r="M259" s="7"/>
    </row>
    <row r="260" spans="1:13" x14ac:dyDescent="0.2">
      <c r="H260" s="131"/>
      <c r="K260" s="7"/>
      <c r="L260" s="7"/>
      <c r="M260" s="7"/>
    </row>
    <row r="261" spans="1:13" x14ac:dyDescent="0.2">
      <c r="H261" s="131"/>
      <c r="K261" s="7"/>
      <c r="L261" s="7"/>
      <c r="M261" s="7"/>
    </row>
    <row r="262" spans="1:13" x14ac:dyDescent="0.2">
      <c r="H262" s="131"/>
      <c r="K262" s="7"/>
      <c r="L262" s="7"/>
      <c r="M262" s="7"/>
    </row>
    <row r="263" spans="1:13" x14ac:dyDescent="0.2">
      <c r="H263" s="131"/>
      <c r="I263" s="131"/>
      <c r="J263" s="131"/>
    </row>
    <row r="264" spans="1:13" x14ac:dyDescent="0.2">
      <c r="H264" s="131"/>
      <c r="I264" s="131"/>
      <c r="J264" s="131"/>
    </row>
    <row r="265" spans="1:13" x14ac:dyDescent="0.2">
      <c r="H265" s="131"/>
      <c r="I265" s="131"/>
      <c r="J265" s="131"/>
    </row>
    <row r="266" spans="1:13" x14ac:dyDescent="0.2">
      <c r="A266" s="7"/>
      <c r="B266" s="7"/>
      <c r="C266" s="7"/>
      <c r="D266" s="7"/>
      <c r="E266" s="7"/>
      <c r="F266" s="7"/>
      <c r="G266" s="7"/>
      <c r="H266" s="6"/>
      <c r="I266" s="6"/>
      <c r="J266" s="6"/>
    </row>
    <row r="267" spans="1:13" x14ac:dyDescent="0.2">
      <c r="A267" s="7"/>
      <c r="B267" s="7"/>
      <c r="C267" s="7"/>
      <c r="D267" s="7"/>
      <c r="E267" s="7"/>
      <c r="F267" s="7"/>
      <c r="G267" s="7"/>
      <c r="H267" s="6"/>
      <c r="I267" s="6"/>
      <c r="J267" s="6"/>
    </row>
    <row r="268" spans="1:13" x14ac:dyDescent="0.2">
      <c r="A268" s="7"/>
      <c r="B268" s="7"/>
      <c r="C268" s="7"/>
      <c r="D268" s="7"/>
      <c r="E268" s="7"/>
      <c r="F268" s="7"/>
      <c r="G268" s="7"/>
      <c r="H268" s="6"/>
      <c r="I268" s="6"/>
      <c r="J268" s="6"/>
    </row>
    <row r="269" spans="1:13" x14ac:dyDescent="0.2">
      <c r="A269" s="7"/>
      <c r="B269" s="7"/>
      <c r="C269" s="7"/>
      <c r="D269" s="7"/>
      <c r="E269" s="7"/>
      <c r="F269" s="7"/>
      <c r="G269" s="7"/>
      <c r="H269" s="6"/>
      <c r="I269" s="6"/>
      <c r="J269" s="6"/>
    </row>
    <row r="270" spans="1:13" x14ac:dyDescent="0.2">
      <c r="A270" s="7"/>
      <c r="B270" s="7"/>
      <c r="C270" s="7"/>
      <c r="D270" s="7"/>
      <c r="E270" s="7"/>
      <c r="F270" s="7"/>
      <c r="G270" s="7"/>
      <c r="H270" s="6"/>
      <c r="I270" s="6"/>
      <c r="J270" s="6"/>
    </row>
    <row r="271" spans="1:13" x14ac:dyDescent="0.2">
      <c r="A271" s="7"/>
      <c r="B271" s="7"/>
      <c r="C271" s="7"/>
      <c r="D271" s="7"/>
      <c r="E271" s="7"/>
      <c r="F271" s="7"/>
      <c r="G271" s="7"/>
      <c r="H271" s="7"/>
      <c r="I271" s="7"/>
      <c r="J271" s="7"/>
    </row>
    <row r="272" spans="1:13" x14ac:dyDescent="0.2">
      <c r="A272" s="7"/>
      <c r="B272" s="7"/>
      <c r="C272" s="7"/>
      <c r="D272" s="7"/>
      <c r="E272" s="7"/>
      <c r="F272" s="7"/>
      <c r="G272" s="7"/>
      <c r="H272" s="7"/>
      <c r="I272" s="7"/>
      <c r="J272" s="7"/>
    </row>
  </sheetData>
  <sheetProtection algorithmName="SHA-512" hashValue="QIp1jPsk8j4L4aPjgzmSC8Zs/W0YlHgUGQEU39bZQ1SmW4artG5I0opqEMuvK8JWBvUlovkhXzmM3z9rBi9FTw==" saltValue="Z9McnGdyEcfxoVYOLKwWgw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14:G242">
    <cfRule type="cellIs" dxfId="15" priority="3" operator="greaterThan">
      <formula>0</formula>
    </cfRule>
  </conditionalFormatting>
  <conditionalFormatting sqref="D14:F46 D48:F125 D127:F220 D222:F242">
    <cfRule type="cellIs" dxfId="14" priority="2" operator="greaterThan">
      <formula>0</formula>
    </cfRule>
  </conditionalFormatting>
  <conditionalFormatting sqref="D14:F242">
    <cfRule type="cellIs" dxfId="13" priority="1" operator="greaterThan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B262"/>
  <sheetViews>
    <sheetView workbookViewId="0">
      <selection activeCell="T19" sqref="T19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  <col min="23" max="23" width="10" bestFit="1" customWidth="1"/>
  </cols>
  <sheetData>
    <row r="1" spans="1:28" ht="21" x14ac:dyDescent="0.35">
      <c r="A1" s="1" t="s">
        <v>0</v>
      </c>
      <c r="B1" s="81" t="s">
        <v>112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6" t="s">
        <v>108</v>
      </c>
      <c r="I3" s="16" t="s">
        <v>109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101</v>
      </c>
    </row>
    <row r="4" spans="1:28" x14ac:dyDescent="0.2">
      <c r="A4" s="173">
        <v>42224.6875</v>
      </c>
      <c r="B4" s="174">
        <v>3340</v>
      </c>
      <c r="C4" s="23">
        <f t="shared" ref="C4:C67" si="0">B4*0.028317</f>
        <v>94.578779999999995</v>
      </c>
      <c r="E4" s="25"/>
      <c r="F4" s="25"/>
      <c r="G4" s="26"/>
      <c r="H4" s="125">
        <v>81.030366492146598</v>
      </c>
      <c r="I4" s="125">
        <v>1.0303664921465969</v>
      </c>
      <c r="J4" s="27">
        <v>78.928460000000001</v>
      </c>
      <c r="K4" s="29"/>
      <c r="L4" s="21">
        <f>'WASP DATA'!A262</f>
        <v>42224.083599999998</v>
      </c>
      <c r="M4" s="72">
        <f>'WASP DATA'!T262</f>
        <v>0.15569259999999999</v>
      </c>
      <c r="N4" s="31"/>
      <c r="O4" s="142"/>
      <c r="P4" s="142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173">
        <v>42224.697916666664</v>
      </c>
      <c r="B5" s="174">
        <v>3340</v>
      </c>
      <c r="C5" s="23">
        <f t="shared" si="0"/>
        <v>94.578779999999995</v>
      </c>
      <c r="E5" s="25"/>
      <c r="F5" s="25"/>
      <c r="G5" s="26"/>
      <c r="H5" s="125">
        <v>81.017801047120415</v>
      </c>
      <c r="I5" s="125">
        <v>1.0178010471204177</v>
      </c>
      <c r="J5" s="27">
        <v>78.928460000000001</v>
      </c>
      <c r="K5" s="29"/>
      <c r="L5" s="21">
        <f>'WASP DATA'!A263</f>
        <v>42224.093699999998</v>
      </c>
      <c r="M5" s="72">
        <f>'WASP DATA'!T263</f>
        <v>0.1750882</v>
      </c>
      <c r="N5" s="31"/>
      <c r="O5" s="142"/>
      <c r="P5" s="142"/>
      <c r="Q5" s="34"/>
      <c r="R5" s="211" t="s">
        <v>132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173">
        <v>42224.708333333336</v>
      </c>
      <c r="B6" s="174">
        <v>3340</v>
      </c>
      <c r="C6" s="23">
        <f t="shared" si="0"/>
        <v>94.578779999999995</v>
      </c>
      <c r="E6" s="25"/>
      <c r="F6" s="25"/>
      <c r="G6" s="26"/>
      <c r="H6" s="125">
        <v>81.005235602094245</v>
      </c>
      <c r="I6" s="125">
        <v>1.0052356020942412</v>
      </c>
      <c r="J6" s="27">
        <v>78.736079999999987</v>
      </c>
      <c r="K6" s="29"/>
      <c r="L6" s="21">
        <f>'WASP DATA'!A264</f>
        <v>42224.1037</v>
      </c>
      <c r="M6" s="72">
        <f>'WASP DATA'!T264</f>
        <v>0.19650480000000001</v>
      </c>
      <c r="N6" s="31"/>
      <c r="O6" s="142"/>
      <c r="P6" s="142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173">
        <v>42224.71875</v>
      </c>
      <c r="B7" s="174">
        <v>3340</v>
      </c>
      <c r="C7" s="23">
        <f t="shared" si="0"/>
        <v>94.578779999999995</v>
      </c>
      <c r="E7" s="25"/>
      <c r="F7" s="25"/>
      <c r="G7" s="26"/>
      <c r="H7" s="125">
        <v>80.992670157068062</v>
      </c>
      <c r="I7" s="125">
        <v>0.99267015706806461</v>
      </c>
      <c r="J7" s="27">
        <v>82.806083602941186</v>
      </c>
      <c r="K7" s="29"/>
      <c r="L7" s="21">
        <f>'WASP DATA'!A265</f>
        <v>42224.112300000001</v>
      </c>
      <c r="M7" s="72">
        <f>'WASP DATA'!T265</f>
        <v>0.21659210000000001</v>
      </c>
      <c r="N7" s="31"/>
      <c r="O7" s="142"/>
      <c r="P7" s="142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173">
        <v>42224.729166666664</v>
      </c>
      <c r="B8" s="174">
        <v>3340</v>
      </c>
      <c r="C8" s="23">
        <f t="shared" si="0"/>
        <v>94.578779999999995</v>
      </c>
      <c r="E8" s="25"/>
      <c r="F8" s="25"/>
      <c r="G8" s="26"/>
      <c r="H8" s="125">
        <v>80.98638743455497</v>
      </c>
      <c r="I8" s="125">
        <v>0.98638743455497391</v>
      </c>
      <c r="J8" s="27">
        <v>82.788941205882367</v>
      </c>
      <c r="K8" s="29"/>
      <c r="L8" s="21">
        <f>'WASP DATA'!A266</f>
        <v>42224.122300000003</v>
      </c>
      <c r="M8" s="72">
        <f>'WASP DATA'!T266</f>
        <v>0.2421941</v>
      </c>
      <c r="N8" s="31"/>
      <c r="O8" s="142"/>
      <c r="P8" s="142"/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173">
        <v>42224.739583333336</v>
      </c>
      <c r="B9" s="174">
        <v>3340</v>
      </c>
      <c r="C9" s="23">
        <f t="shared" si="0"/>
        <v>94.578779999999995</v>
      </c>
      <c r="E9" s="25"/>
      <c r="F9" s="25"/>
      <c r="G9" s="26"/>
      <c r="H9" s="125">
        <v>80.980104712041879</v>
      </c>
      <c r="I9" s="125">
        <v>0.98010471204188565</v>
      </c>
      <c r="J9" s="27">
        <v>82.771798808823533</v>
      </c>
      <c r="K9" s="29"/>
      <c r="L9" s="21">
        <f>'WASP DATA'!A267</f>
        <v>42224.132400000002</v>
      </c>
      <c r="M9" s="72">
        <f>'WASP DATA'!T267</f>
        <v>0.27029540000000002</v>
      </c>
      <c r="N9" s="31"/>
      <c r="O9" s="142"/>
      <c r="P9" s="142"/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173">
        <v>42224.75</v>
      </c>
      <c r="B10" s="174">
        <v>3340</v>
      </c>
      <c r="C10" s="23">
        <f t="shared" si="0"/>
        <v>94.578779999999995</v>
      </c>
      <c r="E10" s="25"/>
      <c r="F10" s="25"/>
      <c r="G10" s="26"/>
      <c r="H10" s="125">
        <v>80.980104712041879</v>
      </c>
      <c r="I10" s="125">
        <v>0.98010471204188565</v>
      </c>
      <c r="J10" s="27">
        <v>82.754656411764728</v>
      </c>
      <c r="K10" s="29"/>
      <c r="L10" s="21">
        <f>'WASP DATA'!A268</f>
        <v>42224.1423</v>
      </c>
      <c r="M10" s="72">
        <f>'WASP DATA'!T268</f>
        <v>0.30107719999999999</v>
      </c>
      <c r="N10" s="31"/>
      <c r="O10" s="142"/>
      <c r="P10" s="142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173">
        <v>42224.760416666664</v>
      </c>
      <c r="B11" s="174">
        <v>3340</v>
      </c>
      <c r="C11" s="23">
        <f t="shared" si="0"/>
        <v>94.578779999999995</v>
      </c>
      <c r="E11" s="25"/>
      <c r="F11" s="25"/>
      <c r="G11" s="26"/>
      <c r="H11" s="125">
        <v>80.980104712041879</v>
      </c>
      <c r="I11" s="125">
        <v>0.98010471204188565</v>
      </c>
      <c r="J11" s="27">
        <v>82.737514014705894</v>
      </c>
      <c r="K11" s="29"/>
      <c r="L11" s="21">
        <f>'WASP DATA'!A269</f>
        <v>42224.152300000002</v>
      </c>
      <c r="M11" s="72">
        <f>'WASP DATA'!T269</f>
        <v>0.33472730000000001</v>
      </c>
      <c r="N11" s="31"/>
      <c r="O11" s="142"/>
      <c r="P11" s="142"/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173">
        <v>42224.770833333336</v>
      </c>
      <c r="B12" s="174">
        <v>3340</v>
      </c>
      <c r="C12" s="23">
        <f t="shared" si="0"/>
        <v>94.578779999999995</v>
      </c>
      <c r="E12" s="25"/>
      <c r="F12" s="25"/>
      <c r="G12" s="26"/>
      <c r="H12" s="125">
        <v>80.973821989528801</v>
      </c>
      <c r="I12" s="125">
        <v>0.97382198952879484</v>
      </c>
      <c r="J12" s="27">
        <v>82.720371617647089</v>
      </c>
      <c r="K12" s="29"/>
      <c r="L12" s="21">
        <f>'WASP DATA'!A270</f>
        <v>42224.162300000004</v>
      </c>
      <c r="M12" s="72">
        <f>'WASP DATA'!T270</f>
        <v>0.37144041</v>
      </c>
      <c r="N12" s="31"/>
      <c r="O12" s="142"/>
      <c r="P12" s="142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173">
        <v>42224.78125</v>
      </c>
      <c r="B13" s="174">
        <v>3340</v>
      </c>
      <c r="C13" s="23">
        <f t="shared" si="0"/>
        <v>94.578779999999995</v>
      </c>
      <c r="D13" s="97">
        <v>103</v>
      </c>
      <c r="E13" s="25"/>
      <c r="F13" s="25"/>
      <c r="G13" s="26"/>
      <c r="H13" s="125">
        <v>80.967539267015709</v>
      </c>
      <c r="I13" s="125">
        <v>0.96753926701570658</v>
      </c>
      <c r="J13" s="27">
        <v>82.703229220588241</v>
      </c>
      <c r="K13" s="29"/>
      <c r="L13" s="21">
        <f>'WASP DATA'!A271</f>
        <v>42224.173699999999</v>
      </c>
      <c r="M13" s="72">
        <f>'WASP DATA'!T271</f>
        <v>0.41740703000000001</v>
      </c>
      <c r="N13" s="31"/>
      <c r="O13" s="142"/>
      <c r="P13" s="142"/>
      <c r="Q13" s="34"/>
      <c r="R13" s="34" t="s">
        <v>100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175">
        <v>42224.791666666664</v>
      </c>
      <c r="B14" s="174">
        <v>3340</v>
      </c>
      <c r="C14" s="23">
        <f t="shared" si="0"/>
        <v>94.578779999999995</v>
      </c>
      <c r="E14" s="23"/>
      <c r="F14" s="25"/>
      <c r="G14" s="26"/>
      <c r="H14" s="125">
        <v>80.961256544502618</v>
      </c>
      <c r="I14" s="125">
        <v>0.96125654450261822</v>
      </c>
      <c r="J14" s="27">
        <v>82.686086823529436</v>
      </c>
      <c r="K14" s="29"/>
      <c r="L14" s="21">
        <f>'WASP DATA'!A272</f>
        <v>42224.183599999997</v>
      </c>
      <c r="M14" s="72">
        <f>'WASP DATA'!T272</f>
        <v>0.46136894000000001</v>
      </c>
      <c r="N14" s="31"/>
      <c r="O14" s="32"/>
      <c r="P14" s="131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175">
        <v>42224.802083333336</v>
      </c>
      <c r="B15" s="174">
        <v>3330</v>
      </c>
      <c r="C15" s="23">
        <f t="shared" si="0"/>
        <v>94.295609999999996</v>
      </c>
      <c r="E15" s="37"/>
      <c r="F15" s="25"/>
      <c r="G15" s="26"/>
      <c r="H15" s="125">
        <v>81.916230366492144</v>
      </c>
      <c r="I15" s="125">
        <v>1.9162303664921481</v>
      </c>
      <c r="J15" s="27">
        <v>82.668944426470603</v>
      </c>
      <c r="K15" s="29"/>
      <c r="L15" s="21">
        <f>'WASP DATA'!A273</f>
        <v>42224.193599999999</v>
      </c>
      <c r="M15" s="72">
        <f>'WASP DATA'!T273</f>
        <v>0.50904689999999997</v>
      </c>
      <c r="N15" s="31"/>
      <c r="O15" s="32"/>
      <c r="P15" s="131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175">
        <v>42224.812500057873</v>
      </c>
      <c r="B16" s="174">
        <v>3350</v>
      </c>
      <c r="C16" s="23">
        <f t="shared" si="0"/>
        <v>94.861949999999993</v>
      </c>
      <c r="D16" s="182">
        <v>79.74281999999998</v>
      </c>
      <c r="E16" s="23"/>
      <c r="F16" s="25"/>
      <c r="G16" s="26"/>
      <c r="H16" s="125">
        <v>82.858638743455501</v>
      </c>
      <c r="I16" s="125">
        <v>2.8586387434555016</v>
      </c>
      <c r="J16" s="27">
        <v>82.651802029411797</v>
      </c>
      <c r="K16" s="29"/>
      <c r="L16" s="21">
        <f>'WASP DATA'!A274</f>
        <v>42224.203500000003</v>
      </c>
      <c r="M16" s="72">
        <f>'WASP DATA'!T274</f>
        <v>0.56066099999999996</v>
      </c>
      <c r="N16" s="31"/>
      <c r="O16" s="32"/>
      <c r="P16" s="131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175">
        <v>42224.82291678241</v>
      </c>
      <c r="B17" s="174">
        <v>3360</v>
      </c>
      <c r="C17" s="23">
        <f t="shared" si="0"/>
        <v>95.145119999999991</v>
      </c>
      <c r="E17" s="23"/>
      <c r="F17" s="25"/>
      <c r="G17" s="26"/>
      <c r="H17" s="125">
        <v>83.788481675392674</v>
      </c>
      <c r="I17" s="125">
        <v>3.7884816753926733</v>
      </c>
      <c r="J17" s="27">
        <v>82.63465963235295</v>
      </c>
      <c r="K17" s="29"/>
      <c r="L17" s="21">
        <f>'WASP DATA'!A275</f>
        <v>42224.213400000001</v>
      </c>
      <c r="M17" s="72">
        <f>'WASP DATA'!T275</f>
        <v>0.61643680000000001</v>
      </c>
      <c r="N17" s="31"/>
      <c r="O17" s="32"/>
      <c r="P17" s="131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175">
        <v>42224.833333506947</v>
      </c>
      <c r="B18" s="174">
        <v>3350</v>
      </c>
      <c r="C18" s="23">
        <f t="shared" si="0"/>
        <v>94.861949999999993</v>
      </c>
      <c r="E18" s="23"/>
      <c r="F18" s="25"/>
      <c r="G18" s="26"/>
      <c r="H18" s="125">
        <v>84.699476439790573</v>
      </c>
      <c r="I18" s="125">
        <v>4.6994764397905797</v>
      </c>
      <c r="J18" s="27">
        <v>82.617517235294144</v>
      </c>
      <c r="K18" s="29"/>
      <c r="L18" s="21">
        <f>'WASP DATA'!A276</f>
        <v>42224.223299999998</v>
      </c>
      <c r="M18" s="72">
        <f>'WASP DATA'!T276</f>
        <v>0.67660474000000004</v>
      </c>
      <c r="N18" s="31"/>
      <c r="O18" s="118">
        <v>42224.843750231485</v>
      </c>
      <c r="P18" s="131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175">
        <v>42224.843750231485</v>
      </c>
      <c r="B19" s="174">
        <v>3360</v>
      </c>
      <c r="C19" s="23">
        <f t="shared" si="0"/>
        <v>95.145119999999991</v>
      </c>
      <c r="E19" s="23"/>
      <c r="F19" s="25"/>
      <c r="G19" s="26"/>
      <c r="H19" s="125">
        <v>85.591623036649224</v>
      </c>
      <c r="I19" s="125">
        <v>5.591623036649219</v>
      </c>
      <c r="J19" s="27">
        <v>82.600374838235311</v>
      </c>
      <c r="K19" s="29"/>
      <c r="L19" s="21">
        <f>'WASP DATA'!A277</f>
        <v>42224.233200000002</v>
      </c>
      <c r="M19" s="72">
        <f>'WASP DATA'!T277</f>
        <v>0.74139980000000005</v>
      </c>
      <c r="N19" s="31"/>
      <c r="O19" s="118">
        <v>42224.854166956022</v>
      </c>
      <c r="P19" s="116">
        <v>1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175">
        <v>42224.854166956022</v>
      </c>
      <c r="B20" s="174">
        <v>3310</v>
      </c>
      <c r="C20" s="23">
        <f t="shared" si="0"/>
        <v>93.72927</v>
      </c>
      <c r="E20" s="23"/>
      <c r="F20" s="25"/>
      <c r="G20" s="26"/>
      <c r="H20" s="125">
        <v>86.452356020942418</v>
      </c>
      <c r="I20" s="125">
        <v>6.4523560209424122</v>
      </c>
      <c r="J20" s="27">
        <v>82.583232441176506</v>
      </c>
      <c r="K20" s="29"/>
      <c r="L20" s="21">
        <f>'WASP DATA'!A278</f>
        <v>42224.2431</v>
      </c>
      <c r="M20" s="72">
        <f>'WASP DATA'!T278</f>
        <v>0.81106060000000002</v>
      </c>
      <c r="N20" s="31"/>
      <c r="O20" s="118">
        <v>42224.864583680559</v>
      </c>
      <c r="P20" s="116">
        <v>1.0043383947939262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175">
        <v>42224.864583680559</v>
      </c>
      <c r="B21" s="174">
        <v>3340</v>
      </c>
      <c r="C21" s="23">
        <f t="shared" si="0"/>
        <v>94.578779999999995</v>
      </c>
      <c r="E21" s="23"/>
      <c r="F21" s="25"/>
      <c r="G21" s="26"/>
      <c r="H21" s="125">
        <v>87.281675392670167</v>
      </c>
      <c r="I21" s="125">
        <v>7.2816753926701612</v>
      </c>
      <c r="J21" s="27">
        <v>82.566090044117658</v>
      </c>
      <c r="K21" s="29"/>
      <c r="L21" s="21">
        <f>'WASP DATA'!A279</f>
        <v>42224.252999999997</v>
      </c>
      <c r="M21" s="72">
        <f>'WASP DATA'!T279</f>
        <v>0.88582919999999998</v>
      </c>
      <c r="N21" s="31"/>
      <c r="O21" s="118">
        <v>42224.875000405096</v>
      </c>
      <c r="P21" s="116">
        <v>1.0086767895878526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175">
        <v>42224.875000405096</v>
      </c>
      <c r="B22" s="174">
        <v>3360</v>
      </c>
      <c r="C22" s="23">
        <f t="shared" si="0"/>
        <v>95.145119999999991</v>
      </c>
      <c r="E22" s="23"/>
      <c r="F22" s="25"/>
      <c r="G22" s="26"/>
      <c r="H22" s="125">
        <v>88.073298429319379</v>
      </c>
      <c r="I22" s="125">
        <v>8.0732984293193759</v>
      </c>
      <c r="J22" s="27">
        <v>82.548947647058853</v>
      </c>
      <c r="K22" s="29"/>
      <c r="L22" s="21">
        <f>'WASP DATA'!A280</f>
        <v>42224.262900000002</v>
      </c>
      <c r="M22" s="72">
        <f>'WASP DATA'!T280</f>
        <v>0.96594939999999996</v>
      </c>
      <c r="N22" s="31"/>
      <c r="O22" s="118">
        <v>42224.885417129626</v>
      </c>
      <c r="P22" s="116">
        <v>1.0151843817787418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175">
        <v>42224.885417129626</v>
      </c>
      <c r="B23" s="174">
        <v>3370</v>
      </c>
      <c r="C23" s="23">
        <f t="shared" si="0"/>
        <v>95.42828999999999</v>
      </c>
      <c r="E23" s="23"/>
      <c r="F23" s="25"/>
      <c r="G23" s="26"/>
      <c r="H23" s="125">
        <v>88.827225130890056</v>
      </c>
      <c r="I23" s="125">
        <v>8.8272251308900582</v>
      </c>
      <c r="J23" s="27">
        <v>82.531805250000019</v>
      </c>
      <c r="K23" s="29"/>
      <c r="L23" s="21">
        <f>'WASP DATA'!A281</f>
        <v>42224.272799999999</v>
      </c>
      <c r="M23" s="72">
        <f>'WASP DATA'!T281</f>
        <v>1.0516669999999999</v>
      </c>
      <c r="N23" s="31"/>
      <c r="O23" s="118">
        <v>42224.895833854163</v>
      </c>
      <c r="P23" s="116">
        <v>1.019522776572668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175">
        <v>42224.895833854163</v>
      </c>
      <c r="B24" s="174">
        <v>3360</v>
      </c>
      <c r="C24" s="23">
        <f t="shared" si="0"/>
        <v>95.145119999999991</v>
      </c>
      <c r="E24" s="23"/>
      <c r="F24" s="25"/>
      <c r="G24" s="26"/>
      <c r="H24" s="125">
        <v>89.530890052356028</v>
      </c>
      <c r="I24" s="125">
        <v>9.5308900523560283</v>
      </c>
      <c r="J24" s="27">
        <v>82.514662852941214</v>
      </c>
      <c r="K24" s="29"/>
      <c r="L24" s="21">
        <f>'WASP DATA'!A282</f>
        <v>42224.282599999999</v>
      </c>
      <c r="M24" s="72">
        <f>'WASP DATA'!T282</f>
        <v>1.1432279999999999</v>
      </c>
      <c r="N24" s="31"/>
      <c r="O24" s="118">
        <v>42224.906250578701</v>
      </c>
      <c r="P24" s="116">
        <v>1.0281995661605206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175">
        <v>42224.906250578701</v>
      </c>
      <c r="B25" s="174">
        <v>3380</v>
      </c>
      <c r="C25" s="23">
        <f t="shared" si="0"/>
        <v>95.711459999999988</v>
      </c>
      <c r="E25" s="23"/>
      <c r="F25" s="25"/>
      <c r="G25" s="26"/>
      <c r="H25" s="125">
        <v>90.184293193717281</v>
      </c>
      <c r="I25" s="125">
        <v>10.184293193717286</v>
      </c>
      <c r="J25" s="27">
        <v>82.49752045588238</v>
      </c>
      <c r="K25" s="29"/>
      <c r="L25" s="21">
        <f>'WASP DATA'!A283</f>
        <v>42224.292500000003</v>
      </c>
      <c r="M25" s="72">
        <f>'WASP DATA'!T283</f>
        <v>1.2408760000000001</v>
      </c>
      <c r="N25" s="31"/>
      <c r="O25" s="118">
        <v>42224.916667303238</v>
      </c>
      <c r="P25" s="116">
        <v>1.0368763557483731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175">
        <v>42224.916667303238</v>
      </c>
      <c r="B26" s="174">
        <v>3370</v>
      </c>
      <c r="C26" s="23">
        <f t="shared" si="0"/>
        <v>95.42828999999999</v>
      </c>
      <c r="E26" s="23"/>
      <c r="F26" s="25"/>
      <c r="G26" s="26"/>
      <c r="H26" s="125">
        <v>90.79371727748692</v>
      </c>
      <c r="I26" s="125">
        <v>10.79371727748692</v>
      </c>
      <c r="J26" s="27">
        <v>82.480378058823561</v>
      </c>
      <c r="K26" s="29"/>
      <c r="L26" s="21">
        <f>'WASP DATA'!A284</f>
        <v>42224.302300000003</v>
      </c>
      <c r="M26" s="72">
        <f>'WASP DATA'!T284</f>
        <v>1.3448549999999999</v>
      </c>
      <c r="N26" s="31"/>
      <c r="O26" s="118">
        <v>42224.927084027775</v>
      </c>
      <c r="P26" s="116">
        <v>1.0455531453362255</v>
      </c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175">
        <v>42224.927084027775</v>
      </c>
      <c r="B27" s="174">
        <v>3370</v>
      </c>
      <c r="C27" s="23">
        <f t="shared" si="0"/>
        <v>95.42828999999999</v>
      </c>
      <c r="E27" s="23"/>
      <c r="F27" s="25"/>
      <c r="G27" s="26"/>
      <c r="H27" s="125">
        <v>91.359162303664931</v>
      </c>
      <c r="I27" s="125">
        <v>11.359162303664931</v>
      </c>
      <c r="J27" s="27">
        <v>82.463235661764728</v>
      </c>
      <c r="K27" s="29"/>
      <c r="L27" s="21">
        <f>'WASP DATA'!A285</f>
        <v>42224.3122</v>
      </c>
      <c r="M27" s="72">
        <f>'WASP DATA'!T285</f>
        <v>1.455403</v>
      </c>
      <c r="N27" s="31"/>
      <c r="O27" s="118">
        <v>42224.937500752312</v>
      </c>
      <c r="P27" s="116">
        <v>1.054229934924078</v>
      </c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175">
        <v>42224.937500752312</v>
      </c>
      <c r="B28" s="174">
        <v>3360</v>
      </c>
      <c r="C28" s="25">
        <f t="shared" si="0"/>
        <v>95.145119999999991</v>
      </c>
      <c r="E28" s="23"/>
      <c r="F28" s="25"/>
      <c r="G28" s="26"/>
      <c r="H28" s="125">
        <v>91.868062827225145</v>
      </c>
      <c r="I28" s="125">
        <v>11.86806282722514</v>
      </c>
      <c r="J28" s="27">
        <v>82.506198352941198</v>
      </c>
      <c r="K28" s="29"/>
      <c r="L28" s="21">
        <f>'WASP DATA'!A286</f>
        <v>42224.323499999999</v>
      </c>
      <c r="M28" s="72">
        <f>'WASP DATA'!T286</f>
        <v>1.5900871999999999</v>
      </c>
      <c r="N28" s="31"/>
      <c r="O28" s="118">
        <v>42224.947917476849</v>
      </c>
      <c r="P28" s="116">
        <v>1.0607375271149675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175">
        <v>42224.947917476849</v>
      </c>
      <c r="B29" s="174">
        <v>3360</v>
      </c>
      <c r="C29" s="23">
        <f t="shared" si="0"/>
        <v>95.145119999999991</v>
      </c>
      <c r="E29" s="23"/>
      <c r="F29" s="25"/>
      <c r="G29" s="26"/>
      <c r="H29" s="125">
        <v>92.320418848167549</v>
      </c>
      <c r="I29" s="125">
        <v>12.320418848167549</v>
      </c>
      <c r="J29" s="27">
        <v>82.428950867647089</v>
      </c>
      <c r="K29" s="29"/>
      <c r="L29" s="21">
        <f>'WASP DATA'!A287</f>
        <v>42224.333299999998</v>
      </c>
      <c r="M29" s="72">
        <f>'WASP DATA'!T287</f>
        <v>1.7154910000000001</v>
      </c>
      <c r="N29" s="31"/>
      <c r="O29" s="118">
        <v>42224.958334201387</v>
      </c>
      <c r="P29" s="116">
        <v>1.0694143167028198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175">
        <v>42224.958334201387</v>
      </c>
      <c r="B30" s="174">
        <v>3360</v>
      </c>
      <c r="C30" s="23">
        <f t="shared" si="0"/>
        <v>95.145119999999991</v>
      </c>
      <c r="E30" s="23"/>
      <c r="F30" s="25"/>
      <c r="G30" s="26"/>
      <c r="H30" s="125">
        <v>92.697382198952894</v>
      </c>
      <c r="I30" s="125">
        <v>12.697382198952891</v>
      </c>
      <c r="J30" s="27">
        <v>82.411808470588269</v>
      </c>
      <c r="K30" s="29"/>
      <c r="L30" s="21">
        <f>'WASP DATA'!A288</f>
        <v>42224.343200000003</v>
      </c>
      <c r="M30" s="72">
        <f>'WASP DATA'!T288</f>
        <v>1.8481730999999999</v>
      </c>
      <c r="N30" s="31"/>
      <c r="O30" s="118">
        <v>42224.968750925924</v>
      </c>
      <c r="P30" s="116">
        <v>1.0802603036876355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175">
        <v>42224.968750925924</v>
      </c>
      <c r="B31" s="174">
        <v>3400</v>
      </c>
      <c r="C31" s="23">
        <f t="shared" si="0"/>
        <v>96.277799999999999</v>
      </c>
      <c r="E31" s="23"/>
      <c r="F31" s="25"/>
      <c r="G31" s="26"/>
      <c r="H31" s="125">
        <v>92.998952879581168</v>
      </c>
      <c r="I31" s="125">
        <v>12.998952879581164</v>
      </c>
      <c r="J31" s="27">
        <v>82.394666073529436</v>
      </c>
      <c r="K31" s="29"/>
      <c r="L31" s="21">
        <f>'WASP DATA'!A289</f>
        <v>42224.353000000003</v>
      </c>
      <c r="M31" s="72">
        <f>'WASP DATA'!T289</f>
        <v>1.9883409999999999</v>
      </c>
      <c r="N31" s="31"/>
      <c r="O31" s="118">
        <v>42224.979167650461</v>
      </c>
      <c r="P31" s="116">
        <v>1.0932754880694142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175">
        <v>42224.979167650461</v>
      </c>
      <c r="B32" s="174">
        <v>3360</v>
      </c>
      <c r="C32" s="23">
        <f t="shared" si="0"/>
        <v>95.145119999999991</v>
      </c>
      <c r="E32" s="23"/>
      <c r="F32" s="25"/>
      <c r="G32" s="26"/>
      <c r="H32" s="125">
        <v>93.206282722513109</v>
      </c>
      <c r="I32" s="125">
        <v>13.206282722513103</v>
      </c>
      <c r="J32" s="27">
        <v>82.377523676470631</v>
      </c>
      <c r="K32" s="29"/>
      <c r="L32" s="21">
        <f>'WASP DATA'!A290</f>
        <v>42224.362800000003</v>
      </c>
      <c r="M32" s="72">
        <f>'WASP DATA'!T290</f>
        <v>2.1361889999999999</v>
      </c>
      <c r="N32" s="31"/>
      <c r="O32" s="118">
        <v>42224.989584374998</v>
      </c>
      <c r="P32" s="116">
        <v>1.1062906724511929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175">
        <v>42224.989584374998</v>
      </c>
      <c r="B33" s="174">
        <v>3360</v>
      </c>
      <c r="C33" s="23">
        <f t="shared" si="0"/>
        <v>95.145119999999991</v>
      </c>
      <c r="E33" s="23"/>
      <c r="F33" s="25"/>
      <c r="G33" s="26"/>
      <c r="H33" s="125">
        <v>93.319371727748702</v>
      </c>
      <c r="I33" s="125">
        <v>13.319371727748708</v>
      </c>
      <c r="J33" s="27">
        <v>82.360381279411797</v>
      </c>
      <c r="K33" s="29"/>
      <c r="L33" s="21">
        <f>'WASP DATA'!A291</f>
        <v>42224.3727</v>
      </c>
      <c r="M33" s="72">
        <f>'WASP DATA'!T291</f>
        <v>2.2918980000000002</v>
      </c>
      <c r="N33" s="31"/>
      <c r="O33" s="118">
        <v>42225.000001099535</v>
      </c>
      <c r="P33" s="116">
        <v>1.1236442516268981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175">
        <v>42225.000001099535</v>
      </c>
      <c r="B34" s="174">
        <v>3360</v>
      </c>
      <c r="C34" s="23">
        <f t="shared" si="0"/>
        <v>95.145119999999991</v>
      </c>
      <c r="E34" s="23"/>
      <c r="F34" s="25"/>
      <c r="G34" s="26"/>
      <c r="H34" s="125">
        <v>93.382198952879605</v>
      </c>
      <c r="I34" s="125">
        <v>13.382198952879598</v>
      </c>
      <c r="J34" s="27">
        <v>82.343238882352978</v>
      </c>
      <c r="K34" s="29"/>
      <c r="L34" s="21">
        <f>'WASP DATA'!A292</f>
        <v>42224.3825</v>
      </c>
      <c r="M34" s="72">
        <f>'WASP DATA'!T292</f>
        <v>2.4556312</v>
      </c>
      <c r="N34" s="31"/>
      <c r="O34" s="118">
        <v>42225.010417824073</v>
      </c>
      <c r="P34" s="116">
        <v>1.1388286334056399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175">
        <v>42225.010417824073</v>
      </c>
      <c r="B35" s="174">
        <v>3360</v>
      </c>
      <c r="C35" s="23">
        <f t="shared" si="0"/>
        <v>95.145119999999991</v>
      </c>
      <c r="E35" s="23"/>
      <c r="F35" s="25"/>
      <c r="G35" s="26"/>
      <c r="H35" s="125">
        <v>93.394764397905774</v>
      </c>
      <c r="I35" s="125">
        <v>13.394764397905778</v>
      </c>
      <c r="J35" s="27">
        <v>82.326096485294144</v>
      </c>
      <c r="K35" s="29"/>
      <c r="L35" s="21">
        <f>'WASP DATA'!A293</f>
        <v>42224.392399999997</v>
      </c>
      <c r="M35" s="72">
        <f>'WASP DATA'!T293</f>
        <v>2.6275369999999998</v>
      </c>
      <c r="N35" s="31"/>
      <c r="O35" s="118">
        <v>42225.02083454861</v>
      </c>
      <c r="P35" s="116">
        <v>1.1496746203904555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175">
        <v>42225.02083454861</v>
      </c>
      <c r="B36" s="174">
        <v>3340</v>
      </c>
      <c r="C36" s="23">
        <f t="shared" si="0"/>
        <v>94.578779999999995</v>
      </c>
      <c r="E36" s="23"/>
      <c r="F36" s="25"/>
      <c r="G36" s="26"/>
      <c r="H36" s="125">
        <v>93.401047120418866</v>
      </c>
      <c r="I36" s="125">
        <v>13.401047120418866</v>
      </c>
      <c r="J36" s="27">
        <v>82.308954088235339</v>
      </c>
      <c r="K36" s="29"/>
      <c r="L36" s="21">
        <f>'WASP DATA'!A294</f>
        <v>42224.402199999997</v>
      </c>
      <c r="M36" s="72">
        <f>'WASP DATA'!T294</f>
        <v>2.8077390000000002</v>
      </c>
      <c r="N36" s="31"/>
      <c r="O36" s="118">
        <v>42225.031251273147</v>
      </c>
      <c r="P36" s="116">
        <v>1.156182212581345</v>
      </c>
      <c r="Q36" s="34"/>
      <c r="R36" s="34"/>
      <c r="S36" s="34"/>
      <c r="T36" s="34"/>
      <c r="U36" s="34"/>
      <c r="V36" s="34"/>
      <c r="W36" s="186"/>
      <c r="X36" s="34"/>
      <c r="Y36" s="34"/>
      <c r="Z36" s="34"/>
      <c r="AA36" s="34"/>
      <c r="AB36" s="34"/>
    </row>
    <row r="37" spans="1:28" x14ac:dyDescent="0.2">
      <c r="A37" s="175">
        <v>42225.031251273147</v>
      </c>
      <c r="B37" s="174">
        <v>3360</v>
      </c>
      <c r="C37" s="121">
        <f t="shared" si="0"/>
        <v>95.145119999999991</v>
      </c>
      <c r="D37" s="98"/>
      <c r="E37" s="121"/>
      <c r="F37" s="121"/>
      <c r="G37" s="26"/>
      <c r="H37" s="125">
        <v>93.401047120418866</v>
      </c>
      <c r="I37" s="125">
        <v>13.401047120418866</v>
      </c>
      <c r="J37" s="27">
        <v>82.291811691176505</v>
      </c>
      <c r="K37" s="29"/>
      <c r="L37" s="21">
        <f>'WASP DATA'!A295</f>
        <v>42224.413500000002</v>
      </c>
      <c r="M37" s="72">
        <f>'WASP DATA'!T295</f>
        <v>3.0239780000000001</v>
      </c>
      <c r="N37" s="31"/>
      <c r="O37" s="118">
        <v>42225.041667997684</v>
      </c>
      <c r="P37" s="116">
        <v>1.1583514099783081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175">
        <v>42225.041667997684</v>
      </c>
      <c r="B38" s="176">
        <v>3330</v>
      </c>
      <c r="C38" s="23">
        <f t="shared" si="0"/>
        <v>94.295609999999996</v>
      </c>
      <c r="E38" s="23"/>
      <c r="F38" s="25"/>
      <c r="G38" s="26"/>
      <c r="H38" s="125">
        <v>93.375916230366514</v>
      </c>
      <c r="I38" s="125">
        <v>13.37591623036651</v>
      </c>
      <c r="J38" s="27">
        <v>82.2746692941177</v>
      </c>
      <c r="K38" s="29"/>
      <c r="L38" s="21">
        <f>'WASP DATA'!A296</f>
        <v>42224.423300000002</v>
      </c>
      <c r="M38" s="72">
        <f>'WASP DATA'!T296</f>
        <v>3.222283</v>
      </c>
      <c r="N38" s="31"/>
      <c r="O38" s="118">
        <v>42225.052084722221</v>
      </c>
      <c r="P38" s="116">
        <v>1.1583514099783081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175">
        <v>42225.052084722221</v>
      </c>
      <c r="B39" s="174">
        <v>3370</v>
      </c>
      <c r="C39" s="23">
        <f t="shared" si="0"/>
        <v>95.42828999999999</v>
      </c>
      <c r="E39" s="23"/>
      <c r="F39" s="25"/>
      <c r="G39" s="26"/>
      <c r="H39" s="125">
        <v>93.325654450261794</v>
      </c>
      <c r="I39" s="125">
        <v>13.3256544502618</v>
      </c>
      <c r="J39" s="27">
        <v>82.257526897058852</v>
      </c>
      <c r="K39" s="29"/>
      <c r="L39" s="21">
        <f>'WASP DATA'!A297</f>
        <v>42224.433199999999</v>
      </c>
      <c r="M39" s="72">
        <f>'WASP DATA'!T297</f>
        <v>3.4291341000000002</v>
      </c>
      <c r="N39" s="31"/>
      <c r="O39" s="118">
        <v>42225.062501446759</v>
      </c>
      <c r="P39" s="116">
        <v>1.156182212581345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175">
        <v>42225.062501446759</v>
      </c>
      <c r="B40" s="174">
        <v>3340</v>
      </c>
      <c r="C40" s="23">
        <f t="shared" si="0"/>
        <v>94.578779999999995</v>
      </c>
      <c r="E40" s="23"/>
      <c r="F40" s="25"/>
      <c r="G40" s="26"/>
      <c r="H40" s="125">
        <v>93.243979057591645</v>
      </c>
      <c r="I40" s="125">
        <v>13.243979057591641</v>
      </c>
      <c r="J40" s="27">
        <v>82.240384500000047</v>
      </c>
      <c r="K40" s="29"/>
      <c r="L40" s="21">
        <f>'WASP DATA'!A298</f>
        <v>42224.442999999999</v>
      </c>
      <c r="M40" s="72">
        <f>'WASP DATA'!T298</f>
        <v>3.6445569999999998</v>
      </c>
      <c r="N40" s="31"/>
      <c r="O40" s="118">
        <v>42225.072918171296</v>
      </c>
      <c r="P40" s="116">
        <v>1.1496746203904555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175">
        <v>42225.072918171296</v>
      </c>
      <c r="B41" s="174">
        <v>3360</v>
      </c>
      <c r="C41" s="23">
        <f t="shared" si="0"/>
        <v>95.145119999999991</v>
      </c>
      <c r="E41" s="23"/>
      <c r="F41" s="25"/>
      <c r="G41" s="26"/>
      <c r="H41" s="125">
        <v>93.130890052356037</v>
      </c>
      <c r="I41" s="125">
        <v>13.130890052356037</v>
      </c>
      <c r="J41" s="27">
        <v>82.223242102941214</v>
      </c>
      <c r="K41" s="29"/>
      <c r="L41" s="21">
        <f>'WASP DATA'!A299</f>
        <v>42224.452899999997</v>
      </c>
      <c r="M41" s="72">
        <f>'WASP DATA'!T299</f>
        <v>3.868547</v>
      </c>
      <c r="N41" s="31"/>
      <c r="O41" s="118">
        <v>42225.083334895833</v>
      </c>
      <c r="P41" s="116">
        <v>1.1453362255965294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175">
        <v>42225.083334895833</v>
      </c>
      <c r="B42" s="174">
        <v>3330</v>
      </c>
      <c r="C42" s="23">
        <f t="shared" si="0"/>
        <v>94.295609999999996</v>
      </c>
      <c r="E42" s="23"/>
      <c r="F42" s="25"/>
      <c r="G42" s="26"/>
      <c r="H42" s="125">
        <v>92.973821989528815</v>
      </c>
      <c r="I42" s="125">
        <v>12.973821989528812</v>
      </c>
      <c r="J42" s="27">
        <v>82.206099705882409</v>
      </c>
      <c r="K42" s="29"/>
      <c r="L42" s="21">
        <f>'WASP DATA'!A300</f>
        <v>42224.462699999996</v>
      </c>
      <c r="M42" s="72">
        <f>'WASP DATA'!T300</f>
        <v>4.10107</v>
      </c>
      <c r="N42" s="31"/>
      <c r="O42" s="118">
        <v>42225.09375162037</v>
      </c>
      <c r="P42" s="116">
        <v>1.1388286334056399</v>
      </c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175">
        <v>42225.09375162037</v>
      </c>
      <c r="B43" s="174">
        <v>3340</v>
      </c>
      <c r="C43" s="23">
        <f t="shared" si="0"/>
        <v>94.578779999999995</v>
      </c>
      <c r="E43" s="23"/>
      <c r="F43" s="25"/>
      <c r="G43" s="26"/>
      <c r="H43" s="125">
        <v>92.772774869109966</v>
      </c>
      <c r="I43" s="125">
        <v>12.772774869109965</v>
      </c>
      <c r="J43" s="27">
        <v>82.188957308823561</v>
      </c>
      <c r="K43" s="29"/>
      <c r="L43" s="21">
        <f>'WASP DATA'!A301</f>
        <v>42224.472500000003</v>
      </c>
      <c r="M43" s="72">
        <f>'WASP DATA'!T301</f>
        <v>4.3420589999999999</v>
      </c>
      <c r="N43" s="31"/>
      <c r="O43" s="118">
        <v>42225.104168344908</v>
      </c>
      <c r="P43" s="116">
        <v>1.1323210412147506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175">
        <v>42225.104168344908</v>
      </c>
      <c r="B44" s="174">
        <v>3350</v>
      </c>
      <c r="C44" s="23">
        <f t="shared" si="0"/>
        <v>94.861949999999993</v>
      </c>
      <c r="E44" s="23"/>
      <c r="F44" s="25"/>
      <c r="G44" s="26"/>
      <c r="H44" s="125">
        <v>92.521465968586398</v>
      </c>
      <c r="I44" s="125">
        <v>12.521465968586403</v>
      </c>
      <c r="J44" s="27">
        <v>82.171814911764756</v>
      </c>
      <c r="K44" s="29"/>
      <c r="L44" s="21">
        <f>'WASP DATA'!A302</f>
        <v>42224.482400000001</v>
      </c>
      <c r="M44" s="72">
        <f>'WASP DATA'!T302</f>
        <v>4.5914130000000002</v>
      </c>
      <c r="N44" s="31"/>
      <c r="O44" s="118">
        <v>42225.114585069445</v>
      </c>
      <c r="P44" s="116">
        <v>1.1236442516268981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175">
        <v>42225.114585069445</v>
      </c>
      <c r="B45" s="174">
        <v>3360</v>
      </c>
      <c r="C45" s="23">
        <f t="shared" si="0"/>
        <v>95.145119999999991</v>
      </c>
      <c r="E45" s="23"/>
      <c r="F45" s="25"/>
      <c r="G45" s="26"/>
      <c r="H45" s="125">
        <v>92.219895287958124</v>
      </c>
      <c r="I45" s="125">
        <v>12.21989528795813</v>
      </c>
      <c r="J45" s="27">
        <v>82.154672514705922</v>
      </c>
      <c r="K45" s="29"/>
      <c r="L45" s="21">
        <f>'WASP DATA'!A303</f>
        <v>42224.492200000001</v>
      </c>
      <c r="M45" s="72">
        <f>'WASP DATA'!T303</f>
        <v>4.8489952000000001</v>
      </c>
      <c r="N45" s="31"/>
      <c r="O45" s="118">
        <v>42225.125001793982</v>
      </c>
      <c r="P45" s="116">
        <v>1.1149674620390455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175">
        <v>42225.125001793982</v>
      </c>
      <c r="B46" s="174">
        <v>3340</v>
      </c>
      <c r="C46" s="23">
        <f t="shared" si="0"/>
        <v>94.578779999999995</v>
      </c>
      <c r="E46" s="23"/>
      <c r="F46" s="25"/>
      <c r="G46" s="26"/>
      <c r="H46" s="125">
        <v>91.874345549738237</v>
      </c>
      <c r="I46" s="125">
        <v>11.874345549738234</v>
      </c>
      <c r="J46" s="27">
        <v>82.137530117647117</v>
      </c>
      <c r="K46" s="29"/>
      <c r="L46" s="21">
        <f>'WASP DATA'!A304</f>
        <v>42224.502099999998</v>
      </c>
      <c r="M46" s="72">
        <f>'WASP DATA'!T304</f>
        <v>5.1146349999999998</v>
      </c>
      <c r="N46" s="31"/>
      <c r="O46" s="118">
        <v>42225.135418518519</v>
      </c>
      <c r="P46" s="116">
        <v>1.1062906724511929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175">
        <v>42225.135418518519</v>
      </c>
      <c r="B47" s="174">
        <v>3360</v>
      </c>
      <c r="C47" s="23">
        <f t="shared" si="0"/>
        <v>95.145119999999991</v>
      </c>
      <c r="E47" s="23"/>
      <c r="F47" s="25"/>
      <c r="G47" s="26"/>
      <c r="H47" s="125">
        <v>91.484816753926708</v>
      </c>
      <c r="I47" s="125">
        <v>11.484816753926715</v>
      </c>
      <c r="J47" s="27">
        <v>82.120387720588269</v>
      </c>
      <c r="K47" s="29"/>
      <c r="L47" s="21">
        <f>'WASP DATA'!A305</f>
        <v>42224.513299999999</v>
      </c>
      <c r="M47" s="72">
        <f>'WASP DATA'!T305</f>
        <v>5.4278180000000003</v>
      </c>
      <c r="N47" s="31"/>
      <c r="O47" s="118">
        <v>42225.145835243056</v>
      </c>
      <c r="P47" s="116">
        <v>1.0997830802603037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175">
        <v>42225.145835243056</v>
      </c>
      <c r="B48" s="174">
        <v>3350</v>
      </c>
      <c r="C48" s="23">
        <f t="shared" si="0"/>
        <v>94.861949999999993</v>
      </c>
      <c r="E48" s="23"/>
      <c r="F48" s="25"/>
      <c r="G48" s="26"/>
      <c r="H48" s="125">
        <v>91.051308900523566</v>
      </c>
      <c r="I48" s="125">
        <v>11.051308900523573</v>
      </c>
      <c r="J48" s="27">
        <v>82.103245323529464</v>
      </c>
      <c r="K48" s="29"/>
      <c r="L48" s="21">
        <f>'WASP DATA'!A306</f>
        <v>42224.523200000003</v>
      </c>
      <c r="M48" s="72">
        <f>'WASP DATA'!T306</f>
        <v>5.7099671000000001</v>
      </c>
      <c r="N48" s="31"/>
      <c r="O48" s="118">
        <v>42225.156251967594</v>
      </c>
      <c r="P48" s="116">
        <v>1.0911062906724511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175">
        <v>42225.156251967594</v>
      </c>
      <c r="B49" s="174">
        <v>3340</v>
      </c>
      <c r="C49" s="23">
        <f t="shared" si="0"/>
        <v>94.578779999999995</v>
      </c>
      <c r="E49" s="23"/>
      <c r="F49" s="25"/>
      <c r="G49" s="26"/>
      <c r="H49" s="125">
        <v>90.57382198952881</v>
      </c>
      <c r="I49" s="125">
        <v>10.573821989528808</v>
      </c>
      <c r="J49" s="27">
        <v>82.08610292647063</v>
      </c>
      <c r="K49" s="29"/>
      <c r="L49" s="21">
        <f>'WASP DATA'!A307</f>
        <v>42224.533100000001</v>
      </c>
      <c r="M49" s="72">
        <f>'WASP DATA'!T307</f>
        <v>5.9993869999999996</v>
      </c>
      <c r="N49" s="31"/>
      <c r="O49" s="118">
        <v>42225.166668692131</v>
      </c>
      <c r="P49" s="116">
        <v>1.0824295010845986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175">
        <v>42225.166668692131</v>
      </c>
      <c r="B50" s="174">
        <v>3330</v>
      </c>
      <c r="C50" s="23">
        <f t="shared" si="0"/>
        <v>94.295609999999996</v>
      </c>
      <c r="E50" s="23"/>
      <c r="F50" s="25"/>
      <c r="G50" s="26"/>
      <c r="H50" s="125">
        <v>90.058638743455504</v>
      </c>
      <c r="I50" s="125">
        <v>10.058638743455509</v>
      </c>
      <c r="J50" s="27">
        <v>82.068960529411825</v>
      </c>
      <c r="K50" s="29"/>
      <c r="L50" s="21">
        <f>'WASP DATA'!A308</f>
        <v>42224.5429</v>
      </c>
      <c r="M50" s="72">
        <f>'WASP DATA'!T308</f>
        <v>6.2957463000000002</v>
      </c>
      <c r="N50" s="31"/>
      <c r="O50" s="118">
        <v>42225.177085416668</v>
      </c>
      <c r="P50" s="116">
        <v>1.0759219088937093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175">
        <v>42225.177085416668</v>
      </c>
      <c r="B51" s="174">
        <v>3330</v>
      </c>
      <c r="C51" s="23">
        <f t="shared" si="0"/>
        <v>94.295609999999996</v>
      </c>
      <c r="E51" s="23"/>
      <c r="F51" s="25"/>
      <c r="G51" s="26"/>
      <c r="H51" s="125">
        <v>89.505759162303676</v>
      </c>
      <c r="I51" s="125">
        <v>9.5057591623036739</v>
      </c>
      <c r="J51" s="27">
        <v>82.051818132352977</v>
      </c>
      <c r="K51" s="29"/>
      <c r="L51" s="21">
        <f>'WASP DATA'!A309</f>
        <v>42224.5527</v>
      </c>
      <c r="M51" s="72">
        <f>'WASP DATA'!T309</f>
        <v>6.5986760000000002</v>
      </c>
      <c r="N51" s="31"/>
      <c r="O51" s="118">
        <v>42225.187502141205</v>
      </c>
      <c r="P51" s="116">
        <v>1.0694143167028198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175">
        <v>42225.187502141205</v>
      </c>
      <c r="B52" s="174">
        <v>3340</v>
      </c>
      <c r="C52" s="23">
        <f t="shared" si="0"/>
        <v>94.578779999999995</v>
      </c>
      <c r="E52" s="23"/>
      <c r="F52" s="25"/>
      <c r="G52" s="26"/>
      <c r="H52" s="125">
        <v>88.921465968586404</v>
      </c>
      <c r="I52" s="125">
        <v>8.9214659685863964</v>
      </c>
      <c r="J52" s="27">
        <v>82.034675735294172</v>
      </c>
      <c r="K52" s="29"/>
      <c r="L52" s="21">
        <f>'WASP DATA'!A310</f>
        <v>42224.562599999997</v>
      </c>
      <c r="M52" s="72">
        <f>'WASP DATA'!T310</f>
        <v>6.9077710999999997</v>
      </c>
      <c r="N52" s="31"/>
      <c r="O52" s="118">
        <v>42225.197918865742</v>
      </c>
      <c r="P52" s="116">
        <v>1.0629067245119306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175">
        <v>42225.197918865742</v>
      </c>
      <c r="B53" s="174">
        <v>3320</v>
      </c>
      <c r="C53" s="23">
        <f t="shared" si="0"/>
        <v>94.012439999999998</v>
      </c>
      <c r="E53" s="23"/>
      <c r="F53" s="25"/>
      <c r="G53" s="26"/>
      <c r="H53" s="125">
        <v>88.305759162303673</v>
      </c>
      <c r="I53" s="125">
        <v>8.3057591623036746</v>
      </c>
      <c r="J53" s="27">
        <v>82.017533338235339</v>
      </c>
      <c r="K53" s="29"/>
      <c r="L53" s="21">
        <f>'WASP DATA'!A311</f>
        <v>42224.572399999997</v>
      </c>
      <c r="M53" s="72">
        <f>'WASP DATA'!T311</f>
        <v>7.2225842</v>
      </c>
      <c r="N53" s="31"/>
      <c r="O53" s="118">
        <v>42225.20833559028</v>
      </c>
      <c r="P53" s="116">
        <v>1.0585683297180042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175">
        <v>42225.20833559028</v>
      </c>
      <c r="B54" s="174">
        <v>3330</v>
      </c>
      <c r="C54" s="23">
        <f t="shared" si="0"/>
        <v>94.295609999999996</v>
      </c>
      <c r="E54" s="23"/>
      <c r="F54" s="25"/>
      <c r="G54" s="26"/>
      <c r="H54" s="125">
        <v>87.664921465968604</v>
      </c>
      <c r="I54" s="125">
        <v>7.6649214659685967</v>
      </c>
      <c r="J54" s="27">
        <v>82.000390941176533</v>
      </c>
      <c r="K54" s="29"/>
      <c r="L54" s="21">
        <f>'WASP DATA'!A312</f>
        <v>42224.582300000002</v>
      </c>
      <c r="M54" s="72">
        <f>'WASP DATA'!T312</f>
        <v>7.5426380000000002</v>
      </c>
      <c r="N54" s="31"/>
      <c r="O54" s="118">
        <v>42225.218752314817</v>
      </c>
      <c r="P54" s="116">
        <v>1.0520607375271149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175">
        <v>42225.218752314817</v>
      </c>
      <c r="B55" s="174">
        <v>3300</v>
      </c>
      <c r="C55" s="23">
        <f t="shared" si="0"/>
        <v>93.446100000000001</v>
      </c>
      <c r="E55" s="23"/>
      <c r="F55" s="25"/>
      <c r="G55" s="26"/>
      <c r="H55" s="125">
        <v>86.998952879581168</v>
      </c>
      <c r="I55" s="125">
        <v>6.9989528795811609</v>
      </c>
      <c r="J55" s="27">
        <v>81.983248544117686</v>
      </c>
      <c r="K55" s="29"/>
      <c r="L55" s="21">
        <f>'WASP DATA'!A313</f>
        <v>42224.592199999999</v>
      </c>
      <c r="M55" s="72">
        <f>'WASP DATA'!T313</f>
        <v>7.8674153999999996</v>
      </c>
      <c r="N55" s="31"/>
      <c r="O55" s="118">
        <v>42225.229169039354</v>
      </c>
      <c r="P55" s="116">
        <v>1.0477223427331885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175">
        <v>42225.229169039354</v>
      </c>
      <c r="B56" s="174">
        <v>3330</v>
      </c>
      <c r="C56" s="23">
        <f t="shared" si="0"/>
        <v>94.295609999999996</v>
      </c>
      <c r="E56" s="23"/>
      <c r="F56" s="25"/>
      <c r="G56" s="26"/>
      <c r="H56" s="125">
        <v>86.314136125654457</v>
      </c>
      <c r="I56" s="125">
        <v>6.314136125654457</v>
      </c>
      <c r="J56" s="27">
        <v>81.966106147058881</v>
      </c>
      <c r="K56" s="29"/>
      <c r="L56" s="21">
        <f>'WASP DATA'!A314</f>
        <v>42224.6034</v>
      </c>
      <c r="M56" s="72">
        <f>'WASP DATA'!T314</f>
        <v>8.2436723000000001</v>
      </c>
      <c r="N56" s="31"/>
      <c r="O56" s="118">
        <v>42225.239585763891</v>
      </c>
      <c r="P56" s="116">
        <v>1.0433839479392624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175">
        <v>42225.239585763891</v>
      </c>
      <c r="B57" s="174">
        <v>3320</v>
      </c>
      <c r="C57" s="23">
        <f t="shared" si="0"/>
        <v>94.012439999999998</v>
      </c>
      <c r="E57" s="23"/>
      <c r="F57" s="25"/>
      <c r="G57" s="26"/>
      <c r="H57" s="125">
        <v>85.610471204188485</v>
      </c>
      <c r="I57" s="125">
        <v>5.6104712041884861</v>
      </c>
      <c r="J57" s="27">
        <v>81.948963750000047</v>
      </c>
      <c r="K57" s="29"/>
      <c r="L57" s="21">
        <f>'WASP DATA'!A315</f>
        <v>42224.613299999997</v>
      </c>
      <c r="M57" s="72">
        <f>'WASP DATA'!T315</f>
        <v>8.5766899999999993</v>
      </c>
      <c r="N57" s="31"/>
      <c r="O57" s="118">
        <v>42225.250002488428</v>
      </c>
      <c r="P57" s="116">
        <v>1.0412147505422993</v>
      </c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175">
        <v>42225.250002488428</v>
      </c>
      <c r="B58" s="174">
        <v>3300</v>
      </c>
      <c r="C58" s="23">
        <f t="shared" si="0"/>
        <v>93.446100000000001</v>
      </c>
      <c r="E58" s="23"/>
      <c r="F58" s="25"/>
      <c r="G58" s="26"/>
      <c r="H58" s="125">
        <v>84.894240837696344</v>
      </c>
      <c r="I58" s="125">
        <v>4.8942408376963389</v>
      </c>
      <c r="J58" s="27">
        <v>81.931821352941242</v>
      </c>
      <c r="K58" s="29"/>
      <c r="L58" s="21">
        <f>'WASP DATA'!A316</f>
        <v>42224.623099999997</v>
      </c>
      <c r="M58" s="72">
        <f>'WASP DATA'!T316</f>
        <v>8.9126119999999993</v>
      </c>
      <c r="N58" s="31"/>
      <c r="O58" s="118">
        <v>42225.260419212966</v>
      </c>
      <c r="P58" s="116">
        <v>1.0368763557483731</v>
      </c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175">
        <v>42225.260419212966</v>
      </c>
      <c r="B59" s="174">
        <v>3300</v>
      </c>
      <c r="C59" s="23">
        <f t="shared" si="0"/>
        <v>93.446100000000001</v>
      </c>
      <c r="E59" s="23"/>
      <c r="F59" s="25"/>
      <c r="G59" s="26"/>
      <c r="H59" s="125">
        <v>84.16544502617802</v>
      </c>
      <c r="I59" s="125">
        <v>4.1654450261780145</v>
      </c>
      <c r="J59" s="27">
        <v>81.914678955882408</v>
      </c>
      <c r="K59" s="29"/>
      <c r="L59" s="21">
        <f>'WASP DATA'!A317</f>
        <v>42224.633000000002</v>
      </c>
      <c r="M59" s="72">
        <f>'WASP DATA'!T317</f>
        <v>9.2508029999999994</v>
      </c>
      <c r="N59" s="31"/>
      <c r="O59" s="118">
        <v>42225.270835937503</v>
      </c>
      <c r="P59" s="116">
        <v>1.0347071583514098</v>
      </c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175">
        <v>42225.270835937503</v>
      </c>
      <c r="B60" s="174">
        <v>3320</v>
      </c>
      <c r="C60" s="23">
        <f t="shared" si="0"/>
        <v>94.012439999999998</v>
      </c>
      <c r="E60" s="23"/>
      <c r="F60" s="25"/>
      <c r="G60" s="26"/>
      <c r="H60" s="125">
        <v>83.430366492146604</v>
      </c>
      <c r="I60" s="125">
        <v>3.4303664921465997</v>
      </c>
      <c r="J60" s="27">
        <v>81.897536558823589</v>
      </c>
      <c r="K60" s="29"/>
      <c r="L60" s="21">
        <f>'WASP DATA'!A318</f>
        <v>42224.642899999999</v>
      </c>
      <c r="M60" s="72">
        <f>'WASP DATA'!T318</f>
        <v>9.5906079999999996</v>
      </c>
      <c r="N60" s="31"/>
      <c r="O60" s="118">
        <v>42225.28125266204</v>
      </c>
      <c r="P60" s="116">
        <v>1.0325379609544467</v>
      </c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175">
        <v>42225.28125266204</v>
      </c>
      <c r="B61" s="174">
        <v>3320</v>
      </c>
      <c r="C61" s="23">
        <f t="shared" si="0"/>
        <v>94.012439999999998</v>
      </c>
      <c r="E61" s="23"/>
      <c r="F61" s="25"/>
      <c r="G61" s="26"/>
      <c r="H61" s="125">
        <v>82.689005235602096</v>
      </c>
      <c r="I61" s="125">
        <v>2.6890052356020968</v>
      </c>
      <c r="J61" s="27">
        <v>81.880394161764755</v>
      </c>
      <c r="K61" s="29"/>
      <c r="L61" s="21">
        <f>'WASP DATA'!A319</f>
        <v>42224.652699999999</v>
      </c>
      <c r="M61" s="72">
        <f>'WASP DATA'!T319</f>
        <v>9.9313529999999997</v>
      </c>
      <c r="N61" s="31"/>
      <c r="O61" s="118">
        <v>42225.291669386577</v>
      </c>
      <c r="P61" s="116">
        <v>1.0303687635574836</v>
      </c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175">
        <v>42225.291669386577</v>
      </c>
      <c r="B62" s="174">
        <v>3300</v>
      </c>
      <c r="C62" s="23">
        <f t="shared" si="0"/>
        <v>93.446100000000001</v>
      </c>
      <c r="E62" s="23"/>
      <c r="F62" s="25"/>
      <c r="G62" s="26"/>
      <c r="H62" s="125">
        <v>81.935078534031419</v>
      </c>
      <c r="I62" s="125">
        <v>1.9350785340314147</v>
      </c>
      <c r="J62" s="27">
        <v>81.86325176470595</v>
      </c>
      <c r="K62" s="29"/>
      <c r="L62" s="21">
        <f>'WASP DATA'!A320</f>
        <v>42224.662600000003</v>
      </c>
      <c r="M62" s="72">
        <f>'WASP DATA'!T320</f>
        <v>10.272349999999999</v>
      </c>
      <c r="N62" s="31"/>
      <c r="O62" s="118">
        <v>42225.302086111114</v>
      </c>
      <c r="P62" s="116">
        <v>1.0303687635574836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175">
        <v>42225.302086111114</v>
      </c>
      <c r="B63" s="174">
        <v>3310</v>
      </c>
      <c r="C63" s="23">
        <f t="shared" si="0"/>
        <v>93.72927</v>
      </c>
      <c r="E63" s="23"/>
      <c r="F63" s="25"/>
      <c r="G63" s="26"/>
      <c r="H63" s="125">
        <v>81.168586387434559</v>
      </c>
      <c r="I63" s="125">
        <v>1.1685863874345559</v>
      </c>
      <c r="J63" s="27">
        <v>81.846109367647117</v>
      </c>
      <c r="K63" s="29"/>
      <c r="L63" s="21">
        <f>'WASP DATA'!A321</f>
        <v>42224.672400000003</v>
      </c>
      <c r="M63" s="72">
        <f>'WASP DATA'!T321</f>
        <v>10.6129</v>
      </c>
      <c r="N63" s="31"/>
      <c r="O63" s="118">
        <v>42225.312502835652</v>
      </c>
      <c r="P63" s="116">
        <v>1.0281995661605206</v>
      </c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175">
        <v>42225.312502835652</v>
      </c>
      <c r="B64" s="174">
        <v>3270</v>
      </c>
      <c r="C64" s="23">
        <f t="shared" si="0"/>
        <v>92.596589999999992</v>
      </c>
      <c r="E64" s="23"/>
      <c r="F64" s="25"/>
      <c r="G64" s="26"/>
      <c r="H64" s="125">
        <v>81.06858638743455</v>
      </c>
      <c r="I64" s="125">
        <v>1.0685863874345558</v>
      </c>
      <c r="J64" s="27">
        <v>81.828966970588297</v>
      </c>
      <c r="K64" s="29"/>
      <c r="L64" s="21">
        <f>'WASP DATA'!A322</f>
        <v>42224.6823</v>
      </c>
      <c r="M64" s="72">
        <f>'WASP DATA'!T322</f>
        <v>10.952299999999999</v>
      </c>
      <c r="N64" s="31"/>
      <c r="O64" s="118">
        <v>42225.322919560182</v>
      </c>
      <c r="P64" s="116">
        <v>1.0260303687635575</v>
      </c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175">
        <v>42225.322919560182</v>
      </c>
      <c r="B65" s="174">
        <v>3270</v>
      </c>
      <c r="C65" s="23">
        <f t="shared" si="0"/>
        <v>92.596589999999992</v>
      </c>
      <c r="E65" s="23"/>
      <c r="F65" s="25"/>
      <c r="G65" s="26"/>
      <c r="H65" s="125">
        <v>80.968586387434556</v>
      </c>
      <c r="I65" s="125">
        <v>0.96858638743455583</v>
      </c>
      <c r="J65" s="27">
        <v>81.811824573529464</v>
      </c>
      <c r="K65" s="29"/>
      <c r="L65" s="21">
        <f>'WASP DATA'!A323</f>
        <v>42224.692199999998</v>
      </c>
      <c r="M65" s="72">
        <f>'WASP DATA'!T323</f>
        <v>11.28983</v>
      </c>
      <c r="N65" s="31"/>
      <c r="O65" s="118">
        <v>42225.333336284719</v>
      </c>
      <c r="P65" s="116">
        <v>1.0260303687635575</v>
      </c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175">
        <v>42225.333336284719</v>
      </c>
      <c r="B66" s="174">
        <v>3290</v>
      </c>
      <c r="C66" s="23">
        <f t="shared" si="0"/>
        <v>93.162929999999989</v>
      </c>
      <c r="E66" s="23"/>
      <c r="F66" s="25"/>
      <c r="G66" s="26"/>
      <c r="H66" s="125">
        <v>80.868586387434561</v>
      </c>
      <c r="I66" s="125">
        <v>0.86858638743455585</v>
      </c>
      <c r="J66" s="27">
        <v>81.794682176470658</v>
      </c>
      <c r="K66" s="29"/>
      <c r="L66" s="21">
        <f>'WASP DATA'!A324</f>
        <v>42224.701999999997</v>
      </c>
      <c r="M66" s="72">
        <f>'WASP DATA'!T324</f>
        <v>11.624791</v>
      </c>
      <c r="N66" s="31"/>
      <c r="O66" s="118">
        <v>42225.343753009256</v>
      </c>
      <c r="P66" s="116">
        <v>1.0260303687635575</v>
      </c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175">
        <v>42225.343753009256</v>
      </c>
      <c r="B67" s="174">
        <v>3280</v>
      </c>
      <c r="C67" s="23">
        <f t="shared" si="0"/>
        <v>92.87975999999999</v>
      </c>
      <c r="E67" s="23"/>
      <c r="F67" s="25"/>
      <c r="G67" s="26"/>
      <c r="H67" s="125">
        <v>80.768586387434553</v>
      </c>
      <c r="I67" s="125">
        <v>0.76858638743455587</v>
      </c>
      <c r="J67" s="27">
        <v>81.777539779411811</v>
      </c>
      <c r="K67" s="29"/>
      <c r="L67" s="21">
        <f>'WASP DATA'!A325</f>
        <v>42224.713300000003</v>
      </c>
      <c r="M67" s="72">
        <f>'WASP DATA'!T325</f>
        <v>12.003550000000001</v>
      </c>
      <c r="N67" s="31"/>
      <c r="O67" s="118">
        <v>42225.354169733793</v>
      </c>
      <c r="P67" s="116">
        <v>1.0260303687635575</v>
      </c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175">
        <v>42225.354169733793</v>
      </c>
      <c r="B68" s="174">
        <v>3290</v>
      </c>
      <c r="C68" s="23">
        <f t="shared" ref="C68:C131" si="1">B68*0.028317</f>
        <v>93.162929999999989</v>
      </c>
      <c r="E68" s="23"/>
      <c r="F68" s="25"/>
      <c r="G68" s="26"/>
      <c r="H68" s="125">
        <v>80.668586387434559</v>
      </c>
      <c r="I68" s="125">
        <v>0.6685863874345559</v>
      </c>
      <c r="J68" s="27">
        <v>81.760397382353005</v>
      </c>
      <c r="K68" s="29"/>
      <c r="L68" s="21">
        <f>'WASP DATA'!A326</f>
        <v>42224.7232</v>
      </c>
      <c r="M68" s="72">
        <f>'WASP DATA'!T326</f>
        <v>12.330631</v>
      </c>
      <c r="N68" s="31"/>
      <c r="O68" s="118">
        <v>42225.36458645833</v>
      </c>
      <c r="P68" s="116">
        <v>1.0238611713665942</v>
      </c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175">
        <v>42225.36458645833</v>
      </c>
      <c r="B69" s="174">
        <v>3270</v>
      </c>
      <c r="C69" s="23">
        <f t="shared" si="1"/>
        <v>92.596589999999992</v>
      </c>
      <c r="E69" s="23"/>
      <c r="F69" s="25"/>
      <c r="G69" s="26"/>
      <c r="H69" s="125">
        <v>80.56858638743455</v>
      </c>
      <c r="I69" s="125">
        <v>0.56858638743455592</v>
      </c>
      <c r="J69" s="27">
        <v>81.743254985294172</v>
      </c>
      <c r="K69" s="29"/>
      <c r="L69" s="21">
        <f>'WASP DATA'!A327</f>
        <v>42224.733</v>
      </c>
      <c r="M69" s="72">
        <f>'WASP DATA'!T327</f>
        <v>12.652944</v>
      </c>
      <c r="N69" s="31"/>
      <c r="O69" s="118">
        <v>42225.375003182868</v>
      </c>
      <c r="P69" s="116">
        <v>1.0238611713665942</v>
      </c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175">
        <v>42225.375003182868</v>
      </c>
      <c r="B70" s="174">
        <v>3250</v>
      </c>
      <c r="C70" s="23">
        <f t="shared" si="1"/>
        <v>92.030249999999995</v>
      </c>
      <c r="E70" s="23"/>
      <c r="F70" s="25"/>
      <c r="G70" s="26"/>
      <c r="H70" s="125">
        <v>80.468586387434556</v>
      </c>
      <c r="I70" s="125">
        <v>0.46858638743455594</v>
      </c>
      <c r="J70" s="27">
        <v>81.726112588235367</v>
      </c>
      <c r="K70" s="29"/>
      <c r="L70" s="21">
        <f>'WASP DATA'!A328</f>
        <v>42224.742899999997</v>
      </c>
      <c r="M70" s="72">
        <f>'WASP DATA'!T328</f>
        <v>12.969814</v>
      </c>
      <c r="N70" s="31"/>
      <c r="O70" s="118">
        <v>42225.385419907405</v>
      </c>
      <c r="P70" s="116">
        <v>1.0216919739696311</v>
      </c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175">
        <v>42225.385419907405</v>
      </c>
      <c r="B71" s="174">
        <v>3260</v>
      </c>
      <c r="C71" s="23">
        <f t="shared" si="1"/>
        <v>92.313419999999994</v>
      </c>
      <c r="E71" s="23"/>
      <c r="F71" s="25"/>
      <c r="G71" s="26"/>
      <c r="H71" s="125">
        <v>80.368586387434561</v>
      </c>
      <c r="I71" s="125">
        <v>0.36858638743455596</v>
      </c>
      <c r="J71" s="27">
        <v>81.708970191176533</v>
      </c>
      <c r="K71" s="29"/>
      <c r="L71" s="21">
        <f>'WASP DATA'!A329</f>
        <v>42224.752800000002</v>
      </c>
      <c r="M71" s="72">
        <f>'WASP DATA'!T329</f>
        <v>13.28058</v>
      </c>
      <c r="N71" s="31"/>
      <c r="O71" s="118">
        <v>42225.395836631942</v>
      </c>
      <c r="P71" s="116">
        <v>1.0216919739696311</v>
      </c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175">
        <v>42225.395836631942</v>
      </c>
      <c r="B72" s="174">
        <v>3280</v>
      </c>
      <c r="C72" s="23">
        <f t="shared" si="1"/>
        <v>92.87975999999999</v>
      </c>
      <c r="E72" s="23"/>
      <c r="F72" s="25"/>
      <c r="G72" s="26"/>
      <c r="H72" s="125">
        <v>80.268586387434553</v>
      </c>
      <c r="I72" s="125">
        <v>0.26858638743455598</v>
      </c>
      <c r="J72" s="27">
        <v>81.691827794117714</v>
      </c>
      <c r="K72" s="29"/>
      <c r="L72" s="21">
        <f>'WASP DATA'!A330</f>
        <v>42224.762600000002</v>
      </c>
      <c r="M72" s="72">
        <f>'WASP DATA'!T330</f>
        <v>13.5846</v>
      </c>
      <c r="N72" s="31"/>
      <c r="O72" s="118">
        <v>42225.406253356479</v>
      </c>
      <c r="P72" s="131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175">
        <v>42225.406253356479</v>
      </c>
      <c r="B73" s="174">
        <v>3270</v>
      </c>
      <c r="C73" s="23">
        <f t="shared" si="1"/>
        <v>92.596589999999992</v>
      </c>
      <c r="E73" s="23"/>
      <c r="F73" s="25"/>
      <c r="G73" s="26"/>
      <c r="H73" s="125">
        <v>80.168586387434559</v>
      </c>
      <c r="I73" s="125">
        <v>0.16858638743455598</v>
      </c>
      <c r="J73" s="27">
        <v>81.67468539705888</v>
      </c>
      <c r="K73" s="29"/>
      <c r="L73" s="21">
        <f>'WASP DATA'!A331</f>
        <v>42224.772499999999</v>
      </c>
      <c r="M73" s="72">
        <f>'WASP DATA'!T331</f>
        <v>13.881240999999999</v>
      </c>
      <c r="N73" s="31"/>
      <c r="O73" s="118">
        <v>42225.416670081016</v>
      </c>
      <c r="P73" s="131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175">
        <v>42225.416670081016</v>
      </c>
      <c r="B74" s="174">
        <v>3270</v>
      </c>
      <c r="C74" s="23">
        <f t="shared" si="1"/>
        <v>92.596589999999992</v>
      </c>
      <c r="E74" s="23"/>
      <c r="F74" s="25"/>
      <c r="G74" s="26"/>
      <c r="H74" s="125">
        <v>80.06858638743455</v>
      </c>
      <c r="I74" s="125">
        <v>6.8586387434555973E-2</v>
      </c>
      <c r="J74" s="27">
        <v>81.657543000000018</v>
      </c>
      <c r="K74" s="29"/>
      <c r="L74" s="21">
        <f>'WASP DATA'!A332</f>
        <v>42224.782399999996</v>
      </c>
      <c r="M74" s="72">
        <f>'WASP DATA'!T332</f>
        <v>14.16991</v>
      </c>
      <c r="N74" s="31"/>
      <c r="O74" s="118">
        <v>42225.427086805554</v>
      </c>
      <c r="P74" s="131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175">
        <v>42225.427086805554</v>
      </c>
      <c r="B75" s="174">
        <v>3270</v>
      </c>
      <c r="C75" s="23">
        <f t="shared" si="1"/>
        <v>92.596589999999992</v>
      </c>
      <c r="E75" s="23"/>
      <c r="F75" s="25"/>
      <c r="G75" s="26"/>
      <c r="H75" s="125">
        <v>79.968586387434556</v>
      </c>
      <c r="I75" s="125">
        <v>-3.1413612565444032E-2</v>
      </c>
      <c r="J75" s="27">
        <v>82.361675673684204</v>
      </c>
      <c r="K75" s="29"/>
      <c r="L75" s="21">
        <f>'WASP DATA'!A333</f>
        <v>42224.792200000004</v>
      </c>
      <c r="M75" s="72">
        <f>'WASP DATA'!T333</f>
        <v>14.45002</v>
      </c>
      <c r="N75" s="31"/>
      <c r="O75" s="118">
        <v>42225.437503530091</v>
      </c>
      <c r="P75" s="131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177">
        <v>42225.437503530091</v>
      </c>
      <c r="B76" s="174">
        <v>3260</v>
      </c>
      <c r="C76" s="23">
        <f t="shared" si="1"/>
        <v>92.313419999999994</v>
      </c>
      <c r="E76" s="23"/>
      <c r="F76" s="25"/>
      <c r="G76" s="26"/>
      <c r="H76" s="125">
        <v>80</v>
      </c>
      <c r="I76" s="125"/>
      <c r="J76" s="27">
        <v>83.065808347368431</v>
      </c>
      <c r="K76" s="29"/>
      <c r="L76" s="21">
        <f>'WASP DATA'!A334</f>
        <v>42224.802100000001</v>
      </c>
      <c r="M76" s="72">
        <f>'WASP DATA'!T334</f>
        <v>14.721011000000001</v>
      </c>
      <c r="N76" s="31"/>
      <c r="O76" s="118">
        <v>42225.447920254628</v>
      </c>
      <c r="P76" s="131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177">
        <v>42225.447920254628</v>
      </c>
      <c r="B77" s="174">
        <v>3230</v>
      </c>
      <c r="C77" s="23">
        <f t="shared" si="1"/>
        <v>91.463909999999998</v>
      </c>
      <c r="E77" s="23"/>
      <c r="F77" s="25"/>
      <c r="G77" s="26"/>
      <c r="H77" s="125">
        <v>80</v>
      </c>
      <c r="I77" s="125"/>
      <c r="J77" s="27">
        <v>83.769941021052631</v>
      </c>
      <c r="K77" s="29"/>
      <c r="L77" s="21">
        <f>'WASP DATA'!A335</f>
        <v>42224.811999999998</v>
      </c>
      <c r="M77" s="72">
        <f>'WASP DATA'!T335</f>
        <v>14.98236</v>
      </c>
      <c r="N77" s="31"/>
      <c r="O77" s="118">
        <v>42225.458336979165</v>
      </c>
      <c r="P77" s="131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177">
        <v>42225.458336979165</v>
      </c>
      <c r="B78" s="174">
        <v>3270</v>
      </c>
      <c r="C78" s="23">
        <f t="shared" si="1"/>
        <v>92.596589999999992</v>
      </c>
      <c r="E78" s="23"/>
      <c r="F78" s="25"/>
      <c r="G78" s="26"/>
      <c r="H78" s="125">
        <v>80</v>
      </c>
      <c r="I78" s="125"/>
      <c r="J78" s="27">
        <v>84.47407369473683</v>
      </c>
      <c r="K78" s="29"/>
      <c r="L78" s="21">
        <f>'WASP DATA'!A336</f>
        <v>42224.823199999999</v>
      </c>
      <c r="M78" s="72">
        <f>'WASP DATA'!T336</f>
        <v>15.26858</v>
      </c>
      <c r="N78" s="31"/>
      <c r="O78" s="118">
        <v>42225.468753703703</v>
      </c>
      <c r="P78" s="131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177">
        <v>42225.468753703703</v>
      </c>
      <c r="B79" s="174">
        <v>3260</v>
      </c>
      <c r="C79" s="23">
        <f t="shared" si="1"/>
        <v>92.313419999999994</v>
      </c>
      <c r="E79" s="23"/>
      <c r="F79" s="25"/>
      <c r="G79" s="26"/>
      <c r="H79" s="125">
        <v>80</v>
      </c>
      <c r="I79" s="125"/>
      <c r="J79" s="27">
        <v>85.178206368421058</v>
      </c>
      <c r="K79" s="29"/>
      <c r="L79" s="21">
        <f>'WASP DATA'!A337</f>
        <v>42224.833100000003</v>
      </c>
      <c r="M79" s="72">
        <f>'WASP DATA'!T337</f>
        <v>15.507580000000001</v>
      </c>
      <c r="N79" s="31"/>
      <c r="O79" s="118">
        <v>42225.47917042824</v>
      </c>
      <c r="P79" s="131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177">
        <v>42225.47917042824</v>
      </c>
      <c r="B80" s="174">
        <v>3270</v>
      </c>
      <c r="C80" s="23">
        <f t="shared" si="1"/>
        <v>92.596589999999992</v>
      </c>
      <c r="E80" s="23"/>
      <c r="F80" s="25"/>
      <c r="G80" s="26"/>
      <c r="H80" s="125">
        <v>80</v>
      </c>
      <c r="I80" s="125"/>
      <c r="J80" s="27">
        <v>85.882339042105258</v>
      </c>
      <c r="K80" s="29"/>
      <c r="L80" s="21">
        <f>'WASP DATA'!A338</f>
        <v>42224.843000000001</v>
      </c>
      <c r="M80" s="72">
        <f>'WASP DATA'!T338</f>
        <v>15.735429999999999</v>
      </c>
      <c r="N80" s="31"/>
      <c r="O80" s="118">
        <v>42225.489587152777</v>
      </c>
      <c r="P80" s="131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177">
        <v>42225.489587152777</v>
      </c>
      <c r="B81" s="174">
        <v>3260</v>
      </c>
      <c r="C81" s="23">
        <f t="shared" si="1"/>
        <v>92.313419999999994</v>
      </c>
      <c r="E81" s="23"/>
      <c r="F81" s="25"/>
      <c r="G81" s="26"/>
      <c r="H81" s="125">
        <v>80</v>
      </c>
      <c r="I81" s="119">
        <v>3.0078256315789482</v>
      </c>
      <c r="J81" s="27">
        <v>86.586471715789443</v>
      </c>
      <c r="K81" s="29"/>
      <c r="L81" s="21">
        <f>'WASP DATA'!A339</f>
        <v>42224.852899999998</v>
      </c>
      <c r="M81" s="72">
        <f>'WASP DATA'!T339</f>
        <v>15.95171</v>
      </c>
      <c r="N81" s="31"/>
      <c r="O81" s="118">
        <v>42225.500003877314</v>
      </c>
      <c r="P81" s="131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177">
        <v>42225.500003877314</v>
      </c>
      <c r="B82" s="174">
        <v>3260</v>
      </c>
      <c r="C82" s="23">
        <f t="shared" si="1"/>
        <v>92.313419999999994</v>
      </c>
      <c r="E82" s="23"/>
      <c r="F82" s="25"/>
      <c r="G82" s="26"/>
      <c r="H82" s="125">
        <v>80</v>
      </c>
      <c r="I82" s="119">
        <v>2.9750545789473688</v>
      </c>
      <c r="J82" s="27">
        <v>87.290604389473657</v>
      </c>
      <c r="K82" s="29"/>
      <c r="L82" s="21">
        <f>'WASP DATA'!A340</f>
        <v>42224.862699999998</v>
      </c>
      <c r="M82" s="72">
        <f>'WASP DATA'!T340</f>
        <v>16.156030000000001</v>
      </c>
      <c r="N82" s="31"/>
      <c r="O82" s="131"/>
      <c r="P82" s="131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177">
        <v>42225.510420601851</v>
      </c>
      <c r="B83" s="174">
        <v>3280</v>
      </c>
      <c r="C83" s="23">
        <f t="shared" si="1"/>
        <v>92.87975999999999</v>
      </c>
      <c r="E83" s="23"/>
      <c r="F83" s="25"/>
      <c r="G83" s="26"/>
      <c r="H83" s="125">
        <v>80</v>
      </c>
      <c r="I83" s="119">
        <v>2.9422835263157894</v>
      </c>
      <c r="J83" s="27">
        <v>87.994737063157885</v>
      </c>
      <c r="K83" s="29"/>
      <c r="L83" s="21">
        <f>'WASP DATA'!A341</f>
        <v>42224.872600000002</v>
      </c>
      <c r="M83" s="72">
        <f>'WASP DATA'!T341</f>
        <v>16.348022</v>
      </c>
      <c r="N83" s="31"/>
      <c r="O83" s="131"/>
      <c r="P83" s="131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177">
        <v>42225.520837326389</v>
      </c>
      <c r="B84" s="174">
        <v>3270</v>
      </c>
      <c r="C84" s="23">
        <f t="shared" si="1"/>
        <v>92.596589999999992</v>
      </c>
      <c r="D84" s="182">
        <v>84.894766000000018</v>
      </c>
      <c r="E84" s="23"/>
      <c r="F84" s="25"/>
      <c r="G84" s="26"/>
      <c r="H84" s="125">
        <v>80</v>
      </c>
      <c r="I84" s="119">
        <v>2.9095124736842113</v>
      </c>
      <c r="J84" s="27">
        <v>88.698869736842099</v>
      </c>
      <c r="K84" s="29"/>
      <c r="L84" s="21">
        <f>'WASP DATA'!A342</f>
        <v>42224.8825</v>
      </c>
      <c r="M84" s="72">
        <f>'WASP DATA'!T342</f>
        <v>16.527360000000002</v>
      </c>
      <c r="N84" s="31"/>
      <c r="O84" s="131"/>
      <c r="P84" s="131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177">
        <v>42225.531254050926</v>
      </c>
      <c r="B85" s="174">
        <v>3280</v>
      </c>
      <c r="C85" s="23">
        <f t="shared" si="1"/>
        <v>92.87975999999999</v>
      </c>
      <c r="E85" s="23"/>
      <c r="F85" s="25"/>
      <c r="G85" s="26"/>
      <c r="H85" s="125">
        <v>80</v>
      </c>
      <c r="I85" s="119">
        <v>2.8767414210526319</v>
      </c>
      <c r="J85" s="27">
        <v>89.403002410526298</v>
      </c>
      <c r="K85" s="29"/>
      <c r="L85" s="21">
        <f>'WASP DATA'!A343</f>
        <v>42224.892399999997</v>
      </c>
      <c r="M85" s="72">
        <f>'WASP DATA'!T343</f>
        <v>16.693733000000002</v>
      </c>
      <c r="N85" s="31"/>
      <c r="O85" s="131"/>
      <c r="P85" s="131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177">
        <v>42225.541670775463</v>
      </c>
      <c r="B86" s="174">
        <v>3270</v>
      </c>
      <c r="C86" s="23">
        <f t="shared" si="1"/>
        <v>92.596589999999992</v>
      </c>
      <c r="E86" s="23"/>
      <c r="F86" s="25"/>
      <c r="G86" s="26"/>
      <c r="H86" s="125">
        <v>80</v>
      </c>
      <c r="I86" s="119">
        <v>2.8439703684210529</v>
      </c>
      <c r="J86" s="27">
        <v>90.107135084210512</v>
      </c>
      <c r="K86" s="29"/>
      <c r="L86" s="21">
        <f>'WASP DATA'!A344</f>
        <v>42224.902199999997</v>
      </c>
      <c r="M86" s="72">
        <f>'WASP DATA'!T344</f>
        <v>16.846869999999999</v>
      </c>
      <c r="N86" s="31"/>
      <c r="O86" s="131"/>
      <c r="P86" s="131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177">
        <v>42225.5520875</v>
      </c>
      <c r="B87" s="174">
        <v>3270</v>
      </c>
      <c r="C87" s="23">
        <f t="shared" si="1"/>
        <v>92.596589999999992</v>
      </c>
      <c r="E87" s="23"/>
      <c r="F87" s="25"/>
      <c r="G87" s="26"/>
      <c r="H87" s="125">
        <v>80</v>
      </c>
      <c r="I87" s="119">
        <v>2.8111993157894739</v>
      </c>
      <c r="J87" s="27">
        <v>90.811267757894711</v>
      </c>
      <c r="K87" s="29"/>
      <c r="L87" s="21">
        <f>'WASP DATA'!A345</f>
        <v>42224.912100000001</v>
      </c>
      <c r="M87" s="72">
        <f>'WASP DATA'!T345</f>
        <v>16.986519999999999</v>
      </c>
      <c r="N87" s="31"/>
      <c r="O87" s="131"/>
      <c r="P87" s="131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177">
        <v>42225.562504224537</v>
      </c>
      <c r="B88" s="174">
        <v>3280</v>
      </c>
      <c r="C88" s="23">
        <f t="shared" si="1"/>
        <v>92.87975999999999</v>
      </c>
      <c r="E88" s="23"/>
      <c r="F88" s="25"/>
      <c r="G88" s="26"/>
      <c r="H88" s="125">
        <v>80</v>
      </c>
      <c r="I88" s="119">
        <v>2.7784282631578949</v>
      </c>
      <c r="J88" s="27">
        <v>91.515400431578911</v>
      </c>
      <c r="K88" s="29"/>
      <c r="L88" s="21">
        <f>'WASP DATA'!A346</f>
        <v>42224.921999999999</v>
      </c>
      <c r="M88" s="72">
        <f>'WASP DATA'!T346</f>
        <v>17.112480000000001</v>
      </c>
      <c r="N88" s="31"/>
      <c r="O88" s="131"/>
      <c r="P88" s="131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177">
        <v>42225.572920949075</v>
      </c>
      <c r="B89" s="174">
        <v>3270</v>
      </c>
      <c r="C89" s="23">
        <f t="shared" si="1"/>
        <v>92.596589999999992</v>
      </c>
      <c r="E89" s="23"/>
      <c r="F89" s="25"/>
      <c r="G89" s="26"/>
      <c r="H89" s="125">
        <v>80</v>
      </c>
      <c r="I89" s="119">
        <v>2.745657210526316</v>
      </c>
      <c r="J89" s="27">
        <v>92.219533105263139</v>
      </c>
      <c r="K89" s="29"/>
      <c r="L89" s="21">
        <f>'WASP DATA'!A347</f>
        <v>42224.931900000003</v>
      </c>
      <c r="M89" s="72">
        <f>'WASP DATA'!T347</f>
        <v>17.224554000000001</v>
      </c>
      <c r="N89" s="31"/>
      <c r="O89" s="131"/>
      <c r="P89" s="131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177">
        <v>42225.583337673612</v>
      </c>
      <c r="B90" s="174">
        <v>3290</v>
      </c>
      <c r="C90" s="23">
        <f t="shared" si="1"/>
        <v>93.162929999999989</v>
      </c>
      <c r="E90" s="23"/>
      <c r="F90" s="25"/>
      <c r="G90" s="26"/>
      <c r="H90" s="125">
        <v>80</v>
      </c>
      <c r="I90" s="119">
        <v>2.7128861578947374</v>
      </c>
      <c r="J90" s="27">
        <v>92.923665778947353</v>
      </c>
      <c r="K90" s="29"/>
      <c r="L90" s="21">
        <f>'WASP DATA'!A348</f>
        <v>42224.943200000002</v>
      </c>
      <c r="M90" s="72">
        <f>'WASP DATA'!T348</f>
        <v>17.335450000000002</v>
      </c>
      <c r="N90" s="31"/>
      <c r="O90" s="131"/>
      <c r="P90" s="131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177">
        <v>42225.593754398149</v>
      </c>
      <c r="B91" s="174">
        <v>3270</v>
      </c>
      <c r="C91" s="23">
        <f t="shared" si="1"/>
        <v>92.596589999999992</v>
      </c>
      <c r="E91" s="23"/>
      <c r="F91" s="25"/>
      <c r="G91" s="26"/>
      <c r="H91" s="125"/>
      <c r="I91" s="119">
        <v>2.680115105263158</v>
      </c>
      <c r="J91" s="27">
        <v>93.627798452631566</v>
      </c>
      <c r="K91" s="29"/>
      <c r="L91" s="21">
        <f>'WASP DATA'!A349</f>
        <v>42224.953000000001</v>
      </c>
      <c r="M91" s="72">
        <f>'WASP DATA'!T349</f>
        <v>17.417303</v>
      </c>
      <c r="N91" s="31"/>
      <c r="O91" s="131"/>
      <c r="P91" s="131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177">
        <v>42225.604171122686</v>
      </c>
      <c r="B92" s="174">
        <v>3270</v>
      </c>
      <c r="C92" s="23">
        <f t="shared" si="1"/>
        <v>92.596589999999992</v>
      </c>
      <c r="E92" s="23"/>
      <c r="F92" s="25"/>
      <c r="G92" s="26"/>
      <c r="H92" s="117">
        <v>75.105741466666686</v>
      </c>
      <c r="I92" s="119">
        <v>2.6473440526315786</v>
      </c>
      <c r="J92" s="27">
        <v>94.331931126315752</v>
      </c>
      <c r="K92" s="29"/>
      <c r="L92" s="21">
        <f>'WASP DATA'!A350</f>
        <v>42224.962899999999</v>
      </c>
      <c r="M92" s="72">
        <f>'WASP DATA'!T350</f>
        <v>17.4849</v>
      </c>
      <c r="N92" s="31"/>
      <c r="O92" s="131"/>
      <c r="P92" s="131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177">
        <v>42225.614587847223</v>
      </c>
      <c r="B93" s="174">
        <v>3290</v>
      </c>
      <c r="C93" s="23">
        <f t="shared" si="1"/>
        <v>93.162929999999989</v>
      </c>
      <c r="E93" s="23"/>
      <c r="F93" s="25"/>
      <c r="G93" s="26"/>
      <c r="H93" s="117">
        <v>73.882113400000009</v>
      </c>
      <c r="I93" s="119">
        <v>2.614573</v>
      </c>
      <c r="J93" s="27">
        <v>95.036063799999994</v>
      </c>
      <c r="K93" s="29"/>
      <c r="L93" s="21">
        <f>'WASP DATA'!A351</f>
        <v>42224.972800000003</v>
      </c>
      <c r="M93" s="72">
        <f>'WASP DATA'!T351</f>
        <v>17.538170999999998</v>
      </c>
      <c r="N93" s="31"/>
      <c r="O93" s="131"/>
      <c r="P93" s="131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177">
        <v>42225.625004571761</v>
      </c>
      <c r="B94" s="174">
        <v>3300</v>
      </c>
      <c r="C94" s="23">
        <f t="shared" si="1"/>
        <v>93.446100000000001</v>
      </c>
      <c r="E94" s="23"/>
      <c r="F94" s="25"/>
      <c r="G94" s="26"/>
      <c r="H94" s="117">
        <v>72.658485333333331</v>
      </c>
      <c r="I94" s="119">
        <v>2.5818019473684215</v>
      </c>
      <c r="J94" s="27">
        <v>95.740196473684179</v>
      </c>
      <c r="K94" s="29"/>
      <c r="L94" s="21">
        <f>'WASP DATA'!A352</f>
        <v>42224.9827</v>
      </c>
      <c r="M94" s="72">
        <f>'WASP DATA'!T352</f>
        <v>17.577102</v>
      </c>
      <c r="N94" s="31"/>
      <c r="O94" s="131"/>
      <c r="P94" s="131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177">
        <v>42225.635421296298</v>
      </c>
      <c r="B95" s="174">
        <v>3310</v>
      </c>
      <c r="C95" s="23">
        <f t="shared" si="1"/>
        <v>93.72927</v>
      </c>
      <c r="E95" s="23"/>
      <c r="F95" s="25"/>
      <c r="G95" s="26"/>
      <c r="H95" s="117">
        <v>71.434857266666654</v>
      </c>
      <c r="I95" s="119">
        <v>2.5490308947368421</v>
      </c>
      <c r="J95" s="27">
        <v>96.444329147368421</v>
      </c>
      <c r="K95" s="29"/>
      <c r="L95" s="21">
        <f>'WASP DATA'!A353</f>
        <v>42224.992599999998</v>
      </c>
      <c r="M95" s="72">
        <f>'WASP DATA'!T353</f>
        <v>17.601693999999998</v>
      </c>
      <c r="N95" s="31"/>
      <c r="O95" s="131"/>
      <c r="P95" s="131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177">
        <v>42225.645838020835</v>
      </c>
      <c r="B96" s="174">
        <v>3270</v>
      </c>
      <c r="C96" s="23">
        <f t="shared" si="1"/>
        <v>92.596589999999992</v>
      </c>
      <c r="E96" s="23"/>
      <c r="F96" s="25"/>
      <c r="G96" s="26"/>
      <c r="H96" s="117">
        <v>70.211229200000034</v>
      </c>
      <c r="I96" s="119">
        <v>2.5162598421052635</v>
      </c>
      <c r="J96" s="27">
        <v>97.148461821052621</v>
      </c>
      <c r="K96" s="29"/>
      <c r="L96" s="21">
        <f>'WASP DATA'!A354</f>
        <v>42225.002500000002</v>
      </c>
      <c r="M96" s="72">
        <f>'WASP DATA'!T354</f>
        <v>17.611982000000001</v>
      </c>
      <c r="N96" s="31"/>
      <c r="O96" s="131"/>
      <c r="P96" s="131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177">
        <v>42225.656254745372</v>
      </c>
      <c r="B97" s="174">
        <v>3290</v>
      </c>
      <c r="C97" s="23">
        <f t="shared" si="1"/>
        <v>93.162929999999989</v>
      </c>
      <c r="E97" s="23"/>
      <c r="F97" s="25"/>
      <c r="G97" s="26"/>
      <c r="H97" s="117">
        <v>68.987601133333342</v>
      </c>
      <c r="I97" s="119">
        <v>2.4834887894736846</v>
      </c>
      <c r="J97" s="27">
        <v>97.85259449473682</v>
      </c>
      <c r="K97" s="29"/>
      <c r="L97" s="21">
        <f>'WASP DATA'!A355</f>
        <v>42225.012300000002</v>
      </c>
      <c r="M97" s="72">
        <f>'WASP DATA'!T355</f>
        <v>17.60811</v>
      </c>
      <c r="N97" s="31"/>
      <c r="O97" s="131"/>
      <c r="P97" s="131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177">
        <v>42225.666671469909</v>
      </c>
      <c r="B98" s="174">
        <v>3300</v>
      </c>
      <c r="C98" s="23">
        <f t="shared" si="1"/>
        <v>93.446100000000001</v>
      </c>
      <c r="E98" s="23"/>
      <c r="F98" s="25"/>
      <c r="G98" s="26"/>
      <c r="H98" s="117">
        <v>67.763973066666679</v>
      </c>
      <c r="I98" s="119">
        <v>2.450717736842106</v>
      </c>
      <c r="J98" s="27">
        <v>98.55672716842102</v>
      </c>
      <c r="K98" s="29"/>
      <c r="L98" s="21">
        <f>'WASP DATA'!A356</f>
        <v>42225.022199999999</v>
      </c>
      <c r="M98" s="72">
        <f>'WASP DATA'!T356</f>
        <v>17.59018</v>
      </c>
      <c r="N98" s="31"/>
      <c r="O98" s="131"/>
      <c r="P98" s="131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177">
        <v>42225.677088194447</v>
      </c>
      <c r="B99" s="174">
        <v>3290</v>
      </c>
      <c r="C99" s="23">
        <f t="shared" si="1"/>
        <v>93.162929999999989</v>
      </c>
      <c r="D99" s="182">
        <v>66.540344999999988</v>
      </c>
      <c r="E99" s="23"/>
      <c r="F99" s="25"/>
      <c r="G99" s="26"/>
      <c r="H99" s="117">
        <v>66.540344999999988</v>
      </c>
      <c r="I99" s="119">
        <v>2.4179466842105266</v>
      </c>
      <c r="J99" s="27">
        <v>99.260859842105248</v>
      </c>
      <c r="K99" s="29"/>
      <c r="L99" s="21">
        <f>'WASP DATA'!A357</f>
        <v>42225.032099999997</v>
      </c>
      <c r="M99" s="72">
        <f>'WASP DATA'!T357</f>
        <v>17.558284</v>
      </c>
      <c r="N99" s="31"/>
      <c r="O99" s="131"/>
      <c r="P99" s="131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177">
        <v>42225.687504918984</v>
      </c>
      <c r="B100" s="174">
        <v>3290</v>
      </c>
      <c r="C100" s="23">
        <f t="shared" si="1"/>
        <v>93.162929999999989</v>
      </c>
      <c r="E100" s="23"/>
      <c r="F100" s="25"/>
      <c r="G100" s="26"/>
      <c r="H100" s="117">
        <v>67.567017187500014</v>
      </c>
      <c r="I100" s="119">
        <v>2.3851756315789476</v>
      </c>
      <c r="J100" s="27">
        <v>99.964992515789476</v>
      </c>
      <c r="K100" s="29"/>
      <c r="L100" s="21">
        <f>'WASP DATA'!A358</f>
        <v>42225.042000000001</v>
      </c>
      <c r="M100" s="72">
        <f>'WASP DATA'!T358</f>
        <v>17.51257</v>
      </c>
      <c r="N100" s="31"/>
      <c r="O100" s="131"/>
      <c r="P100" s="131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177">
        <v>42225.697921643521</v>
      </c>
      <c r="B101" s="174">
        <v>3270</v>
      </c>
      <c r="C101" s="23">
        <f t="shared" si="1"/>
        <v>92.596589999999992</v>
      </c>
      <c r="E101" s="23"/>
      <c r="F101" s="25"/>
      <c r="G101" s="26"/>
      <c r="H101" s="117">
        <v>68.593689375000025</v>
      </c>
      <c r="I101" s="119">
        <v>2.3524045789473687</v>
      </c>
      <c r="J101" s="27">
        <v>100.66912518947366</v>
      </c>
      <c r="K101" s="29"/>
      <c r="L101" s="21">
        <f>'WASP DATA'!A359</f>
        <v>42225.051899999999</v>
      </c>
      <c r="M101" s="72">
        <f>'WASP DATA'!T359</f>
        <v>17.453192999999999</v>
      </c>
      <c r="N101" s="31"/>
      <c r="O101" s="131"/>
      <c r="P101" s="131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177">
        <v>42225.708338368058</v>
      </c>
      <c r="B102" s="174">
        <v>3280</v>
      </c>
      <c r="C102" s="23">
        <f t="shared" si="1"/>
        <v>92.87975999999999</v>
      </c>
      <c r="E102" s="23"/>
      <c r="F102" s="25"/>
      <c r="G102" s="26"/>
      <c r="H102" s="117">
        <v>69.620361562500037</v>
      </c>
      <c r="I102" s="119">
        <v>2.3196335263157897</v>
      </c>
      <c r="J102" s="27">
        <v>101.37325786315786</v>
      </c>
      <c r="K102" s="29"/>
      <c r="L102" s="21">
        <f>'WASP DATA'!A360</f>
        <v>42225.063199999997</v>
      </c>
      <c r="M102" s="72">
        <f>'WASP DATA'!T360</f>
        <v>17.368880000000001</v>
      </c>
      <c r="N102" s="31"/>
      <c r="O102" s="131"/>
      <c r="P102" s="131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177">
        <v>42225.718755092596</v>
      </c>
      <c r="B103" s="174">
        <v>3300</v>
      </c>
      <c r="C103" s="23">
        <f t="shared" si="1"/>
        <v>93.446100000000001</v>
      </c>
      <c r="E103" s="23"/>
      <c r="F103" s="25"/>
      <c r="G103" s="26"/>
      <c r="H103" s="117">
        <v>70.64703375000002</v>
      </c>
      <c r="I103" s="119">
        <v>2.2868624736842107</v>
      </c>
      <c r="J103" s="27">
        <v>102.07739053684206</v>
      </c>
      <c r="K103" s="29"/>
      <c r="L103" s="21">
        <f>'WASP DATA'!A361</f>
        <v>42225.073100000001</v>
      </c>
      <c r="M103" s="72">
        <f>'WASP DATA'!T361</f>
        <v>17.280963</v>
      </c>
      <c r="N103" s="31"/>
      <c r="O103" s="131"/>
      <c r="P103" s="131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177">
        <v>42225.729171817133</v>
      </c>
      <c r="B104" s="174">
        <v>3280</v>
      </c>
      <c r="C104" s="23">
        <f t="shared" si="1"/>
        <v>92.87975999999999</v>
      </c>
      <c r="E104" s="23"/>
      <c r="F104" s="25"/>
      <c r="G104" s="26"/>
      <c r="H104" s="117">
        <v>71.673705937499989</v>
      </c>
      <c r="I104" s="119">
        <v>2.2540914210526317</v>
      </c>
      <c r="J104" s="27">
        <v>102.78152321052627</v>
      </c>
      <c r="K104" s="29"/>
      <c r="L104" s="21">
        <f>'WASP DATA'!A362</f>
        <v>42225.082999999999</v>
      </c>
      <c r="M104" s="72">
        <f>'WASP DATA'!T362</f>
        <v>17.180129999999998</v>
      </c>
      <c r="N104" s="31"/>
      <c r="O104" s="131"/>
      <c r="P104" s="131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177">
        <v>42225.73958854167</v>
      </c>
      <c r="B105" s="174">
        <v>3280</v>
      </c>
      <c r="C105" s="23">
        <f t="shared" si="1"/>
        <v>92.87975999999999</v>
      </c>
      <c r="E105" s="23"/>
      <c r="F105" s="25"/>
      <c r="G105" s="26"/>
      <c r="H105" s="117">
        <v>72.700378125</v>
      </c>
      <c r="I105" s="119">
        <v>2.2213203684210527</v>
      </c>
      <c r="J105" s="27">
        <v>103.4856558842105</v>
      </c>
      <c r="K105" s="29"/>
      <c r="L105" s="21">
        <f>'WASP DATA'!A363</f>
        <v>42225.092799999999</v>
      </c>
      <c r="M105" s="72">
        <f>'WASP DATA'!T363</f>
        <v>17.066661</v>
      </c>
      <c r="N105" s="31"/>
      <c r="O105" s="131"/>
      <c r="P105" s="131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177">
        <v>42225.750005266207</v>
      </c>
      <c r="B106" s="174">
        <v>3290</v>
      </c>
      <c r="C106" s="23">
        <f t="shared" si="1"/>
        <v>93.162929999999989</v>
      </c>
      <c r="E106" s="23"/>
      <c r="F106" s="25"/>
      <c r="G106" s="26"/>
      <c r="H106" s="117">
        <v>73.72705031250004</v>
      </c>
      <c r="I106" s="119">
        <v>2.1885493157894738</v>
      </c>
      <c r="J106" s="27">
        <v>104.1897885578947</v>
      </c>
      <c r="K106" s="29"/>
      <c r="L106" s="21">
        <f>'WASP DATA'!A364</f>
        <v>42225.102700000003</v>
      </c>
      <c r="M106" s="72">
        <f>'WASP DATA'!T364</f>
        <v>16.940882999999999</v>
      </c>
      <c r="N106" s="31"/>
      <c r="O106" s="131"/>
      <c r="P106" s="131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177">
        <v>42225.760421990744</v>
      </c>
      <c r="B107" s="174">
        <v>3310</v>
      </c>
      <c r="C107" s="23">
        <f t="shared" si="1"/>
        <v>93.72927</v>
      </c>
      <c r="E107" s="23"/>
      <c r="F107" s="25"/>
      <c r="G107" s="26"/>
      <c r="H107" s="117">
        <v>74.753722500000038</v>
      </c>
      <c r="I107" s="119">
        <v>2.1557782631578952</v>
      </c>
      <c r="J107" s="27">
        <v>104.89392123157891</v>
      </c>
      <c r="K107" s="29"/>
      <c r="L107" s="21">
        <f>'WASP DATA'!A365</f>
        <v>42225.1126</v>
      </c>
      <c r="M107" s="72">
        <f>'WASP DATA'!T365</f>
        <v>16.803139999999999</v>
      </c>
      <c r="N107" s="31"/>
      <c r="O107" s="131"/>
      <c r="P107" s="131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177">
        <v>42225.770838715274</v>
      </c>
      <c r="B108" s="174">
        <v>3300</v>
      </c>
      <c r="C108" s="23">
        <f t="shared" si="1"/>
        <v>93.446100000000001</v>
      </c>
      <c r="E108" s="23"/>
      <c r="F108" s="25"/>
      <c r="G108" s="26"/>
      <c r="H108" s="117">
        <v>75.780394687500035</v>
      </c>
      <c r="I108" s="119">
        <v>2.1230072105263158</v>
      </c>
      <c r="J108" s="27">
        <v>105.59805390526313</v>
      </c>
      <c r="K108" s="29"/>
      <c r="L108" s="21">
        <f>'WASP DATA'!A366</f>
        <v>42225.122499999998</v>
      </c>
      <c r="M108" s="72">
        <f>'WASP DATA'!T366</f>
        <v>16.653790000000001</v>
      </c>
      <c r="N108" s="31"/>
      <c r="O108" s="131"/>
      <c r="P108" s="131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177">
        <v>42225.781255439812</v>
      </c>
      <c r="B109" s="174">
        <v>3300</v>
      </c>
      <c r="C109" s="23">
        <f t="shared" si="1"/>
        <v>93.446100000000001</v>
      </c>
      <c r="E109" s="23"/>
      <c r="F109" s="25"/>
      <c r="G109" s="26"/>
      <c r="H109" s="117">
        <v>76.807066875000032</v>
      </c>
      <c r="I109" s="119">
        <v>2.0902361578947368</v>
      </c>
      <c r="J109" s="27">
        <v>106.30218657894733</v>
      </c>
      <c r="K109" s="29"/>
      <c r="L109" s="21">
        <f>'WASP DATA'!A367</f>
        <v>42225.132400000002</v>
      </c>
      <c r="M109" s="72">
        <f>'WASP DATA'!T367</f>
        <v>16.493220000000001</v>
      </c>
      <c r="N109" s="31"/>
      <c r="O109" s="131"/>
      <c r="P109" s="131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177">
        <v>42225.791672164349</v>
      </c>
      <c r="B110" s="174">
        <v>3300</v>
      </c>
      <c r="C110" s="23">
        <f t="shared" si="1"/>
        <v>93.446100000000001</v>
      </c>
      <c r="E110" s="23"/>
      <c r="F110" s="25"/>
      <c r="G110" s="26"/>
      <c r="H110" s="117">
        <v>77.83373906250003</v>
      </c>
      <c r="I110" s="119">
        <v>2.0574651052631583</v>
      </c>
      <c r="J110" s="27">
        <v>107.00631925263154</v>
      </c>
      <c r="K110" s="29"/>
      <c r="L110" s="21">
        <f>'WASP DATA'!A368</f>
        <v>42225.1423</v>
      </c>
      <c r="M110" s="72">
        <f>'WASP DATA'!T368</f>
        <v>16.321832000000001</v>
      </c>
      <c r="N110" s="31"/>
      <c r="O110" s="131"/>
      <c r="P110" s="131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177">
        <v>42225.802088888886</v>
      </c>
      <c r="B111" s="174">
        <v>3300</v>
      </c>
      <c r="C111" s="23">
        <f t="shared" si="1"/>
        <v>93.446100000000001</v>
      </c>
      <c r="E111" s="23"/>
      <c r="F111" s="25"/>
      <c r="G111" s="26"/>
      <c r="H111" s="117">
        <v>78.860411250000041</v>
      </c>
      <c r="I111" s="119">
        <v>2.0246940526315793</v>
      </c>
      <c r="J111" s="27">
        <v>107.71045192631574</v>
      </c>
      <c r="K111" s="29"/>
      <c r="L111" s="21">
        <f>'WASP DATA'!A369</f>
        <v>42225.152199999997</v>
      </c>
      <c r="M111" s="72">
        <f>'WASP DATA'!T369</f>
        <v>16.140063999999999</v>
      </c>
      <c r="N111" s="31"/>
      <c r="O111" s="131"/>
      <c r="P111" s="131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177">
        <v>42225.812505613423</v>
      </c>
      <c r="B112" s="174">
        <v>3280</v>
      </c>
      <c r="C112" s="23">
        <f t="shared" si="1"/>
        <v>92.87975999999999</v>
      </c>
      <c r="E112" s="23"/>
      <c r="F112" s="25"/>
      <c r="G112" s="26"/>
      <c r="H112" s="117">
        <v>79.887083437500067</v>
      </c>
      <c r="I112" s="119">
        <v>1.9919229999999997</v>
      </c>
      <c r="J112" s="27">
        <v>108.41458459999998</v>
      </c>
      <c r="K112" s="29"/>
      <c r="L112" s="21">
        <f>'WASP DATA'!A370</f>
        <v>42225.162100000001</v>
      </c>
      <c r="M112" s="72">
        <f>'WASP DATA'!T370</f>
        <v>15.94835</v>
      </c>
      <c r="N112" s="31"/>
      <c r="O112" s="131"/>
      <c r="P112" s="131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177">
        <v>42225.82292233796</v>
      </c>
      <c r="B113" s="174">
        <v>3290</v>
      </c>
      <c r="C113" s="23">
        <f t="shared" si="1"/>
        <v>93.162929999999989</v>
      </c>
      <c r="E113" s="23"/>
      <c r="F113" s="25"/>
      <c r="G113" s="26"/>
      <c r="H113" s="117">
        <v>80.913755625000078</v>
      </c>
      <c r="I113" s="119">
        <v>1.9591519473684211</v>
      </c>
      <c r="J113" s="27">
        <v>109.11871727368414</v>
      </c>
      <c r="K113" s="29"/>
      <c r="L113" s="21">
        <f>'WASP DATA'!A371</f>
        <v>42225.171999999999</v>
      </c>
      <c r="M113" s="72">
        <f>'WASP DATA'!T371</f>
        <v>15.74715</v>
      </c>
      <c r="N113" s="31"/>
      <c r="O113" s="131"/>
      <c r="P113" s="131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177">
        <v>42225.833339062498</v>
      </c>
      <c r="B114" s="174">
        <v>3290</v>
      </c>
      <c r="C114" s="23">
        <f t="shared" si="1"/>
        <v>93.162929999999989</v>
      </c>
      <c r="E114" s="23"/>
      <c r="F114" s="25"/>
      <c r="G114" s="26"/>
      <c r="H114" s="117">
        <v>81.940427812500047</v>
      </c>
      <c r="I114" s="119">
        <v>1.9263808947368417</v>
      </c>
      <c r="J114" s="27">
        <v>109.82284994736838</v>
      </c>
      <c r="K114" s="29"/>
      <c r="L114" s="21">
        <f>'WASP DATA'!A372</f>
        <v>42225.181900000003</v>
      </c>
      <c r="M114" s="72">
        <f>'WASP DATA'!T372</f>
        <v>15.536932999999999</v>
      </c>
      <c r="N114" s="31"/>
      <c r="O114" s="131"/>
      <c r="P114" s="131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177">
        <v>42225.843755787035</v>
      </c>
      <c r="B115" s="174">
        <v>3290</v>
      </c>
      <c r="C115" s="23">
        <f t="shared" si="1"/>
        <v>93.162929999999989</v>
      </c>
      <c r="E115" s="23"/>
      <c r="F115" s="25"/>
      <c r="G115" s="26"/>
      <c r="H115" s="117">
        <v>82.967100000000073</v>
      </c>
      <c r="I115" s="119">
        <v>1.893609842105263</v>
      </c>
      <c r="J115" s="27">
        <v>110.5269826210526</v>
      </c>
      <c r="K115" s="29"/>
      <c r="L115" s="21">
        <f>'WASP DATA'!A373</f>
        <v>42225.191800000001</v>
      </c>
      <c r="M115" s="72">
        <f>'WASP DATA'!T373</f>
        <v>15.318184</v>
      </c>
      <c r="N115" s="31"/>
      <c r="O115" s="131"/>
      <c r="P115" s="131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177">
        <v>42225.854172511572</v>
      </c>
      <c r="B116" s="174">
        <v>3270</v>
      </c>
      <c r="C116" s="23">
        <f t="shared" si="1"/>
        <v>92.596589999999992</v>
      </c>
      <c r="E116" s="23"/>
      <c r="F116" s="25"/>
      <c r="G116" s="26"/>
      <c r="H116" s="117">
        <v>83.993772187500085</v>
      </c>
      <c r="I116" s="119">
        <v>1.8608387894736838</v>
      </c>
      <c r="J116" s="27">
        <v>111.23111529473677</v>
      </c>
      <c r="K116" s="29"/>
      <c r="L116" s="21">
        <f>'WASP DATA'!A374</f>
        <v>42225.203099999999</v>
      </c>
      <c r="M116" s="72">
        <f>'WASP DATA'!T374</f>
        <v>15.05837</v>
      </c>
      <c r="N116" s="31"/>
      <c r="O116" s="131"/>
      <c r="P116" s="131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177">
        <v>42225.864589236109</v>
      </c>
      <c r="B117" s="174">
        <v>3280</v>
      </c>
      <c r="C117" s="23">
        <f t="shared" si="1"/>
        <v>92.87975999999999</v>
      </c>
      <c r="E117" s="23"/>
      <c r="F117" s="25"/>
      <c r="G117" s="26"/>
      <c r="H117" s="117">
        <v>85.020444375000068</v>
      </c>
      <c r="I117" s="119">
        <v>1.8280677368421052</v>
      </c>
      <c r="J117" s="27">
        <v>111.93524796842102</v>
      </c>
      <c r="K117" s="29"/>
      <c r="L117" s="21">
        <f>'WASP DATA'!A375</f>
        <v>42225.213000000003</v>
      </c>
      <c r="M117" s="72">
        <f>'WASP DATA'!T375</f>
        <v>14.823</v>
      </c>
      <c r="N117" s="31"/>
      <c r="O117" s="131"/>
      <c r="P117" s="131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177">
        <v>42225.875005960646</v>
      </c>
      <c r="B118" s="174">
        <v>3260</v>
      </c>
      <c r="C118" s="23">
        <f t="shared" si="1"/>
        <v>92.313419999999994</v>
      </c>
      <c r="E118" s="23"/>
      <c r="F118" s="25"/>
      <c r="G118" s="26"/>
      <c r="H118" s="117">
        <v>86.047116562500094</v>
      </c>
      <c r="I118" s="119">
        <v>1.7952966842105265</v>
      </c>
      <c r="J118" s="27">
        <v>112.63938064210521</v>
      </c>
      <c r="K118" s="29"/>
      <c r="L118" s="21">
        <f>'WASP DATA'!A376</f>
        <v>42225.222900000001</v>
      </c>
      <c r="M118" s="72">
        <f>'WASP DATA'!T376</f>
        <v>14.58066</v>
      </c>
      <c r="N118" s="31"/>
      <c r="O118" s="131"/>
      <c r="P118" s="131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177">
        <v>42225.885422685184</v>
      </c>
      <c r="B119" s="174">
        <v>3260</v>
      </c>
      <c r="C119" s="23">
        <f t="shared" si="1"/>
        <v>92.313419999999994</v>
      </c>
      <c r="E119" s="23"/>
      <c r="F119" s="25"/>
      <c r="G119" s="26"/>
      <c r="H119" s="117">
        <v>87.073788750000077</v>
      </c>
      <c r="I119" s="119">
        <v>1.762525631578947</v>
      </c>
      <c r="J119" s="27">
        <v>113.34351331578941</v>
      </c>
      <c r="K119" s="29"/>
      <c r="L119" s="21">
        <f>'WASP DATA'!A377</f>
        <v>42225.232799999998</v>
      </c>
      <c r="M119" s="72">
        <f>'WASP DATA'!T377</f>
        <v>14.331849999999999</v>
      </c>
      <c r="N119" s="31"/>
      <c r="O119" s="131"/>
      <c r="P119" s="131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177">
        <v>42225.895839409721</v>
      </c>
      <c r="B120" s="174">
        <v>3210</v>
      </c>
      <c r="C120" s="23">
        <f t="shared" si="1"/>
        <v>90.897570000000002</v>
      </c>
      <c r="E120" s="23"/>
      <c r="F120" s="25"/>
      <c r="G120" s="26"/>
      <c r="H120" s="117">
        <v>88.100460937500088</v>
      </c>
      <c r="I120" s="119">
        <v>1.7297545789473685</v>
      </c>
      <c r="J120" s="27">
        <v>114.04764598947362</v>
      </c>
      <c r="K120" s="29"/>
      <c r="L120" s="21">
        <f>'WASP DATA'!A378</f>
        <v>42225.242700000003</v>
      </c>
      <c r="M120" s="72">
        <f>'WASP DATA'!T378</f>
        <v>14.07709</v>
      </c>
      <c r="N120" s="31"/>
      <c r="O120" s="131"/>
      <c r="P120" s="131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177">
        <v>42225.906256134258</v>
      </c>
      <c r="B121" s="174">
        <v>3190</v>
      </c>
      <c r="C121" s="23">
        <f t="shared" si="1"/>
        <v>90.331229999999991</v>
      </c>
      <c r="E121" s="23"/>
      <c r="F121" s="25"/>
      <c r="G121" s="26"/>
      <c r="H121" s="117">
        <v>89.1271331250001</v>
      </c>
      <c r="I121" s="119">
        <v>1.6969835263157893</v>
      </c>
      <c r="J121" s="27">
        <v>114.75177866315786</v>
      </c>
      <c r="K121" s="29"/>
      <c r="L121" s="21">
        <f>'WASP DATA'!A379</f>
        <v>42225.2526</v>
      </c>
      <c r="M121" s="72">
        <f>'WASP DATA'!T379</f>
        <v>13.816872</v>
      </c>
      <c r="N121" s="31"/>
      <c r="O121" s="131"/>
      <c r="P121" s="131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177">
        <v>42225.916672858795</v>
      </c>
      <c r="B122" s="174">
        <v>3170</v>
      </c>
      <c r="C122" s="23">
        <f t="shared" si="1"/>
        <v>89.764889999999994</v>
      </c>
      <c r="E122" s="23"/>
      <c r="F122" s="25"/>
      <c r="G122" s="26"/>
      <c r="H122" s="117">
        <v>90.153805312500111</v>
      </c>
      <c r="I122" s="119">
        <v>1.6642124736842103</v>
      </c>
      <c r="J122" s="27">
        <v>115.45591133684204</v>
      </c>
      <c r="K122" s="29"/>
      <c r="L122" s="21">
        <f>'WASP DATA'!A380</f>
        <v>42225.262499999997</v>
      </c>
      <c r="M122" s="72">
        <f>'WASP DATA'!T380</f>
        <v>13.55171</v>
      </c>
      <c r="N122" s="31"/>
      <c r="O122" s="131"/>
      <c r="P122" s="131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177">
        <v>42225.927089583332</v>
      </c>
      <c r="B123" s="174">
        <v>3170</v>
      </c>
      <c r="C123" s="23">
        <f t="shared" si="1"/>
        <v>89.764889999999994</v>
      </c>
      <c r="E123" s="23"/>
      <c r="F123" s="25"/>
      <c r="G123" s="26"/>
      <c r="H123" s="117">
        <v>91.180477500000094</v>
      </c>
      <c r="I123" s="119">
        <v>1.6314414210526313</v>
      </c>
      <c r="J123" s="27">
        <v>116.16004401052628</v>
      </c>
      <c r="K123" s="29"/>
      <c r="L123" s="21">
        <f>'WASP DATA'!A381</f>
        <v>42225.272400000002</v>
      </c>
      <c r="M123" s="72">
        <f>'WASP DATA'!T381</f>
        <v>13.282083999999999</v>
      </c>
      <c r="N123" s="31"/>
      <c r="O123" s="131"/>
      <c r="P123" s="131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177">
        <v>42225.93750630787</v>
      </c>
      <c r="B124" s="174">
        <v>3110</v>
      </c>
      <c r="C124" s="23">
        <f t="shared" si="1"/>
        <v>88.06586999999999</v>
      </c>
      <c r="E124" s="23"/>
      <c r="F124" s="25"/>
      <c r="G124" s="26"/>
      <c r="H124" s="117">
        <v>92.20714968750012</v>
      </c>
      <c r="I124" s="119">
        <v>1.5986703684210521</v>
      </c>
      <c r="J124" s="27">
        <v>116.86417668421046</v>
      </c>
      <c r="K124" s="29"/>
      <c r="L124" s="21">
        <f>'WASP DATA'!A382</f>
        <v>42225.282399999996</v>
      </c>
      <c r="M124" s="72">
        <f>'WASP DATA'!T382</f>
        <v>13.008501000000001</v>
      </c>
      <c r="N124" s="31"/>
      <c r="O124" s="131"/>
      <c r="P124" s="131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177">
        <v>42225.947923032407</v>
      </c>
      <c r="B125" s="174">
        <v>3090</v>
      </c>
      <c r="C125" s="23">
        <f t="shared" si="1"/>
        <v>87.499529999999993</v>
      </c>
      <c r="E125" s="23"/>
      <c r="F125" s="25"/>
      <c r="G125" s="26"/>
      <c r="H125" s="117">
        <v>93.233821875000089</v>
      </c>
      <c r="I125" s="119">
        <v>1.5658993157894734</v>
      </c>
      <c r="J125" s="27">
        <v>117.56830935789468</v>
      </c>
      <c r="K125" s="29"/>
      <c r="L125" s="21">
        <f>'WASP DATA'!A383</f>
        <v>42225.292300000001</v>
      </c>
      <c r="M125" s="72">
        <f>'WASP DATA'!T383</f>
        <v>12.731439999999999</v>
      </c>
      <c r="N125" s="31"/>
      <c r="O125" s="131"/>
      <c r="P125" s="131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177">
        <v>42225.958339756944</v>
      </c>
      <c r="B126" s="174">
        <v>3070</v>
      </c>
      <c r="C126" s="23">
        <f t="shared" si="1"/>
        <v>86.933189999999996</v>
      </c>
      <c r="E126" s="23"/>
      <c r="F126" s="25"/>
      <c r="G126" s="26"/>
      <c r="H126" s="117">
        <v>94.260494062500129</v>
      </c>
      <c r="I126" s="119">
        <v>1.5331282631578944</v>
      </c>
      <c r="J126" s="27">
        <v>118.27244203157888</v>
      </c>
      <c r="K126" s="29"/>
      <c r="L126" s="21">
        <f>'WASP DATA'!A384</f>
        <v>42225.302199999998</v>
      </c>
      <c r="M126" s="72">
        <f>'WASP DATA'!T384</f>
        <v>12.451382000000001</v>
      </c>
      <c r="N126" s="31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177">
        <v>42225.968756481481</v>
      </c>
      <c r="B127" s="174">
        <v>3020</v>
      </c>
      <c r="C127" s="23">
        <f t="shared" si="1"/>
        <v>85.51733999999999</v>
      </c>
      <c r="E127" s="23"/>
      <c r="F127" s="25"/>
      <c r="G127" s="26"/>
      <c r="H127" s="117">
        <v>95.287166250000126</v>
      </c>
      <c r="I127" s="119">
        <v>1.5003572105263154</v>
      </c>
      <c r="J127" s="27">
        <v>118.9765747052631</v>
      </c>
      <c r="K127" s="29"/>
      <c r="L127" s="21">
        <f>'WASP DATA'!A385</f>
        <v>42225.3122</v>
      </c>
      <c r="M127" s="72">
        <f>'WASP DATA'!T385</f>
        <v>12.168799999999999</v>
      </c>
      <c r="N127" s="31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177">
        <v>42225.979173206018</v>
      </c>
      <c r="B128" s="174">
        <v>3000</v>
      </c>
      <c r="C128" s="23">
        <f t="shared" si="1"/>
        <v>84.950999999999993</v>
      </c>
      <c r="E128" s="23"/>
      <c r="F128" s="25"/>
      <c r="G128" s="26"/>
      <c r="H128" s="117">
        <v>96.313838437500152</v>
      </c>
      <c r="I128" s="119">
        <v>1.4675861578947369</v>
      </c>
      <c r="J128" s="27">
        <v>119.68070737894733</v>
      </c>
      <c r="K128" s="29"/>
      <c r="L128" s="21">
        <f>'WASP DATA'!A386</f>
        <v>42225.322099999998</v>
      </c>
      <c r="M128" s="72">
        <f>'WASP DATA'!T386</f>
        <v>11.884150999999999</v>
      </c>
      <c r="N128" s="31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177">
        <v>42225.989589930556</v>
      </c>
      <c r="B129" s="174">
        <v>2980</v>
      </c>
      <c r="C129" s="23">
        <f t="shared" si="1"/>
        <v>84.384659999999997</v>
      </c>
      <c r="E129" s="23"/>
      <c r="F129" s="25"/>
      <c r="G129" s="26"/>
      <c r="H129" s="117">
        <v>97.340510625000135</v>
      </c>
      <c r="I129" s="119">
        <v>1.4348151052631573</v>
      </c>
      <c r="J129" s="27">
        <v>120.38484005263152</v>
      </c>
      <c r="K129" s="29"/>
      <c r="L129" s="21">
        <f>'WASP DATA'!A387</f>
        <v>42225.3321</v>
      </c>
      <c r="M129" s="72">
        <f>'WASP DATA'!T387</f>
        <v>11.597899999999999</v>
      </c>
      <c r="N129" s="31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177">
        <v>42226.000006655093</v>
      </c>
      <c r="B130" s="174">
        <v>2980</v>
      </c>
      <c r="C130" s="23">
        <f t="shared" si="1"/>
        <v>84.384659999999997</v>
      </c>
      <c r="E130" s="23"/>
      <c r="F130" s="25"/>
      <c r="G130" s="26"/>
      <c r="H130" s="117">
        <v>98.367182812500147</v>
      </c>
      <c r="I130" s="119">
        <v>1.4020440526315785</v>
      </c>
      <c r="J130" s="27">
        <v>121.08897272631575</v>
      </c>
      <c r="K130" s="29"/>
      <c r="L130" s="21">
        <f>'WASP DATA'!A388</f>
        <v>42225.341999999997</v>
      </c>
      <c r="M130" s="72">
        <f>'WASP DATA'!T388</f>
        <v>11.310484000000001</v>
      </c>
      <c r="N130" s="31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177">
        <v>42226.01042337963</v>
      </c>
      <c r="B131" s="174">
        <v>2940</v>
      </c>
      <c r="C131" s="23">
        <f t="shared" si="1"/>
        <v>83.251979999999989</v>
      </c>
      <c r="E131" s="23"/>
      <c r="F131" s="25"/>
      <c r="G131" s="26"/>
      <c r="H131" s="117">
        <v>99.393855000000144</v>
      </c>
      <c r="I131" s="119">
        <v>1.3692729999999995</v>
      </c>
      <c r="J131" s="27">
        <v>121.7931054</v>
      </c>
      <c r="K131" s="29"/>
      <c r="L131" s="21">
        <f>'WASP DATA'!A389</f>
        <v>42225.351999999999</v>
      </c>
      <c r="M131" s="72">
        <f>'WASP DATA'!T389</f>
        <v>11.022349999999999</v>
      </c>
      <c r="N131" s="31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177">
        <v>42226.020840104167</v>
      </c>
      <c r="B132" s="174">
        <v>2900</v>
      </c>
      <c r="C132" s="23">
        <f t="shared" ref="C132:C195" si="2">B132*0.028317</f>
        <v>82.119299999999996</v>
      </c>
      <c r="E132" s="23"/>
      <c r="F132" s="25"/>
      <c r="G132" s="26"/>
      <c r="H132" s="117">
        <v>100.42052718750014</v>
      </c>
      <c r="I132" s="119">
        <v>1.3365019473684205</v>
      </c>
      <c r="J132" s="27">
        <v>122.49723807368417</v>
      </c>
      <c r="K132" s="29"/>
      <c r="L132" s="21">
        <f>'WASP DATA'!A390</f>
        <v>42225.362000000001</v>
      </c>
      <c r="M132" s="72">
        <f>'WASP DATA'!T390</f>
        <v>10.733919999999999</v>
      </c>
      <c r="N132" s="31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177">
        <v>42226.031256828704</v>
      </c>
      <c r="B133" s="174">
        <v>2880</v>
      </c>
      <c r="C133" s="23">
        <f t="shared" si="2"/>
        <v>81.552959999999999</v>
      </c>
      <c r="E133" s="23"/>
      <c r="F133" s="25"/>
      <c r="G133" s="26"/>
      <c r="H133" s="117">
        <v>124.50510164210523</v>
      </c>
      <c r="I133" s="119">
        <v>1.3037308947368413</v>
      </c>
      <c r="J133" s="27">
        <v>123.20137074736839</v>
      </c>
      <c r="K133" s="29"/>
      <c r="L133" s="21">
        <f>'WASP DATA'!A391</f>
        <v>42225.372000000003</v>
      </c>
      <c r="M133" s="72">
        <f>'WASP DATA'!T391</f>
        <v>10.445601</v>
      </c>
      <c r="N133" s="31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177">
        <v>42226.041673553242</v>
      </c>
      <c r="B134" s="174">
        <v>2870</v>
      </c>
      <c r="C134" s="23">
        <f t="shared" si="2"/>
        <v>81.26979</v>
      </c>
      <c r="E134" s="23"/>
      <c r="F134" s="25"/>
      <c r="G134" s="26"/>
      <c r="H134" s="117">
        <v>125.17646326315791</v>
      </c>
      <c r="I134" s="119">
        <v>1.2709598421052626</v>
      </c>
      <c r="J134" s="27">
        <v>123.90550342105266</v>
      </c>
      <c r="K134" s="29"/>
      <c r="L134" s="21">
        <f>'WASP DATA'!A392</f>
        <v>42225.381999999998</v>
      </c>
      <c r="M134" s="72">
        <f>'WASP DATA'!T392</f>
        <v>10.157814</v>
      </c>
      <c r="N134" s="31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177">
        <v>42226.052090277779</v>
      </c>
      <c r="B135" s="174">
        <v>2810</v>
      </c>
      <c r="C135" s="23">
        <f t="shared" si="2"/>
        <v>79.570769999999996</v>
      </c>
      <c r="E135" s="23"/>
      <c r="F135" s="25"/>
      <c r="G135" s="26"/>
      <c r="H135" s="117">
        <v>125.8478248842105</v>
      </c>
      <c r="I135" s="119">
        <v>1.2381887894736838</v>
      </c>
      <c r="J135" s="27">
        <v>124.60963609473681</v>
      </c>
      <c r="K135" s="29"/>
      <c r="L135" s="21">
        <f>'WASP DATA'!A393</f>
        <v>42225.392</v>
      </c>
      <c r="M135" s="72">
        <f>'WASP DATA'!T393</f>
        <v>9.8709439999999997</v>
      </c>
      <c r="N135" s="31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177">
        <v>42226.062507002316</v>
      </c>
      <c r="B136" s="174">
        <v>2790</v>
      </c>
      <c r="C136" s="23">
        <f t="shared" si="2"/>
        <v>79.004429999999999</v>
      </c>
      <c r="E136" s="23"/>
      <c r="F136" s="25"/>
      <c r="G136" s="26"/>
      <c r="H136" s="117">
        <v>126.51918650526315</v>
      </c>
      <c r="I136" s="119">
        <v>1.2054177368421046</v>
      </c>
      <c r="J136" s="27">
        <v>125.31376876842104</v>
      </c>
      <c r="K136" s="29"/>
      <c r="L136" s="21">
        <f>'WASP DATA'!A394</f>
        <v>42225.402000000002</v>
      </c>
      <c r="M136" s="72">
        <f>'WASP DATA'!T394</f>
        <v>9.5853739999999998</v>
      </c>
      <c r="N136" s="31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177">
        <v>42226.072923726853</v>
      </c>
      <c r="B137" s="174">
        <v>2790</v>
      </c>
      <c r="C137" s="23">
        <f t="shared" si="2"/>
        <v>79.004429999999999</v>
      </c>
      <c r="E137" s="23"/>
      <c r="F137" s="25"/>
      <c r="G137" s="26"/>
      <c r="H137" s="117">
        <v>127.19054812631582</v>
      </c>
      <c r="I137" s="119">
        <v>1.1726466842105254</v>
      </c>
      <c r="J137" s="27">
        <v>126.0179014421053</v>
      </c>
      <c r="K137" s="29"/>
      <c r="L137" s="21">
        <f>'WASP DATA'!A395</f>
        <v>42225.411999999997</v>
      </c>
      <c r="M137" s="72">
        <f>'WASP DATA'!T395</f>
        <v>9.3014729999999997</v>
      </c>
      <c r="N137" s="31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177">
        <v>42226.083340451391</v>
      </c>
      <c r="B138" s="174">
        <v>2760</v>
      </c>
      <c r="C138" s="23">
        <f t="shared" si="2"/>
        <v>78.15491999999999</v>
      </c>
      <c r="E138" s="23"/>
      <c r="F138" s="25"/>
      <c r="G138" s="26"/>
      <c r="H138" s="117">
        <v>127.86190974736844</v>
      </c>
      <c r="I138" s="119">
        <v>1.1398756315789467</v>
      </c>
      <c r="J138" s="27">
        <v>126.7220341157895</v>
      </c>
      <c r="K138" s="29"/>
      <c r="L138" s="21">
        <f>'WASP DATA'!A396</f>
        <v>42225.422100000003</v>
      </c>
      <c r="M138" s="72">
        <f>'WASP DATA'!T396</f>
        <v>9.0195941000000008</v>
      </c>
      <c r="N138" s="31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177">
        <v>42226.093757175928</v>
      </c>
      <c r="B139" s="174">
        <v>2760</v>
      </c>
      <c r="C139" s="23">
        <f t="shared" si="2"/>
        <v>78.15491999999999</v>
      </c>
      <c r="E139" s="23"/>
      <c r="F139" s="25"/>
      <c r="G139" s="26"/>
      <c r="H139" s="117">
        <v>128.53327136842108</v>
      </c>
      <c r="I139" s="119">
        <v>1.1071045789473677</v>
      </c>
      <c r="J139" s="27">
        <v>127.42616678947371</v>
      </c>
      <c r="K139" s="29"/>
      <c r="L139" s="21">
        <f>'WASP DATA'!A397</f>
        <v>42225.432200000003</v>
      </c>
      <c r="M139" s="72">
        <f>'WASP DATA'!T397</f>
        <v>8.7400789999999997</v>
      </c>
      <c r="N139" s="31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177">
        <v>42226.104173900465</v>
      </c>
      <c r="B140" s="174">
        <v>2720</v>
      </c>
      <c r="C140" s="23">
        <f t="shared" si="2"/>
        <v>77.022239999999996</v>
      </c>
      <c r="E140" s="23"/>
      <c r="F140" s="25"/>
      <c r="G140" s="26"/>
      <c r="H140" s="117">
        <v>129.20463298947374</v>
      </c>
      <c r="I140" s="119">
        <v>1.0743335263157887</v>
      </c>
      <c r="J140" s="27">
        <v>128.13029946315794</v>
      </c>
      <c r="K140" s="29"/>
      <c r="L140" s="21">
        <f>'WASP DATA'!A398</f>
        <v>42225.442199999998</v>
      </c>
      <c r="M140" s="72">
        <f>'WASP DATA'!T398</f>
        <v>8.4632550000000002</v>
      </c>
      <c r="N140" s="31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177">
        <v>42226.114590625002</v>
      </c>
      <c r="B141" s="174">
        <v>2680</v>
      </c>
      <c r="C141" s="23">
        <f t="shared" si="2"/>
        <v>75.889559999999989</v>
      </c>
      <c r="E141" s="23"/>
      <c r="F141" s="25"/>
      <c r="G141" s="26"/>
      <c r="H141" s="117">
        <v>129.87599461052633</v>
      </c>
      <c r="I141" s="119">
        <v>1.0415624736842095</v>
      </c>
      <c r="J141" s="27">
        <v>128.83443213684211</v>
      </c>
      <c r="K141" s="29"/>
      <c r="L141" s="21">
        <f>'WASP DATA'!A399</f>
        <v>42225.452299999997</v>
      </c>
      <c r="M141" s="72">
        <f>'WASP DATA'!T399</f>
        <v>8.1894320999999994</v>
      </c>
      <c r="N141" s="31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177">
        <v>42226.125007349539</v>
      </c>
      <c r="B142" s="174">
        <v>2630</v>
      </c>
      <c r="C142" s="23">
        <f t="shared" si="2"/>
        <v>74.473709999999997</v>
      </c>
      <c r="E142" s="23"/>
      <c r="F142" s="25"/>
      <c r="G142" s="26"/>
      <c r="H142" s="117">
        <v>130.54735623157896</v>
      </c>
      <c r="I142" s="119">
        <v>1.0087914210526303</v>
      </c>
      <c r="J142" s="27">
        <v>129.53856481052634</v>
      </c>
      <c r="K142" s="29"/>
      <c r="L142" s="21">
        <f>'WASP DATA'!A400</f>
        <v>42225.462399999997</v>
      </c>
      <c r="M142" s="72">
        <f>'WASP DATA'!T400</f>
        <v>7.9189100000000003</v>
      </c>
      <c r="N142" s="31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177">
        <v>42226.135424074077</v>
      </c>
      <c r="B143" s="174">
        <v>2630</v>
      </c>
      <c r="C143" s="23">
        <f t="shared" si="2"/>
        <v>74.473709999999997</v>
      </c>
      <c r="D143" s="7"/>
      <c r="E143" s="23"/>
      <c r="F143" s="25"/>
      <c r="G143" s="26"/>
      <c r="H143" s="117">
        <v>131.21871785263164</v>
      </c>
      <c r="I143" s="119">
        <v>0.97602036842105133</v>
      </c>
      <c r="J143" s="27">
        <v>130.24269748421059</v>
      </c>
      <c r="K143" s="29"/>
      <c r="L143" s="21">
        <f>'WASP DATA'!A401</f>
        <v>42225.472500000003</v>
      </c>
      <c r="M143" s="72">
        <f>'WASP DATA'!T401</f>
        <v>7.6519651</v>
      </c>
      <c r="N143" s="31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177">
        <v>42226.145840798614</v>
      </c>
      <c r="B144" s="176">
        <v>2630</v>
      </c>
      <c r="C144" s="23">
        <f t="shared" si="2"/>
        <v>74.473709999999997</v>
      </c>
      <c r="D144" s="7"/>
      <c r="E144" s="23"/>
      <c r="F144" s="25"/>
      <c r="G144" s="26"/>
      <c r="H144" s="117">
        <v>131.89007947368424</v>
      </c>
      <c r="I144" s="119">
        <v>0.94324931578947269</v>
      </c>
      <c r="J144" s="27">
        <v>130.94683015789477</v>
      </c>
      <c r="K144" s="29"/>
      <c r="L144" s="21">
        <f>'WASP DATA'!A402</f>
        <v>42225.482600000003</v>
      </c>
      <c r="M144" s="72">
        <f>'WASP DATA'!T402</f>
        <v>7.3888654000000002</v>
      </c>
      <c r="N144" s="31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118">
        <v>42226.260424768516</v>
      </c>
      <c r="B145" s="117">
        <v>2390</v>
      </c>
      <c r="C145" s="23">
        <f t="shared" si="2"/>
        <v>67.677629999999994</v>
      </c>
      <c r="D145" s="7"/>
      <c r="E145" s="23"/>
      <c r="F145" s="25"/>
      <c r="G145" s="26"/>
      <c r="H145" s="117">
        <v>132.56144109473689</v>
      </c>
      <c r="I145" s="119">
        <v>0.91047826315789382</v>
      </c>
      <c r="J145" s="27">
        <v>131.65096283157899</v>
      </c>
      <c r="K145" s="29"/>
      <c r="L145" s="21">
        <f>'WASP DATA'!A403</f>
        <v>42225.4928</v>
      </c>
      <c r="M145" s="72">
        <f>'WASP DATA'!T403</f>
        <v>7.1298594</v>
      </c>
      <c r="N145" s="31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118">
        <v>42226.270841493053</v>
      </c>
      <c r="B146" s="117">
        <v>2310</v>
      </c>
      <c r="C146" s="23">
        <f t="shared" si="2"/>
        <v>65.412269999999992</v>
      </c>
      <c r="D146" s="7"/>
      <c r="E146" s="23"/>
      <c r="F146" s="25"/>
      <c r="G146" s="26"/>
      <c r="H146" s="117">
        <v>133.23280271578949</v>
      </c>
      <c r="I146" s="119">
        <v>0.87770721052631451</v>
      </c>
      <c r="J146" s="27">
        <v>132.35509550526317</v>
      </c>
      <c r="K146" s="29"/>
      <c r="L146" s="21">
        <f>'WASP DATA'!A404</f>
        <v>42225.502899999999</v>
      </c>
      <c r="M146" s="72">
        <f>'WASP DATA'!T404</f>
        <v>6.8751790000000002</v>
      </c>
      <c r="N146" s="31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118">
        <v>42226.28125821759</v>
      </c>
      <c r="B147" s="117">
        <v>2360</v>
      </c>
      <c r="C147" s="23">
        <f t="shared" si="2"/>
        <v>66.828119999999998</v>
      </c>
      <c r="D147" s="7"/>
      <c r="E147" s="23"/>
      <c r="F147" s="25"/>
      <c r="G147" s="26"/>
      <c r="H147" s="117">
        <v>133.90416433684217</v>
      </c>
      <c r="I147" s="119">
        <v>0.84493615789473575</v>
      </c>
      <c r="J147" s="27">
        <v>133.05922817894745</v>
      </c>
      <c r="K147" s="29"/>
      <c r="L147" s="21">
        <f>'WASP DATA'!A405</f>
        <v>42225.511599999998</v>
      </c>
      <c r="M147" s="72">
        <f>'WASP DATA'!T405</f>
        <v>6.6604871000000001</v>
      </c>
      <c r="N147" s="31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118">
        <v>42226.291674942127</v>
      </c>
      <c r="B148" s="117">
        <v>2300</v>
      </c>
      <c r="C148" s="23">
        <f t="shared" si="2"/>
        <v>65.129099999999994</v>
      </c>
      <c r="D148" s="7"/>
      <c r="E148" s="23"/>
      <c r="F148" s="25"/>
      <c r="G148" s="26"/>
      <c r="H148" s="117">
        <v>134.57552595789477</v>
      </c>
      <c r="I148" s="119">
        <v>0.81216510526315688</v>
      </c>
      <c r="J148" s="27">
        <v>133.76336085263162</v>
      </c>
      <c r="K148" s="29"/>
      <c r="L148" s="21">
        <f>'WASP DATA'!A406</f>
        <v>42225.521800000002</v>
      </c>
      <c r="M148" s="72">
        <f>'WASP DATA'!T406</f>
        <v>6.4144000999999999</v>
      </c>
      <c r="N148" s="31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118">
        <v>42226.302091666665</v>
      </c>
      <c r="B149" s="117">
        <v>2270</v>
      </c>
      <c r="C149" s="23">
        <f t="shared" si="2"/>
        <v>64.279589999999999</v>
      </c>
      <c r="D149" s="7"/>
      <c r="E149" s="23"/>
      <c r="F149" s="25"/>
      <c r="G149" s="26"/>
      <c r="H149" s="117">
        <v>135.24688757894739</v>
      </c>
      <c r="I149" s="119">
        <v>0.7793940526315779</v>
      </c>
      <c r="J149" s="27">
        <v>134.46749352631582</v>
      </c>
      <c r="K149" s="29"/>
      <c r="L149" s="21">
        <f>'WASP DATA'!A407</f>
        <v>42225.531900000002</v>
      </c>
      <c r="M149" s="72">
        <f>'WASP DATA'!T407</f>
        <v>6.1732110000000002</v>
      </c>
      <c r="N149" s="31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118">
        <v>42226.312508391202</v>
      </c>
      <c r="B150" s="117">
        <v>2250</v>
      </c>
      <c r="C150" s="23">
        <f t="shared" si="2"/>
        <v>63.713249999999995</v>
      </c>
      <c r="D150" s="7"/>
      <c r="E150" s="23"/>
      <c r="F150" s="25"/>
      <c r="G150" s="26"/>
      <c r="H150" s="117">
        <v>135.9182492000001</v>
      </c>
      <c r="I150" s="119">
        <v>0.74662299999999893</v>
      </c>
      <c r="J150" s="27">
        <v>135.17162620000011</v>
      </c>
      <c r="K150" s="29"/>
      <c r="L150" s="21">
        <f>'WASP DATA'!A408</f>
        <v>42225.542099999999</v>
      </c>
      <c r="M150" s="72">
        <f>'WASP DATA'!T408</f>
        <v>5.9370880000000001</v>
      </c>
      <c r="N150" s="31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118">
        <v>42226.322925115739</v>
      </c>
      <c r="B151" s="117">
        <v>2170</v>
      </c>
      <c r="C151" s="23">
        <f t="shared" si="2"/>
        <v>61.447889999999994</v>
      </c>
      <c r="D151" s="7"/>
      <c r="E151" s="23"/>
      <c r="F151" s="25"/>
      <c r="G151" s="26"/>
      <c r="H151" s="117">
        <v>136.58961082105276</v>
      </c>
      <c r="I151" s="119">
        <v>0.71385194736841984</v>
      </c>
      <c r="J151" s="27">
        <v>135.87575887368433</v>
      </c>
      <c r="K151" s="29"/>
      <c r="L151" s="21">
        <f>'WASP DATA'!A409</f>
        <v>42225.552300000003</v>
      </c>
      <c r="M151" s="72">
        <f>'WASP DATA'!T409</f>
        <v>5.7061833999999996</v>
      </c>
      <c r="N151" s="31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118">
        <v>42226.333341840276</v>
      </c>
      <c r="B152" s="117">
        <v>2160</v>
      </c>
      <c r="C152" s="23">
        <f t="shared" si="2"/>
        <v>61.164719999999996</v>
      </c>
      <c r="D152" s="7"/>
      <c r="E152" s="23"/>
      <c r="F152" s="25"/>
      <c r="G152" s="26"/>
      <c r="H152" s="117">
        <v>137.26097244210536</v>
      </c>
      <c r="I152" s="119">
        <v>0.68108089473684086</v>
      </c>
      <c r="J152" s="27">
        <v>136.5798915473685</v>
      </c>
      <c r="K152" s="29"/>
      <c r="L152" s="21">
        <f>'WASP DATA'!A410</f>
        <v>42225.5625</v>
      </c>
      <c r="M152" s="72">
        <f>'WASP DATA'!T410</f>
        <v>5.4806319999999999</v>
      </c>
      <c r="N152" s="31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118">
        <v>42226.343758564813</v>
      </c>
      <c r="B153" s="117">
        <v>2130</v>
      </c>
      <c r="C153" s="23">
        <f t="shared" si="2"/>
        <v>60.315209999999993</v>
      </c>
      <c r="D153" s="7"/>
      <c r="E153" s="23"/>
      <c r="F153" s="25"/>
      <c r="G153" s="26"/>
      <c r="H153" s="117">
        <v>137.93233406315801</v>
      </c>
      <c r="I153" s="119">
        <v>0.64830984210526177</v>
      </c>
      <c r="J153" s="27">
        <v>137.28402422105276</v>
      </c>
      <c r="K153" s="29"/>
      <c r="L153" s="21">
        <f>'WASP DATA'!A411</f>
        <v>42225.572800000002</v>
      </c>
      <c r="M153" s="72">
        <f>'WASP DATA'!T411</f>
        <v>5.2605532999999998</v>
      </c>
      <c r="N153" s="31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118">
        <v>42226.354175289351</v>
      </c>
      <c r="B154" s="117">
        <v>2080</v>
      </c>
      <c r="C154" s="23">
        <f t="shared" si="2"/>
        <v>58.899359999999994</v>
      </c>
      <c r="D154" s="7"/>
      <c r="E154" s="23"/>
      <c r="F154" s="25"/>
      <c r="G154" s="26"/>
      <c r="H154" s="117">
        <v>138.60369568421063</v>
      </c>
      <c r="I154" s="119">
        <v>0.6155387894736829</v>
      </c>
      <c r="J154" s="27">
        <v>137.98815689473696</v>
      </c>
      <c r="K154" s="29"/>
      <c r="L154" s="21">
        <f>'WASP DATA'!A412</f>
        <v>42225.581599999998</v>
      </c>
      <c r="M154" s="72">
        <f>'WASP DATA'!T412</f>
        <v>5.0763480000000003</v>
      </c>
      <c r="N154" s="31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118">
        <v>42226.364592013888</v>
      </c>
      <c r="B155" s="117">
        <v>2040</v>
      </c>
      <c r="C155" s="23">
        <f t="shared" si="2"/>
        <v>57.766679999999994</v>
      </c>
      <c r="D155" s="7"/>
      <c r="E155" s="23"/>
      <c r="F155" s="25"/>
      <c r="G155" s="26"/>
      <c r="H155" s="117">
        <v>139.27505730526326</v>
      </c>
      <c r="I155" s="119">
        <v>0.58276773684210392</v>
      </c>
      <c r="J155" s="27">
        <v>138.69228956842116</v>
      </c>
      <c r="K155" s="29"/>
      <c r="L155" s="21">
        <f>'WASP DATA'!A413</f>
        <v>42225.591800000002</v>
      </c>
      <c r="M155" s="72">
        <f>'WASP DATA'!T413</f>
        <v>4.8666929999999997</v>
      </c>
      <c r="N155" s="31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118">
        <v>42226.375008738425</v>
      </c>
      <c r="B156" s="117">
        <v>1980</v>
      </c>
      <c r="C156" s="23">
        <f t="shared" si="2"/>
        <v>56.067659999999997</v>
      </c>
      <c r="D156" s="7"/>
      <c r="E156" s="23"/>
      <c r="F156" s="25"/>
      <c r="G156" s="26"/>
      <c r="H156" s="117">
        <v>139.94641892631591</v>
      </c>
      <c r="I156" s="119">
        <v>0.54999668421052506</v>
      </c>
      <c r="J156" s="27">
        <v>139.39642224210539</v>
      </c>
      <c r="K156" s="29"/>
      <c r="L156" s="21">
        <f>'WASP DATA'!A414</f>
        <v>42225.602099999996</v>
      </c>
      <c r="M156" s="72">
        <f>'WASP DATA'!T414</f>
        <v>4.6627593000000003</v>
      </c>
      <c r="N156" s="31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118">
        <v>42226.385425462962</v>
      </c>
      <c r="B157" s="117">
        <v>1930</v>
      </c>
      <c r="C157" s="23">
        <f t="shared" si="2"/>
        <v>54.651809999999998</v>
      </c>
      <c r="D157" s="7"/>
      <c r="E157" s="23"/>
      <c r="F157" s="25"/>
      <c r="G157" s="26"/>
      <c r="H157" s="117">
        <v>140.61778054736851</v>
      </c>
      <c r="I157" s="119">
        <v>0.51722563157894608</v>
      </c>
      <c r="J157" s="27">
        <v>140.10055491578956</v>
      </c>
      <c r="K157" s="29"/>
      <c r="L157" s="21">
        <f>'WASP DATA'!A415</f>
        <v>42225.612399999998</v>
      </c>
      <c r="M157" s="72">
        <f>'WASP DATA'!T415</f>
        <v>4.4646062000000004</v>
      </c>
      <c r="N157" s="31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118">
        <v>42226.3958421875</v>
      </c>
      <c r="B158" s="117">
        <v>1910</v>
      </c>
      <c r="C158" s="23">
        <f t="shared" si="2"/>
        <v>54.085469999999994</v>
      </c>
      <c r="D158" s="7"/>
      <c r="E158" s="23"/>
      <c r="F158" s="25"/>
      <c r="G158" s="26"/>
      <c r="H158" s="117">
        <v>141.28914216842117</v>
      </c>
      <c r="I158" s="119">
        <v>0.48445457894736715</v>
      </c>
      <c r="J158" s="27">
        <v>140.80468758947379</v>
      </c>
      <c r="K158" s="29"/>
      <c r="L158" s="21">
        <f>'WASP DATA'!A416</f>
        <v>42225.622600000002</v>
      </c>
      <c r="M158" s="72">
        <f>'WASP DATA'!T416</f>
        <v>4.2722749999999996</v>
      </c>
      <c r="N158" s="31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118">
        <v>42226.406258912037</v>
      </c>
      <c r="B159" s="117">
        <v>1850</v>
      </c>
      <c r="C159" s="23">
        <f t="shared" si="2"/>
        <v>52.386449999999996</v>
      </c>
      <c r="D159" s="7"/>
      <c r="E159" s="23"/>
      <c r="F159" s="25"/>
      <c r="G159" s="26"/>
      <c r="H159" s="117">
        <v>141.96050378947382</v>
      </c>
      <c r="I159" s="119">
        <v>0.45168352631578834</v>
      </c>
      <c r="J159" s="27">
        <v>141.50882026315804</v>
      </c>
      <c r="K159" s="29"/>
      <c r="L159" s="21">
        <f>'WASP DATA'!A417</f>
        <v>42225.631500000003</v>
      </c>
      <c r="M159" s="72">
        <f>'WASP DATA'!T417</f>
        <v>4.1120729999999996</v>
      </c>
      <c r="N159" s="31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118">
        <v>42226.416675636574</v>
      </c>
      <c r="B160" s="117">
        <v>1810</v>
      </c>
      <c r="C160" s="23">
        <f t="shared" si="2"/>
        <v>51.253769999999996</v>
      </c>
      <c r="D160" s="7"/>
      <c r="E160" s="23"/>
      <c r="F160" s="25"/>
      <c r="G160" s="26"/>
      <c r="H160" s="117">
        <v>142.63186541052647</v>
      </c>
      <c r="I160" s="119">
        <v>0.41891247368420925</v>
      </c>
      <c r="J160" s="27">
        <v>142.21295293684227</v>
      </c>
      <c r="K160" s="29"/>
      <c r="L160" s="21">
        <f>'WASP DATA'!A418</f>
        <v>42225.641799999998</v>
      </c>
      <c r="M160" s="72">
        <f>'WASP DATA'!T418</f>
        <v>3.9306112999999998</v>
      </c>
      <c r="N160" s="31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118">
        <v>42226.427092361111</v>
      </c>
      <c r="B161" s="117">
        <v>1780</v>
      </c>
      <c r="C161" s="23">
        <f t="shared" si="2"/>
        <v>50.404260000000001</v>
      </c>
      <c r="D161" s="7"/>
      <c r="E161" s="23"/>
      <c r="F161" s="25"/>
      <c r="G161" s="26"/>
      <c r="H161" s="117">
        <v>143.30322703157904</v>
      </c>
      <c r="I161" s="119">
        <v>0.38614142105263038</v>
      </c>
      <c r="J161" s="27">
        <v>142.91708561052641</v>
      </c>
      <c r="K161" s="29"/>
      <c r="L161" s="21">
        <f>'WASP DATA'!A419</f>
        <v>42225.652099999999</v>
      </c>
      <c r="M161" s="72">
        <f>'WASP DATA'!T419</f>
        <v>3.7550081999999998</v>
      </c>
      <c r="N161" s="31"/>
      <c r="O161" s="34"/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118">
        <v>42226.437509085648</v>
      </c>
      <c r="B162" s="117">
        <v>1770</v>
      </c>
      <c r="C162" s="23">
        <f t="shared" si="2"/>
        <v>50.121089999999995</v>
      </c>
      <c r="D162" s="7"/>
      <c r="E162" s="23"/>
      <c r="F162" s="25"/>
      <c r="G162" s="26"/>
      <c r="H162" s="117">
        <v>143.97458865263167</v>
      </c>
      <c r="I162" s="119">
        <v>0.35337036842105146</v>
      </c>
      <c r="J162" s="27">
        <v>143.62121828421061</v>
      </c>
      <c r="K162" s="29"/>
      <c r="L162" s="21">
        <f>'WASP DATA'!A420</f>
        <v>42225.662400000001</v>
      </c>
      <c r="M162" s="72">
        <f>'WASP DATA'!T420</f>
        <v>3.5852490000000001</v>
      </c>
      <c r="N162" s="31"/>
      <c r="O162" s="34"/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118">
        <v>42226.447925810186</v>
      </c>
      <c r="B163" s="117">
        <v>1750</v>
      </c>
      <c r="C163" s="23">
        <f t="shared" si="2"/>
        <v>49.554749999999999</v>
      </c>
      <c r="D163" s="7"/>
      <c r="E163" s="23"/>
      <c r="F163" s="25"/>
      <c r="G163" s="26"/>
      <c r="H163" s="117">
        <v>144.64595027368432</v>
      </c>
      <c r="I163" s="119">
        <v>0.32059931578947248</v>
      </c>
      <c r="J163" s="27">
        <v>144.32535095789484</v>
      </c>
      <c r="K163" s="29"/>
      <c r="L163" s="21">
        <f>'WASP DATA'!A421</f>
        <v>42225.6728</v>
      </c>
      <c r="M163" s="72">
        <f>'WASP DATA'!T421</f>
        <v>3.4213049999999998</v>
      </c>
      <c r="N163" s="31"/>
      <c r="O163" s="34"/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118">
        <v>42226.458342534723</v>
      </c>
      <c r="B164" s="117">
        <v>1770</v>
      </c>
      <c r="C164" s="23">
        <f t="shared" si="2"/>
        <v>50.121089999999995</v>
      </c>
      <c r="D164" s="7"/>
      <c r="E164" s="23"/>
      <c r="F164" s="25"/>
      <c r="G164" s="26"/>
      <c r="H164" s="117">
        <v>145.31731189473706</v>
      </c>
      <c r="I164" s="119">
        <v>0.2878282631578935</v>
      </c>
      <c r="J164" s="27">
        <v>145.02948363157915</v>
      </c>
      <c r="K164" s="29"/>
      <c r="L164" s="21">
        <f>'WASP DATA'!A422</f>
        <v>42225.681700000001</v>
      </c>
      <c r="M164" s="72">
        <f>'WASP DATA'!T422</f>
        <v>3.28538</v>
      </c>
      <c r="N164" s="31"/>
      <c r="O164" s="34"/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118">
        <v>42226.46875925926</v>
      </c>
      <c r="B165" s="117">
        <v>1740</v>
      </c>
      <c r="C165" s="23">
        <f t="shared" si="2"/>
        <v>49.27158</v>
      </c>
      <c r="D165" s="7"/>
      <c r="E165" s="23"/>
      <c r="F165" s="25"/>
      <c r="G165" s="26"/>
      <c r="H165" s="117">
        <v>145.98867351578966</v>
      </c>
      <c r="I165" s="119">
        <v>0.25505721052631447</v>
      </c>
      <c r="J165" s="27">
        <v>145.73361630526335</v>
      </c>
      <c r="K165" s="29"/>
      <c r="L165" s="21">
        <f>'WASP DATA'!A423</f>
        <v>42225.6921</v>
      </c>
      <c r="M165" s="72">
        <f>'WASP DATA'!T423</f>
        <v>3.1321184</v>
      </c>
      <c r="N165" s="31"/>
      <c r="O165" s="34"/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118">
        <v>42226.479175983797</v>
      </c>
      <c r="B166" s="117">
        <v>1770</v>
      </c>
      <c r="C166" s="23">
        <f t="shared" si="2"/>
        <v>50.121089999999995</v>
      </c>
      <c r="D166" s="7"/>
      <c r="E166" s="23"/>
      <c r="F166" s="25"/>
      <c r="G166" s="26"/>
      <c r="H166" s="117">
        <v>146.66003513684228</v>
      </c>
      <c r="I166" s="119">
        <v>0.22228615789473555</v>
      </c>
      <c r="J166" s="27">
        <v>146.43774897894755</v>
      </c>
      <c r="K166" s="29"/>
      <c r="L166" s="21">
        <f>'WASP DATA'!A424</f>
        <v>42225.702499999999</v>
      </c>
      <c r="M166" s="72">
        <f>'WASP DATA'!T424</f>
        <v>2.9845242000000001</v>
      </c>
      <c r="N166" s="31"/>
      <c r="O166" s="34"/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118">
        <v>42226.489592708334</v>
      </c>
      <c r="B167" s="117">
        <v>1740</v>
      </c>
      <c r="C167" s="23">
        <f t="shared" si="2"/>
        <v>49.27158</v>
      </c>
      <c r="D167" s="7"/>
      <c r="E167" s="23"/>
      <c r="F167" s="25"/>
      <c r="G167" s="26"/>
      <c r="H167" s="117">
        <v>147.33139675789488</v>
      </c>
      <c r="I167" s="119">
        <v>0.1895151052631566</v>
      </c>
      <c r="J167" s="27">
        <v>147.14188165263172</v>
      </c>
      <c r="K167" s="29"/>
      <c r="L167" s="21">
        <f>'WASP DATA'!A425</f>
        <v>42225.712899999999</v>
      </c>
      <c r="M167" s="72">
        <f>'WASP DATA'!T425</f>
        <v>2.8425229999999999</v>
      </c>
      <c r="N167" s="31"/>
      <c r="O167" s="34"/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118">
        <v>42226.500009432872</v>
      </c>
      <c r="B168" s="117">
        <v>1750</v>
      </c>
      <c r="C168" s="23">
        <f t="shared" si="2"/>
        <v>49.554749999999999</v>
      </c>
      <c r="D168" s="23"/>
      <c r="E168" s="23"/>
      <c r="F168" s="25"/>
      <c r="G168" s="26"/>
      <c r="H168" s="117">
        <v>148.00275837894753</v>
      </c>
      <c r="I168" s="119">
        <v>0.15674405263157762</v>
      </c>
      <c r="J168" s="27">
        <v>147.84601432631595</v>
      </c>
      <c r="K168" s="29"/>
      <c r="L168" s="21">
        <f>'WASP DATA'!A426</f>
        <v>42225.721799999999</v>
      </c>
      <c r="M168" s="72">
        <f>'WASP DATA'!T426</f>
        <v>2.7251941999999998</v>
      </c>
      <c r="N168" s="31"/>
      <c r="O168" s="34"/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118">
        <v>42226.510426157409</v>
      </c>
      <c r="B169" s="117">
        <v>1750</v>
      </c>
      <c r="C169" s="23">
        <f t="shared" si="2"/>
        <v>49.554749999999999</v>
      </c>
      <c r="D169" s="225">
        <v>148.67412000000004</v>
      </c>
      <c r="E169" s="226">
        <v>0.12397300000000001</v>
      </c>
      <c r="F169" s="27"/>
      <c r="G169" s="26"/>
      <c r="H169" s="117">
        <v>148.67412000000004</v>
      </c>
      <c r="I169" s="119">
        <v>0.12397300000000001</v>
      </c>
      <c r="J169" s="27">
        <v>148.55014700000004</v>
      </c>
      <c r="K169" s="29"/>
      <c r="L169" s="21">
        <f>'WASP DATA'!A427</f>
        <v>42225.732199999999</v>
      </c>
      <c r="M169" s="72">
        <f>'WASP DATA'!T427</f>
        <v>2.5933470000000001</v>
      </c>
      <c r="N169" s="31"/>
      <c r="O169" s="34"/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118">
        <v>42226.520842881946</v>
      </c>
      <c r="B170" s="117">
        <v>1770</v>
      </c>
      <c r="C170" s="23">
        <f t="shared" si="2"/>
        <v>50.121089999999995</v>
      </c>
      <c r="D170" s="23"/>
      <c r="E170" s="23"/>
      <c r="F170" s="25"/>
      <c r="G170" s="26"/>
      <c r="H170" s="117">
        <v>147.19720608247425</v>
      </c>
      <c r="I170" s="119">
        <v>0.12405702061855671</v>
      </c>
      <c r="J170" s="27">
        <v>147.0731490618557</v>
      </c>
      <c r="K170" s="29"/>
      <c r="L170" s="21">
        <f>'WASP DATA'!A428</f>
        <v>42225.742700000003</v>
      </c>
      <c r="M170" s="72">
        <f>'WASP DATA'!T428</f>
        <v>2.4668271000000002</v>
      </c>
      <c r="N170" s="31"/>
      <c r="O170" s="34"/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118">
        <v>42226.531259606483</v>
      </c>
      <c r="B171" s="117">
        <v>1770</v>
      </c>
      <c r="C171" s="23">
        <f t="shared" si="2"/>
        <v>50.121089999999995</v>
      </c>
      <c r="D171" s="23"/>
      <c r="E171" s="23"/>
      <c r="F171" s="25"/>
      <c r="G171" s="26"/>
      <c r="H171" s="117">
        <v>145.72029216494846</v>
      </c>
      <c r="I171" s="119">
        <v>0.12414104123711342</v>
      </c>
      <c r="J171" s="27">
        <v>145.59615112371134</v>
      </c>
      <c r="K171" s="29"/>
      <c r="L171" s="21">
        <f>'WASP DATA'!A429</f>
        <v>42225.751600000003</v>
      </c>
      <c r="M171" s="72">
        <f>'WASP DATA'!T429</f>
        <v>2.3625389999999999</v>
      </c>
      <c r="N171" s="31"/>
      <c r="O171" s="34"/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118">
        <v>42226.54167633102</v>
      </c>
      <c r="B172" s="117">
        <v>1770</v>
      </c>
      <c r="C172" s="23">
        <f t="shared" si="2"/>
        <v>50.121089999999995</v>
      </c>
      <c r="D172" s="23"/>
      <c r="E172" s="23"/>
      <c r="F172" s="25"/>
      <c r="G172" s="26"/>
      <c r="H172" s="117">
        <v>144.24337824742267</v>
      </c>
      <c r="I172" s="119">
        <v>0.12422506185567012</v>
      </c>
      <c r="J172" s="27">
        <v>144.119153185567</v>
      </c>
      <c r="K172" s="29"/>
      <c r="L172" s="21">
        <f>'WASP DATA'!A430</f>
        <v>42225.7621</v>
      </c>
      <c r="M172" s="72">
        <f>'WASP DATA'!T430</f>
        <v>2.2456160000000001</v>
      </c>
      <c r="N172" s="31"/>
      <c r="O172" s="34"/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118">
        <v>42226.552093055558</v>
      </c>
      <c r="B173" s="117">
        <v>1770</v>
      </c>
      <c r="C173" s="23">
        <f t="shared" si="2"/>
        <v>50.121089999999995</v>
      </c>
      <c r="D173" s="23"/>
      <c r="E173" s="23"/>
      <c r="F173" s="25"/>
      <c r="G173" s="26"/>
      <c r="H173" s="117">
        <v>142.76646432989691</v>
      </c>
      <c r="I173" s="119">
        <v>0.12430908247422683</v>
      </c>
      <c r="J173" s="27">
        <v>142.64215524742266</v>
      </c>
      <c r="K173" s="29"/>
      <c r="L173" s="21">
        <f>'WASP DATA'!A431</f>
        <v>42225.772599999997</v>
      </c>
      <c r="M173" s="72">
        <f>'WASP DATA'!T431</f>
        <v>2.1336900000000001</v>
      </c>
      <c r="N173" s="31"/>
      <c r="O173" s="34"/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118">
        <v>42226.562509780095</v>
      </c>
      <c r="B174" s="117">
        <v>1780</v>
      </c>
      <c r="C174" s="23">
        <f t="shared" si="2"/>
        <v>50.404260000000001</v>
      </c>
      <c r="D174" s="23"/>
      <c r="E174" s="23"/>
      <c r="F174" s="25"/>
      <c r="G174" s="26"/>
      <c r="H174" s="117">
        <v>141.28955041237109</v>
      </c>
      <c r="I174" s="119">
        <v>0.12439310309278352</v>
      </c>
      <c r="J174" s="27">
        <v>141.1651573092783</v>
      </c>
      <c r="K174" s="29"/>
      <c r="L174" s="21">
        <f>'WASP DATA'!A432</f>
        <v>42225.781600000002</v>
      </c>
      <c r="M174" s="72">
        <f>'WASP DATA'!T432</f>
        <v>2.0416330999999999</v>
      </c>
      <c r="N174" s="31"/>
      <c r="O174" s="34"/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118">
        <v>42226.572926504632</v>
      </c>
      <c r="B175" s="117">
        <v>1780</v>
      </c>
      <c r="C175" s="23">
        <f t="shared" si="2"/>
        <v>50.404260000000001</v>
      </c>
      <c r="D175" s="23"/>
      <c r="E175" s="23"/>
      <c r="F175" s="25"/>
      <c r="G175" s="26"/>
      <c r="H175" s="117">
        <v>139.81263649484546</v>
      </c>
      <c r="I175" s="119">
        <v>0.1244771237113402</v>
      </c>
      <c r="J175" s="27">
        <v>139.68815937113413</v>
      </c>
      <c r="K175" s="29"/>
      <c r="L175" s="21">
        <f>'WASP DATA'!A433</f>
        <v>42225.792099999999</v>
      </c>
      <c r="M175" s="72">
        <f>'WASP DATA'!T433</f>
        <v>1.938644</v>
      </c>
      <c r="N175" s="31"/>
      <c r="O175" s="34"/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118">
        <v>42226.583343229169</v>
      </c>
      <c r="B176" s="117">
        <v>1790</v>
      </c>
      <c r="C176" s="23">
        <f t="shared" si="2"/>
        <v>50.687429999999999</v>
      </c>
      <c r="D176" s="23"/>
      <c r="E176" s="23"/>
      <c r="F176" s="25"/>
      <c r="G176" s="26"/>
      <c r="H176" s="117">
        <v>138.33572257731959</v>
      </c>
      <c r="I176" s="119">
        <v>0.12456114432989691</v>
      </c>
      <c r="J176" s="27">
        <v>138.21116143298968</v>
      </c>
      <c r="K176" s="29"/>
      <c r="L176" s="21">
        <f>'WASP DATA'!A434</f>
        <v>42225.802600000003</v>
      </c>
      <c r="M176" s="72">
        <f>'WASP DATA'!T434</f>
        <v>1.8402742000000001</v>
      </c>
      <c r="N176" s="31"/>
      <c r="O176" s="34"/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118">
        <v>42226.593759953706</v>
      </c>
      <c r="B177" s="117">
        <v>1780</v>
      </c>
      <c r="C177" s="23">
        <f t="shared" si="2"/>
        <v>50.404260000000001</v>
      </c>
      <c r="D177" s="23"/>
      <c r="E177" s="23"/>
      <c r="F177" s="25"/>
      <c r="G177" s="26"/>
      <c r="H177" s="117">
        <v>136.85880865979379</v>
      </c>
      <c r="I177" s="119">
        <v>0.12464516494845361</v>
      </c>
      <c r="J177" s="27">
        <v>136.73416349484535</v>
      </c>
      <c r="K177" s="29"/>
      <c r="L177" s="21">
        <f>'WASP DATA'!A435</f>
        <v>42225.811600000001</v>
      </c>
      <c r="M177" s="72">
        <f>'WASP DATA'!T435</f>
        <v>1.7595289999999999</v>
      </c>
      <c r="N177" s="31"/>
      <c r="O177" s="34"/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118">
        <v>42226.604176678244</v>
      </c>
      <c r="B178" s="117">
        <v>1770</v>
      </c>
      <c r="C178" s="23">
        <f t="shared" si="2"/>
        <v>50.121089999999995</v>
      </c>
      <c r="D178" s="23"/>
      <c r="E178" s="23"/>
      <c r="F178" s="25"/>
      <c r="G178" s="26"/>
      <c r="H178" s="117">
        <v>135.38189474226806</v>
      </c>
      <c r="I178" s="119">
        <v>0.12472918556701032</v>
      </c>
      <c r="J178" s="27">
        <v>135.25716555670104</v>
      </c>
      <c r="K178" s="29"/>
      <c r="L178" s="21">
        <f>'WASP DATA'!A436</f>
        <v>42225.822200000002</v>
      </c>
      <c r="M178" s="72">
        <f>'WASP DATA'!T436</f>
        <v>1.669368</v>
      </c>
      <c r="N178" s="31"/>
      <c r="O178" s="34"/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118">
        <v>42226.614593402781</v>
      </c>
      <c r="B179" s="117">
        <v>1770</v>
      </c>
      <c r="C179" s="23">
        <f t="shared" si="2"/>
        <v>50.121089999999995</v>
      </c>
      <c r="D179" s="23"/>
      <c r="E179" s="23"/>
      <c r="F179" s="25"/>
      <c r="G179" s="26"/>
      <c r="H179" s="117">
        <v>133.90498082474232</v>
      </c>
      <c r="I179" s="119">
        <v>0.12481320618556702</v>
      </c>
      <c r="J179" s="27">
        <v>133.78016761855676</v>
      </c>
      <c r="K179" s="29"/>
      <c r="L179" s="21">
        <f>'WASP DATA'!A437</f>
        <v>42225.832799999996</v>
      </c>
      <c r="M179" s="72">
        <f>'WASP DATA'!T437</f>
        <v>1.583423</v>
      </c>
      <c r="N179" s="31"/>
      <c r="O179" s="34"/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118">
        <v>42226.625010127318</v>
      </c>
      <c r="B180" s="117">
        <v>1780</v>
      </c>
      <c r="C180" s="23">
        <f t="shared" si="2"/>
        <v>50.404260000000001</v>
      </c>
      <c r="D180" s="23"/>
      <c r="E180" s="23"/>
      <c r="F180" s="25"/>
      <c r="G180" s="26"/>
      <c r="H180" s="117">
        <v>132.42806690721653</v>
      </c>
      <c r="I180" s="119">
        <v>0.1248972268041237</v>
      </c>
      <c r="J180" s="27">
        <v>132.3031696804124</v>
      </c>
      <c r="K180" s="29"/>
      <c r="L180" s="21">
        <f>'WASP DATA'!A438</f>
        <v>42225.841800000002</v>
      </c>
      <c r="M180" s="72">
        <f>'WASP DATA'!T438</f>
        <v>1.513001</v>
      </c>
      <c r="N180" s="31"/>
      <c r="O180" s="34"/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118">
        <v>42226.635426851855</v>
      </c>
      <c r="B181" s="117">
        <v>1790</v>
      </c>
      <c r="C181" s="23">
        <f t="shared" si="2"/>
        <v>50.687429999999999</v>
      </c>
      <c r="D181" s="23"/>
      <c r="E181" s="23"/>
      <c r="F181" s="25"/>
      <c r="G181" s="26"/>
      <c r="H181" s="117">
        <v>130.95115298969074</v>
      </c>
      <c r="I181" s="119">
        <v>0.12498124742268041</v>
      </c>
      <c r="J181" s="27">
        <v>130.82617174226806</v>
      </c>
      <c r="K181" s="29"/>
      <c r="L181" s="21">
        <f>'WASP DATA'!A439</f>
        <v>42225.852400000003</v>
      </c>
      <c r="M181" s="72">
        <f>'WASP DATA'!T439</f>
        <v>1.4345000000000001</v>
      </c>
      <c r="N181" s="31"/>
      <c r="O181" s="34"/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118">
        <v>42226.645843576393</v>
      </c>
      <c r="B182" s="117">
        <v>1770</v>
      </c>
      <c r="C182" s="23">
        <f t="shared" si="2"/>
        <v>50.121089999999995</v>
      </c>
      <c r="D182" s="23"/>
      <c r="E182" s="23"/>
      <c r="F182" s="25"/>
      <c r="G182" s="26"/>
      <c r="H182" s="117">
        <v>129.47423907216495</v>
      </c>
      <c r="I182" s="119">
        <v>0.12506526804123713</v>
      </c>
      <c r="J182" s="27">
        <v>129.34917380412372</v>
      </c>
      <c r="K182" s="29"/>
      <c r="L182" s="21">
        <f>'WASP DATA'!A440</f>
        <v>42225.861499999999</v>
      </c>
      <c r="M182" s="72">
        <f>'WASP DATA'!T440</f>
        <v>1.370244</v>
      </c>
      <c r="N182" s="31"/>
      <c r="O182" s="34"/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118">
        <v>42226.656260300922</v>
      </c>
      <c r="B183" s="117">
        <v>1770</v>
      </c>
      <c r="C183" s="23">
        <f t="shared" si="2"/>
        <v>50.121089999999995</v>
      </c>
      <c r="D183" s="23"/>
      <c r="E183" s="23"/>
      <c r="F183" s="25"/>
      <c r="G183" s="26"/>
      <c r="H183" s="117">
        <v>127.9973251546392</v>
      </c>
      <c r="I183" s="119">
        <v>0.12514928865979383</v>
      </c>
      <c r="J183" s="27">
        <v>127.8721758659794</v>
      </c>
      <c r="K183" s="29"/>
      <c r="L183" s="21">
        <f>'WASP DATA'!A441</f>
        <v>42225.872100000001</v>
      </c>
      <c r="M183" s="72">
        <f>'WASP DATA'!T441</f>
        <v>1.2986850999999999</v>
      </c>
      <c r="N183" s="31"/>
      <c r="O183" s="34"/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118">
        <v>42226.66667702546</v>
      </c>
      <c r="B184" s="117">
        <v>1770</v>
      </c>
      <c r="C184" s="23">
        <f t="shared" si="2"/>
        <v>50.121089999999995</v>
      </c>
      <c r="D184" s="23"/>
      <c r="E184" s="23"/>
      <c r="F184" s="25"/>
      <c r="G184" s="26"/>
      <c r="H184" s="117">
        <v>126.52041123711345</v>
      </c>
      <c r="I184" s="119">
        <v>0.1252333092783505</v>
      </c>
      <c r="J184" s="27">
        <v>126.39517792783509</v>
      </c>
      <c r="K184" s="29"/>
      <c r="L184" s="21">
        <f>'WASP DATA'!A442</f>
        <v>42225.882799999999</v>
      </c>
      <c r="M184" s="72">
        <f>'WASP DATA'!T442</f>
        <v>1.2306589999999999</v>
      </c>
      <c r="N184" s="31"/>
      <c r="O184" s="34"/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118">
        <v>42226.677093749997</v>
      </c>
      <c r="B185" s="117">
        <v>1770</v>
      </c>
      <c r="C185" s="23">
        <f t="shared" si="2"/>
        <v>50.121089999999995</v>
      </c>
      <c r="D185" s="23"/>
      <c r="E185" s="23"/>
      <c r="F185" s="25"/>
      <c r="G185" s="26"/>
      <c r="H185" s="117">
        <v>125.04349731958767</v>
      </c>
      <c r="I185" s="119">
        <v>0.12531732989690722</v>
      </c>
      <c r="J185" s="27">
        <v>124.91817998969077</v>
      </c>
      <c r="K185" s="29"/>
      <c r="L185" s="21">
        <f>'WASP DATA'!A443</f>
        <v>42225.891900000002</v>
      </c>
      <c r="M185" s="72">
        <f>'WASP DATA'!T443</f>
        <v>1.1750529999999999</v>
      </c>
      <c r="N185" s="31"/>
      <c r="O185" s="34"/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118">
        <v>42226.687510474534</v>
      </c>
      <c r="B186" s="117">
        <v>1770</v>
      </c>
      <c r="C186" s="23">
        <f t="shared" si="2"/>
        <v>50.121089999999995</v>
      </c>
      <c r="D186" s="23"/>
      <c r="E186" s="23"/>
      <c r="F186" s="25"/>
      <c r="G186" s="26"/>
      <c r="H186" s="117">
        <v>123.56658340206191</v>
      </c>
      <c r="I186" s="119">
        <v>0.12540135051546392</v>
      </c>
      <c r="J186" s="27">
        <v>123.44118205154645</v>
      </c>
      <c r="K186" s="29"/>
      <c r="L186" s="21">
        <f>'WASP DATA'!A444</f>
        <v>42225.902600000001</v>
      </c>
      <c r="M186" s="72">
        <f>'WASP DATA'!T444</f>
        <v>1.1132070000000001</v>
      </c>
      <c r="N186" s="31"/>
      <c r="O186" s="34"/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118">
        <v>42226.697927199071</v>
      </c>
      <c r="B187" s="117">
        <v>1770</v>
      </c>
      <c r="C187" s="23">
        <f t="shared" si="2"/>
        <v>50.121089999999995</v>
      </c>
      <c r="D187" s="23"/>
      <c r="E187" s="23"/>
      <c r="F187" s="25"/>
      <c r="G187" s="26"/>
      <c r="H187" s="117">
        <v>122.08966948453612</v>
      </c>
      <c r="I187" s="119">
        <v>0.12548537113402064</v>
      </c>
      <c r="J187" s="27">
        <v>121.9641841134021</v>
      </c>
      <c r="K187" s="29"/>
      <c r="L187" s="21">
        <f>'WASP DATA'!A445</f>
        <v>42225.911699999997</v>
      </c>
      <c r="M187" s="72">
        <f>'WASP DATA'!T445</f>
        <v>1.0626903999999999</v>
      </c>
      <c r="N187" s="31"/>
      <c r="O187" s="34"/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118">
        <v>42226.708343923608</v>
      </c>
      <c r="B188" s="117">
        <v>1770</v>
      </c>
      <c r="C188" s="23">
        <f t="shared" si="2"/>
        <v>50.121089999999995</v>
      </c>
      <c r="D188" s="23"/>
      <c r="E188" s="23"/>
      <c r="F188" s="25"/>
      <c r="G188" s="26"/>
      <c r="H188" s="117">
        <v>120.61275556701035</v>
      </c>
      <c r="I188" s="119">
        <v>0.12556939175257731</v>
      </c>
      <c r="J188" s="27">
        <v>120.48718617525778</v>
      </c>
      <c r="K188" s="29"/>
      <c r="L188" s="21">
        <f>'WASP DATA'!A446</f>
        <v>42225.922400000003</v>
      </c>
      <c r="M188" s="72">
        <f>'WASP DATA'!T446</f>
        <v>1.006545</v>
      </c>
      <c r="N188" s="31"/>
      <c r="O188" s="34"/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118">
        <v>42226.718760648146</v>
      </c>
      <c r="B189" s="117">
        <v>1750</v>
      </c>
      <c r="C189" s="23">
        <f t="shared" si="2"/>
        <v>49.554749999999999</v>
      </c>
      <c r="D189" s="23"/>
      <c r="E189" s="23"/>
      <c r="F189" s="25"/>
      <c r="G189" s="26"/>
      <c r="H189" s="117">
        <v>119.13584164948456</v>
      </c>
      <c r="I189" s="119">
        <v>0.125653412371134</v>
      </c>
      <c r="J189" s="27">
        <v>119.01018823711343</v>
      </c>
      <c r="K189" s="29"/>
      <c r="L189" s="21">
        <f>'WASP DATA'!A447</f>
        <v>42225.931600000004</v>
      </c>
      <c r="M189" s="72">
        <f>'WASP DATA'!T447</f>
        <v>0.96071404000000005</v>
      </c>
      <c r="N189" s="31"/>
      <c r="O189" s="34"/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118">
        <v>42226.729177372683</v>
      </c>
      <c r="B190" s="117">
        <v>1770</v>
      </c>
      <c r="C190" s="23">
        <f t="shared" si="2"/>
        <v>50.121089999999995</v>
      </c>
      <c r="D190" s="23"/>
      <c r="E190" s="23"/>
      <c r="F190" s="25"/>
      <c r="G190" s="26"/>
      <c r="H190" s="117">
        <v>117.65892773195883</v>
      </c>
      <c r="I190" s="119">
        <v>0.12573743298969073</v>
      </c>
      <c r="J190" s="27">
        <v>117.53319029896913</v>
      </c>
      <c r="K190" s="29"/>
      <c r="L190" s="21">
        <f>'WASP DATA'!A448</f>
        <v>42225.942300000002</v>
      </c>
      <c r="M190" s="72">
        <f>'WASP DATA'!T448</f>
        <v>0.90980519999999998</v>
      </c>
      <c r="N190" s="31"/>
      <c r="O190" s="34"/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118">
        <v>42226.73959409722</v>
      </c>
      <c r="B191" s="117">
        <v>1750</v>
      </c>
      <c r="C191" s="23">
        <f t="shared" si="2"/>
        <v>49.554749999999999</v>
      </c>
      <c r="D191" s="23"/>
      <c r="E191" s="23"/>
      <c r="F191" s="25"/>
      <c r="G191" s="26"/>
      <c r="H191" s="117">
        <v>116.18201381443301</v>
      </c>
      <c r="I191" s="119">
        <v>0.12582145360824742</v>
      </c>
      <c r="J191" s="27">
        <v>116.05619236082475</v>
      </c>
      <c r="K191" s="29"/>
      <c r="L191" s="21">
        <f>'WASP DATA'!A449</f>
        <v>42225.951500000003</v>
      </c>
      <c r="M191" s="72">
        <f>'WASP DATA'!T449</f>
        <v>0.86827120000000002</v>
      </c>
      <c r="N191" s="31"/>
      <c r="O191" s="34"/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118">
        <v>42226.750010821757</v>
      </c>
      <c r="B192" s="117">
        <v>1740</v>
      </c>
      <c r="C192" s="23">
        <f t="shared" si="2"/>
        <v>49.27158</v>
      </c>
      <c r="D192" s="23"/>
      <c r="E192" s="23"/>
      <c r="F192" s="25"/>
      <c r="G192" s="26"/>
      <c r="H192" s="117">
        <v>114.70509989690724</v>
      </c>
      <c r="I192" s="119">
        <v>0.12590547422680412</v>
      </c>
      <c r="J192" s="27">
        <v>114.57919442268044</v>
      </c>
      <c r="K192" s="29"/>
      <c r="L192" s="21">
        <f>'WASP DATA'!A450</f>
        <v>42225.962200000002</v>
      </c>
      <c r="M192" s="72">
        <f>'WASP DATA'!T450</f>
        <v>0.82215669999999996</v>
      </c>
      <c r="N192" s="31"/>
      <c r="O192" s="34"/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118">
        <v>42226.760427546295</v>
      </c>
      <c r="B193" s="117">
        <v>1740</v>
      </c>
      <c r="C193" s="23">
        <f t="shared" si="2"/>
        <v>49.27158</v>
      </c>
      <c r="D193" s="23"/>
      <c r="E193" s="23"/>
      <c r="F193" s="25"/>
      <c r="G193" s="26"/>
      <c r="H193" s="117">
        <v>113.22818597938145</v>
      </c>
      <c r="I193" s="119">
        <v>0.12598949484536082</v>
      </c>
      <c r="J193" s="27">
        <v>113.10219648453609</v>
      </c>
      <c r="K193" s="29"/>
      <c r="L193" s="21">
        <f>'WASP DATA'!A451</f>
        <v>42225.9715</v>
      </c>
      <c r="M193" s="72">
        <f>'WASP DATA'!T451</f>
        <v>0.78454979999999996</v>
      </c>
      <c r="N193" s="31"/>
      <c r="O193" s="34"/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118">
        <v>42226.770844270832</v>
      </c>
      <c r="B194" s="117">
        <v>1740</v>
      </c>
      <c r="C194" s="23">
        <f t="shared" si="2"/>
        <v>49.27158</v>
      </c>
      <c r="D194" s="23"/>
      <c r="E194" s="23"/>
      <c r="F194" s="25"/>
      <c r="G194" s="26"/>
      <c r="H194" s="117">
        <v>111.75127206185566</v>
      </c>
      <c r="I194" s="119">
        <v>0.12607351546391751</v>
      </c>
      <c r="J194" s="27">
        <v>111.62519854639174</v>
      </c>
      <c r="K194" s="29"/>
      <c r="L194" s="21">
        <f>'WASP DATA'!A452</f>
        <v>42225.982300000003</v>
      </c>
      <c r="M194" s="72">
        <f>'WASP DATA'!T452</f>
        <v>0.74281050000000004</v>
      </c>
      <c r="N194" s="31"/>
      <c r="O194" s="34"/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118">
        <v>42226.781260995369</v>
      </c>
      <c r="B195" s="117">
        <v>1740</v>
      </c>
      <c r="C195" s="23">
        <f t="shared" si="2"/>
        <v>49.27158</v>
      </c>
      <c r="D195" s="23"/>
      <c r="E195" s="23"/>
      <c r="F195" s="25"/>
      <c r="G195" s="26"/>
      <c r="H195" s="117">
        <v>110.27435814432992</v>
      </c>
      <c r="I195" s="119">
        <v>0.12615753608247418</v>
      </c>
      <c r="J195" s="27">
        <v>110.14820060824745</v>
      </c>
      <c r="K195" s="29"/>
      <c r="L195" s="21">
        <f>'WASP DATA'!A453</f>
        <v>42225.991499999996</v>
      </c>
      <c r="M195" s="72">
        <f>'WASP DATA'!T453</f>
        <v>0.70878200999999996</v>
      </c>
      <c r="N195" s="31"/>
      <c r="O195" s="34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118">
        <v>42226.791677719906</v>
      </c>
      <c r="B196" s="117">
        <v>1740</v>
      </c>
      <c r="C196" s="23">
        <f t="shared" ref="C196:C246" si="3">B196*0.028317</f>
        <v>49.27158</v>
      </c>
      <c r="D196" s="23"/>
      <c r="E196" s="23"/>
      <c r="F196" s="25"/>
      <c r="G196" s="26"/>
      <c r="H196" s="117">
        <v>108.79744422680412</v>
      </c>
      <c r="I196" s="119">
        <v>0.12624155670103093</v>
      </c>
      <c r="J196" s="27">
        <v>108.67120267010309</v>
      </c>
      <c r="K196" s="29"/>
      <c r="L196" s="21">
        <f>'WASP DATA'!A454</f>
        <v>42226.0023</v>
      </c>
      <c r="M196" s="72">
        <f>'WASP DATA'!T454</f>
        <v>0.67102843000000001</v>
      </c>
      <c r="N196" s="31"/>
      <c r="O196" s="34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118">
        <v>42226.802094444443</v>
      </c>
      <c r="B197" s="117">
        <v>3110</v>
      </c>
      <c r="C197" s="23">
        <f t="shared" si="3"/>
        <v>88.06586999999999</v>
      </c>
      <c r="D197" s="23"/>
      <c r="E197" s="23"/>
      <c r="F197" s="25"/>
      <c r="G197" s="26"/>
      <c r="H197" s="117">
        <v>107.32053030927835</v>
      </c>
      <c r="I197" s="119">
        <v>0.1263255773195876</v>
      </c>
      <c r="J197" s="27">
        <v>108.69420473195876</v>
      </c>
      <c r="K197" s="29"/>
      <c r="L197" s="21">
        <f>'WASP DATA'!A455</f>
        <v>42226.011599999998</v>
      </c>
      <c r="M197" s="72">
        <f>'WASP DATA'!T455</f>
        <v>0.64043819999999996</v>
      </c>
      <c r="N197" s="31"/>
      <c r="O197" s="34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118">
        <v>42226.812511168981</v>
      </c>
      <c r="B198" s="117">
        <v>3070</v>
      </c>
      <c r="C198" s="23">
        <f t="shared" si="3"/>
        <v>86.933189999999996</v>
      </c>
      <c r="D198" s="23"/>
      <c r="E198" s="23"/>
      <c r="F198" s="25"/>
      <c r="G198" s="26"/>
      <c r="H198" s="117">
        <v>105.84361639175256</v>
      </c>
      <c r="I198" s="119">
        <v>0.12640959793814432</v>
      </c>
      <c r="J198" s="27">
        <v>106.21720679381441</v>
      </c>
      <c r="K198" s="29"/>
      <c r="L198" s="21">
        <f>'WASP DATA'!A456</f>
        <v>42226.022400000002</v>
      </c>
      <c r="M198" s="72">
        <f>'WASP DATA'!T456</f>
        <v>0.60673949999999999</v>
      </c>
      <c r="N198" s="31"/>
      <c r="O198" s="34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118">
        <v>42226.822927893518</v>
      </c>
      <c r="B199" s="117">
        <v>3090</v>
      </c>
      <c r="C199" s="23">
        <f t="shared" si="3"/>
        <v>87.499529999999993</v>
      </c>
      <c r="D199" s="23"/>
      <c r="E199" s="23"/>
      <c r="F199" s="25"/>
      <c r="G199" s="26"/>
      <c r="H199" s="117">
        <v>104.36670247422681</v>
      </c>
      <c r="I199" s="119">
        <v>0.12649361855670102</v>
      </c>
      <c r="J199" s="27">
        <v>104.7402088556701</v>
      </c>
      <c r="K199" s="29"/>
      <c r="L199" s="21">
        <f>'WASP DATA'!A457</f>
        <v>42226.0317</v>
      </c>
      <c r="M199" s="72">
        <f>'WASP DATA'!T457</f>
        <v>0.57939569999999996</v>
      </c>
      <c r="N199" s="31"/>
      <c r="O199" s="34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118">
        <v>42226.833344618055</v>
      </c>
      <c r="B200" s="117">
        <v>3090</v>
      </c>
      <c r="C200" s="23">
        <f t="shared" si="3"/>
        <v>87.499529999999993</v>
      </c>
      <c r="D200" s="23"/>
      <c r="E200" s="23"/>
      <c r="F200" s="25"/>
      <c r="G200" s="26"/>
      <c r="H200" s="117">
        <v>102.88978855670102</v>
      </c>
      <c r="I200" s="119">
        <v>0.12657763917525772</v>
      </c>
      <c r="J200" s="27">
        <v>103.26321091752577</v>
      </c>
      <c r="K200" s="29"/>
      <c r="L200" s="21">
        <f>'WASP DATA'!A458</f>
        <v>42226.042600000001</v>
      </c>
      <c r="M200" s="72">
        <f>'WASP DATA'!T458</f>
        <v>0.5491374</v>
      </c>
      <c r="N200" s="31"/>
      <c r="O200" s="34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118">
        <v>42226.843761342592</v>
      </c>
      <c r="B201" s="117">
        <v>3090</v>
      </c>
      <c r="C201" s="23">
        <f t="shared" si="3"/>
        <v>87.499529999999993</v>
      </c>
      <c r="D201" s="23"/>
      <c r="E201" s="23"/>
      <c r="F201" s="25"/>
      <c r="G201" s="26"/>
      <c r="H201" s="117">
        <v>101.41287463917523</v>
      </c>
      <c r="I201" s="119">
        <v>0.12666165979381441</v>
      </c>
      <c r="J201" s="27">
        <v>101.78621297938142</v>
      </c>
      <c r="K201" s="29"/>
      <c r="L201" s="21">
        <f>'WASP DATA'!A459</f>
        <v>42226.051899999999</v>
      </c>
      <c r="M201" s="72">
        <f>'WASP DATA'!T459</f>
        <v>0.524509</v>
      </c>
      <c r="N201" s="31"/>
      <c r="O201" s="34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118">
        <v>42226.854178067129</v>
      </c>
      <c r="B202" s="117">
        <v>3050</v>
      </c>
      <c r="C202" s="23">
        <f t="shared" si="3"/>
        <v>86.366849999999999</v>
      </c>
      <c r="D202" s="23"/>
      <c r="E202" s="23"/>
      <c r="F202" s="25"/>
      <c r="G202" s="26"/>
      <c r="H202" s="117">
        <v>99.935960721649451</v>
      </c>
      <c r="I202" s="119">
        <v>0.12674568041237111</v>
      </c>
      <c r="J202" s="27">
        <v>100.30921504123708</v>
      </c>
      <c r="K202" s="29"/>
      <c r="L202" s="21">
        <f>'WASP DATA'!A460</f>
        <v>42226.061199999996</v>
      </c>
      <c r="M202" s="72">
        <f>'WASP DATA'!T460</f>
        <v>0.50100922000000003</v>
      </c>
      <c r="N202" s="31"/>
      <c r="O202" s="34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118">
        <v>42226.864594791667</v>
      </c>
      <c r="B203" s="117">
        <v>3070</v>
      </c>
      <c r="C203" s="23">
        <f t="shared" si="3"/>
        <v>86.933189999999996</v>
      </c>
      <c r="D203" s="23"/>
      <c r="E203" s="23"/>
      <c r="F203" s="25"/>
      <c r="G203" s="26"/>
      <c r="H203" s="117">
        <v>98.459046804123687</v>
      </c>
      <c r="I203" s="119">
        <v>0.12682970103092783</v>
      </c>
      <c r="J203" s="27">
        <v>98.832217103092759</v>
      </c>
      <c r="K203" s="29"/>
      <c r="L203" s="21">
        <f>'WASP DATA'!A461</f>
        <v>42226.072200000002</v>
      </c>
      <c r="M203" s="72">
        <f>'WASP DATA'!T461</f>
        <v>0.47493463000000002</v>
      </c>
      <c r="N203" s="31"/>
      <c r="O203" s="34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118">
        <v>42226.875011516204</v>
      </c>
      <c r="B204" s="117">
        <v>3030</v>
      </c>
      <c r="C204" s="23">
        <f t="shared" si="3"/>
        <v>85.800509999999989</v>
      </c>
      <c r="D204" s="23"/>
      <c r="E204" s="23"/>
      <c r="F204" s="25"/>
      <c r="G204" s="26"/>
      <c r="H204" s="117">
        <v>96.982132886597881</v>
      </c>
      <c r="I204" s="119">
        <v>0.1269137216494845</v>
      </c>
      <c r="J204" s="27">
        <v>97.355219164948394</v>
      </c>
      <c r="K204" s="29"/>
      <c r="L204" s="21">
        <f>'WASP DATA'!A462</f>
        <v>42226.0815</v>
      </c>
      <c r="M204" s="72">
        <f>'WASP DATA'!T462</f>
        <v>0.45367049999999998</v>
      </c>
      <c r="N204" s="31"/>
      <c r="O204" s="34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118">
        <v>42226.885428240741</v>
      </c>
      <c r="B205" s="117">
        <v>3030</v>
      </c>
      <c r="C205" s="23">
        <f t="shared" si="3"/>
        <v>85.800509999999989</v>
      </c>
      <c r="D205" s="23"/>
      <c r="E205" s="23"/>
      <c r="F205" s="25"/>
      <c r="G205" s="26"/>
      <c r="H205" s="117">
        <v>95.505218969072118</v>
      </c>
      <c r="I205" s="119">
        <v>0.12699774226804122</v>
      </c>
      <c r="J205" s="27">
        <v>95.878221226804072</v>
      </c>
      <c r="K205" s="29"/>
      <c r="L205" s="21">
        <f>'WASP DATA'!A463</f>
        <v>42226.092499999999</v>
      </c>
      <c r="M205" s="72">
        <f>'WASP DATA'!T463</f>
        <v>0.43005760999999998</v>
      </c>
      <c r="N205" s="31"/>
      <c r="O205" s="34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118">
        <v>42226.895844965278</v>
      </c>
      <c r="B206" s="117">
        <v>3000</v>
      </c>
      <c r="C206" s="23">
        <f t="shared" si="3"/>
        <v>84.950999999999993</v>
      </c>
      <c r="D206" s="23"/>
      <c r="E206" s="23"/>
      <c r="F206" s="25"/>
      <c r="G206" s="26"/>
      <c r="H206" s="117">
        <v>94.028305051546354</v>
      </c>
      <c r="I206" s="119">
        <v>0.12708176288659789</v>
      </c>
      <c r="J206" s="27">
        <v>94.40122328865975</v>
      </c>
      <c r="K206" s="29"/>
      <c r="L206" s="21">
        <f>'WASP DATA'!A464</f>
        <v>42226.101900000001</v>
      </c>
      <c r="M206" s="72">
        <f>'WASP DATA'!T464</f>
        <v>0.41078989999999999</v>
      </c>
      <c r="N206" s="31"/>
      <c r="O206" s="34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118">
        <v>42226.906261689815</v>
      </c>
      <c r="B207" s="117">
        <v>2980</v>
      </c>
      <c r="C207" s="23">
        <f t="shared" si="3"/>
        <v>84.384659999999997</v>
      </c>
      <c r="D207" s="23"/>
      <c r="E207" s="23"/>
      <c r="F207" s="25"/>
      <c r="G207" s="26"/>
      <c r="H207" s="117">
        <v>92.551391134020562</v>
      </c>
      <c r="I207" s="119">
        <v>0.12716578350515459</v>
      </c>
      <c r="J207" s="27">
        <v>92.924225350515414</v>
      </c>
      <c r="K207" s="29"/>
      <c r="L207" s="21">
        <f>'WASP DATA'!A465</f>
        <v>42226.111299999997</v>
      </c>
      <c r="M207" s="72">
        <f>'WASP DATA'!T465</f>
        <v>0.39237423999999999</v>
      </c>
      <c r="N207" s="31"/>
      <c r="O207" s="34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118">
        <v>42226.916678414353</v>
      </c>
      <c r="B208" s="117">
        <v>2960</v>
      </c>
      <c r="C208" s="23">
        <f t="shared" si="3"/>
        <v>83.81832</v>
      </c>
      <c r="D208" s="23"/>
      <c r="E208" s="23"/>
      <c r="F208" s="25"/>
      <c r="G208" s="26"/>
      <c r="H208" s="117">
        <v>91.074477216494785</v>
      </c>
      <c r="I208" s="119">
        <v>0.12724980412371131</v>
      </c>
      <c r="J208" s="27">
        <v>91.447227412371078</v>
      </c>
      <c r="K208" s="29"/>
      <c r="L208" s="21"/>
      <c r="M208" s="72"/>
      <c r="N208" s="31"/>
      <c r="O208" s="34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118">
        <v>42226.92709513889</v>
      </c>
      <c r="B209" s="117">
        <v>2960</v>
      </c>
      <c r="C209" s="23">
        <f t="shared" si="3"/>
        <v>83.81832</v>
      </c>
      <c r="D209" s="23"/>
      <c r="E209" s="23"/>
      <c r="F209" s="25"/>
      <c r="G209" s="26"/>
      <c r="H209" s="117">
        <v>89.597563298969007</v>
      </c>
      <c r="I209" s="119">
        <v>0.12733382474226801</v>
      </c>
      <c r="J209" s="27">
        <v>89.970229474226741</v>
      </c>
      <c r="K209" s="29"/>
      <c r="L209" s="21"/>
      <c r="M209" s="72"/>
      <c r="N209" s="31"/>
      <c r="O209" s="34"/>
      <c r="P209" s="43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118">
        <v>42226.937511863427</v>
      </c>
      <c r="B210" s="117">
        <v>2900</v>
      </c>
      <c r="C210" s="23">
        <f t="shared" si="3"/>
        <v>82.119299999999996</v>
      </c>
      <c r="D210" s="23"/>
      <c r="E210" s="23"/>
      <c r="F210" s="25"/>
      <c r="G210" s="26"/>
      <c r="H210" s="117">
        <v>88.120649381443229</v>
      </c>
      <c r="I210" s="119">
        <v>0.12741784536082471</v>
      </c>
      <c r="J210" s="27">
        <v>88.493231536082405</v>
      </c>
      <c r="K210" s="29"/>
      <c r="L210" s="21"/>
      <c r="M210" s="72"/>
      <c r="N210" s="31"/>
      <c r="O210" s="34"/>
      <c r="P210" s="43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118">
        <v>42226.947928587964</v>
      </c>
      <c r="B211" s="117">
        <v>2880</v>
      </c>
      <c r="C211" s="23">
        <f t="shared" si="3"/>
        <v>81.552959999999999</v>
      </c>
      <c r="D211" s="23"/>
      <c r="E211" s="23"/>
      <c r="F211" s="25"/>
      <c r="G211" s="26"/>
      <c r="H211" s="117">
        <v>86.64373546391748</v>
      </c>
      <c r="I211" s="119">
        <v>0.1275018659793814</v>
      </c>
      <c r="J211" s="27">
        <v>87.016233597938097</v>
      </c>
      <c r="K211" s="29"/>
      <c r="L211" s="21"/>
      <c r="M211" s="72"/>
      <c r="N211" s="31"/>
      <c r="O211" s="34"/>
      <c r="P211" s="43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118">
        <v>42226.958345312501</v>
      </c>
      <c r="B212" s="117">
        <v>2870</v>
      </c>
      <c r="C212" s="23">
        <f t="shared" si="3"/>
        <v>81.26979</v>
      </c>
      <c r="D212" s="23"/>
      <c r="E212" s="23"/>
      <c r="F212" s="25"/>
      <c r="G212" s="26"/>
      <c r="H212" s="117">
        <v>85.16682154639166</v>
      </c>
      <c r="I212" s="119">
        <v>0.1275858865979381</v>
      </c>
      <c r="J212" s="27">
        <v>85.539235659793718</v>
      </c>
      <c r="K212" s="29"/>
      <c r="L212" s="21"/>
      <c r="M212" s="72"/>
      <c r="N212" s="31"/>
      <c r="O212" s="34"/>
      <c r="P212" s="43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118">
        <v>42226.968762037039</v>
      </c>
      <c r="B213" s="117">
        <v>2810</v>
      </c>
      <c r="C213" s="23">
        <f t="shared" si="3"/>
        <v>79.570769999999996</v>
      </c>
      <c r="D213" s="23"/>
      <c r="E213" s="23"/>
      <c r="F213" s="25"/>
      <c r="G213" s="26"/>
      <c r="H213" s="117">
        <v>83.68990762886591</v>
      </c>
      <c r="I213" s="119">
        <v>0.12766990721649479</v>
      </c>
      <c r="J213" s="27">
        <v>84.06223772164941</v>
      </c>
      <c r="K213" s="29"/>
      <c r="L213" s="21"/>
      <c r="M213" s="72"/>
      <c r="N213" s="31"/>
      <c r="O213" s="34"/>
      <c r="P213" s="43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118">
        <v>42226.979178761576</v>
      </c>
      <c r="B214" s="117">
        <v>2790</v>
      </c>
      <c r="C214" s="23">
        <f t="shared" si="3"/>
        <v>79.004429999999999</v>
      </c>
      <c r="D214" s="23"/>
      <c r="E214" s="23"/>
      <c r="F214" s="25"/>
      <c r="G214" s="26"/>
      <c r="H214" s="117">
        <v>82.21299371134009</v>
      </c>
      <c r="I214" s="119">
        <v>0.12775392783505152</v>
      </c>
      <c r="J214" s="27">
        <v>82.585239783505045</v>
      </c>
      <c r="K214" s="29"/>
      <c r="L214" s="21"/>
      <c r="M214" s="72"/>
      <c r="N214" s="31"/>
      <c r="O214" s="34"/>
      <c r="P214" s="43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118">
        <v>42226.989595486113</v>
      </c>
      <c r="B215" s="117">
        <v>2790</v>
      </c>
      <c r="C215" s="23">
        <f t="shared" si="3"/>
        <v>79.004429999999999</v>
      </c>
      <c r="D215" s="23"/>
      <c r="E215" s="23"/>
      <c r="F215" s="25"/>
      <c r="G215" s="26"/>
      <c r="H215" s="117">
        <v>80.736079793814341</v>
      </c>
      <c r="I215" s="119">
        <v>0.12783794845360821</v>
      </c>
      <c r="J215" s="27">
        <v>81.108241845360737</v>
      </c>
      <c r="K215" s="29"/>
      <c r="L215" s="21"/>
      <c r="M215" s="72"/>
      <c r="N215" s="31"/>
      <c r="O215" s="34"/>
      <c r="P215" s="43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118">
        <v>42227.00001221065</v>
      </c>
      <c r="B216" s="117">
        <v>2790</v>
      </c>
      <c r="C216" s="23">
        <f t="shared" si="3"/>
        <v>79.004429999999999</v>
      </c>
      <c r="D216" s="23"/>
      <c r="E216" s="23"/>
      <c r="F216" s="25"/>
      <c r="G216" s="26"/>
      <c r="H216" s="117">
        <v>79.259165876288563</v>
      </c>
      <c r="I216" s="119">
        <v>0.12792196907216491</v>
      </c>
      <c r="J216" s="27">
        <v>79.631243907216401</v>
      </c>
      <c r="K216" s="29"/>
      <c r="L216" s="21"/>
      <c r="M216" s="72"/>
      <c r="N216" s="31"/>
      <c r="O216" s="34"/>
      <c r="P216" s="43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118">
        <v>42227.010428935188</v>
      </c>
      <c r="B217" s="117">
        <v>2760</v>
      </c>
      <c r="C217" s="23">
        <f t="shared" si="3"/>
        <v>78.15491999999999</v>
      </c>
      <c r="D217" s="23"/>
      <c r="E217" s="23"/>
      <c r="F217" s="25"/>
      <c r="G217" s="26"/>
      <c r="H217" s="117">
        <v>77.782251958762771</v>
      </c>
      <c r="I217" s="119">
        <v>0.12800598969072158</v>
      </c>
      <c r="J217" s="27">
        <v>78.154245969072051</v>
      </c>
      <c r="K217" s="29"/>
      <c r="L217" s="21"/>
      <c r="M217" s="72"/>
      <c r="N217" s="31"/>
      <c r="O217" s="34"/>
      <c r="P217" s="43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118">
        <v>42227.020845659725</v>
      </c>
      <c r="B218" s="117">
        <v>2720</v>
      </c>
      <c r="C218" s="23">
        <f t="shared" si="3"/>
        <v>77.022239999999996</v>
      </c>
      <c r="D218" s="23"/>
      <c r="E218" s="23"/>
      <c r="F218" s="25"/>
      <c r="G218" s="26"/>
      <c r="H218" s="117">
        <v>76.305338041237007</v>
      </c>
      <c r="I218" s="119">
        <v>0.1280900103092783</v>
      </c>
      <c r="J218" s="27">
        <v>76.677248030927728</v>
      </c>
      <c r="K218" s="29"/>
      <c r="L218" s="21"/>
      <c r="M218" s="72"/>
      <c r="N218" s="31"/>
      <c r="O218" s="45"/>
      <c r="P218" s="43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118">
        <v>42227.031262384262</v>
      </c>
      <c r="B219" s="117">
        <v>2700</v>
      </c>
      <c r="C219" s="23">
        <f t="shared" si="3"/>
        <v>76.4559</v>
      </c>
      <c r="D219" s="23"/>
      <c r="E219" s="23"/>
      <c r="F219" s="25"/>
      <c r="G219" s="26"/>
      <c r="H219" s="117">
        <v>74.82842412371123</v>
      </c>
      <c r="I219" s="119">
        <v>0.128174030927835</v>
      </c>
      <c r="J219" s="27">
        <v>75.200250092783392</v>
      </c>
      <c r="K219" s="29"/>
      <c r="L219" s="21"/>
      <c r="M219" s="72"/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118">
        <v>42227.041679108799</v>
      </c>
      <c r="B220" s="117">
        <v>2680</v>
      </c>
      <c r="C220" s="23">
        <f t="shared" si="3"/>
        <v>75.889559999999989</v>
      </c>
      <c r="D220" s="23"/>
      <c r="E220" s="23"/>
      <c r="F220" s="25"/>
      <c r="G220" s="26"/>
      <c r="H220" s="117">
        <v>73.351510206185438</v>
      </c>
      <c r="I220" s="119">
        <v>0.12825805154639169</v>
      </c>
      <c r="J220" s="27">
        <v>73.723252154639042</v>
      </c>
      <c r="K220" s="29"/>
      <c r="L220" s="21"/>
      <c r="M220" s="72"/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118">
        <v>42227.052095833336</v>
      </c>
      <c r="B221" s="117">
        <v>2630</v>
      </c>
      <c r="C221" s="23">
        <f t="shared" si="3"/>
        <v>74.473709999999997</v>
      </c>
      <c r="D221" s="23"/>
      <c r="E221" s="23"/>
      <c r="F221" s="25"/>
      <c r="G221" s="26"/>
      <c r="H221" s="117">
        <v>71.87459628865966</v>
      </c>
      <c r="I221" s="119">
        <v>0.12834207216494839</v>
      </c>
      <c r="J221" s="27">
        <v>72.246254216494705</v>
      </c>
      <c r="K221" s="29"/>
      <c r="L221" s="21"/>
      <c r="M221" s="72"/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118">
        <v>42227.062512557874</v>
      </c>
      <c r="B222" s="117">
        <v>2610</v>
      </c>
      <c r="C222" s="23">
        <f t="shared" si="3"/>
        <v>73.90737</v>
      </c>
      <c r="D222" s="23"/>
      <c r="E222" s="23"/>
      <c r="F222" s="25"/>
      <c r="G222" s="26"/>
      <c r="H222" s="117">
        <v>70.397682371133897</v>
      </c>
      <c r="I222" s="119">
        <v>0.12842609278350509</v>
      </c>
      <c r="J222" s="27">
        <v>70.769256278350397</v>
      </c>
      <c r="K222" s="29"/>
      <c r="L222" s="21"/>
      <c r="M222" s="72"/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118">
        <v>42227.072929282411</v>
      </c>
      <c r="B223" s="117">
        <v>2610</v>
      </c>
      <c r="C223" s="23">
        <f t="shared" si="3"/>
        <v>73.90737</v>
      </c>
      <c r="D223" s="23"/>
      <c r="E223" s="23"/>
      <c r="F223" s="25"/>
      <c r="G223" s="26"/>
      <c r="H223" s="117">
        <v>68.920768453608119</v>
      </c>
      <c r="I223" s="119">
        <v>0.12851011340206181</v>
      </c>
      <c r="J223" s="27">
        <v>69.292258340206061</v>
      </c>
      <c r="K223" s="29"/>
      <c r="L223" s="21"/>
      <c r="M223" s="72"/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118">
        <v>42227.083346006948</v>
      </c>
      <c r="B224" s="117">
        <v>2600</v>
      </c>
      <c r="C224" s="23">
        <f t="shared" si="3"/>
        <v>73.624200000000002</v>
      </c>
      <c r="D224" s="23"/>
      <c r="E224" s="23"/>
      <c r="F224" s="25"/>
      <c r="G224" s="26"/>
      <c r="H224" s="117">
        <v>67.443854536082341</v>
      </c>
      <c r="I224" s="119">
        <v>0.12859413402061848</v>
      </c>
      <c r="J224" s="27">
        <v>67.815260402061725</v>
      </c>
      <c r="K224" s="29"/>
      <c r="L224" s="21"/>
      <c r="M224" s="72"/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118">
        <v>42227.093762731478</v>
      </c>
      <c r="B225" s="117">
        <v>2600</v>
      </c>
      <c r="C225" s="23">
        <f t="shared" si="3"/>
        <v>73.624200000000002</v>
      </c>
      <c r="D225" s="23"/>
      <c r="E225" s="23"/>
      <c r="F225" s="25"/>
      <c r="G225" s="26"/>
      <c r="H225" s="117">
        <v>65.966940618556563</v>
      </c>
      <c r="I225" s="119">
        <v>0.1286781546391752</v>
      </c>
      <c r="J225" s="27">
        <v>66.338262463917388</v>
      </c>
      <c r="K225" s="29"/>
      <c r="L225" s="21"/>
      <c r="M225" s="72"/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118">
        <v>42227.104179456015</v>
      </c>
      <c r="B226" s="117">
        <v>2560</v>
      </c>
      <c r="C226" s="23">
        <f t="shared" si="3"/>
        <v>72.491519999999994</v>
      </c>
      <c r="D226" s="23"/>
      <c r="E226" s="23"/>
      <c r="F226" s="25"/>
      <c r="G226" s="26"/>
      <c r="H226" s="117">
        <v>64.4900267010308</v>
      </c>
      <c r="I226" s="119">
        <v>0.1287621752577319</v>
      </c>
      <c r="J226" s="27">
        <v>64.861264525773066</v>
      </c>
      <c r="K226" s="29"/>
      <c r="L226" s="21"/>
      <c r="M226" s="72"/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118">
        <v>42227.114596180552</v>
      </c>
      <c r="B227" s="117">
        <v>2530</v>
      </c>
      <c r="C227" s="23">
        <f t="shared" si="3"/>
        <v>71.642009999999999</v>
      </c>
      <c r="D227" s="23"/>
      <c r="E227" s="23"/>
      <c r="F227" s="25"/>
      <c r="G227" s="26"/>
      <c r="H227" s="117">
        <v>63.013112783505022</v>
      </c>
      <c r="I227" s="119">
        <v>0.12884619587628859</v>
      </c>
      <c r="J227" s="27">
        <v>63.384266587628737</v>
      </c>
      <c r="K227" s="29"/>
      <c r="L227" s="21"/>
      <c r="M227" s="72"/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118">
        <v>42227.12501290509</v>
      </c>
      <c r="B228" s="117">
        <v>2480</v>
      </c>
      <c r="C228" s="23">
        <f t="shared" si="3"/>
        <v>70.226159999999993</v>
      </c>
      <c r="D228" s="23"/>
      <c r="E228" s="23"/>
      <c r="F228" s="25"/>
      <c r="G228" s="26"/>
      <c r="H228" s="117">
        <v>61.536198865979244</v>
      </c>
      <c r="I228" s="119">
        <v>0.12893021649484529</v>
      </c>
      <c r="J228" s="27">
        <v>61.907268649484401</v>
      </c>
      <c r="K228" s="29"/>
      <c r="L228" s="21"/>
      <c r="M228" s="72"/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118">
        <v>42227.135429629627</v>
      </c>
      <c r="B229" s="117">
        <v>2480</v>
      </c>
      <c r="C229" s="23">
        <f t="shared" si="3"/>
        <v>70.226159999999993</v>
      </c>
      <c r="D229" s="23"/>
      <c r="E229" s="23"/>
      <c r="F229" s="25"/>
      <c r="G229" s="26"/>
      <c r="H229" s="117">
        <v>60.059284948453481</v>
      </c>
      <c r="I229" s="119">
        <v>0.12901423711340201</v>
      </c>
      <c r="J229" s="27">
        <v>60.430270711340079</v>
      </c>
      <c r="K229" s="29"/>
      <c r="L229" s="21"/>
      <c r="M229" s="72"/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118">
        <v>42227.145846354164</v>
      </c>
      <c r="B230" s="117">
        <v>2480</v>
      </c>
      <c r="C230" s="23">
        <f t="shared" si="3"/>
        <v>70.226159999999993</v>
      </c>
      <c r="D230" s="23"/>
      <c r="E230" s="23"/>
      <c r="F230" s="25"/>
      <c r="G230" s="26"/>
      <c r="H230" s="117">
        <v>58.58237103092771</v>
      </c>
      <c r="I230" s="119">
        <v>0.12909825773195868</v>
      </c>
      <c r="J230" s="27">
        <v>58.953272773195749</v>
      </c>
      <c r="K230" s="29"/>
      <c r="L230" s="21"/>
      <c r="M230" s="72"/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118">
        <v>42227.156263078701</v>
      </c>
      <c r="B231" s="117">
        <v>2460</v>
      </c>
      <c r="C231" s="23">
        <f t="shared" si="3"/>
        <v>69.659819999999996</v>
      </c>
      <c r="D231" s="23"/>
      <c r="E231" s="23"/>
      <c r="F231" s="25"/>
      <c r="G231" s="26"/>
      <c r="H231" s="117">
        <v>57.105457113401933</v>
      </c>
      <c r="I231" s="119">
        <v>0.12918227835051538</v>
      </c>
      <c r="J231" s="27">
        <v>57.47627483505142</v>
      </c>
      <c r="K231" s="29"/>
      <c r="L231" s="21"/>
      <c r="M231" s="72"/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118">
        <v>42227.166679803238</v>
      </c>
      <c r="B232" s="117">
        <v>2410</v>
      </c>
      <c r="C232" s="23">
        <f t="shared" si="3"/>
        <v>68.24396999999999</v>
      </c>
      <c r="D232" s="23"/>
      <c r="E232" s="23"/>
      <c r="F232" s="25"/>
      <c r="G232" s="26"/>
      <c r="H232" s="117">
        <v>55.628543195876148</v>
      </c>
      <c r="I232" s="119">
        <v>0.12926629896907207</v>
      </c>
      <c r="J232" s="27">
        <v>55.999276896907077</v>
      </c>
      <c r="K232" s="29"/>
      <c r="L232" s="21"/>
      <c r="M232" s="72"/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118">
        <v>42227.177096527776</v>
      </c>
      <c r="B233" s="117">
        <v>2410</v>
      </c>
      <c r="C233" s="23">
        <f t="shared" si="3"/>
        <v>68.24396999999999</v>
      </c>
      <c r="D233" s="23"/>
      <c r="E233" s="23"/>
      <c r="F233" s="25"/>
      <c r="G233" s="26"/>
      <c r="H233" s="117">
        <v>54.15162927835037</v>
      </c>
      <c r="I233" s="119">
        <v>0.12935031958762877</v>
      </c>
      <c r="J233" s="27">
        <v>54.52227895876274</v>
      </c>
      <c r="K233" s="29"/>
      <c r="L233" s="21"/>
      <c r="M233" s="215"/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118">
        <v>42227.187513252313</v>
      </c>
      <c r="B234" s="117">
        <v>2410</v>
      </c>
      <c r="C234" s="23">
        <f t="shared" si="3"/>
        <v>68.24396999999999</v>
      </c>
      <c r="D234" s="23"/>
      <c r="E234" s="23"/>
      <c r="F234" s="25"/>
      <c r="G234" s="26"/>
      <c r="H234" s="117">
        <v>52.674715360824599</v>
      </c>
      <c r="I234" s="119">
        <v>0.12943434020618544</v>
      </c>
      <c r="J234" s="27">
        <v>53.045281020618411</v>
      </c>
      <c r="K234" s="29"/>
      <c r="L234" s="21"/>
      <c r="M234" s="215"/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118">
        <v>42227.19792997685</v>
      </c>
      <c r="B235" s="117">
        <v>2390</v>
      </c>
      <c r="C235" s="23">
        <f t="shared" si="3"/>
        <v>67.677629999999994</v>
      </c>
      <c r="D235" s="23"/>
      <c r="E235" s="23"/>
      <c r="F235" s="25"/>
      <c r="G235" s="26"/>
      <c r="H235" s="117">
        <v>51.197801443298836</v>
      </c>
      <c r="I235" s="119">
        <v>0.12951836082474216</v>
      </c>
      <c r="J235" s="27">
        <v>51.568283082474096</v>
      </c>
      <c r="K235" s="29"/>
      <c r="L235" s="21"/>
      <c r="M235" s="215"/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118">
        <v>42227.208346701387</v>
      </c>
      <c r="B236" s="117">
        <v>2410</v>
      </c>
      <c r="C236" s="23">
        <f t="shared" si="3"/>
        <v>68.24396999999999</v>
      </c>
      <c r="D236" s="23"/>
      <c r="E236" s="23"/>
      <c r="F236" s="25"/>
      <c r="G236" s="26"/>
      <c r="H236" s="117">
        <v>49.720887525773065</v>
      </c>
      <c r="I236" s="119">
        <v>0.12960238144329883</v>
      </c>
      <c r="J236" s="27">
        <v>50.091285144329767</v>
      </c>
      <c r="K236" s="29"/>
      <c r="L236" s="21"/>
      <c r="M236" s="215"/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118">
        <v>42227.218763425924</v>
      </c>
      <c r="B237" s="117">
        <v>2360</v>
      </c>
      <c r="C237" s="23">
        <f t="shared" si="3"/>
        <v>66.828119999999998</v>
      </c>
      <c r="D237" s="23"/>
      <c r="E237" s="23"/>
      <c r="F237" s="25"/>
      <c r="G237" s="26"/>
      <c r="H237" s="117">
        <v>48.243973608247295</v>
      </c>
      <c r="I237" s="119">
        <v>0.12968640206185558</v>
      </c>
      <c r="J237" s="27">
        <v>48.614287206185438</v>
      </c>
      <c r="K237" s="29"/>
      <c r="L237" s="21"/>
      <c r="M237" s="215"/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118">
        <v>42227.229180150462</v>
      </c>
      <c r="B238" s="117">
        <v>2310</v>
      </c>
      <c r="C238" s="23">
        <f t="shared" si="3"/>
        <v>65.412269999999992</v>
      </c>
      <c r="D238" s="23"/>
      <c r="E238" s="23"/>
      <c r="F238" s="25"/>
      <c r="G238" s="26"/>
      <c r="H238" s="117">
        <v>46.767059690721531</v>
      </c>
      <c r="I238" s="119">
        <v>0.12977042268041225</v>
      </c>
      <c r="J238" s="27">
        <v>47.137289268041116</v>
      </c>
      <c r="K238" s="29"/>
      <c r="L238" s="21"/>
      <c r="M238" s="215"/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118">
        <v>42227.239596874999</v>
      </c>
      <c r="B239" s="117">
        <v>2310</v>
      </c>
      <c r="C239" s="23">
        <f t="shared" si="3"/>
        <v>65.412269999999992</v>
      </c>
      <c r="D239" s="23"/>
      <c r="E239" s="23"/>
      <c r="F239" s="25"/>
      <c r="G239" s="26"/>
      <c r="H239" s="117">
        <v>45.290145773195746</v>
      </c>
      <c r="I239" s="119">
        <v>0.12985444329896895</v>
      </c>
      <c r="J239" s="27">
        <v>45.660291329896779</v>
      </c>
      <c r="K239" s="29"/>
      <c r="L239" s="21"/>
      <c r="M239" s="215"/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118">
        <v>42227.250013599536</v>
      </c>
      <c r="B240" s="117">
        <v>2270</v>
      </c>
      <c r="C240" s="23">
        <f t="shared" si="3"/>
        <v>64.279589999999999</v>
      </c>
      <c r="D240" s="23"/>
      <c r="E240" s="23"/>
      <c r="F240" s="25"/>
      <c r="G240" s="26"/>
      <c r="H240" s="117">
        <v>43.813231855669969</v>
      </c>
      <c r="I240" s="119">
        <v>0.12993846391752567</v>
      </c>
      <c r="J240" s="27">
        <v>44.183293391752443</v>
      </c>
      <c r="K240" s="29"/>
      <c r="L240" s="21"/>
      <c r="M240" s="215"/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118">
        <v>42227.260430324073</v>
      </c>
      <c r="B241" s="117">
        <v>2270</v>
      </c>
      <c r="C241" s="23">
        <f t="shared" si="3"/>
        <v>64.279589999999999</v>
      </c>
      <c r="D241" s="23"/>
      <c r="E241" s="23"/>
      <c r="F241" s="25"/>
      <c r="G241" s="26"/>
      <c r="H241" s="117">
        <v>42.336317938144191</v>
      </c>
      <c r="I241" s="119">
        <v>0.13002248453608237</v>
      </c>
      <c r="J241" s="27">
        <v>42.706295453608107</v>
      </c>
      <c r="K241" s="29"/>
      <c r="L241" s="21"/>
      <c r="M241" s="215"/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118">
        <v>42227.27084704861</v>
      </c>
      <c r="B242" s="117">
        <v>2200</v>
      </c>
      <c r="C242" s="23">
        <f t="shared" si="3"/>
        <v>62.297399999999996</v>
      </c>
      <c r="D242" s="23"/>
      <c r="E242" s="23"/>
      <c r="F242" s="25"/>
      <c r="G242" s="26"/>
      <c r="H242" s="117">
        <v>40.859404020618435</v>
      </c>
      <c r="I242" s="119">
        <v>0.13010650515463906</v>
      </c>
      <c r="J242" s="27">
        <v>41.229297515463799</v>
      </c>
      <c r="K242" s="29"/>
      <c r="L242" s="21"/>
      <c r="M242" s="215"/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118">
        <v>42227.281263773148</v>
      </c>
      <c r="B243" s="117">
        <v>2230</v>
      </c>
      <c r="C243" s="23">
        <f t="shared" si="3"/>
        <v>63.146909999999998</v>
      </c>
      <c r="D243" s="23"/>
      <c r="E243" s="23"/>
      <c r="F243" s="25"/>
      <c r="G243" s="26"/>
      <c r="H243" s="117">
        <v>39.382490103092671</v>
      </c>
      <c r="I243" s="119">
        <v>0.13019052577319573</v>
      </c>
      <c r="J243" s="27">
        <v>39.752299577319476</v>
      </c>
      <c r="K243" s="29"/>
      <c r="L243" s="21"/>
      <c r="M243" s="215"/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118">
        <v>42227.291680497685</v>
      </c>
      <c r="B244" s="117">
        <v>2190</v>
      </c>
      <c r="C244" s="23">
        <f t="shared" si="3"/>
        <v>62.014229999999998</v>
      </c>
      <c r="D244" s="23"/>
      <c r="E244" s="23"/>
      <c r="F244" s="25"/>
      <c r="G244" s="26"/>
      <c r="H244" s="117">
        <v>37.9055761855669</v>
      </c>
      <c r="I244" s="119">
        <v>0.13027454639175245</v>
      </c>
      <c r="J244" s="27">
        <v>38.275301639175147</v>
      </c>
      <c r="K244" s="29"/>
      <c r="L244" s="21"/>
      <c r="M244" s="215"/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118">
        <v>42227.302097222222</v>
      </c>
      <c r="B245" s="117">
        <v>2160</v>
      </c>
      <c r="C245" s="23">
        <f t="shared" si="3"/>
        <v>61.164719999999996</v>
      </c>
      <c r="D245" s="23"/>
      <c r="E245" s="23"/>
      <c r="F245" s="25"/>
      <c r="G245" s="26"/>
      <c r="H245" s="105"/>
      <c r="I245" s="119">
        <v>0.13035856701030912</v>
      </c>
      <c r="J245" s="27">
        <v>-0.13035856701030912</v>
      </c>
      <c r="K245" s="29"/>
      <c r="L245" s="21"/>
      <c r="M245" s="215"/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118">
        <v>42227.312513946759</v>
      </c>
      <c r="B246" s="117">
        <v>2140</v>
      </c>
      <c r="C246" s="23">
        <f t="shared" si="3"/>
        <v>60.598379999999999</v>
      </c>
      <c r="D246" s="23"/>
      <c r="E246" s="23"/>
      <c r="F246" s="25"/>
      <c r="G246" s="26"/>
      <c r="H246" s="105"/>
      <c r="I246" s="119">
        <v>0.13044258762886587</v>
      </c>
      <c r="J246" s="27">
        <v>-0.13044258762886587</v>
      </c>
      <c r="K246" s="29"/>
      <c r="L246" s="21"/>
      <c r="M246" s="215"/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131"/>
      <c r="B247" s="131"/>
      <c r="D247" s="23"/>
      <c r="E247" s="23"/>
      <c r="F247" s="25"/>
      <c r="G247" s="26"/>
      <c r="H247" s="105"/>
      <c r="I247" s="119"/>
      <c r="J247" s="27"/>
      <c r="K247" s="29"/>
      <c r="L247" s="21"/>
      <c r="M247" s="215"/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H248" s="131"/>
      <c r="I248" s="131"/>
      <c r="J248" s="131"/>
      <c r="M248" s="131"/>
      <c r="O248" s="45"/>
      <c r="P248" s="34"/>
    </row>
    <row r="249" spans="1:28" x14ac:dyDescent="0.2">
      <c r="H249" s="131"/>
      <c r="I249" s="131"/>
      <c r="J249" s="131"/>
      <c r="O249" s="45"/>
      <c r="P249" s="34"/>
    </row>
    <row r="250" spans="1:28" x14ac:dyDescent="0.2">
      <c r="H250" s="131"/>
      <c r="I250" s="131"/>
      <c r="J250" s="131"/>
      <c r="O250" s="45"/>
      <c r="P250" s="34"/>
    </row>
    <row r="251" spans="1:28" x14ac:dyDescent="0.2">
      <c r="H251" s="131"/>
      <c r="I251" s="131"/>
      <c r="J251" s="131"/>
      <c r="O251" s="45"/>
      <c r="P251" s="34"/>
    </row>
    <row r="252" spans="1:28" x14ac:dyDescent="0.2">
      <c r="H252" s="131"/>
      <c r="I252" s="131"/>
      <c r="J252" s="131"/>
      <c r="O252" s="45"/>
      <c r="P252" s="34"/>
    </row>
    <row r="253" spans="1:28" x14ac:dyDescent="0.2">
      <c r="H253" s="131"/>
      <c r="I253" s="131"/>
      <c r="J253" s="131"/>
      <c r="O253" s="45"/>
      <c r="P253" s="34"/>
    </row>
    <row r="254" spans="1:28" x14ac:dyDescent="0.2">
      <c r="H254" s="131"/>
      <c r="I254" s="131"/>
      <c r="J254" s="131"/>
      <c r="O254" s="45"/>
      <c r="P254" s="34"/>
    </row>
    <row r="255" spans="1:28" x14ac:dyDescent="0.2">
      <c r="H255" s="131"/>
      <c r="I255" s="131"/>
      <c r="J255" s="131"/>
      <c r="O255" s="45"/>
      <c r="P255" s="34"/>
    </row>
    <row r="256" spans="1:28" x14ac:dyDescent="0.2">
      <c r="H256" s="131"/>
      <c r="I256" s="131"/>
      <c r="J256" s="131"/>
      <c r="O256" s="45"/>
      <c r="P256" s="34"/>
    </row>
    <row r="257" spans="1:13" x14ac:dyDescent="0.2">
      <c r="H257" s="131"/>
      <c r="I257" s="131"/>
      <c r="J257" s="131"/>
    </row>
    <row r="258" spans="1:13" x14ac:dyDescent="0.2">
      <c r="H258" s="131"/>
      <c r="I258" s="131"/>
      <c r="J258" s="131"/>
    </row>
    <row r="259" spans="1:13" x14ac:dyDescent="0.2">
      <c r="H259" s="131"/>
      <c r="I259" s="131"/>
      <c r="J259" s="131"/>
    </row>
    <row r="262" spans="1:13" x14ac:dyDescent="0.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</sheetData>
  <sheetProtection algorithmName="SHA-512" hashValue="1dIomDWh9dxSZYXiUHRgSditlRSOXa48ys3cE8wwQeBz/wnGIC0QXD8zBrS1n9sRxjot/Ft/NpVOTpsVbxBHpA==" saltValue="ffGbGAIQMq8YU2Q5GKefcQ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4:G247">
    <cfRule type="cellIs" dxfId="12" priority="3" operator="greaterThan">
      <formula>0</formula>
    </cfRule>
  </conditionalFormatting>
  <conditionalFormatting sqref="D16:F16 D170:F247 E4:F15 D84:F84 E17:F83 D99:F99 E85:F98 D168:F168 E100:F167">
    <cfRule type="cellIs" dxfId="11" priority="1" operator="greaterThan">
      <formula>0</formula>
    </cfRule>
    <cfRule type="cellIs" dxfId="10" priority="2" operator="greater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B317"/>
  <sheetViews>
    <sheetView topLeftCell="F1" workbookViewId="0">
      <selection activeCell="R5" sqref="R5:R8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113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6" t="s">
        <v>108</v>
      </c>
      <c r="I3" s="16" t="s">
        <v>109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101</v>
      </c>
    </row>
    <row r="4" spans="1:28" x14ac:dyDescent="0.2">
      <c r="A4" s="188">
        <v>42225.072916666664</v>
      </c>
      <c r="B4" s="122">
        <v>1900</v>
      </c>
      <c r="C4" s="23">
        <f t="shared" ref="C4:C67" si="0">B4*0.028317</f>
        <v>53.802299999999995</v>
      </c>
      <c r="D4" s="24"/>
      <c r="E4" s="25"/>
      <c r="F4" s="25"/>
      <c r="G4" s="26"/>
      <c r="H4" s="122"/>
      <c r="I4" s="122"/>
      <c r="K4" s="29"/>
      <c r="L4" s="21">
        <f>'WASP DATA'!A323</f>
        <v>42224.692199999998</v>
      </c>
      <c r="M4" s="72">
        <f>'WASP DATA'!U323</f>
        <v>0.16931813000000001</v>
      </c>
      <c r="N4" s="31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188">
        <v>42225.083333333336</v>
      </c>
      <c r="B5" s="117">
        <v>1930</v>
      </c>
      <c r="C5" s="23">
        <f t="shared" si="0"/>
        <v>54.651809999999998</v>
      </c>
      <c r="D5" s="24"/>
      <c r="E5" s="25"/>
      <c r="F5" s="25"/>
      <c r="G5" s="26"/>
      <c r="H5" s="125"/>
      <c r="I5" s="125"/>
      <c r="K5" s="29"/>
      <c r="L5" s="21">
        <f>'WASP DATA'!A324</f>
        <v>42224.701999999997</v>
      </c>
      <c r="M5" s="72">
        <f>'WASP DATA'!U324</f>
        <v>0.18772201999999999</v>
      </c>
      <c r="N5" s="31"/>
      <c r="Q5" s="34"/>
      <c r="R5" s="211" t="s">
        <v>133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188">
        <v>42225.09375</v>
      </c>
      <c r="B6" s="117">
        <v>1900</v>
      </c>
      <c r="C6" s="23">
        <f t="shared" si="0"/>
        <v>53.802299999999995</v>
      </c>
      <c r="D6" s="24"/>
      <c r="E6" s="25"/>
      <c r="F6" s="25"/>
      <c r="G6" s="26"/>
      <c r="H6" s="125"/>
      <c r="I6" s="125"/>
      <c r="K6" s="29"/>
      <c r="L6" s="21">
        <f>'WASP DATA'!A325</f>
        <v>42224.713300000003</v>
      </c>
      <c r="M6" s="72">
        <f>'WASP DATA'!U325</f>
        <v>0.21084743</v>
      </c>
      <c r="N6" s="31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188">
        <v>42225.104166666664</v>
      </c>
      <c r="B7" s="117">
        <v>1930</v>
      </c>
      <c r="C7" s="23">
        <f t="shared" si="0"/>
        <v>54.651809999999998</v>
      </c>
      <c r="D7" s="24"/>
      <c r="E7" s="25"/>
      <c r="F7" s="25"/>
      <c r="G7" s="26"/>
      <c r="H7" s="125"/>
      <c r="I7" s="125"/>
      <c r="K7" s="29"/>
      <c r="L7" s="21">
        <f>'WASP DATA'!A326</f>
        <v>42224.7232</v>
      </c>
      <c r="M7" s="72">
        <f>'WASP DATA'!U326</f>
        <v>0.23305392999999999</v>
      </c>
      <c r="N7" s="31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188">
        <v>42225.114583333336</v>
      </c>
      <c r="B8" s="117">
        <v>1900</v>
      </c>
      <c r="C8" s="23">
        <f t="shared" si="0"/>
        <v>53.802299999999995</v>
      </c>
      <c r="D8" s="24"/>
      <c r="E8" s="25"/>
      <c r="F8" s="25"/>
      <c r="G8" s="26"/>
      <c r="H8" s="125"/>
      <c r="I8" s="125"/>
      <c r="K8" s="29"/>
      <c r="L8" s="21">
        <f>'WASP DATA'!A327</f>
        <v>42224.733</v>
      </c>
      <c r="M8" s="72">
        <f>'WASP DATA'!U327</f>
        <v>0.25723870999999998</v>
      </c>
      <c r="N8" s="31"/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188">
        <v>42225.125</v>
      </c>
      <c r="B9" s="117">
        <v>1900</v>
      </c>
      <c r="C9" s="23">
        <f t="shared" si="0"/>
        <v>53.802299999999995</v>
      </c>
      <c r="D9" s="24"/>
      <c r="E9" s="25"/>
      <c r="F9" s="25"/>
      <c r="G9" s="26"/>
      <c r="H9" s="125"/>
      <c r="I9" s="125"/>
      <c r="K9" s="29"/>
      <c r="L9" s="21">
        <f>'WASP DATA'!A328</f>
        <v>42224.742899999997</v>
      </c>
      <c r="M9" s="72">
        <f>'WASP DATA'!U328</f>
        <v>0.28353970000000001</v>
      </c>
      <c r="N9" s="31"/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188">
        <v>42225.135416666664</v>
      </c>
      <c r="B10" s="117">
        <v>1880</v>
      </c>
      <c r="C10" s="23">
        <f t="shared" si="0"/>
        <v>53.235959999999999</v>
      </c>
      <c r="D10" s="24"/>
      <c r="E10" s="25"/>
      <c r="F10" s="25"/>
      <c r="G10" s="26"/>
      <c r="H10" s="125"/>
      <c r="I10" s="125"/>
      <c r="K10" s="29"/>
      <c r="L10" s="21">
        <f>'WASP DATA'!A329</f>
        <v>42224.752800000002</v>
      </c>
      <c r="M10" s="72">
        <f>'WASP DATA'!U329</f>
        <v>0.31210040999999999</v>
      </c>
      <c r="N10" s="31"/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188">
        <v>42225.145833333336</v>
      </c>
      <c r="B11" s="117">
        <v>1880</v>
      </c>
      <c r="C11" s="23">
        <f t="shared" si="0"/>
        <v>53.235959999999999</v>
      </c>
      <c r="D11" s="24"/>
      <c r="E11" s="25"/>
      <c r="F11" s="25"/>
      <c r="G11" s="26"/>
      <c r="H11" s="125"/>
      <c r="I11" s="125"/>
      <c r="K11" s="29"/>
      <c r="L11" s="21">
        <f>'WASP DATA'!A330</f>
        <v>42224.762600000002</v>
      </c>
      <c r="M11" s="72">
        <f>'WASP DATA'!U330</f>
        <v>0.3430704</v>
      </c>
      <c r="N11" s="31"/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188">
        <v>42225.15625</v>
      </c>
      <c r="B12" s="117">
        <v>1880</v>
      </c>
      <c r="C12" s="23">
        <f t="shared" si="0"/>
        <v>53.235959999999999</v>
      </c>
      <c r="D12" s="24"/>
      <c r="E12" s="25"/>
      <c r="F12" s="25"/>
      <c r="G12" s="26"/>
      <c r="H12" s="125"/>
      <c r="I12" s="125"/>
      <c r="K12" s="29"/>
      <c r="L12" s="21">
        <f>'WASP DATA'!A331</f>
        <v>42224.772499999999</v>
      </c>
      <c r="M12" s="72">
        <f>'WASP DATA'!U331</f>
        <v>0.37660450000000001</v>
      </c>
      <c r="N12" s="31"/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188">
        <v>42225.166666666664</v>
      </c>
      <c r="B13" s="117">
        <v>1850</v>
      </c>
      <c r="C13" s="23">
        <f t="shared" si="0"/>
        <v>52.386449999999996</v>
      </c>
      <c r="D13" s="24"/>
      <c r="E13" s="25"/>
      <c r="F13" s="25"/>
      <c r="G13" s="26"/>
      <c r="H13" s="125"/>
      <c r="I13" s="125"/>
      <c r="K13" s="29"/>
      <c r="L13" s="21">
        <f>'WASP DATA'!A332</f>
        <v>42224.782399999996</v>
      </c>
      <c r="M13" s="72">
        <f>'WASP DATA'!U332</f>
        <v>0.41286300999999997</v>
      </c>
      <c r="N13" s="31"/>
      <c r="Q13" s="34"/>
      <c r="R13" s="34" t="s">
        <v>100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188">
        <v>42225.177083333336</v>
      </c>
      <c r="B14" s="117">
        <v>1830</v>
      </c>
      <c r="C14" s="23">
        <f t="shared" si="0"/>
        <v>51.82011</v>
      </c>
      <c r="D14" s="22"/>
      <c r="E14" s="23"/>
      <c r="F14" s="25"/>
      <c r="G14" s="26"/>
      <c r="H14" s="125"/>
      <c r="I14" s="125"/>
      <c r="K14" s="29"/>
      <c r="L14" s="21">
        <f>'WASP DATA'!A333</f>
        <v>42224.792200000004</v>
      </c>
      <c r="M14" s="72">
        <f>'WASP DATA'!U333</f>
        <v>0.4520113</v>
      </c>
      <c r="N14" s="31"/>
      <c r="O14" s="118">
        <v>42225.4375</v>
      </c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188">
        <v>42225.1875</v>
      </c>
      <c r="B15" s="117">
        <v>1850</v>
      </c>
      <c r="C15" s="23">
        <f t="shared" si="0"/>
        <v>52.386449999999996</v>
      </c>
      <c r="D15" s="36"/>
      <c r="E15" s="37"/>
      <c r="F15" s="25"/>
      <c r="G15" s="26"/>
      <c r="H15" s="125"/>
      <c r="I15" s="125"/>
      <c r="K15" s="29"/>
      <c r="L15" s="21">
        <f>'WASP DATA'!A334</f>
        <v>42224.802100000001</v>
      </c>
      <c r="M15" s="72">
        <f>'WASP DATA'!U334</f>
        <v>0.49421933000000001</v>
      </c>
      <c r="N15" s="31"/>
      <c r="O15" s="118">
        <v>42225.447916666664</v>
      </c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188">
        <v>42225.197916666664</v>
      </c>
      <c r="B16" s="117">
        <v>1830</v>
      </c>
      <c r="C16" s="23">
        <f t="shared" si="0"/>
        <v>51.82011</v>
      </c>
      <c r="D16" s="22"/>
      <c r="E16" s="23"/>
      <c r="F16" s="25"/>
      <c r="G16" s="26"/>
      <c r="H16" s="125">
        <v>57.449738219895288</v>
      </c>
      <c r="I16" s="125">
        <v>1.4497382198952879</v>
      </c>
      <c r="K16" s="29"/>
      <c r="L16" s="21">
        <f>'WASP DATA'!A335</f>
        <v>42224.811999999998</v>
      </c>
      <c r="M16" s="72">
        <f>'WASP DATA'!U335</f>
        <v>0.53966133999999999</v>
      </c>
      <c r="N16" s="31"/>
      <c r="O16" s="118">
        <v>42225.458333333336</v>
      </c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118">
        <v>42225.20833559028</v>
      </c>
      <c r="B17" s="117">
        <v>1800</v>
      </c>
      <c r="C17" s="23">
        <f t="shared" si="0"/>
        <v>50.970599999999997</v>
      </c>
      <c r="D17" s="22"/>
      <c r="E17" s="23"/>
      <c r="F17" s="25"/>
      <c r="G17" s="26"/>
      <c r="H17" s="125">
        <v>57.456544502617803</v>
      </c>
      <c r="I17" s="125">
        <v>1.4565445026178014</v>
      </c>
      <c r="K17" s="29"/>
      <c r="L17" s="21">
        <f>'WASP DATA'!A336</f>
        <v>42224.823199999999</v>
      </c>
      <c r="M17" s="72">
        <f>'WASP DATA'!U336</f>
        <v>0.59578381999999996</v>
      </c>
      <c r="N17" s="31"/>
      <c r="O17" s="118">
        <v>42225.46875</v>
      </c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118">
        <v>42225.218752314817</v>
      </c>
      <c r="B18" s="117">
        <v>1830</v>
      </c>
      <c r="C18" s="23">
        <f t="shared" si="0"/>
        <v>51.82011</v>
      </c>
      <c r="D18" s="22"/>
      <c r="E18" s="23"/>
      <c r="F18" s="25"/>
      <c r="G18" s="26"/>
      <c r="H18" s="125">
        <v>57.415706806282721</v>
      </c>
      <c r="I18" s="125">
        <v>1.4157068062827209</v>
      </c>
      <c r="K18" s="29"/>
      <c r="L18" s="21">
        <f>'WASP DATA'!A337</f>
        <v>42224.833100000003</v>
      </c>
      <c r="M18" s="72">
        <f>'WASP DATA'!U337</f>
        <v>0.64876009999999995</v>
      </c>
      <c r="N18" s="31"/>
      <c r="O18" s="118">
        <v>42225.479166666664</v>
      </c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118">
        <v>42225.229169039354</v>
      </c>
      <c r="B19" s="117">
        <v>1830</v>
      </c>
      <c r="C19" s="23">
        <f t="shared" si="0"/>
        <v>51.82011</v>
      </c>
      <c r="D19" s="22"/>
      <c r="E19" s="23"/>
      <c r="F19" s="25"/>
      <c r="G19" s="26"/>
      <c r="H19" s="125">
        <v>57.374869109947646</v>
      </c>
      <c r="I19" s="125">
        <v>1.3748691099476444</v>
      </c>
      <c r="K19" s="29"/>
      <c r="L19" s="21">
        <f>'WASP DATA'!A338</f>
        <v>42224.843000000001</v>
      </c>
      <c r="M19" s="72">
        <f>'WASP DATA'!U338</f>
        <v>0.70554070000000002</v>
      </c>
      <c r="N19" s="31"/>
      <c r="O19" s="118">
        <v>42225.489583333336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118">
        <v>42225.239585763891</v>
      </c>
      <c r="B20" s="117">
        <v>1800</v>
      </c>
      <c r="C20" s="23">
        <f t="shared" si="0"/>
        <v>50.970599999999997</v>
      </c>
      <c r="D20" s="22"/>
      <c r="E20" s="23"/>
      <c r="F20" s="25"/>
      <c r="G20" s="26"/>
      <c r="H20" s="125">
        <v>57.334031413612564</v>
      </c>
      <c r="I20" s="125">
        <v>1.3340314136125664</v>
      </c>
      <c r="K20" s="29"/>
      <c r="L20" s="21">
        <f>'WASP DATA'!A339</f>
        <v>42224.852899999998</v>
      </c>
      <c r="M20" s="72">
        <f>'WASP DATA'!U339</f>
        <v>0.76631199999999999</v>
      </c>
      <c r="N20" s="31"/>
      <c r="O20" s="118">
        <v>42225.5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118">
        <v>42225.250002488428</v>
      </c>
      <c r="B21" s="117">
        <v>1800</v>
      </c>
      <c r="C21" s="23">
        <f t="shared" si="0"/>
        <v>50.970599999999997</v>
      </c>
      <c r="D21" s="22"/>
      <c r="E21" s="23"/>
      <c r="F21" s="25"/>
      <c r="G21" s="26"/>
      <c r="H21" s="125">
        <v>57.293193717277482</v>
      </c>
      <c r="I21" s="125">
        <v>1.2931937172774857</v>
      </c>
      <c r="K21" s="29"/>
      <c r="L21" s="21">
        <f>'WASP DATA'!A340</f>
        <v>42224.862699999998</v>
      </c>
      <c r="M21" s="72">
        <f>'WASP DATA'!U340</f>
        <v>0.83126193000000004</v>
      </c>
      <c r="N21" s="31"/>
      <c r="O21" s="118">
        <v>42225.510416666664</v>
      </c>
      <c r="P21" s="33">
        <v>1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118">
        <v>42225.260419212966</v>
      </c>
      <c r="B22" s="117">
        <v>1880</v>
      </c>
      <c r="C22" s="23">
        <f t="shared" si="0"/>
        <v>53.235959999999999</v>
      </c>
      <c r="D22" s="22"/>
      <c r="E22" s="23"/>
      <c r="F22" s="25"/>
      <c r="G22" s="26"/>
      <c r="H22" s="125">
        <v>57.252356020942408</v>
      </c>
      <c r="I22" s="125">
        <v>1.2523560209424065</v>
      </c>
      <c r="K22" s="29"/>
      <c r="L22" s="21">
        <f>'WASP DATA'!A341</f>
        <v>42224.872600000002</v>
      </c>
      <c r="M22" s="72">
        <f>'WASP DATA'!U341</f>
        <v>0.90057860000000001</v>
      </c>
      <c r="N22" s="31"/>
      <c r="O22" s="118">
        <v>42225.520833333336</v>
      </c>
      <c r="P22" s="33">
        <v>1.0043383947939262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118">
        <v>42225.270835937503</v>
      </c>
      <c r="B23" s="117">
        <v>1850</v>
      </c>
      <c r="C23" s="23">
        <f t="shared" si="0"/>
        <v>52.386449999999996</v>
      </c>
      <c r="D23" s="22"/>
      <c r="E23" s="23"/>
      <c r="F23" s="25"/>
      <c r="G23" s="26"/>
      <c r="H23" s="125">
        <v>57.211518324607333</v>
      </c>
      <c r="I23" s="125">
        <v>1.21151832460733</v>
      </c>
      <c r="K23" s="29"/>
      <c r="L23" s="21">
        <f>'WASP DATA'!A342</f>
        <v>42224.8825</v>
      </c>
      <c r="M23" s="72">
        <f>'WASP DATA'!U342</f>
        <v>0.97444960000000003</v>
      </c>
      <c r="N23" s="31"/>
      <c r="O23" s="118">
        <v>42225.53125</v>
      </c>
      <c r="P23" s="33">
        <v>1.0086767895878526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118">
        <v>42225.28125266204</v>
      </c>
      <c r="B24" s="117">
        <v>1880</v>
      </c>
      <c r="C24" s="23">
        <f t="shared" si="0"/>
        <v>53.235959999999999</v>
      </c>
      <c r="D24" s="22"/>
      <c r="E24" s="23"/>
      <c r="F24" s="25"/>
      <c r="G24" s="26"/>
      <c r="H24" s="125">
        <v>57.197905759162303</v>
      </c>
      <c r="I24" s="125">
        <v>1.1979057591623052</v>
      </c>
      <c r="K24" s="29"/>
      <c r="L24" s="21">
        <f>'WASP DATA'!A343</f>
        <v>42224.892399999997</v>
      </c>
      <c r="M24" s="72">
        <f>'WASP DATA'!U343</f>
        <v>1.0530611999999999</v>
      </c>
      <c r="N24" s="31"/>
      <c r="O24" s="118">
        <v>42225.541666666664</v>
      </c>
      <c r="P24" s="33">
        <v>1.0151843817787418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118">
        <v>42225.291669386577</v>
      </c>
      <c r="B25" s="117">
        <v>1900</v>
      </c>
      <c r="C25" s="23">
        <f t="shared" si="0"/>
        <v>53.802299999999995</v>
      </c>
      <c r="D25" s="22"/>
      <c r="E25" s="23"/>
      <c r="F25" s="25"/>
      <c r="G25" s="26"/>
      <c r="H25" s="125">
        <v>57.184293193717281</v>
      </c>
      <c r="I25" s="125">
        <v>1.1842931937172805</v>
      </c>
      <c r="K25" s="29"/>
      <c r="L25" s="21">
        <f>'WASP DATA'!A344</f>
        <v>42224.902199999997</v>
      </c>
      <c r="M25" s="72">
        <f>'WASP DATA'!U344</f>
        <v>1.136598</v>
      </c>
      <c r="N25" s="31"/>
      <c r="O25" s="118">
        <v>42225.552083333336</v>
      </c>
      <c r="P25" s="33">
        <v>1.019522776572668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118">
        <v>42225.302086111114</v>
      </c>
      <c r="B26" s="117">
        <v>1930</v>
      </c>
      <c r="C26" s="23">
        <f t="shared" si="0"/>
        <v>54.651809999999998</v>
      </c>
      <c r="D26" s="22"/>
      <c r="E26" s="23"/>
      <c r="F26" s="25"/>
      <c r="G26" s="26"/>
      <c r="H26" s="125">
        <v>57.170680628272251</v>
      </c>
      <c r="I26" s="125">
        <v>1.1706806282722533</v>
      </c>
      <c r="K26" s="29"/>
      <c r="L26" s="21">
        <f>'WASP DATA'!A345</f>
        <v>42224.912100000001</v>
      </c>
      <c r="M26" s="72">
        <f>'WASP DATA'!U345</f>
        <v>1.2252400999999999</v>
      </c>
      <c r="N26" s="31"/>
      <c r="O26" s="118">
        <v>42225.5625</v>
      </c>
      <c r="P26" s="33">
        <v>1.0281995661605206</v>
      </c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118">
        <v>42225.312502835652</v>
      </c>
      <c r="B27" s="117">
        <v>1930</v>
      </c>
      <c r="C27" s="23">
        <f t="shared" si="0"/>
        <v>54.651809999999998</v>
      </c>
      <c r="D27" s="22"/>
      <c r="E27" s="23"/>
      <c r="F27" s="25"/>
      <c r="G27" s="26"/>
      <c r="H27" s="125">
        <v>57.157068062827221</v>
      </c>
      <c r="I27" s="125">
        <v>1.1570680628272232</v>
      </c>
      <c r="K27" s="29"/>
      <c r="L27" s="21">
        <f>'WASP DATA'!A346</f>
        <v>42224.921999999999</v>
      </c>
      <c r="M27" s="72">
        <f>'WASP DATA'!U346</f>
        <v>1.319164</v>
      </c>
      <c r="N27" s="31"/>
      <c r="O27" s="118">
        <v>42225.572916666664</v>
      </c>
      <c r="P27" s="33">
        <v>1.0368763557483731</v>
      </c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118">
        <v>42225.322919560182</v>
      </c>
      <c r="B28" s="117">
        <v>1950</v>
      </c>
      <c r="C28" s="23">
        <f t="shared" si="0"/>
        <v>55.218149999999994</v>
      </c>
      <c r="D28" s="22"/>
      <c r="E28" s="23"/>
      <c r="F28" s="25"/>
      <c r="G28" s="26"/>
      <c r="H28" s="125">
        <v>57.143455497382199</v>
      </c>
      <c r="I28" s="125">
        <v>1.1434554973821986</v>
      </c>
      <c r="K28" s="29"/>
      <c r="L28" s="21">
        <f>'WASP DATA'!A347</f>
        <v>42224.931900000003</v>
      </c>
      <c r="M28" s="72">
        <f>'WASP DATA'!U347</f>
        <v>1.4185410000000001</v>
      </c>
      <c r="N28" s="31"/>
      <c r="O28" s="118">
        <v>42225.583333333336</v>
      </c>
      <c r="P28" s="33">
        <v>1.0455531453362255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118">
        <v>42225.333333391201</v>
      </c>
      <c r="B29" s="117">
        <v>2010</v>
      </c>
      <c r="C29" s="23">
        <f t="shared" si="0"/>
        <v>56.917169999999999</v>
      </c>
      <c r="D29" s="22"/>
      <c r="E29" s="23"/>
      <c r="F29" s="25"/>
      <c r="G29" s="26"/>
      <c r="H29" s="125">
        <v>57.129842931937176</v>
      </c>
      <c r="I29" s="125">
        <v>1.1298429319371739</v>
      </c>
      <c r="K29" s="29"/>
      <c r="L29" s="21">
        <f>'WASP DATA'!A348</f>
        <v>42224.943200000002</v>
      </c>
      <c r="M29" s="72">
        <f>'WASP DATA'!U348</f>
        <v>1.5390010999999999</v>
      </c>
      <c r="N29" s="31"/>
      <c r="O29" s="118">
        <v>42225.59375</v>
      </c>
      <c r="P29" s="33">
        <v>1.054229934924078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118">
        <v>42225.34375</v>
      </c>
      <c r="B30" s="117">
        <v>1980</v>
      </c>
      <c r="C30" s="23">
        <f t="shared" si="0"/>
        <v>56.067659999999997</v>
      </c>
      <c r="D30" s="22"/>
      <c r="E30" s="23"/>
      <c r="F30" s="25"/>
      <c r="G30" s="26"/>
      <c r="H30" s="125">
        <v>57.116230366492147</v>
      </c>
      <c r="I30" s="125">
        <v>1.1162303664921467</v>
      </c>
      <c r="K30" s="29"/>
      <c r="L30" s="21">
        <f>'WASP DATA'!A349</f>
        <v>42224.953000000001</v>
      </c>
      <c r="M30" s="72">
        <f>'WASP DATA'!U349</f>
        <v>1.6506050000000001</v>
      </c>
      <c r="N30" s="31"/>
      <c r="O30" s="118">
        <v>42225.604166666664</v>
      </c>
      <c r="P30" s="33">
        <v>1.0607375271149675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118">
        <v>42225.354166666664</v>
      </c>
      <c r="B31" s="117">
        <v>2010</v>
      </c>
      <c r="C31" s="23">
        <f t="shared" si="0"/>
        <v>56.917169999999999</v>
      </c>
      <c r="D31" s="22"/>
      <c r="E31" s="23"/>
      <c r="F31" s="25"/>
      <c r="G31" s="26"/>
      <c r="H31" s="125">
        <v>57.102617801047117</v>
      </c>
      <c r="I31" s="125">
        <v>1.1026178010471193</v>
      </c>
      <c r="K31" s="29"/>
      <c r="L31" s="21">
        <f>'WASP DATA'!A350</f>
        <v>42224.962899999999</v>
      </c>
      <c r="M31" s="72">
        <f>'WASP DATA'!U350</f>
        <v>1.7681500000000001</v>
      </c>
      <c r="N31" s="31"/>
      <c r="O31" s="118">
        <v>42225.614583333336</v>
      </c>
      <c r="P31" s="33">
        <v>1.0694143167028198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118">
        <v>42225.364583333336</v>
      </c>
      <c r="B32" s="117">
        <v>2010</v>
      </c>
      <c r="C32" s="23">
        <f t="shared" si="0"/>
        <v>56.917169999999999</v>
      </c>
      <c r="D32" s="22"/>
      <c r="E32" s="23"/>
      <c r="F32" s="25"/>
      <c r="G32" s="26"/>
      <c r="H32" s="125">
        <v>57.089005235602095</v>
      </c>
      <c r="I32" s="125">
        <v>1.0890052356020947</v>
      </c>
      <c r="K32" s="29"/>
      <c r="L32" s="21">
        <f>'WASP DATA'!A351</f>
        <v>42224.972800000003</v>
      </c>
      <c r="M32" s="72">
        <f>'WASP DATA'!U351</f>
        <v>1.891772</v>
      </c>
      <c r="N32" s="31"/>
      <c r="O32" s="118">
        <v>42225.625</v>
      </c>
      <c r="P32" s="33">
        <v>1.0802603036876355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118">
        <v>42225.375</v>
      </c>
      <c r="B33" s="117">
        <v>1980</v>
      </c>
      <c r="C33" s="23">
        <f t="shared" si="0"/>
        <v>56.067659999999997</v>
      </c>
      <c r="D33" s="22"/>
      <c r="E33" s="23"/>
      <c r="F33" s="25"/>
      <c r="G33" s="26"/>
      <c r="H33" s="125">
        <v>57.075392670157072</v>
      </c>
      <c r="I33" s="125">
        <v>1.07539267015707</v>
      </c>
      <c r="K33" s="29"/>
      <c r="L33" s="21">
        <f>'WASP DATA'!A352</f>
        <v>42224.9827</v>
      </c>
      <c r="M33" s="72">
        <f>'WASP DATA'!U352</f>
        <v>2.0215960000000002</v>
      </c>
      <c r="N33" s="31"/>
      <c r="O33" s="118">
        <v>42225.635416666664</v>
      </c>
      <c r="P33" s="33">
        <v>1.0932754880694142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118">
        <v>42225.385416666664</v>
      </c>
      <c r="B34" s="117">
        <v>2010</v>
      </c>
      <c r="C34" s="23">
        <f t="shared" si="0"/>
        <v>56.917169999999999</v>
      </c>
      <c r="D34" s="22"/>
      <c r="E34" s="23"/>
      <c r="F34" s="25"/>
      <c r="G34" s="26"/>
      <c r="H34" s="125">
        <v>57.068586387434557</v>
      </c>
      <c r="I34" s="125">
        <v>1.0685863874345551</v>
      </c>
      <c r="K34" s="29"/>
      <c r="L34" s="21">
        <f>'WASP DATA'!A353</f>
        <v>42224.992599999998</v>
      </c>
      <c r="M34" s="72">
        <f>'WASP DATA'!U353</f>
        <v>2.1577332</v>
      </c>
      <c r="N34" s="31"/>
      <c r="O34" s="118">
        <v>42225.645833333336</v>
      </c>
      <c r="P34" s="33">
        <v>1.1062906724511929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118">
        <v>42225.395833333336</v>
      </c>
      <c r="B35" s="117">
        <v>1980</v>
      </c>
      <c r="C35" s="23">
        <f t="shared" si="0"/>
        <v>56.067659999999997</v>
      </c>
      <c r="D35" s="22"/>
      <c r="E35" s="23"/>
      <c r="F35" s="25"/>
      <c r="G35" s="26"/>
      <c r="H35" s="125">
        <v>57.061780104712042</v>
      </c>
      <c r="I35" s="125">
        <v>1.0617801047120428</v>
      </c>
      <c r="K35" s="29"/>
      <c r="L35" s="21">
        <f>'WASP DATA'!A354</f>
        <v>42225.002500000002</v>
      </c>
      <c r="M35" s="72">
        <f>'WASP DATA'!U354</f>
        <v>2.3002829999999999</v>
      </c>
      <c r="N35" s="31"/>
      <c r="O35" s="118">
        <v>42225.65625</v>
      </c>
      <c r="P35" s="33">
        <v>1.1236442516268981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118">
        <v>42225.40625</v>
      </c>
      <c r="B36" s="117">
        <v>2010</v>
      </c>
      <c r="C36" s="25">
        <f t="shared" si="0"/>
        <v>56.917169999999999</v>
      </c>
      <c r="D36" s="22"/>
      <c r="E36" s="23"/>
      <c r="F36" s="25"/>
      <c r="G36" s="26"/>
      <c r="H36" s="125">
        <v>57.061780104712042</v>
      </c>
      <c r="I36" s="125">
        <v>1.0617801047120428</v>
      </c>
      <c r="K36" s="29"/>
      <c r="L36" s="21">
        <f>'WASP DATA'!A355</f>
        <v>42225.012300000002</v>
      </c>
      <c r="M36" s="72">
        <f>'WASP DATA'!U355</f>
        <v>2.4493284000000002</v>
      </c>
      <c r="N36" s="31"/>
      <c r="O36" s="118">
        <v>42225.666666666664</v>
      </c>
      <c r="P36" s="33">
        <v>1.1388286334056399</v>
      </c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118">
        <v>42225.416666666664</v>
      </c>
      <c r="B37" s="117">
        <v>2010</v>
      </c>
      <c r="C37" s="25">
        <f t="shared" si="0"/>
        <v>56.917169999999999</v>
      </c>
      <c r="D37" s="22"/>
      <c r="E37" s="23"/>
      <c r="F37" s="187"/>
      <c r="G37" s="26"/>
      <c r="H37" s="125">
        <v>57.061780104712042</v>
      </c>
      <c r="I37" s="125">
        <v>1.0617801047120428</v>
      </c>
      <c r="K37" s="29"/>
      <c r="L37" s="21">
        <f>'WASP DATA'!A356</f>
        <v>42225.022199999999</v>
      </c>
      <c r="M37" s="72">
        <f>'WASP DATA'!U356</f>
        <v>2.6049381999999999</v>
      </c>
      <c r="N37" s="31"/>
      <c r="O37" s="118">
        <v>42225.677083333336</v>
      </c>
      <c r="P37" s="33">
        <v>1.1496746203904555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118">
        <v>42225.427083333336</v>
      </c>
      <c r="B38" s="117">
        <v>2010</v>
      </c>
      <c r="C38" s="25">
        <f t="shared" si="0"/>
        <v>56.917169999999999</v>
      </c>
      <c r="D38" s="22"/>
      <c r="E38" s="23"/>
      <c r="F38" s="25"/>
      <c r="G38" s="26"/>
      <c r="H38" s="125">
        <v>57.054973821989527</v>
      </c>
      <c r="I38" s="125">
        <v>1.0549738219895277</v>
      </c>
      <c r="K38" s="29"/>
      <c r="L38" s="21">
        <f>'WASP DATA'!A357</f>
        <v>42225.032099999997</v>
      </c>
      <c r="M38" s="72">
        <f>'WASP DATA'!U357</f>
        <v>2.7671632000000002</v>
      </c>
      <c r="N38" s="31"/>
      <c r="O38" s="227">
        <v>42225.6875</v>
      </c>
      <c r="P38" s="33">
        <v>1.156182212581345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118">
        <v>42225.4375</v>
      </c>
      <c r="B39" s="117">
        <v>2030</v>
      </c>
      <c r="C39" s="25">
        <f t="shared" si="0"/>
        <v>57.483509999999995</v>
      </c>
      <c r="D39" s="22"/>
      <c r="E39" s="23"/>
      <c r="F39" s="25"/>
      <c r="G39" s="26"/>
      <c r="H39" s="125">
        <v>57.048167539267013</v>
      </c>
      <c r="I39" s="125">
        <v>1.0481675392670153</v>
      </c>
      <c r="K39" s="29"/>
      <c r="L39" s="21">
        <f>'WASP DATA'!A358</f>
        <v>42225.042000000001</v>
      </c>
      <c r="M39" s="72">
        <f>'WASP DATA'!U358</f>
        <v>2.9360379999999999</v>
      </c>
      <c r="N39" s="31"/>
      <c r="O39" s="118">
        <v>42225.697916666664</v>
      </c>
      <c r="P39" s="33">
        <v>1.1583514099783081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118">
        <v>42225.447916666664</v>
      </c>
      <c r="B40" s="117">
        <v>2030</v>
      </c>
      <c r="C40" s="25">
        <f t="shared" si="0"/>
        <v>57.483509999999995</v>
      </c>
      <c r="D40" s="22"/>
      <c r="E40" s="23"/>
      <c r="F40" s="25"/>
      <c r="G40" s="26"/>
      <c r="H40" s="125">
        <v>57.041361256544505</v>
      </c>
      <c r="I40" s="125">
        <v>1.0413612565445032</v>
      </c>
      <c r="K40" s="29"/>
      <c r="L40" s="21">
        <f>'WASP DATA'!A359</f>
        <v>42225.051899999999</v>
      </c>
      <c r="M40" s="72">
        <f>'WASP DATA'!U359</f>
        <v>3.1115780000000002</v>
      </c>
      <c r="N40" s="31"/>
      <c r="O40" s="118">
        <v>42225.708333333336</v>
      </c>
      <c r="P40" s="33">
        <v>1.1583514099783081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118">
        <v>42225.458333333336</v>
      </c>
      <c r="B41" s="117">
        <v>2030</v>
      </c>
      <c r="C41" s="25">
        <f t="shared" si="0"/>
        <v>57.483509999999995</v>
      </c>
      <c r="D41" s="22"/>
      <c r="E41" s="23"/>
      <c r="F41" s="25"/>
      <c r="G41" s="26"/>
      <c r="H41" s="125">
        <v>58.075916230366495</v>
      </c>
      <c r="I41" s="125">
        <v>2.0759162303664942</v>
      </c>
      <c r="K41" s="29"/>
      <c r="L41" s="21">
        <f>'WASP DATA'!A360</f>
        <v>42225.063199999997</v>
      </c>
      <c r="M41" s="72">
        <f>'WASP DATA'!U360</f>
        <v>3.3203501000000002</v>
      </c>
      <c r="N41" s="31"/>
      <c r="O41" s="118">
        <v>42225.71875</v>
      </c>
      <c r="P41" s="33">
        <v>1.156182212581345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118">
        <v>42225.46875</v>
      </c>
      <c r="B42" s="117">
        <v>2060</v>
      </c>
      <c r="C42" s="25">
        <f t="shared" si="0"/>
        <v>58.333019999999998</v>
      </c>
      <c r="D42" s="22"/>
      <c r="E42" s="23"/>
      <c r="F42" s="25"/>
      <c r="G42" s="26"/>
      <c r="H42" s="125">
        <v>59.096858638743463</v>
      </c>
      <c r="I42" s="125">
        <v>3.09685863874346</v>
      </c>
      <c r="K42" s="29"/>
      <c r="L42" s="21">
        <f>'WASP DATA'!A361</f>
        <v>42225.073100000001</v>
      </c>
      <c r="M42" s="72">
        <f>'WASP DATA'!U361</f>
        <v>3.5101361</v>
      </c>
      <c r="N42" s="31"/>
      <c r="O42" s="118">
        <v>42225.729166666664</v>
      </c>
      <c r="P42" s="33">
        <v>1.1496746203904555</v>
      </c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118">
        <v>42225.479166666664</v>
      </c>
      <c r="B43" s="117">
        <v>2060</v>
      </c>
      <c r="C43" s="25">
        <f t="shared" si="0"/>
        <v>58.333019999999998</v>
      </c>
      <c r="D43" s="22"/>
      <c r="E43" s="23"/>
      <c r="F43" s="25"/>
      <c r="G43" s="26"/>
      <c r="H43" s="125">
        <v>60.104188481675394</v>
      </c>
      <c r="I43" s="125">
        <v>4.1041884816753962</v>
      </c>
      <c r="K43" s="29"/>
      <c r="L43" s="21">
        <f>'WASP DATA'!A362</f>
        <v>42225.082999999999</v>
      </c>
      <c r="M43" s="72">
        <f>'WASP DATA'!U362</f>
        <v>3.706512</v>
      </c>
      <c r="N43" s="31"/>
      <c r="O43" s="118">
        <v>42225.739583333336</v>
      </c>
      <c r="P43" s="33">
        <v>1.1453362255965294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118">
        <v>42225.489583333336</v>
      </c>
      <c r="B44" s="117">
        <v>2090</v>
      </c>
      <c r="C44" s="25">
        <f t="shared" si="0"/>
        <v>59.18253</v>
      </c>
      <c r="D44" s="22"/>
      <c r="E44" s="23"/>
      <c r="F44" s="25"/>
      <c r="G44" s="26"/>
      <c r="H44" s="125">
        <v>61.091099476439794</v>
      </c>
      <c r="I44" s="125">
        <v>5.091099476439795</v>
      </c>
      <c r="K44" s="29"/>
      <c r="L44" s="21">
        <f>'WASP DATA'!A363</f>
        <v>42225.092799999999</v>
      </c>
      <c r="M44" s="72">
        <f>'WASP DATA'!U363</f>
        <v>3.9094120999999999</v>
      </c>
      <c r="N44" s="31"/>
      <c r="O44" s="118">
        <v>42225.75</v>
      </c>
      <c r="P44" s="33">
        <v>1.1388286334056399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118">
        <v>42225.5</v>
      </c>
      <c r="B45" s="117">
        <v>2110</v>
      </c>
      <c r="C45" s="25">
        <f t="shared" si="0"/>
        <v>59.748869999999997</v>
      </c>
      <c r="D45" s="182">
        <v>65.544962999999981</v>
      </c>
      <c r="E45" s="23"/>
      <c r="F45" s="25"/>
      <c r="G45" s="26"/>
      <c r="H45" s="125">
        <v>62.057591623036657</v>
      </c>
      <c r="I45" s="125">
        <v>6.0575916230366547</v>
      </c>
      <c r="K45" s="29"/>
      <c r="L45" s="21">
        <f>'WASP DATA'!A364</f>
        <v>42225.102700000003</v>
      </c>
      <c r="M45" s="72">
        <f>'WASP DATA'!U364</f>
        <v>4.118754</v>
      </c>
      <c r="N45" s="31"/>
      <c r="O45" s="118">
        <v>42225.760416666664</v>
      </c>
      <c r="P45" s="33">
        <v>1.1323210412147506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118">
        <v>42225.510416666664</v>
      </c>
      <c r="B46" s="117">
        <v>2140</v>
      </c>
      <c r="C46" s="25">
        <f t="shared" si="0"/>
        <v>60.598379999999999</v>
      </c>
      <c r="D46" s="182"/>
      <c r="E46" s="23"/>
      <c r="F46" s="25"/>
      <c r="G46" s="26"/>
      <c r="H46" s="125">
        <v>62.990052356020946</v>
      </c>
      <c r="I46" s="125">
        <v>6.9900523560209473</v>
      </c>
      <c r="K46" s="29"/>
      <c r="L46" s="21">
        <f>'WASP DATA'!A365</f>
        <v>42225.1126</v>
      </c>
      <c r="M46" s="72">
        <f>'WASP DATA'!U365</f>
        <v>4.3344329999999998</v>
      </c>
      <c r="N46" s="31"/>
      <c r="O46" s="118">
        <v>42225.770833333336</v>
      </c>
      <c r="P46" s="33">
        <v>1.1236442516268981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118">
        <v>42225.520833333336</v>
      </c>
      <c r="B47" s="117">
        <v>2140</v>
      </c>
      <c r="C47" s="25">
        <f t="shared" si="0"/>
        <v>60.598379999999999</v>
      </c>
      <c r="D47" s="182"/>
      <c r="E47" s="23"/>
      <c r="F47" s="25"/>
      <c r="G47" s="26"/>
      <c r="H47" s="125">
        <v>63.888481675392676</v>
      </c>
      <c r="I47" s="125">
        <v>7.8884816753926756</v>
      </c>
      <c r="K47" s="29"/>
      <c r="L47" s="21">
        <f>'WASP DATA'!A366</f>
        <v>42225.122499999998</v>
      </c>
      <c r="M47" s="72">
        <f>'WASP DATA'!U366</f>
        <v>4.5563229999999999</v>
      </c>
      <c r="N47" s="31"/>
      <c r="O47" s="118">
        <v>42225.78125</v>
      </c>
      <c r="P47" s="33">
        <v>1.1149674620390455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118">
        <v>42225.53125</v>
      </c>
      <c r="B48" s="117">
        <v>2110</v>
      </c>
      <c r="C48" s="25">
        <f t="shared" si="0"/>
        <v>59.748869999999997</v>
      </c>
      <c r="D48" s="182"/>
      <c r="E48" s="23"/>
      <c r="F48" s="25"/>
      <c r="G48" s="26"/>
      <c r="H48" s="125">
        <v>64.746073298429323</v>
      </c>
      <c r="I48" s="125">
        <v>8.7460732984293248</v>
      </c>
      <c r="K48" s="29"/>
      <c r="L48" s="21">
        <f>'WASP DATA'!A367</f>
        <v>42225.132400000002</v>
      </c>
      <c r="M48" s="72">
        <f>'WASP DATA'!U367</f>
        <v>4.7842783000000004</v>
      </c>
      <c r="N48" s="31"/>
      <c r="O48" s="118">
        <v>42225.791666666664</v>
      </c>
      <c r="P48" s="33">
        <v>1.1062906724511929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118">
        <v>42225.541666666664</v>
      </c>
      <c r="B49" s="117">
        <v>2110</v>
      </c>
      <c r="C49" s="25">
        <f t="shared" si="0"/>
        <v>59.748869999999997</v>
      </c>
      <c r="D49" s="182"/>
      <c r="E49" s="23"/>
      <c r="F49" s="25"/>
      <c r="G49" s="26"/>
      <c r="H49" s="125">
        <v>65.562827225130903</v>
      </c>
      <c r="I49" s="125">
        <v>9.5628272251308974</v>
      </c>
      <c r="K49" s="29"/>
      <c r="L49" s="21">
        <f>'WASP DATA'!A368</f>
        <v>42225.1423</v>
      </c>
      <c r="M49" s="72">
        <f>'WASP DATA'!U368</f>
        <v>5.0181310000000003</v>
      </c>
      <c r="N49" s="31"/>
      <c r="O49" s="118">
        <v>42225.802083333336</v>
      </c>
      <c r="P49" s="33">
        <v>1.0997830802603037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118">
        <v>42225.552083333336</v>
      </c>
      <c r="B50" s="117">
        <v>2110</v>
      </c>
      <c r="C50" s="25">
        <f t="shared" si="0"/>
        <v>59.748869999999997</v>
      </c>
      <c r="D50" s="182"/>
      <c r="E50" s="23"/>
      <c r="F50" s="25"/>
      <c r="G50" s="26"/>
      <c r="H50" s="125">
        <v>66.325130890052364</v>
      </c>
      <c r="I50" s="125">
        <v>10.325130890052366</v>
      </c>
      <c r="K50" s="29"/>
      <c r="L50" s="21">
        <f>'WASP DATA'!A369</f>
        <v>42225.152199999997</v>
      </c>
      <c r="M50" s="72">
        <f>'WASP DATA'!U369</f>
        <v>5.2576894000000003</v>
      </c>
      <c r="N50" s="31"/>
      <c r="O50" s="118">
        <v>42225.8125</v>
      </c>
      <c r="P50" s="33">
        <v>1.0911062906724511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118">
        <v>42225.5625</v>
      </c>
      <c r="B51" s="117">
        <v>2140</v>
      </c>
      <c r="C51" s="25">
        <f t="shared" si="0"/>
        <v>60.598379999999999</v>
      </c>
      <c r="D51" s="182"/>
      <c r="E51" s="23"/>
      <c r="F51" s="25"/>
      <c r="G51" s="26"/>
      <c r="H51" s="125">
        <v>67.032984293193721</v>
      </c>
      <c r="I51" s="125">
        <v>11.032984293193728</v>
      </c>
      <c r="K51" s="29"/>
      <c r="L51" s="21">
        <f>'WASP DATA'!A370</f>
        <v>42225.162100000001</v>
      </c>
      <c r="M51" s="72">
        <f>'WASP DATA'!U370</f>
        <v>5.5027410000000003</v>
      </c>
      <c r="N51" s="31"/>
      <c r="O51" s="118">
        <v>42225.822916666664</v>
      </c>
      <c r="P51" s="33">
        <v>1.0824295010845986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118">
        <v>42225.572916666664</v>
      </c>
      <c r="B52" s="117">
        <v>2090</v>
      </c>
      <c r="C52" s="25">
        <f t="shared" si="0"/>
        <v>59.18253</v>
      </c>
      <c r="D52" s="182"/>
      <c r="E52" s="23"/>
      <c r="F52" s="25"/>
      <c r="G52" s="26"/>
      <c r="H52" s="125">
        <v>67.693193717277495</v>
      </c>
      <c r="I52" s="125">
        <v>11.693193717277499</v>
      </c>
      <c r="K52" s="29"/>
      <c r="L52" s="21">
        <f>'WASP DATA'!A371</f>
        <v>42225.171999999999</v>
      </c>
      <c r="M52" s="72">
        <f>'WASP DATA'!U371</f>
        <v>5.7530469999999996</v>
      </c>
      <c r="N52" s="31"/>
      <c r="O52" s="118">
        <v>42225.833333333336</v>
      </c>
      <c r="P52" s="33">
        <v>1.0759219088937093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118">
        <v>42225.583333333336</v>
      </c>
      <c r="B53" s="117">
        <v>2010</v>
      </c>
      <c r="C53" s="25">
        <f t="shared" si="0"/>
        <v>56.917169999999999</v>
      </c>
      <c r="D53" s="182"/>
      <c r="G53" s="26"/>
      <c r="H53" s="125">
        <v>68.305759162303673</v>
      </c>
      <c r="I53" s="125">
        <v>12.305759162303676</v>
      </c>
      <c r="K53" s="29"/>
      <c r="L53" s="21">
        <f>'WASP DATA'!A372</f>
        <v>42225.181900000003</v>
      </c>
      <c r="M53" s="72">
        <f>'WASP DATA'!U372</f>
        <v>6.0083503</v>
      </c>
      <c r="N53" s="31"/>
      <c r="O53" s="118">
        <v>42225.84375</v>
      </c>
      <c r="P53" s="33">
        <v>1.0694143167028198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118">
        <v>42225.59375</v>
      </c>
      <c r="B54" s="117">
        <v>2060</v>
      </c>
      <c r="C54" s="25">
        <f t="shared" si="0"/>
        <v>58.333019999999998</v>
      </c>
      <c r="D54" s="182"/>
      <c r="G54" s="26"/>
      <c r="H54" s="125">
        <v>68.857068062827238</v>
      </c>
      <c r="I54" s="125">
        <v>12.857068062827237</v>
      </c>
      <c r="K54" s="29"/>
      <c r="L54" s="21">
        <f>'WASP DATA'!A373</f>
        <v>42225.191800000001</v>
      </c>
      <c r="M54" s="72">
        <f>'WASP DATA'!U373</f>
        <v>6.2683682000000003</v>
      </c>
      <c r="N54" s="31"/>
      <c r="O54" s="118">
        <v>42225.854166666664</v>
      </c>
      <c r="P54" s="33">
        <v>1.0629067245119306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118">
        <v>42225.604166666664</v>
      </c>
      <c r="B55" s="117">
        <v>2090</v>
      </c>
      <c r="C55" s="25">
        <f t="shared" si="0"/>
        <v>59.18253</v>
      </c>
      <c r="D55" s="182"/>
      <c r="G55" s="26"/>
      <c r="H55" s="125">
        <v>69.347120418848178</v>
      </c>
      <c r="I55" s="125">
        <v>13.34712041884818</v>
      </c>
      <c r="K55" s="29"/>
      <c r="L55" s="21">
        <f>'WASP DATA'!A374</f>
        <v>42225.203099999999</v>
      </c>
      <c r="M55" s="72">
        <f>'WASP DATA'!U374</f>
        <v>6.5709152</v>
      </c>
      <c r="N55" s="31"/>
      <c r="O55" s="118">
        <v>42225.864583333336</v>
      </c>
      <c r="P55" s="33">
        <v>1.0585683297180042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118">
        <v>42225.614583333336</v>
      </c>
      <c r="B56" s="117">
        <v>2060</v>
      </c>
      <c r="C56" s="25">
        <f t="shared" si="0"/>
        <v>58.333019999999998</v>
      </c>
      <c r="D56" s="182"/>
      <c r="G56" s="26"/>
      <c r="H56" s="125">
        <v>69.755497382198968</v>
      </c>
      <c r="I56" s="125">
        <v>13.755497382198968</v>
      </c>
      <c r="K56" s="29"/>
      <c r="L56" s="21">
        <f>'WASP DATA'!A375</f>
        <v>42225.213000000003</v>
      </c>
      <c r="M56" s="72">
        <f>'WASP DATA'!U375</f>
        <v>6.8399910000000004</v>
      </c>
      <c r="N56" s="31"/>
      <c r="O56" s="118">
        <v>42225.875</v>
      </c>
      <c r="P56" s="33">
        <v>1.0520607375271149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118">
        <v>42225.625</v>
      </c>
      <c r="B57" s="117">
        <v>2030</v>
      </c>
      <c r="C57" s="25">
        <f t="shared" si="0"/>
        <v>57.483509999999995</v>
      </c>
      <c r="D57" s="182">
        <v>57.376659999999994</v>
      </c>
      <c r="G57" s="26"/>
      <c r="H57" s="125">
        <v>70.082198952879594</v>
      </c>
      <c r="I57" s="125">
        <v>14.082198952879597</v>
      </c>
      <c r="K57" s="29"/>
      <c r="L57" s="21">
        <f>'WASP DATA'!A376</f>
        <v>42225.222900000001</v>
      </c>
      <c r="M57" s="72">
        <f>'WASP DATA'!U376</f>
        <v>7.1127624000000003</v>
      </c>
      <c r="N57" s="31"/>
      <c r="O57" s="118">
        <v>42225.885416666664</v>
      </c>
      <c r="P57" s="33">
        <v>1.0477223427331885</v>
      </c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118">
        <v>42225.635416666664</v>
      </c>
      <c r="B58" s="117">
        <v>2030</v>
      </c>
      <c r="C58" s="25">
        <f t="shared" si="0"/>
        <v>57.483509999999995</v>
      </c>
      <c r="D58" s="182">
        <v>69.805069999999972</v>
      </c>
      <c r="G58" s="26"/>
      <c r="H58" s="125">
        <v>70.306806282722533</v>
      </c>
      <c r="I58" s="125">
        <v>14.306806282722532</v>
      </c>
      <c r="K58" s="29"/>
      <c r="L58" s="21">
        <f>'WASP DATA'!A377</f>
        <v>42225.232799999998</v>
      </c>
      <c r="M58" s="72">
        <f>'WASP DATA'!U377</f>
        <v>7.3888683000000004</v>
      </c>
      <c r="N58" s="31"/>
      <c r="O58" s="118">
        <v>42225.895833333336</v>
      </c>
      <c r="P58" s="33">
        <v>1.0433839479392624</v>
      </c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118">
        <v>42225.645833333336</v>
      </c>
      <c r="B59" s="117">
        <v>2060</v>
      </c>
      <c r="C59" s="25">
        <f t="shared" si="0"/>
        <v>58.333019999999998</v>
      </c>
      <c r="D59" s="182"/>
      <c r="G59" s="26"/>
      <c r="H59" s="125">
        <v>70.429319371727772</v>
      </c>
      <c r="I59" s="125">
        <v>14.42931937172777</v>
      </c>
      <c r="K59" s="29"/>
      <c r="L59" s="21">
        <f>'WASP DATA'!A378</f>
        <v>42225.242700000003</v>
      </c>
      <c r="M59" s="72">
        <f>'WASP DATA'!U378</f>
        <v>7.6679291000000003</v>
      </c>
      <c r="N59" s="31"/>
      <c r="O59" s="118">
        <v>42225.90625</v>
      </c>
      <c r="P59" s="33">
        <v>1.0412147505422993</v>
      </c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118">
        <v>42225.65625</v>
      </c>
      <c r="B60" s="117">
        <v>2030</v>
      </c>
      <c r="C60" s="25">
        <f t="shared" si="0"/>
        <v>57.483509999999995</v>
      </c>
      <c r="D60" s="182"/>
      <c r="G60" s="26"/>
      <c r="H60" s="125">
        <v>70.497382198952906</v>
      </c>
      <c r="I60" s="125">
        <v>14.4973821989529</v>
      </c>
      <c r="K60" s="29"/>
      <c r="L60" s="21">
        <f>'WASP DATA'!A379</f>
        <v>42225.2526</v>
      </c>
      <c r="M60" s="72">
        <f>'WASP DATA'!U379</f>
        <v>7.9495500999999997</v>
      </c>
      <c r="N60" s="31"/>
      <c r="O60" s="118">
        <v>42225.916666666664</v>
      </c>
      <c r="P60" s="33">
        <v>1.0368763557483731</v>
      </c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118">
        <v>42225.666666666664</v>
      </c>
      <c r="B61" s="117">
        <v>2030</v>
      </c>
      <c r="C61" s="25">
        <f t="shared" si="0"/>
        <v>57.483509999999995</v>
      </c>
      <c r="D61" s="182"/>
      <c r="G61" s="26"/>
      <c r="H61" s="125">
        <v>70.510994764397935</v>
      </c>
      <c r="I61" s="125">
        <v>14.510994764397928</v>
      </c>
      <c r="K61" s="29"/>
      <c r="L61" s="21">
        <f>'WASP DATA'!A380</f>
        <v>42225.262499999997</v>
      </c>
      <c r="M61" s="72">
        <f>'WASP DATA'!U380</f>
        <v>8.2333221000000005</v>
      </c>
      <c r="N61" s="31"/>
      <c r="O61" s="118">
        <v>42225.927083333336</v>
      </c>
      <c r="P61" s="33">
        <v>1.0347071583514098</v>
      </c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118">
        <v>42225.677083333336</v>
      </c>
      <c r="B62" s="117">
        <v>2030</v>
      </c>
      <c r="C62" s="23">
        <f t="shared" si="0"/>
        <v>57.483509999999995</v>
      </c>
      <c r="D62" s="182"/>
      <c r="G62" s="26"/>
      <c r="H62" s="125">
        <v>70.517801047120443</v>
      </c>
      <c r="I62" s="125">
        <v>14.517801047120441</v>
      </c>
      <c r="K62" s="29"/>
      <c r="L62" s="21">
        <f>'WASP DATA'!A381</f>
        <v>42225.272400000002</v>
      </c>
      <c r="M62" s="72">
        <f>'WASP DATA'!U381</f>
        <v>8.5188229999999994</v>
      </c>
      <c r="N62" s="31"/>
      <c r="O62" s="118">
        <v>42225.9375</v>
      </c>
      <c r="P62" s="33">
        <v>1.0325379609544467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118">
        <v>42225.6875</v>
      </c>
      <c r="B63" s="117">
        <v>2030</v>
      </c>
      <c r="C63" s="23">
        <f t="shared" si="0"/>
        <v>57.483509999999995</v>
      </c>
      <c r="D63" s="182">
        <v>81.749484999999993</v>
      </c>
      <c r="G63" s="26"/>
      <c r="H63" s="125">
        <v>70.517801047120443</v>
      </c>
      <c r="I63" s="125">
        <v>14.517801047120441</v>
      </c>
      <c r="K63" s="29"/>
      <c r="L63" s="21">
        <f>'WASP DATA'!A382</f>
        <v>42225.282399999996</v>
      </c>
      <c r="M63" s="72">
        <f>'WASP DATA'!U382</f>
        <v>8.8056143999999996</v>
      </c>
      <c r="N63" s="31"/>
      <c r="O63" s="118">
        <v>42225.947916666664</v>
      </c>
      <c r="P63" s="33">
        <v>1.0303687635574836</v>
      </c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118">
        <v>42225.697916666664</v>
      </c>
      <c r="B64" s="117">
        <v>2010</v>
      </c>
      <c r="C64" s="23">
        <f t="shared" si="0"/>
        <v>56.917169999999999</v>
      </c>
      <c r="D64" s="182"/>
      <c r="G64" s="26"/>
      <c r="H64" s="125">
        <v>70.490575916230384</v>
      </c>
      <c r="I64" s="125">
        <v>14.490575916230389</v>
      </c>
      <c r="K64" s="29"/>
      <c r="L64" s="21">
        <f>'WASP DATA'!A383</f>
        <v>42225.292300000001</v>
      </c>
      <c r="M64" s="72">
        <f>'WASP DATA'!U383</f>
        <v>9.0932483000000008</v>
      </c>
      <c r="N64" s="31"/>
      <c r="O64" s="118">
        <v>42225.958333333336</v>
      </c>
      <c r="P64" s="33">
        <v>1.0303687635574836</v>
      </c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118">
        <v>42225.708333333336</v>
      </c>
      <c r="B65" s="117">
        <v>2030</v>
      </c>
      <c r="C65" s="23">
        <f t="shared" si="0"/>
        <v>57.483509999999995</v>
      </c>
      <c r="D65" s="182"/>
      <c r="E65" s="23"/>
      <c r="F65" s="25"/>
      <c r="G65" s="26"/>
      <c r="H65" s="125">
        <v>70.436125654450279</v>
      </c>
      <c r="I65" s="125">
        <v>14.436125654450285</v>
      </c>
      <c r="K65" s="29"/>
      <c r="L65" s="21">
        <f>'WASP DATA'!A384</f>
        <v>42225.302199999998</v>
      </c>
      <c r="M65" s="72">
        <f>'WASP DATA'!U384</f>
        <v>9.3812630000000006</v>
      </c>
      <c r="N65" s="31"/>
      <c r="O65" s="118">
        <v>42225.96875</v>
      </c>
      <c r="P65" s="33">
        <v>1.0281995661605206</v>
      </c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118">
        <v>42225.71875</v>
      </c>
      <c r="B66" s="117">
        <v>2030</v>
      </c>
      <c r="C66" s="23">
        <f t="shared" si="0"/>
        <v>57.483509999999995</v>
      </c>
      <c r="D66" s="182"/>
      <c r="E66" s="23"/>
      <c r="F66" s="25"/>
      <c r="G66" s="26"/>
      <c r="H66" s="125">
        <v>70.347643979057608</v>
      </c>
      <c r="I66" s="125">
        <v>14.347643979057613</v>
      </c>
      <c r="K66" s="29"/>
      <c r="L66" s="21">
        <f>'WASP DATA'!A385</f>
        <v>42225.3122</v>
      </c>
      <c r="M66" s="72">
        <f>'WASP DATA'!U385</f>
        <v>9.6691870000000009</v>
      </c>
      <c r="N66" s="31"/>
      <c r="O66" s="118">
        <v>42225.979166666664</v>
      </c>
      <c r="P66" s="33">
        <v>1.0260303687635575</v>
      </c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118">
        <v>42225.729166666664</v>
      </c>
      <c r="B67" s="117">
        <v>2060</v>
      </c>
      <c r="C67" s="23">
        <f t="shared" si="0"/>
        <v>58.333019999999998</v>
      </c>
      <c r="D67" s="182"/>
      <c r="E67" s="23"/>
      <c r="F67" s="25"/>
      <c r="G67" s="26"/>
      <c r="H67" s="125">
        <v>70.22513089005237</v>
      </c>
      <c r="I67" s="125">
        <v>14.225130890052375</v>
      </c>
      <c r="K67" s="29"/>
      <c r="L67" s="21">
        <f>'WASP DATA'!A386</f>
        <v>42225.322099999998</v>
      </c>
      <c r="M67" s="72">
        <f>'WASP DATA'!U386</f>
        <v>9.9565342999999995</v>
      </c>
      <c r="N67" s="31"/>
      <c r="O67" s="118">
        <v>42225.989583333336</v>
      </c>
      <c r="P67" s="33">
        <v>1.0260303687635575</v>
      </c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118">
        <v>42225.739583333336</v>
      </c>
      <c r="B68" s="117">
        <v>1980</v>
      </c>
      <c r="C68" s="23">
        <f t="shared" ref="C68:C131" si="1">B68*0.028317</f>
        <v>56.067659999999997</v>
      </c>
      <c r="D68" s="182"/>
      <c r="E68" s="23"/>
      <c r="F68" s="25"/>
      <c r="G68" s="26"/>
      <c r="H68" s="125">
        <v>70.054973821989549</v>
      </c>
      <c r="I68" s="125">
        <v>14.054973821989549</v>
      </c>
      <c r="K68" s="29"/>
      <c r="L68" s="21">
        <f>'WASP DATA'!A387</f>
        <v>42225.3321</v>
      </c>
      <c r="M68" s="72">
        <f>'WASP DATA'!U387</f>
        <v>10.242813999999999</v>
      </c>
      <c r="N68" s="31"/>
      <c r="O68" s="118">
        <v>42226</v>
      </c>
      <c r="P68" s="33">
        <v>1.0260303687635575</v>
      </c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118">
        <v>42225.75</v>
      </c>
      <c r="B69" s="117">
        <v>2030</v>
      </c>
      <c r="C69" s="23">
        <f t="shared" si="1"/>
        <v>57.483509999999995</v>
      </c>
      <c r="D69" s="182">
        <v>50.495385947368419</v>
      </c>
      <c r="E69" s="23"/>
      <c r="F69" s="25"/>
      <c r="G69" s="26"/>
      <c r="H69" s="125">
        <v>69.837172774869131</v>
      </c>
      <c r="I69" s="125">
        <v>13.83717277486913</v>
      </c>
      <c r="K69" s="29"/>
      <c r="L69" s="21">
        <f>'WASP DATA'!A388</f>
        <v>42225.341999999997</v>
      </c>
      <c r="M69" s="72">
        <f>'WASP DATA'!U388</f>
        <v>10.52753</v>
      </c>
      <c r="N69" s="31"/>
      <c r="O69" s="118">
        <v>42226.010416666664</v>
      </c>
      <c r="P69" s="33">
        <v>1.0260303687635575</v>
      </c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118">
        <v>42225.760416666664</v>
      </c>
      <c r="B70" s="117">
        <v>2030</v>
      </c>
      <c r="C70" s="23">
        <f t="shared" si="1"/>
        <v>57.483509999999995</v>
      </c>
      <c r="D70" s="182"/>
      <c r="E70" s="23"/>
      <c r="F70" s="25"/>
      <c r="G70" s="26"/>
      <c r="H70" s="125">
        <v>69.564921465968609</v>
      </c>
      <c r="I70" s="125">
        <v>13.564921465968604</v>
      </c>
      <c r="K70" s="29"/>
      <c r="L70" s="21">
        <f>'WASP DATA'!A389</f>
        <v>42225.351999999999</v>
      </c>
      <c r="M70" s="72">
        <f>'WASP DATA'!U389</f>
        <v>10.81016</v>
      </c>
      <c r="N70" s="31"/>
      <c r="O70" s="118">
        <v>42226.020833333336</v>
      </c>
      <c r="P70" s="33">
        <v>1.0238611713665942</v>
      </c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118">
        <v>42225.770833333336</v>
      </c>
      <c r="B71" s="117">
        <v>2030</v>
      </c>
      <c r="C71" s="23">
        <f t="shared" si="1"/>
        <v>57.483509999999995</v>
      </c>
      <c r="D71" s="182"/>
      <c r="E71" s="23"/>
      <c r="F71" s="25"/>
      <c r="G71" s="26"/>
      <c r="H71" s="125">
        <v>69.238219895287969</v>
      </c>
      <c r="I71" s="125">
        <v>13.238219895287974</v>
      </c>
      <c r="K71" s="29"/>
      <c r="L71" s="21">
        <f>'WASP DATA'!A390</f>
        <v>42225.362000000001</v>
      </c>
      <c r="M71" s="72">
        <f>'WASP DATA'!U390</f>
        <v>11.090199999999999</v>
      </c>
      <c r="N71" s="31"/>
      <c r="O71" s="118">
        <v>42226.03125</v>
      </c>
      <c r="P71" s="33">
        <v>1.0238611713665942</v>
      </c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118">
        <v>42225.78125</v>
      </c>
      <c r="B72" s="117">
        <v>2060</v>
      </c>
      <c r="C72" s="23">
        <f t="shared" si="1"/>
        <v>58.333019999999998</v>
      </c>
      <c r="D72" s="182"/>
      <c r="E72" s="23"/>
      <c r="F72" s="25"/>
      <c r="G72" s="26"/>
      <c r="H72" s="125">
        <v>68.86387434554976</v>
      </c>
      <c r="I72" s="125">
        <v>12.863874345549753</v>
      </c>
      <c r="K72" s="29"/>
      <c r="L72" s="21">
        <f>'WASP DATA'!A391</f>
        <v>42225.372000000003</v>
      </c>
      <c r="M72" s="72">
        <f>'WASP DATA'!U391</f>
        <v>11.36713</v>
      </c>
      <c r="N72" s="31"/>
      <c r="O72" s="118">
        <v>42226.041666666664</v>
      </c>
      <c r="P72" s="33">
        <v>1.0216919739696311</v>
      </c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118">
        <v>42225.791666666664</v>
      </c>
      <c r="B73" s="117">
        <v>2060</v>
      </c>
      <c r="C73" s="23">
        <f t="shared" si="1"/>
        <v>58.333019999999998</v>
      </c>
      <c r="D73" s="182"/>
      <c r="E73" s="23"/>
      <c r="F73" s="25"/>
      <c r="G73" s="26"/>
      <c r="H73" s="125">
        <v>68.441884816753941</v>
      </c>
      <c r="I73" s="125">
        <v>12.441884816753941</v>
      </c>
      <c r="K73" s="29"/>
      <c r="L73" s="21">
        <f>'WASP DATA'!A392</f>
        <v>42225.381999999998</v>
      </c>
      <c r="M73" s="72">
        <f>'WASP DATA'!U392</f>
        <v>11.640421999999999</v>
      </c>
      <c r="N73" s="31"/>
      <c r="O73" s="118">
        <v>42226.052083333336</v>
      </c>
      <c r="P73" s="33">
        <v>1.0216919739696311</v>
      </c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118">
        <v>42225.802083333336</v>
      </c>
      <c r="B74" s="117">
        <v>2060</v>
      </c>
      <c r="C74" s="23">
        <f t="shared" si="1"/>
        <v>58.333019999999998</v>
      </c>
      <c r="D74" s="182"/>
      <c r="E74" s="23"/>
      <c r="F74" s="25"/>
      <c r="G74" s="26"/>
      <c r="H74" s="125">
        <v>67.972251308900539</v>
      </c>
      <c r="I74" s="125">
        <v>11.972251308900537</v>
      </c>
      <c r="K74" s="29"/>
      <c r="L74" s="21">
        <f>'WASP DATA'!A393</f>
        <v>42225.392</v>
      </c>
      <c r="M74" s="72">
        <f>'WASP DATA'!U393</f>
        <v>11.909560000000001</v>
      </c>
      <c r="N74" s="31"/>
      <c r="O74" s="118">
        <v>42226.0625</v>
      </c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118">
        <v>42225.8125</v>
      </c>
      <c r="B75" s="117">
        <v>2060</v>
      </c>
      <c r="C75" s="23">
        <f t="shared" si="1"/>
        <v>58.333019999999998</v>
      </c>
      <c r="D75" s="182"/>
      <c r="E75" s="23"/>
      <c r="F75" s="25"/>
      <c r="G75" s="26"/>
      <c r="H75" s="125">
        <v>67.45497382198954</v>
      </c>
      <c r="I75" s="125">
        <v>11.454973821989542</v>
      </c>
      <c r="K75" s="29"/>
      <c r="L75" s="21">
        <f>'WASP DATA'!A394</f>
        <v>42225.402000000002</v>
      </c>
      <c r="M75" s="72">
        <f>'WASP DATA'!U394</f>
        <v>12.174020000000001</v>
      </c>
      <c r="N75" s="31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118">
        <v>42225.822916666664</v>
      </c>
      <c r="B76" s="117">
        <v>2060</v>
      </c>
      <c r="C76" s="23">
        <f t="shared" si="1"/>
        <v>58.333019999999998</v>
      </c>
      <c r="D76" s="182"/>
      <c r="E76" s="23"/>
      <c r="F76" s="25"/>
      <c r="G76" s="26"/>
      <c r="H76" s="125">
        <v>66.896858638743467</v>
      </c>
      <c r="I76" s="125">
        <v>10.896858638743467</v>
      </c>
      <c r="K76" s="29"/>
      <c r="L76" s="21">
        <f>'WASP DATA'!A395</f>
        <v>42225.411999999997</v>
      </c>
      <c r="M76" s="72">
        <f>'WASP DATA'!U395</f>
        <v>12.433274000000001</v>
      </c>
      <c r="N76" s="31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118">
        <v>42225.833333333336</v>
      </c>
      <c r="B77" s="117">
        <v>2060</v>
      </c>
      <c r="C77" s="23">
        <f t="shared" si="1"/>
        <v>58.333019999999998</v>
      </c>
      <c r="D77" s="182"/>
      <c r="E77" s="23"/>
      <c r="F77" s="25"/>
      <c r="G77" s="26"/>
      <c r="H77" s="125">
        <v>66.297905759162319</v>
      </c>
      <c r="I77" s="125">
        <v>10.297905759162314</v>
      </c>
      <c r="K77" s="29"/>
      <c r="L77" s="21">
        <f>'WASP DATA'!A396</f>
        <v>42225.422100000003</v>
      </c>
      <c r="M77" s="72">
        <f>'WASP DATA'!U396</f>
        <v>12.686820000000001</v>
      </c>
      <c r="N77" s="31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118">
        <v>42225.84375</v>
      </c>
      <c r="B78" s="117">
        <v>2140</v>
      </c>
      <c r="C78" s="23">
        <f t="shared" si="1"/>
        <v>60.598379999999999</v>
      </c>
      <c r="D78" s="182"/>
      <c r="E78" s="23"/>
      <c r="F78" s="25"/>
      <c r="G78" s="26"/>
      <c r="H78" s="125">
        <v>65.66492146596859</v>
      </c>
      <c r="I78" s="125">
        <v>9.6649214659685949</v>
      </c>
      <c r="K78" s="29"/>
      <c r="L78" s="21">
        <f>'WASP DATA'!A397</f>
        <v>42225.432200000003</v>
      </c>
      <c r="M78" s="72">
        <f>'WASP DATA'!U397</f>
        <v>12.93413</v>
      </c>
      <c r="N78" s="31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118">
        <v>42225.854166666664</v>
      </c>
      <c r="B79" s="117">
        <v>2170</v>
      </c>
      <c r="C79" s="23">
        <f t="shared" si="1"/>
        <v>61.447889999999994</v>
      </c>
      <c r="D79" s="182"/>
      <c r="E79" s="23"/>
      <c r="F79" s="25"/>
      <c r="G79" s="26"/>
      <c r="H79" s="125">
        <v>64.997905759162308</v>
      </c>
      <c r="I79" s="125">
        <v>8.9979057591623128</v>
      </c>
      <c r="K79" s="29"/>
      <c r="L79" s="21">
        <f>'WASP DATA'!A398</f>
        <v>42225.442199999998</v>
      </c>
      <c r="M79" s="72">
        <f>'WASP DATA'!U398</f>
        <v>13.174712</v>
      </c>
      <c r="N79" s="31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118">
        <v>42225.864583333336</v>
      </c>
      <c r="B80" s="117">
        <v>2090</v>
      </c>
      <c r="C80" s="23">
        <f t="shared" si="1"/>
        <v>59.18253</v>
      </c>
      <c r="D80" s="182"/>
      <c r="E80" s="23"/>
      <c r="F80" s="25"/>
      <c r="G80" s="26"/>
      <c r="H80" s="125">
        <v>64.30366492146598</v>
      </c>
      <c r="I80" s="125">
        <v>8.3036649214659786</v>
      </c>
      <c r="K80" s="29"/>
      <c r="L80" s="21">
        <f>'WASP DATA'!A399</f>
        <v>42225.452299999997</v>
      </c>
      <c r="M80" s="72">
        <f>'WASP DATA'!U399</f>
        <v>13.408072000000001</v>
      </c>
      <c r="N80" s="31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118">
        <v>42225.875</v>
      </c>
      <c r="B81" s="117">
        <v>2110</v>
      </c>
      <c r="C81" s="23">
        <f t="shared" si="1"/>
        <v>59.748869999999997</v>
      </c>
      <c r="D81" s="182">
        <v>59.31687894736843</v>
      </c>
      <c r="E81" s="23"/>
      <c r="F81" s="25"/>
      <c r="G81" s="26"/>
      <c r="H81" s="125">
        <v>63.582198952879587</v>
      </c>
      <c r="I81" s="125">
        <v>7.5821989528795894</v>
      </c>
      <c r="K81" s="29"/>
      <c r="L81" s="21">
        <f>'WASP DATA'!A400</f>
        <v>42225.462399999997</v>
      </c>
      <c r="M81" s="72">
        <f>'WASP DATA'!U400</f>
        <v>13.63373</v>
      </c>
      <c r="N81" s="31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118">
        <v>42225.885416666664</v>
      </c>
      <c r="B82" s="117">
        <v>2090</v>
      </c>
      <c r="C82" s="23">
        <f t="shared" si="1"/>
        <v>59.18253</v>
      </c>
      <c r="D82" s="182"/>
      <c r="E82" s="23"/>
      <c r="F82" s="25"/>
      <c r="G82" s="26"/>
      <c r="H82" s="125">
        <v>62.840314136125663</v>
      </c>
      <c r="I82" s="125">
        <v>6.8403141361256612</v>
      </c>
      <c r="K82" s="29"/>
      <c r="L82" s="21">
        <f>'WASP DATA'!A401</f>
        <v>42225.472500000003</v>
      </c>
      <c r="M82" s="72">
        <f>'WASP DATA'!U401</f>
        <v>13.85121</v>
      </c>
      <c r="N82" s="31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118">
        <v>42225.895833333336</v>
      </c>
      <c r="B83" s="117">
        <v>2110</v>
      </c>
      <c r="C83" s="23">
        <f t="shared" si="1"/>
        <v>59.748869999999997</v>
      </c>
      <c r="D83" s="182"/>
      <c r="E83" s="23"/>
      <c r="F83" s="25"/>
      <c r="G83" s="26"/>
      <c r="H83" s="125">
        <v>62.078010471204195</v>
      </c>
      <c r="I83" s="125">
        <v>6.0780104712041929</v>
      </c>
      <c r="K83" s="29"/>
      <c r="L83" s="21">
        <f>'WASP DATA'!A402</f>
        <v>42225.482600000003</v>
      </c>
      <c r="M83" s="72">
        <f>'WASP DATA'!U402</f>
        <v>14.060053</v>
      </c>
      <c r="N83" s="31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118">
        <v>42225.90625</v>
      </c>
      <c r="B84" s="117">
        <v>2090</v>
      </c>
      <c r="C84" s="23">
        <f t="shared" si="1"/>
        <v>59.18253</v>
      </c>
      <c r="D84" s="182"/>
      <c r="E84" s="23"/>
      <c r="F84" s="25"/>
      <c r="G84" s="26"/>
      <c r="H84" s="125">
        <v>61.302094240837704</v>
      </c>
      <c r="I84" s="125">
        <v>5.3020942408377003</v>
      </c>
      <c r="K84" s="29"/>
      <c r="L84" s="21">
        <f>'WASP DATA'!A403</f>
        <v>42225.4928</v>
      </c>
      <c r="M84" s="72">
        <f>'WASP DATA'!U403</f>
        <v>14.259829999999999</v>
      </c>
      <c r="N84" s="31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118">
        <v>42225.916666666664</v>
      </c>
      <c r="B85" s="117">
        <v>2110</v>
      </c>
      <c r="C85" s="23">
        <f t="shared" si="1"/>
        <v>59.748869999999997</v>
      </c>
      <c r="D85" s="182"/>
      <c r="E85" s="23"/>
      <c r="F85" s="25"/>
      <c r="G85" s="26"/>
      <c r="H85" s="125">
        <v>60.512565445026183</v>
      </c>
      <c r="I85" s="125">
        <v>4.5125654450261825</v>
      </c>
      <c r="K85" s="29"/>
      <c r="L85" s="21">
        <f>'WASP DATA'!A404</f>
        <v>42225.502899999999</v>
      </c>
      <c r="M85" s="72">
        <f>'WASP DATA'!U404</f>
        <v>14.45011</v>
      </c>
      <c r="N85" s="31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118">
        <v>42225.927083333336</v>
      </c>
      <c r="B86" s="117">
        <v>2090</v>
      </c>
      <c r="C86" s="23">
        <f t="shared" si="1"/>
        <v>59.18253</v>
      </c>
      <c r="D86" s="182"/>
      <c r="E86" s="23"/>
      <c r="F86" s="25"/>
      <c r="G86" s="26"/>
      <c r="H86" s="125">
        <v>59.716230366492148</v>
      </c>
      <c r="I86" s="125">
        <v>3.7162303664921499</v>
      </c>
      <c r="K86" s="29"/>
      <c r="L86" s="21">
        <f>'WASP DATA'!A405</f>
        <v>42225.511599999998</v>
      </c>
      <c r="M86" s="72">
        <f>'WASP DATA'!U405</f>
        <v>14.605343</v>
      </c>
      <c r="N86" s="31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118">
        <v>42225.9375</v>
      </c>
      <c r="B87" s="117">
        <v>2170</v>
      </c>
      <c r="C87" s="23">
        <f t="shared" si="1"/>
        <v>61.447889999999994</v>
      </c>
      <c r="D87" s="182"/>
      <c r="E87" s="23"/>
      <c r="F87" s="25"/>
      <c r="G87" s="26"/>
      <c r="H87" s="125">
        <v>58.913089005235605</v>
      </c>
      <c r="I87" s="125">
        <v>2.9130890052356051</v>
      </c>
      <c r="K87" s="29"/>
      <c r="L87" s="21">
        <f>'WASP DATA'!A406</f>
        <v>42225.521800000002</v>
      </c>
      <c r="M87" s="72">
        <f>'WASP DATA'!U406</f>
        <v>14.776933</v>
      </c>
      <c r="N87" s="31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118">
        <v>42225.947916666664</v>
      </c>
      <c r="B88" s="117">
        <v>2110</v>
      </c>
      <c r="C88" s="23">
        <f t="shared" si="1"/>
        <v>59.748869999999997</v>
      </c>
      <c r="D88" s="182"/>
      <c r="E88" s="23"/>
      <c r="F88" s="25"/>
      <c r="G88" s="26"/>
      <c r="H88" s="125">
        <v>58.096335078534032</v>
      </c>
      <c r="I88" s="125">
        <v>2.0963350785340329</v>
      </c>
      <c r="K88" s="29"/>
      <c r="L88" s="21">
        <f>'WASP DATA'!A407</f>
        <v>42225.531900000002</v>
      </c>
      <c r="M88" s="72">
        <f>'WASP DATA'!U407</f>
        <v>14.93793</v>
      </c>
      <c r="N88" s="31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118">
        <v>42225.958333333336</v>
      </c>
      <c r="B89" s="117">
        <v>2090</v>
      </c>
      <c r="C89" s="23">
        <f t="shared" si="1"/>
        <v>59.18253</v>
      </c>
      <c r="D89" s="182"/>
      <c r="E89" s="23"/>
      <c r="F89" s="25"/>
      <c r="G89" s="26"/>
      <c r="H89" s="125">
        <v>57.265968586387437</v>
      </c>
      <c r="I89" s="125">
        <v>1.2659685863874359</v>
      </c>
      <c r="K89" s="29"/>
      <c r="L89" s="21">
        <f>'WASP DATA'!A408</f>
        <v>42225.542099999999</v>
      </c>
      <c r="M89" s="72">
        <f>'WASP DATA'!U408</f>
        <v>15.08798</v>
      </c>
      <c r="N89" s="31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118">
        <v>42225.96875</v>
      </c>
      <c r="B90" s="122">
        <v>2090</v>
      </c>
      <c r="C90" s="23">
        <f t="shared" si="1"/>
        <v>59.18253</v>
      </c>
      <c r="D90" s="182"/>
      <c r="E90" s="23"/>
      <c r="F90" s="25"/>
      <c r="G90" s="26"/>
      <c r="H90" s="125">
        <v>57.115968586387439</v>
      </c>
      <c r="I90" s="125">
        <v>1.115968586387436</v>
      </c>
      <c r="K90" s="29"/>
      <c r="L90" s="21">
        <f>'WASP DATA'!A409</f>
        <v>42225.552300000003</v>
      </c>
      <c r="M90" s="72">
        <f>'WASP DATA'!U409</f>
        <v>15.226763999999999</v>
      </c>
      <c r="N90" s="31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118">
        <v>42225.979166666664</v>
      </c>
      <c r="B91" s="117">
        <v>2090</v>
      </c>
      <c r="C91" s="23">
        <f t="shared" si="1"/>
        <v>59.18253</v>
      </c>
      <c r="D91" s="182"/>
      <c r="E91" s="23"/>
      <c r="F91" s="25"/>
      <c r="G91" s="26"/>
      <c r="H91" s="125">
        <v>56.965968586387433</v>
      </c>
      <c r="I91" s="125">
        <v>0.96596858638743599</v>
      </c>
      <c r="K91" s="29"/>
      <c r="L91" s="21">
        <f>'WASP DATA'!A410</f>
        <v>42225.5625</v>
      </c>
      <c r="M91" s="72">
        <f>'WASP DATA'!U410</f>
        <v>15.35399</v>
      </c>
      <c r="N91" s="31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118">
        <v>42225.989583333336</v>
      </c>
      <c r="B92" s="122">
        <v>2090</v>
      </c>
      <c r="C92" s="23">
        <f t="shared" si="1"/>
        <v>59.18253</v>
      </c>
      <c r="D92" s="182"/>
      <c r="E92" s="23"/>
      <c r="F92" s="25"/>
      <c r="G92" s="26"/>
      <c r="H92" s="125">
        <v>56.815968586387434</v>
      </c>
      <c r="I92" s="125">
        <v>0.81596858638743597</v>
      </c>
      <c r="K92" s="29"/>
      <c r="L92" s="21">
        <f>'WASP DATA'!A411</f>
        <v>42225.572800000002</v>
      </c>
      <c r="M92" s="72">
        <f>'WASP DATA'!U411</f>
        <v>15.469382</v>
      </c>
      <c r="N92" s="31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118">
        <v>42226</v>
      </c>
      <c r="B93" s="122">
        <v>2110</v>
      </c>
      <c r="C93" s="23">
        <f t="shared" si="1"/>
        <v>59.748869999999997</v>
      </c>
      <c r="D93" s="182"/>
      <c r="E93" s="23"/>
      <c r="F93" s="25"/>
      <c r="G93" s="26"/>
      <c r="H93" s="125">
        <v>56.665968586387436</v>
      </c>
      <c r="I93" s="125">
        <v>0.66596858638743595</v>
      </c>
      <c r="K93" s="29"/>
      <c r="L93" s="21">
        <f>'WASP DATA'!A412</f>
        <v>42225.581599999998</v>
      </c>
      <c r="M93" s="72">
        <f>'WASP DATA'!U412</f>
        <v>15.558680000000001</v>
      </c>
      <c r="N93" s="31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118">
        <v>42226.010416666664</v>
      </c>
      <c r="B94" s="122">
        <v>2090</v>
      </c>
      <c r="C94" s="23">
        <f t="shared" si="1"/>
        <v>59.18253</v>
      </c>
      <c r="D94" s="182"/>
      <c r="E94" s="23"/>
      <c r="F94" s="25"/>
      <c r="G94" s="26"/>
      <c r="H94" s="125">
        <v>56.515968586387437</v>
      </c>
      <c r="I94" s="125">
        <v>0.51596858638743592</v>
      </c>
      <c r="K94" s="29"/>
      <c r="L94" s="21">
        <f>'WASP DATA'!A413</f>
        <v>42225.591800000002</v>
      </c>
      <c r="M94" s="72">
        <f>'WASP DATA'!U413</f>
        <v>15.651453999999999</v>
      </c>
      <c r="N94" s="31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118">
        <v>42226.020833333336</v>
      </c>
      <c r="B95" s="122">
        <v>2030</v>
      </c>
      <c r="C95" s="23">
        <f t="shared" si="1"/>
        <v>57.483509999999995</v>
      </c>
      <c r="D95" s="182"/>
      <c r="E95" s="23"/>
      <c r="F95" s="25"/>
      <c r="G95" s="26"/>
      <c r="H95" s="125">
        <v>56.365968586387439</v>
      </c>
      <c r="I95" s="125">
        <v>0.3659685863874359</v>
      </c>
      <c r="K95" s="29"/>
      <c r="L95" s="21">
        <f>'WASP DATA'!A414</f>
        <v>42225.602099999996</v>
      </c>
      <c r="M95" s="72">
        <f>'WASP DATA'!U414</f>
        <v>15.73176</v>
      </c>
      <c r="N95" s="31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118">
        <v>42226.03125</v>
      </c>
      <c r="B96" s="122">
        <v>2060</v>
      </c>
      <c r="C96" s="23">
        <f t="shared" si="1"/>
        <v>58.333019999999998</v>
      </c>
      <c r="D96" s="182"/>
      <c r="E96" s="23"/>
      <c r="F96" s="25"/>
      <c r="G96" s="26"/>
      <c r="H96" s="125">
        <v>56.215968586387433</v>
      </c>
      <c r="I96" s="125">
        <v>0.21596858638743591</v>
      </c>
      <c r="K96" s="29"/>
      <c r="L96" s="21">
        <f>'WASP DATA'!A415</f>
        <v>42225.612399999998</v>
      </c>
      <c r="M96" s="72">
        <f>'WASP DATA'!U415</f>
        <v>15.799412999999999</v>
      </c>
      <c r="N96" s="31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118">
        <v>42226.041666666664</v>
      </c>
      <c r="B97" s="122">
        <v>2030</v>
      </c>
      <c r="C97" s="23">
        <f t="shared" si="1"/>
        <v>57.483509999999995</v>
      </c>
      <c r="D97" s="182"/>
      <c r="E97" s="23"/>
      <c r="F97" s="25"/>
      <c r="G97" s="26"/>
      <c r="H97" s="125">
        <v>56.065968586387434</v>
      </c>
      <c r="I97" s="125">
        <v>6.5968586387435912E-2</v>
      </c>
      <c r="K97" s="29"/>
      <c r="L97" s="21">
        <f>'WASP DATA'!A416</f>
        <v>42225.622600000002</v>
      </c>
      <c r="M97" s="72">
        <f>'WASP DATA'!U416</f>
        <v>15.854283000000001</v>
      </c>
      <c r="N97" s="31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118">
        <v>42226.052083333336</v>
      </c>
      <c r="B98" s="122">
        <v>2060</v>
      </c>
      <c r="C98" s="23">
        <f t="shared" si="1"/>
        <v>58.333019999999998</v>
      </c>
      <c r="D98" s="182"/>
      <c r="E98" s="23"/>
      <c r="F98" s="25"/>
      <c r="G98" s="26"/>
      <c r="H98" s="125">
        <v>55.915968586387436</v>
      </c>
      <c r="I98" s="125">
        <v>-8.4031413612564082E-2</v>
      </c>
      <c r="K98" s="29"/>
      <c r="L98" s="21">
        <f>'WASP DATA'!A417</f>
        <v>42225.631500000003</v>
      </c>
      <c r="M98" s="72">
        <f>'WASP DATA'!U417</f>
        <v>15.89105</v>
      </c>
      <c r="N98" s="31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118">
        <v>42226.0625</v>
      </c>
      <c r="B99" s="122">
        <v>2110</v>
      </c>
      <c r="C99" s="23">
        <f t="shared" si="1"/>
        <v>59.748869999999997</v>
      </c>
      <c r="D99" s="182"/>
      <c r="E99" s="23"/>
      <c r="F99" s="25"/>
      <c r="G99" s="26"/>
      <c r="H99" s="125">
        <v>55.765968586387437</v>
      </c>
      <c r="I99" s="125">
        <v>-0.23403141361256408</v>
      </c>
      <c r="K99" s="29"/>
      <c r="L99" s="21">
        <f>'WASP DATA'!A418</f>
        <v>42225.641799999998</v>
      </c>
      <c r="M99" s="72">
        <f>'WASP DATA'!U418</f>
        <v>15.921889999999999</v>
      </c>
      <c r="N99" s="31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118">
        <v>42226.072916666664</v>
      </c>
      <c r="B100" s="122">
        <v>2090</v>
      </c>
      <c r="C100" s="23">
        <f t="shared" si="1"/>
        <v>59.18253</v>
      </c>
      <c r="D100" s="182"/>
      <c r="E100" s="23"/>
      <c r="F100" s="25"/>
      <c r="G100" s="26"/>
      <c r="H100" s="125">
        <v>55.615968586387439</v>
      </c>
      <c r="I100" s="125">
        <v>-0.3840314136125641</v>
      </c>
      <c r="K100" s="29"/>
      <c r="L100" s="21">
        <f>'WASP DATA'!A419</f>
        <v>42225.652099999999</v>
      </c>
      <c r="M100" s="72">
        <f>'WASP DATA'!U419</f>
        <v>15.939683</v>
      </c>
      <c r="N100" s="31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118">
        <v>42226.083333333336</v>
      </c>
      <c r="B101" s="122">
        <v>2090</v>
      </c>
      <c r="C101" s="23">
        <f t="shared" si="1"/>
        <v>59.18253</v>
      </c>
      <c r="D101" s="182"/>
      <c r="E101" s="23"/>
      <c r="F101" s="25"/>
      <c r="G101" s="26"/>
      <c r="H101" s="125">
        <v>55.465968586387433</v>
      </c>
      <c r="I101" s="125">
        <v>-0.53403141361256412</v>
      </c>
      <c r="K101" s="29"/>
      <c r="L101" s="21">
        <f>'WASP DATA'!A420</f>
        <v>42225.662400000001</v>
      </c>
      <c r="M101" s="72">
        <f>'WASP DATA'!U420</f>
        <v>15.94441</v>
      </c>
      <c r="N101" s="31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118">
        <v>42226.09375</v>
      </c>
      <c r="B102" s="122">
        <v>2030</v>
      </c>
      <c r="C102" s="23">
        <f t="shared" si="1"/>
        <v>57.483509999999995</v>
      </c>
      <c r="D102" s="182"/>
      <c r="E102" s="23"/>
      <c r="F102" s="25"/>
      <c r="G102" s="26"/>
      <c r="H102" s="125">
        <v>55.315968586387434</v>
      </c>
      <c r="I102" s="125"/>
      <c r="K102" s="29"/>
      <c r="L102" s="21">
        <f>'WASP DATA'!A421</f>
        <v>42225.6728</v>
      </c>
      <c r="M102" s="72">
        <f>'WASP DATA'!U421</f>
        <v>15.936051000000001</v>
      </c>
      <c r="N102" s="31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118">
        <v>42226.104166666664</v>
      </c>
      <c r="B103" s="122">
        <v>2010</v>
      </c>
      <c r="C103" s="23">
        <f t="shared" si="1"/>
        <v>56.917169999999999</v>
      </c>
      <c r="D103" s="182"/>
      <c r="E103" s="23"/>
      <c r="F103" s="25"/>
      <c r="G103" s="26"/>
      <c r="H103" s="125"/>
      <c r="I103" s="125"/>
      <c r="K103" s="29"/>
      <c r="L103" s="21">
        <f>'WASP DATA'!A422</f>
        <v>42225.681700000001</v>
      </c>
      <c r="M103" s="72">
        <f>'WASP DATA'!U422</f>
        <v>15.9185</v>
      </c>
      <c r="N103" s="31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118">
        <v>42226.114583333336</v>
      </c>
      <c r="B104" s="122">
        <v>2030</v>
      </c>
      <c r="C104" s="23">
        <f t="shared" si="1"/>
        <v>57.483509999999995</v>
      </c>
      <c r="D104" s="182"/>
      <c r="E104" s="23"/>
      <c r="F104" s="25"/>
      <c r="G104" s="26"/>
      <c r="H104" s="125"/>
      <c r="I104" s="125"/>
      <c r="K104" s="29"/>
      <c r="L104" s="21">
        <f>'WASP DATA'!A423</f>
        <v>42225.6921</v>
      </c>
      <c r="M104" s="72">
        <f>'WASP DATA'!U423</f>
        <v>15.885949999999999</v>
      </c>
      <c r="N104" s="31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118">
        <v>42226.125</v>
      </c>
      <c r="B105" s="122">
        <v>2060</v>
      </c>
      <c r="C105" s="23">
        <f t="shared" si="1"/>
        <v>58.333019999999998</v>
      </c>
      <c r="D105" s="182"/>
      <c r="E105" s="23"/>
      <c r="F105" s="25"/>
      <c r="G105" s="26"/>
      <c r="H105" s="125"/>
      <c r="I105" s="125"/>
      <c r="K105" s="29"/>
      <c r="L105" s="21">
        <f>'WASP DATA'!A424</f>
        <v>42225.702499999999</v>
      </c>
      <c r="M105" s="72">
        <f>'WASP DATA'!U424</f>
        <v>15.84047</v>
      </c>
      <c r="N105" s="31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118">
        <v>42226.135416666664</v>
      </c>
      <c r="B106" s="122">
        <v>2030</v>
      </c>
      <c r="C106" s="23">
        <f t="shared" si="1"/>
        <v>57.483509999999995</v>
      </c>
      <c r="D106" s="182"/>
      <c r="E106" s="23"/>
      <c r="F106" s="25"/>
      <c r="G106" s="26"/>
      <c r="H106" s="125"/>
      <c r="I106" s="125"/>
      <c r="K106" s="29"/>
      <c r="L106" s="21">
        <f>'WASP DATA'!A425</f>
        <v>42225.712899999999</v>
      </c>
      <c r="M106" s="72">
        <f>'WASP DATA'!U425</f>
        <v>15.782170000000001</v>
      </c>
      <c r="N106" s="31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118">
        <v>42226.145833333336</v>
      </c>
      <c r="B107" s="122">
        <v>2030</v>
      </c>
      <c r="C107" s="23">
        <f t="shared" si="1"/>
        <v>57.483509999999995</v>
      </c>
      <c r="D107" s="182"/>
      <c r="E107" s="23"/>
      <c r="F107" s="25"/>
      <c r="G107" s="26"/>
      <c r="H107" s="125"/>
      <c r="I107" s="125"/>
      <c r="K107" s="29"/>
      <c r="L107" s="21">
        <f>'WASP DATA'!A426</f>
        <v>42225.721799999999</v>
      </c>
      <c r="M107" s="72">
        <f>'WASP DATA'!U426</f>
        <v>15.722099999999999</v>
      </c>
      <c r="N107" s="31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118">
        <v>42226.15625</v>
      </c>
      <c r="B108" s="122">
        <v>1980</v>
      </c>
      <c r="C108" s="23">
        <f t="shared" si="1"/>
        <v>56.067659999999997</v>
      </c>
      <c r="D108" s="182"/>
      <c r="E108" s="23"/>
      <c r="F108" s="25"/>
      <c r="G108" s="26"/>
      <c r="H108" s="125"/>
      <c r="I108" s="125"/>
      <c r="K108" s="29"/>
      <c r="L108" s="21">
        <f>'WASP DATA'!A427</f>
        <v>42225.732199999999</v>
      </c>
      <c r="M108" s="72">
        <f>'WASP DATA'!U427</f>
        <v>15.64038</v>
      </c>
      <c r="N108" s="31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118">
        <v>42226.166666666664</v>
      </c>
      <c r="B109" s="122">
        <v>2010</v>
      </c>
      <c r="C109" s="23">
        <f t="shared" si="1"/>
        <v>56.917169999999999</v>
      </c>
      <c r="D109" s="182"/>
      <c r="E109" s="23"/>
      <c r="F109" s="25"/>
      <c r="G109" s="26"/>
      <c r="H109" s="125"/>
      <c r="I109" s="125"/>
      <c r="K109" s="29"/>
      <c r="L109" s="21">
        <f>'WASP DATA'!A428</f>
        <v>42225.742700000003</v>
      </c>
      <c r="M109" s="72">
        <f>'WASP DATA'!U428</f>
        <v>15.546313</v>
      </c>
      <c r="N109" s="31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118">
        <v>42226.177083333336</v>
      </c>
      <c r="B110" s="122">
        <v>1950</v>
      </c>
      <c r="C110" s="23">
        <f t="shared" si="1"/>
        <v>55.218149999999994</v>
      </c>
      <c r="D110" s="182"/>
      <c r="E110" s="23"/>
      <c r="F110" s="25"/>
      <c r="G110" s="26"/>
      <c r="H110" s="125"/>
      <c r="I110" s="125"/>
      <c r="K110" s="29"/>
      <c r="L110" s="21">
        <f>'WASP DATA'!A429</f>
        <v>42225.751600000003</v>
      </c>
      <c r="M110" s="72">
        <f>'WASP DATA'!U429</f>
        <v>15.456021</v>
      </c>
      <c r="N110" s="31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118">
        <v>42226.1875</v>
      </c>
      <c r="B111" s="122">
        <v>1930</v>
      </c>
      <c r="C111" s="23">
        <f t="shared" si="1"/>
        <v>54.651809999999998</v>
      </c>
      <c r="D111" s="182"/>
      <c r="E111" s="23"/>
      <c r="F111" s="25"/>
      <c r="G111" s="26"/>
      <c r="H111" s="125"/>
      <c r="I111" s="125"/>
      <c r="K111" s="29"/>
      <c r="L111" s="21">
        <f>'WASP DATA'!A430</f>
        <v>42225.7621</v>
      </c>
      <c r="M111" s="72">
        <f>'WASP DATA'!U430</f>
        <v>15.33963</v>
      </c>
      <c r="N111" s="31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118">
        <v>42226.197916666664</v>
      </c>
      <c r="B112" s="122">
        <v>2010</v>
      </c>
      <c r="C112" s="23">
        <f t="shared" si="1"/>
        <v>56.917169999999999</v>
      </c>
      <c r="D112" s="182"/>
      <c r="E112" s="23"/>
      <c r="F112" s="25"/>
      <c r="G112" s="26"/>
      <c r="H112" s="125"/>
      <c r="I112" s="125"/>
      <c r="K112" s="29"/>
      <c r="L112" s="21">
        <f>'WASP DATA'!A431</f>
        <v>42225.772599999997</v>
      </c>
      <c r="M112" s="72">
        <f>'WASP DATA'!U431</f>
        <v>15.211581000000001</v>
      </c>
      <c r="N112" s="31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118">
        <v>42226.208333333336</v>
      </c>
      <c r="B113" s="122">
        <v>1950</v>
      </c>
      <c r="C113" s="23">
        <f t="shared" si="1"/>
        <v>55.218149999999994</v>
      </c>
      <c r="D113" s="182"/>
      <c r="E113" s="23"/>
      <c r="F113" s="25"/>
      <c r="G113" s="26"/>
      <c r="H113" s="125"/>
      <c r="I113" s="125"/>
      <c r="K113" s="29"/>
      <c r="L113" s="21">
        <f>'WASP DATA'!A432</f>
        <v>42225.781600000002</v>
      </c>
      <c r="M113" s="72">
        <f>'WASP DATA'!U432</f>
        <v>15.092783000000001</v>
      </c>
      <c r="N113" s="31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118">
        <v>42226.21875</v>
      </c>
      <c r="B114" s="122">
        <v>1950</v>
      </c>
      <c r="C114" s="23">
        <f t="shared" si="1"/>
        <v>55.218149999999994</v>
      </c>
      <c r="D114" s="182"/>
      <c r="E114" s="23"/>
      <c r="F114" s="25"/>
      <c r="G114" s="26"/>
      <c r="H114" s="125"/>
      <c r="I114" s="125"/>
      <c r="K114" s="29"/>
      <c r="L114" s="21">
        <f>'WASP DATA'!A433</f>
        <v>42225.792099999999</v>
      </c>
      <c r="M114" s="72">
        <f>'WASP DATA'!U433</f>
        <v>14.94392</v>
      </c>
      <c r="N114" s="31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118">
        <v>42226.229166666664</v>
      </c>
      <c r="B115" s="122">
        <v>1950</v>
      </c>
      <c r="C115" s="23">
        <f t="shared" si="1"/>
        <v>55.218149999999994</v>
      </c>
      <c r="D115" s="84"/>
      <c r="E115" s="23"/>
      <c r="F115" s="25"/>
      <c r="G115" s="26"/>
      <c r="H115" s="125"/>
      <c r="I115" s="125"/>
      <c r="K115" s="29"/>
      <c r="L115" s="21">
        <f>'WASP DATA'!A434</f>
        <v>42225.802600000003</v>
      </c>
      <c r="M115" s="72">
        <f>'WASP DATA'!U434</f>
        <v>14.784319999999999</v>
      </c>
      <c r="N115" s="31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118">
        <v>42226.239583333336</v>
      </c>
      <c r="B116" s="122">
        <v>1880</v>
      </c>
      <c r="C116" s="23">
        <f t="shared" si="1"/>
        <v>53.235959999999999</v>
      </c>
      <c r="D116" s="84"/>
      <c r="E116" s="23"/>
      <c r="F116" s="25"/>
      <c r="G116" s="26"/>
      <c r="H116" s="125"/>
      <c r="I116" s="125"/>
      <c r="K116" s="29"/>
      <c r="L116" s="21">
        <f>'WASP DATA'!A435</f>
        <v>42225.811600000001</v>
      </c>
      <c r="M116" s="72">
        <f>'WASP DATA'!U435</f>
        <v>14.63926</v>
      </c>
      <c r="N116" s="31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118">
        <v>42226.25</v>
      </c>
      <c r="B117" s="122">
        <v>1880</v>
      </c>
      <c r="C117" s="23">
        <f t="shared" si="1"/>
        <v>53.235959999999999</v>
      </c>
      <c r="D117" s="84"/>
      <c r="E117" s="23"/>
      <c r="F117" s="25"/>
      <c r="G117" s="26"/>
      <c r="H117" s="125"/>
      <c r="I117" s="125"/>
      <c r="K117" s="29"/>
      <c r="L117" s="21">
        <f>'WASP DATA'!A436</f>
        <v>42225.822200000002</v>
      </c>
      <c r="M117" s="72">
        <f>'WASP DATA'!U436</f>
        <v>14.460723</v>
      </c>
      <c r="N117" s="31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118">
        <v>42226.260416666664</v>
      </c>
      <c r="B118" s="122">
        <v>1880</v>
      </c>
      <c r="C118" s="23">
        <f t="shared" si="1"/>
        <v>53.235959999999999</v>
      </c>
      <c r="D118" s="84"/>
      <c r="E118" s="23"/>
      <c r="F118" s="25"/>
      <c r="G118" s="26"/>
      <c r="H118" s="125"/>
      <c r="I118" s="125"/>
      <c r="K118" s="29"/>
      <c r="L118" s="21">
        <f>'WASP DATA'!A437</f>
        <v>42225.832799999996</v>
      </c>
      <c r="M118" s="72">
        <f>'WASP DATA'!U437</f>
        <v>14.272573</v>
      </c>
      <c r="N118" s="31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118">
        <v>42226.270833333336</v>
      </c>
      <c r="B119" s="122">
        <v>1880</v>
      </c>
      <c r="C119" s="23">
        <f t="shared" si="1"/>
        <v>53.235959999999999</v>
      </c>
      <c r="D119" s="84"/>
      <c r="E119" s="23"/>
      <c r="F119" s="25"/>
      <c r="G119" s="26"/>
      <c r="H119" s="125"/>
      <c r="I119" s="125"/>
      <c r="K119" s="29"/>
      <c r="L119" s="21">
        <f>'WASP DATA'!A438</f>
        <v>42225.841800000002</v>
      </c>
      <c r="M119" s="72">
        <f>'WASP DATA'!U438</f>
        <v>14.103971</v>
      </c>
      <c r="N119" s="31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118">
        <v>42226.28125</v>
      </c>
      <c r="B120" s="122">
        <v>1850</v>
      </c>
      <c r="C120" s="23">
        <f t="shared" si="1"/>
        <v>52.386449999999996</v>
      </c>
      <c r="D120" s="84"/>
      <c r="E120" s="23"/>
      <c r="F120" s="25"/>
      <c r="G120" s="26"/>
      <c r="H120" s="125"/>
      <c r="I120" s="125"/>
      <c r="K120" s="29"/>
      <c r="L120" s="21">
        <f>'WASP DATA'!A439</f>
        <v>42225.852400000003</v>
      </c>
      <c r="M120" s="72">
        <f>'WASP DATA'!U439</f>
        <v>13.89912</v>
      </c>
      <c r="N120" s="31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118">
        <v>42226.291666666664</v>
      </c>
      <c r="B121" s="122">
        <v>1850</v>
      </c>
      <c r="C121" s="23">
        <f t="shared" si="1"/>
        <v>52.386449999999996</v>
      </c>
      <c r="D121" s="84"/>
      <c r="E121" s="23"/>
      <c r="F121" s="25"/>
      <c r="G121" s="26"/>
      <c r="H121" s="125"/>
      <c r="I121" s="125"/>
      <c r="K121" s="29"/>
      <c r="L121" s="21">
        <f>'WASP DATA'!A440</f>
        <v>42225.861499999999</v>
      </c>
      <c r="M121" s="72">
        <f>'WASP DATA'!U440</f>
        <v>13.716872</v>
      </c>
      <c r="N121" s="31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118">
        <v>42226.302083333336</v>
      </c>
      <c r="B122" s="122">
        <v>1850</v>
      </c>
      <c r="C122" s="23">
        <f t="shared" si="1"/>
        <v>52.386449999999996</v>
      </c>
      <c r="D122" s="84"/>
      <c r="E122" s="23"/>
      <c r="F122" s="25"/>
      <c r="G122" s="26"/>
      <c r="H122" s="125"/>
      <c r="I122" s="125"/>
      <c r="K122" s="29"/>
      <c r="L122" s="21">
        <f>'WASP DATA'!A441</f>
        <v>42225.872100000001</v>
      </c>
      <c r="M122" s="72">
        <f>'WASP DATA'!U441</f>
        <v>13.496914</v>
      </c>
      <c r="N122" s="31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118">
        <v>42226.3125</v>
      </c>
      <c r="B123" s="122">
        <v>1830</v>
      </c>
      <c r="C123" s="23">
        <f t="shared" si="1"/>
        <v>51.82011</v>
      </c>
      <c r="D123" s="84"/>
      <c r="E123" s="23"/>
      <c r="F123" s="25"/>
      <c r="G123" s="26"/>
      <c r="H123" s="125"/>
      <c r="I123" s="125"/>
      <c r="K123" s="29"/>
      <c r="L123" s="21">
        <f>'WASP DATA'!A442</f>
        <v>42225.882799999999</v>
      </c>
      <c r="M123" s="72">
        <f>'WASP DATA'!U442</f>
        <v>13.269524000000001</v>
      </c>
      <c r="N123" s="31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118">
        <v>42226.322916666664</v>
      </c>
      <c r="B124" s="122">
        <v>1830</v>
      </c>
      <c r="C124" s="23">
        <f t="shared" si="1"/>
        <v>51.82011</v>
      </c>
      <c r="D124" s="84"/>
      <c r="E124" s="23"/>
      <c r="F124" s="25"/>
      <c r="G124" s="26"/>
      <c r="H124" s="125"/>
      <c r="I124" s="125"/>
      <c r="K124" s="29"/>
      <c r="L124" s="21">
        <f>'WASP DATA'!A443</f>
        <v>42225.891900000002</v>
      </c>
      <c r="M124" s="72">
        <f>'WASP DATA'!U443</f>
        <v>13.069089999999999</v>
      </c>
      <c r="N124" s="31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118">
        <v>42226.333333333336</v>
      </c>
      <c r="B125" s="122">
        <v>1800</v>
      </c>
      <c r="C125" s="23">
        <f t="shared" si="1"/>
        <v>50.970599999999997</v>
      </c>
      <c r="D125" s="84"/>
      <c r="E125" s="23"/>
      <c r="F125" s="25"/>
      <c r="G125" s="26"/>
      <c r="H125" s="125"/>
      <c r="I125" s="125"/>
      <c r="K125" s="29"/>
      <c r="L125" s="21">
        <f>'WASP DATA'!A444</f>
        <v>42225.902600000001</v>
      </c>
      <c r="M125" s="72">
        <f>'WASP DATA'!U444</f>
        <v>12.829241</v>
      </c>
      <c r="N125" s="31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118">
        <v>42226.34375</v>
      </c>
      <c r="B126" s="122">
        <v>1830</v>
      </c>
      <c r="C126" s="23">
        <f t="shared" si="1"/>
        <v>51.82011</v>
      </c>
      <c r="D126" s="84"/>
      <c r="E126" s="23"/>
      <c r="F126" s="25"/>
      <c r="G126" s="26"/>
      <c r="H126" s="125"/>
      <c r="I126" s="125"/>
      <c r="K126" s="29"/>
      <c r="L126" s="21">
        <f>'WASP DATA'!A445</f>
        <v>42225.911699999997</v>
      </c>
      <c r="M126" s="72">
        <f>'WASP DATA'!U445</f>
        <v>12.6189</v>
      </c>
      <c r="N126" s="31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118">
        <v>42226.354166666664</v>
      </c>
      <c r="B127" s="122">
        <v>1880</v>
      </c>
      <c r="C127" s="23">
        <f t="shared" si="1"/>
        <v>53.235959999999999</v>
      </c>
      <c r="D127" s="84"/>
      <c r="E127" s="23"/>
      <c r="F127" s="25"/>
      <c r="G127" s="26"/>
      <c r="H127" s="125"/>
      <c r="I127" s="125"/>
      <c r="K127" s="29"/>
      <c r="L127" s="21">
        <f>'WASP DATA'!A446</f>
        <v>42225.922400000003</v>
      </c>
      <c r="M127" s="72">
        <f>'WASP DATA'!U446</f>
        <v>12.368410000000001</v>
      </c>
      <c r="N127" s="31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118">
        <v>42226.364583333336</v>
      </c>
      <c r="B128" s="122">
        <v>1850</v>
      </c>
      <c r="C128" s="23">
        <f t="shared" si="1"/>
        <v>52.386449999999996</v>
      </c>
      <c r="D128" s="84"/>
      <c r="E128" s="23"/>
      <c r="F128" s="25"/>
      <c r="G128" s="26"/>
      <c r="H128" s="125"/>
      <c r="I128" s="125"/>
      <c r="K128" s="29"/>
      <c r="L128" s="21">
        <f>'WASP DATA'!A447</f>
        <v>42225.931600000004</v>
      </c>
      <c r="M128" s="72">
        <f>'WASP DATA'!U447</f>
        <v>12.14973</v>
      </c>
      <c r="N128" s="31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118">
        <v>42226.375</v>
      </c>
      <c r="B129" s="122">
        <v>1800</v>
      </c>
      <c r="C129" s="23">
        <f t="shared" si="1"/>
        <v>50.970599999999997</v>
      </c>
      <c r="D129" s="84"/>
      <c r="E129" s="23"/>
      <c r="F129" s="25"/>
      <c r="G129" s="26"/>
      <c r="H129" s="125"/>
      <c r="I129" s="125"/>
      <c r="K129" s="29"/>
      <c r="L129" s="21">
        <f>'WASP DATA'!A448</f>
        <v>42225.942300000002</v>
      </c>
      <c r="M129" s="72">
        <f>'WASP DATA'!U448</f>
        <v>11.89044</v>
      </c>
      <c r="N129" s="31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118">
        <v>42226.385416666664</v>
      </c>
      <c r="B130" s="122">
        <v>1880</v>
      </c>
      <c r="C130" s="23">
        <f t="shared" si="1"/>
        <v>53.235959999999999</v>
      </c>
      <c r="D130" s="182">
        <v>79.433508000000018</v>
      </c>
      <c r="E130" s="23"/>
      <c r="F130" s="25"/>
      <c r="G130" s="26"/>
      <c r="H130" s="125"/>
      <c r="I130" s="125"/>
      <c r="K130" s="29"/>
      <c r="L130" s="21">
        <f>'WASP DATA'!A449</f>
        <v>42225.951500000003</v>
      </c>
      <c r="M130" s="72">
        <f>'WASP DATA'!U449</f>
        <v>11.665013999999999</v>
      </c>
      <c r="N130" s="31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118">
        <v>42226.395833333336</v>
      </c>
      <c r="B131" s="122">
        <v>1800</v>
      </c>
      <c r="C131" s="23">
        <f t="shared" si="1"/>
        <v>50.970599999999997</v>
      </c>
      <c r="D131" s="84"/>
      <c r="E131" s="23"/>
      <c r="F131" s="25"/>
      <c r="G131" s="26"/>
      <c r="H131" s="125"/>
      <c r="I131" s="125"/>
      <c r="K131" s="29"/>
      <c r="L131" s="21">
        <f>'WASP DATA'!A450</f>
        <v>42225.962200000002</v>
      </c>
      <c r="M131" s="72">
        <f>'WASP DATA'!U450</f>
        <v>11.39879</v>
      </c>
      <c r="N131" s="31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118">
        <v>42226.40625</v>
      </c>
      <c r="B132" s="122">
        <v>1750</v>
      </c>
      <c r="C132" s="23">
        <f t="shared" ref="C132:C195" si="2">B132*0.028317</f>
        <v>49.554749999999999</v>
      </c>
      <c r="D132" s="84"/>
      <c r="E132" s="23"/>
      <c r="F132" s="25"/>
      <c r="G132" s="26"/>
      <c r="H132" s="125"/>
      <c r="I132" s="125"/>
      <c r="K132" s="29"/>
      <c r="L132" s="21">
        <f>'WASP DATA'!A451</f>
        <v>42225.9715</v>
      </c>
      <c r="M132" s="72">
        <f>'WASP DATA'!U451</f>
        <v>11.16821</v>
      </c>
      <c r="N132" s="31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118">
        <v>42226.416666666664</v>
      </c>
      <c r="B133" s="122">
        <v>1800</v>
      </c>
      <c r="C133" s="23">
        <f t="shared" si="2"/>
        <v>50.970599999999997</v>
      </c>
      <c r="D133" s="84"/>
      <c r="E133" s="23"/>
      <c r="F133" s="25"/>
      <c r="G133" s="26"/>
      <c r="H133" s="125"/>
      <c r="I133" s="125"/>
      <c r="K133" s="29"/>
      <c r="L133" s="21">
        <f>'WASP DATA'!A452</f>
        <v>42225.982300000003</v>
      </c>
      <c r="M133" s="72">
        <f>'WASP DATA'!U452</f>
        <v>10.896884</v>
      </c>
      <c r="N133" s="31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118">
        <v>42226.427083333336</v>
      </c>
      <c r="B134" s="122">
        <v>1800</v>
      </c>
      <c r="C134" s="23">
        <f t="shared" si="2"/>
        <v>50.970599999999997</v>
      </c>
      <c r="D134" s="84"/>
      <c r="E134" s="23"/>
      <c r="F134" s="25"/>
      <c r="G134" s="26"/>
      <c r="H134" s="125"/>
      <c r="I134" s="125"/>
      <c r="K134" s="29"/>
      <c r="L134" s="21">
        <f>'WASP DATA'!A453</f>
        <v>42225.991499999996</v>
      </c>
      <c r="M134" s="72">
        <f>'WASP DATA'!U453</f>
        <v>10.662723</v>
      </c>
      <c r="N134" s="31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118">
        <v>42226.4375</v>
      </c>
      <c r="B135" s="122">
        <v>1780</v>
      </c>
      <c r="C135" s="23">
        <f t="shared" si="2"/>
        <v>50.404260000000001</v>
      </c>
      <c r="D135" s="84"/>
      <c r="E135" s="23"/>
      <c r="F135" s="25"/>
      <c r="G135" s="26"/>
      <c r="H135" s="125"/>
      <c r="I135" s="125"/>
      <c r="K135" s="29"/>
      <c r="L135" s="21">
        <f>'WASP DATA'!A454</f>
        <v>42226.0023</v>
      </c>
      <c r="M135" s="72">
        <f>'WASP DATA'!U454</f>
        <v>10.388123999999999</v>
      </c>
      <c r="N135" s="31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118">
        <v>42226.447916666664</v>
      </c>
      <c r="B136" s="122">
        <v>1800</v>
      </c>
      <c r="C136" s="23">
        <f t="shared" si="2"/>
        <v>50.970599999999997</v>
      </c>
      <c r="D136" s="84"/>
      <c r="E136" s="23"/>
      <c r="F136" s="25"/>
      <c r="G136" s="26"/>
      <c r="H136" s="125"/>
      <c r="I136" s="125"/>
      <c r="K136" s="29"/>
      <c r="L136" s="21">
        <f>'WASP DATA'!A455</f>
        <v>42226.011599999998</v>
      </c>
      <c r="M136" s="72">
        <f>'WASP DATA'!U455</f>
        <v>10.151910000000001</v>
      </c>
      <c r="N136" s="31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118">
        <v>42226.458333333336</v>
      </c>
      <c r="B137" s="122">
        <v>1800</v>
      </c>
      <c r="C137" s="23">
        <f t="shared" si="2"/>
        <v>50.970599999999997</v>
      </c>
      <c r="D137" s="84"/>
      <c r="E137" s="23"/>
      <c r="F137" s="25"/>
      <c r="G137" s="26"/>
      <c r="H137" s="125"/>
      <c r="I137" s="125"/>
      <c r="K137" s="29"/>
      <c r="L137" s="21">
        <f>'WASP DATA'!A456</f>
        <v>42226.022400000002</v>
      </c>
      <c r="M137" s="72">
        <f>'WASP DATA'!U456</f>
        <v>9.8757859999999997</v>
      </c>
      <c r="N137" s="31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118">
        <v>42226.46875</v>
      </c>
      <c r="B138" s="122">
        <v>1780</v>
      </c>
      <c r="C138" s="23">
        <f t="shared" si="2"/>
        <v>50.404260000000001</v>
      </c>
      <c r="D138" s="84"/>
      <c r="E138" s="23"/>
      <c r="F138" s="25"/>
      <c r="G138" s="26"/>
      <c r="H138" s="125"/>
      <c r="I138" s="125"/>
      <c r="K138" s="29"/>
      <c r="L138" s="21">
        <f>'WASP DATA'!A457</f>
        <v>42226.0317</v>
      </c>
      <c r="M138" s="72">
        <f>'WASP DATA'!U457</f>
        <v>9.6389923</v>
      </c>
      <c r="N138" s="31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118">
        <v>42226.479166666664</v>
      </c>
      <c r="B139" s="122">
        <v>1800</v>
      </c>
      <c r="C139" s="23">
        <f t="shared" si="2"/>
        <v>50.970599999999997</v>
      </c>
      <c r="D139" s="84"/>
      <c r="E139" s="23"/>
      <c r="F139" s="25"/>
      <c r="G139" s="26"/>
      <c r="H139" s="125"/>
      <c r="I139" s="125"/>
      <c r="K139" s="29"/>
      <c r="L139" s="21">
        <f>'WASP DATA'!A458</f>
        <v>42226.042600000001</v>
      </c>
      <c r="M139" s="72">
        <f>'WASP DATA'!U458</f>
        <v>9.3630200000000006</v>
      </c>
      <c r="N139" s="31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118">
        <v>42226.489583333336</v>
      </c>
      <c r="B140" s="122">
        <v>1830</v>
      </c>
      <c r="C140" s="23">
        <f t="shared" si="2"/>
        <v>51.82011</v>
      </c>
      <c r="D140" s="84"/>
      <c r="E140" s="23"/>
      <c r="F140" s="25"/>
      <c r="G140" s="26"/>
      <c r="H140" s="125"/>
      <c r="I140" s="125"/>
      <c r="K140" s="29"/>
      <c r="L140" s="21">
        <f>'WASP DATA'!A459</f>
        <v>42226.051899999999</v>
      </c>
      <c r="M140" s="72">
        <f>'WASP DATA'!U459</f>
        <v>9.1270450000000007</v>
      </c>
      <c r="N140" s="31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118">
        <v>42226.5</v>
      </c>
      <c r="B141" s="122">
        <v>1780</v>
      </c>
      <c r="C141" s="23">
        <f t="shared" si="2"/>
        <v>50.404260000000001</v>
      </c>
      <c r="D141" s="84"/>
      <c r="E141" s="23"/>
      <c r="F141" s="25"/>
      <c r="G141" s="26"/>
      <c r="H141" s="125"/>
      <c r="I141" s="125"/>
      <c r="K141" s="29"/>
      <c r="L141" s="21">
        <f>'WASP DATA'!A460</f>
        <v>42226.061199999996</v>
      </c>
      <c r="M141" s="72">
        <f>'WASP DATA'!U460</f>
        <v>8.8918932999999996</v>
      </c>
      <c r="N141" s="31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118">
        <v>42226.510416666664</v>
      </c>
      <c r="B142" s="122">
        <v>1850</v>
      </c>
      <c r="C142" s="23">
        <f t="shared" si="2"/>
        <v>52.386449999999996</v>
      </c>
      <c r="D142" s="84"/>
      <c r="E142" s="23"/>
      <c r="F142" s="25"/>
      <c r="G142" s="26"/>
      <c r="H142" s="125"/>
      <c r="I142" s="125"/>
      <c r="K142" s="29"/>
      <c r="L142" s="21">
        <f>'WASP DATA'!A461</f>
        <v>42226.072200000002</v>
      </c>
      <c r="M142" s="72">
        <f>'WASP DATA'!U461</f>
        <v>8.6189450999999995</v>
      </c>
      <c r="N142" s="31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118">
        <v>42226.520833333336</v>
      </c>
      <c r="B143" s="122">
        <v>1880</v>
      </c>
      <c r="C143" s="23">
        <f t="shared" si="2"/>
        <v>53.235959999999999</v>
      </c>
      <c r="D143" s="84"/>
      <c r="E143" s="23"/>
      <c r="F143" s="25"/>
      <c r="G143" s="26"/>
      <c r="H143" s="125"/>
      <c r="I143" s="125"/>
      <c r="K143" s="29"/>
      <c r="L143" s="21">
        <f>'WASP DATA'!A462</f>
        <v>42226.0815</v>
      </c>
      <c r="M143" s="72">
        <f>'WASP DATA'!U462</f>
        <v>8.3864750000000008</v>
      </c>
      <c r="N143" s="31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118">
        <v>42226.53125</v>
      </c>
      <c r="B144" s="122">
        <v>1830</v>
      </c>
      <c r="C144" s="23">
        <f t="shared" si="2"/>
        <v>51.82011</v>
      </c>
      <c r="D144" s="84"/>
      <c r="E144" s="23"/>
      <c r="F144" s="25"/>
      <c r="G144" s="26"/>
      <c r="K144" s="29"/>
      <c r="L144" s="21">
        <f>'WASP DATA'!A463</f>
        <v>42226.092499999999</v>
      </c>
      <c r="M144" s="72">
        <f>'WASP DATA'!U463</f>
        <v>8.1173289999999998</v>
      </c>
      <c r="N144" s="31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118">
        <v>42226.541666666664</v>
      </c>
      <c r="B145" s="122">
        <v>1880</v>
      </c>
      <c r="C145" s="23">
        <f t="shared" si="2"/>
        <v>53.235959999999999</v>
      </c>
      <c r="D145" s="84"/>
      <c r="E145" s="23"/>
      <c r="F145" s="25"/>
      <c r="G145" s="26"/>
      <c r="K145" s="29"/>
      <c r="L145" s="21">
        <f>'WASP DATA'!A464</f>
        <v>42226.101900000001</v>
      </c>
      <c r="M145" s="72">
        <f>'WASP DATA'!U464</f>
        <v>7.8886623</v>
      </c>
      <c r="N145" s="31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118">
        <v>42226.552083333336</v>
      </c>
      <c r="B146" s="122">
        <v>1830</v>
      </c>
      <c r="C146" s="23">
        <f t="shared" si="2"/>
        <v>51.82011</v>
      </c>
      <c r="D146" s="84"/>
      <c r="E146" s="23"/>
      <c r="F146" s="25"/>
      <c r="G146" s="26"/>
      <c r="K146" s="29"/>
      <c r="L146" s="21">
        <f>'WASP DATA'!A465</f>
        <v>42226.111299999997</v>
      </c>
      <c r="M146" s="72">
        <f>'WASP DATA'!U465</f>
        <v>7.6620941</v>
      </c>
      <c r="N146" s="31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118">
        <v>42226.5625</v>
      </c>
      <c r="B147" s="122">
        <v>1880</v>
      </c>
      <c r="C147" s="23">
        <f t="shared" si="2"/>
        <v>53.235959999999999</v>
      </c>
      <c r="D147" s="84"/>
      <c r="E147" s="23"/>
      <c r="F147" s="25"/>
      <c r="G147" s="26"/>
      <c r="K147" s="29"/>
      <c r="L147" s="21">
        <f>'WASP DATA'!A466</f>
        <v>42226.122300000003</v>
      </c>
      <c r="M147" s="72">
        <f>'WASP DATA'!U466</f>
        <v>7.4006800000000004</v>
      </c>
      <c r="N147" s="31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118">
        <v>42226.572916666664</v>
      </c>
      <c r="B148" s="122">
        <v>1850</v>
      </c>
      <c r="C148" s="23">
        <f t="shared" si="2"/>
        <v>52.386449999999996</v>
      </c>
      <c r="D148" s="84"/>
      <c r="E148" s="23"/>
      <c r="F148" s="25"/>
      <c r="G148" s="26"/>
      <c r="K148" s="29"/>
      <c r="L148" s="21">
        <f>'WASP DATA'!A467</f>
        <v>42226.131699999998</v>
      </c>
      <c r="M148" s="72">
        <f>'WASP DATA'!U467</f>
        <v>7.1793240000000003</v>
      </c>
      <c r="N148" s="31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118">
        <v>42226.583333333336</v>
      </c>
      <c r="B149" s="122">
        <v>1880</v>
      </c>
      <c r="C149" s="23">
        <f t="shared" si="2"/>
        <v>53.235959999999999</v>
      </c>
      <c r="D149" s="182">
        <v>104.63791605555554</v>
      </c>
      <c r="E149" s="23"/>
      <c r="F149" s="25"/>
      <c r="G149" s="26"/>
      <c r="K149" s="29"/>
      <c r="L149" s="21">
        <f>'WASP DATA'!A468</f>
        <v>42226.142699999997</v>
      </c>
      <c r="M149" s="72">
        <f>'WASP DATA'!U468</f>
        <v>6.9244890000000003</v>
      </c>
      <c r="N149" s="31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118">
        <v>42226.59375</v>
      </c>
      <c r="B150" s="122">
        <v>1880</v>
      </c>
      <c r="C150" s="23">
        <f t="shared" si="2"/>
        <v>53.235959999999999</v>
      </c>
      <c r="D150" s="84"/>
      <c r="E150" s="23"/>
      <c r="F150" s="25"/>
      <c r="G150" s="26"/>
      <c r="K150" s="29"/>
      <c r="L150" s="21">
        <f>'WASP DATA'!A469</f>
        <v>42226.152199999997</v>
      </c>
      <c r="M150" s="72">
        <f>'WASP DATA'!U469</f>
        <v>6.7091770000000004</v>
      </c>
      <c r="N150" s="31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118">
        <v>42226.604166666664</v>
      </c>
      <c r="B151" s="122">
        <v>1900</v>
      </c>
      <c r="C151" s="23">
        <f t="shared" si="2"/>
        <v>53.802299999999995</v>
      </c>
      <c r="D151" s="84"/>
      <c r="E151" s="23"/>
      <c r="F151" s="25"/>
      <c r="G151" s="26"/>
      <c r="K151" s="29"/>
      <c r="L151" s="21">
        <f>'WASP DATA'!A470</f>
        <v>42226.161599999999</v>
      </c>
      <c r="M151" s="72">
        <f>'WASP DATA'!U470</f>
        <v>6.4969099999999997</v>
      </c>
      <c r="N151" s="31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118">
        <v>42226.614583333336</v>
      </c>
      <c r="B152" s="122">
        <v>1850</v>
      </c>
      <c r="C152" s="23">
        <f t="shared" si="2"/>
        <v>52.386449999999996</v>
      </c>
      <c r="D152" s="84"/>
      <c r="E152" s="23"/>
      <c r="F152" s="25"/>
      <c r="G152" s="26"/>
      <c r="K152" s="29"/>
      <c r="L152" s="21">
        <f>'WASP DATA'!A471</f>
        <v>42226.172700000003</v>
      </c>
      <c r="M152" s="72">
        <f>'WASP DATA'!U471</f>
        <v>6.2533139999999996</v>
      </c>
      <c r="N152" s="31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118">
        <v>42226.625</v>
      </c>
      <c r="B153" s="122">
        <v>1900</v>
      </c>
      <c r="C153" s="23">
        <f t="shared" si="2"/>
        <v>53.802299999999995</v>
      </c>
      <c r="D153" s="182">
        <v>154.82831999999999</v>
      </c>
      <c r="E153" s="23"/>
      <c r="F153" s="25"/>
      <c r="G153" s="26"/>
      <c r="K153" s="29"/>
      <c r="L153" s="21">
        <f>'WASP DATA'!A472</f>
        <v>42226.182200000003</v>
      </c>
      <c r="M153" s="72">
        <f>'WASP DATA'!U472</f>
        <v>6.0481490999999998</v>
      </c>
      <c r="N153" s="31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118">
        <v>42226.635416666664</v>
      </c>
      <c r="B154" s="122">
        <v>1880</v>
      </c>
      <c r="C154" s="23">
        <f t="shared" si="2"/>
        <v>53.235959999999999</v>
      </c>
      <c r="D154" s="84"/>
      <c r="E154" s="23"/>
      <c r="F154" s="25"/>
      <c r="G154" s="26"/>
      <c r="K154" s="29"/>
      <c r="L154" s="21">
        <f>'WASP DATA'!A473</f>
        <v>42226.191700000003</v>
      </c>
      <c r="M154" s="72">
        <f>'WASP DATA'!U473</f>
        <v>5.8464783999999996</v>
      </c>
      <c r="N154" s="31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118">
        <v>42226.645833333336</v>
      </c>
      <c r="B155" s="122">
        <v>1800</v>
      </c>
      <c r="C155" s="23">
        <f t="shared" si="2"/>
        <v>50.970599999999997</v>
      </c>
      <c r="D155" s="84"/>
      <c r="E155" s="23"/>
      <c r="F155" s="25"/>
      <c r="G155" s="26"/>
      <c r="K155" s="29"/>
      <c r="L155" s="21">
        <f>'WASP DATA'!A474</f>
        <v>42226.201200000003</v>
      </c>
      <c r="M155" s="72">
        <f>'WASP DATA'!U474</f>
        <v>5.6484259999999997</v>
      </c>
      <c r="N155" s="31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118">
        <v>42226.65625</v>
      </c>
      <c r="B156" s="122">
        <v>1850</v>
      </c>
      <c r="C156" s="23">
        <f t="shared" si="2"/>
        <v>52.386449999999996</v>
      </c>
      <c r="D156" s="84"/>
      <c r="E156" s="23"/>
      <c r="F156" s="25"/>
      <c r="G156" s="26"/>
      <c r="K156" s="29"/>
      <c r="L156" s="21">
        <f>'WASP DATA'!A475</f>
        <v>42226.212399999997</v>
      </c>
      <c r="M156" s="72">
        <f>'WASP DATA'!U475</f>
        <v>5.4220933000000002</v>
      </c>
      <c r="N156" s="31"/>
      <c r="O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118">
        <v>42226.666666666664</v>
      </c>
      <c r="B157" s="122">
        <v>1900</v>
      </c>
      <c r="C157" s="23">
        <f t="shared" si="2"/>
        <v>53.802299999999995</v>
      </c>
      <c r="D157" s="84"/>
      <c r="E157" s="23"/>
      <c r="F157" s="25"/>
      <c r="G157" s="26"/>
      <c r="K157" s="29"/>
      <c r="L157" s="21">
        <f>'WASP DATA'!A476</f>
        <v>42226.221899999997</v>
      </c>
      <c r="M157" s="72">
        <f>'WASP DATA'!U476</f>
        <v>5.2322683000000003</v>
      </c>
      <c r="N157" s="31"/>
      <c r="O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118">
        <v>42226.677083333336</v>
      </c>
      <c r="B158" s="122">
        <v>1880</v>
      </c>
      <c r="C158" s="23">
        <f t="shared" si="2"/>
        <v>53.235959999999999</v>
      </c>
      <c r="D158" s="84"/>
      <c r="E158" s="23"/>
      <c r="F158" s="25"/>
      <c r="G158" s="26"/>
      <c r="K158" s="29"/>
      <c r="L158" s="21">
        <f>'WASP DATA'!A477</f>
        <v>42226.231500000002</v>
      </c>
      <c r="M158" s="72">
        <f>'WASP DATA'!U477</f>
        <v>5.0464000000000002</v>
      </c>
      <c r="N158" s="31"/>
      <c r="O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118">
        <v>42226.6875</v>
      </c>
      <c r="B159" s="122">
        <v>1880</v>
      </c>
      <c r="C159" s="23">
        <f t="shared" si="2"/>
        <v>53.235959999999999</v>
      </c>
      <c r="D159" s="84"/>
      <c r="E159" s="23"/>
      <c r="F159" s="25"/>
      <c r="G159" s="26"/>
      <c r="K159" s="29"/>
      <c r="L159" s="21">
        <f>'WASP DATA'!A478</f>
        <v>42226.242700000003</v>
      </c>
      <c r="M159" s="72">
        <f>'WASP DATA'!U478</f>
        <v>4.8346689999999999</v>
      </c>
      <c r="N159" s="31"/>
      <c r="O159" s="34"/>
      <c r="P159" s="43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118">
        <v>42226.697916666664</v>
      </c>
      <c r="B160" s="122">
        <v>1950</v>
      </c>
      <c r="C160" s="23">
        <f t="shared" si="2"/>
        <v>55.218149999999994</v>
      </c>
      <c r="D160" s="22"/>
      <c r="E160" s="23"/>
      <c r="F160" s="25"/>
      <c r="G160" s="26"/>
      <c r="K160" s="29"/>
      <c r="L160" s="21">
        <f>'WASP DATA'!A479</f>
        <v>42226.252200000003</v>
      </c>
      <c r="M160" s="72">
        <f>'WASP DATA'!U479</f>
        <v>4.6576579999999996</v>
      </c>
      <c r="N160" s="31"/>
      <c r="O160" s="34"/>
      <c r="P160" s="43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118">
        <v>42226.708333333336</v>
      </c>
      <c r="B161" s="122">
        <v>1950</v>
      </c>
      <c r="C161" s="23">
        <f t="shared" si="2"/>
        <v>55.218149999999994</v>
      </c>
      <c r="D161" s="22"/>
      <c r="E161" s="23"/>
      <c r="F161" s="25"/>
      <c r="G161" s="26"/>
      <c r="K161" s="29"/>
      <c r="L161" s="21">
        <f>'WASP DATA'!A480</f>
        <v>42226.261899999998</v>
      </c>
      <c r="M161" s="72">
        <f>'WASP DATA'!U480</f>
        <v>4.4848451000000003</v>
      </c>
      <c r="N161" s="31"/>
      <c r="O161" s="34"/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118">
        <v>42226.71875</v>
      </c>
      <c r="B162" s="122">
        <v>1980</v>
      </c>
      <c r="C162" s="23">
        <f t="shared" si="2"/>
        <v>56.067659999999997</v>
      </c>
      <c r="D162" s="22"/>
      <c r="E162" s="23"/>
      <c r="F162" s="25"/>
      <c r="G162" s="26"/>
      <c r="K162" s="29"/>
      <c r="L162" s="21">
        <f>'WASP DATA'!A481</f>
        <v>42226.271500000003</v>
      </c>
      <c r="M162" s="72">
        <f>'WASP DATA'!U481</f>
        <v>4.316287</v>
      </c>
      <c r="N162" s="31"/>
      <c r="O162" s="34"/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118">
        <v>42226.729166666664</v>
      </c>
      <c r="B163" s="122">
        <v>1950</v>
      </c>
      <c r="C163" s="23">
        <f t="shared" si="2"/>
        <v>55.218149999999994</v>
      </c>
      <c r="D163" s="22"/>
      <c r="E163" s="23"/>
      <c r="F163" s="25"/>
      <c r="G163" s="26"/>
      <c r="K163" s="29"/>
      <c r="L163" s="21">
        <f>'WASP DATA'!A482</f>
        <v>42226.2811</v>
      </c>
      <c r="M163" s="72">
        <f>'WASP DATA'!U482</f>
        <v>4.1520279999999996</v>
      </c>
      <c r="N163" s="31"/>
      <c r="O163" s="34"/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118">
        <v>42226.739583333336</v>
      </c>
      <c r="B164" s="122">
        <v>1930</v>
      </c>
      <c r="C164" s="23">
        <f t="shared" si="2"/>
        <v>54.651809999999998</v>
      </c>
      <c r="D164" s="22"/>
      <c r="E164" s="23"/>
      <c r="F164" s="25"/>
      <c r="G164" s="26"/>
      <c r="K164" s="29"/>
      <c r="L164" s="21">
        <f>'WASP DATA'!A483</f>
        <v>42226.292399999998</v>
      </c>
      <c r="M164" s="72">
        <f>'WASP DATA'!U483</f>
        <v>3.9658712999999999</v>
      </c>
      <c r="N164" s="31"/>
      <c r="O164" s="34"/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118">
        <v>42226.75</v>
      </c>
      <c r="B165" s="122">
        <v>1950</v>
      </c>
      <c r="C165" s="23">
        <f t="shared" si="2"/>
        <v>55.218149999999994</v>
      </c>
      <c r="D165" s="22"/>
      <c r="E165" s="23"/>
      <c r="F165" s="25"/>
      <c r="G165" s="26"/>
      <c r="K165" s="29"/>
      <c r="L165" s="21">
        <f>'WASP DATA'!A484</f>
        <v>42226.302000000003</v>
      </c>
      <c r="M165" s="72">
        <f>'WASP DATA'!U484</f>
        <v>3.811032</v>
      </c>
      <c r="N165" s="31"/>
      <c r="O165" s="34"/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118">
        <v>42226.760416666664</v>
      </c>
      <c r="B166" s="122">
        <v>2010</v>
      </c>
      <c r="C166" s="23">
        <f t="shared" si="2"/>
        <v>56.917169999999999</v>
      </c>
      <c r="D166" s="22"/>
      <c r="E166" s="23"/>
      <c r="F166" s="25"/>
      <c r="G166" s="26"/>
      <c r="K166" s="29"/>
      <c r="L166" s="21">
        <f>'WASP DATA'!A485</f>
        <v>42226.311699999998</v>
      </c>
      <c r="M166" s="72">
        <f>'WASP DATA'!U485</f>
        <v>3.6605669999999999</v>
      </c>
      <c r="N166" s="31"/>
      <c r="O166" s="34"/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118">
        <v>42226.770833333336</v>
      </c>
      <c r="B167" s="122">
        <v>1950</v>
      </c>
      <c r="C167" s="23">
        <f t="shared" si="2"/>
        <v>55.218149999999994</v>
      </c>
      <c r="D167" s="22"/>
      <c r="E167" s="23"/>
      <c r="F167" s="25"/>
      <c r="G167" s="26"/>
      <c r="K167" s="29"/>
      <c r="L167" s="21">
        <f>'WASP DATA'!A486</f>
        <v>42226.321400000001</v>
      </c>
      <c r="M167" s="72">
        <f>'WASP DATA'!U486</f>
        <v>3.5144760000000002</v>
      </c>
      <c r="N167" s="31"/>
      <c r="O167" s="34"/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118">
        <v>42226.78125</v>
      </c>
      <c r="B168" s="122">
        <v>1980</v>
      </c>
      <c r="C168" s="23">
        <f t="shared" si="2"/>
        <v>56.067659999999997</v>
      </c>
      <c r="D168" s="22"/>
      <c r="E168" s="23"/>
      <c r="F168" s="25"/>
      <c r="G168" s="26"/>
      <c r="K168" s="29"/>
      <c r="L168" s="21">
        <f>'WASP DATA'!A487</f>
        <v>42226.331100000003</v>
      </c>
      <c r="M168" s="72">
        <f>'WASP DATA'!U487</f>
        <v>3.372754</v>
      </c>
      <c r="N168" s="31"/>
      <c r="O168" s="34"/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118">
        <v>42226.791666666664</v>
      </c>
      <c r="B169" s="122">
        <v>1980</v>
      </c>
      <c r="C169" s="23">
        <f t="shared" si="2"/>
        <v>56.067659999999997</v>
      </c>
      <c r="D169" s="22"/>
      <c r="E169" s="23"/>
      <c r="F169" s="25"/>
      <c r="G169" s="26"/>
      <c r="K169" s="29"/>
      <c r="L169" s="21">
        <f>'WASP DATA'!A488</f>
        <v>42226.342499999999</v>
      </c>
      <c r="M169" s="72">
        <f>'WASP DATA'!U488</f>
        <v>3.2129072999999999</v>
      </c>
      <c r="N169" s="31"/>
      <c r="O169" s="34"/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118">
        <v>42226.802083333336</v>
      </c>
      <c r="B170" s="122">
        <v>2010</v>
      </c>
      <c r="C170" s="23">
        <f t="shared" si="2"/>
        <v>56.917169999999999</v>
      </c>
      <c r="D170" s="22"/>
      <c r="E170" s="23"/>
      <c r="F170" s="25"/>
      <c r="G170" s="26"/>
      <c r="K170" s="29"/>
      <c r="L170" s="21">
        <f>'WASP DATA'!A489</f>
        <v>42226.352200000001</v>
      </c>
      <c r="M170" s="72">
        <f>'WASP DATA'!U489</f>
        <v>3.080578</v>
      </c>
      <c r="N170" s="31"/>
      <c r="O170" s="34"/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118">
        <v>42226.8125</v>
      </c>
      <c r="B171" s="122">
        <v>1900</v>
      </c>
      <c r="C171" s="23">
        <f t="shared" si="2"/>
        <v>53.802299999999995</v>
      </c>
      <c r="D171" s="22"/>
      <c r="E171" s="23"/>
      <c r="F171" s="25"/>
      <c r="G171" s="26"/>
      <c r="K171" s="29"/>
      <c r="L171" s="21">
        <f>'WASP DATA'!A490</f>
        <v>42226.362000000001</v>
      </c>
      <c r="M171" s="72">
        <f>'WASP DATA'!U490</f>
        <v>2.9525320000000002</v>
      </c>
      <c r="N171" s="31"/>
      <c r="O171" s="34"/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118">
        <v>42226.822916666664</v>
      </c>
      <c r="B172" s="122">
        <v>1980</v>
      </c>
      <c r="C172" s="23">
        <f t="shared" si="2"/>
        <v>56.067659999999997</v>
      </c>
      <c r="D172" s="22"/>
      <c r="E172" s="23"/>
      <c r="F172" s="25"/>
      <c r="G172" s="26"/>
      <c r="K172" s="29"/>
      <c r="L172" s="21">
        <f>'WASP DATA'!A491</f>
        <v>42226.371700000003</v>
      </c>
      <c r="M172" s="72">
        <f>'WASP DATA'!U491</f>
        <v>2.8287270000000002</v>
      </c>
      <c r="N172" s="31"/>
      <c r="O172" s="34"/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118">
        <v>42226.833333333336</v>
      </c>
      <c r="B173" s="122">
        <v>1980</v>
      </c>
      <c r="C173" s="23">
        <f t="shared" si="2"/>
        <v>56.067659999999997</v>
      </c>
      <c r="D173" s="22"/>
      <c r="E173" s="23"/>
      <c r="F173" s="25"/>
      <c r="G173" s="26"/>
      <c r="K173" s="29"/>
      <c r="L173" s="21">
        <f>'WASP DATA'!A492</f>
        <v>42226.381500000003</v>
      </c>
      <c r="M173" s="72">
        <f>'WASP DATA'!U492</f>
        <v>2.709111</v>
      </c>
      <c r="N173" s="31"/>
      <c r="O173" s="34"/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118">
        <v>42226.84375</v>
      </c>
      <c r="B174" s="122">
        <v>1930</v>
      </c>
      <c r="C174" s="23">
        <f t="shared" si="2"/>
        <v>54.651809999999998</v>
      </c>
      <c r="D174" s="22"/>
      <c r="E174" s="23"/>
      <c r="F174" s="25"/>
      <c r="G174" s="26"/>
      <c r="K174" s="29"/>
      <c r="L174" s="21">
        <f>'WASP DATA'!A493</f>
        <v>42226.391300000003</v>
      </c>
      <c r="M174" s="72">
        <f>'WASP DATA'!U493</f>
        <v>2.5936279999999998</v>
      </c>
      <c r="N174" s="31"/>
      <c r="O174" s="34"/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118">
        <v>42226.854166666664</v>
      </c>
      <c r="B175" s="122">
        <v>1950</v>
      </c>
      <c r="C175" s="23">
        <f t="shared" si="2"/>
        <v>55.218149999999994</v>
      </c>
      <c r="D175" s="22"/>
      <c r="E175" s="23"/>
      <c r="F175" s="25"/>
      <c r="G175" s="26"/>
      <c r="K175" s="29"/>
      <c r="L175" s="21">
        <f>'WASP DATA'!A494</f>
        <v>42226.401100000003</v>
      </c>
      <c r="M175" s="72">
        <f>'WASP DATA'!U494</f>
        <v>2.4822139999999999</v>
      </c>
      <c r="N175" s="31"/>
      <c r="O175" s="34"/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118">
        <v>42226.864583333336</v>
      </c>
      <c r="B176" s="122">
        <v>1930</v>
      </c>
      <c r="C176" s="23">
        <f t="shared" si="2"/>
        <v>54.651809999999998</v>
      </c>
      <c r="D176" s="22"/>
      <c r="E176" s="23"/>
      <c r="F176" s="25"/>
      <c r="G176" s="26"/>
      <c r="K176" s="29"/>
      <c r="L176" s="21">
        <f>'WASP DATA'!A495</f>
        <v>42226.412600000003</v>
      </c>
      <c r="M176" s="72">
        <f>'WASP DATA'!U495</f>
        <v>2.3572829999999998</v>
      </c>
      <c r="N176" s="31"/>
      <c r="O176" s="34"/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118">
        <v>42226.875</v>
      </c>
      <c r="B177" s="122">
        <v>1930</v>
      </c>
      <c r="C177" s="23">
        <f t="shared" si="2"/>
        <v>54.651809999999998</v>
      </c>
      <c r="D177" s="22"/>
      <c r="E177" s="23"/>
      <c r="F177" s="25"/>
      <c r="G177" s="26"/>
      <c r="K177" s="29"/>
      <c r="L177" s="21">
        <f>'WASP DATA'!A496</f>
        <v>42226.422500000001</v>
      </c>
      <c r="M177" s="72">
        <f>'WASP DATA'!U496</f>
        <v>2.254445</v>
      </c>
      <c r="N177" s="31"/>
      <c r="O177" s="34"/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118">
        <v>42226.885416666664</v>
      </c>
      <c r="B178" s="122">
        <v>1930</v>
      </c>
      <c r="C178" s="23">
        <f t="shared" si="2"/>
        <v>54.651809999999998</v>
      </c>
      <c r="D178" s="22"/>
      <c r="E178" s="23"/>
      <c r="F178" s="25"/>
      <c r="G178" s="26"/>
      <c r="K178" s="29"/>
      <c r="L178" s="21">
        <f>'WASP DATA'!A497</f>
        <v>42226.4323</v>
      </c>
      <c r="M178" s="72">
        <f>'WASP DATA'!U497</f>
        <v>2.155443</v>
      </c>
      <c r="N178" s="31"/>
      <c r="O178" s="34"/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118">
        <v>42226.895833333336</v>
      </c>
      <c r="B179" s="122">
        <v>1880</v>
      </c>
      <c r="C179" s="23">
        <f t="shared" si="2"/>
        <v>53.235959999999999</v>
      </c>
      <c r="D179" s="22"/>
      <c r="E179" s="23"/>
      <c r="F179" s="25"/>
      <c r="G179" s="26"/>
      <c r="K179" s="29"/>
      <c r="L179" s="21">
        <f>'WASP DATA'!A498</f>
        <v>42226.442199999998</v>
      </c>
      <c r="M179" s="72">
        <f>'WASP DATA'!U498</f>
        <v>2.0601951999999999</v>
      </c>
      <c r="N179" s="31"/>
      <c r="O179" s="34"/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118">
        <v>42226.90625</v>
      </c>
      <c r="B180" s="122">
        <v>1880</v>
      </c>
      <c r="C180" s="23">
        <f t="shared" si="2"/>
        <v>53.235959999999999</v>
      </c>
      <c r="D180" s="22"/>
      <c r="E180" s="23"/>
      <c r="F180" s="25"/>
      <c r="G180" s="26"/>
      <c r="K180" s="29"/>
      <c r="L180" s="21">
        <f>'WASP DATA'!A499</f>
        <v>42226.452100000002</v>
      </c>
      <c r="M180" s="72">
        <f>'WASP DATA'!U499</f>
        <v>1.9686159999999999</v>
      </c>
      <c r="N180" s="31"/>
      <c r="O180" s="34"/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118">
        <v>42226.916666666664</v>
      </c>
      <c r="B181" s="122">
        <v>1830</v>
      </c>
      <c r="C181" s="23">
        <f t="shared" si="2"/>
        <v>51.82011</v>
      </c>
      <c r="D181" s="22"/>
      <c r="E181" s="23"/>
      <c r="F181" s="25"/>
      <c r="G181" s="26"/>
      <c r="K181" s="29"/>
      <c r="L181" s="21">
        <f>'WASP DATA'!A500</f>
        <v>42226.462</v>
      </c>
      <c r="M181" s="72">
        <f>'WASP DATA'!U500</f>
        <v>1.880617</v>
      </c>
      <c r="N181" s="31"/>
      <c r="O181" s="34"/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118">
        <v>42226.927083333336</v>
      </c>
      <c r="B182" s="122">
        <v>1830</v>
      </c>
      <c r="C182" s="23">
        <f t="shared" si="2"/>
        <v>51.82011</v>
      </c>
      <c r="D182" s="22"/>
      <c r="E182" s="23"/>
      <c r="F182" s="25"/>
      <c r="G182" s="26"/>
      <c r="K182" s="29"/>
      <c r="L182" s="21">
        <f>'WASP DATA'!A501</f>
        <v>42226.471899999997</v>
      </c>
      <c r="M182" s="72">
        <f>'WASP DATA'!U501</f>
        <v>1.7961069999999999</v>
      </c>
      <c r="N182" s="31"/>
      <c r="O182" s="34"/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118">
        <v>42226.9375</v>
      </c>
      <c r="B183" s="122">
        <v>1830</v>
      </c>
      <c r="C183" s="23">
        <f t="shared" si="2"/>
        <v>51.82011</v>
      </c>
      <c r="D183" s="22"/>
      <c r="E183" s="23"/>
      <c r="F183" s="25"/>
      <c r="G183" s="26"/>
      <c r="K183" s="29"/>
      <c r="L183" s="21">
        <f>'WASP DATA'!A502</f>
        <v>42226.481899999999</v>
      </c>
      <c r="M183" s="72">
        <f>'WASP DATA'!U502</f>
        <v>1.7149939999999999</v>
      </c>
      <c r="N183" s="31"/>
      <c r="O183" s="34"/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118">
        <v>42226.947916666664</v>
      </c>
      <c r="B184" s="122">
        <v>1780</v>
      </c>
      <c r="C184" s="23">
        <f t="shared" si="2"/>
        <v>50.404260000000001</v>
      </c>
      <c r="D184" s="22"/>
      <c r="E184" s="23"/>
      <c r="F184" s="25"/>
      <c r="G184" s="26"/>
      <c r="K184" s="29"/>
      <c r="L184" s="21">
        <f>'WASP DATA'!A503</f>
        <v>42226.491800000003</v>
      </c>
      <c r="M184" s="72">
        <f>'WASP DATA'!U503</f>
        <v>1.6371830000000001</v>
      </c>
      <c r="N184" s="31"/>
      <c r="O184" s="34"/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118">
        <v>42226.958333333336</v>
      </c>
      <c r="B185" s="122">
        <v>1780</v>
      </c>
      <c r="C185" s="23">
        <f t="shared" si="2"/>
        <v>50.404260000000001</v>
      </c>
      <c r="D185" s="22"/>
      <c r="E185" s="23"/>
      <c r="F185" s="25"/>
      <c r="G185" s="26"/>
      <c r="K185" s="29"/>
      <c r="L185" s="21">
        <f>'WASP DATA'!A504</f>
        <v>42226.501799999998</v>
      </c>
      <c r="M185" s="72">
        <f>'WASP DATA'!U504</f>
        <v>1.5625792000000001</v>
      </c>
      <c r="N185" s="31"/>
      <c r="O185" s="34"/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118">
        <v>42226.96875</v>
      </c>
      <c r="B186" s="122">
        <v>1800</v>
      </c>
      <c r="C186" s="23">
        <f t="shared" si="2"/>
        <v>50.970599999999997</v>
      </c>
      <c r="D186" s="22"/>
      <c r="E186" s="23"/>
      <c r="F186" s="25"/>
      <c r="G186" s="26"/>
      <c r="K186" s="29"/>
      <c r="L186" s="21">
        <f>'WASP DATA'!A505</f>
        <v>42226.5118</v>
      </c>
      <c r="M186" s="72">
        <f>'WASP DATA'!U505</f>
        <v>1.4910862</v>
      </c>
      <c r="N186" s="31"/>
      <c r="O186" s="34"/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118">
        <v>42226.979166666664</v>
      </c>
      <c r="B187" s="122">
        <v>1730</v>
      </c>
      <c r="C187" s="23">
        <f t="shared" si="2"/>
        <v>48.988409999999995</v>
      </c>
      <c r="D187" s="22"/>
      <c r="E187" s="23"/>
      <c r="F187" s="25"/>
      <c r="G187" s="26"/>
      <c r="K187" s="29"/>
      <c r="L187" s="21">
        <f>'WASP DATA'!A506</f>
        <v>42226.521800000002</v>
      </c>
      <c r="M187" s="72">
        <f>'WASP DATA'!U506</f>
        <v>1.422607</v>
      </c>
      <c r="N187" s="31"/>
      <c r="O187" s="34"/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118">
        <v>42226.989583333336</v>
      </c>
      <c r="B188" s="122">
        <v>1750</v>
      </c>
      <c r="C188" s="23">
        <f t="shared" si="2"/>
        <v>49.554749999999999</v>
      </c>
      <c r="D188" s="22"/>
      <c r="E188" s="23"/>
      <c r="F188" s="25"/>
      <c r="G188" s="26"/>
      <c r="K188" s="29"/>
      <c r="L188" s="21">
        <f>'WASP DATA'!A507</f>
        <v>42226.531799999997</v>
      </c>
      <c r="M188" s="72">
        <f>'WASP DATA'!U507</f>
        <v>1.3570443999999999</v>
      </c>
      <c r="N188" s="31"/>
      <c r="O188" s="34"/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118">
        <v>42227</v>
      </c>
      <c r="B189" s="122">
        <v>1730</v>
      </c>
      <c r="C189" s="23">
        <f t="shared" si="2"/>
        <v>48.988409999999995</v>
      </c>
      <c r="D189" s="22"/>
      <c r="E189" s="23"/>
      <c r="F189" s="25"/>
      <c r="G189" s="26"/>
      <c r="K189" s="29"/>
      <c r="L189" s="21">
        <f>'WASP DATA'!A508</f>
        <v>42226.541899999997</v>
      </c>
      <c r="M189" s="72">
        <f>'WASP DATA'!U508</f>
        <v>1.2943022</v>
      </c>
      <c r="N189" s="31"/>
      <c r="O189" s="34"/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118">
        <v>42227.010416666664</v>
      </c>
      <c r="B190" s="122">
        <v>1710</v>
      </c>
      <c r="C190" s="23">
        <f t="shared" si="2"/>
        <v>48.422069999999998</v>
      </c>
      <c r="D190" s="22"/>
      <c r="E190" s="23"/>
      <c r="F190" s="25"/>
      <c r="G190" s="26"/>
      <c r="K190" s="29"/>
      <c r="L190" s="21">
        <f>'WASP DATA'!A509</f>
        <v>42226.551899999999</v>
      </c>
      <c r="M190" s="72">
        <f>'WASP DATA'!U509</f>
        <v>1.2342839999999999</v>
      </c>
      <c r="N190" s="31"/>
      <c r="O190" s="34"/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118">
        <v>42227.020833333336</v>
      </c>
      <c r="B191" s="122">
        <v>1710</v>
      </c>
      <c r="C191" s="23">
        <f t="shared" si="2"/>
        <v>48.422069999999998</v>
      </c>
      <c r="D191" s="22"/>
      <c r="E191" s="23"/>
      <c r="F191" s="25"/>
      <c r="G191" s="26"/>
      <c r="K191" s="29"/>
      <c r="L191" s="21">
        <f>'WASP DATA'!A510</f>
        <v>42226.561999999998</v>
      </c>
      <c r="M191" s="72">
        <f>'WASP DATA'!U510</f>
        <v>1.1768940000000001</v>
      </c>
      <c r="N191" s="31"/>
      <c r="O191" s="34"/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118">
        <v>42227.03125</v>
      </c>
      <c r="B192" s="122">
        <v>1680</v>
      </c>
      <c r="C192" s="23">
        <f t="shared" si="2"/>
        <v>47.572559999999996</v>
      </c>
      <c r="D192" s="22"/>
      <c r="E192" s="23"/>
      <c r="F192" s="25"/>
      <c r="G192" s="26"/>
      <c r="K192" s="29"/>
      <c r="L192" s="21">
        <f>'WASP DATA'!A511</f>
        <v>42226.572099999998</v>
      </c>
      <c r="M192" s="72">
        <f>'WASP DATA'!U511</f>
        <v>1.1220380000000001</v>
      </c>
      <c r="N192" s="31"/>
      <c r="O192" s="34"/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118">
        <v>42227.041666666664</v>
      </c>
      <c r="B193" s="122">
        <v>1660</v>
      </c>
      <c r="C193" s="23">
        <f t="shared" si="2"/>
        <v>47.006219999999999</v>
      </c>
      <c r="D193" s="22"/>
      <c r="E193" s="23"/>
      <c r="F193" s="25"/>
      <c r="G193" s="26"/>
      <c r="K193" s="29"/>
      <c r="L193" s="21">
        <f>'WASP DATA'!A512</f>
        <v>42226.582199999997</v>
      </c>
      <c r="M193" s="72">
        <f>'WASP DATA'!U512</f>
        <v>1.069623</v>
      </c>
      <c r="N193" s="31"/>
      <c r="O193" s="34"/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118">
        <v>42227.052083333336</v>
      </c>
      <c r="B194" s="122">
        <v>1640</v>
      </c>
      <c r="C194" s="23">
        <f t="shared" si="2"/>
        <v>46.439879999999995</v>
      </c>
      <c r="D194" s="22"/>
      <c r="E194" s="23"/>
      <c r="F194" s="25"/>
      <c r="G194" s="26"/>
      <c r="K194" s="29"/>
      <c r="L194" s="21">
        <f>'WASP DATA'!A513</f>
        <v>42226.592299999997</v>
      </c>
      <c r="M194" s="72">
        <f>'WASP DATA'!U513</f>
        <v>1.0195559999999999</v>
      </c>
      <c r="N194" s="31"/>
      <c r="O194" s="34"/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118">
        <v>42227.0625</v>
      </c>
      <c r="B195" s="122">
        <v>1640</v>
      </c>
      <c r="C195" s="23">
        <f t="shared" si="2"/>
        <v>46.439879999999995</v>
      </c>
      <c r="D195" s="22"/>
      <c r="E195" s="23"/>
      <c r="F195" s="25"/>
      <c r="G195" s="26"/>
      <c r="K195" s="29"/>
      <c r="L195" s="21">
        <f>'WASP DATA'!A514</f>
        <v>42226.602400000003</v>
      </c>
      <c r="M195" s="72">
        <f>'WASP DATA'!U514</f>
        <v>0.97174709999999997</v>
      </c>
      <c r="N195" s="31"/>
      <c r="O195" s="34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118">
        <v>42227.072916666664</v>
      </c>
      <c r="B196" s="122">
        <v>1590</v>
      </c>
      <c r="C196" s="23">
        <f t="shared" ref="C196:C203" si="3">B196*0.028317</f>
        <v>45.024029999999996</v>
      </c>
      <c r="D196" s="22"/>
      <c r="E196" s="23"/>
      <c r="F196" s="25"/>
      <c r="G196" s="26"/>
      <c r="K196" s="29"/>
      <c r="L196" s="21">
        <f>'WASP DATA'!A515</f>
        <v>42226.6126</v>
      </c>
      <c r="M196" s="72">
        <f>'WASP DATA'!U515</f>
        <v>0.9261083</v>
      </c>
      <c r="N196" s="31"/>
      <c r="O196" s="34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118">
        <v>42227.083333333336</v>
      </c>
      <c r="B197" s="122">
        <v>1570</v>
      </c>
      <c r="C197" s="23">
        <f t="shared" si="3"/>
        <v>44.457689999999999</v>
      </c>
      <c r="D197" s="22"/>
      <c r="E197" s="23"/>
      <c r="F197" s="25"/>
      <c r="G197" s="26"/>
      <c r="K197" s="29"/>
      <c r="L197" s="21">
        <f>'WASP DATA'!A516</f>
        <v>42226.621099999997</v>
      </c>
      <c r="M197" s="72">
        <f>'WASP DATA'!U516</f>
        <v>0.88967079999999998</v>
      </c>
      <c r="N197" s="31"/>
      <c r="O197" s="34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118">
        <v>42227.09375</v>
      </c>
      <c r="B198" s="122">
        <v>1590</v>
      </c>
      <c r="C198" s="23">
        <f t="shared" si="3"/>
        <v>45.024029999999996</v>
      </c>
      <c r="D198" s="22"/>
      <c r="E198" s="23"/>
      <c r="F198" s="25"/>
      <c r="G198" s="26"/>
      <c r="K198" s="29"/>
      <c r="L198" s="21">
        <f>'WASP DATA'!A517</f>
        <v>42226.631300000001</v>
      </c>
      <c r="M198" s="72">
        <f>'WASP DATA'!U517</f>
        <v>0.84778620000000005</v>
      </c>
      <c r="N198" s="31"/>
      <c r="O198" s="34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118">
        <v>42227.104166666664</v>
      </c>
      <c r="B199" s="122">
        <v>1550</v>
      </c>
      <c r="C199" s="23">
        <f t="shared" si="3"/>
        <v>43.891349999999996</v>
      </c>
      <c r="D199" s="22">
        <v>135.57596900000001</v>
      </c>
      <c r="E199" s="23">
        <v>2.0596590000000004</v>
      </c>
      <c r="F199" s="25"/>
      <c r="G199" s="26"/>
      <c r="K199" s="29"/>
      <c r="L199" s="21">
        <f>'WASP DATA'!A518</f>
        <v>42226.641499999998</v>
      </c>
      <c r="M199" s="72">
        <f>'WASP DATA'!U518</f>
        <v>0.80783119999999997</v>
      </c>
      <c r="N199" s="31"/>
      <c r="O199" s="34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118">
        <v>42227.114583333336</v>
      </c>
      <c r="B200" s="122">
        <v>1570</v>
      </c>
      <c r="C200" s="23">
        <f t="shared" si="3"/>
        <v>44.457689999999999</v>
      </c>
      <c r="D200" s="22"/>
      <c r="E200" s="23"/>
      <c r="F200" s="25"/>
      <c r="G200" s="26"/>
      <c r="K200" s="29"/>
      <c r="L200" s="21">
        <f>'WASP DATA'!A519</f>
        <v>42226.651700000002</v>
      </c>
      <c r="M200" s="72">
        <f>'WASP DATA'!U519</f>
        <v>0.76972490000000005</v>
      </c>
      <c r="N200" s="31"/>
      <c r="O200" s="34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118">
        <v>42227.125</v>
      </c>
      <c r="B201" s="122">
        <v>1570</v>
      </c>
      <c r="C201" s="23">
        <f t="shared" si="3"/>
        <v>44.457689999999999</v>
      </c>
      <c r="D201" s="22"/>
      <c r="E201" s="23"/>
      <c r="F201" s="25"/>
      <c r="G201" s="26"/>
      <c r="K201" s="29"/>
      <c r="L201" s="21">
        <f>'WASP DATA'!A520</f>
        <v>42226.661999999997</v>
      </c>
      <c r="M201" s="72">
        <f>'WASP DATA'!U520</f>
        <v>0.73338901000000001</v>
      </c>
      <c r="N201" s="31"/>
      <c r="O201" s="34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118">
        <v>42227.135416666664</v>
      </c>
      <c r="B202" s="122">
        <v>1520</v>
      </c>
      <c r="C202" s="23">
        <f t="shared" si="3"/>
        <v>43.041840000000001</v>
      </c>
      <c r="D202" s="22"/>
      <c r="E202" s="23"/>
      <c r="F202" s="25"/>
      <c r="G202" s="26"/>
      <c r="K202" s="29"/>
      <c r="L202" s="21">
        <f>'WASP DATA'!A521</f>
        <v>42226.672200000001</v>
      </c>
      <c r="M202" s="72">
        <f>'WASP DATA'!U521</f>
        <v>0.69874729999999996</v>
      </c>
      <c r="N202" s="31"/>
      <c r="O202" s="34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118">
        <v>42227.145833333336</v>
      </c>
      <c r="B203" s="122">
        <v>1550</v>
      </c>
      <c r="C203" s="23">
        <f t="shared" si="3"/>
        <v>43.891349999999996</v>
      </c>
      <c r="D203" s="117">
        <v>215.00720000000004</v>
      </c>
      <c r="E203" s="123">
        <v>0.12864700000000001</v>
      </c>
      <c r="F203" s="27"/>
      <c r="G203" s="26"/>
      <c r="K203" s="29"/>
      <c r="L203" s="21">
        <f>'WASP DATA'!A522</f>
        <v>42226.682500000003</v>
      </c>
      <c r="M203" s="72">
        <f>'WASP DATA'!U522</f>
        <v>0.66572593999999996</v>
      </c>
      <c r="N203" s="31"/>
      <c r="O203" s="34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228">
        <v>42227.15625</v>
      </c>
      <c r="D204" s="22"/>
      <c r="E204" s="23"/>
      <c r="F204" s="25"/>
      <c r="G204" s="26"/>
      <c r="K204" s="29"/>
      <c r="L204" s="21">
        <f>'WASP DATA'!A523</f>
        <v>42226.691099999996</v>
      </c>
      <c r="M204" s="72">
        <f>'WASP DATA'!U523</f>
        <v>0.63939440000000003</v>
      </c>
      <c r="N204" s="31"/>
      <c r="O204" s="34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228">
        <v>42227.166666666664</v>
      </c>
      <c r="D205" s="22"/>
      <c r="E205" s="23"/>
      <c r="F205" s="25"/>
      <c r="G205" s="26"/>
      <c r="K205" s="29"/>
      <c r="L205" s="21">
        <f>'WASP DATA'!A524</f>
        <v>42226.701399999998</v>
      </c>
      <c r="M205" s="72">
        <f>'WASP DATA'!U524</f>
        <v>0.60916009999999998</v>
      </c>
      <c r="N205" s="31"/>
      <c r="O205" s="34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228">
        <v>42227.177083333336</v>
      </c>
      <c r="D206" s="22"/>
      <c r="E206" s="23"/>
      <c r="F206" s="25"/>
      <c r="G206" s="26"/>
      <c r="K206" s="29"/>
      <c r="L206" s="21">
        <f>'WASP DATA'!A525</f>
        <v>42226.7117</v>
      </c>
      <c r="M206" s="72">
        <f>'WASP DATA'!U525</f>
        <v>0.58035004000000001</v>
      </c>
      <c r="N206" s="31"/>
      <c r="O206" s="34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228">
        <v>42227.1875</v>
      </c>
      <c r="D207" s="22"/>
      <c r="E207" s="23"/>
      <c r="F207" s="25"/>
      <c r="G207" s="26"/>
      <c r="K207" s="29"/>
      <c r="L207" s="21">
        <f>'WASP DATA'!A526</f>
        <v>42226.722099999999</v>
      </c>
      <c r="M207" s="72">
        <f>'WASP DATA'!U526</f>
        <v>0.55289960000000005</v>
      </c>
      <c r="N207" s="31"/>
      <c r="O207" s="34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228">
        <v>42227.197916666664</v>
      </c>
      <c r="D208" s="22"/>
      <c r="E208" s="23"/>
      <c r="F208" s="25"/>
      <c r="G208" s="26"/>
      <c r="K208" s="29"/>
      <c r="L208" s="21">
        <f>'WASP DATA'!A527</f>
        <v>42226.732499999998</v>
      </c>
      <c r="M208" s="72">
        <f>'WASP DATA'!U527</f>
        <v>0.52674662999999999</v>
      </c>
      <c r="N208" s="31"/>
      <c r="O208" s="34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228">
        <v>42227.208333333336</v>
      </c>
      <c r="D209" s="22"/>
      <c r="E209" s="23"/>
      <c r="F209" s="25"/>
      <c r="G209" s="26"/>
      <c r="K209" s="29"/>
      <c r="L209" s="21">
        <f>'WASP DATA'!A528</f>
        <v>42226.741099999999</v>
      </c>
      <c r="M209" s="72">
        <f>'WASP DATA'!U528</f>
        <v>0.50590029999999997</v>
      </c>
      <c r="N209" s="31"/>
      <c r="O209" s="45"/>
      <c r="P209" s="43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228">
        <v>42227.21875</v>
      </c>
      <c r="D210" s="22"/>
      <c r="E210" s="23"/>
      <c r="F210" s="25"/>
      <c r="G210" s="26"/>
      <c r="K210" s="29"/>
      <c r="L210" s="21">
        <f>'WASP DATA'!A529</f>
        <v>42226.751499999998</v>
      </c>
      <c r="M210" s="72">
        <f>'WASP DATA'!U529</f>
        <v>0.48197191</v>
      </c>
      <c r="N210" s="31"/>
      <c r="O210" s="45"/>
      <c r="P210" s="43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228">
        <v>42227.229166666664</v>
      </c>
      <c r="D211" s="22"/>
      <c r="E211" s="23"/>
      <c r="F211" s="25"/>
      <c r="G211" s="26"/>
      <c r="K211" s="29"/>
      <c r="L211" s="21">
        <f>'WASP DATA'!A530</f>
        <v>42226.761899999998</v>
      </c>
      <c r="M211" s="72">
        <f>'WASP DATA'!U530</f>
        <v>0.45917740000000001</v>
      </c>
      <c r="N211" s="31"/>
      <c r="O211" s="45"/>
      <c r="P211" s="43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228">
        <v>42227.239583333336</v>
      </c>
      <c r="D212" s="22"/>
      <c r="E212" s="23"/>
      <c r="F212" s="25"/>
      <c r="G212" s="26"/>
      <c r="K212" s="29"/>
      <c r="L212" s="21">
        <f>'WASP DATA'!A531</f>
        <v>42226.772400000002</v>
      </c>
      <c r="M212" s="72">
        <f>'WASP DATA'!U531</f>
        <v>0.4374633</v>
      </c>
      <c r="N212" s="31"/>
      <c r="O212" s="45"/>
      <c r="P212" s="43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228">
        <v>42227.25</v>
      </c>
      <c r="D213" s="22"/>
      <c r="E213" s="23"/>
      <c r="F213" s="25"/>
      <c r="G213" s="26"/>
      <c r="K213" s="29"/>
      <c r="L213" s="21">
        <f>'WASP DATA'!A532</f>
        <v>42226.7811</v>
      </c>
      <c r="M213" s="72">
        <f>'WASP DATA'!U532</f>
        <v>0.42015649999999999</v>
      </c>
      <c r="N213" s="31"/>
      <c r="O213" s="45"/>
      <c r="P213" s="43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228">
        <v>42227.260416666664</v>
      </c>
      <c r="D214" s="22"/>
      <c r="E214" s="23"/>
      <c r="F214" s="25"/>
      <c r="G214" s="26"/>
      <c r="K214" s="29"/>
      <c r="L214" s="21">
        <f>'WASP DATA'!A533</f>
        <v>42226.791599999997</v>
      </c>
      <c r="M214" s="72">
        <f>'WASP DATA'!U533</f>
        <v>0.40029179999999998</v>
      </c>
      <c r="N214" s="31"/>
      <c r="O214" s="45"/>
      <c r="P214" s="43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228">
        <v>42227.270833333336</v>
      </c>
      <c r="D215" s="22"/>
      <c r="E215" s="23"/>
      <c r="F215" s="25"/>
      <c r="G215" s="26"/>
      <c r="K215" s="29"/>
      <c r="M215" s="131"/>
      <c r="N215" s="31"/>
      <c r="O215" s="45"/>
      <c r="P215" s="43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228">
        <v>42227.28125</v>
      </c>
      <c r="D216" s="22"/>
      <c r="E216" s="23"/>
      <c r="F216" s="25"/>
      <c r="G216" s="26"/>
      <c r="K216" s="29"/>
      <c r="N216" s="31"/>
      <c r="O216" s="45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228">
        <v>42227.291666666664</v>
      </c>
      <c r="D217" s="22"/>
      <c r="E217" s="23"/>
      <c r="F217" s="25"/>
      <c r="G217" s="26"/>
      <c r="K217" s="29"/>
      <c r="N217" s="31"/>
      <c r="O217" s="45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228">
        <v>42227.302083333336</v>
      </c>
      <c r="D218" s="22"/>
      <c r="E218" s="23"/>
      <c r="F218" s="25"/>
      <c r="G218" s="26"/>
      <c r="K218" s="29"/>
      <c r="N218" s="31"/>
      <c r="O218" s="45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228">
        <v>42227.3125</v>
      </c>
      <c r="D219" s="22"/>
      <c r="E219" s="23"/>
      <c r="F219" s="25"/>
      <c r="G219" s="26"/>
      <c r="K219" s="29"/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228">
        <v>42227.322916666664</v>
      </c>
      <c r="D220" s="22"/>
      <c r="E220" s="23"/>
      <c r="F220" s="25"/>
      <c r="G220" s="26"/>
      <c r="K220" s="29"/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228">
        <v>42227.333333333336</v>
      </c>
      <c r="D221" s="22"/>
      <c r="E221" s="23"/>
      <c r="F221" s="25"/>
      <c r="G221" s="26"/>
      <c r="K221" s="29"/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228">
        <v>42227.34375</v>
      </c>
      <c r="D222" s="22"/>
      <c r="E222" s="23"/>
      <c r="F222" s="25"/>
      <c r="G222" s="26"/>
      <c r="K222" s="29"/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228">
        <v>42227.354166666664</v>
      </c>
      <c r="D223" s="22"/>
      <c r="E223" s="23"/>
      <c r="F223" s="25"/>
      <c r="G223" s="26"/>
      <c r="K223" s="29"/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131"/>
      <c r="D224" s="22"/>
      <c r="E224" s="23"/>
      <c r="F224" s="25"/>
      <c r="G224" s="26"/>
      <c r="K224" s="29"/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131"/>
      <c r="D225" s="22"/>
      <c r="E225" s="23"/>
      <c r="F225" s="25"/>
      <c r="G225" s="26"/>
      <c r="H225" s="117"/>
      <c r="I225" s="123"/>
      <c r="K225" s="29"/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131"/>
      <c r="D226" s="22"/>
      <c r="E226" s="23"/>
      <c r="F226" s="25"/>
      <c r="G226" s="26"/>
      <c r="H226" s="117"/>
      <c r="I226" s="123"/>
      <c r="K226" s="29"/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131"/>
      <c r="D227" s="22"/>
      <c r="E227" s="23"/>
      <c r="F227" s="25"/>
      <c r="G227" s="26"/>
      <c r="H227" s="117"/>
      <c r="I227" s="123"/>
      <c r="K227" s="29"/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131"/>
      <c r="D228" s="22"/>
      <c r="E228" s="23"/>
      <c r="F228" s="25"/>
      <c r="G228" s="26"/>
      <c r="H228" s="117"/>
      <c r="I228" s="123"/>
      <c r="K228" s="29"/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131"/>
      <c r="D229" s="22"/>
      <c r="E229" s="23"/>
      <c r="F229" s="25"/>
      <c r="G229" s="26"/>
      <c r="H229" s="117"/>
      <c r="I229" s="123"/>
      <c r="K229" s="29"/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D230" s="22"/>
      <c r="E230" s="23"/>
      <c r="F230" s="25"/>
      <c r="G230" s="26"/>
      <c r="H230" s="117"/>
      <c r="I230" s="123"/>
      <c r="K230" s="29"/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D231" s="22"/>
      <c r="E231" s="23"/>
      <c r="F231" s="25"/>
      <c r="G231" s="26"/>
      <c r="H231" s="117"/>
      <c r="I231" s="123"/>
      <c r="K231" s="29"/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D232" s="22"/>
      <c r="E232" s="23"/>
      <c r="F232" s="25"/>
      <c r="G232" s="26"/>
      <c r="H232" s="117"/>
      <c r="I232" s="123"/>
      <c r="K232" s="29"/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D233" s="22"/>
      <c r="E233" s="23"/>
      <c r="F233" s="25"/>
      <c r="G233" s="26"/>
      <c r="H233" s="117"/>
      <c r="I233" s="123"/>
      <c r="K233" s="29"/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D234" s="22"/>
      <c r="E234" s="23"/>
      <c r="F234" s="25"/>
      <c r="G234" s="26"/>
      <c r="H234" s="117"/>
      <c r="I234" s="123"/>
      <c r="K234" s="29"/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D235" s="22"/>
      <c r="E235" s="23"/>
      <c r="F235" s="25"/>
      <c r="G235" s="26"/>
      <c r="H235" s="117"/>
      <c r="I235" s="123"/>
      <c r="K235" s="29"/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D236" s="22"/>
      <c r="E236" s="23"/>
      <c r="F236" s="25"/>
      <c r="G236" s="26"/>
      <c r="H236" s="117"/>
      <c r="I236" s="123"/>
      <c r="K236" s="29"/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D237" s="22"/>
      <c r="E237" s="23"/>
      <c r="F237" s="25"/>
      <c r="G237" s="26"/>
      <c r="H237" s="117"/>
      <c r="I237" s="123"/>
      <c r="K237" s="29"/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D238" s="22"/>
      <c r="E238" s="23"/>
      <c r="F238" s="25"/>
      <c r="G238" s="26"/>
      <c r="H238" s="117"/>
      <c r="I238" s="123"/>
      <c r="K238" s="29"/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D239" s="22"/>
      <c r="E239" s="23"/>
      <c r="F239" s="25"/>
      <c r="G239" s="26"/>
      <c r="H239" s="117"/>
      <c r="I239" s="123"/>
      <c r="K239" s="29"/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D240" s="22"/>
      <c r="E240" s="23"/>
      <c r="F240" s="25"/>
      <c r="G240" s="26"/>
      <c r="H240" s="117"/>
      <c r="I240" s="123"/>
      <c r="K240" s="29"/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4:28" x14ac:dyDescent="0.2">
      <c r="D241" s="22"/>
      <c r="E241" s="23"/>
      <c r="F241" s="25"/>
      <c r="G241" s="26"/>
      <c r="H241" s="117"/>
      <c r="I241" s="123"/>
      <c r="K241" s="29"/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4:28" x14ac:dyDescent="0.2">
      <c r="D242" s="22"/>
      <c r="E242" s="23"/>
      <c r="F242" s="25"/>
      <c r="G242" s="26"/>
      <c r="H242" s="117"/>
      <c r="I242" s="123"/>
      <c r="K242" s="29"/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4:28" x14ac:dyDescent="0.2">
      <c r="D243" s="22"/>
      <c r="E243" s="23"/>
      <c r="F243" s="25"/>
      <c r="G243" s="26"/>
      <c r="H243" s="117"/>
      <c r="I243" s="123"/>
      <c r="K243" s="29"/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4:28" x14ac:dyDescent="0.2">
      <c r="D244" s="22"/>
      <c r="E244" s="23"/>
      <c r="F244" s="25"/>
      <c r="G244" s="26"/>
      <c r="H244" s="117"/>
      <c r="I244" s="123"/>
      <c r="K244" s="29"/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4:28" x14ac:dyDescent="0.2">
      <c r="D245" s="22"/>
      <c r="E245" s="23"/>
      <c r="F245" s="25"/>
      <c r="G245" s="26"/>
      <c r="H245" s="117"/>
      <c r="I245" s="123"/>
      <c r="K245" s="29"/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4:28" x14ac:dyDescent="0.2">
      <c r="D246" s="22"/>
      <c r="E246" s="23"/>
      <c r="F246" s="25"/>
      <c r="G246" s="26"/>
      <c r="H246" s="117"/>
      <c r="I246" s="123"/>
      <c r="K246" s="29"/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4:28" x14ac:dyDescent="0.2">
      <c r="D247" s="22"/>
      <c r="E247" s="23"/>
      <c r="F247" s="25"/>
      <c r="G247" s="26"/>
      <c r="H247" s="117"/>
      <c r="I247" s="123"/>
      <c r="K247" s="29"/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4:28" x14ac:dyDescent="0.2">
      <c r="D248" s="22"/>
      <c r="E248" s="23"/>
      <c r="F248" s="25"/>
      <c r="G248" s="26"/>
      <c r="H248" s="117"/>
      <c r="I248" s="123"/>
      <c r="K248" s="29"/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4:28" x14ac:dyDescent="0.2">
      <c r="D249" s="22"/>
      <c r="E249" s="23"/>
      <c r="F249" s="25"/>
      <c r="G249" s="26"/>
      <c r="H249" s="117"/>
      <c r="I249" s="123"/>
      <c r="K249" s="29"/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4:28" x14ac:dyDescent="0.2">
      <c r="D250" s="22"/>
      <c r="E250" s="23"/>
      <c r="F250" s="25"/>
      <c r="G250" s="26"/>
      <c r="H250" s="117"/>
      <c r="I250" s="123"/>
      <c r="K250" s="29"/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4:28" x14ac:dyDescent="0.2">
      <c r="D251" s="22"/>
      <c r="E251" s="23"/>
      <c r="F251" s="25"/>
      <c r="G251" s="26"/>
      <c r="H251" s="117"/>
      <c r="I251" s="123"/>
      <c r="K251" s="29"/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4:28" x14ac:dyDescent="0.2">
      <c r="D252" s="7"/>
      <c r="E252" s="7"/>
      <c r="F252" s="7"/>
      <c r="G252" s="46"/>
      <c r="H252" s="117"/>
      <c r="I252" s="123"/>
      <c r="K252" s="7"/>
      <c r="P252" s="34"/>
    </row>
    <row r="253" spans="4:28" x14ac:dyDescent="0.2">
      <c r="D253" s="7"/>
      <c r="E253" s="7"/>
      <c r="F253" s="7"/>
      <c r="G253" s="46"/>
      <c r="H253" s="117"/>
      <c r="I253" s="123"/>
      <c r="K253" s="7"/>
      <c r="P253" s="34"/>
    </row>
    <row r="254" spans="4:28" x14ac:dyDescent="0.2">
      <c r="D254" s="7"/>
      <c r="E254" s="7"/>
      <c r="F254" s="7"/>
      <c r="G254" s="46"/>
      <c r="H254" s="117"/>
      <c r="I254" s="123"/>
      <c r="K254" s="7"/>
      <c r="P254" s="34"/>
    </row>
    <row r="255" spans="4:28" x14ac:dyDescent="0.2">
      <c r="D255" s="7"/>
      <c r="E255" s="7"/>
      <c r="F255" s="7"/>
      <c r="G255" s="46"/>
      <c r="H255" s="117"/>
      <c r="I255" s="123"/>
      <c r="K255" s="7"/>
      <c r="P255" s="34"/>
    </row>
    <row r="256" spans="4:28" x14ac:dyDescent="0.2">
      <c r="D256" s="7"/>
      <c r="E256" s="7"/>
      <c r="F256" s="7"/>
      <c r="G256" s="7"/>
      <c r="H256" s="117"/>
      <c r="I256" s="123"/>
      <c r="K256" s="7"/>
      <c r="P256" s="34"/>
    </row>
    <row r="257" spans="4:16" x14ac:dyDescent="0.2">
      <c r="D257" s="7"/>
      <c r="E257" s="7"/>
      <c r="F257" s="7"/>
      <c r="G257" s="7"/>
      <c r="H257" s="117"/>
      <c r="I257" s="123"/>
      <c r="K257" s="7"/>
      <c r="P257" s="34"/>
    </row>
    <row r="258" spans="4:16" x14ac:dyDescent="0.2">
      <c r="D258" s="7"/>
      <c r="E258" s="7"/>
      <c r="F258" s="7"/>
      <c r="G258" s="7"/>
      <c r="H258" s="117"/>
      <c r="I258" s="123"/>
      <c r="K258" s="7"/>
      <c r="P258" s="34"/>
    </row>
    <row r="259" spans="4:16" x14ac:dyDescent="0.2">
      <c r="D259" s="7"/>
      <c r="E259" s="7"/>
      <c r="F259" s="7"/>
      <c r="G259" s="7"/>
      <c r="H259" s="117"/>
      <c r="I259" s="123"/>
      <c r="K259" s="7"/>
    </row>
    <row r="260" spans="4:16" x14ac:dyDescent="0.2">
      <c r="D260" s="7"/>
      <c r="E260" s="7"/>
      <c r="F260" s="7"/>
      <c r="G260" s="7"/>
      <c r="H260" s="117"/>
      <c r="I260" s="123"/>
      <c r="K260" s="7"/>
    </row>
    <row r="261" spans="4:16" x14ac:dyDescent="0.2">
      <c r="D261" s="7"/>
      <c r="E261" s="7"/>
      <c r="F261" s="7"/>
      <c r="G261" s="7"/>
      <c r="H261" s="117"/>
      <c r="I261" s="123"/>
      <c r="K261" s="7"/>
    </row>
    <row r="262" spans="4:16" x14ac:dyDescent="0.2">
      <c r="D262" s="7"/>
      <c r="E262" s="7"/>
      <c r="F262" s="7"/>
      <c r="G262" s="7"/>
      <c r="H262" s="117"/>
      <c r="I262" s="123"/>
      <c r="K262" s="7"/>
    </row>
    <row r="263" spans="4:16" x14ac:dyDescent="0.2">
      <c r="H263" s="117"/>
      <c r="I263" s="123"/>
    </row>
    <row r="264" spans="4:16" x14ac:dyDescent="0.2">
      <c r="H264" s="117"/>
      <c r="I264" s="123"/>
    </row>
    <row r="265" spans="4:16" x14ac:dyDescent="0.2">
      <c r="H265" s="117"/>
      <c r="I265" s="123"/>
    </row>
    <row r="266" spans="4:16" x14ac:dyDescent="0.2">
      <c r="H266" s="117"/>
      <c r="I266" s="123"/>
    </row>
    <row r="267" spans="4:16" x14ac:dyDescent="0.2">
      <c r="H267" s="117"/>
      <c r="I267" s="123"/>
    </row>
    <row r="268" spans="4:16" x14ac:dyDescent="0.2">
      <c r="H268" s="117"/>
      <c r="I268" s="123"/>
    </row>
    <row r="269" spans="4:16" x14ac:dyDescent="0.2">
      <c r="H269" s="117"/>
      <c r="I269" s="123"/>
    </row>
    <row r="270" spans="4:16" x14ac:dyDescent="0.2">
      <c r="H270" s="117"/>
      <c r="I270" s="123"/>
    </row>
    <row r="271" spans="4:16" x14ac:dyDescent="0.2">
      <c r="H271" s="117"/>
      <c r="I271" s="123"/>
    </row>
    <row r="272" spans="4:16" x14ac:dyDescent="0.2">
      <c r="H272" s="117"/>
      <c r="I272" s="123"/>
    </row>
    <row r="273" spans="8:9" x14ac:dyDescent="0.2">
      <c r="H273" s="117"/>
      <c r="I273" s="123"/>
    </row>
    <row r="274" spans="8:9" x14ac:dyDescent="0.2">
      <c r="H274" s="117"/>
      <c r="I274" s="123"/>
    </row>
    <row r="275" spans="8:9" x14ac:dyDescent="0.2">
      <c r="H275" s="117"/>
      <c r="I275" s="123"/>
    </row>
    <row r="276" spans="8:9" x14ac:dyDescent="0.2">
      <c r="H276" s="117"/>
      <c r="I276" s="123"/>
    </row>
    <row r="277" spans="8:9" x14ac:dyDescent="0.2">
      <c r="H277" s="117"/>
      <c r="I277" s="123"/>
    </row>
    <row r="278" spans="8:9" x14ac:dyDescent="0.2">
      <c r="H278" s="117"/>
      <c r="I278" s="123"/>
    </row>
    <row r="279" spans="8:9" x14ac:dyDescent="0.2">
      <c r="H279" s="117"/>
      <c r="I279" s="123"/>
    </row>
    <row r="280" spans="8:9" x14ac:dyDescent="0.2">
      <c r="H280" s="117"/>
      <c r="I280" s="123"/>
    </row>
    <row r="281" spans="8:9" x14ac:dyDescent="0.2">
      <c r="H281" s="117"/>
      <c r="I281" s="123"/>
    </row>
    <row r="282" spans="8:9" x14ac:dyDescent="0.2">
      <c r="H282" s="117"/>
      <c r="I282" s="123"/>
    </row>
    <row r="283" spans="8:9" x14ac:dyDescent="0.2">
      <c r="H283" s="117"/>
      <c r="I283" s="123"/>
    </row>
    <row r="284" spans="8:9" x14ac:dyDescent="0.2">
      <c r="H284" s="117"/>
      <c r="I284" s="123"/>
    </row>
    <row r="285" spans="8:9" x14ac:dyDescent="0.2">
      <c r="H285" s="117"/>
      <c r="I285" s="123"/>
    </row>
    <row r="286" spans="8:9" x14ac:dyDescent="0.2">
      <c r="H286" s="117"/>
      <c r="I286" s="123"/>
    </row>
    <row r="287" spans="8:9" x14ac:dyDescent="0.2">
      <c r="H287" s="117"/>
      <c r="I287" s="123"/>
    </row>
    <row r="288" spans="8:9" x14ac:dyDescent="0.2">
      <c r="H288" s="117"/>
      <c r="I288" s="123"/>
    </row>
    <row r="289" spans="8:9" x14ac:dyDescent="0.2">
      <c r="H289" s="117"/>
      <c r="I289" s="123"/>
    </row>
    <row r="290" spans="8:9" x14ac:dyDescent="0.2">
      <c r="H290" s="117"/>
      <c r="I290" s="123"/>
    </row>
    <row r="291" spans="8:9" x14ac:dyDescent="0.2">
      <c r="H291" s="117"/>
      <c r="I291" s="123"/>
    </row>
    <row r="292" spans="8:9" x14ac:dyDescent="0.2">
      <c r="H292" s="117"/>
      <c r="I292" s="123"/>
    </row>
    <row r="293" spans="8:9" x14ac:dyDescent="0.2">
      <c r="H293" s="117"/>
      <c r="I293" s="123"/>
    </row>
    <row r="294" spans="8:9" x14ac:dyDescent="0.2">
      <c r="H294" s="117"/>
      <c r="I294" s="123"/>
    </row>
    <row r="295" spans="8:9" x14ac:dyDescent="0.2">
      <c r="H295" s="117"/>
      <c r="I295" s="123"/>
    </row>
    <row r="296" spans="8:9" x14ac:dyDescent="0.2">
      <c r="H296" s="117"/>
      <c r="I296" s="123"/>
    </row>
    <row r="297" spans="8:9" x14ac:dyDescent="0.2">
      <c r="H297" s="117"/>
      <c r="I297" s="123"/>
    </row>
    <row r="298" spans="8:9" x14ac:dyDescent="0.2">
      <c r="H298" s="117"/>
      <c r="I298" s="123"/>
    </row>
    <row r="299" spans="8:9" x14ac:dyDescent="0.2">
      <c r="H299" s="117"/>
      <c r="I299" s="123"/>
    </row>
    <row r="300" spans="8:9" x14ac:dyDescent="0.2">
      <c r="H300" s="117"/>
      <c r="I300" s="123"/>
    </row>
    <row r="301" spans="8:9" x14ac:dyDescent="0.2">
      <c r="H301" s="117"/>
      <c r="I301" s="123"/>
    </row>
    <row r="302" spans="8:9" x14ac:dyDescent="0.2">
      <c r="H302" s="117"/>
      <c r="I302" s="123"/>
    </row>
    <row r="303" spans="8:9" x14ac:dyDescent="0.2">
      <c r="H303" s="117"/>
      <c r="I303" s="123"/>
    </row>
    <row r="304" spans="8:9" x14ac:dyDescent="0.2">
      <c r="H304" s="117"/>
      <c r="I304" s="123"/>
    </row>
    <row r="305" spans="8:9" x14ac:dyDescent="0.2">
      <c r="H305" s="117"/>
      <c r="I305" s="123"/>
    </row>
    <row r="306" spans="8:9" x14ac:dyDescent="0.2">
      <c r="H306" s="117"/>
      <c r="I306" s="123"/>
    </row>
    <row r="307" spans="8:9" x14ac:dyDescent="0.2">
      <c r="H307" s="117"/>
      <c r="I307" s="123"/>
    </row>
    <row r="308" spans="8:9" x14ac:dyDescent="0.2">
      <c r="H308" s="117"/>
      <c r="I308" s="123"/>
    </row>
    <row r="309" spans="8:9" x14ac:dyDescent="0.2">
      <c r="H309" s="117"/>
      <c r="I309" s="123"/>
    </row>
    <row r="310" spans="8:9" x14ac:dyDescent="0.2">
      <c r="H310" s="117"/>
      <c r="I310" s="123"/>
    </row>
    <row r="311" spans="8:9" x14ac:dyDescent="0.2">
      <c r="H311" s="117"/>
      <c r="I311" s="123"/>
    </row>
    <row r="312" spans="8:9" x14ac:dyDescent="0.2">
      <c r="H312" s="117"/>
      <c r="I312" s="123"/>
    </row>
    <row r="313" spans="8:9" x14ac:dyDescent="0.2">
      <c r="H313" s="117"/>
      <c r="I313" s="123"/>
    </row>
    <row r="314" spans="8:9" x14ac:dyDescent="0.2">
      <c r="H314" s="117"/>
      <c r="I314" s="123"/>
    </row>
    <row r="315" spans="8:9" x14ac:dyDescent="0.2">
      <c r="H315" s="117"/>
      <c r="I315" s="123"/>
    </row>
    <row r="316" spans="8:9" x14ac:dyDescent="0.2">
      <c r="H316" s="117"/>
      <c r="I316" s="123"/>
    </row>
    <row r="317" spans="8:9" x14ac:dyDescent="0.2">
      <c r="H317" s="117"/>
      <c r="I317" s="123"/>
    </row>
  </sheetData>
  <mergeCells count="6">
    <mergeCell ref="O2:P2"/>
    <mergeCell ref="A2:A3"/>
    <mergeCell ref="B2:C2"/>
    <mergeCell ref="D2:F2"/>
    <mergeCell ref="H2:J2"/>
    <mergeCell ref="L2:M2"/>
  </mergeCells>
  <conditionalFormatting sqref="G4:G251">
    <cfRule type="cellIs" dxfId="9" priority="4" operator="greaterThan">
      <formula>0</formula>
    </cfRule>
  </conditionalFormatting>
  <conditionalFormatting sqref="D204:F251 D4:F52 D65:F202 D53:D64">
    <cfRule type="cellIs" dxfId="8" priority="2" operator="greaterThan">
      <formula>0</formula>
    </cfRule>
    <cfRule type="cellIs" dxfId="7" priority="3" operator="greaterThan">
      <formula>0</formula>
    </cfRule>
  </conditionalFormatting>
  <conditionalFormatting sqref="D204:F318 D4:F52 D65:F202 D53:D64">
    <cfRule type="cellIs" dxfId="6" priority="1" operator="greaterThan">
      <formula>0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B482"/>
  <sheetViews>
    <sheetView workbookViewId="0">
      <selection activeCell="E11" sqref="E11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5" width="14.28515625" customWidth="1"/>
    <col min="16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102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52.5" x14ac:dyDescent="0.3">
      <c r="A3" s="241"/>
      <c r="B3" s="13" t="s">
        <v>8</v>
      </c>
      <c r="C3" s="14" t="s">
        <v>9</v>
      </c>
      <c r="D3" s="15" t="s">
        <v>10</v>
      </c>
      <c r="E3" s="16" t="s">
        <v>11</v>
      </c>
      <c r="F3" s="16"/>
      <c r="G3" s="17"/>
      <c r="H3" s="16" t="s">
        <v>108</v>
      </c>
      <c r="I3" s="16" t="s">
        <v>109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99</v>
      </c>
    </row>
    <row r="4" spans="1:28" x14ac:dyDescent="0.2">
      <c r="A4" s="179">
        <v>42226.375</v>
      </c>
      <c r="B4" s="106">
        <v>2350</v>
      </c>
      <c r="C4" s="23">
        <f t="shared" ref="C4:C67" si="0">B4*0.028317</f>
        <v>66.54495</v>
      </c>
      <c r="D4" s="181"/>
      <c r="E4" s="25"/>
      <c r="F4" s="25"/>
      <c r="G4" s="26"/>
      <c r="H4" s="119"/>
      <c r="I4" s="105"/>
      <c r="J4" s="27">
        <v>98</v>
      </c>
      <c r="K4" s="29"/>
      <c r="L4" s="21">
        <f>'WASP DATA'!A428</f>
        <v>42225.742700000003</v>
      </c>
      <c r="M4" s="72">
        <f>'WASP DATA'!AB428</f>
        <v>0.18675249999999999</v>
      </c>
      <c r="N4" s="31"/>
      <c r="O4" s="142"/>
      <c r="P4" s="116">
        <v>1</v>
      </c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ht="15.75" x14ac:dyDescent="0.25">
      <c r="A5" s="180">
        <v>42226.385416666664</v>
      </c>
      <c r="B5" s="106">
        <v>2410</v>
      </c>
      <c r="C5" s="23">
        <f t="shared" si="0"/>
        <v>68.24396999999999</v>
      </c>
      <c r="D5" s="181"/>
      <c r="E5" s="25"/>
      <c r="F5" s="25"/>
      <c r="G5" s="26"/>
      <c r="H5" s="119"/>
      <c r="I5" s="105"/>
      <c r="J5" s="27">
        <v>98</v>
      </c>
      <c r="K5" s="29"/>
      <c r="L5" s="21">
        <f>'WASP DATA'!A429</f>
        <v>42225.751600000003</v>
      </c>
      <c r="M5" s="72">
        <f>'WASP DATA'!AB429</f>
        <v>0.20189099999999999</v>
      </c>
      <c r="N5" s="31"/>
      <c r="O5" s="142"/>
      <c r="P5" s="116">
        <v>1.0043383947939262</v>
      </c>
      <c r="Q5" s="34"/>
      <c r="R5" s="211" t="s">
        <v>134</v>
      </c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180">
        <v>42226.395833333336</v>
      </c>
      <c r="B6" s="106">
        <v>2360</v>
      </c>
      <c r="C6" s="23">
        <f t="shared" si="0"/>
        <v>66.828119999999998</v>
      </c>
      <c r="D6" s="181"/>
      <c r="E6" s="25"/>
      <c r="F6" s="25"/>
      <c r="G6" s="26"/>
      <c r="H6" s="119"/>
      <c r="I6" s="105"/>
      <c r="J6" s="27">
        <v>98</v>
      </c>
      <c r="K6" s="29"/>
      <c r="L6" s="21">
        <f>'WASP DATA'!A430</f>
        <v>42225.7621</v>
      </c>
      <c r="M6" s="72">
        <f>'WASP DATA'!AB430</f>
        <v>0.22089743000000001</v>
      </c>
      <c r="N6" s="31"/>
      <c r="O6" s="142"/>
      <c r="P6" s="116">
        <v>1.0086767895878526</v>
      </c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180">
        <v>42226.40625</v>
      </c>
      <c r="B7" s="106">
        <v>2390</v>
      </c>
      <c r="C7" s="23">
        <f t="shared" si="0"/>
        <v>67.677629999999994</v>
      </c>
      <c r="D7" s="181"/>
      <c r="E7" s="25"/>
      <c r="F7" s="25"/>
      <c r="G7" s="26"/>
      <c r="H7" s="119"/>
      <c r="I7" s="105"/>
      <c r="J7" s="27">
        <v>97</v>
      </c>
      <c r="K7" s="29"/>
      <c r="L7" s="21">
        <f>'WASP DATA'!A431</f>
        <v>42225.772599999997</v>
      </c>
      <c r="M7" s="72">
        <f>'WASP DATA'!AB431</f>
        <v>0.24144303</v>
      </c>
      <c r="N7" s="31"/>
      <c r="O7" s="188">
        <v>42226.645849131943</v>
      </c>
      <c r="P7" s="116">
        <v>1.0151843817787418</v>
      </c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180">
        <v>42226.416666666664</v>
      </c>
      <c r="B8" s="106">
        <v>2420</v>
      </c>
      <c r="C8" s="23">
        <f t="shared" si="0"/>
        <v>68.527140000000003</v>
      </c>
      <c r="D8" s="181"/>
      <c r="E8" s="25"/>
      <c r="F8" s="25"/>
      <c r="G8" s="26"/>
      <c r="H8" s="119"/>
      <c r="I8" s="105"/>
      <c r="J8" s="27">
        <v>96.420221548287998</v>
      </c>
      <c r="K8" s="29"/>
      <c r="L8" s="21">
        <f>'WASP DATA'!A432</f>
        <v>42225.781600000002</v>
      </c>
      <c r="M8" s="72">
        <f>'WASP DATA'!AB432</f>
        <v>0.26035390000000003</v>
      </c>
      <c r="N8" s="31"/>
      <c r="O8" s="188">
        <v>42226.656271064814</v>
      </c>
      <c r="P8" s="116">
        <v>1.019522776572668</v>
      </c>
      <c r="Q8" s="34"/>
      <c r="R8" s="212" t="s">
        <v>125</v>
      </c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180">
        <v>42226.427083333336</v>
      </c>
      <c r="B9" s="106">
        <v>2350</v>
      </c>
      <c r="C9" s="23">
        <f t="shared" si="0"/>
        <v>66.54495</v>
      </c>
      <c r="D9" s="181"/>
      <c r="E9" s="25"/>
      <c r="F9" s="25"/>
      <c r="G9" s="26"/>
      <c r="H9" s="119"/>
      <c r="I9" s="105"/>
      <c r="J9" s="27">
        <v>95.830369375658478</v>
      </c>
      <c r="K9" s="29"/>
      <c r="L9" s="21">
        <f>'WASP DATA'!A433</f>
        <v>42225.792099999999</v>
      </c>
      <c r="M9" s="72">
        <f>'WASP DATA'!AB433</f>
        <v>0.28402490000000002</v>
      </c>
      <c r="N9" s="31"/>
      <c r="O9" s="188">
        <v>42226.666692997685</v>
      </c>
      <c r="P9" s="116">
        <v>1.0281995661605206</v>
      </c>
      <c r="Q9" s="34"/>
      <c r="R9" s="34" t="s">
        <v>115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180">
        <v>42226.4375</v>
      </c>
      <c r="B10" s="106">
        <v>2360</v>
      </c>
      <c r="C10" s="23">
        <f t="shared" si="0"/>
        <v>66.828119999999998</v>
      </c>
      <c r="D10" s="181"/>
      <c r="E10" s="25"/>
      <c r="F10" s="25"/>
      <c r="G10" s="26"/>
      <c r="H10" s="119"/>
      <c r="I10" s="105"/>
      <c r="J10" s="27">
        <v>95.240517203028972</v>
      </c>
      <c r="K10" s="29"/>
      <c r="L10" s="21">
        <f>'WASP DATA'!A434</f>
        <v>42225.802600000003</v>
      </c>
      <c r="M10" s="72">
        <f>'WASP DATA'!AB434</f>
        <v>0.30953000000000003</v>
      </c>
      <c r="N10" s="31"/>
      <c r="O10" s="188">
        <v>42226.677114930557</v>
      </c>
      <c r="P10" s="116">
        <v>1.0368763557483731</v>
      </c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180">
        <v>42226.447916666664</v>
      </c>
      <c r="B11" s="106">
        <v>2350</v>
      </c>
      <c r="C11" s="23">
        <f t="shared" si="0"/>
        <v>66.54495</v>
      </c>
      <c r="D11" s="181"/>
      <c r="E11" s="25"/>
      <c r="F11" s="25"/>
      <c r="G11" s="26"/>
      <c r="H11" s="119"/>
      <c r="I11" s="105"/>
      <c r="J11" s="27">
        <v>94.650665030399509</v>
      </c>
      <c r="K11" s="29"/>
      <c r="L11" s="21">
        <f>'WASP DATA'!A435</f>
        <v>42225.811600000001</v>
      </c>
      <c r="M11" s="72">
        <f>'WASP DATA'!AB435</f>
        <v>0.33293520999999998</v>
      </c>
      <c r="N11" s="31"/>
      <c r="O11" s="188">
        <v>42226.687536863428</v>
      </c>
      <c r="P11" s="116">
        <v>1.0455531453362255</v>
      </c>
      <c r="Q11" s="34"/>
      <c r="R11" s="34" t="s">
        <v>116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180">
        <v>42226.458333333336</v>
      </c>
      <c r="B12" s="106">
        <v>2350</v>
      </c>
      <c r="C12" s="23">
        <f t="shared" si="0"/>
        <v>66.54495</v>
      </c>
      <c r="D12" s="181"/>
      <c r="E12" s="25"/>
      <c r="F12" s="25"/>
      <c r="G12" s="26"/>
      <c r="H12" s="119"/>
      <c r="I12" s="105"/>
      <c r="J12" s="27">
        <v>94.060812857769989</v>
      </c>
      <c r="K12" s="29"/>
      <c r="L12" s="21">
        <f>'WASP DATA'!A436</f>
        <v>42225.822200000002</v>
      </c>
      <c r="M12" s="72">
        <f>'WASP DATA'!AB436</f>
        <v>0.36214380000000002</v>
      </c>
      <c r="N12" s="31"/>
      <c r="O12" s="188">
        <v>42226.6979587963</v>
      </c>
      <c r="P12" s="116">
        <v>1.054229934924078</v>
      </c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180">
        <v>42226.46875</v>
      </c>
      <c r="B13" s="106">
        <v>2350</v>
      </c>
      <c r="C13" s="23">
        <f t="shared" si="0"/>
        <v>66.54495</v>
      </c>
      <c r="D13" s="181">
        <v>59.102313000000002</v>
      </c>
      <c r="E13" s="25"/>
      <c r="F13" s="25"/>
      <c r="G13" s="26"/>
      <c r="H13" s="119"/>
      <c r="I13" s="105"/>
      <c r="J13" s="27">
        <v>93.470960685140497</v>
      </c>
      <c r="K13" s="29"/>
      <c r="L13" s="21">
        <f>'WASP DATA'!A437</f>
        <v>42225.832799999996</v>
      </c>
      <c r="M13" s="72">
        <f>'WASP DATA'!AB437</f>
        <v>0.39351361000000001</v>
      </c>
      <c r="N13" s="31"/>
      <c r="O13" s="188">
        <v>42226.708380729164</v>
      </c>
      <c r="P13" s="116">
        <v>1.0607375271149675</v>
      </c>
      <c r="Q13" s="34"/>
      <c r="R13" s="34" t="s">
        <v>100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180">
        <v>42226.479166666664</v>
      </c>
      <c r="B14" s="106">
        <v>2380</v>
      </c>
      <c r="C14" s="23">
        <f t="shared" si="0"/>
        <v>67.394459999999995</v>
      </c>
      <c r="D14" s="182">
        <v>198.52734000000004</v>
      </c>
      <c r="E14" s="23"/>
      <c r="F14" s="25"/>
      <c r="G14" s="26"/>
      <c r="H14" s="119"/>
      <c r="I14" s="105"/>
      <c r="J14" s="27">
        <v>92.881108512510991</v>
      </c>
      <c r="K14" s="29"/>
      <c r="L14" s="21">
        <f>'WASP DATA'!A438</f>
        <v>42225.841800000002</v>
      </c>
      <c r="M14" s="72">
        <f>'WASP DATA'!AB438</f>
        <v>0.42221449999999999</v>
      </c>
      <c r="N14" s="31"/>
      <c r="O14" s="188">
        <v>42226.718802662035</v>
      </c>
      <c r="P14" s="116">
        <v>1.0694143167028198</v>
      </c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180">
        <v>42226.489583333336</v>
      </c>
      <c r="B15" s="106">
        <v>2390</v>
      </c>
      <c r="C15" s="23">
        <f t="shared" si="0"/>
        <v>67.677629999999994</v>
      </c>
      <c r="D15" s="183"/>
      <c r="E15" s="37"/>
      <c r="F15" s="25"/>
      <c r="G15" s="26"/>
      <c r="H15" s="119"/>
      <c r="I15" s="105"/>
      <c r="J15" s="27">
        <v>92.291256339881528</v>
      </c>
      <c r="K15" s="29"/>
      <c r="L15" s="21">
        <f>'WASP DATA'!A439</f>
        <v>42225.852400000003</v>
      </c>
      <c r="M15" s="72">
        <f>'WASP DATA'!AB439</f>
        <v>0.457924</v>
      </c>
      <c r="N15" s="31"/>
      <c r="O15" s="188">
        <v>42226.729224594907</v>
      </c>
      <c r="P15" s="116">
        <v>1.0802603036876355</v>
      </c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99">
        <v>42226.500000520835</v>
      </c>
      <c r="B16" s="106">
        <v>2330</v>
      </c>
      <c r="C16" s="23">
        <f t="shared" si="0"/>
        <v>65.978610000000003</v>
      </c>
      <c r="D16" s="182"/>
      <c r="E16" s="23"/>
      <c r="F16" s="25"/>
      <c r="G16" s="26"/>
      <c r="H16" s="119"/>
      <c r="I16" s="105"/>
      <c r="J16" s="27">
        <v>91.70140416725198</v>
      </c>
      <c r="K16" s="29"/>
      <c r="L16" s="21">
        <f>'WASP DATA'!A440</f>
        <v>42225.861499999999</v>
      </c>
      <c r="M16" s="72">
        <f>'WASP DATA'!AB440</f>
        <v>0.49053160000000001</v>
      </c>
      <c r="N16" s="31"/>
      <c r="O16" s="188">
        <v>42226.739646527778</v>
      </c>
      <c r="P16" s="116">
        <v>1.0932754880694142</v>
      </c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99">
        <v>42226.510416666664</v>
      </c>
      <c r="B17" s="106">
        <v>2360</v>
      </c>
      <c r="C17" s="23">
        <f t="shared" si="0"/>
        <v>66.828119999999998</v>
      </c>
      <c r="D17" s="182"/>
      <c r="E17" s="23"/>
      <c r="F17" s="25"/>
      <c r="G17" s="26"/>
      <c r="H17" s="119"/>
      <c r="I17" s="105"/>
      <c r="J17" s="27">
        <v>91.111551994622474</v>
      </c>
      <c r="K17" s="29"/>
      <c r="L17" s="21">
        <f>'WASP DATA'!A441</f>
        <v>42225.872100000001</v>
      </c>
      <c r="M17" s="72">
        <f>'WASP DATA'!AB441</f>
        <v>0.53102229999999995</v>
      </c>
      <c r="N17" s="31"/>
      <c r="O17" s="188">
        <v>42226.750068460649</v>
      </c>
      <c r="P17" s="116">
        <v>1.1062906724511929</v>
      </c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99">
        <v>42226.520832696762</v>
      </c>
      <c r="B18" s="106">
        <v>2390</v>
      </c>
      <c r="C18" s="23">
        <f t="shared" si="0"/>
        <v>67.677629999999994</v>
      </c>
      <c r="D18" s="182"/>
      <c r="E18" s="23"/>
      <c r="F18" s="25"/>
      <c r="G18" s="26"/>
      <c r="H18" s="119"/>
      <c r="I18" s="105"/>
      <c r="J18" s="27">
        <v>90.521699821992982</v>
      </c>
      <c r="K18" s="29"/>
      <c r="L18" s="21">
        <f>'WASP DATA'!A442</f>
        <v>42225.882799999999</v>
      </c>
      <c r="M18" s="72">
        <f>'WASP DATA'!AB442</f>
        <v>0.57427720000000004</v>
      </c>
      <c r="N18" s="31"/>
      <c r="O18" s="188">
        <v>42226.760490393521</v>
      </c>
      <c r="P18" s="116">
        <v>1.1236442516268981</v>
      </c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99">
        <v>42226.531248784719</v>
      </c>
      <c r="B19" s="106">
        <v>2390</v>
      </c>
      <c r="C19" s="23">
        <f t="shared" si="0"/>
        <v>67.677629999999994</v>
      </c>
      <c r="D19" s="182">
        <v>83.051609999999997</v>
      </c>
      <c r="E19" s="23"/>
      <c r="F19" s="25"/>
      <c r="G19" s="26"/>
      <c r="H19" s="119"/>
      <c r="I19" s="105"/>
      <c r="J19" s="27">
        <v>89.93184764936349</v>
      </c>
      <c r="K19" s="29"/>
      <c r="L19" s="21">
        <f>'WASP DATA'!A443</f>
        <v>42225.891900000002</v>
      </c>
      <c r="M19" s="72">
        <f>'WASP DATA'!AB443</f>
        <v>0.61365610000000004</v>
      </c>
      <c r="N19" s="31"/>
      <c r="O19" s="188">
        <v>42226.770912326392</v>
      </c>
      <c r="P19" s="116">
        <v>1.1388286334056399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99">
        <v>42226.541664872682</v>
      </c>
      <c r="B20" s="106">
        <v>2360</v>
      </c>
      <c r="C20" s="23">
        <f t="shared" si="0"/>
        <v>66.828119999999998</v>
      </c>
      <c r="D20" s="182"/>
      <c r="E20" s="23"/>
      <c r="F20" s="25"/>
      <c r="G20" s="26"/>
      <c r="H20" s="119"/>
      <c r="I20" s="105"/>
      <c r="J20" s="27">
        <v>89.341995476733985</v>
      </c>
      <c r="K20" s="29"/>
      <c r="L20" s="21">
        <f>'WASP DATA'!A444</f>
        <v>42225.902600000001</v>
      </c>
      <c r="M20" s="72">
        <f>'WASP DATA'!AB444</f>
        <v>0.66240770000000004</v>
      </c>
      <c r="N20" s="31"/>
      <c r="O20" s="188">
        <v>42226.781334259256</v>
      </c>
      <c r="P20" s="116">
        <v>1.1496746203904555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171">
        <v>42226.552080960646</v>
      </c>
      <c r="B21" s="106">
        <v>2360</v>
      </c>
      <c r="C21" s="23">
        <f t="shared" si="0"/>
        <v>66.828119999999998</v>
      </c>
      <c r="D21" s="182"/>
      <c r="E21" s="23"/>
      <c r="F21" s="25"/>
      <c r="G21" s="26"/>
      <c r="H21" s="119"/>
      <c r="I21" s="105"/>
      <c r="J21" s="27">
        <v>88.752143304104479</v>
      </c>
      <c r="K21" s="29"/>
      <c r="L21" s="21">
        <f>'WASP DATA'!A445</f>
        <v>42225.911699999997</v>
      </c>
      <c r="M21" s="72">
        <f>'WASP DATA'!AB445</f>
        <v>0.706704</v>
      </c>
      <c r="N21" s="31"/>
      <c r="O21" s="188">
        <v>42226.791756192128</v>
      </c>
      <c r="P21" s="116">
        <v>1.156182212581345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171">
        <v>42226.56249704861</v>
      </c>
      <c r="B22" s="106">
        <v>2390</v>
      </c>
      <c r="C22" s="23">
        <f t="shared" si="0"/>
        <v>67.677629999999994</v>
      </c>
      <c r="D22" s="182"/>
      <c r="E22" s="23"/>
      <c r="F22" s="25"/>
      <c r="G22" s="26"/>
      <c r="H22" s="119">
        <v>60.775916230366491</v>
      </c>
      <c r="I22" s="105">
        <v>0.77591623036649404</v>
      </c>
      <c r="J22" s="27">
        <v>88.162291131475001</v>
      </c>
      <c r="K22" s="29"/>
      <c r="L22" s="21">
        <f>'WASP DATA'!A446</f>
        <v>42225.922400000003</v>
      </c>
      <c r="M22" s="72">
        <f>'WASP DATA'!AB446</f>
        <v>0.76143570000000005</v>
      </c>
      <c r="N22" s="31"/>
      <c r="O22" s="188">
        <v>42226.802178124999</v>
      </c>
      <c r="P22" s="116">
        <v>1.1583514099783081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171">
        <v>42226.572913136573</v>
      </c>
      <c r="B23" s="106">
        <v>2410</v>
      </c>
      <c r="C23" s="23">
        <f t="shared" si="0"/>
        <v>68.24396999999999</v>
      </c>
      <c r="D23" s="182"/>
      <c r="E23" s="23"/>
      <c r="F23" s="25"/>
      <c r="G23" s="26"/>
      <c r="H23" s="119">
        <v>60.775916230366491</v>
      </c>
      <c r="I23" s="105">
        <v>0.77591623036649404</v>
      </c>
      <c r="J23" s="27">
        <v>87.572438958845524</v>
      </c>
      <c r="K23" s="29"/>
      <c r="L23" s="21">
        <f>'WASP DATA'!A447</f>
        <v>42225.931600000004</v>
      </c>
      <c r="M23" s="72">
        <f>'WASP DATA'!AB447</f>
        <v>0.81106789999999995</v>
      </c>
      <c r="N23" s="31"/>
      <c r="O23" s="188">
        <v>42226.81260005787</v>
      </c>
      <c r="P23" s="116">
        <v>1.1583514099783081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171">
        <v>42226.583329224537</v>
      </c>
      <c r="B24" s="106">
        <v>2350</v>
      </c>
      <c r="C24" s="23">
        <f t="shared" si="0"/>
        <v>66.54495</v>
      </c>
      <c r="D24" s="182"/>
      <c r="E24" s="23"/>
      <c r="F24" s="25"/>
      <c r="G24" s="26"/>
      <c r="H24" s="119">
        <v>60.775916230366491</v>
      </c>
      <c r="I24" s="105">
        <v>0.7709424083769626</v>
      </c>
      <c r="J24" s="27">
        <v>86.982586786216018</v>
      </c>
      <c r="K24" s="29"/>
      <c r="L24" s="21">
        <f>'WASP DATA'!A448</f>
        <v>42225.942300000002</v>
      </c>
      <c r="M24" s="72">
        <f>'WASP DATA'!AB448</f>
        <v>0.87227182999999997</v>
      </c>
      <c r="N24" s="31"/>
      <c r="O24" s="188">
        <v>42226.823021990742</v>
      </c>
      <c r="P24" s="116">
        <v>1.156182212581345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171">
        <v>42226.593745312501</v>
      </c>
      <c r="B25" s="106">
        <v>2350</v>
      </c>
      <c r="C25" s="23">
        <f t="shared" si="0"/>
        <v>66.54495</v>
      </c>
      <c r="D25" s="182"/>
      <c r="E25" s="23"/>
      <c r="F25" s="25"/>
      <c r="G25" s="26"/>
      <c r="H25" s="119">
        <v>60.77094240837696</v>
      </c>
      <c r="I25" s="105">
        <v>0.76596858638743504</v>
      </c>
      <c r="J25" s="27">
        <v>86.392734613586498</v>
      </c>
      <c r="K25" s="29"/>
      <c r="L25" s="21">
        <f>'WASP DATA'!A449</f>
        <v>42225.951500000003</v>
      </c>
      <c r="M25" s="72">
        <f>'WASP DATA'!AB449</f>
        <v>0.92766422000000004</v>
      </c>
      <c r="N25" s="31"/>
      <c r="O25" s="188">
        <v>42226.833443923613</v>
      </c>
      <c r="P25" s="116">
        <v>1.1496746203904555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171">
        <v>42226.604161400464</v>
      </c>
      <c r="B26" s="106">
        <v>2300</v>
      </c>
      <c r="C26" s="23">
        <f t="shared" si="0"/>
        <v>65.129099999999994</v>
      </c>
      <c r="D26" s="182"/>
      <c r="E26" s="23"/>
      <c r="F26" s="25"/>
      <c r="G26" s="26"/>
      <c r="H26" s="119">
        <v>60.765968586387437</v>
      </c>
      <c r="I26" s="105">
        <v>0.76099476439790559</v>
      </c>
      <c r="J26" s="27">
        <v>85.802882440956992</v>
      </c>
      <c r="K26" s="29"/>
      <c r="L26" s="21">
        <f>'WASP DATA'!A450</f>
        <v>42225.962200000002</v>
      </c>
      <c r="M26" s="72">
        <f>'WASP DATA'!AB450</f>
        <v>0.99583639999999995</v>
      </c>
      <c r="N26" s="31"/>
      <c r="O26" s="188">
        <v>42226.843865856485</v>
      </c>
      <c r="P26" s="116">
        <v>1.1453362255965294</v>
      </c>
      <c r="Q26" s="34"/>
      <c r="R26" s="138" t="s">
        <v>105</v>
      </c>
      <c r="S26" s="138"/>
      <c r="T26" s="138"/>
      <c r="U26" s="138"/>
      <c r="V26" s="138"/>
      <c r="W26" s="34"/>
      <c r="X26" s="34"/>
      <c r="Y26" s="34"/>
      <c r="Z26" s="34"/>
      <c r="AA26" s="34"/>
      <c r="AB26" s="34"/>
    </row>
    <row r="27" spans="1:28" x14ac:dyDescent="0.2">
      <c r="A27" s="171">
        <v>42226.614583333336</v>
      </c>
      <c r="B27" s="106">
        <v>2380</v>
      </c>
      <c r="C27" s="23">
        <f t="shared" si="0"/>
        <v>67.394459999999995</v>
      </c>
      <c r="D27" s="182"/>
      <c r="E27" s="23"/>
      <c r="F27" s="25"/>
      <c r="G27" s="26"/>
      <c r="H27" s="119">
        <v>60.760994764397907</v>
      </c>
      <c r="I27" s="105">
        <v>1.5170157068062837</v>
      </c>
      <c r="J27" s="27">
        <v>85.213030268327529</v>
      </c>
      <c r="K27" s="29"/>
      <c r="L27" s="21">
        <f>'WASP DATA'!A451</f>
        <v>42225.9715</v>
      </c>
      <c r="M27" s="72">
        <f>'WASP DATA'!AB451</f>
        <v>1.0574140000000001</v>
      </c>
      <c r="N27" s="31"/>
      <c r="O27" s="188">
        <v>42226.854287789349</v>
      </c>
      <c r="P27" s="116">
        <v>1.1388286334056399</v>
      </c>
      <c r="Q27" s="34"/>
      <c r="R27" s="138"/>
      <c r="S27" s="138" t="s">
        <v>104</v>
      </c>
      <c r="T27" s="138"/>
      <c r="U27" s="138"/>
      <c r="V27" s="138"/>
      <c r="W27" s="34"/>
      <c r="X27" s="34"/>
      <c r="Y27" s="34"/>
      <c r="Z27" s="34"/>
      <c r="AA27" s="34"/>
      <c r="AB27" s="34"/>
    </row>
    <row r="28" spans="1:28" x14ac:dyDescent="0.2">
      <c r="A28" s="171">
        <v>42226.625005266207</v>
      </c>
      <c r="B28" s="106">
        <v>2360</v>
      </c>
      <c r="C28" s="23">
        <f t="shared" si="0"/>
        <v>66.828119999999998</v>
      </c>
      <c r="D28" s="182"/>
      <c r="E28" s="23"/>
      <c r="F28" s="25"/>
      <c r="G28" s="26"/>
      <c r="H28" s="119">
        <v>61.517015706806284</v>
      </c>
      <c r="I28" s="105">
        <v>2.2630890052356047</v>
      </c>
      <c r="J28" s="27">
        <v>84.623178095698023</v>
      </c>
      <c r="K28" s="29"/>
      <c r="L28" s="21">
        <f>'WASP DATA'!A452</f>
        <v>42225.982300000003</v>
      </c>
      <c r="M28" s="72">
        <f>'WASP DATA'!AB452</f>
        <v>1.1330480000000001</v>
      </c>
      <c r="N28" s="31"/>
      <c r="O28" s="188">
        <v>42226.86470972222</v>
      </c>
      <c r="P28" s="116">
        <v>1.1323210412147506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171">
        <v>42226.635427199071</v>
      </c>
      <c r="B29" s="106">
        <v>2360</v>
      </c>
      <c r="C29" s="23">
        <f t="shared" si="0"/>
        <v>66.828119999999998</v>
      </c>
      <c r="D29" s="182"/>
      <c r="E29" s="23"/>
      <c r="F29" s="25"/>
      <c r="G29" s="26"/>
      <c r="H29" s="119">
        <v>62.263089005235607</v>
      </c>
      <c r="I29" s="105">
        <v>2.9992146596858671</v>
      </c>
      <c r="J29" s="27">
        <v>84.033325923068531</v>
      </c>
      <c r="K29" s="29"/>
      <c r="L29" s="21">
        <f>'WASP DATA'!A453</f>
        <v>42225.991499999996</v>
      </c>
      <c r="M29" s="72">
        <f>'WASP DATA'!AB453</f>
        <v>1.2012304</v>
      </c>
      <c r="N29" s="31"/>
      <c r="O29" s="188">
        <v>42226.875131655092</v>
      </c>
      <c r="P29" s="116">
        <v>1.1236442516268981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171">
        <v>42226.645849131943</v>
      </c>
      <c r="B30" s="106">
        <v>2330</v>
      </c>
      <c r="C30" s="23">
        <f t="shared" si="0"/>
        <v>65.978610000000003</v>
      </c>
      <c r="D30" s="182"/>
      <c r="E30" s="23"/>
      <c r="F30" s="25"/>
      <c r="G30" s="26"/>
      <c r="H30" s="119">
        <v>62.999214659685869</v>
      </c>
      <c r="I30" s="105">
        <v>3.7204188481675429</v>
      </c>
      <c r="J30" s="27">
        <v>83.443473750439011</v>
      </c>
      <c r="K30" s="29"/>
      <c r="L30" s="21">
        <f>'WASP DATA'!A454</f>
        <v>42226.0023</v>
      </c>
      <c r="M30" s="72">
        <f>'WASP DATA'!AB454</f>
        <v>1.2848111</v>
      </c>
      <c r="N30" s="31"/>
      <c r="O30" s="188">
        <v>42226.885553587963</v>
      </c>
      <c r="P30" s="116">
        <v>1.1149674620390455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171">
        <v>42226.656271064814</v>
      </c>
      <c r="B31" s="106">
        <v>2230</v>
      </c>
      <c r="C31" s="23">
        <f t="shared" si="0"/>
        <v>63.146909999999998</v>
      </c>
      <c r="D31" s="182"/>
      <c r="E31" s="23"/>
      <c r="F31" s="25"/>
      <c r="G31" s="26"/>
      <c r="H31" s="119">
        <v>63.72041884816754</v>
      </c>
      <c r="I31" s="105">
        <v>4.4267015706806321</v>
      </c>
      <c r="J31" s="27">
        <v>82.85362157780952</v>
      </c>
      <c r="K31" s="29"/>
      <c r="L31" s="21">
        <f>'WASP DATA'!A455</f>
        <v>42226.011599999998</v>
      </c>
      <c r="M31" s="72">
        <f>'WASP DATA'!AB455</f>
        <v>1.3600080000000001</v>
      </c>
      <c r="N31" s="31"/>
      <c r="O31" s="188">
        <v>42226.895975520834</v>
      </c>
      <c r="P31" s="116">
        <v>1.1062906724511929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171">
        <v>42226.666692997685</v>
      </c>
      <c r="B32" s="106">
        <v>2350</v>
      </c>
      <c r="C32" s="23">
        <f t="shared" si="0"/>
        <v>66.54495</v>
      </c>
      <c r="D32" s="182">
        <v>64</v>
      </c>
      <c r="E32" s="23"/>
      <c r="F32" s="25"/>
      <c r="G32" s="26"/>
      <c r="H32" s="119">
        <v>64.426701570680635</v>
      </c>
      <c r="I32" s="105">
        <v>5.1081151832460776</v>
      </c>
      <c r="J32" s="27">
        <v>82.263769405180028</v>
      </c>
      <c r="K32" s="29"/>
      <c r="L32" s="21">
        <f>'WASP DATA'!A456</f>
        <v>42226.022400000002</v>
      </c>
      <c r="M32" s="72">
        <f>'WASP DATA'!AB456</f>
        <v>1.4520029999999999</v>
      </c>
      <c r="N32" s="31"/>
      <c r="O32" s="188">
        <v>42226.906397453706</v>
      </c>
      <c r="P32" s="116">
        <v>1.0997830802603037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171">
        <v>42226.677114930557</v>
      </c>
      <c r="B33" s="106">
        <v>2360</v>
      </c>
      <c r="C33" s="23">
        <f t="shared" si="0"/>
        <v>66.828119999999998</v>
      </c>
      <c r="D33" s="182"/>
      <c r="E33" s="23"/>
      <c r="F33" s="25"/>
      <c r="G33" s="26"/>
      <c r="H33" s="119">
        <v>65.108115183246071</v>
      </c>
      <c r="I33" s="105">
        <v>5.7646596858638803</v>
      </c>
      <c r="J33" s="27">
        <v>81.673917232550508</v>
      </c>
      <c r="K33" s="29"/>
      <c r="L33" s="21">
        <f>'WASP DATA'!A457</f>
        <v>42226.0317</v>
      </c>
      <c r="M33" s="72">
        <f>'WASP DATA'!AB457</f>
        <v>1.5346051000000001</v>
      </c>
      <c r="N33" s="31"/>
      <c r="O33" s="188">
        <v>42226.916819386577</v>
      </c>
      <c r="P33" s="116">
        <v>1.0911062906724511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171">
        <v>42226.687536863428</v>
      </c>
      <c r="B34" s="106">
        <v>2380</v>
      </c>
      <c r="C34" s="23">
        <f t="shared" si="0"/>
        <v>67.394459999999995</v>
      </c>
      <c r="D34" s="182"/>
      <c r="E34" s="23"/>
      <c r="F34" s="25"/>
      <c r="G34" s="26"/>
      <c r="H34" s="119">
        <v>65.764659685863876</v>
      </c>
      <c r="I34" s="105">
        <v>6.3913612565445082</v>
      </c>
      <c r="J34" s="27">
        <v>81.084065059921031</v>
      </c>
      <c r="K34" s="29"/>
      <c r="L34" s="21">
        <f>'WASP DATA'!A458</f>
        <v>42226.042600000001</v>
      </c>
      <c r="M34" s="72">
        <f>'WASP DATA'!AB458</f>
        <v>1.6354580000000001</v>
      </c>
      <c r="N34" s="31"/>
      <c r="O34" s="188">
        <v>42226.927241319441</v>
      </c>
      <c r="P34" s="116">
        <v>1.0824295010845986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171">
        <v>42226.6979587963</v>
      </c>
      <c r="B35" s="106">
        <v>2270</v>
      </c>
      <c r="C35" s="23">
        <f t="shared" si="0"/>
        <v>64.279589999999999</v>
      </c>
      <c r="D35" s="182"/>
      <c r="E35" s="23"/>
      <c r="F35" s="25"/>
      <c r="G35" s="26"/>
      <c r="H35" s="119">
        <v>66.391361256544513</v>
      </c>
      <c r="I35" s="105">
        <v>6.9882198952879655</v>
      </c>
      <c r="J35" s="27">
        <v>80.494212887291553</v>
      </c>
      <c r="K35" s="29"/>
      <c r="L35" s="21">
        <f>'WASP DATA'!A459</f>
        <v>42226.051899999999</v>
      </c>
      <c r="M35" s="72">
        <f>'WASP DATA'!AB459</f>
        <v>1.725832</v>
      </c>
      <c r="N35" s="31"/>
      <c r="O35" s="188">
        <v>42226.937663252313</v>
      </c>
      <c r="P35" s="116">
        <v>1.0759219088937093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171">
        <v>42226.708380729164</v>
      </c>
      <c r="B36" s="106">
        <v>2350</v>
      </c>
      <c r="C36" s="23">
        <f t="shared" si="0"/>
        <v>66.54495</v>
      </c>
      <c r="D36" s="182"/>
      <c r="E36" s="23"/>
      <c r="F36" s="25"/>
      <c r="G36" s="26"/>
      <c r="H36" s="119">
        <v>66.988219895287969</v>
      </c>
      <c r="I36" s="105">
        <v>7.5452879581151926</v>
      </c>
      <c r="J36" s="27">
        <v>81.404360714662033</v>
      </c>
      <c r="K36" s="29"/>
      <c r="L36" s="21">
        <f>'WASP DATA'!A460</f>
        <v>42226.061199999996</v>
      </c>
      <c r="M36" s="72">
        <f>'WASP DATA'!AB460</f>
        <v>1.8199080000000001</v>
      </c>
      <c r="N36" s="31"/>
      <c r="O36" s="188">
        <v>42226.948085185184</v>
      </c>
      <c r="P36" s="116">
        <v>1.0694143167028198</v>
      </c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171">
        <v>42226.718802662035</v>
      </c>
      <c r="B37" s="106">
        <v>2260</v>
      </c>
      <c r="C37" s="23">
        <f t="shared" si="0"/>
        <v>63.996419999999993</v>
      </c>
      <c r="D37" s="182"/>
      <c r="E37" s="23"/>
      <c r="F37" s="25"/>
      <c r="G37" s="26"/>
      <c r="H37" s="119">
        <v>67.545287958115196</v>
      </c>
      <c r="I37" s="105">
        <v>8.0625654450261877</v>
      </c>
      <c r="J37" s="27">
        <v>80.814508542032542</v>
      </c>
      <c r="K37" s="29"/>
      <c r="L37" s="21">
        <f>'WASP DATA'!A461</f>
        <v>42226.072200000002</v>
      </c>
      <c r="M37" s="72">
        <f>'WASP DATA'!AB461</f>
        <v>1.9344319999999999</v>
      </c>
      <c r="N37" s="31"/>
      <c r="O37" s="188">
        <v>42226.958507118055</v>
      </c>
      <c r="P37" s="116">
        <v>1.0629067245119306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171">
        <v>42226.729224594907</v>
      </c>
      <c r="B38" s="106">
        <v>2290</v>
      </c>
      <c r="C38" s="23">
        <f t="shared" si="0"/>
        <v>64.845929999999996</v>
      </c>
      <c r="D38" s="182"/>
      <c r="E38" s="23"/>
      <c r="F38" s="25"/>
      <c r="G38" s="26"/>
      <c r="H38" s="119">
        <v>68.062565445026195</v>
      </c>
      <c r="I38" s="105">
        <v>8.5450261780104828</v>
      </c>
      <c r="J38" s="27">
        <v>80.224656369403021</v>
      </c>
      <c r="K38" s="29"/>
      <c r="L38" s="21">
        <f>'WASP DATA'!A462</f>
        <v>42226.0815</v>
      </c>
      <c r="M38" s="72">
        <f>'WASP DATA'!AB462</f>
        <v>2.0367549999999999</v>
      </c>
      <c r="N38" s="31"/>
      <c r="O38" s="188">
        <v>42226.968929050927</v>
      </c>
      <c r="P38" s="116">
        <v>1.0585683297180042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171">
        <v>42226.739646527778</v>
      </c>
      <c r="B39" s="106">
        <v>2350</v>
      </c>
      <c r="C39" s="23">
        <f t="shared" si="0"/>
        <v>66.54495</v>
      </c>
      <c r="D39" s="182"/>
      <c r="E39" s="23"/>
      <c r="F39" s="25"/>
      <c r="G39" s="26"/>
      <c r="H39" s="119">
        <v>68.545026178010488</v>
      </c>
      <c r="I39" s="105">
        <v>8.9926701570680763</v>
      </c>
      <c r="J39" s="27">
        <v>79.634804196773558</v>
      </c>
      <c r="K39" s="29"/>
      <c r="L39" s="21">
        <f>'WASP DATA'!A463</f>
        <v>42226.092499999999</v>
      </c>
      <c r="M39" s="72">
        <f>'WASP DATA'!AB463</f>
        <v>2.1610651000000001</v>
      </c>
      <c r="N39" s="31"/>
      <c r="O39" s="188">
        <v>42226.979350983798</v>
      </c>
      <c r="P39" s="116">
        <v>1.0520607375271149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171">
        <v>42226.750068460649</v>
      </c>
      <c r="B40" s="106">
        <v>2270</v>
      </c>
      <c r="C40" s="23">
        <f t="shared" si="0"/>
        <v>64.279589999999999</v>
      </c>
      <c r="D40" s="182"/>
      <c r="E40" s="23"/>
      <c r="F40" s="25"/>
      <c r="G40" s="26"/>
      <c r="H40" s="119">
        <v>68.992670157068076</v>
      </c>
      <c r="I40" s="105">
        <v>9.3955497382199091</v>
      </c>
      <c r="J40" s="27">
        <v>79.044952024144052</v>
      </c>
      <c r="K40" s="29"/>
      <c r="L40" s="21">
        <f>'WASP DATA'!A464</f>
        <v>42226.101900000001</v>
      </c>
      <c r="M40" s="72">
        <f>'WASP DATA'!AB464</f>
        <v>2.271906</v>
      </c>
      <c r="N40" s="31"/>
      <c r="O40" s="188">
        <v>42226.98977291667</v>
      </c>
      <c r="P40" s="116">
        <v>1.0477223427331885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171">
        <v>42226.760490393521</v>
      </c>
      <c r="B41" s="106">
        <v>2360</v>
      </c>
      <c r="C41" s="23">
        <f t="shared" si="0"/>
        <v>66.828119999999998</v>
      </c>
      <c r="D41" s="182"/>
      <c r="E41" s="23"/>
      <c r="F41" s="25"/>
      <c r="G41" s="26"/>
      <c r="H41" s="119">
        <v>69.395549738219913</v>
      </c>
      <c r="I41" s="105">
        <v>9.7536649214659832</v>
      </c>
      <c r="J41" s="27">
        <v>78.455099851514547</v>
      </c>
      <c r="K41" s="29"/>
      <c r="L41" s="21">
        <f>'WASP DATA'!A465</f>
        <v>42226.111299999997</v>
      </c>
      <c r="M41" s="72">
        <f>'WASP DATA'!AB465</f>
        <v>2.3867554000000002</v>
      </c>
      <c r="N41" s="31"/>
      <c r="O41" s="188">
        <v>42227.000194849534</v>
      </c>
      <c r="P41" s="116">
        <v>1.0433839479392624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171">
        <v>42226.770912326392</v>
      </c>
      <c r="B42" s="106">
        <v>2330</v>
      </c>
      <c r="C42" s="23">
        <f t="shared" si="0"/>
        <v>65.978610000000003</v>
      </c>
      <c r="D42" s="182"/>
      <c r="E42" s="23"/>
      <c r="F42" s="25"/>
      <c r="G42" s="26"/>
      <c r="H42" s="119">
        <v>69.753664921465983</v>
      </c>
      <c r="I42" s="105">
        <v>10.052094240837713</v>
      </c>
      <c r="J42" s="27">
        <v>77.865247678885069</v>
      </c>
      <c r="K42" s="29"/>
      <c r="L42" s="21">
        <f>'WASP DATA'!A466</f>
        <v>42226.122300000003</v>
      </c>
      <c r="M42" s="72">
        <f>'WASP DATA'!AB466</f>
        <v>2.5258674000000001</v>
      </c>
      <c r="N42" s="31"/>
      <c r="O42" s="188">
        <v>42227.010616782405</v>
      </c>
      <c r="P42" s="116">
        <v>1.0412147505422993</v>
      </c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171">
        <v>42226.781334259256</v>
      </c>
      <c r="B43" s="106">
        <v>2380</v>
      </c>
      <c r="C43" s="23">
        <f t="shared" si="0"/>
        <v>67.394459999999995</v>
      </c>
      <c r="D43" s="182"/>
      <c r="E43" s="23"/>
      <c r="F43" s="25"/>
      <c r="G43" s="26"/>
      <c r="H43" s="119">
        <v>70.052094240837718</v>
      </c>
      <c r="I43" s="105">
        <v>10.290837696335096</v>
      </c>
      <c r="J43" s="27">
        <v>77.275395506255549</v>
      </c>
      <c r="K43" s="29"/>
      <c r="L43" s="21">
        <f>'WASP DATA'!A467</f>
        <v>42226.131699999998</v>
      </c>
      <c r="M43" s="72">
        <f>'WASP DATA'!AB467</f>
        <v>2.6495342000000002</v>
      </c>
      <c r="N43" s="31"/>
      <c r="O43" s="107">
        <v>42227.021038715277</v>
      </c>
      <c r="P43" s="116">
        <v>1.0368763557483731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189">
        <v>42226.791756192128</v>
      </c>
      <c r="B44" s="190">
        <v>2390</v>
      </c>
      <c r="C44" s="121">
        <f t="shared" si="0"/>
        <v>67.677629999999994</v>
      </c>
      <c r="D44" s="182"/>
      <c r="E44" s="23"/>
      <c r="F44" s="25"/>
      <c r="G44" s="26"/>
      <c r="H44" s="119">
        <v>70.290837696335103</v>
      </c>
      <c r="I44" s="105">
        <v>10.454973821989549</v>
      </c>
      <c r="J44" s="27">
        <v>76.685543333626057</v>
      </c>
      <c r="K44" s="29"/>
      <c r="L44" s="21">
        <f>'WASP DATA'!A468</f>
        <v>42226.142699999997</v>
      </c>
      <c r="M44" s="72">
        <f>'WASP DATA'!AB468</f>
        <v>2.7990159999999999</v>
      </c>
      <c r="N44" s="31"/>
      <c r="O44" s="107">
        <v>42227.031460648148</v>
      </c>
      <c r="P44" s="116">
        <v>1.0347071583514098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171">
        <v>42226.802178124999</v>
      </c>
      <c r="B45" s="106">
        <v>2330</v>
      </c>
      <c r="C45" s="23">
        <f t="shared" si="0"/>
        <v>65.978610000000003</v>
      </c>
      <c r="D45" s="182"/>
      <c r="E45" s="23"/>
      <c r="F45" s="25"/>
      <c r="G45" s="26"/>
      <c r="H45" s="119">
        <v>70.454973821989554</v>
      </c>
      <c r="I45" s="105">
        <v>10.54450261780107</v>
      </c>
      <c r="J45" s="27">
        <v>76.095691160996537</v>
      </c>
      <c r="K45" s="29"/>
      <c r="L45" s="21">
        <f>'WASP DATA'!A469</f>
        <v>42226.152199999997</v>
      </c>
      <c r="M45" s="72">
        <f>'WASP DATA'!AB469</f>
        <v>2.9316244</v>
      </c>
      <c r="N45" s="31"/>
      <c r="O45" s="107">
        <v>42227.041882581019</v>
      </c>
      <c r="P45" s="116">
        <v>1.0325379609544467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171">
        <v>42226.81260005787</v>
      </c>
      <c r="B46" s="106">
        <v>2420</v>
      </c>
      <c r="C46" s="23">
        <f t="shared" si="0"/>
        <v>68.527140000000003</v>
      </c>
      <c r="D46" s="182"/>
      <c r="E46" s="23"/>
      <c r="F46" s="25"/>
      <c r="G46" s="26"/>
      <c r="H46" s="119">
        <v>70.544502617801072</v>
      </c>
      <c r="I46" s="105">
        <v>10.594240837696359</v>
      </c>
      <c r="J46" s="27">
        <v>75.505838988367074</v>
      </c>
      <c r="K46" s="29"/>
      <c r="L46" s="21">
        <f>'WASP DATA'!A470</f>
        <v>42226.161599999999</v>
      </c>
      <c r="M46" s="72">
        <f>'WASP DATA'!AB470</f>
        <v>3.0683820000000002</v>
      </c>
      <c r="N46" s="31"/>
      <c r="O46" s="107">
        <v>42227.052304513891</v>
      </c>
      <c r="P46" s="116">
        <v>1.0303687635574836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171">
        <v>42226.823021990742</v>
      </c>
      <c r="B47" s="106">
        <v>2420</v>
      </c>
      <c r="C47" s="23">
        <f t="shared" si="0"/>
        <v>68.527140000000003</v>
      </c>
      <c r="D47" s="182"/>
      <c r="E47" s="23"/>
      <c r="F47" s="25"/>
      <c r="G47" s="26"/>
      <c r="H47" s="119">
        <v>70.594240837696361</v>
      </c>
      <c r="I47" s="105">
        <v>10.604188481675418</v>
      </c>
      <c r="J47" s="27">
        <v>74.915986815737554</v>
      </c>
      <c r="K47" s="29"/>
      <c r="L47" s="21">
        <f>'WASP DATA'!A471</f>
        <v>42226.172700000003</v>
      </c>
      <c r="M47" s="72">
        <f>'WASP DATA'!AB471</f>
        <v>3.2331799999999999</v>
      </c>
      <c r="N47" s="31"/>
      <c r="O47" s="107">
        <v>42227.062726446762</v>
      </c>
      <c r="P47" s="116">
        <v>1.0303687635574836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171">
        <v>42226.833443923613</v>
      </c>
      <c r="B48" s="106">
        <v>2480</v>
      </c>
      <c r="C48" s="23">
        <f t="shared" si="0"/>
        <v>70.226159999999993</v>
      </c>
      <c r="D48" s="182"/>
      <c r="E48" s="23"/>
      <c r="F48" s="25"/>
      <c r="G48" s="26"/>
      <c r="H48" s="119">
        <v>70.604188481675422</v>
      </c>
      <c r="I48" s="105">
        <v>10.609162303664949</v>
      </c>
      <c r="J48" s="27">
        <v>74.326134643108063</v>
      </c>
      <c r="K48" s="29"/>
      <c r="L48" s="21">
        <f>'WASP DATA'!A472</f>
        <v>42226.182200000003</v>
      </c>
      <c r="M48" s="72">
        <f>'WASP DATA'!AB472</f>
        <v>3.3789250000000002</v>
      </c>
      <c r="N48" s="31"/>
      <c r="O48" s="107">
        <v>42227.073148379626</v>
      </c>
      <c r="P48" s="116">
        <v>1.0281995661605206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171">
        <v>42226.843865856485</v>
      </c>
      <c r="B49" s="106">
        <v>2470</v>
      </c>
      <c r="C49" s="23">
        <f t="shared" si="0"/>
        <v>69.942989999999995</v>
      </c>
      <c r="D49" s="182"/>
      <c r="E49" s="23"/>
      <c r="F49" s="25"/>
      <c r="G49" s="26"/>
      <c r="H49" s="119">
        <v>70.609162303664945</v>
      </c>
      <c r="I49" s="105">
        <v>10.609162303664949</v>
      </c>
      <c r="J49" s="27">
        <v>73.736282470478571</v>
      </c>
      <c r="K49" s="29"/>
      <c r="L49" s="21">
        <f>'WASP DATA'!A473</f>
        <v>42226.191700000003</v>
      </c>
      <c r="M49" s="72">
        <f>'WASP DATA'!AB473</f>
        <v>3.5287989999999998</v>
      </c>
      <c r="N49" s="31"/>
      <c r="O49" s="107">
        <v>42227.083570312498</v>
      </c>
      <c r="P49" s="116">
        <v>1.0260303687635575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171">
        <v>42226.854287789349</v>
      </c>
      <c r="B50" s="106">
        <v>2500</v>
      </c>
      <c r="C50" s="23">
        <f t="shared" si="0"/>
        <v>70.79249999999999</v>
      </c>
      <c r="D50" s="182"/>
      <c r="E50" s="23"/>
      <c r="F50" s="25"/>
      <c r="G50" s="26"/>
      <c r="H50" s="119">
        <v>70.609162303664945</v>
      </c>
      <c r="I50" s="105">
        <v>10.589267015706833</v>
      </c>
      <c r="J50" s="27">
        <v>73.146430297849065</v>
      </c>
      <c r="K50" s="29"/>
      <c r="L50" s="21">
        <f>'WASP DATA'!A474</f>
        <v>42226.201200000003</v>
      </c>
      <c r="M50" s="72">
        <f>'WASP DATA'!AB474</f>
        <v>3.6827749999999999</v>
      </c>
      <c r="N50" s="31"/>
      <c r="O50" s="107">
        <v>42227.093992245369</v>
      </c>
      <c r="P50" s="116">
        <v>1.0260303687635575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171">
        <v>42226.86470972222</v>
      </c>
      <c r="B51" s="106">
        <v>2500</v>
      </c>
      <c r="C51" s="23">
        <f t="shared" si="0"/>
        <v>70.79249999999999</v>
      </c>
      <c r="D51" s="182"/>
      <c r="E51" s="23"/>
      <c r="F51" s="25"/>
      <c r="G51" s="26"/>
      <c r="H51" s="119">
        <v>70.589267015706838</v>
      </c>
      <c r="I51" s="105">
        <v>10.549476439790602</v>
      </c>
      <c r="J51" s="27">
        <v>72.556578125219573</v>
      </c>
      <c r="K51" s="29"/>
      <c r="L51" s="21">
        <f>'WASP DATA'!A475</f>
        <v>42226.212399999997</v>
      </c>
      <c r="M51" s="72">
        <f>'WASP DATA'!AB475</f>
        <v>3.8675519999999999</v>
      </c>
      <c r="N51" s="31"/>
      <c r="O51" s="107">
        <v>42227.10441417824</v>
      </c>
      <c r="P51" s="116">
        <v>1.0260303687635575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171">
        <v>42226.875131655092</v>
      </c>
      <c r="B52" s="106">
        <v>2570</v>
      </c>
      <c r="C52" s="23">
        <f t="shared" si="0"/>
        <v>72.774689999999993</v>
      </c>
      <c r="D52" s="182"/>
      <c r="E52" s="23"/>
      <c r="F52" s="25"/>
      <c r="G52" s="26"/>
      <c r="H52" s="119">
        <v>70.549476439790595</v>
      </c>
      <c r="I52" s="105">
        <v>10.484816753926728</v>
      </c>
      <c r="J52" s="27">
        <v>71.966725952590053</v>
      </c>
      <c r="K52" s="29"/>
      <c r="L52" s="21">
        <f>'WASP DATA'!A476</f>
        <v>42226.221899999997</v>
      </c>
      <c r="M52" s="72">
        <f>'WASP DATA'!AB476</f>
        <v>4.0302850000000001</v>
      </c>
      <c r="N52" s="31"/>
      <c r="O52" s="107">
        <v>42227.114836111112</v>
      </c>
      <c r="P52" s="116">
        <v>1.0260303687635575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171">
        <v>42226.885553587963</v>
      </c>
      <c r="B53" s="106">
        <v>2540</v>
      </c>
      <c r="C53" s="23">
        <f t="shared" si="0"/>
        <v>71.925179999999997</v>
      </c>
      <c r="D53" s="182"/>
      <c r="E53" s="23"/>
      <c r="F53" s="25"/>
      <c r="G53" s="26"/>
      <c r="H53" s="119">
        <v>70.484816753926722</v>
      </c>
      <c r="I53" s="105">
        <v>10.395287958115206</v>
      </c>
      <c r="J53" s="27">
        <v>71.376873779960562</v>
      </c>
      <c r="K53" s="29"/>
      <c r="L53" s="21">
        <f>'WASP DATA'!A477</f>
        <v>42226.231500000002</v>
      </c>
      <c r="M53" s="72">
        <f>'WASP DATA'!AB477</f>
        <v>4.1969741999999997</v>
      </c>
      <c r="N53" s="31"/>
      <c r="O53" s="107">
        <v>42227.125258043983</v>
      </c>
      <c r="P53" s="116">
        <v>1.0238611713665942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171">
        <v>42226.895975520834</v>
      </c>
      <c r="B54" s="106">
        <v>2510</v>
      </c>
      <c r="C54" s="23">
        <f t="shared" si="0"/>
        <v>71.075670000000002</v>
      </c>
      <c r="D54" s="182"/>
      <c r="E54" s="23"/>
      <c r="F54" s="25"/>
      <c r="G54" s="26"/>
      <c r="H54" s="119">
        <v>70.395287958115205</v>
      </c>
      <c r="I54" s="105">
        <v>10.270942408376985</v>
      </c>
      <c r="J54" s="27">
        <v>70.787021607331084</v>
      </c>
      <c r="K54" s="29"/>
      <c r="L54" s="21">
        <f>'WASP DATA'!A478</f>
        <v>42226.242700000003</v>
      </c>
      <c r="M54" s="72">
        <f>'WASP DATA'!AB478</f>
        <v>4.3963561000000002</v>
      </c>
      <c r="N54" s="31"/>
      <c r="O54" s="107">
        <v>42227.135679976855</v>
      </c>
      <c r="P54" s="116">
        <v>1.0238611713665942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171">
        <v>42226.906397453706</v>
      </c>
      <c r="B55" s="124">
        <v>2480</v>
      </c>
      <c r="C55" s="23">
        <f t="shared" si="0"/>
        <v>70.226159999999993</v>
      </c>
      <c r="D55" s="182"/>
      <c r="E55" s="23"/>
      <c r="F55" s="25"/>
      <c r="G55" s="26"/>
      <c r="H55" s="119">
        <v>70.270942408376982</v>
      </c>
      <c r="I55" s="105">
        <v>10.111780104712064</v>
      </c>
      <c r="J55" s="27">
        <v>70.197169434701578</v>
      </c>
      <c r="K55" s="29"/>
      <c r="L55" s="21">
        <f>'WASP DATA'!A479</f>
        <v>42226.252200000003</v>
      </c>
      <c r="M55" s="72">
        <f>'WASP DATA'!AB479</f>
        <v>4.5713720000000002</v>
      </c>
      <c r="N55" s="31"/>
      <c r="O55" s="107">
        <v>42227.146101909719</v>
      </c>
      <c r="P55" s="116">
        <v>1.0216919739696311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171">
        <v>42226.916819386577</v>
      </c>
      <c r="B56" s="106">
        <v>2530</v>
      </c>
      <c r="C56" s="23">
        <f t="shared" si="0"/>
        <v>71.642009999999999</v>
      </c>
      <c r="D56" s="182"/>
      <c r="E56" s="23"/>
      <c r="F56" s="25"/>
      <c r="G56" s="26"/>
      <c r="H56" s="119">
        <v>70.111780104712068</v>
      </c>
      <c r="I56" s="105">
        <v>9.9128272251309113</v>
      </c>
      <c r="J56" s="27">
        <v>69.607317262072115</v>
      </c>
      <c r="K56" s="29"/>
      <c r="L56" s="21">
        <f>'WASP DATA'!A480</f>
        <v>42226.261899999998</v>
      </c>
      <c r="M56" s="72">
        <f>'WASP DATA'!AB480</f>
        <v>4.7500900000000001</v>
      </c>
      <c r="N56" s="31"/>
      <c r="O56" s="107">
        <v>42227.15652384259</v>
      </c>
      <c r="P56" s="116">
        <v>1.0216919739696311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171">
        <v>42226.927241319441</v>
      </c>
      <c r="B57" s="106">
        <v>2530</v>
      </c>
      <c r="C57" s="23">
        <f t="shared" si="0"/>
        <v>71.642009999999999</v>
      </c>
      <c r="D57" s="182"/>
      <c r="E57" s="23"/>
      <c r="F57" s="25"/>
      <c r="G57" s="26"/>
      <c r="H57" s="119">
        <v>69.912827225130911</v>
      </c>
      <c r="I57" s="105">
        <v>9.674083769633528</v>
      </c>
      <c r="J57" s="27">
        <v>69.017465089442567</v>
      </c>
      <c r="K57" s="29"/>
      <c r="L57" s="21">
        <f>'WASP DATA'!A481</f>
        <v>42226.271500000003</v>
      </c>
      <c r="M57" s="72">
        <f>'WASP DATA'!AB481</f>
        <v>4.9324060000000003</v>
      </c>
      <c r="N57" s="31"/>
      <c r="O57" s="107">
        <v>42227.166945775461</v>
      </c>
      <c r="P57" s="131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171">
        <v>42226.937663252313</v>
      </c>
      <c r="B58" s="106">
        <v>2570</v>
      </c>
      <c r="C58" s="23">
        <f t="shared" si="0"/>
        <v>72.774689999999993</v>
      </c>
      <c r="D58" s="182"/>
      <c r="E58" s="23"/>
      <c r="F58" s="25"/>
      <c r="G58" s="26"/>
      <c r="H58" s="119">
        <v>69.674083769633526</v>
      </c>
      <c r="I58" s="105">
        <v>9.400523560209443</v>
      </c>
      <c r="J58" s="27">
        <v>68.427612916813089</v>
      </c>
      <c r="K58" s="29"/>
      <c r="L58" s="21">
        <f>'WASP DATA'!A482</f>
        <v>42226.2811</v>
      </c>
      <c r="M58" s="72">
        <f>'WASP DATA'!AB482</f>
        <v>5.1182040000000004</v>
      </c>
      <c r="N58" s="31"/>
      <c r="O58" s="107">
        <v>42227.177367708333</v>
      </c>
      <c r="P58" s="131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171">
        <v>42226.948085185184</v>
      </c>
      <c r="B59" s="106">
        <v>2570</v>
      </c>
      <c r="C59" s="23">
        <f t="shared" si="0"/>
        <v>72.774689999999993</v>
      </c>
      <c r="D59" s="182"/>
      <c r="E59" s="23"/>
      <c r="F59" s="25"/>
      <c r="G59" s="26"/>
      <c r="H59" s="119">
        <v>69.40052356020945</v>
      </c>
      <c r="I59" s="105">
        <v>9.0921465968586581</v>
      </c>
      <c r="J59" s="27">
        <v>67.837760744183583</v>
      </c>
      <c r="K59" s="29"/>
      <c r="L59" s="21">
        <f>'WASP DATA'!A483</f>
        <v>42226.292399999998</v>
      </c>
      <c r="M59" s="72">
        <f>'WASP DATA'!AB483</f>
        <v>5.3391951999999998</v>
      </c>
      <c r="N59" s="31"/>
      <c r="O59" s="107">
        <v>42227.187789641204</v>
      </c>
      <c r="P59" s="131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171">
        <v>42226.958507118055</v>
      </c>
      <c r="B60" s="106">
        <v>2570</v>
      </c>
      <c r="C60" s="23">
        <f t="shared" si="0"/>
        <v>72.774689999999993</v>
      </c>
      <c r="D60" s="182"/>
      <c r="E60" s="23"/>
      <c r="F60" s="25"/>
      <c r="G60" s="26"/>
      <c r="H60" s="119">
        <v>69.092146596858655</v>
      </c>
      <c r="I60" s="105">
        <v>8.7489528795811697</v>
      </c>
      <c r="J60" s="27">
        <v>67.247908571554078</v>
      </c>
      <c r="K60" s="29"/>
      <c r="L60" s="21">
        <f>'WASP DATA'!A484</f>
        <v>42226.302000000003</v>
      </c>
      <c r="M60" s="72">
        <f>'WASP DATA'!AB484</f>
        <v>5.5320773000000001</v>
      </c>
      <c r="N60" s="31"/>
      <c r="O60" s="107">
        <v>42227.198211574076</v>
      </c>
      <c r="P60" s="131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171">
        <v>42226.968929050927</v>
      </c>
      <c r="B61" s="106">
        <v>2540</v>
      </c>
      <c r="C61" s="23">
        <f t="shared" si="0"/>
        <v>71.925179999999997</v>
      </c>
      <c r="D61" s="182"/>
      <c r="E61" s="23"/>
      <c r="F61" s="25"/>
      <c r="G61" s="26"/>
      <c r="H61" s="119">
        <v>68.748952879581168</v>
      </c>
      <c r="I61" s="105">
        <v>8.3709424083769797</v>
      </c>
      <c r="J61" s="27">
        <v>66.658056398924586</v>
      </c>
      <c r="K61" s="29"/>
      <c r="L61" s="21">
        <f>'WASP DATA'!A485</f>
        <v>42226.311699999998</v>
      </c>
      <c r="M61" s="72">
        <f>'WASP DATA'!AB485</f>
        <v>5.7279882000000004</v>
      </c>
      <c r="N61" s="31"/>
      <c r="O61" s="107">
        <v>42227.208633506947</v>
      </c>
      <c r="P61" s="131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171">
        <v>42226.979350983798</v>
      </c>
      <c r="B62" s="106">
        <v>2650</v>
      </c>
      <c r="C62" s="23">
        <f t="shared" si="0"/>
        <v>75.040049999999994</v>
      </c>
      <c r="D62" s="182"/>
      <c r="E62" s="23"/>
      <c r="F62" s="25"/>
      <c r="G62" s="26"/>
      <c r="H62" s="119">
        <v>68.370942408376976</v>
      </c>
      <c r="I62" s="105">
        <v>7.9630890052356165</v>
      </c>
      <c r="J62" s="27">
        <v>66.068204226295109</v>
      </c>
      <c r="K62" s="29"/>
      <c r="L62" s="21">
        <f>'WASP DATA'!A486</f>
        <v>42226.321400000001</v>
      </c>
      <c r="M62" s="72">
        <f>'WASP DATA'!AB486</f>
        <v>5.9267592000000002</v>
      </c>
      <c r="N62" s="31"/>
      <c r="O62" s="107">
        <v>42227.219055439811</v>
      </c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171">
        <v>42226.98977291667</v>
      </c>
      <c r="B63" s="106">
        <v>2650</v>
      </c>
      <c r="C63" s="23">
        <f t="shared" si="0"/>
        <v>75.040049999999994</v>
      </c>
      <c r="D63" s="182"/>
      <c r="E63" s="23"/>
      <c r="F63" s="25"/>
      <c r="G63" s="26"/>
      <c r="H63" s="119">
        <v>67.963089005235616</v>
      </c>
      <c r="I63" s="105">
        <v>7.525392670157081</v>
      </c>
      <c r="J63" s="27">
        <v>65.478352053665603</v>
      </c>
      <c r="K63" s="29"/>
      <c r="L63" s="21">
        <f>'WASP DATA'!A487</f>
        <v>42226.331100000003</v>
      </c>
      <c r="M63" s="72">
        <f>'WASP DATA'!AB487</f>
        <v>6.1282100000000002</v>
      </c>
      <c r="N63" s="31"/>
      <c r="O63" s="107">
        <v>42227.229477372683</v>
      </c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171">
        <v>42227.000194849534</v>
      </c>
      <c r="B64" s="106">
        <v>2620</v>
      </c>
      <c r="C64" s="23">
        <f t="shared" si="0"/>
        <v>74.190539999999999</v>
      </c>
      <c r="D64" s="182"/>
      <c r="E64" s="23"/>
      <c r="F64" s="25"/>
      <c r="G64" s="26"/>
      <c r="H64" s="119">
        <v>67.525392670157075</v>
      </c>
      <c r="I64" s="105">
        <v>7.0628272251309019</v>
      </c>
      <c r="J64" s="27">
        <v>64.888499881036097</v>
      </c>
      <c r="K64" s="29"/>
      <c r="L64" s="21">
        <f>'WASP DATA'!A488</f>
        <v>42226.342499999999</v>
      </c>
      <c r="M64" s="72">
        <f>'WASP DATA'!AB488</f>
        <v>6.3663572999999998</v>
      </c>
      <c r="N64" s="31"/>
      <c r="O64" s="107">
        <v>42227.239899305554</v>
      </c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171">
        <v>42227.010616782405</v>
      </c>
      <c r="B65" s="106">
        <v>2620</v>
      </c>
      <c r="C65" s="23">
        <f t="shared" si="0"/>
        <v>74.190539999999999</v>
      </c>
      <c r="D65" s="182"/>
      <c r="E65" s="23"/>
      <c r="F65" s="25"/>
      <c r="G65" s="26"/>
      <c r="H65" s="119">
        <v>67.062827225130903</v>
      </c>
      <c r="I65" s="105">
        <v>6.5753926701570791</v>
      </c>
      <c r="J65" s="27">
        <v>64.298647708406605</v>
      </c>
      <c r="K65" s="29"/>
      <c r="L65" s="21">
        <f>'WASP DATA'!A489</f>
        <v>42226.352200000001</v>
      </c>
      <c r="M65" s="72">
        <f>'WASP DATA'!AB489</f>
        <v>6.5729230999999997</v>
      </c>
      <c r="N65" s="31"/>
      <c r="O65" s="107">
        <v>42227.250321238425</v>
      </c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171">
        <v>42227.021038715277</v>
      </c>
      <c r="B66" s="106">
        <v>2630</v>
      </c>
      <c r="C66" s="23">
        <f t="shared" si="0"/>
        <v>74.473709999999997</v>
      </c>
      <c r="D66" s="182"/>
      <c r="E66" s="23"/>
      <c r="F66" s="25"/>
      <c r="G66" s="26"/>
      <c r="H66" s="119">
        <v>66.575392670157072</v>
      </c>
      <c r="I66" s="105">
        <v>6.0680628272251429</v>
      </c>
      <c r="J66" s="27">
        <v>63.708795535777107</v>
      </c>
      <c r="K66" s="29"/>
      <c r="L66" s="21">
        <f>'WASP DATA'!A490</f>
        <v>42226.362000000001</v>
      </c>
      <c r="M66" s="72">
        <f>'WASP DATA'!AB490</f>
        <v>6.7815051000000004</v>
      </c>
      <c r="N66" s="31"/>
      <c r="O66" s="107">
        <v>42227.260743171297</v>
      </c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171">
        <v>42227.031460648148</v>
      </c>
      <c r="B67" s="106">
        <v>2670</v>
      </c>
      <c r="C67" s="23">
        <f t="shared" si="0"/>
        <v>75.60638999999999</v>
      </c>
      <c r="D67" s="182"/>
      <c r="E67" s="23"/>
      <c r="F67" s="25"/>
      <c r="G67" s="26"/>
      <c r="H67" s="119">
        <v>66.068062827225148</v>
      </c>
      <c r="I67" s="105">
        <v>5.5408376963350889</v>
      </c>
      <c r="J67" s="27">
        <v>63.118943363147594</v>
      </c>
      <c r="K67" s="29"/>
      <c r="L67" s="21">
        <f>'WASP DATA'!A491</f>
        <v>42226.371700000003</v>
      </c>
      <c r="M67" s="72">
        <f>'WASP DATA'!AB491</f>
        <v>6.9918690000000003</v>
      </c>
      <c r="N67" s="31"/>
      <c r="O67" s="107">
        <v>42227.271165104168</v>
      </c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171">
        <v>42227.041882581019</v>
      </c>
      <c r="B68" s="106">
        <v>2530</v>
      </c>
      <c r="C68" s="23">
        <f t="shared" ref="C68:C131" si="1">B68*0.028317</f>
        <v>71.642009999999999</v>
      </c>
      <c r="D68" s="182"/>
      <c r="E68" s="23"/>
      <c r="F68" s="25"/>
      <c r="G68" s="26"/>
      <c r="H68" s="119">
        <v>65.540837696335089</v>
      </c>
      <c r="I68" s="105">
        <v>4.9986910994764484</v>
      </c>
      <c r="J68" s="27">
        <v>62.529091190518095</v>
      </c>
      <c r="K68" s="29"/>
      <c r="L68" s="21">
        <f>'WASP DATA'!A492</f>
        <v>42226.381500000003</v>
      </c>
      <c r="M68" s="72">
        <f>'WASP DATA'!AB492</f>
        <v>7.2037681999999998</v>
      </c>
      <c r="N68" s="31"/>
      <c r="O68" s="32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171">
        <v>42227.052304513891</v>
      </c>
      <c r="B69" s="106">
        <v>2630</v>
      </c>
      <c r="C69" s="23">
        <f t="shared" si="1"/>
        <v>74.473709999999997</v>
      </c>
      <c r="D69" s="182"/>
      <c r="E69" s="23"/>
      <c r="F69" s="25"/>
      <c r="G69" s="26"/>
      <c r="H69" s="119">
        <v>64.998691099476446</v>
      </c>
      <c r="I69" s="105">
        <v>4.4416230366492213</v>
      </c>
      <c r="J69" s="27">
        <v>61.939239017888603</v>
      </c>
      <c r="K69" s="29"/>
      <c r="L69" s="21">
        <f>'WASP DATA'!A493</f>
        <v>42226.391300000003</v>
      </c>
      <c r="M69" s="72">
        <f>'WASP DATA'!AB493</f>
        <v>7.416944</v>
      </c>
      <c r="N69" s="31"/>
      <c r="O69" s="32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171">
        <v>42227.062726446762</v>
      </c>
      <c r="B70" s="106">
        <v>2670</v>
      </c>
      <c r="C70" s="23">
        <f t="shared" si="1"/>
        <v>75.60638999999999</v>
      </c>
      <c r="D70" s="182"/>
      <c r="E70" s="23"/>
      <c r="F70" s="25"/>
      <c r="G70" s="26"/>
      <c r="H70" s="119">
        <v>64.441623036649219</v>
      </c>
      <c r="I70" s="105">
        <v>3.8746073298429371</v>
      </c>
      <c r="J70" s="27">
        <v>61.349386845259119</v>
      </c>
      <c r="K70" s="29"/>
      <c r="L70" s="21">
        <f>'WASP DATA'!A494</f>
        <v>42226.401100000003</v>
      </c>
      <c r="M70" s="72">
        <f>'WASP DATA'!AB494</f>
        <v>7.6311270000000002</v>
      </c>
      <c r="N70" s="31"/>
      <c r="O70" s="32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171">
        <v>42227.073148379626</v>
      </c>
      <c r="B71" s="106">
        <v>2670</v>
      </c>
      <c r="C71" s="23">
        <f t="shared" si="1"/>
        <v>75.60638999999999</v>
      </c>
      <c r="D71" s="182"/>
      <c r="G71" s="26"/>
      <c r="H71" s="119">
        <v>63.874607329842938</v>
      </c>
      <c r="I71" s="105">
        <v>3.2976439790575962</v>
      </c>
      <c r="J71" s="27">
        <v>60.169683256444443</v>
      </c>
      <c r="K71" s="29"/>
      <c r="L71" s="21">
        <f>'WASP DATA'!A495</f>
        <v>42226.412600000003</v>
      </c>
      <c r="M71" s="72">
        <f>'WASP DATA'!AB495</f>
        <v>7.8819039999999996</v>
      </c>
      <c r="N71" s="31"/>
      <c r="O71" s="32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171">
        <v>42227.083570312498</v>
      </c>
      <c r="B72" s="106">
        <v>2630</v>
      </c>
      <c r="C72" s="23">
        <f t="shared" si="1"/>
        <v>74.473709999999997</v>
      </c>
      <c r="D72" s="182"/>
      <c r="G72" s="26"/>
      <c r="H72" s="191">
        <v>63.297643979057597</v>
      </c>
      <c r="I72" s="105">
        <v>2.7157068062827259</v>
      </c>
      <c r="J72" s="137">
        <v>62</v>
      </c>
      <c r="K72" s="29"/>
      <c r="L72" s="21">
        <f>'WASP DATA'!A496</f>
        <v>42226.422500000001</v>
      </c>
      <c r="M72" s="72">
        <f>'WASP DATA'!AB496</f>
        <v>8.0972919999999995</v>
      </c>
      <c r="N72" s="31"/>
      <c r="O72" s="32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171">
        <v>42227.093992245369</v>
      </c>
      <c r="B73" s="106">
        <v>2630</v>
      </c>
      <c r="C73" s="23">
        <f t="shared" si="1"/>
        <v>74.473709999999997</v>
      </c>
      <c r="D73" s="182"/>
      <c r="G73" s="26"/>
      <c r="H73" s="119">
        <v>62.715706806282725</v>
      </c>
      <c r="I73" s="105">
        <v>2.1287958115183279</v>
      </c>
      <c r="J73" s="27">
        <v>64.976417733333335</v>
      </c>
      <c r="K73" s="29"/>
      <c r="L73" s="21">
        <f>'WASP DATA'!A497</f>
        <v>42226.4323</v>
      </c>
      <c r="M73" s="72">
        <f>'WASP DATA'!AB497</f>
        <v>8.3127641000000008</v>
      </c>
      <c r="N73" s="31"/>
      <c r="O73" s="32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171">
        <v>42227.10441417824</v>
      </c>
      <c r="B74" s="106">
        <v>2620</v>
      </c>
      <c r="C74" s="23">
        <f t="shared" si="1"/>
        <v>74.190539999999999</v>
      </c>
      <c r="D74" s="182"/>
      <c r="G74" s="26"/>
      <c r="H74" s="119">
        <v>62.12879581151833</v>
      </c>
      <c r="I74" s="105">
        <v>1.531937172774871</v>
      </c>
      <c r="J74" s="27">
        <v>69.774715049999998</v>
      </c>
      <c r="K74" s="29"/>
      <c r="L74" s="21">
        <f>'WASP DATA'!A498</f>
        <v>42226.442199999998</v>
      </c>
      <c r="M74" s="72">
        <f>'WASP DATA'!AB498</f>
        <v>8.5280094000000002</v>
      </c>
      <c r="N74" s="31"/>
      <c r="O74" s="32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171">
        <v>42227.114836111112</v>
      </c>
      <c r="B75" s="106">
        <v>2650</v>
      </c>
      <c r="C75" s="25">
        <f t="shared" si="1"/>
        <v>75.040049999999994</v>
      </c>
      <c r="D75" s="182"/>
      <c r="G75" s="26"/>
      <c r="H75" s="119">
        <v>61.531937172774875</v>
      </c>
      <c r="I75" s="105">
        <v>0.92513089005235716</v>
      </c>
      <c r="J75" s="27">
        <v>74.573012366666674</v>
      </c>
      <c r="K75" s="29"/>
      <c r="L75" s="21">
        <f>'WASP DATA'!A499</f>
        <v>42226.452100000002</v>
      </c>
      <c r="M75" s="72">
        <f>'WASP DATA'!AB499</f>
        <v>8.7427071999999999</v>
      </c>
      <c r="N75" s="31"/>
      <c r="O75" s="32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171">
        <v>42227.125258043983</v>
      </c>
      <c r="B76" s="106">
        <v>2650</v>
      </c>
      <c r="C76" s="25">
        <f t="shared" si="1"/>
        <v>75.040049999999994</v>
      </c>
      <c r="D76" s="182"/>
      <c r="G76" s="26"/>
      <c r="H76" s="119">
        <v>60.925130890052358</v>
      </c>
      <c r="I76" s="105">
        <v>0.83513089005235719</v>
      </c>
      <c r="J76" s="27">
        <v>79.371309683333365</v>
      </c>
      <c r="K76" s="29"/>
      <c r="L76" s="21">
        <f>'WASP DATA'!A500</f>
        <v>42226.462</v>
      </c>
      <c r="M76" s="72">
        <f>'WASP DATA'!AB500</f>
        <v>8.956531</v>
      </c>
      <c r="N76" s="31"/>
      <c r="O76" s="32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171">
        <v>42227.135679976855</v>
      </c>
      <c r="B77" s="106">
        <v>2570</v>
      </c>
      <c r="C77" s="25">
        <f t="shared" si="1"/>
        <v>72.774689999999993</v>
      </c>
      <c r="D77" s="182"/>
      <c r="G77" s="26"/>
      <c r="H77" s="119">
        <v>60.835130890052355</v>
      </c>
      <c r="I77" s="105">
        <v>0.74513089005235722</v>
      </c>
      <c r="J77" s="27">
        <v>84.169606999999999</v>
      </c>
      <c r="K77" s="29"/>
      <c r="L77" s="21">
        <f>'WASP DATA'!A501</f>
        <v>42226.471899999997</v>
      </c>
      <c r="M77" s="72">
        <f>'WASP DATA'!AB501</f>
        <v>9.1691450000000003</v>
      </c>
      <c r="N77" s="31"/>
      <c r="O77" s="32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171">
        <v>42227.146101909719</v>
      </c>
      <c r="B78" s="106">
        <v>2570</v>
      </c>
      <c r="C78" s="25">
        <f t="shared" si="1"/>
        <v>72.774689999999993</v>
      </c>
      <c r="D78" s="182"/>
      <c r="G78" s="26"/>
      <c r="H78" s="119">
        <v>60.745130890052359</v>
      </c>
      <c r="I78" s="105">
        <v>0.65513089005235725</v>
      </c>
      <c r="J78" s="27">
        <v>82.356898338461548</v>
      </c>
      <c r="K78" s="29"/>
      <c r="L78" s="21">
        <f>'WASP DATA'!A502</f>
        <v>42226.481899999999</v>
      </c>
      <c r="M78" s="72">
        <f>'WASP DATA'!AB502</f>
        <v>9.3802061000000005</v>
      </c>
      <c r="N78" s="31"/>
      <c r="O78" s="32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171">
        <v>42227.15652384259</v>
      </c>
      <c r="B79" s="106">
        <v>2560</v>
      </c>
      <c r="C79" s="25">
        <f t="shared" si="1"/>
        <v>72.491519999999994</v>
      </c>
      <c r="D79" s="182"/>
      <c r="G79" s="26"/>
      <c r="H79" s="119">
        <v>60.655130890052355</v>
      </c>
      <c r="I79" s="105">
        <v>0.56513089005235728</v>
      </c>
      <c r="J79" s="27">
        <v>80.544189676923082</v>
      </c>
      <c r="K79" s="29"/>
      <c r="L79" s="21">
        <f>'WASP DATA'!A503</f>
        <v>42226.491800000003</v>
      </c>
      <c r="M79" s="72">
        <f>'WASP DATA'!AB503</f>
        <v>9.5893700000000006</v>
      </c>
      <c r="N79" s="31"/>
      <c r="O79" s="32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171">
        <v>42227.166945775461</v>
      </c>
      <c r="B80" s="106">
        <v>2570</v>
      </c>
      <c r="C80" s="25">
        <f t="shared" si="1"/>
        <v>72.774689999999993</v>
      </c>
      <c r="D80" s="182"/>
      <c r="G80" s="26"/>
      <c r="H80" s="119">
        <v>60.565130890052359</v>
      </c>
      <c r="I80" s="105">
        <v>0.47513089005235731</v>
      </c>
      <c r="J80" s="27">
        <v>78.731481015384645</v>
      </c>
      <c r="K80" s="29"/>
      <c r="L80" s="21">
        <f>'WASP DATA'!A504</f>
        <v>42226.501799999998</v>
      </c>
      <c r="M80" s="72">
        <f>'WASP DATA'!AB504</f>
        <v>9.7962810000000005</v>
      </c>
      <c r="N80" s="31"/>
      <c r="O80" s="32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171">
        <v>42227.177367708333</v>
      </c>
      <c r="B81" s="106">
        <v>2650</v>
      </c>
      <c r="C81" s="25">
        <f t="shared" si="1"/>
        <v>75.040049999999994</v>
      </c>
      <c r="D81" s="182"/>
      <c r="G81" s="26"/>
      <c r="H81" s="119">
        <v>60.475130890052355</v>
      </c>
      <c r="I81" s="105">
        <v>0.38513089005235734</v>
      </c>
      <c r="J81" s="27">
        <v>76.918772353846165</v>
      </c>
      <c r="K81" s="29"/>
      <c r="L81" s="21">
        <f>'WASP DATA'!A505</f>
        <v>42226.5118</v>
      </c>
      <c r="M81" s="72">
        <f>'WASP DATA'!AB505</f>
        <v>10.000583000000001</v>
      </c>
      <c r="N81" s="31"/>
      <c r="O81" s="32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171">
        <v>42227.187789641204</v>
      </c>
      <c r="B82" s="106">
        <v>2570</v>
      </c>
      <c r="C82" s="23">
        <f t="shared" si="1"/>
        <v>72.774689999999993</v>
      </c>
      <c r="D82" s="182"/>
      <c r="G82" s="26"/>
      <c r="H82" s="119">
        <v>60.385130890052359</v>
      </c>
      <c r="I82" s="105">
        <v>0.29513089005235738</v>
      </c>
      <c r="J82" s="27">
        <v>75.106063692307714</v>
      </c>
      <c r="K82" s="29"/>
      <c r="L82" s="21">
        <f>'WASP DATA'!A506</f>
        <v>42226.521800000002</v>
      </c>
      <c r="M82" s="72">
        <f>'WASP DATA'!AB506</f>
        <v>10.201919999999999</v>
      </c>
      <c r="N82" s="31"/>
      <c r="O82" s="32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171">
        <v>42227.198211574076</v>
      </c>
      <c r="B83" s="106">
        <v>2570</v>
      </c>
      <c r="C83" s="23">
        <f t="shared" si="1"/>
        <v>72.774689999999993</v>
      </c>
      <c r="D83" s="182"/>
      <c r="G83" s="26"/>
      <c r="H83" s="119">
        <v>60.295130890052356</v>
      </c>
      <c r="I83" s="105">
        <v>0.20513089005235738</v>
      </c>
      <c r="J83" s="27">
        <v>73.293355030769234</v>
      </c>
      <c r="K83" s="29"/>
      <c r="L83" s="21">
        <f>'WASP DATA'!A507</f>
        <v>42226.531799999997</v>
      </c>
      <c r="M83" s="72">
        <f>'WASP DATA'!AB507</f>
        <v>10.399913</v>
      </c>
      <c r="N83" s="31"/>
      <c r="O83" s="32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171">
        <v>42227.208633506947</v>
      </c>
      <c r="B84" s="106">
        <v>2650</v>
      </c>
      <c r="C84" s="23">
        <f t="shared" si="1"/>
        <v>75.040049999999994</v>
      </c>
      <c r="D84" s="182"/>
      <c r="G84" s="26"/>
      <c r="H84" s="119">
        <v>60.205130890052359</v>
      </c>
      <c r="I84" s="105">
        <v>0.11513089005235738</v>
      </c>
      <c r="J84" s="27">
        <v>71.480646369230811</v>
      </c>
      <c r="K84" s="29"/>
      <c r="L84" s="21">
        <f>'WASP DATA'!A508</f>
        <v>42226.541899999997</v>
      </c>
      <c r="M84" s="72">
        <f>'WASP DATA'!AB508</f>
        <v>10.594213</v>
      </c>
      <c r="N84" s="31"/>
      <c r="O84" s="32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171">
        <v>42227.219055439811</v>
      </c>
      <c r="B85" s="106">
        <v>2670</v>
      </c>
      <c r="C85" s="23">
        <f t="shared" si="1"/>
        <v>75.60638999999999</v>
      </c>
      <c r="D85" s="182"/>
      <c r="G85" s="26"/>
      <c r="H85" s="119">
        <v>60.115130890052356</v>
      </c>
      <c r="I85" s="105">
        <v>2.5130890052357385E-2</v>
      </c>
      <c r="J85" s="27">
        <v>69.667937707692346</v>
      </c>
      <c r="K85" s="29"/>
      <c r="L85" s="21">
        <f>'WASP DATA'!A509</f>
        <v>42226.551899999999</v>
      </c>
      <c r="M85" s="72">
        <f>'WASP DATA'!AB509</f>
        <v>10.78445</v>
      </c>
      <c r="N85" s="31"/>
      <c r="O85" s="32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171">
        <v>42227.229477372683</v>
      </c>
      <c r="B86" s="106">
        <v>2670</v>
      </c>
      <c r="C86" s="23">
        <f t="shared" si="1"/>
        <v>75.60638999999999</v>
      </c>
      <c r="D86" s="182"/>
      <c r="G86" s="26"/>
      <c r="H86" s="119">
        <v>60.02513089005236</v>
      </c>
      <c r="I86" s="105">
        <v>-6.4869109947642611E-2</v>
      </c>
      <c r="J86" s="27">
        <v>67.855229046153895</v>
      </c>
      <c r="K86" s="29"/>
      <c r="L86" s="21">
        <f>'WASP DATA'!A510</f>
        <v>42226.561999999998</v>
      </c>
      <c r="M86" s="72">
        <f>'WASP DATA'!AB510</f>
        <v>10.97025</v>
      </c>
      <c r="N86" s="31"/>
      <c r="O86" s="32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171">
        <v>42227.239899305554</v>
      </c>
      <c r="B87" s="106">
        <v>2700</v>
      </c>
      <c r="C87" s="23">
        <f t="shared" si="1"/>
        <v>76.4559</v>
      </c>
      <c r="D87" s="182"/>
      <c r="G87" s="26"/>
      <c r="H87" s="119">
        <v>59.935130890052356</v>
      </c>
      <c r="I87" s="105"/>
      <c r="J87" s="27">
        <v>66.042520384615415</v>
      </c>
      <c r="K87" s="29"/>
      <c r="L87" s="21">
        <f>'WASP DATA'!A511</f>
        <v>42226.572099999998</v>
      </c>
      <c r="M87" s="72">
        <f>'WASP DATA'!AB511</f>
        <v>11.151260000000001</v>
      </c>
      <c r="N87" s="31"/>
      <c r="O87" s="32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99">
        <v>42227.250321238425</v>
      </c>
      <c r="B88" s="106">
        <v>2700</v>
      </c>
      <c r="C88" s="23">
        <f t="shared" si="1"/>
        <v>76.4559</v>
      </c>
      <c r="D88" s="182"/>
      <c r="G88" s="26"/>
      <c r="H88" s="119">
        <v>59.84513089005236</v>
      </c>
      <c r="I88" s="105"/>
      <c r="J88" s="27">
        <v>64.229811723076949</v>
      </c>
      <c r="K88" s="29"/>
      <c r="L88" s="21">
        <f>'WASP DATA'!A512</f>
        <v>42226.582199999997</v>
      </c>
      <c r="M88" s="72">
        <f>'WASP DATA'!AB512</f>
        <v>11.327109999999999</v>
      </c>
      <c r="N88" s="31"/>
      <c r="O88" s="32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99">
        <v>42227.260743171297</v>
      </c>
      <c r="B89" s="106">
        <v>2590</v>
      </c>
      <c r="C89" s="23">
        <f t="shared" si="1"/>
        <v>73.341029999999989</v>
      </c>
      <c r="D89" s="182"/>
      <c r="G89" s="26"/>
      <c r="H89" s="119"/>
      <c r="I89" s="106"/>
      <c r="K89" s="29"/>
      <c r="L89" s="21">
        <f>'WASP DATA'!A513</f>
        <v>42226.592299999997</v>
      </c>
      <c r="M89" s="72">
        <f>'WASP DATA'!AB513</f>
        <v>11.497450000000001</v>
      </c>
      <c r="N89" s="31"/>
      <c r="O89" s="32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99">
        <v>42227.271165104168</v>
      </c>
      <c r="B90" s="106">
        <v>2600</v>
      </c>
      <c r="C90" s="23">
        <f t="shared" si="1"/>
        <v>73.624200000000002</v>
      </c>
      <c r="D90" s="182"/>
      <c r="G90" s="26"/>
      <c r="H90" s="119"/>
      <c r="I90" s="105"/>
      <c r="K90" s="29"/>
      <c r="L90" s="21">
        <f>'WASP DATA'!A514</f>
        <v>42226.602400000003</v>
      </c>
      <c r="M90" s="72">
        <f>'WASP DATA'!AB514</f>
        <v>11.66192</v>
      </c>
      <c r="N90" s="31"/>
      <c r="O90" s="32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99">
        <v>42227.28158703704</v>
      </c>
      <c r="B91" s="106">
        <v>2680</v>
      </c>
      <c r="C91" s="23">
        <f t="shared" si="1"/>
        <v>75.889559999999989</v>
      </c>
      <c r="D91" s="182"/>
      <c r="E91" s="23"/>
      <c r="F91" s="25"/>
      <c r="G91" s="26"/>
      <c r="H91" s="119"/>
      <c r="I91" s="105"/>
      <c r="K91" s="29"/>
      <c r="L91" s="21">
        <f>'WASP DATA'!A515</f>
        <v>42226.6126</v>
      </c>
      <c r="M91" s="72">
        <f>'WASP DATA'!AB515</f>
        <v>11.820169999999999</v>
      </c>
      <c r="N91" s="31"/>
      <c r="O91" s="32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99">
        <v>42227.292008969911</v>
      </c>
      <c r="B92" s="106">
        <v>2670</v>
      </c>
      <c r="C92" s="23">
        <f t="shared" si="1"/>
        <v>75.60638999999999</v>
      </c>
      <c r="D92" s="182"/>
      <c r="E92" s="23"/>
      <c r="F92" s="25"/>
      <c r="G92" s="26"/>
      <c r="H92" s="119"/>
      <c r="I92" s="105"/>
      <c r="K92" s="29"/>
      <c r="L92" s="21">
        <f>'WASP DATA'!A516</f>
        <v>42226.621099999997</v>
      </c>
      <c r="M92" s="72">
        <f>'WASP DATA'!AB516</f>
        <v>11.94706</v>
      </c>
      <c r="N92" s="31"/>
      <c r="O92" s="32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99">
        <v>42227.302430902775</v>
      </c>
      <c r="B93" s="106">
        <v>2700</v>
      </c>
      <c r="C93" s="23">
        <f t="shared" si="1"/>
        <v>76.4559</v>
      </c>
      <c r="D93" s="182"/>
      <c r="E93" s="23"/>
      <c r="F93" s="25"/>
      <c r="G93" s="26"/>
      <c r="H93" s="119"/>
      <c r="I93" s="105"/>
      <c r="K93" s="29"/>
      <c r="L93" s="21">
        <f>'WASP DATA'!A517</f>
        <v>42226.631300000001</v>
      </c>
      <c r="M93" s="72">
        <f>'WASP DATA'!AB517</f>
        <v>12.09304</v>
      </c>
      <c r="N93" s="31"/>
      <c r="O93" s="32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99">
        <v>42227.312852835646</v>
      </c>
      <c r="B94" s="106">
        <v>2650</v>
      </c>
      <c r="C94" s="23">
        <f t="shared" si="1"/>
        <v>75.040049999999994</v>
      </c>
      <c r="D94" s="182"/>
      <c r="E94" s="23"/>
      <c r="F94" s="25"/>
      <c r="G94" s="26"/>
      <c r="H94" s="119"/>
      <c r="I94" s="105"/>
      <c r="K94" s="29"/>
      <c r="L94" s="21">
        <f>'WASP DATA'!A518</f>
        <v>42226.641499999998</v>
      </c>
      <c r="M94" s="72">
        <f>'WASP DATA'!AB518</f>
        <v>12.231870000000001</v>
      </c>
      <c r="N94" s="31"/>
      <c r="O94" s="32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99">
        <v>42227.323274768518</v>
      </c>
      <c r="B95" s="106">
        <v>2730</v>
      </c>
      <c r="C95" s="23">
        <f t="shared" si="1"/>
        <v>77.305409999999995</v>
      </c>
      <c r="D95" s="182"/>
      <c r="E95" s="23"/>
      <c r="F95" s="25"/>
      <c r="G95" s="26"/>
      <c r="H95" s="119"/>
      <c r="I95" s="105"/>
      <c r="K95" s="29"/>
      <c r="L95" s="21">
        <f>'WASP DATA'!A519</f>
        <v>42226.651700000002</v>
      </c>
      <c r="M95" s="72">
        <f>'WASP DATA'!AB519</f>
        <v>12.363231000000001</v>
      </c>
      <c r="N95" s="31"/>
      <c r="O95" s="32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99">
        <v>42227.333696701389</v>
      </c>
      <c r="B96" s="106">
        <v>2740</v>
      </c>
      <c r="C96" s="23">
        <f t="shared" si="1"/>
        <v>77.588579999999993</v>
      </c>
      <c r="D96" s="182"/>
      <c r="E96" s="23"/>
      <c r="F96" s="25"/>
      <c r="G96" s="26"/>
      <c r="H96" s="119"/>
      <c r="I96" s="105"/>
      <c r="K96" s="29"/>
      <c r="L96" s="21">
        <f>'WASP DATA'!A520</f>
        <v>42226.661999999997</v>
      </c>
      <c r="M96" s="72">
        <f>'WASP DATA'!AB520</f>
        <v>12.486824</v>
      </c>
      <c r="N96" s="31"/>
      <c r="O96" s="32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99">
        <v>42227.344118634261</v>
      </c>
      <c r="B97" s="106">
        <v>2700</v>
      </c>
      <c r="C97" s="23">
        <f t="shared" si="1"/>
        <v>76.4559</v>
      </c>
      <c r="D97" s="182"/>
      <c r="E97" s="23"/>
      <c r="F97" s="25"/>
      <c r="G97" s="26"/>
      <c r="H97" s="119"/>
      <c r="I97" s="105"/>
      <c r="K97" s="29"/>
      <c r="L97" s="21">
        <f>'WASP DATA'!A521</f>
        <v>42226.672200000001</v>
      </c>
      <c r="M97" s="72">
        <f>'WASP DATA'!AB521</f>
        <v>12.602359999999999</v>
      </c>
      <c r="N97" s="31"/>
      <c r="O97" s="32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99">
        <v>42227.354540567132</v>
      </c>
      <c r="B98" s="106">
        <v>2730</v>
      </c>
      <c r="C98" s="23">
        <f t="shared" si="1"/>
        <v>77.305409999999995</v>
      </c>
      <c r="D98" s="182"/>
      <c r="E98" s="23"/>
      <c r="F98" s="25"/>
      <c r="G98" s="26"/>
      <c r="H98" s="119"/>
      <c r="I98" s="105"/>
      <c r="K98" s="29"/>
      <c r="L98" s="21">
        <f>'WASP DATA'!A522</f>
        <v>42226.682500000003</v>
      </c>
      <c r="M98" s="72">
        <f>'WASP DATA'!AB522</f>
        <v>12.709561000000001</v>
      </c>
      <c r="N98" s="31"/>
      <c r="O98" s="32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99">
        <v>42227.364962500003</v>
      </c>
      <c r="B99" s="106">
        <v>2710</v>
      </c>
      <c r="C99" s="23">
        <f t="shared" si="1"/>
        <v>76.739069999999998</v>
      </c>
      <c r="D99" s="182"/>
      <c r="E99" s="23"/>
      <c r="F99" s="25"/>
      <c r="G99" s="26"/>
      <c r="H99" s="119"/>
      <c r="I99" s="105"/>
      <c r="K99" s="29"/>
      <c r="L99" s="21">
        <f>'WASP DATA'!A523</f>
        <v>42226.691099999996</v>
      </c>
      <c r="M99" s="72">
        <f>'WASP DATA'!AB523</f>
        <v>12.792350000000001</v>
      </c>
      <c r="N99" s="31"/>
      <c r="O99" s="32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99">
        <v>42227.375384432868</v>
      </c>
      <c r="B100" s="106">
        <v>2760</v>
      </c>
      <c r="C100" s="23">
        <f t="shared" si="1"/>
        <v>78.15491999999999</v>
      </c>
      <c r="D100" s="182"/>
      <c r="E100" s="23"/>
      <c r="F100" s="25"/>
      <c r="G100" s="26"/>
      <c r="H100" s="119"/>
      <c r="I100" s="105"/>
      <c r="K100" s="29"/>
      <c r="L100" s="21">
        <f>'WASP DATA'!A524</f>
        <v>42226.701399999998</v>
      </c>
      <c r="M100" s="72">
        <f>'WASP DATA'!AB524</f>
        <v>12.883609999999999</v>
      </c>
      <c r="N100" s="31"/>
      <c r="O100" s="32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99">
        <v>42227.385806365739</v>
      </c>
      <c r="B101" s="106">
        <v>2710</v>
      </c>
      <c r="C101" s="23">
        <f t="shared" si="1"/>
        <v>76.739069999999998</v>
      </c>
      <c r="D101" s="182"/>
      <c r="E101" s="23"/>
      <c r="F101" s="25"/>
      <c r="G101" s="26"/>
      <c r="H101" s="119"/>
      <c r="I101" s="105"/>
      <c r="K101" s="29"/>
      <c r="L101" s="21">
        <f>'WASP DATA'!A525</f>
        <v>42226.7117</v>
      </c>
      <c r="M101" s="72">
        <f>'WASP DATA'!AB525</f>
        <v>12.965851000000001</v>
      </c>
      <c r="N101" s="31"/>
      <c r="O101" s="32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99">
        <v>42227.39622829861</v>
      </c>
      <c r="B102" s="106">
        <v>2760</v>
      </c>
      <c r="C102" s="23">
        <f t="shared" si="1"/>
        <v>78.15491999999999</v>
      </c>
      <c r="D102" s="182"/>
      <c r="E102" s="23"/>
      <c r="F102" s="25"/>
      <c r="G102" s="26"/>
      <c r="H102" s="119"/>
      <c r="I102" s="105"/>
      <c r="K102" s="29"/>
      <c r="L102" s="21">
        <f>'WASP DATA'!A526</f>
        <v>42226.722099999999</v>
      </c>
      <c r="M102" s="72">
        <f>'WASP DATA'!AB526</f>
        <v>13.03886</v>
      </c>
      <c r="N102" s="31"/>
      <c r="O102" s="32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99">
        <v>42227.406650231482</v>
      </c>
      <c r="B103" s="106">
        <v>2740</v>
      </c>
      <c r="C103" s="23">
        <f t="shared" si="1"/>
        <v>77.588579999999993</v>
      </c>
      <c r="D103" s="182"/>
      <c r="E103" s="23"/>
      <c r="F103" s="25"/>
      <c r="G103" s="26"/>
      <c r="H103" s="119"/>
      <c r="I103" s="105"/>
      <c r="K103" s="29"/>
      <c r="L103" s="21">
        <f>'WASP DATA'!A527</f>
        <v>42226.732499999998</v>
      </c>
      <c r="M103" s="72">
        <f>'WASP DATA'!AB527</f>
        <v>13.10244</v>
      </c>
      <c r="N103" s="31"/>
      <c r="O103" s="32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99">
        <v>42227.417072164353</v>
      </c>
      <c r="B104" s="106">
        <v>2760</v>
      </c>
      <c r="C104" s="23">
        <f t="shared" si="1"/>
        <v>78.15491999999999</v>
      </c>
      <c r="D104" s="182"/>
      <c r="E104" s="23"/>
      <c r="F104" s="25"/>
      <c r="G104" s="26"/>
      <c r="H104" s="119"/>
      <c r="I104" s="105"/>
      <c r="K104" s="29"/>
      <c r="L104" s="21">
        <f>'WASP DATA'!A528</f>
        <v>42226.741099999999</v>
      </c>
      <c r="M104" s="72">
        <f>'WASP DATA'!AB528</f>
        <v>13.148099999999999</v>
      </c>
      <c r="N104" s="31"/>
      <c r="O104" s="32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99">
        <v>42227.427494097225</v>
      </c>
      <c r="B105" s="106">
        <v>2680</v>
      </c>
      <c r="C105" s="23">
        <f t="shared" si="1"/>
        <v>75.889559999999989</v>
      </c>
      <c r="D105" s="182"/>
      <c r="E105" s="23"/>
      <c r="F105" s="25"/>
      <c r="G105" s="26"/>
      <c r="H105" s="119"/>
      <c r="I105" s="105"/>
      <c r="K105" s="29"/>
      <c r="L105" s="21">
        <f>'WASP DATA'!A529</f>
        <v>42226.751499999998</v>
      </c>
      <c r="M105" s="72">
        <f>'WASP DATA'!AB529</f>
        <v>13.193970999999999</v>
      </c>
      <c r="N105" s="31"/>
      <c r="O105" s="32"/>
      <c r="P105" s="115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99">
        <v>42227.437916030096</v>
      </c>
      <c r="B106" s="106">
        <v>2740</v>
      </c>
      <c r="C106" s="23">
        <f t="shared" si="1"/>
        <v>77.588579999999993</v>
      </c>
      <c r="D106" s="182"/>
      <c r="E106" s="23"/>
      <c r="F106" s="25"/>
      <c r="G106" s="26"/>
      <c r="H106" s="119"/>
      <c r="I106" s="105"/>
      <c r="K106" s="29"/>
      <c r="L106" s="21">
        <f>'WASP DATA'!A530</f>
        <v>42226.761899999998</v>
      </c>
      <c r="M106" s="72">
        <f>'WASP DATA'!AB530</f>
        <v>13.229993</v>
      </c>
      <c r="N106" s="31"/>
      <c r="O106" s="32"/>
      <c r="P106" s="115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99">
        <v>42227.44833796296</v>
      </c>
      <c r="B107" s="106">
        <v>2820</v>
      </c>
      <c r="C107" s="23">
        <f t="shared" si="1"/>
        <v>79.853939999999994</v>
      </c>
      <c r="D107" s="182"/>
      <c r="E107" s="23"/>
      <c r="F107" s="25"/>
      <c r="G107" s="26"/>
      <c r="H107" s="119"/>
      <c r="I107" s="105"/>
      <c r="K107" s="29"/>
      <c r="L107" s="21">
        <f>'WASP DATA'!A531</f>
        <v>42226.772400000002</v>
      </c>
      <c r="M107" s="72">
        <f>'WASP DATA'!AB531</f>
        <v>13.25606</v>
      </c>
      <c r="N107" s="31"/>
      <c r="O107" s="32"/>
      <c r="P107" s="115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99">
        <v>42227.458759895831</v>
      </c>
      <c r="B108" s="106">
        <v>2740</v>
      </c>
      <c r="C108" s="23">
        <f t="shared" si="1"/>
        <v>77.588579999999993</v>
      </c>
      <c r="D108" s="182">
        <v>87.459020999999993</v>
      </c>
      <c r="E108" s="23"/>
      <c r="F108" s="25"/>
      <c r="G108" s="26"/>
      <c r="H108" s="119"/>
      <c r="I108" s="105"/>
      <c r="K108" s="29"/>
      <c r="L108" s="21">
        <f>'WASP DATA'!A532</f>
        <v>42226.7811</v>
      </c>
      <c r="M108" s="72">
        <f>'WASP DATA'!AB532</f>
        <v>13.270111</v>
      </c>
      <c r="N108" s="31"/>
      <c r="O108" s="32"/>
      <c r="P108" s="115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99">
        <v>42227.469181828703</v>
      </c>
      <c r="B109" s="106">
        <v>2830</v>
      </c>
      <c r="C109" s="23">
        <f t="shared" si="1"/>
        <v>80.137109999999993</v>
      </c>
      <c r="D109" s="182"/>
      <c r="E109" s="23"/>
      <c r="F109" s="25"/>
      <c r="G109" s="26"/>
      <c r="H109" s="119"/>
      <c r="I109" s="105"/>
      <c r="K109" s="29"/>
      <c r="L109" s="21">
        <f>'WASP DATA'!A533</f>
        <v>42226.791599999997</v>
      </c>
      <c r="M109" s="72">
        <f>'WASP DATA'!AB533</f>
        <v>13.27773</v>
      </c>
      <c r="N109" s="31"/>
      <c r="O109" s="107"/>
      <c r="P109" s="115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99">
        <v>42227.479603761574</v>
      </c>
      <c r="B110" s="106">
        <v>2730</v>
      </c>
      <c r="C110" s="23">
        <f t="shared" si="1"/>
        <v>77.305409999999995</v>
      </c>
      <c r="D110" s="182">
        <v>198.52734000000004</v>
      </c>
      <c r="E110" s="23"/>
      <c r="F110" s="25"/>
      <c r="G110" s="26"/>
      <c r="H110" s="122"/>
      <c r="I110" s="106"/>
      <c r="K110" s="29"/>
      <c r="L110" s="21">
        <f>'WASP DATA'!A534</f>
        <v>42226.802100000001</v>
      </c>
      <c r="M110" s="72">
        <f>'WASP DATA'!AB534</f>
        <v>13.275214</v>
      </c>
      <c r="N110" s="31"/>
      <c r="O110" s="107"/>
      <c r="P110" s="115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99">
        <v>42227.490025694446</v>
      </c>
      <c r="B111" s="106">
        <v>2860</v>
      </c>
      <c r="C111" s="23">
        <f t="shared" si="1"/>
        <v>80.986620000000002</v>
      </c>
      <c r="E111" s="23"/>
      <c r="F111" s="25"/>
      <c r="G111" s="26"/>
      <c r="H111" s="122"/>
      <c r="I111" s="106"/>
      <c r="K111" s="29"/>
      <c r="L111" s="21">
        <f>'WASP DATA'!A535</f>
        <v>42226.810899999997</v>
      </c>
      <c r="M111" s="72">
        <f>'WASP DATA'!AB535</f>
        <v>13.26538</v>
      </c>
      <c r="N111" s="31"/>
      <c r="O111" s="107"/>
      <c r="P111" s="115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99">
        <v>42227.500447627317</v>
      </c>
      <c r="B112" s="106">
        <v>2740</v>
      </c>
      <c r="C112" s="23">
        <f t="shared" si="1"/>
        <v>77.588579999999993</v>
      </c>
      <c r="E112" s="23"/>
      <c r="F112" s="25"/>
      <c r="G112" s="26"/>
      <c r="H112" s="122"/>
      <c r="I112" s="106"/>
      <c r="K112" s="29"/>
      <c r="L112" s="21">
        <f>'WASP DATA'!A536</f>
        <v>42226.821400000001</v>
      </c>
      <c r="M112" s="72">
        <f>'WASP DATA'!AB536</f>
        <v>13.244301</v>
      </c>
      <c r="N112" s="31"/>
      <c r="O112" s="107"/>
      <c r="P112" s="115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99">
        <v>42227.510869560188</v>
      </c>
      <c r="B113" s="106">
        <v>2770</v>
      </c>
      <c r="C113" s="23">
        <f t="shared" si="1"/>
        <v>78.438090000000003</v>
      </c>
      <c r="E113" s="23"/>
      <c r="F113" s="25"/>
      <c r="G113" s="26"/>
      <c r="H113" s="122"/>
      <c r="I113" s="106"/>
      <c r="K113" s="29"/>
      <c r="L113" s="21">
        <f>'WASP DATA'!A537</f>
        <v>42226.831899999997</v>
      </c>
      <c r="M113" s="72">
        <f>'WASP DATA'!AB537</f>
        <v>13.213139999999999</v>
      </c>
      <c r="N113" s="31"/>
      <c r="O113" s="107"/>
      <c r="P113" s="115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99">
        <v>42227.521291493053</v>
      </c>
      <c r="B114" s="106">
        <v>2770</v>
      </c>
      <c r="C114" s="23">
        <f t="shared" si="1"/>
        <v>78.438090000000003</v>
      </c>
      <c r="E114" s="23"/>
      <c r="F114" s="25"/>
      <c r="G114" s="26"/>
      <c r="H114" s="122"/>
      <c r="I114" s="106"/>
      <c r="K114" s="29"/>
      <c r="L114" s="21">
        <f>'WASP DATA'!A538</f>
        <v>42226.842499999999</v>
      </c>
      <c r="M114" s="72">
        <f>'WASP DATA'!AB538</f>
        <v>13.171962000000001</v>
      </c>
      <c r="N114" s="31"/>
      <c r="O114" s="107"/>
      <c r="P114" s="115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99">
        <v>42227.531713425924</v>
      </c>
      <c r="B115" s="106">
        <v>2740</v>
      </c>
      <c r="C115" s="23">
        <f t="shared" si="1"/>
        <v>77.588579999999993</v>
      </c>
      <c r="E115" s="23"/>
      <c r="F115" s="25"/>
      <c r="G115" s="26"/>
      <c r="H115" s="122"/>
      <c r="I115" s="106"/>
      <c r="K115" s="29"/>
      <c r="L115" s="21">
        <f>'WASP DATA'!A539</f>
        <v>42226.851300000002</v>
      </c>
      <c r="M115" s="72">
        <f>'WASP DATA'!AB539</f>
        <v>13.130063</v>
      </c>
      <c r="N115" s="31"/>
      <c r="O115" s="107"/>
      <c r="P115" s="115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99">
        <v>42227.542135358795</v>
      </c>
      <c r="B116" s="106">
        <v>2770</v>
      </c>
      <c r="C116" s="23">
        <f t="shared" si="1"/>
        <v>78.438090000000003</v>
      </c>
      <c r="E116" s="23"/>
      <c r="F116" s="25"/>
      <c r="G116" s="26"/>
      <c r="H116" s="122"/>
      <c r="I116" s="106"/>
      <c r="K116" s="29"/>
      <c r="L116" s="21">
        <f>'WASP DATA'!A540</f>
        <v>42226.862000000001</v>
      </c>
      <c r="M116" s="72">
        <f>'WASP DATA'!AB540</f>
        <v>13.070779999999999</v>
      </c>
      <c r="N116" s="31"/>
      <c r="O116" s="107"/>
      <c r="P116" s="115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99">
        <v>42227.552557291667</v>
      </c>
      <c r="B117" s="106">
        <v>2790</v>
      </c>
      <c r="C117" s="23">
        <f t="shared" si="1"/>
        <v>79.004429999999999</v>
      </c>
      <c r="E117" s="23"/>
      <c r="F117" s="25"/>
      <c r="G117" s="26"/>
      <c r="H117" s="122"/>
      <c r="I117" s="106"/>
      <c r="K117" s="29"/>
      <c r="L117" s="21">
        <f>'WASP DATA'!A541</f>
        <v>42226.870799999997</v>
      </c>
      <c r="M117" s="72">
        <f>'WASP DATA'!AB541</f>
        <v>13.013971</v>
      </c>
      <c r="N117" s="31"/>
      <c r="O117" s="107"/>
      <c r="P117" s="115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99">
        <v>42227.562979224538</v>
      </c>
      <c r="B118" s="106">
        <v>2850</v>
      </c>
      <c r="C118" s="23">
        <f t="shared" si="1"/>
        <v>80.703449999999989</v>
      </c>
      <c r="E118" s="23"/>
      <c r="F118" s="25"/>
      <c r="G118" s="26"/>
      <c r="H118" s="122"/>
      <c r="I118" s="106"/>
      <c r="K118" s="29"/>
      <c r="L118" s="21">
        <f>'WASP DATA'!A542</f>
        <v>42226.881500000003</v>
      </c>
      <c r="M118" s="72">
        <f>'WASP DATA'!AB542</f>
        <v>12.937060000000001</v>
      </c>
      <c r="N118" s="31"/>
      <c r="O118" s="107"/>
      <c r="P118" s="115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99">
        <v>42227.57340115741</v>
      </c>
      <c r="B119" s="106">
        <v>2820</v>
      </c>
      <c r="C119" s="23">
        <f t="shared" si="1"/>
        <v>79.853939999999994</v>
      </c>
      <c r="E119" s="23"/>
      <c r="F119" s="25"/>
      <c r="G119" s="26"/>
      <c r="H119" s="122"/>
      <c r="I119" s="106"/>
      <c r="K119" s="29"/>
      <c r="L119" s="21">
        <f>'WASP DATA'!A543</f>
        <v>42226.892200000002</v>
      </c>
      <c r="M119" s="72">
        <f>'WASP DATA'!AB543</f>
        <v>12.850773</v>
      </c>
      <c r="N119" s="31"/>
      <c r="O119" s="107"/>
      <c r="P119" s="115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99">
        <v>42227.583823090281</v>
      </c>
      <c r="B120" s="106">
        <v>2850</v>
      </c>
      <c r="C120" s="23">
        <f t="shared" si="1"/>
        <v>80.703449999999989</v>
      </c>
      <c r="E120" s="23"/>
      <c r="F120" s="25"/>
      <c r="G120" s="26"/>
      <c r="H120" s="122"/>
      <c r="I120" s="106"/>
      <c r="K120" s="29"/>
      <c r="L120" s="21">
        <f>'WASP DATA'!A544</f>
        <v>42226.901100000003</v>
      </c>
      <c r="M120" s="72">
        <f>'WASP DATA'!AB544</f>
        <v>12.77187</v>
      </c>
      <c r="N120" s="31"/>
      <c r="O120" s="107"/>
      <c r="P120" s="115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99">
        <v>42227.594245023145</v>
      </c>
      <c r="B121" s="106">
        <v>2880</v>
      </c>
      <c r="C121" s="23">
        <f t="shared" si="1"/>
        <v>81.552959999999999</v>
      </c>
      <c r="E121" s="23"/>
      <c r="F121" s="25"/>
      <c r="G121" s="26"/>
      <c r="H121" s="122"/>
      <c r="I121" s="106"/>
      <c r="K121" s="29"/>
      <c r="L121" s="21">
        <f>'WASP DATA'!A545</f>
        <v>42226.911800000002</v>
      </c>
      <c r="M121" s="72">
        <f>'WASP DATA'!AB545</f>
        <v>12.668983000000001</v>
      </c>
      <c r="N121" s="31"/>
      <c r="O121" s="107"/>
      <c r="P121" s="115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99">
        <v>42227.604666956016</v>
      </c>
      <c r="B122" s="106">
        <v>2850</v>
      </c>
      <c r="C122" s="23">
        <f t="shared" si="1"/>
        <v>80.703449999999989</v>
      </c>
      <c r="E122" s="23"/>
      <c r="F122" s="25"/>
      <c r="G122" s="26"/>
      <c r="H122" s="122"/>
      <c r="I122" s="106"/>
      <c r="K122" s="29"/>
      <c r="L122" s="21">
        <f>'WASP DATA'!A546</f>
        <v>42226.922500000001</v>
      </c>
      <c r="M122" s="72">
        <f>'WASP DATA'!AB546</f>
        <v>12.557383</v>
      </c>
      <c r="N122" s="31"/>
      <c r="O122" s="107"/>
      <c r="P122" s="115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99">
        <v>42227.61509259259</v>
      </c>
      <c r="B123" s="106">
        <v>2860</v>
      </c>
      <c r="C123" s="23">
        <f t="shared" si="1"/>
        <v>80.986620000000002</v>
      </c>
      <c r="E123" s="23"/>
      <c r="F123" s="25"/>
      <c r="G123" s="26"/>
      <c r="H123" s="122"/>
      <c r="I123" s="106"/>
      <c r="K123" s="29"/>
      <c r="L123" s="21">
        <f>'WASP DATA'!A547</f>
        <v>42226.931499999999</v>
      </c>
      <c r="M123" s="72">
        <f>'WASP DATA'!AB547</f>
        <v>12.457921000000001</v>
      </c>
      <c r="N123" s="31"/>
      <c r="O123" s="107"/>
      <c r="P123" s="115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99">
        <v>42227.625510821759</v>
      </c>
      <c r="B124" s="117">
        <v>2890</v>
      </c>
      <c r="C124" s="23">
        <f t="shared" si="1"/>
        <v>81.836129999999997</v>
      </c>
      <c r="E124" s="23"/>
      <c r="F124" s="25"/>
      <c r="G124" s="26"/>
      <c r="H124" s="122"/>
      <c r="I124" s="106"/>
      <c r="K124" s="29"/>
      <c r="L124" s="21">
        <f>'WASP DATA'!A548</f>
        <v>42226.942300000002</v>
      </c>
      <c r="M124" s="72">
        <f>'WASP DATA'!AB548</f>
        <v>12.33107</v>
      </c>
      <c r="N124" s="31"/>
      <c r="O124" s="107"/>
      <c r="P124" s="115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99">
        <v>42227.635932754631</v>
      </c>
      <c r="B125" s="117">
        <v>2800</v>
      </c>
      <c r="C125" s="23">
        <f t="shared" si="1"/>
        <v>79.287599999999998</v>
      </c>
      <c r="E125" s="23"/>
      <c r="F125" s="25"/>
      <c r="G125" s="26"/>
      <c r="H125" s="122"/>
      <c r="I125" s="106"/>
      <c r="K125" s="29"/>
      <c r="L125" s="21">
        <f>'WASP DATA'!A549</f>
        <v>42226.951300000001</v>
      </c>
      <c r="M125" s="72">
        <f>'WASP DATA'!AB549</f>
        <v>12.21931</v>
      </c>
      <c r="N125" s="31"/>
      <c r="O125" s="107"/>
      <c r="P125" s="115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99">
        <v>42227.646354687502</v>
      </c>
      <c r="B126" s="117">
        <v>2830</v>
      </c>
      <c r="C126" s="23">
        <f t="shared" si="1"/>
        <v>80.137109999999993</v>
      </c>
      <c r="E126" s="23"/>
      <c r="F126" s="25"/>
      <c r="G126" s="26"/>
      <c r="H126" s="122"/>
      <c r="I126" s="106"/>
      <c r="K126" s="29"/>
      <c r="L126" s="21">
        <f>'WASP DATA'!A550</f>
        <v>42226.962099999997</v>
      </c>
      <c r="M126" s="72">
        <f>'WASP DATA'!AB550</f>
        <v>12.078224000000001</v>
      </c>
      <c r="N126" s="31"/>
      <c r="O126" s="107"/>
      <c r="P126" s="115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99">
        <v>42227.656776620373</v>
      </c>
      <c r="B127" s="136">
        <v>2770</v>
      </c>
      <c r="C127" s="23">
        <f t="shared" si="1"/>
        <v>78.438090000000003</v>
      </c>
      <c r="E127" s="23"/>
      <c r="F127" s="25"/>
      <c r="G127" s="26"/>
      <c r="H127" s="122"/>
      <c r="I127" s="106"/>
      <c r="K127" s="29"/>
      <c r="L127" s="21">
        <f>'WASP DATA'!A551</f>
        <v>42226.971100000002</v>
      </c>
      <c r="M127" s="72">
        <f>'WASP DATA'!AB551</f>
        <v>11.955069999999999</v>
      </c>
      <c r="N127" s="31"/>
      <c r="O127" s="107"/>
      <c r="P127" s="115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196">
        <v>42227.666666666664</v>
      </c>
      <c r="B128" s="197">
        <v>2380</v>
      </c>
      <c r="C128" s="23">
        <f t="shared" si="1"/>
        <v>67.394459999999995</v>
      </c>
      <c r="E128" s="23"/>
      <c r="F128" s="25"/>
      <c r="G128" s="26"/>
      <c r="H128" s="122"/>
      <c r="I128" s="106"/>
      <c r="K128" s="29"/>
      <c r="L128" s="21">
        <f>'WASP DATA'!A552</f>
        <v>42226.982000000004</v>
      </c>
      <c r="M128" s="72">
        <f>'WASP DATA'!AB552</f>
        <v>11.80087</v>
      </c>
      <c r="N128" s="31"/>
      <c r="O128" s="107"/>
      <c r="P128" s="115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129">
        <v>42227.677083333336</v>
      </c>
      <c r="B129" s="97">
        <v>2410</v>
      </c>
      <c r="C129" s="23">
        <f t="shared" si="1"/>
        <v>68.24396999999999</v>
      </c>
      <c r="E129" s="23"/>
      <c r="F129" s="25"/>
      <c r="G129" s="26"/>
      <c r="H129" s="122"/>
      <c r="I129" s="106"/>
      <c r="K129" s="29"/>
      <c r="L129" s="21">
        <f>'WASP DATA'!A553</f>
        <v>42226.991000000002</v>
      </c>
      <c r="M129" s="72">
        <f>'WASP DATA'!AB553</f>
        <v>11.66728</v>
      </c>
      <c r="N129" s="31"/>
      <c r="O129" s="107"/>
      <c r="P129" s="115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129">
        <v>42227.6875</v>
      </c>
      <c r="B130" s="97">
        <v>2350</v>
      </c>
      <c r="C130" s="23">
        <f t="shared" si="1"/>
        <v>66.54495</v>
      </c>
      <c r="E130" s="23"/>
      <c r="F130" s="25"/>
      <c r="G130" s="26"/>
      <c r="H130" s="122"/>
      <c r="I130" s="106"/>
      <c r="K130" s="29"/>
      <c r="L130" s="21">
        <f>'WASP DATA'!A554</f>
        <v>42227.001900000003</v>
      </c>
      <c r="M130" s="72">
        <f>'WASP DATA'!AB554</f>
        <v>11.501174000000001</v>
      </c>
      <c r="N130" s="31"/>
      <c r="O130" s="107"/>
      <c r="P130" s="115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129">
        <v>42227.697916666664</v>
      </c>
      <c r="B131" s="97">
        <v>2350</v>
      </c>
      <c r="C131" s="23">
        <f t="shared" si="1"/>
        <v>66.54495</v>
      </c>
      <c r="E131" s="23"/>
      <c r="F131" s="25"/>
      <c r="G131" s="26"/>
      <c r="H131" s="122"/>
      <c r="I131" s="106"/>
      <c r="K131" s="29"/>
      <c r="L131" s="21">
        <f>'WASP DATA'!A555</f>
        <v>42227.010999999999</v>
      </c>
      <c r="M131" s="72">
        <f>'WASP DATA'!AB555</f>
        <v>11.358180000000001</v>
      </c>
      <c r="N131" s="31"/>
      <c r="O131" s="107"/>
      <c r="P131" s="115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129">
        <v>42227.708333333336</v>
      </c>
      <c r="B132" s="97">
        <v>2330</v>
      </c>
      <c r="C132" s="23">
        <f t="shared" ref="C132:C195" si="2">B132*0.028317</f>
        <v>65.978610000000003</v>
      </c>
      <c r="E132" s="23"/>
      <c r="F132" s="25"/>
      <c r="G132" s="26"/>
      <c r="H132" s="122"/>
      <c r="I132" s="106"/>
      <c r="K132" s="29"/>
      <c r="L132" s="21">
        <f>'WASP DATA'!A556</f>
        <v>42227.021999999997</v>
      </c>
      <c r="M132" s="72">
        <f>'WASP DATA'!AB556</f>
        <v>11.181430000000001</v>
      </c>
      <c r="N132" s="31"/>
      <c r="O132" s="107"/>
      <c r="P132" s="115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129">
        <v>42227.71875</v>
      </c>
      <c r="B133" s="97">
        <v>2410</v>
      </c>
      <c r="C133" s="23">
        <f t="shared" si="2"/>
        <v>68.24396999999999</v>
      </c>
      <c r="E133" s="23"/>
      <c r="F133" s="25"/>
      <c r="G133" s="26"/>
      <c r="H133" s="122"/>
      <c r="I133" s="106"/>
      <c r="K133" s="29"/>
      <c r="L133" s="21">
        <f>'WASP DATA'!A557</f>
        <v>42227.0311</v>
      </c>
      <c r="M133" s="72">
        <f>'WASP DATA'!AB557</f>
        <v>11.030099999999999</v>
      </c>
      <c r="N133" s="31"/>
      <c r="O133" s="107"/>
      <c r="P133" s="115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129">
        <v>42227.729166666664</v>
      </c>
      <c r="B134" s="97">
        <v>2330</v>
      </c>
      <c r="C134" s="23">
        <f t="shared" si="2"/>
        <v>65.978610000000003</v>
      </c>
      <c r="E134" s="23"/>
      <c r="F134" s="25"/>
      <c r="G134" s="26"/>
      <c r="H134" s="122"/>
      <c r="I134" s="106"/>
      <c r="K134" s="29"/>
      <c r="L134" s="21">
        <f>'WASP DATA'!A558</f>
        <v>42227.042099999999</v>
      </c>
      <c r="M134" s="72">
        <f>'WASP DATA'!AB558</f>
        <v>10.843999999999999</v>
      </c>
      <c r="N134" s="31"/>
      <c r="O134" s="107"/>
      <c r="P134" s="115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129">
        <v>42227.739583333336</v>
      </c>
      <c r="B135" s="97">
        <v>2330</v>
      </c>
      <c r="C135" s="23">
        <f t="shared" si="2"/>
        <v>65.978610000000003</v>
      </c>
      <c r="E135" s="23"/>
      <c r="F135" s="25"/>
      <c r="G135" s="26"/>
      <c r="H135" s="122"/>
      <c r="I135" s="106"/>
      <c r="K135" s="29"/>
      <c r="L135" s="21">
        <f>'WASP DATA'!A559</f>
        <v>42227.051299999999</v>
      </c>
      <c r="M135" s="72">
        <f>'WASP DATA'!AB559</f>
        <v>10.685433</v>
      </c>
      <c r="N135" s="31"/>
      <c r="O135" s="107"/>
      <c r="P135" s="115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129">
        <v>42227.75</v>
      </c>
      <c r="B136" s="97">
        <v>2270</v>
      </c>
      <c r="C136" s="23">
        <f t="shared" si="2"/>
        <v>64.279589999999999</v>
      </c>
      <c r="E136" s="23"/>
      <c r="F136" s="25"/>
      <c r="G136" s="26"/>
      <c r="H136" s="122"/>
      <c r="I136" s="106"/>
      <c r="K136" s="29"/>
      <c r="L136" s="21">
        <f>'WASP DATA'!A560</f>
        <v>42227.062299999998</v>
      </c>
      <c r="M136" s="72">
        <f>'WASP DATA'!AB560</f>
        <v>10.49132</v>
      </c>
      <c r="N136" s="31"/>
      <c r="O136" s="107"/>
      <c r="P136" s="115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129">
        <v>42227.760416666664</v>
      </c>
      <c r="B137" s="97">
        <v>2260</v>
      </c>
      <c r="C137" s="23">
        <f t="shared" si="2"/>
        <v>63.996419999999993</v>
      </c>
      <c r="E137" s="23"/>
      <c r="F137" s="25"/>
      <c r="G137" s="26"/>
      <c r="H137" s="122"/>
      <c r="I137" s="106"/>
      <c r="K137" s="29"/>
      <c r="L137" s="21">
        <f>'WASP DATA'!A561</f>
        <v>42227.071499999998</v>
      </c>
      <c r="M137" s="72">
        <f>'WASP DATA'!AB561</f>
        <v>10.326631000000001</v>
      </c>
      <c r="N137" s="31"/>
      <c r="O137" s="107"/>
      <c r="P137" s="115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129">
        <v>42227.770833333336</v>
      </c>
      <c r="B138" s="97">
        <v>2320</v>
      </c>
      <c r="C138" s="23">
        <f t="shared" si="2"/>
        <v>65.695439999999991</v>
      </c>
      <c r="E138" s="23"/>
      <c r="F138" s="25"/>
      <c r="G138" s="26"/>
      <c r="H138" s="122"/>
      <c r="I138" s="106"/>
      <c r="K138" s="29"/>
      <c r="L138" s="21">
        <f>'WASP DATA'!A562</f>
        <v>42227.080800000003</v>
      </c>
      <c r="M138" s="72">
        <f>'WASP DATA'!AB562</f>
        <v>10.15953</v>
      </c>
      <c r="N138" s="31"/>
      <c r="O138" s="107"/>
      <c r="P138" s="115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129">
        <v>42227.78125</v>
      </c>
      <c r="B139" s="97">
        <v>2350</v>
      </c>
      <c r="C139" s="23">
        <f t="shared" si="2"/>
        <v>66.54495</v>
      </c>
      <c r="E139" s="23"/>
      <c r="F139" s="25"/>
      <c r="G139" s="26"/>
      <c r="H139" s="122"/>
      <c r="I139" s="106"/>
      <c r="K139" s="29"/>
      <c r="L139" s="21">
        <f>'WASP DATA'!A563</f>
        <v>42227.091899999999</v>
      </c>
      <c r="M139" s="72">
        <f>'WASP DATA'!AB563</f>
        <v>9.9561360000000008</v>
      </c>
      <c r="N139" s="31"/>
      <c r="O139" s="107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129">
        <v>42227.791666666664</v>
      </c>
      <c r="B140" s="97">
        <v>2250</v>
      </c>
      <c r="C140" s="23">
        <f t="shared" si="2"/>
        <v>63.713249999999995</v>
      </c>
      <c r="E140" s="23"/>
      <c r="F140" s="25"/>
      <c r="G140" s="26"/>
      <c r="H140" s="122"/>
      <c r="I140" s="106"/>
      <c r="K140" s="29"/>
      <c r="L140" s="21">
        <f>'WASP DATA'!A564</f>
        <v>42227.1011</v>
      </c>
      <c r="M140" s="72">
        <f>'WASP DATA'!AB564</f>
        <v>9.7845200999999999</v>
      </c>
      <c r="N140" s="31"/>
      <c r="O140" s="107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129">
        <v>42227.802083333336</v>
      </c>
      <c r="B141" s="97">
        <v>2350</v>
      </c>
      <c r="C141" s="23">
        <f t="shared" si="2"/>
        <v>66.54495</v>
      </c>
      <c r="E141" s="23"/>
      <c r="F141" s="25"/>
      <c r="G141" s="26"/>
      <c r="H141" s="122"/>
      <c r="I141" s="106"/>
      <c r="K141" s="29"/>
      <c r="L141" s="21">
        <f>'WASP DATA'!A565</f>
        <v>42227.112300000001</v>
      </c>
      <c r="M141" s="72">
        <f>'WASP DATA'!AB565</f>
        <v>9.5763730999999996</v>
      </c>
      <c r="N141" s="31"/>
      <c r="O141" s="107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129">
        <v>42227.8125</v>
      </c>
      <c r="B142" s="97">
        <v>2380</v>
      </c>
      <c r="C142" s="23">
        <f t="shared" si="2"/>
        <v>67.394459999999995</v>
      </c>
      <c r="E142" s="23"/>
      <c r="F142" s="25"/>
      <c r="G142" s="26"/>
      <c r="H142" s="122"/>
      <c r="I142" s="106"/>
      <c r="K142" s="29"/>
      <c r="L142" s="21">
        <f>'WASP DATA'!A566</f>
        <v>42227.121599999999</v>
      </c>
      <c r="M142" s="72">
        <f>'WASP DATA'!AB566</f>
        <v>9.4013340000000003</v>
      </c>
      <c r="N142" s="31"/>
      <c r="O142" s="131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129">
        <v>42227.822916666664</v>
      </c>
      <c r="B143" s="97">
        <v>2380</v>
      </c>
      <c r="C143" s="23">
        <f t="shared" si="2"/>
        <v>67.394459999999995</v>
      </c>
      <c r="E143" s="23"/>
      <c r="F143" s="25"/>
      <c r="G143" s="26"/>
      <c r="H143" s="122"/>
      <c r="I143" s="106"/>
      <c r="K143" s="29"/>
      <c r="L143" s="21">
        <f>'WASP DATA'!A567</f>
        <v>42227.130899999996</v>
      </c>
      <c r="M143" s="72">
        <f>'WASP DATA'!AB567</f>
        <v>9.2250899999999998</v>
      </c>
      <c r="N143" s="31"/>
      <c r="O143" s="131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129">
        <v>42227.833333333336</v>
      </c>
      <c r="B144" s="97">
        <v>2350</v>
      </c>
      <c r="C144" s="23">
        <f t="shared" si="2"/>
        <v>66.54495</v>
      </c>
      <c r="E144" s="23"/>
      <c r="F144" s="25"/>
      <c r="G144" s="26"/>
      <c r="H144" s="122"/>
      <c r="I144" s="106"/>
      <c r="K144" s="29"/>
      <c r="L144" s="21">
        <f>'WASP DATA'!A568</f>
        <v>42227.142099999997</v>
      </c>
      <c r="M144" s="72">
        <f>'WASP DATA'!AB568</f>
        <v>9.0123119999999997</v>
      </c>
      <c r="N144" s="31"/>
      <c r="O144" s="131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129">
        <v>42227.84375</v>
      </c>
      <c r="B145" s="97">
        <v>4050</v>
      </c>
      <c r="C145" s="23">
        <f t="shared" si="2"/>
        <v>114.68384999999999</v>
      </c>
      <c r="E145" s="23"/>
      <c r="F145" s="25"/>
      <c r="G145" s="26"/>
      <c r="H145" s="122"/>
      <c r="I145" s="106"/>
      <c r="K145" s="29"/>
      <c r="L145" s="21">
        <f>'WASP DATA'!A569</f>
        <v>42227.1515</v>
      </c>
      <c r="M145" s="72">
        <f>'WASP DATA'!AB569</f>
        <v>8.8341721999999994</v>
      </c>
      <c r="N145" s="31"/>
      <c r="O145" s="131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129">
        <v>42227.854166666664</v>
      </c>
      <c r="B146" s="97">
        <v>5430</v>
      </c>
      <c r="C146" s="23">
        <f t="shared" si="2"/>
        <v>153.76130999999998</v>
      </c>
      <c r="E146" s="23"/>
      <c r="F146" s="25"/>
      <c r="G146" s="26"/>
      <c r="H146" s="122"/>
      <c r="I146" s="106"/>
      <c r="K146" s="29"/>
      <c r="L146" s="21">
        <f>'WASP DATA'!A570</f>
        <v>42227.160900000003</v>
      </c>
      <c r="M146" s="72">
        <f>'WASP DATA'!AB570</f>
        <v>8.6555003999999993</v>
      </c>
      <c r="N146" s="31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129">
        <v>42227.864583333336</v>
      </c>
      <c r="B147" s="97">
        <v>5340</v>
      </c>
      <c r="C147" s="23">
        <f t="shared" si="2"/>
        <v>151.21277999999998</v>
      </c>
      <c r="E147" s="23"/>
      <c r="F147" s="25"/>
      <c r="G147" s="26"/>
      <c r="H147" s="122"/>
      <c r="I147" s="106"/>
      <c r="K147" s="29"/>
      <c r="L147" s="21">
        <f>'WASP DATA'!A571</f>
        <v>42227.172100000003</v>
      </c>
      <c r="M147" s="72">
        <f>'WASP DATA'!AB571</f>
        <v>8.4406789999999994</v>
      </c>
      <c r="N147" s="31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129">
        <v>42227.875</v>
      </c>
      <c r="B148" s="97">
        <v>4770</v>
      </c>
      <c r="C148" s="23">
        <f t="shared" si="2"/>
        <v>135.07209</v>
      </c>
      <c r="E148" s="23"/>
      <c r="F148" s="25"/>
      <c r="G148" s="26"/>
      <c r="H148" s="122"/>
      <c r="I148" s="106"/>
      <c r="K148" s="29"/>
      <c r="L148" s="21">
        <f>'WASP DATA'!A572</f>
        <v>42227.181499999999</v>
      </c>
      <c r="M148" s="72">
        <f>'WASP DATA'!AB572</f>
        <v>8.2615432000000002</v>
      </c>
      <c r="N148" s="31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129">
        <v>42227.885416666664</v>
      </c>
      <c r="B149" s="97">
        <v>4390</v>
      </c>
      <c r="C149" s="23">
        <f t="shared" si="2"/>
        <v>124.31162999999999</v>
      </c>
      <c r="E149" s="23"/>
      <c r="F149" s="25"/>
      <c r="G149" s="26"/>
      <c r="H149" s="122"/>
      <c r="I149" s="106"/>
      <c r="K149" s="29"/>
      <c r="L149" s="21">
        <f>'WASP DATA'!A573</f>
        <v>42227.190999999999</v>
      </c>
      <c r="M149" s="72">
        <f>'WASP DATA'!AB573</f>
        <v>8.0825042000000007</v>
      </c>
      <c r="N149" s="31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129">
        <v>42227.895833333336</v>
      </c>
      <c r="B150" s="97">
        <v>4200</v>
      </c>
      <c r="C150" s="23">
        <f t="shared" si="2"/>
        <v>118.9314</v>
      </c>
      <c r="E150" s="23"/>
      <c r="F150" s="25"/>
      <c r="G150" s="26"/>
      <c r="H150" s="122"/>
      <c r="I150" s="106"/>
      <c r="K150" s="29"/>
      <c r="L150" s="21">
        <f>'WASP DATA'!A574</f>
        <v>42227.202299999997</v>
      </c>
      <c r="M150" s="72">
        <f>'WASP DATA'!AB574</f>
        <v>7.8680430000000001</v>
      </c>
      <c r="N150" s="31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129">
        <v>42227.90625</v>
      </c>
      <c r="B151" s="97">
        <v>4160</v>
      </c>
      <c r="C151" s="23">
        <f t="shared" si="2"/>
        <v>117.79871999999999</v>
      </c>
      <c r="E151" s="23"/>
      <c r="F151" s="25"/>
      <c r="G151" s="26"/>
      <c r="H151" s="122"/>
      <c r="I151" s="106"/>
      <c r="K151" s="29"/>
      <c r="L151" s="21">
        <f>'WASP DATA'!A575</f>
        <v>42227.211799999997</v>
      </c>
      <c r="M151" s="72">
        <f>'WASP DATA'!AB575</f>
        <v>7.6898569999999999</v>
      </c>
      <c r="N151" s="31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129">
        <v>42227.916666666664</v>
      </c>
      <c r="B152" s="97">
        <v>4010</v>
      </c>
      <c r="C152" s="23">
        <f t="shared" si="2"/>
        <v>113.55117</v>
      </c>
      <c r="E152" s="23"/>
      <c r="F152" s="25"/>
      <c r="G152" s="26"/>
      <c r="H152" s="122"/>
      <c r="I152" s="106"/>
      <c r="K152" s="29"/>
      <c r="L152" s="21">
        <f>'WASP DATA'!A576</f>
        <v>42227.221299999997</v>
      </c>
      <c r="M152" s="72">
        <f>'WASP DATA'!AB576</f>
        <v>7.5123369999999996</v>
      </c>
      <c r="N152" s="31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129">
        <v>42227.927083333336</v>
      </c>
      <c r="B153" s="97">
        <v>3730</v>
      </c>
      <c r="C153" s="23">
        <f t="shared" si="2"/>
        <v>105.62240999999999</v>
      </c>
      <c r="E153" s="23"/>
      <c r="F153" s="25"/>
      <c r="G153" s="26"/>
      <c r="H153" s="125"/>
      <c r="I153" s="33"/>
      <c r="K153" s="29"/>
      <c r="L153" s="21">
        <f>'WASP DATA'!A577</f>
        <v>42227.230900000002</v>
      </c>
      <c r="M153" s="72">
        <f>'WASP DATA'!AB577</f>
        <v>7.3356490000000001</v>
      </c>
      <c r="N153" s="31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129">
        <v>42227.9375</v>
      </c>
      <c r="B154" s="97">
        <v>3610</v>
      </c>
      <c r="C154" s="23">
        <f t="shared" si="2"/>
        <v>102.22436999999999</v>
      </c>
      <c r="D154" s="22"/>
      <c r="E154" s="23"/>
      <c r="F154" s="25"/>
      <c r="G154" s="26"/>
      <c r="H154" s="125"/>
      <c r="I154" s="33"/>
      <c r="K154" s="29"/>
      <c r="L154" s="21">
        <f>'WASP DATA'!A578</f>
        <v>42227.242299999998</v>
      </c>
      <c r="M154" s="72">
        <f>'WASP DATA'!AB578</f>
        <v>7.1249460999999998</v>
      </c>
      <c r="N154" s="31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129">
        <v>42227.947916666664</v>
      </c>
      <c r="B155" s="97">
        <v>3510</v>
      </c>
      <c r="C155" s="23">
        <f t="shared" si="2"/>
        <v>99.392669999999995</v>
      </c>
      <c r="D155" s="22"/>
      <c r="E155" s="23"/>
      <c r="F155" s="25"/>
      <c r="G155" s="26"/>
      <c r="H155" s="125"/>
      <c r="I155" s="33"/>
      <c r="K155" s="29"/>
      <c r="L155" s="21">
        <f>'WASP DATA'!A579</f>
        <v>42227.251900000003</v>
      </c>
      <c r="M155" s="72">
        <f>'WASP DATA'!AB579</f>
        <v>6.9506430000000003</v>
      </c>
      <c r="N155" s="31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129">
        <v>42227.958333333336</v>
      </c>
      <c r="B156" s="97">
        <v>3350</v>
      </c>
      <c r="C156" s="23">
        <f t="shared" si="2"/>
        <v>94.861949999999993</v>
      </c>
      <c r="D156" s="22"/>
      <c r="E156" s="23"/>
      <c r="F156" s="25"/>
      <c r="G156" s="26"/>
      <c r="H156" s="125"/>
      <c r="I156" s="33"/>
      <c r="K156" s="29"/>
      <c r="L156" s="21">
        <f>'WASP DATA'!A580</f>
        <v>42227.261400000003</v>
      </c>
      <c r="M156" s="72">
        <f>'WASP DATA'!AB580</f>
        <v>6.7776620000000003</v>
      </c>
      <c r="N156" s="31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129">
        <v>42227.96875</v>
      </c>
      <c r="B157" s="97">
        <v>3300</v>
      </c>
      <c r="C157" s="23">
        <f t="shared" si="2"/>
        <v>93.446100000000001</v>
      </c>
      <c r="D157" s="22"/>
      <c r="E157" s="23"/>
      <c r="F157" s="25"/>
      <c r="G157" s="26"/>
      <c r="H157" s="125"/>
      <c r="I157" s="33"/>
      <c r="K157" s="29"/>
      <c r="L157" s="21">
        <f>'WASP DATA'!A581</f>
        <v>42227.271000000001</v>
      </c>
      <c r="M157" s="72">
        <f>'WASP DATA'!AB581</f>
        <v>6.6061433999999997</v>
      </c>
      <c r="N157" s="31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129">
        <v>42227.979166666664</v>
      </c>
      <c r="B158" s="97">
        <v>3180</v>
      </c>
      <c r="C158" s="23">
        <f t="shared" si="2"/>
        <v>90.048059999999992</v>
      </c>
      <c r="D158" s="22"/>
      <c r="E158" s="23"/>
      <c r="F158" s="25"/>
      <c r="G158" s="26"/>
      <c r="H158" s="125"/>
      <c r="I158" s="33"/>
      <c r="K158" s="29"/>
      <c r="L158" s="21">
        <f>'WASP DATA'!A582</f>
        <v>42227.280700000003</v>
      </c>
      <c r="M158" s="72">
        <f>'WASP DATA'!AB582</f>
        <v>6.4362219999999999</v>
      </c>
      <c r="N158" s="31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129">
        <v>42227.989583333336</v>
      </c>
      <c r="B159" s="97">
        <v>3120</v>
      </c>
      <c r="C159" s="23">
        <f t="shared" si="2"/>
        <v>88.349039999999988</v>
      </c>
      <c r="D159" s="22"/>
      <c r="E159" s="23"/>
      <c r="F159" s="25"/>
      <c r="G159" s="26"/>
      <c r="H159" s="125"/>
      <c r="I159" s="33"/>
      <c r="K159" s="29"/>
      <c r="L159" s="21">
        <f>'WASP DATA'!A583</f>
        <v>42227.292200000004</v>
      </c>
      <c r="M159" s="72">
        <f>'WASP DATA'!AB583</f>
        <v>6.234604</v>
      </c>
      <c r="N159" s="31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129">
        <v>42228</v>
      </c>
      <c r="B160" s="97">
        <v>3140</v>
      </c>
      <c r="C160" s="23">
        <f t="shared" si="2"/>
        <v>88.915379999999999</v>
      </c>
      <c r="D160" s="22"/>
      <c r="E160" s="23"/>
      <c r="F160" s="25"/>
      <c r="G160" s="26"/>
      <c r="H160" s="125"/>
      <c r="I160" s="33"/>
      <c r="K160" s="29"/>
      <c r="L160" s="21">
        <f>'WASP DATA'!A584</f>
        <v>42227.301899999999</v>
      </c>
      <c r="M160" s="72">
        <f>'WASP DATA'!AB584</f>
        <v>6.0686400000000003</v>
      </c>
      <c r="N160" s="31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129">
        <v>42228.010416666664</v>
      </c>
      <c r="B161" s="97">
        <v>3140</v>
      </c>
      <c r="C161" s="23">
        <f t="shared" si="2"/>
        <v>88.915379999999999</v>
      </c>
      <c r="D161" s="22"/>
      <c r="E161" s="23"/>
      <c r="F161" s="25"/>
      <c r="G161" s="26"/>
      <c r="H161" s="125"/>
      <c r="I161" s="33"/>
      <c r="K161" s="29"/>
      <c r="L161" s="21">
        <f>'WASP DATA'!A585</f>
        <v>42227.311600000001</v>
      </c>
      <c r="M161" s="72">
        <f>'WASP DATA'!AB585</f>
        <v>5.9046630000000002</v>
      </c>
      <c r="N161" s="31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129">
        <v>42228.020833333336</v>
      </c>
      <c r="B162" s="97">
        <v>3120</v>
      </c>
      <c r="C162" s="23">
        <f t="shared" si="2"/>
        <v>88.349039999999988</v>
      </c>
      <c r="D162" s="22"/>
      <c r="E162" s="23"/>
      <c r="F162" s="25"/>
      <c r="G162" s="26"/>
      <c r="H162" s="125"/>
      <c r="I162" s="33"/>
      <c r="K162" s="29"/>
      <c r="L162" s="21">
        <f>'WASP DATA'!A586</f>
        <v>42227.321300000003</v>
      </c>
      <c r="M162" s="72">
        <f>'WASP DATA'!AB586</f>
        <v>5.7427840000000003</v>
      </c>
      <c r="N162" s="31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129">
        <v>42228.03125</v>
      </c>
      <c r="B163" s="97">
        <v>3230</v>
      </c>
      <c r="C163" s="23">
        <f t="shared" si="2"/>
        <v>91.463909999999998</v>
      </c>
      <c r="D163" s="22"/>
      <c r="E163" s="23"/>
      <c r="F163" s="25"/>
      <c r="G163" s="26"/>
      <c r="H163" s="125"/>
      <c r="I163" s="33"/>
      <c r="K163" s="29"/>
      <c r="L163" s="21">
        <f>'WASP DATA'!A587</f>
        <v>42227.330999999998</v>
      </c>
      <c r="M163" s="72">
        <f>'WASP DATA'!AB587</f>
        <v>5.5831059999999999</v>
      </c>
      <c r="N163" s="31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129">
        <v>42228.041666666664</v>
      </c>
      <c r="B164" s="97">
        <v>3270</v>
      </c>
      <c r="C164" s="23">
        <f t="shared" si="2"/>
        <v>92.596589999999992</v>
      </c>
      <c r="D164" s="22"/>
      <c r="E164" s="23"/>
      <c r="F164" s="25"/>
      <c r="G164" s="26"/>
      <c r="H164" s="125"/>
      <c r="I164" s="33"/>
      <c r="K164" s="29"/>
      <c r="L164" s="21">
        <f>'WASP DATA'!A588</f>
        <v>42227.340700000001</v>
      </c>
      <c r="M164" s="72">
        <f>'WASP DATA'!AB588</f>
        <v>5.4257249999999999</v>
      </c>
      <c r="N164" s="31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129">
        <v>42228.052083333336</v>
      </c>
      <c r="B165" s="97">
        <v>3290</v>
      </c>
      <c r="C165" s="23">
        <f t="shared" si="2"/>
        <v>93.162929999999989</v>
      </c>
      <c r="D165" s="22"/>
      <c r="E165" s="23"/>
      <c r="F165" s="25"/>
      <c r="G165" s="26"/>
      <c r="H165" s="125"/>
      <c r="I165" s="33"/>
      <c r="K165" s="29"/>
      <c r="L165" s="21">
        <f>'WASP DATA'!A589</f>
        <v>42227.352400000003</v>
      </c>
      <c r="M165" s="72">
        <f>'WASP DATA'!AB589</f>
        <v>5.2400320999999996</v>
      </c>
      <c r="N165" s="31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129">
        <v>42228.0625</v>
      </c>
      <c r="B166" s="97">
        <v>3320</v>
      </c>
      <c r="C166" s="23">
        <f t="shared" si="2"/>
        <v>94.012439999999998</v>
      </c>
      <c r="D166" s="22">
        <v>196.721905168831</v>
      </c>
      <c r="G166" s="26"/>
      <c r="H166" s="125"/>
      <c r="I166" s="33"/>
      <c r="K166" s="29"/>
      <c r="L166" s="21">
        <f>'WASP DATA'!A590</f>
        <v>42227.362200000003</v>
      </c>
      <c r="M166" s="72">
        <f>'WASP DATA'!AB590</f>
        <v>5.0880222000000002</v>
      </c>
      <c r="N166" s="31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129">
        <v>42228.072916666664</v>
      </c>
      <c r="B167" s="97">
        <v>3170</v>
      </c>
      <c r="C167" s="23">
        <f t="shared" si="2"/>
        <v>89.764889999999994</v>
      </c>
      <c r="D167" s="22">
        <v>59</v>
      </c>
      <c r="G167" s="26"/>
      <c r="H167" s="125"/>
      <c r="I167" s="33"/>
      <c r="K167" s="29"/>
      <c r="L167" s="21">
        <f>'WASP DATA'!A591</f>
        <v>42227.372000000003</v>
      </c>
      <c r="M167" s="72">
        <f>'WASP DATA'!AB591</f>
        <v>4.9385814000000003</v>
      </c>
      <c r="N167" s="31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129">
        <v>42228.083333333336</v>
      </c>
      <c r="B168" s="97">
        <v>3180</v>
      </c>
      <c r="C168" s="23">
        <f t="shared" si="2"/>
        <v>90.048059999999992</v>
      </c>
      <c r="D168" s="22">
        <v>198.52734000000004</v>
      </c>
      <c r="G168" s="26"/>
      <c r="H168" s="125"/>
      <c r="I168" s="33"/>
      <c r="K168" s="29"/>
      <c r="L168" s="21">
        <f>'WASP DATA'!A592</f>
        <v>42227.381800000003</v>
      </c>
      <c r="M168" s="72">
        <f>'WASP DATA'!AB592</f>
        <v>4.7917813999999996</v>
      </c>
      <c r="N168" s="31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129">
        <v>42228.09375</v>
      </c>
      <c r="B169" s="97">
        <v>3080</v>
      </c>
      <c r="C169" s="23">
        <f t="shared" si="2"/>
        <v>87.216359999999995</v>
      </c>
      <c r="D169" s="22"/>
      <c r="G169" s="26"/>
      <c r="H169" s="125"/>
      <c r="I169" s="33"/>
      <c r="K169" s="29"/>
      <c r="L169" s="21">
        <f>'WASP DATA'!A593</f>
        <v>42227.391600000003</v>
      </c>
      <c r="M169" s="72">
        <f>'WASP DATA'!AB593</f>
        <v>4.6476864000000004</v>
      </c>
      <c r="N169" s="31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129">
        <v>42228.104166666664</v>
      </c>
      <c r="B170" s="97">
        <v>2990</v>
      </c>
      <c r="C170" s="23">
        <f t="shared" si="2"/>
        <v>84.667829999999995</v>
      </c>
      <c r="D170" s="22"/>
      <c r="G170" s="26"/>
      <c r="H170" s="125"/>
      <c r="I170" s="33"/>
      <c r="K170" s="29"/>
      <c r="L170" s="21">
        <f>'WASP DATA'!A594</f>
        <v>42227.401400000002</v>
      </c>
      <c r="M170" s="72">
        <f>'WASP DATA'!AB594</f>
        <v>4.5063550000000001</v>
      </c>
      <c r="N170" s="31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129">
        <v>42228.114583333336</v>
      </c>
      <c r="B171" s="97">
        <v>2960</v>
      </c>
      <c r="C171" s="23">
        <f t="shared" si="2"/>
        <v>83.81832</v>
      </c>
      <c r="D171" s="22"/>
      <c r="G171" s="26"/>
      <c r="H171" s="125"/>
      <c r="I171" s="33"/>
      <c r="K171" s="29"/>
      <c r="L171" s="21">
        <f>'WASP DATA'!A595</f>
        <v>42227.411200000002</v>
      </c>
      <c r="M171" s="72">
        <f>'WASP DATA'!AB595</f>
        <v>4.3678369999999997</v>
      </c>
      <c r="N171" s="31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129">
        <v>42228.125</v>
      </c>
      <c r="B172" s="97">
        <v>2850</v>
      </c>
      <c r="C172" s="23">
        <f t="shared" si="2"/>
        <v>80.703449999999989</v>
      </c>
      <c r="D172" s="22"/>
      <c r="G172" s="26"/>
      <c r="H172" s="125"/>
      <c r="I172" s="33"/>
      <c r="K172" s="29"/>
      <c r="L172" s="21">
        <f>'WASP DATA'!A596</f>
        <v>42227.4211</v>
      </c>
      <c r="M172" s="72">
        <f>'WASP DATA'!AB596</f>
        <v>4.2321781999999999</v>
      </c>
      <c r="N172" s="31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129">
        <v>42228.135416666664</v>
      </c>
      <c r="B173" s="97">
        <v>2770</v>
      </c>
      <c r="C173" s="23">
        <f t="shared" si="2"/>
        <v>78.438090000000003</v>
      </c>
      <c r="D173" s="22">
        <v>83</v>
      </c>
      <c r="G173" s="26"/>
      <c r="H173" s="125"/>
      <c r="I173" s="33"/>
      <c r="K173" s="29"/>
      <c r="L173" s="21">
        <f>'WASP DATA'!A597</f>
        <v>42227.430899999999</v>
      </c>
      <c r="M173" s="72">
        <f>'WASP DATA'!AB597</f>
        <v>4.0994162000000003</v>
      </c>
      <c r="N173" s="31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129">
        <v>42228.145833333336</v>
      </c>
      <c r="B174" s="97">
        <v>2670</v>
      </c>
      <c r="C174" s="23">
        <f t="shared" si="2"/>
        <v>75.60638999999999</v>
      </c>
      <c r="D174" s="22"/>
      <c r="G174" s="26"/>
      <c r="H174" s="125"/>
      <c r="I174" s="33"/>
      <c r="K174" s="29"/>
      <c r="L174" s="21">
        <f>'WASP DATA'!A598</f>
        <v>42227.440799999997</v>
      </c>
      <c r="M174" s="72">
        <f>'WASP DATA'!AB598</f>
        <v>3.9695811000000001</v>
      </c>
      <c r="N174" s="31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129">
        <v>42228.15625</v>
      </c>
      <c r="B175" s="97">
        <v>2570</v>
      </c>
      <c r="C175" s="23">
        <f t="shared" si="2"/>
        <v>72.774689999999993</v>
      </c>
      <c r="D175" s="22"/>
      <c r="G175" s="26"/>
      <c r="H175" s="125"/>
      <c r="I175" s="33"/>
      <c r="K175" s="29"/>
      <c r="L175" s="21">
        <f>'WASP DATA'!A599</f>
        <v>42227.450700000001</v>
      </c>
      <c r="M175" s="72">
        <f>'WASP DATA'!AB599</f>
        <v>3.8426979999999999</v>
      </c>
      <c r="N175" s="31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129">
        <v>42228.166666666664</v>
      </c>
      <c r="B176" s="97">
        <v>2560</v>
      </c>
      <c r="C176" s="23">
        <f t="shared" si="2"/>
        <v>72.491519999999994</v>
      </c>
      <c r="D176" s="22"/>
      <c r="G176" s="26"/>
      <c r="H176" s="125"/>
      <c r="I176" s="33"/>
      <c r="K176" s="29"/>
      <c r="L176" s="21">
        <f>'WASP DATA'!A600</f>
        <v>42227.460500000001</v>
      </c>
      <c r="M176" s="72">
        <f>'WASP DATA'!AB600</f>
        <v>3.7187833000000001</v>
      </c>
      <c r="N176" s="31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129">
        <v>42228.177083333336</v>
      </c>
      <c r="B177" s="97">
        <v>2500</v>
      </c>
      <c r="C177" s="23">
        <f t="shared" si="2"/>
        <v>70.79249999999999</v>
      </c>
      <c r="D177" s="22"/>
      <c r="G177" s="26"/>
      <c r="H177" s="125"/>
      <c r="I177" s="33"/>
      <c r="K177" s="29"/>
      <c r="L177" s="21">
        <f>'WASP DATA'!A601</f>
        <v>42227.472399999999</v>
      </c>
      <c r="M177" s="72">
        <f>'WASP DATA'!AB601</f>
        <v>3.5740210000000001</v>
      </c>
      <c r="N177" s="31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129">
        <v>42228.1875</v>
      </c>
      <c r="B178" s="97">
        <v>2500</v>
      </c>
      <c r="C178" s="23">
        <f t="shared" si="2"/>
        <v>70.79249999999999</v>
      </c>
      <c r="D178" s="22"/>
      <c r="G178" s="26"/>
      <c r="H178" s="125"/>
      <c r="I178" s="33"/>
      <c r="K178" s="29"/>
      <c r="L178" s="21">
        <f>'WASP DATA'!A602</f>
        <v>42227.482300000003</v>
      </c>
      <c r="M178" s="72">
        <f>'WASP DATA'!AB602</f>
        <v>3.4566680000000001</v>
      </c>
      <c r="N178" s="31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129">
        <v>42228.197916666664</v>
      </c>
      <c r="B179" s="97">
        <v>2440</v>
      </c>
      <c r="C179" s="23">
        <f t="shared" si="2"/>
        <v>69.09348</v>
      </c>
      <c r="D179" s="22"/>
      <c r="G179" s="26"/>
      <c r="H179" s="125"/>
      <c r="I179" s="33"/>
      <c r="K179" s="29"/>
      <c r="L179" s="21">
        <f>'WASP DATA'!A603</f>
        <v>42227.492200000001</v>
      </c>
      <c r="M179" s="72">
        <f>'WASP DATA'!AB603</f>
        <v>3.342298</v>
      </c>
      <c r="N179" s="31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129">
        <v>42228.208333333336</v>
      </c>
      <c r="B180" s="97">
        <v>2360</v>
      </c>
      <c r="C180" s="23">
        <f t="shared" si="2"/>
        <v>66.828119999999998</v>
      </c>
      <c r="D180" s="22"/>
      <c r="G180" s="26"/>
      <c r="H180" s="125"/>
      <c r="I180" s="33"/>
      <c r="K180" s="29"/>
      <c r="L180" s="21">
        <f>'WASP DATA'!A604</f>
        <v>42227.502099999998</v>
      </c>
      <c r="M180" s="72">
        <f>'WASP DATA'!AB604</f>
        <v>3.2309014</v>
      </c>
      <c r="N180" s="31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129">
        <v>42228.21875</v>
      </c>
      <c r="B181" s="97">
        <v>2270</v>
      </c>
      <c r="C181" s="23">
        <f t="shared" si="2"/>
        <v>64.279589999999999</v>
      </c>
      <c r="D181" s="22"/>
      <c r="G181" s="26"/>
      <c r="H181" s="125"/>
      <c r="I181" s="33"/>
      <c r="K181" s="29"/>
      <c r="L181" s="21">
        <f>'WASP DATA'!A605</f>
        <v>42227.512000000002</v>
      </c>
      <c r="M181" s="72">
        <f>'WASP DATA'!AB605</f>
        <v>3.1224653</v>
      </c>
      <c r="N181" s="31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129">
        <v>42228.229166666664</v>
      </c>
      <c r="B182" s="97">
        <v>2320</v>
      </c>
      <c r="C182" s="23">
        <f t="shared" si="2"/>
        <v>65.695439999999991</v>
      </c>
      <c r="D182" s="22"/>
      <c r="G182" s="26"/>
      <c r="H182" s="125"/>
      <c r="I182" s="33"/>
      <c r="K182" s="29"/>
      <c r="L182" s="21">
        <f>'WASP DATA'!A606</f>
        <v>42227.5219</v>
      </c>
      <c r="M182" s="72">
        <f>'WASP DATA'!AB606</f>
        <v>3.0169703000000001</v>
      </c>
      <c r="N182" s="31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129">
        <v>42228.239583333336</v>
      </c>
      <c r="B183" s="97">
        <v>2230</v>
      </c>
      <c r="C183" s="23">
        <f t="shared" si="2"/>
        <v>63.146909999999998</v>
      </c>
      <c r="D183" s="22"/>
      <c r="E183" s="23"/>
      <c r="F183" s="25"/>
      <c r="G183" s="26"/>
      <c r="H183" s="125"/>
      <c r="I183" s="33"/>
      <c r="K183" s="29"/>
      <c r="L183" s="21">
        <f>'WASP DATA'!A607</f>
        <v>42227.531799999997</v>
      </c>
      <c r="M183" s="72">
        <f>'WASP DATA'!AB607</f>
        <v>2.9143924000000001</v>
      </c>
      <c r="N183" s="31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129">
        <v>42228.25</v>
      </c>
      <c r="B184" s="97">
        <v>2260</v>
      </c>
      <c r="C184" s="23">
        <f t="shared" si="2"/>
        <v>63.996419999999993</v>
      </c>
      <c r="D184" s="22"/>
      <c r="E184" s="23"/>
      <c r="F184" s="25"/>
      <c r="G184" s="26"/>
      <c r="H184" s="125"/>
      <c r="I184" s="33"/>
      <c r="K184" s="29"/>
      <c r="L184" s="21">
        <f>'WASP DATA'!A608</f>
        <v>42227.541700000002</v>
      </c>
      <c r="M184" s="72">
        <f>'WASP DATA'!AB608</f>
        <v>2.8147039999999999</v>
      </c>
      <c r="N184" s="31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129">
        <v>42228.260416666664</v>
      </c>
      <c r="B185" s="97">
        <v>2260</v>
      </c>
      <c r="C185" s="23">
        <f t="shared" si="2"/>
        <v>63.996419999999993</v>
      </c>
      <c r="D185" s="22"/>
      <c r="E185" s="23"/>
      <c r="F185" s="25"/>
      <c r="G185" s="26"/>
      <c r="H185" s="125"/>
      <c r="I185" s="33"/>
      <c r="K185" s="29"/>
      <c r="L185" s="21">
        <f>'WASP DATA'!A609</f>
        <v>42227.551599999999</v>
      </c>
      <c r="M185" s="72">
        <f>'WASP DATA'!AB609</f>
        <v>2.7178719999999998</v>
      </c>
      <c r="N185" s="31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129">
        <v>42228.270833333336</v>
      </c>
      <c r="B186" s="97">
        <v>2230</v>
      </c>
      <c r="C186" s="23">
        <f t="shared" si="2"/>
        <v>63.146909999999998</v>
      </c>
      <c r="D186" s="22">
        <v>60</v>
      </c>
      <c r="E186" s="23"/>
      <c r="F186" s="25"/>
      <c r="G186" s="26"/>
      <c r="H186" s="125"/>
      <c r="I186" s="33"/>
      <c r="K186" s="29"/>
      <c r="L186" s="21">
        <f>'WASP DATA'!A610</f>
        <v>42227.561500000003</v>
      </c>
      <c r="M186" s="72">
        <f>'WASP DATA'!AB610</f>
        <v>2.6238600000000001</v>
      </c>
      <c r="N186" s="31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129">
        <v>42228.28125</v>
      </c>
      <c r="B187" s="97">
        <v>2250</v>
      </c>
      <c r="C187" s="23">
        <f t="shared" si="2"/>
        <v>63.713249999999995</v>
      </c>
      <c r="D187" s="22"/>
      <c r="E187" s="23"/>
      <c r="F187" s="25"/>
      <c r="G187" s="26"/>
      <c r="H187" s="125"/>
      <c r="I187" s="33"/>
      <c r="K187" s="29"/>
      <c r="L187" s="21">
        <f>'WASP DATA'!A611</f>
        <v>42227.571400000001</v>
      </c>
      <c r="M187" s="72">
        <f>'WASP DATA'!AB611</f>
        <v>2.532629</v>
      </c>
      <c r="N187" s="31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129">
        <v>42228.291666666664</v>
      </c>
      <c r="B188" s="97">
        <v>2220</v>
      </c>
      <c r="C188" s="23">
        <f t="shared" si="2"/>
        <v>62.86374</v>
      </c>
      <c r="D188" s="22"/>
      <c r="E188" s="23"/>
      <c r="F188" s="25"/>
      <c r="G188" s="26"/>
      <c r="H188" s="125"/>
      <c r="I188" s="33"/>
      <c r="K188" s="29"/>
      <c r="L188" s="21">
        <f>'WASP DATA'!A612</f>
        <v>42227.581299999998</v>
      </c>
      <c r="M188" s="72">
        <f>'WASP DATA'!AB612</f>
        <v>2.444137</v>
      </c>
      <c r="N188" s="31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129">
        <v>42228.302083333336</v>
      </c>
      <c r="B189" s="97">
        <v>2230</v>
      </c>
      <c r="C189" s="23">
        <f t="shared" si="2"/>
        <v>63.146909999999998</v>
      </c>
      <c r="D189" s="22"/>
      <c r="E189" s="23"/>
      <c r="F189" s="25"/>
      <c r="G189" s="26"/>
      <c r="H189" s="125"/>
      <c r="I189" s="33"/>
      <c r="K189" s="29"/>
      <c r="L189" s="21">
        <f>'WASP DATA'!A613</f>
        <v>42227.591200000003</v>
      </c>
      <c r="M189" s="72">
        <f>'WASP DATA'!AB613</f>
        <v>2.358339</v>
      </c>
      <c r="N189" s="31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129">
        <v>42228.3125</v>
      </c>
      <c r="B190" s="97">
        <v>2200</v>
      </c>
      <c r="C190" s="23">
        <f t="shared" si="2"/>
        <v>62.297399999999996</v>
      </c>
      <c r="D190" s="22"/>
      <c r="E190" s="23"/>
      <c r="F190" s="25"/>
      <c r="G190" s="26"/>
      <c r="H190" s="125"/>
      <c r="I190" s="33"/>
      <c r="K190" s="29"/>
      <c r="L190" s="21">
        <f>'WASP DATA'!A614</f>
        <v>42227.601199999997</v>
      </c>
      <c r="M190" s="72">
        <f>'WASP DATA'!AB614</f>
        <v>2.2751882000000001</v>
      </c>
      <c r="N190" s="31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129">
        <v>42228.322916666664</v>
      </c>
      <c r="B191" s="97">
        <v>2180</v>
      </c>
      <c r="C191" s="23">
        <f t="shared" si="2"/>
        <v>61.731059999999999</v>
      </c>
      <c r="D191" s="22"/>
      <c r="E191" s="23"/>
      <c r="F191" s="25"/>
      <c r="G191" s="26"/>
      <c r="H191" s="125"/>
      <c r="I191" s="33"/>
      <c r="K191" s="29"/>
      <c r="L191" s="21">
        <f>'WASP DATA'!A615</f>
        <v>42227.611100000002</v>
      </c>
      <c r="M191" s="72">
        <f>'WASP DATA'!AB615</f>
        <v>2.1946341</v>
      </c>
      <c r="N191" s="31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129">
        <v>42228.333333333336</v>
      </c>
      <c r="B192" s="97">
        <v>2150</v>
      </c>
      <c r="C192" s="23">
        <f t="shared" si="2"/>
        <v>60.881549999999997</v>
      </c>
      <c r="D192" s="22"/>
      <c r="E192" s="23"/>
      <c r="F192" s="25"/>
      <c r="G192" s="26"/>
      <c r="H192" s="125"/>
      <c r="I192" s="33"/>
      <c r="K192" s="29"/>
      <c r="L192" s="21">
        <f>'WASP DATA'!A616</f>
        <v>42227.620999999999</v>
      </c>
      <c r="M192" s="72">
        <f>'WASP DATA'!AB616</f>
        <v>2.1166271999999999</v>
      </c>
      <c r="N192" s="31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129">
        <v>42228.34375</v>
      </c>
      <c r="B193" s="97">
        <v>2120</v>
      </c>
      <c r="C193" s="23">
        <f t="shared" si="2"/>
        <v>60.032039999999995</v>
      </c>
      <c r="D193" s="22"/>
      <c r="E193" s="23"/>
      <c r="F193" s="25"/>
      <c r="G193" s="26"/>
      <c r="H193" s="125"/>
      <c r="I193" s="33"/>
      <c r="K193" s="29"/>
      <c r="L193" s="21">
        <f>'WASP DATA'!A617</f>
        <v>42227.630899999996</v>
      </c>
      <c r="M193" s="72">
        <f>'WASP DATA'!AB617</f>
        <v>2.041115</v>
      </c>
      <c r="N193" s="31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129">
        <v>42228.354166666664</v>
      </c>
      <c r="B194" s="97">
        <v>2060</v>
      </c>
      <c r="C194" s="23">
        <f t="shared" si="2"/>
        <v>58.333019999999998</v>
      </c>
      <c r="D194" s="22"/>
      <c r="E194" s="23"/>
      <c r="F194" s="25"/>
      <c r="G194" s="26"/>
      <c r="H194" s="125"/>
      <c r="I194" s="33"/>
      <c r="K194" s="29"/>
      <c r="L194" s="21">
        <f>'WASP DATA'!A618</f>
        <v>42227.640800000001</v>
      </c>
      <c r="M194" s="72">
        <f>'WASP DATA'!AB618</f>
        <v>1.968043</v>
      </c>
      <c r="N194" s="31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129">
        <v>42228.364583333336</v>
      </c>
      <c r="B195" s="97">
        <v>2110</v>
      </c>
      <c r="C195" s="23">
        <f t="shared" si="2"/>
        <v>59.748869999999997</v>
      </c>
      <c r="D195" s="22"/>
      <c r="E195" s="23"/>
      <c r="F195" s="25"/>
      <c r="G195" s="26"/>
      <c r="H195" s="125"/>
      <c r="I195" s="33"/>
      <c r="K195" s="29"/>
      <c r="L195" s="21">
        <f>'WASP DATA'!A619</f>
        <v>42227.650699999998</v>
      </c>
      <c r="M195" s="72">
        <f>'WASP DATA'!AB619</f>
        <v>1.8973580000000001</v>
      </c>
      <c r="N195" s="31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129">
        <v>42228.375</v>
      </c>
      <c r="B196" s="97">
        <v>2000</v>
      </c>
      <c r="C196" s="23">
        <f t="shared" ref="C196:C259" si="3">B196*0.028317</f>
        <v>56.634</v>
      </c>
      <c r="D196" s="22"/>
      <c r="E196" s="23"/>
      <c r="F196" s="25"/>
      <c r="G196" s="26"/>
      <c r="H196" s="125"/>
      <c r="I196" s="33"/>
      <c r="K196" s="29"/>
      <c r="L196" s="21">
        <f>'WASP DATA'!A620</f>
        <v>42227.6607</v>
      </c>
      <c r="M196" s="72">
        <f>'WASP DATA'!AB620</f>
        <v>1.829005</v>
      </c>
      <c r="N196" s="31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129">
        <v>42228.385416666664</v>
      </c>
      <c r="B197" s="97">
        <v>2010</v>
      </c>
      <c r="C197" s="23">
        <f t="shared" si="3"/>
        <v>56.917169999999999</v>
      </c>
      <c r="D197" s="22"/>
      <c r="E197" s="23"/>
      <c r="F197" s="25"/>
      <c r="G197" s="26"/>
      <c r="H197" s="125"/>
      <c r="I197" s="33"/>
      <c r="K197" s="29"/>
      <c r="L197" s="21">
        <f>'WASP DATA'!A621</f>
        <v>42227.670599999998</v>
      </c>
      <c r="M197" s="72">
        <f>'WASP DATA'!AB621</f>
        <v>1.7629280000000001</v>
      </c>
      <c r="N197" s="31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129">
        <v>42228.395833333336</v>
      </c>
      <c r="B198" s="97">
        <v>2010</v>
      </c>
      <c r="C198" s="23">
        <f t="shared" si="3"/>
        <v>56.917169999999999</v>
      </c>
      <c r="D198" s="22"/>
      <c r="E198" s="23"/>
      <c r="F198" s="25"/>
      <c r="G198" s="26"/>
      <c r="H198" s="125"/>
      <c r="I198" s="33"/>
      <c r="K198" s="29"/>
      <c r="L198" s="21">
        <f>'WASP DATA'!A622</f>
        <v>42227.680500000002</v>
      </c>
      <c r="M198" s="72">
        <f>'WASP DATA'!AB622</f>
        <v>1.699071</v>
      </c>
      <c r="N198" s="31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129">
        <v>42228.40625</v>
      </c>
      <c r="B199" s="97">
        <v>1940</v>
      </c>
      <c r="C199" s="23">
        <f t="shared" si="3"/>
        <v>54.934979999999996</v>
      </c>
      <c r="D199" s="22"/>
      <c r="E199" s="23"/>
      <c r="F199" s="25"/>
      <c r="G199" s="26"/>
      <c r="H199" s="125"/>
      <c r="I199" s="33"/>
      <c r="K199" s="29"/>
      <c r="L199" s="21">
        <f>'WASP DATA'!A623</f>
        <v>42227.690399999999</v>
      </c>
      <c r="M199" s="72">
        <f>'WASP DATA'!AB623</f>
        <v>1.637378</v>
      </c>
      <c r="N199" s="31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129">
        <v>42228.416666666664</v>
      </c>
      <c r="B200" s="97">
        <v>1930</v>
      </c>
      <c r="C200" s="23">
        <f t="shared" si="3"/>
        <v>54.651809999999998</v>
      </c>
      <c r="D200" s="22"/>
      <c r="E200" s="23"/>
      <c r="F200" s="25"/>
      <c r="G200" s="26"/>
      <c r="H200" s="125"/>
      <c r="I200" s="33"/>
      <c r="K200" s="29"/>
      <c r="L200" s="21">
        <f>'WASP DATA'!A624</f>
        <v>42227.700299999997</v>
      </c>
      <c r="M200" s="72">
        <f>'WASP DATA'!AB624</f>
        <v>1.577793</v>
      </c>
      <c r="N200" s="31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129">
        <v>42228.427083333336</v>
      </c>
      <c r="B201" s="97">
        <v>1890</v>
      </c>
      <c r="C201" s="23">
        <f t="shared" si="3"/>
        <v>53.519129999999997</v>
      </c>
      <c r="D201" s="22"/>
      <c r="E201" s="23"/>
      <c r="F201" s="25"/>
      <c r="G201" s="26"/>
      <c r="H201" s="125"/>
      <c r="I201" s="33"/>
      <c r="K201" s="29"/>
      <c r="L201" s="21">
        <f>'WASP DATA'!A625</f>
        <v>42227.712200000002</v>
      </c>
      <c r="M201" s="72">
        <f>'WASP DATA'!AB625</f>
        <v>1.5089939999999999</v>
      </c>
      <c r="N201" s="31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129">
        <v>42228.4375</v>
      </c>
      <c r="B202" s="97">
        <v>1880</v>
      </c>
      <c r="C202" s="23">
        <f t="shared" si="3"/>
        <v>53.235959999999999</v>
      </c>
      <c r="D202" s="22"/>
      <c r="E202" s="23"/>
      <c r="F202" s="25"/>
      <c r="G202" s="26"/>
      <c r="H202" s="125"/>
      <c r="I202" s="33"/>
      <c r="K202" s="29"/>
      <c r="L202" s="21">
        <f>'WASP DATA'!A626</f>
        <v>42227.722199999997</v>
      </c>
      <c r="M202" s="72">
        <f>'WASP DATA'!AB626</f>
        <v>1.453848</v>
      </c>
      <c r="N202" s="31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129">
        <v>42228.447916666664</v>
      </c>
      <c r="B203" s="97">
        <v>1840</v>
      </c>
      <c r="C203" s="23">
        <f t="shared" si="3"/>
        <v>52.103279999999998</v>
      </c>
      <c r="D203" s="22"/>
      <c r="E203" s="23"/>
      <c r="F203" s="25"/>
      <c r="G203" s="26"/>
      <c r="H203" s="125"/>
      <c r="I203" s="33"/>
      <c r="K203" s="29"/>
      <c r="L203" s="21">
        <f>'WASP DATA'!A627</f>
        <v>42227.732100000001</v>
      </c>
      <c r="M203" s="72">
        <f>'WASP DATA'!AB627</f>
        <v>1.4006312999999999</v>
      </c>
      <c r="N203" s="31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129">
        <v>42228.458333333336</v>
      </c>
      <c r="B204" s="97">
        <v>1860</v>
      </c>
      <c r="C204" s="23">
        <f t="shared" si="3"/>
        <v>52.669619999999995</v>
      </c>
      <c r="D204" s="22"/>
      <c r="E204" s="23"/>
      <c r="F204" s="25"/>
      <c r="G204" s="26"/>
      <c r="K204" s="29"/>
      <c r="L204" s="21">
        <f>'WASP DATA'!A628</f>
        <v>42227.741999999998</v>
      </c>
      <c r="M204" s="72">
        <f>'WASP DATA'!AB628</f>
        <v>1.3492883</v>
      </c>
      <c r="N204" s="31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129">
        <v>42228.46875</v>
      </c>
      <c r="B205" s="97">
        <v>1810</v>
      </c>
      <c r="C205" s="23">
        <f t="shared" si="3"/>
        <v>51.253769999999996</v>
      </c>
      <c r="D205" s="22"/>
      <c r="E205" s="23"/>
      <c r="F205" s="25"/>
      <c r="G205" s="26"/>
      <c r="K205" s="29"/>
      <c r="L205" s="21">
        <f>'WASP DATA'!A629</f>
        <v>42227.751900000003</v>
      </c>
      <c r="M205" s="72">
        <f>'WASP DATA'!AB629</f>
        <v>1.2997642</v>
      </c>
      <c r="N205" s="31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129">
        <v>42228.479166666664</v>
      </c>
      <c r="B206" s="97">
        <v>1790</v>
      </c>
      <c r="C206" s="23">
        <f t="shared" si="3"/>
        <v>50.687429999999999</v>
      </c>
      <c r="D206" s="22"/>
      <c r="E206" s="23"/>
      <c r="F206" s="25"/>
      <c r="G206" s="26"/>
      <c r="K206" s="29"/>
      <c r="L206" s="21">
        <f>'WASP DATA'!A630</f>
        <v>42227.7618</v>
      </c>
      <c r="M206" s="72">
        <f>'WASP DATA'!AB630</f>
        <v>1.252005</v>
      </c>
      <c r="N206" s="31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129">
        <v>42228.489583333336</v>
      </c>
      <c r="B207" s="97">
        <v>1780</v>
      </c>
      <c r="C207" s="23">
        <f t="shared" si="3"/>
        <v>50.404260000000001</v>
      </c>
      <c r="D207" s="22"/>
      <c r="E207" s="23"/>
      <c r="F207" s="25"/>
      <c r="G207" s="26"/>
      <c r="K207" s="29"/>
      <c r="L207" s="21">
        <f>'WASP DATA'!A631</f>
        <v>42227.771699999998</v>
      </c>
      <c r="M207" s="72">
        <f>'WASP DATA'!AB631</f>
        <v>1.2059571</v>
      </c>
      <c r="N207" s="31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129">
        <v>42228.5</v>
      </c>
      <c r="B208" s="97">
        <v>1730</v>
      </c>
      <c r="C208" s="23">
        <f t="shared" si="3"/>
        <v>48.988409999999995</v>
      </c>
      <c r="D208" s="22"/>
      <c r="E208" s="23"/>
      <c r="F208" s="25"/>
      <c r="G208" s="26"/>
      <c r="K208" s="29"/>
      <c r="L208" s="21">
        <f>'WASP DATA'!A632</f>
        <v>42227.7817</v>
      </c>
      <c r="M208" s="72">
        <f>'WASP DATA'!AB632</f>
        <v>1.1615679999999999</v>
      </c>
      <c r="N208" s="31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129">
        <v>42228.510416666664</v>
      </c>
      <c r="B209" s="97">
        <v>1750</v>
      </c>
      <c r="C209" s="23">
        <f t="shared" si="3"/>
        <v>49.554749999999999</v>
      </c>
      <c r="D209" s="22"/>
      <c r="E209" s="23"/>
      <c r="F209" s="25"/>
      <c r="G209" s="26"/>
      <c r="K209" s="29"/>
      <c r="L209" s="21">
        <f>'WASP DATA'!A633</f>
        <v>42227.791599999997</v>
      </c>
      <c r="M209" s="72">
        <f>'WASP DATA'!AB633</f>
        <v>1.1187860000000001</v>
      </c>
      <c r="N209" s="31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129">
        <v>42228.520833333336</v>
      </c>
      <c r="B210" s="97">
        <v>1710</v>
      </c>
      <c r="C210" s="23">
        <f t="shared" si="3"/>
        <v>48.422069999999998</v>
      </c>
      <c r="D210" s="22"/>
      <c r="E210" s="23"/>
      <c r="F210" s="25"/>
      <c r="G210" s="26"/>
      <c r="K210" s="29"/>
      <c r="L210" s="21">
        <f>'WASP DATA'!A634</f>
        <v>42227.801500000001</v>
      </c>
      <c r="M210" s="72">
        <f>'WASP DATA'!AB634</f>
        <v>1.0775589999999999</v>
      </c>
      <c r="N210" s="31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129">
        <v>42228.53125</v>
      </c>
      <c r="B211" s="97">
        <v>1780</v>
      </c>
      <c r="C211" s="23">
        <f t="shared" si="3"/>
        <v>50.404260000000001</v>
      </c>
      <c r="D211" s="22"/>
      <c r="E211" s="23"/>
      <c r="F211" s="25"/>
      <c r="G211" s="26"/>
      <c r="K211" s="29"/>
      <c r="L211" s="21">
        <f>'WASP DATA'!A635</f>
        <v>42227.811399999999</v>
      </c>
      <c r="M211" s="72">
        <f>'WASP DATA'!AB635</f>
        <v>1.0378372</v>
      </c>
      <c r="N211" s="31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129">
        <v>42228.541666666664</v>
      </c>
      <c r="B212" s="97">
        <v>1700</v>
      </c>
      <c r="C212" s="23">
        <f t="shared" si="3"/>
        <v>48.1389</v>
      </c>
      <c r="D212" s="22"/>
      <c r="E212" s="23"/>
      <c r="F212" s="25"/>
      <c r="G212" s="26"/>
      <c r="K212" s="29"/>
      <c r="L212" s="21">
        <f>'WASP DATA'!A636</f>
        <v>42227.821400000001</v>
      </c>
      <c r="M212" s="72">
        <f>'WASP DATA'!AB636</f>
        <v>0.99957220000000002</v>
      </c>
      <c r="N212" s="31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129">
        <v>42228.552083333336</v>
      </c>
      <c r="B213" s="97">
        <v>1710</v>
      </c>
      <c r="C213" s="23">
        <f t="shared" si="3"/>
        <v>48.422069999999998</v>
      </c>
      <c r="D213" s="22"/>
      <c r="E213" s="23"/>
      <c r="F213" s="25"/>
      <c r="G213" s="26"/>
      <c r="K213" s="29"/>
      <c r="L213" s="21">
        <f>'WASP DATA'!A637</f>
        <v>42227.831299999998</v>
      </c>
      <c r="M213" s="72">
        <f>'WASP DATA'!AB637</f>
        <v>0.96271530000000005</v>
      </c>
      <c r="N213" s="31"/>
      <c r="O213" s="45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129">
        <v>42228.5625</v>
      </c>
      <c r="B214" s="97">
        <v>1710</v>
      </c>
      <c r="C214" s="23">
        <f t="shared" si="3"/>
        <v>48.422069999999998</v>
      </c>
      <c r="D214" s="22"/>
      <c r="E214" s="23"/>
      <c r="F214" s="25"/>
      <c r="G214" s="26"/>
      <c r="K214" s="29"/>
      <c r="L214" s="21">
        <f>'WASP DATA'!A638</f>
        <v>42227.841200000003</v>
      </c>
      <c r="M214" s="72">
        <f>'WASP DATA'!AB638</f>
        <v>0.92721920999999996</v>
      </c>
      <c r="N214" s="31"/>
      <c r="O214" s="45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129">
        <v>42228.572916666664</v>
      </c>
      <c r="B215" s="97">
        <v>1700</v>
      </c>
      <c r="C215" s="23">
        <f t="shared" si="3"/>
        <v>48.1389</v>
      </c>
      <c r="D215" s="22"/>
      <c r="E215" s="23"/>
      <c r="F215" s="25"/>
      <c r="G215" s="26"/>
      <c r="K215" s="29"/>
      <c r="L215" s="21">
        <f>'WASP DATA'!A639</f>
        <v>42227.8511</v>
      </c>
      <c r="M215" s="72">
        <f>'WASP DATA'!AB639</f>
        <v>0.893038</v>
      </c>
      <c r="N215" s="31"/>
      <c r="O215" s="45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129">
        <v>42228.583333333336</v>
      </c>
      <c r="B216" s="97">
        <v>1760</v>
      </c>
      <c r="C216" s="23">
        <f t="shared" si="3"/>
        <v>49.837919999999997</v>
      </c>
      <c r="D216" s="22"/>
      <c r="E216" s="23"/>
      <c r="F216" s="25"/>
      <c r="G216" s="26"/>
      <c r="K216" s="29"/>
      <c r="L216" s="21">
        <f>'WASP DATA'!A640</f>
        <v>42227.860999999997</v>
      </c>
      <c r="M216" s="72">
        <f>'WASP DATA'!AB640</f>
        <v>0.86012643</v>
      </c>
      <c r="N216" s="31"/>
      <c r="O216" s="45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129">
        <v>42228.59375</v>
      </c>
      <c r="B217" s="97">
        <v>1680</v>
      </c>
      <c r="C217" s="23">
        <f t="shared" si="3"/>
        <v>47.572559999999996</v>
      </c>
      <c r="D217" s="22"/>
      <c r="E217" s="23"/>
      <c r="F217" s="25"/>
      <c r="G217" s="26"/>
      <c r="K217" s="29"/>
      <c r="L217" s="21">
        <f>'WASP DATA'!A641</f>
        <v>42227.870900000002</v>
      </c>
      <c r="M217" s="72">
        <f>'WASP DATA'!AB641</f>
        <v>0.82844072000000002</v>
      </c>
      <c r="N217" s="31"/>
      <c r="O217" s="45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129">
        <v>42228.604166666664</v>
      </c>
      <c r="B218" s="97">
        <v>1730</v>
      </c>
      <c r="C218" s="23">
        <f t="shared" si="3"/>
        <v>48.988409999999995</v>
      </c>
      <c r="D218" s="22"/>
      <c r="E218" s="23"/>
      <c r="F218" s="25"/>
      <c r="G218" s="26"/>
      <c r="K218" s="29"/>
      <c r="L218" s="21">
        <f>'WASP DATA'!A642</f>
        <v>42227.880899999996</v>
      </c>
      <c r="M218" s="72">
        <f>'WASP DATA'!AB642</f>
        <v>0.79793800000000004</v>
      </c>
      <c r="N218" s="31"/>
      <c r="O218" s="45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129">
        <v>42228.614583333336</v>
      </c>
      <c r="B219" s="97">
        <v>1750</v>
      </c>
      <c r="C219" s="23">
        <f t="shared" si="3"/>
        <v>49.554749999999999</v>
      </c>
      <c r="D219" s="22"/>
      <c r="E219" s="23"/>
      <c r="F219" s="25"/>
      <c r="G219" s="26"/>
      <c r="K219" s="29"/>
      <c r="L219" s="21">
        <f>'WASP DATA'!A643</f>
        <v>42227.890800000001</v>
      </c>
      <c r="M219" s="72">
        <f>'WASP DATA'!AB643</f>
        <v>0.7685765</v>
      </c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129">
        <v>42228.625</v>
      </c>
      <c r="B220" s="97">
        <v>1760</v>
      </c>
      <c r="C220" s="23">
        <f t="shared" si="3"/>
        <v>49.837919999999997</v>
      </c>
      <c r="D220" s="22"/>
      <c r="E220" s="23"/>
      <c r="F220" s="25"/>
      <c r="G220" s="26"/>
      <c r="K220" s="29"/>
      <c r="L220" s="21">
        <f>'WASP DATA'!A644</f>
        <v>42227.900699999998</v>
      </c>
      <c r="M220" s="72">
        <f>'WASP DATA'!AB644</f>
        <v>0.74031590000000003</v>
      </c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129">
        <v>42228.635416666664</v>
      </c>
      <c r="B221" s="97">
        <v>1840</v>
      </c>
      <c r="C221" s="23">
        <f t="shared" si="3"/>
        <v>52.103279999999998</v>
      </c>
      <c r="D221" s="22"/>
      <c r="E221" s="23"/>
      <c r="F221" s="25"/>
      <c r="G221" s="26"/>
      <c r="K221" s="29"/>
      <c r="L221" s="21">
        <f>'WASP DATA'!A645</f>
        <v>42227.910600000003</v>
      </c>
      <c r="M221" s="72">
        <f>'WASP DATA'!AB645</f>
        <v>0.71311652000000003</v>
      </c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129">
        <v>42228.645833333336</v>
      </c>
      <c r="B222" s="97">
        <v>1880</v>
      </c>
      <c r="C222" s="23">
        <f t="shared" si="3"/>
        <v>53.235959999999999</v>
      </c>
      <c r="D222" s="22"/>
      <c r="E222" s="23"/>
      <c r="F222" s="25"/>
      <c r="G222" s="26"/>
      <c r="K222" s="29"/>
      <c r="L222" s="21">
        <f>'WASP DATA'!A646</f>
        <v>42227.9205</v>
      </c>
      <c r="M222" s="72">
        <f>'WASP DATA'!AB646</f>
        <v>0.68694012999999998</v>
      </c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129">
        <v>42228.65625</v>
      </c>
      <c r="B223" s="97">
        <v>1960</v>
      </c>
      <c r="C223" s="23">
        <f t="shared" si="3"/>
        <v>55.50132</v>
      </c>
      <c r="D223" s="22"/>
      <c r="E223" s="23"/>
      <c r="F223" s="25"/>
      <c r="G223" s="26"/>
      <c r="K223" s="29"/>
      <c r="L223" s="21">
        <f>'WASP DATA'!A647</f>
        <v>42227.930500000002</v>
      </c>
      <c r="M223" s="72">
        <f>'WASP DATA'!AB647</f>
        <v>0.66174971999999999</v>
      </c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129">
        <v>42228.666666666664</v>
      </c>
      <c r="B224" s="97">
        <v>1960</v>
      </c>
      <c r="C224" s="23">
        <f t="shared" si="3"/>
        <v>55.50132</v>
      </c>
      <c r="D224" s="22"/>
      <c r="E224" s="23"/>
      <c r="F224" s="25"/>
      <c r="G224" s="26"/>
      <c r="K224" s="29"/>
      <c r="L224" s="21">
        <f>'WASP DATA'!A648</f>
        <v>42227.940399999999</v>
      </c>
      <c r="M224" s="72">
        <f>'WASP DATA'!AB648</f>
        <v>0.63750903999999997</v>
      </c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129">
        <v>42228.677083333336</v>
      </c>
      <c r="B225" s="97">
        <v>2010</v>
      </c>
      <c r="C225" s="23">
        <f t="shared" si="3"/>
        <v>56.917169999999999</v>
      </c>
      <c r="D225" s="22"/>
      <c r="E225" s="23"/>
      <c r="F225" s="25"/>
      <c r="G225" s="26"/>
      <c r="K225" s="29"/>
      <c r="L225" s="21">
        <f>'WASP DATA'!A649</f>
        <v>42227.950299999997</v>
      </c>
      <c r="M225" s="72">
        <f>'WASP DATA'!AB649</f>
        <v>0.61418329999999999</v>
      </c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129">
        <v>42228.6875</v>
      </c>
      <c r="B226" s="97">
        <v>2120</v>
      </c>
      <c r="C226" s="23">
        <f t="shared" si="3"/>
        <v>60.032039999999995</v>
      </c>
      <c r="D226" s="22"/>
      <c r="E226" s="23"/>
      <c r="F226" s="25"/>
      <c r="G226" s="26"/>
      <c r="K226" s="29"/>
      <c r="L226" s="21">
        <f>'WASP DATA'!A650</f>
        <v>42227.960200000001</v>
      </c>
      <c r="M226" s="72">
        <f>'WASP DATA'!AB650</f>
        <v>0.5917386</v>
      </c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129">
        <v>42228.697916666664</v>
      </c>
      <c r="B227" s="97">
        <v>2110</v>
      </c>
      <c r="C227" s="23">
        <f t="shared" si="3"/>
        <v>59.748869999999997</v>
      </c>
      <c r="D227" s="22"/>
      <c r="E227" s="23"/>
      <c r="F227" s="25"/>
      <c r="G227" s="26"/>
      <c r="K227" s="29"/>
      <c r="L227" s="21">
        <f>'WASP DATA'!A651</f>
        <v>42227.972099999999</v>
      </c>
      <c r="M227" s="72">
        <f>'WASP DATA'!AB651</f>
        <v>0.56592202000000003</v>
      </c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129">
        <v>42228.708333333336</v>
      </c>
      <c r="B228" s="97">
        <v>2160</v>
      </c>
      <c r="C228" s="23">
        <f t="shared" si="3"/>
        <v>61.164719999999996</v>
      </c>
      <c r="D228" s="22"/>
      <c r="E228" s="23"/>
      <c r="F228" s="25"/>
      <c r="G228" s="26"/>
      <c r="K228" s="29"/>
      <c r="L228" s="21">
        <f>'WASP DATA'!A652</f>
        <v>42227.982100000001</v>
      </c>
      <c r="M228" s="72">
        <f>'WASP DATA'!AB652</f>
        <v>0.54530190000000001</v>
      </c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129">
        <v>42228.71875</v>
      </c>
      <c r="B229" s="97">
        <v>2120</v>
      </c>
      <c r="C229" s="23">
        <f t="shared" si="3"/>
        <v>60.032039999999995</v>
      </c>
      <c r="D229" s="22"/>
      <c r="E229" s="23"/>
      <c r="F229" s="25"/>
      <c r="G229" s="26"/>
      <c r="K229" s="29"/>
      <c r="L229" s="21">
        <f>'WASP DATA'!A653</f>
        <v>42227.991999999998</v>
      </c>
      <c r="M229" s="72">
        <f>'WASP DATA'!AB653</f>
        <v>0.52546170000000003</v>
      </c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129">
        <v>42228.729166666664</v>
      </c>
      <c r="B230" s="97">
        <v>2160</v>
      </c>
      <c r="C230" s="23">
        <f t="shared" si="3"/>
        <v>61.164719999999996</v>
      </c>
      <c r="D230" s="22"/>
      <c r="E230" s="23"/>
      <c r="F230" s="25"/>
      <c r="G230" s="26"/>
      <c r="K230" s="29"/>
      <c r="L230" s="21">
        <f>'WASP DATA'!A654</f>
        <v>42228.001900000003</v>
      </c>
      <c r="M230" s="72">
        <f>'WASP DATA'!AB654</f>
        <v>0.50637209999999999</v>
      </c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129">
        <v>42228.739583333336</v>
      </c>
      <c r="B231" s="97">
        <v>2160</v>
      </c>
      <c r="C231" s="23">
        <f t="shared" si="3"/>
        <v>61.164719999999996</v>
      </c>
      <c r="D231" s="22"/>
      <c r="E231" s="23"/>
      <c r="F231" s="25"/>
      <c r="G231" s="26"/>
      <c r="K231" s="29"/>
      <c r="L231" s="21">
        <f>'WASP DATA'!A655</f>
        <v>42228.0118</v>
      </c>
      <c r="M231" s="72">
        <f>'WASP DATA'!AB655</f>
        <v>0.48800473999999999</v>
      </c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129">
        <v>42228.75</v>
      </c>
      <c r="B232" s="97">
        <v>2130</v>
      </c>
      <c r="C232" s="23">
        <f t="shared" si="3"/>
        <v>60.315209999999993</v>
      </c>
      <c r="D232" s="22"/>
      <c r="E232" s="23"/>
      <c r="F232" s="25"/>
      <c r="G232" s="26"/>
      <c r="K232" s="29"/>
      <c r="L232" s="21">
        <f>'WASP DATA'!A656</f>
        <v>42228.021699999998</v>
      </c>
      <c r="M232" s="72">
        <f>'WASP DATA'!AB656</f>
        <v>0.47033209999999998</v>
      </c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129">
        <v>42228.760416666664</v>
      </c>
      <c r="B233" s="97">
        <v>2110</v>
      </c>
      <c r="C233" s="23">
        <f t="shared" si="3"/>
        <v>59.748869999999997</v>
      </c>
      <c r="D233" s="22"/>
      <c r="E233" s="23"/>
      <c r="F233" s="25"/>
      <c r="G233" s="26"/>
      <c r="K233" s="29"/>
      <c r="L233" s="21">
        <f>'WASP DATA'!A657</f>
        <v>42228.0317</v>
      </c>
      <c r="M233" s="72">
        <f>'WASP DATA'!AB657</f>
        <v>0.4533277</v>
      </c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129">
        <v>42228.770833333336</v>
      </c>
      <c r="B234" s="97">
        <v>2060</v>
      </c>
      <c r="C234" s="23">
        <f t="shared" si="3"/>
        <v>58.333019999999998</v>
      </c>
      <c r="D234" s="22"/>
      <c r="E234" s="23"/>
      <c r="F234" s="25"/>
      <c r="G234" s="26"/>
      <c r="K234" s="29"/>
      <c r="L234" s="21">
        <f>'WASP DATA'!A658</f>
        <v>42228.041599999997</v>
      </c>
      <c r="M234" s="72">
        <f>'WASP DATA'!AB658</f>
        <v>0.43696603000000001</v>
      </c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129">
        <v>42228.78125</v>
      </c>
      <c r="B235" s="97">
        <v>2090</v>
      </c>
      <c r="C235" s="23">
        <f t="shared" si="3"/>
        <v>59.18253</v>
      </c>
      <c r="D235" s="22"/>
      <c r="E235" s="23"/>
      <c r="F235" s="25"/>
      <c r="G235" s="26"/>
      <c r="K235" s="29"/>
      <c r="L235" s="21">
        <f>'WASP DATA'!A659</f>
        <v>42228.051500000001</v>
      </c>
      <c r="M235" s="72">
        <f>'WASP DATA'!AB659</f>
        <v>0.4212225</v>
      </c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129">
        <v>42228.791666666664</v>
      </c>
      <c r="B236" s="97">
        <v>2010</v>
      </c>
      <c r="C236" s="23">
        <f t="shared" si="3"/>
        <v>56.917169999999999</v>
      </c>
      <c r="D236" s="22"/>
      <c r="E236" s="23"/>
      <c r="F236" s="25"/>
      <c r="G236" s="26"/>
      <c r="K236" s="29"/>
      <c r="L236" s="21">
        <f>'WASP DATA'!A660</f>
        <v>42228.061399999999</v>
      </c>
      <c r="M236" s="72">
        <f>'WASP DATA'!AB660</f>
        <v>0.40607330000000003</v>
      </c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129">
        <v>42228.802083333336</v>
      </c>
      <c r="B237" s="97">
        <v>2040</v>
      </c>
      <c r="C237" s="23">
        <f t="shared" si="3"/>
        <v>57.766679999999994</v>
      </c>
      <c r="D237" s="22"/>
      <c r="E237" s="23"/>
      <c r="F237" s="25"/>
      <c r="G237" s="26"/>
      <c r="K237" s="29"/>
      <c r="L237" s="21">
        <f>'WASP DATA'!A661</f>
        <v>42228.071400000001</v>
      </c>
      <c r="M237" s="72">
        <f>'WASP DATA'!AB661</f>
        <v>0.3914956</v>
      </c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129">
        <v>42228.8125</v>
      </c>
      <c r="B238" s="97">
        <v>2040</v>
      </c>
      <c r="C238" s="23">
        <f t="shared" si="3"/>
        <v>57.766679999999994</v>
      </c>
      <c r="D238" s="22"/>
      <c r="E238" s="23"/>
      <c r="F238" s="25"/>
      <c r="G238" s="26"/>
      <c r="K238" s="29"/>
      <c r="L238" s="21">
        <f>'WASP DATA'!A662</f>
        <v>42228.081299999998</v>
      </c>
      <c r="M238" s="72">
        <f>'WASP DATA'!AB662</f>
        <v>0.37746740000000001</v>
      </c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129">
        <v>42228.822916666664</v>
      </c>
      <c r="B239" s="97">
        <v>2020</v>
      </c>
      <c r="C239" s="23">
        <f t="shared" si="3"/>
        <v>57.200339999999997</v>
      </c>
      <c r="D239" s="22"/>
      <c r="E239" s="23"/>
      <c r="F239" s="25"/>
      <c r="G239" s="26"/>
      <c r="K239" s="29"/>
      <c r="L239" s="21">
        <f>'WASP DATA'!A663</f>
        <v>42228.091200000003</v>
      </c>
      <c r="M239" s="72">
        <f>'WASP DATA'!AB663</f>
        <v>0.36396731999999998</v>
      </c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129">
        <v>42228.833333333336</v>
      </c>
      <c r="B240" s="97">
        <v>2010</v>
      </c>
      <c r="C240" s="23">
        <f t="shared" si="3"/>
        <v>56.917169999999999</v>
      </c>
      <c r="D240" s="22"/>
      <c r="E240" s="23"/>
      <c r="F240" s="25"/>
      <c r="G240" s="26"/>
      <c r="K240" s="29"/>
      <c r="L240" s="21">
        <f>'WASP DATA'!A664</f>
        <v>42228.1011</v>
      </c>
      <c r="M240" s="72">
        <f>'WASP DATA'!AB664</f>
        <v>0.35097499999999998</v>
      </c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129">
        <v>42228.84375</v>
      </c>
      <c r="B241" s="97">
        <v>2040</v>
      </c>
      <c r="C241" s="23">
        <f t="shared" si="3"/>
        <v>57.766679999999994</v>
      </c>
      <c r="D241" s="22"/>
      <c r="E241" s="23"/>
      <c r="F241" s="25"/>
      <c r="G241" s="26"/>
      <c r="K241" s="29"/>
      <c r="L241" s="21">
        <f>'WASP DATA'!A665</f>
        <v>42228.110999999997</v>
      </c>
      <c r="M241" s="72">
        <f>'WASP DATA'!AB665</f>
        <v>0.33847081000000001</v>
      </c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129">
        <v>42228.854166666664</v>
      </c>
      <c r="B242" s="97">
        <v>2010</v>
      </c>
      <c r="C242" s="23">
        <f t="shared" si="3"/>
        <v>56.917169999999999</v>
      </c>
      <c r="D242" s="22"/>
      <c r="E242" s="23"/>
      <c r="F242" s="25"/>
      <c r="G242" s="26"/>
      <c r="K242" s="29"/>
      <c r="L242" s="21">
        <f>'WASP DATA'!A666</f>
        <v>42228.120999999999</v>
      </c>
      <c r="M242" s="72">
        <f>'WASP DATA'!AB666</f>
        <v>0.32643573999999997</v>
      </c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129">
        <v>42228.864583333336</v>
      </c>
      <c r="B243" s="97">
        <v>1980</v>
      </c>
      <c r="C243" s="23">
        <f t="shared" si="3"/>
        <v>56.067659999999997</v>
      </c>
      <c r="D243" s="22"/>
      <c r="E243" s="23"/>
      <c r="F243" s="25"/>
      <c r="G243" s="26"/>
      <c r="K243" s="29"/>
      <c r="L243" s="21">
        <f>'WASP DATA'!A667</f>
        <v>42228.130899999996</v>
      </c>
      <c r="M243" s="72">
        <f>'WASP DATA'!AB667</f>
        <v>0.31485161</v>
      </c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129">
        <v>42228.875</v>
      </c>
      <c r="B244" s="97">
        <v>1930</v>
      </c>
      <c r="C244" s="23">
        <f t="shared" si="3"/>
        <v>54.651809999999998</v>
      </c>
      <c r="D244" s="22"/>
      <c r="E244" s="23"/>
      <c r="F244" s="25"/>
      <c r="G244" s="26"/>
      <c r="K244" s="29"/>
      <c r="L244" s="21">
        <f>'WASP DATA'!A668</f>
        <v>42228.140800000001</v>
      </c>
      <c r="M244" s="72">
        <f>'WASP DATA'!AB668</f>
        <v>0.30370082999999998</v>
      </c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129">
        <v>42228.885416666664</v>
      </c>
      <c r="B245" s="97">
        <v>1970</v>
      </c>
      <c r="C245" s="23">
        <f t="shared" si="3"/>
        <v>55.784489999999998</v>
      </c>
      <c r="D245" s="22"/>
      <c r="E245" s="23"/>
      <c r="F245" s="25"/>
      <c r="G245" s="26"/>
      <c r="K245" s="29"/>
      <c r="L245" s="21">
        <f>'WASP DATA'!A669</f>
        <v>42228.150699999998</v>
      </c>
      <c r="M245" s="72">
        <f>'WASP DATA'!AB669</f>
        <v>0.29296660000000002</v>
      </c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129">
        <v>42228.895833333336</v>
      </c>
      <c r="B246" s="97">
        <v>1930</v>
      </c>
      <c r="C246" s="23">
        <f t="shared" si="3"/>
        <v>54.651809999999998</v>
      </c>
      <c r="D246" s="22"/>
      <c r="E246" s="23"/>
      <c r="F246" s="25"/>
      <c r="G246" s="26"/>
      <c r="K246" s="29"/>
      <c r="L246" s="21">
        <f>'WASP DATA'!A670</f>
        <v>42228.160600000003</v>
      </c>
      <c r="M246" s="72">
        <f>'WASP DATA'!AB670</f>
        <v>0.28263270000000001</v>
      </c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129">
        <v>42228.90625</v>
      </c>
      <c r="B247" s="97">
        <v>1900</v>
      </c>
      <c r="C247" s="23">
        <f t="shared" si="3"/>
        <v>53.802299999999995</v>
      </c>
      <c r="D247" s="22"/>
      <c r="E247" s="23"/>
      <c r="F247" s="25"/>
      <c r="G247" s="26"/>
      <c r="K247" s="29"/>
      <c r="L247" s="21">
        <f>'WASP DATA'!A671</f>
        <v>42228.170599999998</v>
      </c>
      <c r="M247" s="72">
        <f>'WASP DATA'!AB671</f>
        <v>0.27268350000000002</v>
      </c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129">
        <v>42228.916666666664</v>
      </c>
      <c r="B248" s="97">
        <v>1920</v>
      </c>
      <c r="C248" s="23">
        <f t="shared" si="3"/>
        <v>54.368639999999999</v>
      </c>
      <c r="D248" s="22"/>
      <c r="E248" s="23"/>
      <c r="F248" s="25"/>
      <c r="G248" s="26"/>
      <c r="K248" s="29"/>
      <c r="L248" s="21">
        <f>'WASP DATA'!A672</f>
        <v>42228.180500000002</v>
      </c>
      <c r="M248" s="72">
        <f>'WASP DATA'!AB672</f>
        <v>0.263104</v>
      </c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129">
        <v>42228.927083333336</v>
      </c>
      <c r="B249" s="97">
        <v>1930</v>
      </c>
      <c r="C249" s="23">
        <f t="shared" si="3"/>
        <v>54.651809999999998</v>
      </c>
      <c r="D249" s="22"/>
      <c r="E249" s="23"/>
      <c r="F249" s="25"/>
      <c r="G249" s="26"/>
      <c r="K249" s="29"/>
      <c r="L249" s="21">
        <f>'WASP DATA'!A673</f>
        <v>42228.190399999999</v>
      </c>
      <c r="M249" s="72">
        <f>'WASP DATA'!AB673</f>
        <v>0.25387980999999998</v>
      </c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129">
        <v>42228.9375</v>
      </c>
      <c r="B250" s="97">
        <v>1930</v>
      </c>
      <c r="C250" s="23">
        <f t="shared" si="3"/>
        <v>54.651809999999998</v>
      </c>
      <c r="D250" s="22"/>
      <c r="E250" s="23"/>
      <c r="F250" s="25"/>
      <c r="G250" s="26"/>
      <c r="K250" s="29"/>
      <c r="L250" s="21">
        <f>'WASP DATA'!A674</f>
        <v>42228.200299999997</v>
      </c>
      <c r="M250" s="72">
        <f>'WASP DATA'!AB674</f>
        <v>0.2449972</v>
      </c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129">
        <v>42228.947916666664</v>
      </c>
      <c r="B251" s="97">
        <v>1890</v>
      </c>
      <c r="C251" s="23">
        <f t="shared" si="3"/>
        <v>53.519129999999997</v>
      </c>
      <c r="D251" s="22"/>
      <c r="E251" s="23"/>
      <c r="F251" s="25"/>
      <c r="G251" s="26"/>
      <c r="K251" s="29"/>
      <c r="L251" s="21">
        <f>'WASP DATA'!A675</f>
        <v>42228.210299999999</v>
      </c>
      <c r="M251" s="72">
        <f>'WASP DATA'!AB675</f>
        <v>0.23644272</v>
      </c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129">
        <v>42228.958333333336</v>
      </c>
      <c r="B252" s="97">
        <v>1900</v>
      </c>
      <c r="C252" s="23">
        <f t="shared" si="3"/>
        <v>53.802299999999995</v>
      </c>
      <c r="D252" s="7"/>
      <c r="E252" s="7"/>
      <c r="F252" s="7"/>
      <c r="G252" s="46"/>
      <c r="K252" s="46"/>
      <c r="L252" s="21">
        <f>'WASP DATA'!A676</f>
        <v>42228.220200000003</v>
      </c>
      <c r="M252" s="72">
        <f>'WASP DATA'!AB676</f>
        <v>0.22820370000000001</v>
      </c>
      <c r="N252" s="90"/>
      <c r="O252" s="45"/>
    </row>
    <row r="253" spans="1:28" x14ac:dyDescent="0.2">
      <c r="A253" s="129">
        <v>42228.96875</v>
      </c>
      <c r="B253" s="97">
        <v>1920</v>
      </c>
      <c r="C253" s="23">
        <f t="shared" si="3"/>
        <v>54.368639999999999</v>
      </c>
      <c r="D253" s="7"/>
      <c r="E253" s="7"/>
      <c r="F253" s="7"/>
      <c r="G253" s="46"/>
      <c r="K253" s="46"/>
      <c r="L253" s="21">
        <f>'WASP DATA'!A677</f>
        <v>42228.230100000001</v>
      </c>
      <c r="M253" s="72">
        <f>'WASP DATA'!AB677</f>
        <v>0.22026780000000001</v>
      </c>
      <c r="N253" s="90"/>
      <c r="O253" s="45"/>
    </row>
    <row r="254" spans="1:28" x14ac:dyDescent="0.2">
      <c r="A254" s="129">
        <v>42228.979166666664</v>
      </c>
      <c r="B254" s="97">
        <v>1920</v>
      </c>
      <c r="C254" s="23">
        <f t="shared" si="3"/>
        <v>54.368639999999999</v>
      </c>
      <c r="D254" s="7"/>
      <c r="E254" s="7"/>
      <c r="F254" s="7"/>
      <c r="G254" s="46"/>
      <c r="K254" s="46"/>
      <c r="L254" s="21">
        <f>'WASP DATA'!A678</f>
        <v>42228.24</v>
      </c>
      <c r="M254" s="72">
        <f>'WASP DATA'!AB678</f>
        <v>0.21262323</v>
      </c>
      <c r="N254" s="90"/>
      <c r="O254" s="45"/>
    </row>
    <row r="255" spans="1:28" x14ac:dyDescent="0.2">
      <c r="A255" s="129">
        <v>42228.989583333336</v>
      </c>
      <c r="B255" s="97">
        <v>1920</v>
      </c>
      <c r="C255" s="23">
        <f t="shared" si="3"/>
        <v>54.368639999999999</v>
      </c>
      <c r="D255" s="7"/>
      <c r="E255" s="7"/>
      <c r="F255" s="7"/>
      <c r="G255" s="46"/>
      <c r="K255" s="46"/>
      <c r="M255" s="131"/>
      <c r="N255" s="90"/>
      <c r="O255" s="45"/>
    </row>
    <row r="256" spans="1:28" x14ac:dyDescent="0.2">
      <c r="A256" s="129">
        <v>42229</v>
      </c>
      <c r="B256" s="97">
        <v>1940</v>
      </c>
      <c r="C256" s="23">
        <f t="shared" si="3"/>
        <v>54.934979999999996</v>
      </c>
      <c r="D256" s="7"/>
      <c r="E256" s="7"/>
      <c r="F256" s="7"/>
      <c r="G256" s="46"/>
      <c r="K256" s="46"/>
      <c r="N256" s="90"/>
    </row>
    <row r="257" spans="1:14" x14ac:dyDescent="0.2">
      <c r="A257" s="129">
        <v>42229.010416666664</v>
      </c>
      <c r="B257" s="97">
        <v>1940</v>
      </c>
      <c r="C257" s="23">
        <f t="shared" si="3"/>
        <v>54.934979999999996</v>
      </c>
      <c r="G257" s="90"/>
      <c r="K257" s="90"/>
      <c r="N257" s="90"/>
    </row>
    <row r="258" spans="1:14" x14ac:dyDescent="0.2">
      <c r="A258" s="129">
        <v>42229.020833333336</v>
      </c>
      <c r="B258" s="97">
        <v>1960</v>
      </c>
      <c r="C258" s="23">
        <f t="shared" si="3"/>
        <v>55.50132</v>
      </c>
      <c r="G258" s="90"/>
      <c r="K258" s="90"/>
      <c r="N258" s="90"/>
    </row>
    <row r="259" spans="1:14" x14ac:dyDescent="0.2">
      <c r="A259" s="129">
        <v>42229.03125</v>
      </c>
      <c r="B259" s="97">
        <v>1900</v>
      </c>
      <c r="C259" s="23">
        <f t="shared" si="3"/>
        <v>53.802299999999995</v>
      </c>
      <c r="G259" s="90"/>
      <c r="K259" s="90"/>
      <c r="N259" s="90"/>
    </row>
    <row r="260" spans="1:14" x14ac:dyDescent="0.2">
      <c r="A260" s="129">
        <v>42229.041666666664</v>
      </c>
      <c r="B260" s="97">
        <v>1930</v>
      </c>
      <c r="C260" s="23">
        <f t="shared" ref="C260:C266" si="4">B260*0.028317</f>
        <v>54.651809999999998</v>
      </c>
      <c r="G260" s="90"/>
      <c r="K260" s="90"/>
      <c r="N260" s="90"/>
    </row>
    <row r="261" spans="1:14" x14ac:dyDescent="0.2">
      <c r="A261" s="129">
        <v>42229.052083333336</v>
      </c>
      <c r="B261" s="97">
        <v>1920</v>
      </c>
      <c r="C261" s="23">
        <f t="shared" si="4"/>
        <v>54.368639999999999</v>
      </c>
      <c r="G261" s="90"/>
      <c r="K261" s="90"/>
      <c r="N261" s="90"/>
    </row>
    <row r="262" spans="1:14" x14ac:dyDescent="0.2">
      <c r="A262" s="129">
        <v>42229.0625</v>
      </c>
      <c r="B262" s="97">
        <v>1930</v>
      </c>
      <c r="C262" s="23">
        <f t="shared" si="4"/>
        <v>54.651809999999998</v>
      </c>
      <c r="G262" s="90"/>
      <c r="K262" s="90"/>
      <c r="N262" s="90"/>
    </row>
    <row r="263" spans="1:14" x14ac:dyDescent="0.2">
      <c r="A263" s="129">
        <v>42229.072916666664</v>
      </c>
      <c r="B263" s="97">
        <v>1960</v>
      </c>
      <c r="C263" s="23">
        <f t="shared" si="4"/>
        <v>55.50132</v>
      </c>
      <c r="G263" s="90"/>
      <c r="K263" s="90"/>
      <c r="N263" s="90"/>
    </row>
    <row r="264" spans="1:14" x14ac:dyDescent="0.2">
      <c r="A264" s="129">
        <v>42229.083333333336</v>
      </c>
      <c r="B264" s="97">
        <v>1920</v>
      </c>
      <c r="C264" s="23">
        <f t="shared" si="4"/>
        <v>54.368639999999999</v>
      </c>
      <c r="G264" s="90"/>
      <c r="K264" s="90"/>
      <c r="N264" s="90"/>
    </row>
    <row r="265" spans="1:14" x14ac:dyDescent="0.2">
      <c r="A265" s="129">
        <v>42229.09375</v>
      </c>
      <c r="B265" s="97">
        <v>1980</v>
      </c>
      <c r="C265" s="23">
        <f t="shared" si="4"/>
        <v>56.067659999999997</v>
      </c>
      <c r="G265" s="90"/>
      <c r="K265" s="90"/>
      <c r="N265" s="90"/>
    </row>
    <row r="266" spans="1:14" x14ac:dyDescent="0.2">
      <c r="A266" s="129">
        <v>42229.104166666664</v>
      </c>
      <c r="B266" s="97">
        <v>1940</v>
      </c>
      <c r="C266" s="23">
        <f t="shared" si="4"/>
        <v>54.934979999999996</v>
      </c>
      <c r="G266" s="90"/>
      <c r="K266" s="90"/>
      <c r="N266" s="90"/>
    </row>
    <row r="267" spans="1:14" x14ac:dyDescent="0.2">
      <c r="A267" s="129">
        <v>42229.114583333336</v>
      </c>
      <c r="B267" s="97">
        <v>1930</v>
      </c>
    </row>
    <row r="268" spans="1:14" x14ac:dyDescent="0.2">
      <c r="A268" s="129">
        <v>42229.125</v>
      </c>
      <c r="B268" s="97">
        <v>1970</v>
      </c>
    </row>
    <row r="269" spans="1:14" x14ac:dyDescent="0.2">
      <c r="A269" s="129">
        <v>42229.135416666664</v>
      </c>
      <c r="B269" s="97">
        <v>1980</v>
      </c>
    </row>
    <row r="270" spans="1:14" x14ac:dyDescent="0.2">
      <c r="A270" s="129">
        <v>42229.145833333336</v>
      </c>
      <c r="B270" s="97">
        <v>1960</v>
      </c>
    </row>
    <row r="271" spans="1:14" x14ac:dyDescent="0.2">
      <c r="A271" s="129">
        <v>42229.15625</v>
      </c>
      <c r="B271" s="97">
        <v>1960</v>
      </c>
    </row>
    <row r="272" spans="1:14" x14ac:dyDescent="0.2">
      <c r="A272" s="129">
        <v>42229.166666666664</v>
      </c>
      <c r="B272" s="97">
        <v>2000</v>
      </c>
    </row>
    <row r="273" spans="1:2" x14ac:dyDescent="0.2">
      <c r="A273" s="129">
        <v>42229.177083333336</v>
      </c>
      <c r="B273" s="97">
        <v>1960</v>
      </c>
    </row>
    <row r="274" spans="1:2" x14ac:dyDescent="0.2">
      <c r="A274" s="129">
        <v>42229.1875</v>
      </c>
      <c r="B274" s="97">
        <v>1970</v>
      </c>
    </row>
    <row r="275" spans="1:2" x14ac:dyDescent="0.2">
      <c r="A275" s="129">
        <v>42229.197916666664</v>
      </c>
      <c r="B275" s="97">
        <v>1980</v>
      </c>
    </row>
    <row r="276" spans="1:2" x14ac:dyDescent="0.2">
      <c r="A276" s="129">
        <v>42229.208333333336</v>
      </c>
      <c r="B276" s="97">
        <v>2000</v>
      </c>
    </row>
    <row r="277" spans="1:2" x14ac:dyDescent="0.2">
      <c r="A277" s="129">
        <v>42229.21875</v>
      </c>
      <c r="B277" s="97">
        <v>1930</v>
      </c>
    </row>
    <row r="278" spans="1:2" x14ac:dyDescent="0.2">
      <c r="A278" s="129">
        <v>42229.229166666664</v>
      </c>
      <c r="B278" s="97">
        <v>1930</v>
      </c>
    </row>
    <row r="279" spans="1:2" x14ac:dyDescent="0.2">
      <c r="A279" s="129">
        <v>42229.239583333336</v>
      </c>
      <c r="B279" s="97">
        <v>1960</v>
      </c>
    </row>
    <row r="280" spans="1:2" x14ac:dyDescent="0.2">
      <c r="A280" s="129">
        <v>42229.25</v>
      </c>
      <c r="B280" s="97">
        <v>1980</v>
      </c>
    </row>
    <row r="281" spans="1:2" x14ac:dyDescent="0.2">
      <c r="A281" s="129">
        <v>42229.260416666664</v>
      </c>
      <c r="B281" s="97">
        <v>2010</v>
      </c>
    </row>
    <row r="282" spans="1:2" x14ac:dyDescent="0.2">
      <c r="A282" s="129">
        <v>42229.270833333336</v>
      </c>
      <c r="B282" s="97">
        <v>2010</v>
      </c>
    </row>
    <row r="283" spans="1:2" x14ac:dyDescent="0.2">
      <c r="A283" s="129">
        <v>42229.28125</v>
      </c>
      <c r="B283" s="97">
        <v>2010</v>
      </c>
    </row>
    <row r="284" spans="1:2" x14ac:dyDescent="0.2">
      <c r="A284" s="129">
        <v>42229.291666666664</v>
      </c>
      <c r="B284" s="97">
        <v>2000</v>
      </c>
    </row>
    <row r="285" spans="1:2" x14ac:dyDescent="0.2">
      <c r="A285" s="129">
        <v>42229.302083333336</v>
      </c>
      <c r="B285" s="97">
        <v>2010</v>
      </c>
    </row>
    <row r="286" spans="1:2" x14ac:dyDescent="0.2">
      <c r="A286" s="129">
        <v>42229.3125</v>
      </c>
      <c r="B286" s="97">
        <v>2010</v>
      </c>
    </row>
    <row r="287" spans="1:2" x14ac:dyDescent="0.2">
      <c r="A287" s="129">
        <v>42229.322916666664</v>
      </c>
      <c r="B287" s="97">
        <v>2040</v>
      </c>
    </row>
    <row r="288" spans="1:2" x14ac:dyDescent="0.2">
      <c r="A288" s="129">
        <v>42229.333333333336</v>
      </c>
      <c r="B288" s="97">
        <v>2010</v>
      </c>
    </row>
    <row r="289" spans="1:2" x14ac:dyDescent="0.2">
      <c r="A289" s="129">
        <v>42229.34375</v>
      </c>
      <c r="B289" s="97">
        <v>2020</v>
      </c>
    </row>
    <row r="290" spans="1:2" x14ac:dyDescent="0.2">
      <c r="A290" s="129">
        <v>42229.354166666664</v>
      </c>
      <c r="B290" s="97">
        <v>2000</v>
      </c>
    </row>
    <row r="291" spans="1:2" x14ac:dyDescent="0.2">
      <c r="A291" s="129">
        <v>42229.364583333336</v>
      </c>
      <c r="B291" s="97">
        <v>2040</v>
      </c>
    </row>
    <row r="292" spans="1:2" x14ac:dyDescent="0.2">
      <c r="A292" s="129">
        <v>42229.375</v>
      </c>
      <c r="B292" s="97">
        <v>1940</v>
      </c>
    </row>
    <row r="293" spans="1:2" x14ac:dyDescent="0.2">
      <c r="A293" s="129">
        <v>42229.385416666664</v>
      </c>
      <c r="B293" s="97">
        <v>2080</v>
      </c>
    </row>
    <row r="294" spans="1:2" x14ac:dyDescent="0.2">
      <c r="A294" s="129">
        <v>42229.395833333336</v>
      </c>
      <c r="B294" s="97">
        <v>2010</v>
      </c>
    </row>
    <row r="295" spans="1:2" x14ac:dyDescent="0.2">
      <c r="A295" s="129">
        <v>42229.40625</v>
      </c>
      <c r="B295" s="97">
        <v>2060</v>
      </c>
    </row>
    <row r="296" spans="1:2" x14ac:dyDescent="0.2">
      <c r="A296" s="129">
        <v>42229.416666666664</v>
      </c>
      <c r="B296" s="97">
        <v>2050</v>
      </c>
    </row>
    <row r="297" spans="1:2" x14ac:dyDescent="0.2">
      <c r="A297" s="129">
        <v>42229.427083333336</v>
      </c>
      <c r="B297" s="97">
        <v>2040</v>
      </c>
    </row>
    <row r="298" spans="1:2" x14ac:dyDescent="0.2">
      <c r="A298" s="129">
        <v>42229.4375</v>
      </c>
      <c r="B298" s="97">
        <v>2050</v>
      </c>
    </row>
    <row r="299" spans="1:2" x14ac:dyDescent="0.2">
      <c r="A299" s="129">
        <v>42229.447916666664</v>
      </c>
      <c r="B299" s="97">
        <v>2000</v>
      </c>
    </row>
    <row r="300" spans="1:2" x14ac:dyDescent="0.2">
      <c r="A300" s="129">
        <v>42229.458333333336</v>
      </c>
      <c r="B300" s="97">
        <v>2050</v>
      </c>
    </row>
    <row r="301" spans="1:2" x14ac:dyDescent="0.2">
      <c r="A301" s="129">
        <v>42229.46875</v>
      </c>
      <c r="B301" s="97">
        <v>2040</v>
      </c>
    </row>
    <row r="302" spans="1:2" x14ac:dyDescent="0.2">
      <c r="A302" s="129">
        <v>42229.479166666664</v>
      </c>
      <c r="B302" s="97">
        <v>1960</v>
      </c>
    </row>
    <row r="303" spans="1:2" x14ac:dyDescent="0.2">
      <c r="A303" s="129">
        <v>42229.489583333336</v>
      </c>
      <c r="B303" s="97">
        <v>2010</v>
      </c>
    </row>
    <row r="304" spans="1:2" x14ac:dyDescent="0.2">
      <c r="A304" s="129">
        <v>42229.5</v>
      </c>
      <c r="B304" s="97">
        <v>2000</v>
      </c>
    </row>
    <row r="305" spans="1:2" x14ac:dyDescent="0.2">
      <c r="A305" s="129">
        <v>42229.510416666664</v>
      </c>
      <c r="B305" s="97">
        <v>2010</v>
      </c>
    </row>
    <row r="306" spans="1:2" x14ac:dyDescent="0.2">
      <c r="A306" s="129">
        <v>42229.520833333336</v>
      </c>
      <c r="B306" s="97">
        <v>1980</v>
      </c>
    </row>
    <row r="307" spans="1:2" x14ac:dyDescent="0.2">
      <c r="A307" s="129">
        <v>42229.53125</v>
      </c>
      <c r="B307" s="97">
        <v>2010</v>
      </c>
    </row>
    <row r="308" spans="1:2" x14ac:dyDescent="0.2">
      <c r="A308" s="129">
        <v>42229.541666666664</v>
      </c>
      <c r="B308" s="97">
        <v>2040</v>
      </c>
    </row>
    <row r="309" spans="1:2" x14ac:dyDescent="0.2">
      <c r="A309" s="129">
        <v>42229.552083333336</v>
      </c>
      <c r="B309" s="97">
        <v>2010</v>
      </c>
    </row>
    <row r="310" spans="1:2" x14ac:dyDescent="0.2">
      <c r="A310" s="129">
        <v>42229.5625</v>
      </c>
      <c r="B310" s="97">
        <v>2050</v>
      </c>
    </row>
    <row r="311" spans="1:2" x14ac:dyDescent="0.2">
      <c r="A311" s="129">
        <v>42229.572916666664</v>
      </c>
      <c r="B311" s="97">
        <v>2060</v>
      </c>
    </row>
    <row r="312" spans="1:2" x14ac:dyDescent="0.2">
      <c r="A312" s="129">
        <v>42229.583333333336</v>
      </c>
      <c r="B312" s="97">
        <v>2080</v>
      </c>
    </row>
    <row r="313" spans="1:2" x14ac:dyDescent="0.2">
      <c r="A313" s="129">
        <v>42229.59375</v>
      </c>
      <c r="B313" s="97">
        <v>2050</v>
      </c>
    </row>
    <row r="314" spans="1:2" x14ac:dyDescent="0.2">
      <c r="A314" s="129">
        <v>42229.604166666664</v>
      </c>
      <c r="B314" s="97">
        <v>2050</v>
      </c>
    </row>
    <row r="315" spans="1:2" x14ac:dyDescent="0.2">
      <c r="A315" s="129">
        <v>42229.614583333336</v>
      </c>
      <c r="B315" s="97">
        <v>2020</v>
      </c>
    </row>
    <row r="316" spans="1:2" x14ac:dyDescent="0.2">
      <c r="A316" s="129">
        <v>42229.625</v>
      </c>
      <c r="B316" s="97">
        <v>2080</v>
      </c>
    </row>
    <row r="317" spans="1:2" x14ac:dyDescent="0.2">
      <c r="A317" s="129">
        <v>42229.635416666664</v>
      </c>
      <c r="B317" s="97">
        <v>2110</v>
      </c>
    </row>
    <row r="318" spans="1:2" x14ac:dyDescent="0.2">
      <c r="A318" s="129">
        <v>42229.645833333336</v>
      </c>
      <c r="B318" s="97">
        <v>2060</v>
      </c>
    </row>
    <row r="319" spans="1:2" x14ac:dyDescent="0.2">
      <c r="A319" s="129">
        <v>42229.65625</v>
      </c>
      <c r="B319" s="97">
        <v>2080</v>
      </c>
    </row>
    <row r="320" spans="1:2" x14ac:dyDescent="0.2">
      <c r="A320" s="129">
        <v>42229.666666666664</v>
      </c>
      <c r="B320" s="97">
        <v>2160</v>
      </c>
    </row>
    <row r="321" spans="1:2" x14ac:dyDescent="0.2">
      <c r="A321" s="129">
        <v>42229.677083333336</v>
      </c>
      <c r="B321" s="97">
        <v>2090</v>
      </c>
    </row>
    <row r="322" spans="1:2" x14ac:dyDescent="0.2">
      <c r="A322" s="129">
        <v>42229.6875</v>
      </c>
      <c r="B322" s="97">
        <v>2110</v>
      </c>
    </row>
    <row r="323" spans="1:2" x14ac:dyDescent="0.2">
      <c r="A323" s="129">
        <v>42229.697916666664</v>
      </c>
      <c r="B323" s="97">
        <v>2150</v>
      </c>
    </row>
    <row r="324" spans="1:2" x14ac:dyDescent="0.2">
      <c r="A324" s="129">
        <v>42229.708333333336</v>
      </c>
      <c r="B324" s="97">
        <v>2120</v>
      </c>
    </row>
    <row r="325" spans="1:2" x14ac:dyDescent="0.2">
      <c r="A325" s="129">
        <v>42229.71875</v>
      </c>
      <c r="B325" s="97">
        <v>2120</v>
      </c>
    </row>
    <row r="326" spans="1:2" x14ac:dyDescent="0.2">
      <c r="A326" s="129">
        <v>42229.729166666664</v>
      </c>
      <c r="B326" s="97">
        <v>2130</v>
      </c>
    </row>
    <row r="327" spans="1:2" x14ac:dyDescent="0.2">
      <c r="A327" s="129">
        <v>42229.739583333336</v>
      </c>
      <c r="B327" s="97">
        <v>2160</v>
      </c>
    </row>
    <row r="328" spans="1:2" x14ac:dyDescent="0.2">
      <c r="A328" s="129">
        <v>42229.75</v>
      </c>
      <c r="B328" s="97">
        <v>2180</v>
      </c>
    </row>
    <row r="329" spans="1:2" x14ac:dyDescent="0.2">
      <c r="A329" s="129">
        <v>42229.760416666664</v>
      </c>
      <c r="B329" s="97">
        <v>2120</v>
      </c>
    </row>
    <row r="330" spans="1:2" x14ac:dyDescent="0.2">
      <c r="A330" s="129">
        <v>42229.770833333336</v>
      </c>
      <c r="B330" s="97">
        <v>2230</v>
      </c>
    </row>
    <row r="331" spans="1:2" x14ac:dyDescent="0.2">
      <c r="A331" s="129">
        <v>42229.78125</v>
      </c>
      <c r="B331" s="97">
        <v>2190</v>
      </c>
    </row>
    <row r="332" spans="1:2" x14ac:dyDescent="0.2">
      <c r="A332" s="129">
        <v>42229.791666666664</v>
      </c>
      <c r="B332" s="97">
        <v>2190</v>
      </c>
    </row>
    <row r="333" spans="1:2" x14ac:dyDescent="0.2">
      <c r="A333" s="129">
        <v>42229.802083333336</v>
      </c>
      <c r="B333" s="97">
        <v>2180</v>
      </c>
    </row>
    <row r="334" spans="1:2" x14ac:dyDescent="0.2">
      <c r="A334" s="129">
        <v>42229.8125</v>
      </c>
      <c r="B334" s="97">
        <v>2130</v>
      </c>
    </row>
    <row r="335" spans="1:2" x14ac:dyDescent="0.2">
      <c r="A335" s="129">
        <v>42229.822916666664</v>
      </c>
      <c r="B335" s="97">
        <v>2200</v>
      </c>
    </row>
    <row r="336" spans="1:2" x14ac:dyDescent="0.2">
      <c r="A336" s="129">
        <v>42229.833333333336</v>
      </c>
      <c r="B336" s="97">
        <v>2180</v>
      </c>
    </row>
    <row r="337" spans="1:2" x14ac:dyDescent="0.2">
      <c r="A337" s="129">
        <v>42229.84375</v>
      </c>
      <c r="B337" s="97">
        <v>2150</v>
      </c>
    </row>
    <row r="338" spans="1:2" x14ac:dyDescent="0.2">
      <c r="A338" s="129">
        <v>42229.854166666664</v>
      </c>
      <c r="B338" s="97">
        <v>2220</v>
      </c>
    </row>
    <row r="339" spans="1:2" x14ac:dyDescent="0.2">
      <c r="A339" s="129">
        <v>42229.864583333336</v>
      </c>
      <c r="B339" s="97">
        <v>2230</v>
      </c>
    </row>
    <row r="340" spans="1:2" x14ac:dyDescent="0.2">
      <c r="A340" s="129">
        <v>42229.875</v>
      </c>
      <c r="B340" s="97">
        <v>2200</v>
      </c>
    </row>
    <row r="341" spans="1:2" x14ac:dyDescent="0.2">
      <c r="A341" s="129">
        <v>42229.885416666664</v>
      </c>
      <c r="B341" s="97">
        <v>2230</v>
      </c>
    </row>
    <row r="342" spans="1:2" x14ac:dyDescent="0.2">
      <c r="A342" s="129">
        <v>42229.895833333336</v>
      </c>
      <c r="B342" s="97">
        <v>2200</v>
      </c>
    </row>
    <row r="343" spans="1:2" x14ac:dyDescent="0.2">
      <c r="A343" s="129">
        <v>42229.90625</v>
      </c>
      <c r="B343" s="97">
        <v>2230</v>
      </c>
    </row>
    <row r="344" spans="1:2" x14ac:dyDescent="0.2">
      <c r="A344" s="129">
        <v>42229.916666666664</v>
      </c>
      <c r="B344" s="97">
        <v>2270</v>
      </c>
    </row>
    <row r="345" spans="1:2" x14ac:dyDescent="0.2">
      <c r="A345" s="129">
        <v>42229.927083333336</v>
      </c>
      <c r="B345" s="97">
        <v>2260</v>
      </c>
    </row>
    <row r="346" spans="1:2" x14ac:dyDescent="0.2">
      <c r="A346" s="129">
        <v>42229.9375</v>
      </c>
      <c r="B346" s="97">
        <v>2290</v>
      </c>
    </row>
    <row r="347" spans="1:2" x14ac:dyDescent="0.2">
      <c r="A347" s="129">
        <v>42229.947916666664</v>
      </c>
      <c r="B347" s="97">
        <v>2250</v>
      </c>
    </row>
    <row r="348" spans="1:2" x14ac:dyDescent="0.2">
      <c r="A348" s="129">
        <v>42229.958333333336</v>
      </c>
      <c r="B348" s="97">
        <v>2270</v>
      </c>
    </row>
    <row r="349" spans="1:2" x14ac:dyDescent="0.2">
      <c r="A349" s="129">
        <v>42229.96875</v>
      </c>
      <c r="B349" s="97">
        <v>2220</v>
      </c>
    </row>
    <row r="350" spans="1:2" x14ac:dyDescent="0.2">
      <c r="A350" s="129">
        <v>42229.979166666664</v>
      </c>
      <c r="B350" s="97">
        <v>2250</v>
      </c>
    </row>
    <row r="351" spans="1:2" x14ac:dyDescent="0.2">
      <c r="A351" s="129">
        <v>42229.989583333336</v>
      </c>
      <c r="B351" s="97">
        <v>2250</v>
      </c>
    </row>
    <row r="352" spans="1:2" x14ac:dyDescent="0.2">
      <c r="A352" s="129">
        <v>42230</v>
      </c>
      <c r="B352" s="97">
        <v>2260</v>
      </c>
    </row>
    <row r="353" spans="1:2" x14ac:dyDescent="0.2">
      <c r="A353" s="129">
        <v>42230.010416666664</v>
      </c>
      <c r="B353" s="97">
        <v>2260</v>
      </c>
    </row>
    <row r="354" spans="1:2" x14ac:dyDescent="0.2">
      <c r="A354" s="129">
        <v>42230.020833333336</v>
      </c>
      <c r="B354" s="97">
        <v>2320</v>
      </c>
    </row>
    <row r="355" spans="1:2" x14ac:dyDescent="0.2">
      <c r="A355" s="129">
        <v>42230.03125</v>
      </c>
      <c r="B355" s="97">
        <v>2350</v>
      </c>
    </row>
    <row r="356" spans="1:2" x14ac:dyDescent="0.2">
      <c r="A356" s="129">
        <v>42230.041666666664</v>
      </c>
      <c r="B356" s="97">
        <v>2270</v>
      </c>
    </row>
    <row r="357" spans="1:2" x14ac:dyDescent="0.2">
      <c r="A357" s="129">
        <v>42230.052083333336</v>
      </c>
      <c r="B357" s="97">
        <v>2320</v>
      </c>
    </row>
    <row r="358" spans="1:2" x14ac:dyDescent="0.2">
      <c r="A358" s="129">
        <v>42230.0625</v>
      </c>
      <c r="B358" s="97">
        <v>2350</v>
      </c>
    </row>
    <row r="359" spans="1:2" x14ac:dyDescent="0.2">
      <c r="A359" s="129">
        <v>42230.072916666664</v>
      </c>
      <c r="B359" s="97">
        <v>2330</v>
      </c>
    </row>
    <row r="360" spans="1:2" x14ac:dyDescent="0.2">
      <c r="A360" s="129">
        <v>42230.083333333336</v>
      </c>
      <c r="B360" s="97">
        <v>2380</v>
      </c>
    </row>
    <row r="361" spans="1:2" x14ac:dyDescent="0.2">
      <c r="A361" s="129">
        <v>42230.09375</v>
      </c>
      <c r="B361" s="97">
        <v>2360</v>
      </c>
    </row>
    <row r="362" spans="1:2" x14ac:dyDescent="0.2">
      <c r="A362" s="129">
        <v>42230.104166666664</v>
      </c>
      <c r="B362" s="97">
        <v>2390</v>
      </c>
    </row>
    <row r="363" spans="1:2" x14ac:dyDescent="0.2">
      <c r="A363" s="129">
        <v>42230.114583333336</v>
      </c>
      <c r="B363" s="97">
        <v>2410</v>
      </c>
    </row>
    <row r="364" spans="1:2" x14ac:dyDescent="0.2">
      <c r="A364" s="129">
        <v>42230.125</v>
      </c>
      <c r="B364" s="97">
        <v>2350</v>
      </c>
    </row>
    <row r="365" spans="1:2" x14ac:dyDescent="0.2">
      <c r="A365" s="129">
        <v>42230.135416666664</v>
      </c>
      <c r="B365" s="97">
        <v>2350</v>
      </c>
    </row>
    <row r="366" spans="1:2" x14ac:dyDescent="0.2">
      <c r="A366" s="129">
        <v>42230.145833333336</v>
      </c>
      <c r="B366" s="97">
        <v>2350</v>
      </c>
    </row>
    <row r="367" spans="1:2" x14ac:dyDescent="0.2">
      <c r="A367" s="129">
        <v>42230.15625</v>
      </c>
      <c r="B367" s="97">
        <v>2380</v>
      </c>
    </row>
    <row r="368" spans="1:2" x14ac:dyDescent="0.2">
      <c r="A368" s="129">
        <v>42230.166666666664</v>
      </c>
      <c r="B368" s="97">
        <v>2390</v>
      </c>
    </row>
    <row r="369" spans="1:2" x14ac:dyDescent="0.2">
      <c r="A369" s="129">
        <v>42230.177083333336</v>
      </c>
      <c r="B369" s="97">
        <v>2380</v>
      </c>
    </row>
    <row r="370" spans="1:2" x14ac:dyDescent="0.2">
      <c r="A370" s="129">
        <v>42230.1875</v>
      </c>
      <c r="B370" s="97">
        <v>2390</v>
      </c>
    </row>
    <row r="371" spans="1:2" x14ac:dyDescent="0.2">
      <c r="A371" s="129">
        <v>42230.197916666664</v>
      </c>
      <c r="B371" s="97">
        <v>2350</v>
      </c>
    </row>
    <row r="372" spans="1:2" x14ac:dyDescent="0.2">
      <c r="A372" s="129">
        <v>42230.208333333336</v>
      </c>
      <c r="B372" s="97">
        <v>2450</v>
      </c>
    </row>
    <row r="373" spans="1:2" x14ac:dyDescent="0.2">
      <c r="A373" s="129">
        <v>42230.21875</v>
      </c>
      <c r="B373" s="97">
        <v>2450</v>
      </c>
    </row>
    <row r="374" spans="1:2" x14ac:dyDescent="0.2">
      <c r="A374" s="129">
        <v>42230.229166666664</v>
      </c>
      <c r="B374" s="97">
        <v>2500</v>
      </c>
    </row>
    <row r="375" spans="1:2" x14ac:dyDescent="0.2">
      <c r="A375" s="129">
        <v>42230.239583333336</v>
      </c>
      <c r="B375" s="97">
        <v>2450</v>
      </c>
    </row>
    <row r="376" spans="1:2" x14ac:dyDescent="0.2">
      <c r="A376" s="129">
        <v>42230.25</v>
      </c>
      <c r="B376" s="97">
        <v>2510</v>
      </c>
    </row>
    <row r="377" spans="1:2" x14ac:dyDescent="0.2">
      <c r="A377" s="129">
        <v>42230.260416666664</v>
      </c>
      <c r="B377" s="97">
        <v>2500</v>
      </c>
    </row>
    <row r="378" spans="1:2" x14ac:dyDescent="0.2">
      <c r="A378" s="129">
        <v>42230.270833333336</v>
      </c>
      <c r="B378" s="97">
        <v>2570</v>
      </c>
    </row>
    <row r="379" spans="1:2" x14ac:dyDescent="0.2">
      <c r="A379" s="129">
        <v>42230.28125</v>
      </c>
      <c r="B379" s="97">
        <v>2570</v>
      </c>
    </row>
    <row r="380" spans="1:2" x14ac:dyDescent="0.2">
      <c r="A380" s="129">
        <v>42230.291666666664</v>
      </c>
      <c r="B380" s="97">
        <v>2570</v>
      </c>
    </row>
    <row r="381" spans="1:2" x14ac:dyDescent="0.2">
      <c r="A381" s="129">
        <v>42230.302083333336</v>
      </c>
      <c r="B381" s="97">
        <v>2560</v>
      </c>
    </row>
    <row r="382" spans="1:2" x14ac:dyDescent="0.2">
      <c r="A382" s="129">
        <v>42230.3125</v>
      </c>
      <c r="B382" s="97">
        <v>2590</v>
      </c>
    </row>
    <row r="383" spans="1:2" x14ac:dyDescent="0.2">
      <c r="A383" s="129">
        <v>42230.322916666664</v>
      </c>
      <c r="B383" s="97">
        <v>2600</v>
      </c>
    </row>
    <row r="384" spans="1:2" x14ac:dyDescent="0.2">
      <c r="A384" s="129">
        <v>42230.333333333336</v>
      </c>
      <c r="B384" s="97">
        <v>2700</v>
      </c>
    </row>
    <row r="385" spans="1:2" x14ac:dyDescent="0.2">
      <c r="A385" s="129">
        <v>42230.34375</v>
      </c>
      <c r="B385" s="97">
        <v>2740</v>
      </c>
    </row>
    <row r="386" spans="1:2" x14ac:dyDescent="0.2">
      <c r="A386" s="129">
        <v>42230.354166666664</v>
      </c>
      <c r="B386" s="97">
        <v>2740</v>
      </c>
    </row>
    <row r="387" spans="1:2" x14ac:dyDescent="0.2">
      <c r="A387" s="129">
        <v>42230.364583333336</v>
      </c>
      <c r="B387" s="97">
        <v>2700</v>
      </c>
    </row>
    <row r="388" spans="1:2" x14ac:dyDescent="0.2">
      <c r="A388" s="129">
        <v>42230.375</v>
      </c>
      <c r="B388" s="97">
        <v>2740</v>
      </c>
    </row>
    <row r="389" spans="1:2" x14ac:dyDescent="0.2">
      <c r="A389" s="129">
        <v>42230.385416666664</v>
      </c>
      <c r="B389" s="97">
        <v>2740</v>
      </c>
    </row>
    <row r="390" spans="1:2" x14ac:dyDescent="0.2">
      <c r="A390" s="129">
        <v>42230.395833333336</v>
      </c>
      <c r="B390" s="97">
        <v>2760</v>
      </c>
    </row>
    <row r="391" spans="1:2" x14ac:dyDescent="0.2">
      <c r="A391" s="129">
        <v>42230.40625</v>
      </c>
      <c r="B391" s="97">
        <v>2800</v>
      </c>
    </row>
    <row r="392" spans="1:2" x14ac:dyDescent="0.2">
      <c r="A392" s="129">
        <v>42230.416666666664</v>
      </c>
      <c r="B392" s="97">
        <v>2850</v>
      </c>
    </row>
    <row r="393" spans="1:2" x14ac:dyDescent="0.2">
      <c r="A393" s="129">
        <v>42230.427083333336</v>
      </c>
      <c r="B393" s="97">
        <v>2850</v>
      </c>
    </row>
    <row r="394" spans="1:2" x14ac:dyDescent="0.2">
      <c r="A394" s="129">
        <v>42230.4375</v>
      </c>
      <c r="B394" s="97">
        <v>2880</v>
      </c>
    </row>
    <row r="395" spans="1:2" x14ac:dyDescent="0.2">
      <c r="A395" s="129">
        <v>42230.447916666664</v>
      </c>
      <c r="B395" s="97">
        <v>2860</v>
      </c>
    </row>
    <row r="396" spans="1:2" x14ac:dyDescent="0.2">
      <c r="A396" s="129">
        <v>42230.458333333336</v>
      </c>
      <c r="B396" s="97">
        <v>2880</v>
      </c>
    </row>
    <row r="397" spans="1:2" x14ac:dyDescent="0.2">
      <c r="A397" s="129">
        <v>42230.46875</v>
      </c>
      <c r="B397" s="97">
        <v>2880</v>
      </c>
    </row>
    <row r="398" spans="1:2" x14ac:dyDescent="0.2">
      <c r="A398" s="129">
        <v>42230.479166666664</v>
      </c>
      <c r="B398" s="97">
        <v>2850</v>
      </c>
    </row>
    <row r="399" spans="1:2" x14ac:dyDescent="0.2">
      <c r="A399" s="129">
        <v>42230.489583333336</v>
      </c>
      <c r="B399" s="97">
        <v>2930</v>
      </c>
    </row>
    <row r="400" spans="1:2" x14ac:dyDescent="0.2">
      <c r="A400" s="129">
        <v>42230.5</v>
      </c>
      <c r="B400" s="97">
        <v>2950</v>
      </c>
    </row>
    <row r="401" spans="1:2" x14ac:dyDescent="0.2">
      <c r="A401" s="129">
        <v>42230.510416666664</v>
      </c>
      <c r="B401" s="97">
        <v>2910</v>
      </c>
    </row>
    <row r="402" spans="1:2" x14ac:dyDescent="0.2">
      <c r="A402" s="129">
        <v>42230.520833333336</v>
      </c>
      <c r="B402" s="97">
        <v>2920</v>
      </c>
    </row>
    <row r="403" spans="1:2" x14ac:dyDescent="0.2">
      <c r="A403" s="129">
        <v>42230.53125</v>
      </c>
      <c r="B403" s="97">
        <v>2950</v>
      </c>
    </row>
    <row r="404" spans="1:2" x14ac:dyDescent="0.2">
      <c r="A404" s="129">
        <v>42230.541666666664</v>
      </c>
      <c r="B404" s="97">
        <v>2930</v>
      </c>
    </row>
    <row r="405" spans="1:2" x14ac:dyDescent="0.2">
      <c r="A405" s="129">
        <v>42230.552083333336</v>
      </c>
      <c r="B405" s="97">
        <v>2960</v>
      </c>
    </row>
    <row r="406" spans="1:2" x14ac:dyDescent="0.2">
      <c r="A406" s="129">
        <v>42230.5625</v>
      </c>
      <c r="B406" s="97">
        <v>2910</v>
      </c>
    </row>
    <row r="407" spans="1:2" x14ac:dyDescent="0.2">
      <c r="A407" s="129">
        <v>42230.572916666664</v>
      </c>
      <c r="B407" s="97">
        <v>2910</v>
      </c>
    </row>
    <row r="408" spans="1:2" x14ac:dyDescent="0.2">
      <c r="A408" s="129">
        <v>42230.583333333336</v>
      </c>
      <c r="B408" s="97">
        <v>2910</v>
      </c>
    </row>
    <row r="409" spans="1:2" x14ac:dyDescent="0.2">
      <c r="A409" s="129">
        <v>42230.59375</v>
      </c>
      <c r="B409" s="97">
        <v>2950</v>
      </c>
    </row>
    <row r="410" spans="1:2" x14ac:dyDescent="0.2">
      <c r="A410" s="129">
        <v>42230.604166666664</v>
      </c>
      <c r="B410" s="97">
        <v>2910</v>
      </c>
    </row>
    <row r="411" spans="1:2" x14ac:dyDescent="0.2">
      <c r="A411" s="129">
        <v>42230.614583333336</v>
      </c>
      <c r="B411" s="97">
        <v>2910</v>
      </c>
    </row>
    <row r="412" spans="1:2" x14ac:dyDescent="0.2">
      <c r="A412" s="129">
        <v>42230.625</v>
      </c>
      <c r="B412" s="97">
        <v>2880</v>
      </c>
    </row>
    <row r="413" spans="1:2" x14ac:dyDescent="0.2">
      <c r="A413" s="129">
        <v>42230.635416666664</v>
      </c>
      <c r="B413" s="97">
        <v>2760</v>
      </c>
    </row>
    <row r="414" spans="1:2" x14ac:dyDescent="0.2">
      <c r="A414" s="129">
        <v>42230.645833333336</v>
      </c>
      <c r="B414" s="97">
        <v>2770</v>
      </c>
    </row>
    <row r="415" spans="1:2" x14ac:dyDescent="0.2">
      <c r="A415" s="129">
        <v>42230.65625</v>
      </c>
      <c r="B415" s="97">
        <v>2800</v>
      </c>
    </row>
    <row r="416" spans="1:2" x14ac:dyDescent="0.2">
      <c r="A416" s="129">
        <v>42230.666666666664</v>
      </c>
      <c r="B416" s="97">
        <v>2770</v>
      </c>
    </row>
    <row r="417" spans="1:2" x14ac:dyDescent="0.2">
      <c r="A417" s="129">
        <v>42230.677083333336</v>
      </c>
      <c r="B417" s="97">
        <v>2770</v>
      </c>
    </row>
    <row r="418" spans="1:2" x14ac:dyDescent="0.2">
      <c r="A418" s="129">
        <v>42230.6875</v>
      </c>
      <c r="B418" s="97">
        <v>2680</v>
      </c>
    </row>
    <row r="419" spans="1:2" x14ac:dyDescent="0.2">
      <c r="A419" s="129">
        <v>42230.697916666664</v>
      </c>
      <c r="B419" s="97">
        <v>2650</v>
      </c>
    </row>
    <row r="420" spans="1:2" x14ac:dyDescent="0.2">
      <c r="A420" s="129">
        <v>42230.708333333336</v>
      </c>
      <c r="B420" s="97">
        <v>2620</v>
      </c>
    </row>
    <row r="421" spans="1:2" x14ac:dyDescent="0.2">
      <c r="A421" s="129">
        <v>42230.71875</v>
      </c>
      <c r="B421" s="97">
        <v>2590</v>
      </c>
    </row>
    <row r="422" spans="1:2" x14ac:dyDescent="0.2">
      <c r="A422" s="129">
        <v>42230.729166666664</v>
      </c>
      <c r="B422" s="97">
        <v>2540</v>
      </c>
    </row>
    <row r="423" spans="1:2" x14ac:dyDescent="0.2">
      <c r="A423" s="129">
        <v>42230.739583333336</v>
      </c>
      <c r="B423" s="97">
        <v>2470</v>
      </c>
    </row>
    <row r="424" spans="1:2" x14ac:dyDescent="0.2">
      <c r="A424" s="129">
        <v>42230.75</v>
      </c>
      <c r="B424" s="97">
        <v>2450</v>
      </c>
    </row>
    <row r="425" spans="1:2" x14ac:dyDescent="0.2">
      <c r="A425" s="129">
        <v>42230.760416666664</v>
      </c>
      <c r="B425" s="97">
        <v>2330</v>
      </c>
    </row>
    <row r="426" spans="1:2" x14ac:dyDescent="0.2">
      <c r="A426" s="129">
        <v>42230.770833333336</v>
      </c>
      <c r="B426" s="97">
        <v>2360</v>
      </c>
    </row>
    <row r="427" spans="1:2" x14ac:dyDescent="0.2">
      <c r="A427" s="129">
        <v>42230.78125</v>
      </c>
      <c r="B427" s="97">
        <v>2230</v>
      </c>
    </row>
    <row r="428" spans="1:2" x14ac:dyDescent="0.2">
      <c r="A428" s="129">
        <v>42230.791666666664</v>
      </c>
      <c r="B428" s="97">
        <v>2200</v>
      </c>
    </row>
    <row r="429" spans="1:2" x14ac:dyDescent="0.2">
      <c r="A429" s="129">
        <v>42230.802083333336</v>
      </c>
      <c r="B429" s="97">
        <v>2090</v>
      </c>
    </row>
    <row r="430" spans="1:2" x14ac:dyDescent="0.2">
      <c r="A430" s="129">
        <v>42230.8125</v>
      </c>
      <c r="B430" s="97">
        <v>1980</v>
      </c>
    </row>
    <row r="431" spans="1:2" x14ac:dyDescent="0.2">
      <c r="A431" s="129">
        <v>42230.822916666664</v>
      </c>
      <c r="B431" s="97">
        <v>1920</v>
      </c>
    </row>
    <row r="432" spans="1:2" x14ac:dyDescent="0.2">
      <c r="A432" s="129">
        <v>42230.833333333336</v>
      </c>
      <c r="B432" s="97">
        <v>1810</v>
      </c>
    </row>
    <row r="433" spans="1:2" x14ac:dyDescent="0.2">
      <c r="A433" s="129">
        <v>42230.84375</v>
      </c>
      <c r="B433" s="97">
        <v>1810</v>
      </c>
    </row>
    <row r="434" spans="1:2" x14ac:dyDescent="0.2">
      <c r="A434" s="129">
        <v>42230.854166666664</v>
      </c>
      <c r="B434" s="97">
        <v>1790</v>
      </c>
    </row>
    <row r="435" spans="1:2" x14ac:dyDescent="0.2">
      <c r="A435" s="129">
        <v>42230.864583333336</v>
      </c>
      <c r="B435" s="97">
        <v>1710</v>
      </c>
    </row>
    <row r="436" spans="1:2" x14ac:dyDescent="0.2">
      <c r="B436" s="97">
        <v>1700</v>
      </c>
    </row>
    <row r="437" spans="1:2" x14ac:dyDescent="0.2">
      <c r="B437" s="97">
        <v>1710</v>
      </c>
    </row>
    <row r="438" spans="1:2" x14ac:dyDescent="0.2">
      <c r="B438" s="97">
        <v>1640</v>
      </c>
    </row>
    <row r="439" spans="1:2" x14ac:dyDescent="0.2">
      <c r="B439" s="97">
        <v>1590</v>
      </c>
    </row>
    <row r="440" spans="1:2" x14ac:dyDescent="0.2">
      <c r="B440" s="97">
        <v>1580</v>
      </c>
    </row>
    <row r="441" spans="1:2" x14ac:dyDescent="0.2">
      <c r="B441" s="97">
        <v>1600</v>
      </c>
    </row>
    <row r="442" spans="1:2" x14ac:dyDescent="0.2">
      <c r="B442" s="97">
        <v>1560</v>
      </c>
    </row>
    <row r="443" spans="1:2" x14ac:dyDescent="0.2">
      <c r="B443" s="97">
        <v>1590</v>
      </c>
    </row>
    <row r="444" spans="1:2" x14ac:dyDescent="0.2">
      <c r="B444" s="97">
        <v>1560</v>
      </c>
    </row>
    <row r="445" spans="1:2" x14ac:dyDescent="0.2">
      <c r="B445" s="97">
        <v>1560</v>
      </c>
    </row>
    <row r="446" spans="1:2" x14ac:dyDescent="0.2">
      <c r="B446" s="97">
        <v>1570</v>
      </c>
    </row>
    <row r="447" spans="1:2" x14ac:dyDescent="0.2">
      <c r="B447" s="97">
        <v>1570</v>
      </c>
    </row>
    <row r="448" spans="1:2" x14ac:dyDescent="0.2">
      <c r="B448" s="97">
        <v>1570</v>
      </c>
    </row>
    <row r="449" spans="2:2" x14ac:dyDescent="0.2">
      <c r="B449" s="97">
        <v>1570</v>
      </c>
    </row>
    <row r="450" spans="2:2" x14ac:dyDescent="0.2">
      <c r="B450" s="97">
        <v>1530</v>
      </c>
    </row>
    <row r="451" spans="2:2" x14ac:dyDescent="0.2">
      <c r="B451" s="97">
        <v>1500</v>
      </c>
    </row>
    <row r="452" spans="2:2" x14ac:dyDescent="0.2">
      <c r="B452" s="97">
        <v>1560</v>
      </c>
    </row>
    <row r="453" spans="2:2" x14ac:dyDescent="0.2">
      <c r="B453" s="97">
        <v>1560</v>
      </c>
    </row>
    <row r="454" spans="2:2" x14ac:dyDescent="0.2">
      <c r="B454" s="97">
        <v>1570</v>
      </c>
    </row>
    <row r="455" spans="2:2" x14ac:dyDescent="0.2">
      <c r="B455" s="97">
        <v>1510</v>
      </c>
    </row>
    <row r="456" spans="2:2" x14ac:dyDescent="0.2">
      <c r="B456" s="97">
        <v>1570</v>
      </c>
    </row>
    <row r="457" spans="2:2" x14ac:dyDescent="0.2">
      <c r="B457" s="97">
        <v>1500</v>
      </c>
    </row>
    <row r="458" spans="2:2" x14ac:dyDescent="0.2">
      <c r="B458" s="97">
        <v>1530</v>
      </c>
    </row>
    <row r="459" spans="2:2" x14ac:dyDescent="0.2">
      <c r="B459" s="97">
        <v>1560</v>
      </c>
    </row>
    <row r="460" spans="2:2" x14ac:dyDescent="0.2">
      <c r="B460" s="97">
        <v>1490</v>
      </c>
    </row>
    <row r="461" spans="2:2" x14ac:dyDescent="0.2">
      <c r="B461" s="97">
        <v>1580</v>
      </c>
    </row>
    <row r="462" spans="2:2" x14ac:dyDescent="0.2">
      <c r="B462" s="97">
        <v>1530</v>
      </c>
    </row>
    <row r="463" spans="2:2" x14ac:dyDescent="0.2">
      <c r="B463" s="97">
        <v>1510</v>
      </c>
    </row>
    <row r="464" spans="2:2" x14ac:dyDescent="0.2">
      <c r="B464" s="97">
        <v>1580</v>
      </c>
    </row>
    <row r="465" spans="2:2" x14ac:dyDescent="0.2">
      <c r="B465" s="97">
        <v>1570</v>
      </c>
    </row>
    <row r="466" spans="2:2" x14ac:dyDescent="0.2">
      <c r="B466" s="97">
        <v>1560</v>
      </c>
    </row>
    <row r="467" spans="2:2" x14ac:dyDescent="0.2">
      <c r="B467" s="97">
        <v>1510</v>
      </c>
    </row>
    <row r="468" spans="2:2" x14ac:dyDescent="0.2">
      <c r="B468" s="97">
        <v>1570</v>
      </c>
    </row>
    <row r="469" spans="2:2" x14ac:dyDescent="0.2">
      <c r="B469" s="97">
        <v>1490</v>
      </c>
    </row>
    <row r="470" spans="2:2" x14ac:dyDescent="0.2">
      <c r="B470" s="97">
        <v>1530</v>
      </c>
    </row>
    <row r="471" spans="2:2" x14ac:dyDescent="0.2">
      <c r="B471" s="97">
        <v>1520</v>
      </c>
    </row>
    <row r="472" spans="2:2" x14ac:dyDescent="0.2">
      <c r="B472" s="97">
        <v>1470</v>
      </c>
    </row>
    <row r="473" spans="2:2" x14ac:dyDescent="0.2">
      <c r="B473" s="97">
        <v>1470</v>
      </c>
    </row>
    <row r="474" spans="2:2" x14ac:dyDescent="0.2">
      <c r="B474" s="97">
        <v>1500</v>
      </c>
    </row>
    <row r="475" spans="2:2" x14ac:dyDescent="0.2">
      <c r="B475" s="97">
        <v>1530</v>
      </c>
    </row>
    <row r="476" spans="2:2" x14ac:dyDescent="0.2">
      <c r="B476" s="97">
        <v>1510</v>
      </c>
    </row>
    <row r="477" spans="2:2" x14ac:dyDescent="0.2">
      <c r="B477" s="97">
        <v>1510</v>
      </c>
    </row>
    <row r="478" spans="2:2" x14ac:dyDescent="0.2">
      <c r="B478" s="97">
        <v>1500</v>
      </c>
    </row>
    <row r="479" spans="2:2" x14ac:dyDescent="0.2">
      <c r="B479" s="97">
        <v>1490</v>
      </c>
    </row>
    <row r="480" spans="2:2" x14ac:dyDescent="0.2">
      <c r="B480" s="97">
        <v>1470</v>
      </c>
    </row>
    <row r="481" spans="2:2" x14ac:dyDescent="0.2">
      <c r="B481" s="97">
        <v>1470</v>
      </c>
    </row>
    <row r="482" spans="2:2" x14ac:dyDescent="0.2">
      <c r="B482" s="97">
        <v>1450</v>
      </c>
    </row>
  </sheetData>
  <sheetProtection algorithmName="SHA-512" hashValue="Fw6IXAbHspqtNepMKHX05yUp9T5Spf3HcuJvQyKs4X2NCgv50LJVwviRMlpNw9Mh3MpOG0CtdfAuGNiTQwfaVQ==" saltValue="Nmvv8vLtl7CHb60tx4g0GQ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4:G251">
    <cfRule type="cellIs" dxfId="5" priority="3" operator="greaterThan">
      <formula>0</formula>
    </cfRule>
  </conditionalFormatting>
  <conditionalFormatting sqref="D4:F70 D154:F165 E111:F153 D183:F251 D166:D182 D91:F110 D71:D90">
    <cfRule type="cellIs" dxfId="4" priority="1" operator="greaterThan">
      <formula>0</formula>
    </cfRule>
    <cfRule type="cellIs" dxfId="3" priority="2" operator="greaterThan">
      <formula>0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65"/>
  <sheetViews>
    <sheetView topLeftCell="G1" workbookViewId="0">
      <selection activeCell="R32" sqref="R32"/>
    </sheetView>
  </sheetViews>
  <sheetFormatPr defaultRowHeight="12.75" x14ac:dyDescent="0.2"/>
  <cols>
    <col min="1" max="1" width="15.85546875" customWidth="1"/>
    <col min="2" max="2" width="9.28515625" customWidth="1"/>
    <col min="3" max="3" width="8.28515625" customWidth="1"/>
    <col min="4" max="4" width="12.7109375" customWidth="1"/>
    <col min="5" max="6" width="11.42578125" customWidth="1"/>
    <col min="7" max="7" width="3.28515625" customWidth="1"/>
    <col min="8" max="8" width="13.5703125" customWidth="1"/>
    <col min="9" max="10" width="14.5703125" customWidth="1"/>
    <col min="11" max="11" width="4.5703125" customWidth="1"/>
    <col min="12" max="12" width="12.5703125" customWidth="1"/>
    <col min="13" max="13" width="15.28515625" customWidth="1"/>
    <col min="14" max="14" width="4.7109375" customWidth="1"/>
    <col min="15" max="16" width="12.28515625" customWidth="1"/>
    <col min="17" max="17" width="10.7109375" customWidth="1"/>
    <col min="18" max="18" width="11.5703125" customWidth="1"/>
  </cols>
  <sheetData>
    <row r="1" spans="1:28" ht="21" x14ac:dyDescent="0.35">
      <c r="A1" s="1" t="s">
        <v>0</v>
      </c>
      <c r="B1" s="81" t="s">
        <v>103</v>
      </c>
      <c r="C1" s="81"/>
      <c r="D1" s="81"/>
      <c r="E1" s="79"/>
      <c r="F1" s="79"/>
      <c r="G1" s="2"/>
      <c r="H1" s="3"/>
      <c r="I1" s="4"/>
      <c r="J1" s="5"/>
      <c r="K1" s="6"/>
      <c r="L1" s="7"/>
      <c r="M1" s="8"/>
      <c r="N1" s="9"/>
      <c r="O1" s="9"/>
      <c r="P1" s="9"/>
    </row>
    <row r="2" spans="1:28" ht="18.75" x14ac:dyDescent="0.3">
      <c r="A2" s="240" t="s">
        <v>2</v>
      </c>
      <c r="B2" s="242" t="s">
        <v>3</v>
      </c>
      <c r="C2" s="242"/>
      <c r="D2" s="239" t="s">
        <v>4</v>
      </c>
      <c r="E2" s="239"/>
      <c r="F2" s="243"/>
      <c r="G2" s="10"/>
      <c r="H2" s="237" t="s">
        <v>5</v>
      </c>
      <c r="I2" s="237"/>
      <c r="J2" s="237"/>
      <c r="K2" s="11"/>
      <c r="L2" s="237" t="s">
        <v>6</v>
      </c>
      <c r="M2" s="237"/>
      <c r="N2" s="12"/>
      <c r="O2" s="238" t="s">
        <v>7</v>
      </c>
      <c r="P2" s="239"/>
    </row>
    <row r="3" spans="1:28" ht="39.75" x14ac:dyDescent="0.3">
      <c r="A3" s="241"/>
      <c r="B3" s="13" t="s">
        <v>8</v>
      </c>
      <c r="C3" s="14" t="s">
        <v>9</v>
      </c>
      <c r="D3" s="15" t="s">
        <v>10</v>
      </c>
      <c r="E3" s="16" t="s">
        <v>114</v>
      </c>
      <c r="F3" s="16" t="s">
        <v>12</v>
      </c>
      <c r="G3" s="17"/>
      <c r="H3" s="184" t="s">
        <v>110</v>
      </c>
      <c r="I3" s="184" t="s">
        <v>111</v>
      </c>
      <c r="J3" s="210" t="s">
        <v>13</v>
      </c>
      <c r="K3" s="18"/>
      <c r="L3" s="19" t="s">
        <v>14</v>
      </c>
      <c r="M3" s="210" t="s">
        <v>10</v>
      </c>
      <c r="N3" s="20"/>
      <c r="O3" s="19" t="s">
        <v>14</v>
      </c>
      <c r="P3" s="19" t="s">
        <v>99</v>
      </c>
    </row>
    <row r="4" spans="1:28" x14ac:dyDescent="0.2">
      <c r="A4" s="134">
        <v>42226.489583333336</v>
      </c>
      <c r="B4" s="132">
        <v>2630</v>
      </c>
      <c r="C4" s="23">
        <f t="shared" ref="C4:C68" si="0">B4*0.028317</f>
        <v>74.473709999999997</v>
      </c>
      <c r="D4" s="24">
        <v>120.31048799999995</v>
      </c>
      <c r="G4" s="26"/>
      <c r="K4" s="29"/>
      <c r="L4" s="21">
        <f>'WASP DATA'!A466</f>
        <v>42226.122300000003</v>
      </c>
      <c r="M4" s="72">
        <f>'WASP DATA'!AC466</f>
        <v>3.7484759999999999E-2</v>
      </c>
      <c r="N4" s="31"/>
      <c r="O4" s="32">
        <v>42227.219055439811</v>
      </c>
      <c r="P4" s="116">
        <v>1</v>
      </c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</row>
    <row r="5" spans="1:28" x14ac:dyDescent="0.2">
      <c r="A5" s="107">
        <v>42226.500000520835</v>
      </c>
      <c r="B5" s="117">
        <v>2620</v>
      </c>
      <c r="C5" s="23">
        <f t="shared" si="0"/>
        <v>74.190539999999999</v>
      </c>
      <c r="E5" s="24">
        <v>326.69549999999998</v>
      </c>
      <c r="G5" s="26"/>
      <c r="K5" s="29"/>
      <c r="L5" s="21">
        <f>'WASP DATA'!A467</f>
        <v>42226.131699999998</v>
      </c>
      <c r="M5" s="72">
        <f>'WASP DATA'!AC467</f>
        <v>4.1070860000000001E-2</v>
      </c>
      <c r="N5" s="31"/>
      <c r="O5" s="32">
        <v>42227.229477372683</v>
      </c>
      <c r="P5" s="116">
        <v>1.0043383947939262</v>
      </c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</row>
    <row r="6" spans="1:28" x14ac:dyDescent="0.2">
      <c r="A6" s="107">
        <v>42226.510416666664</v>
      </c>
      <c r="B6" s="117">
        <v>2650</v>
      </c>
      <c r="C6" s="23">
        <f t="shared" si="0"/>
        <v>75.040049999999994</v>
      </c>
      <c r="D6" s="24"/>
      <c r="E6" s="25"/>
      <c r="F6" s="25"/>
      <c r="G6" s="26"/>
      <c r="K6" s="29"/>
      <c r="L6" s="21">
        <f>'WASP DATA'!A468</f>
        <v>42226.142699999997</v>
      </c>
      <c r="M6" s="72">
        <f>'WASP DATA'!AC468</f>
        <v>4.5647100000000003E-2</v>
      </c>
      <c r="N6" s="31"/>
      <c r="O6" s="32">
        <v>42227.239899305554</v>
      </c>
      <c r="P6" s="116">
        <v>1.0086767895878526</v>
      </c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</row>
    <row r="7" spans="1:28" x14ac:dyDescent="0.2">
      <c r="A7" s="107">
        <v>42226.520832696762</v>
      </c>
      <c r="B7" s="117">
        <v>2650</v>
      </c>
      <c r="C7" s="23">
        <f t="shared" si="0"/>
        <v>75.040049999999994</v>
      </c>
      <c r="D7" s="24"/>
      <c r="E7" s="25"/>
      <c r="F7" s="25"/>
      <c r="G7" s="26"/>
      <c r="K7" s="29"/>
      <c r="L7" s="21">
        <f>'WASP DATA'!A469</f>
        <v>42226.152199999997</v>
      </c>
      <c r="M7" s="72">
        <f>'WASP DATA'!AC469</f>
        <v>4.9932740000000003E-2</v>
      </c>
      <c r="N7" s="31"/>
      <c r="O7" s="32">
        <v>42227.250321238425</v>
      </c>
      <c r="P7" s="116">
        <v>1.0151843817787418</v>
      </c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</row>
    <row r="8" spans="1:28" x14ac:dyDescent="0.2">
      <c r="A8" s="107">
        <v>42226.531248784719</v>
      </c>
      <c r="B8" s="117">
        <v>2570</v>
      </c>
      <c r="C8" s="23">
        <f t="shared" si="0"/>
        <v>72.774689999999993</v>
      </c>
      <c r="D8" s="24"/>
      <c r="E8" s="25"/>
      <c r="F8" s="25"/>
      <c r="G8" s="26"/>
      <c r="K8" s="29"/>
      <c r="L8" s="21">
        <f>'WASP DATA'!A470</f>
        <v>42226.161599999999</v>
      </c>
      <c r="M8" s="72">
        <f>'WASP DATA'!AC470</f>
        <v>5.4579889999999999E-2</v>
      </c>
      <c r="N8" s="31"/>
      <c r="O8" s="32">
        <v>42227.260743171297</v>
      </c>
      <c r="P8" s="116">
        <v>1.019522776572668</v>
      </c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</row>
    <row r="9" spans="1:28" x14ac:dyDescent="0.2">
      <c r="A9" s="107">
        <v>42226.541664872682</v>
      </c>
      <c r="B9" s="117">
        <v>2570</v>
      </c>
      <c r="C9" s="23">
        <f t="shared" si="0"/>
        <v>72.774689999999993</v>
      </c>
      <c r="D9" s="24"/>
      <c r="E9" s="25"/>
      <c r="F9" s="25"/>
      <c r="G9" s="26"/>
      <c r="K9" s="29"/>
      <c r="L9" s="21">
        <f>'WASP DATA'!A471</f>
        <v>42226.172700000003</v>
      </c>
      <c r="M9" s="72">
        <f>'WASP DATA'!AC471</f>
        <v>6.049388E-2</v>
      </c>
      <c r="N9" s="31"/>
      <c r="O9" s="32">
        <v>42227.271165104168</v>
      </c>
      <c r="P9" s="116">
        <v>1.0281995661605206</v>
      </c>
      <c r="Q9" s="34"/>
      <c r="R9" s="34" t="s">
        <v>16</v>
      </c>
      <c r="S9" s="34"/>
      <c r="T9" s="34"/>
      <c r="U9" s="34"/>
      <c r="V9" s="34"/>
      <c r="W9" s="34"/>
      <c r="X9" s="34"/>
      <c r="Y9" s="34"/>
      <c r="Z9" s="34"/>
      <c r="AA9" s="34"/>
      <c r="AB9" s="34"/>
    </row>
    <row r="10" spans="1:28" x14ac:dyDescent="0.2">
      <c r="A10" s="107">
        <v>42226.552080960646</v>
      </c>
      <c r="B10" s="117">
        <v>2560</v>
      </c>
      <c r="C10" s="23">
        <f t="shared" si="0"/>
        <v>72.491519999999994</v>
      </c>
      <c r="D10" s="24"/>
      <c r="E10" s="25"/>
      <c r="F10" s="25"/>
      <c r="G10" s="26"/>
      <c r="K10" s="29"/>
      <c r="L10" s="21">
        <f>'WASP DATA'!A472</f>
        <v>42226.182200000003</v>
      </c>
      <c r="M10" s="72">
        <f>'WASP DATA'!AC472</f>
        <v>6.6017229999999996E-2</v>
      </c>
      <c r="N10" s="31"/>
      <c r="O10" s="32">
        <v>42227.28158703704</v>
      </c>
      <c r="P10" s="116">
        <v>1.0368763557483731</v>
      </c>
      <c r="Q10" s="34"/>
      <c r="R10" s="34" t="s">
        <v>17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</row>
    <row r="11" spans="1:28" x14ac:dyDescent="0.2">
      <c r="A11" s="107">
        <v>42226.56249704861</v>
      </c>
      <c r="B11" s="117">
        <v>2570</v>
      </c>
      <c r="C11" s="23">
        <f t="shared" si="0"/>
        <v>72.774689999999993</v>
      </c>
      <c r="D11" s="24"/>
      <c r="E11" s="25"/>
      <c r="F11" s="25"/>
      <c r="G11" s="26"/>
      <c r="K11" s="29"/>
      <c r="L11" s="21">
        <f>'WASP DATA'!A473</f>
        <v>42226.191700000003</v>
      </c>
      <c r="M11" s="72">
        <f>'WASP DATA'!AC473</f>
        <v>7.1991410000000006E-2</v>
      </c>
      <c r="N11" s="31"/>
      <c r="O11" s="32">
        <v>42227.292008969911</v>
      </c>
      <c r="P11" s="116">
        <v>1.0455531453362255</v>
      </c>
      <c r="Q11" s="34"/>
      <c r="R11" s="34" t="s">
        <v>18</v>
      </c>
      <c r="S11" s="34"/>
      <c r="T11" s="34"/>
      <c r="U11" s="34"/>
      <c r="V11" s="34"/>
      <c r="W11" s="34"/>
      <c r="X11" s="34"/>
      <c r="Y11" s="34"/>
      <c r="Z11" s="34"/>
      <c r="AA11" s="34"/>
      <c r="AB11" s="34"/>
    </row>
    <row r="12" spans="1:28" x14ac:dyDescent="0.2">
      <c r="A12" s="107">
        <v>42226.572913136573</v>
      </c>
      <c r="B12" s="117">
        <v>2650</v>
      </c>
      <c r="C12" s="23">
        <f t="shared" si="0"/>
        <v>75.040049999999994</v>
      </c>
      <c r="D12" s="24"/>
      <c r="E12" s="25"/>
      <c r="F12" s="25"/>
      <c r="G12" s="26"/>
      <c r="K12" s="29"/>
      <c r="L12" s="21">
        <f>'WASP DATA'!A474</f>
        <v>42226.201200000003</v>
      </c>
      <c r="M12" s="72">
        <f>'WASP DATA'!AC474</f>
        <v>7.8448089999999998E-2</v>
      </c>
      <c r="N12" s="31"/>
      <c r="O12" s="32">
        <v>42227.302430902775</v>
      </c>
      <c r="P12" s="116">
        <v>1.054229934924078</v>
      </c>
      <c r="Q12" s="34"/>
      <c r="R12" s="34" t="s">
        <v>19</v>
      </c>
      <c r="S12" s="34"/>
      <c r="T12" s="34"/>
      <c r="U12" s="34"/>
      <c r="V12" s="34"/>
      <c r="W12" s="34"/>
      <c r="X12" s="34"/>
      <c r="Y12" s="34"/>
      <c r="Z12" s="34"/>
      <c r="AA12" s="34"/>
      <c r="AB12" s="34"/>
    </row>
    <row r="13" spans="1:28" x14ac:dyDescent="0.2">
      <c r="A13" s="107">
        <v>42226.583329224537</v>
      </c>
      <c r="B13" s="117">
        <v>2570</v>
      </c>
      <c r="C13" s="23">
        <f t="shared" si="0"/>
        <v>72.774689999999993</v>
      </c>
      <c r="D13" s="24"/>
      <c r="E13" s="25"/>
      <c r="F13" s="25"/>
      <c r="G13" s="26"/>
      <c r="K13" s="29"/>
      <c r="L13" s="21">
        <f>'WASP DATA'!A475</f>
        <v>42226.212399999997</v>
      </c>
      <c r="M13" s="72">
        <f>'WASP DATA'!AC475</f>
        <v>8.6635439999999994E-2</v>
      </c>
      <c r="N13" s="31"/>
      <c r="O13" s="32">
        <v>42227.312852835646</v>
      </c>
      <c r="P13" s="116">
        <v>1.0607375271149675</v>
      </c>
      <c r="Q13" s="34"/>
      <c r="R13" s="34" t="s">
        <v>100</v>
      </c>
      <c r="S13" s="34"/>
      <c r="T13" s="34"/>
      <c r="U13" s="34"/>
      <c r="V13" s="34"/>
      <c r="W13" s="34"/>
      <c r="X13" s="34"/>
      <c r="Y13" s="34"/>
      <c r="Z13" s="34"/>
      <c r="AA13" s="34"/>
      <c r="AB13" s="34"/>
    </row>
    <row r="14" spans="1:28" x14ac:dyDescent="0.2">
      <c r="A14" s="107">
        <v>42226.593745312501</v>
      </c>
      <c r="B14" s="117">
        <v>2570</v>
      </c>
      <c r="C14" s="23">
        <f t="shared" si="0"/>
        <v>72.774689999999993</v>
      </c>
      <c r="D14" s="22"/>
      <c r="E14" s="23"/>
      <c r="F14" s="25"/>
      <c r="G14" s="26"/>
      <c r="K14" s="29"/>
      <c r="L14" s="21">
        <f>'WASP DATA'!A476</f>
        <v>42226.221899999997</v>
      </c>
      <c r="M14" s="72">
        <f>'WASP DATA'!AC476</f>
        <v>9.4254710000000005E-2</v>
      </c>
      <c r="N14" s="31"/>
      <c r="O14" s="32">
        <v>42227.323274768518</v>
      </c>
      <c r="P14" s="116">
        <v>1.0694143167028198</v>
      </c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</row>
    <row r="15" spans="1:28" x14ac:dyDescent="0.2">
      <c r="A15" s="107">
        <v>42226.604161400464</v>
      </c>
      <c r="B15" s="117">
        <v>2650</v>
      </c>
      <c r="C15" s="23">
        <f t="shared" si="0"/>
        <v>75.040049999999994</v>
      </c>
      <c r="D15" s="36"/>
      <c r="E15" s="37"/>
      <c r="F15" s="25"/>
      <c r="G15" s="26"/>
      <c r="K15" s="29"/>
      <c r="L15" s="21">
        <f>'WASP DATA'!A477</f>
        <v>42226.231500000002</v>
      </c>
      <c r="M15" s="72">
        <f>'WASP DATA'!AC477</f>
        <v>0.10246872</v>
      </c>
      <c r="N15" s="31"/>
      <c r="O15" s="32">
        <v>42227.333696701389</v>
      </c>
      <c r="P15" s="116">
        <v>1.0802603036876355</v>
      </c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</row>
    <row r="16" spans="1:28" x14ac:dyDescent="0.2">
      <c r="A16" s="107">
        <v>42226.614583333336</v>
      </c>
      <c r="B16" s="117">
        <v>2670</v>
      </c>
      <c r="C16" s="23">
        <f t="shared" si="0"/>
        <v>75.60638999999999</v>
      </c>
      <c r="D16" s="22"/>
      <c r="E16" s="23"/>
      <c r="F16" s="25"/>
      <c r="G16" s="26"/>
      <c r="K16" s="29"/>
      <c r="L16" s="21">
        <f>'WASP DATA'!A478</f>
        <v>42226.242700000003</v>
      </c>
      <c r="M16" s="72">
        <f>'WASP DATA'!AC478</f>
        <v>0.11285613999999999</v>
      </c>
      <c r="N16" s="31"/>
      <c r="O16" s="32">
        <v>42227.344118634261</v>
      </c>
      <c r="P16" s="116">
        <v>1.0932754880694142</v>
      </c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x14ac:dyDescent="0.2">
      <c r="A17" s="107">
        <v>42226.625005266207</v>
      </c>
      <c r="B17" s="117">
        <v>2670</v>
      </c>
      <c r="C17" s="23">
        <f t="shared" si="0"/>
        <v>75.60638999999999</v>
      </c>
      <c r="D17" s="22"/>
      <c r="E17" s="23"/>
      <c r="F17" s="25"/>
      <c r="G17" s="26"/>
      <c r="K17" s="29"/>
      <c r="L17" s="21">
        <f>'WASP DATA'!A479</f>
        <v>42226.252200000003</v>
      </c>
      <c r="M17" s="72">
        <f>'WASP DATA'!AC479</f>
        <v>0.12249674000000001</v>
      </c>
      <c r="N17" s="31"/>
      <c r="O17" s="32">
        <v>42227.354540567132</v>
      </c>
      <c r="P17" s="116">
        <v>1.1062906724511929</v>
      </c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</row>
    <row r="18" spans="1:28" x14ac:dyDescent="0.2">
      <c r="A18" s="107">
        <v>42226.635427199071</v>
      </c>
      <c r="B18" s="117">
        <v>2700</v>
      </c>
      <c r="C18" s="23">
        <f t="shared" si="0"/>
        <v>76.4559</v>
      </c>
      <c r="D18" s="22"/>
      <c r="E18" s="23"/>
      <c r="F18" s="25"/>
      <c r="G18" s="26"/>
      <c r="K18" s="29"/>
      <c r="L18" s="21">
        <f>'WASP DATA'!A480</f>
        <v>42226.261899999998</v>
      </c>
      <c r="M18" s="72">
        <f>'WASP DATA'!AC480</f>
        <v>0.13286392</v>
      </c>
      <c r="N18" s="31"/>
      <c r="O18" s="32">
        <v>42227.364962500003</v>
      </c>
      <c r="P18" s="116">
        <v>1.1236442516268981</v>
      </c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</row>
    <row r="19" spans="1:28" x14ac:dyDescent="0.2">
      <c r="A19" s="107">
        <v>42226.645849131943</v>
      </c>
      <c r="B19" s="117">
        <v>2700</v>
      </c>
      <c r="C19" s="23">
        <f t="shared" si="0"/>
        <v>76.4559</v>
      </c>
      <c r="D19" s="22"/>
      <c r="E19" s="23"/>
      <c r="F19" s="25"/>
      <c r="G19" s="26"/>
      <c r="K19" s="29"/>
      <c r="L19" s="21">
        <f>'WASP DATA'!A481</f>
        <v>42226.271500000003</v>
      </c>
      <c r="M19" s="72">
        <f>'WASP DATA'!AC481</f>
        <v>0.14400370000000001</v>
      </c>
      <c r="N19" s="31"/>
      <c r="O19" s="32">
        <v>42227.375384432868</v>
      </c>
      <c r="P19" s="116">
        <v>1.1388286334056399</v>
      </c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</row>
    <row r="20" spans="1:28" x14ac:dyDescent="0.2">
      <c r="A20" s="107">
        <v>42226.656271064814</v>
      </c>
      <c r="B20" s="117">
        <v>2590</v>
      </c>
      <c r="C20" s="23">
        <f t="shared" si="0"/>
        <v>73.341029999999989</v>
      </c>
      <c r="D20" s="22"/>
      <c r="E20" s="23"/>
      <c r="F20" s="25"/>
      <c r="G20" s="26"/>
      <c r="K20" s="29"/>
      <c r="L20" s="21">
        <f>'WASP DATA'!A482</f>
        <v>42226.2811</v>
      </c>
      <c r="M20" s="72">
        <f>'WASP DATA'!AC482</f>
        <v>0.15596421999999999</v>
      </c>
      <c r="N20" s="31"/>
      <c r="O20" s="32">
        <v>42227.385806365739</v>
      </c>
      <c r="P20" s="116">
        <v>1.1496746203904555</v>
      </c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</row>
    <row r="21" spans="1:28" x14ac:dyDescent="0.2">
      <c r="A21" s="107">
        <v>42226.666692997685</v>
      </c>
      <c r="B21" s="117">
        <v>2600</v>
      </c>
      <c r="C21" s="23">
        <f t="shared" si="0"/>
        <v>73.624200000000002</v>
      </c>
      <c r="D21" s="22"/>
      <c r="E21" s="23"/>
      <c r="F21" s="25"/>
      <c r="G21" s="26"/>
      <c r="K21" s="29"/>
      <c r="L21" s="21">
        <f>'WASP DATA'!A483</f>
        <v>42226.292399999998</v>
      </c>
      <c r="M21" s="72">
        <f>'WASP DATA'!AC483</f>
        <v>0.17102284000000001</v>
      </c>
      <c r="N21" s="31"/>
      <c r="O21" s="32">
        <v>42227.39622829861</v>
      </c>
      <c r="P21" s="116">
        <v>1.156182212581345</v>
      </c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</row>
    <row r="22" spans="1:28" x14ac:dyDescent="0.2">
      <c r="A22" s="107">
        <v>42226.677114930557</v>
      </c>
      <c r="B22" s="117">
        <v>2680</v>
      </c>
      <c r="C22" s="23">
        <f t="shared" si="0"/>
        <v>75.889559999999989</v>
      </c>
      <c r="D22" s="22"/>
      <c r="E22" s="23"/>
      <c r="F22" s="25"/>
      <c r="G22" s="26"/>
      <c r="K22" s="29"/>
      <c r="L22" s="21">
        <f>'WASP DATA'!A484</f>
        <v>42226.302000000003</v>
      </c>
      <c r="M22" s="72">
        <f>'WASP DATA'!AC484</f>
        <v>0.18493751999999999</v>
      </c>
      <c r="N22" s="31"/>
      <c r="O22" s="32">
        <v>42227.406650231482</v>
      </c>
      <c r="P22" s="116">
        <v>1.1583514099783081</v>
      </c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</row>
    <row r="23" spans="1:28" x14ac:dyDescent="0.2">
      <c r="A23" s="107">
        <v>42226.687536863428</v>
      </c>
      <c r="B23" s="117">
        <v>2670</v>
      </c>
      <c r="C23" s="23">
        <f t="shared" si="0"/>
        <v>75.60638999999999</v>
      </c>
      <c r="D23" s="22"/>
      <c r="E23" s="23"/>
      <c r="F23" s="25"/>
      <c r="G23" s="26"/>
      <c r="K23" s="29"/>
      <c r="L23" s="21">
        <f>'WASP DATA'!A485</f>
        <v>42226.311699999998</v>
      </c>
      <c r="M23" s="72">
        <f>'WASP DATA'!AC485</f>
        <v>0.19984033000000001</v>
      </c>
      <c r="N23" s="31"/>
      <c r="O23" s="32">
        <v>42227.417072164353</v>
      </c>
      <c r="P23" s="116">
        <v>1.1583514099783081</v>
      </c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</row>
    <row r="24" spans="1:28" x14ac:dyDescent="0.2">
      <c r="A24" s="107">
        <v>42226.6979587963</v>
      </c>
      <c r="B24" s="117">
        <v>2700</v>
      </c>
      <c r="C24" s="23">
        <f t="shared" si="0"/>
        <v>76.4559</v>
      </c>
      <c r="D24" s="22">
        <v>124.341112</v>
      </c>
      <c r="E24" s="23"/>
      <c r="F24" s="25"/>
      <c r="G24" s="26"/>
      <c r="K24" s="29"/>
      <c r="L24" s="21">
        <f>'WASP DATA'!A486</f>
        <v>42226.321400000001</v>
      </c>
      <c r="M24" s="72">
        <f>'WASP DATA'!AC486</f>
        <v>0.21578894000000001</v>
      </c>
      <c r="N24" s="31"/>
      <c r="O24" s="32">
        <v>42227.427494097225</v>
      </c>
      <c r="P24" s="116">
        <v>1.156182212581345</v>
      </c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</row>
    <row r="25" spans="1:28" x14ac:dyDescent="0.2">
      <c r="A25" s="107">
        <v>42226.708380729164</v>
      </c>
      <c r="B25" s="117">
        <v>2650</v>
      </c>
      <c r="C25" s="23">
        <f t="shared" si="0"/>
        <v>75.040049999999994</v>
      </c>
      <c r="D25" s="22"/>
      <c r="E25" s="23"/>
      <c r="F25" s="25"/>
      <c r="G25" s="26"/>
      <c r="K25" s="29"/>
      <c r="L25" s="21">
        <f>'WASP DATA'!A487</f>
        <v>42226.331100000003</v>
      </c>
      <c r="M25" s="72">
        <f>'WASP DATA'!AC487</f>
        <v>0.23284340000000001</v>
      </c>
      <c r="N25" s="31"/>
      <c r="O25" s="32">
        <v>42227.437916030096</v>
      </c>
      <c r="P25" s="116">
        <v>1.1496746203904555</v>
      </c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</row>
    <row r="26" spans="1:28" x14ac:dyDescent="0.2">
      <c r="A26" s="107">
        <v>42226.718802662035</v>
      </c>
      <c r="B26" s="117">
        <v>2730</v>
      </c>
      <c r="C26" s="23">
        <f t="shared" si="0"/>
        <v>77.305409999999995</v>
      </c>
      <c r="D26" s="22"/>
      <c r="E26" s="23"/>
      <c r="F26" s="25"/>
      <c r="G26" s="26"/>
      <c r="K26" s="29"/>
      <c r="L26" s="21">
        <f>'WASP DATA'!A488</f>
        <v>42226.342499999999</v>
      </c>
      <c r="M26" s="72">
        <f>'WASP DATA'!AC488</f>
        <v>0.25422129999999998</v>
      </c>
      <c r="N26" s="31"/>
      <c r="O26" s="32">
        <v>42227.44833796296</v>
      </c>
      <c r="P26" s="116">
        <v>1.1453362255965294</v>
      </c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</row>
    <row r="27" spans="1:28" x14ac:dyDescent="0.2">
      <c r="A27" s="107">
        <v>42226.729224594907</v>
      </c>
      <c r="B27" s="117">
        <v>2740</v>
      </c>
      <c r="C27" s="23">
        <f t="shared" si="0"/>
        <v>77.588579999999993</v>
      </c>
      <c r="D27" s="22"/>
      <c r="E27" s="23"/>
      <c r="F27" s="25"/>
      <c r="G27" s="26"/>
      <c r="K27" s="29"/>
      <c r="L27" s="21">
        <f>'WASP DATA'!A489</f>
        <v>42226.352200000001</v>
      </c>
      <c r="M27" s="72">
        <f>'WASP DATA'!AC489</f>
        <v>0.27388899999999999</v>
      </c>
      <c r="N27" s="31"/>
      <c r="O27" s="32">
        <v>42227.458759895831</v>
      </c>
      <c r="P27" s="116">
        <v>1.1388286334056399</v>
      </c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</row>
    <row r="28" spans="1:28" x14ac:dyDescent="0.2">
      <c r="A28" s="107">
        <v>42226.739646527778</v>
      </c>
      <c r="B28" s="117">
        <v>2700</v>
      </c>
      <c r="C28" s="23">
        <f t="shared" si="0"/>
        <v>76.4559</v>
      </c>
      <c r="D28" s="22"/>
      <c r="E28" s="23"/>
      <c r="F28" s="25"/>
      <c r="G28" s="26"/>
      <c r="K28" s="29"/>
      <c r="L28" s="21">
        <f>'WASP DATA'!A490</f>
        <v>42226.362000000001</v>
      </c>
      <c r="M28" s="72">
        <f>'WASP DATA'!AC490</f>
        <v>0.29486843000000001</v>
      </c>
      <c r="N28" s="31"/>
      <c r="O28" s="32">
        <v>42227.469181828703</v>
      </c>
      <c r="P28" s="116">
        <v>1.1323210412147506</v>
      </c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</row>
    <row r="29" spans="1:28" x14ac:dyDescent="0.2">
      <c r="A29" s="107">
        <v>42226.750068460649</v>
      </c>
      <c r="B29" s="117">
        <v>2730</v>
      </c>
      <c r="C29" s="23">
        <f t="shared" si="0"/>
        <v>77.305409999999995</v>
      </c>
      <c r="D29" s="22"/>
      <c r="E29" s="23"/>
      <c r="F29" s="25"/>
      <c r="G29" s="26"/>
      <c r="K29" s="29"/>
      <c r="L29" s="21">
        <f>'WASP DATA'!A491</f>
        <v>42226.371700000003</v>
      </c>
      <c r="M29" s="72">
        <f>'WASP DATA'!AC491</f>
        <v>0.3172296</v>
      </c>
      <c r="N29" s="31"/>
      <c r="O29" s="32">
        <v>42227.479603761574</v>
      </c>
      <c r="P29" s="116">
        <v>1.1236442516268981</v>
      </c>
      <c r="Q29" s="34"/>
      <c r="R29" s="38"/>
      <c r="S29" s="34"/>
      <c r="T29" s="34"/>
      <c r="U29" s="34"/>
      <c r="V29" s="34"/>
      <c r="W29" s="34"/>
      <c r="X29" s="34"/>
      <c r="Y29" s="34"/>
      <c r="Z29" s="34"/>
      <c r="AA29" s="34"/>
      <c r="AB29" s="34"/>
    </row>
    <row r="30" spans="1:28" x14ac:dyDescent="0.2">
      <c r="A30" s="107">
        <v>42226.760490393521</v>
      </c>
      <c r="B30" s="117">
        <v>2710</v>
      </c>
      <c r="C30" s="23">
        <f t="shared" si="0"/>
        <v>76.739069999999998</v>
      </c>
      <c r="D30" s="22"/>
      <c r="E30" s="23"/>
      <c r="F30" s="25"/>
      <c r="G30" s="26"/>
      <c r="K30" s="29"/>
      <c r="L30" s="21">
        <f>'WASP DATA'!A492</f>
        <v>42226.381500000003</v>
      </c>
      <c r="M30" s="72">
        <f>'WASP DATA'!AC492</f>
        <v>0.34104480999999998</v>
      </c>
      <c r="N30" s="31"/>
      <c r="O30" s="32">
        <v>42227.490025694446</v>
      </c>
      <c r="P30" s="116">
        <v>1.1149674620390455</v>
      </c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</row>
    <row r="31" spans="1:28" x14ac:dyDescent="0.2">
      <c r="A31" s="107">
        <v>42226.770912326392</v>
      </c>
      <c r="B31" s="117">
        <v>2760</v>
      </c>
      <c r="C31" s="23">
        <f t="shared" si="0"/>
        <v>78.15491999999999</v>
      </c>
      <c r="D31" s="22"/>
      <c r="E31" s="23"/>
      <c r="F31" s="25"/>
      <c r="G31" s="26"/>
      <c r="K31" s="29"/>
      <c r="L31" s="21">
        <f>'WASP DATA'!A493</f>
        <v>42226.391300000003</v>
      </c>
      <c r="M31" s="72">
        <f>'WASP DATA'!AC493</f>
        <v>0.36638882</v>
      </c>
      <c r="N31" s="31"/>
      <c r="O31" s="32">
        <v>42227.500447627317</v>
      </c>
      <c r="P31" s="116">
        <v>1.1062906724511929</v>
      </c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</row>
    <row r="32" spans="1:28" x14ac:dyDescent="0.2">
      <c r="A32" s="107">
        <v>42226.781334259256</v>
      </c>
      <c r="B32" s="117">
        <v>2710</v>
      </c>
      <c r="C32" s="23">
        <f t="shared" si="0"/>
        <v>76.739069999999998</v>
      </c>
      <c r="D32" s="22"/>
      <c r="E32" s="23"/>
      <c r="F32" s="25"/>
      <c r="G32" s="26"/>
      <c r="K32" s="29"/>
      <c r="L32" s="21">
        <f>'WASP DATA'!A494</f>
        <v>42226.401100000003</v>
      </c>
      <c r="M32" s="72">
        <f>'WASP DATA'!AC494</f>
        <v>0.39333879999999999</v>
      </c>
      <c r="N32" s="31"/>
      <c r="O32" s="32">
        <v>42227.510869560188</v>
      </c>
      <c r="P32" s="116">
        <v>1.0997830802603037</v>
      </c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</row>
    <row r="33" spans="1:28" x14ac:dyDescent="0.2">
      <c r="A33" s="107">
        <v>42226.791756192128</v>
      </c>
      <c r="B33" s="117">
        <v>2760</v>
      </c>
      <c r="C33" s="23">
        <f t="shared" si="0"/>
        <v>78.15491999999999</v>
      </c>
      <c r="D33" s="22"/>
      <c r="E33" s="23"/>
      <c r="F33" s="25"/>
      <c r="G33" s="26"/>
      <c r="K33" s="29"/>
      <c r="L33" s="21">
        <f>'WASP DATA'!A495</f>
        <v>42226.412600000003</v>
      </c>
      <c r="M33" s="72">
        <f>'WASP DATA'!AC495</f>
        <v>0.42691610000000002</v>
      </c>
      <c r="N33" s="31"/>
      <c r="O33" s="32">
        <v>42227.521291493053</v>
      </c>
      <c r="P33" s="116">
        <v>1.0911062906724511</v>
      </c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</row>
    <row r="34" spans="1:28" x14ac:dyDescent="0.2">
      <c r="A34" s="107">
        <v>42226.802178124999</v>
      </c>
      <c r="B34" s="117">
        <v>2740</v>
      </c>
      <c r="C34" s="23">
        <f t="shared" si="0"/>
        <v>77.588579999999993</v>
      </c>
      <c r="D34" s="22"/>
      <c r="E34" s="23"/>
      <c r="F34" s="25"/>
      <c r="G34" s="26"/>
      <c r="K34" s="29"/>
      <c r="L34" s="21">
        <f>'WASP DATA'!A496</f>
        <v>42226.422500000001</v>
      </c>
      <c r="M34" s="72">
        <f>'WASP DATA'!AC496</f>
        <v>0.45762072999999998</v>
      </c>
      <c r="N34" s="31"/>
      <c r="O34" s="32">
        <v>42227.531713425924</v>
      </c>
      <c r="P34" s="116">
        <v>1.0824295010845986</v>
      </c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</row>
    <row r="35" spans="1:28" x14ac:dyDescent="0.2">
      <c r="A35" s="107">
        <v>42226.81260005787</v>
      </c>
      <c r="B35" s="117">
        <v>2760</v>
      </c>
      <c r="C35" s="23">
        <f t="shared" si="0"/>
        <v>78.15491999999999</v>
      </c>
      <c r="D35" s="22"/>
      <c r="E35" s="23"/>
      <c r="F35" s="25"/>
      <c r="G35" s="26"/>
      <c r="K35" s="29"/>
      <c r="L35" s="21">
        <f>'WASP DATA'!A497</f>
        <v>42226.4323</v>
      </c>
      <c r="M35" s="72">
        <f>'WASP DATA'!AC497</f>
        <v>0.49019011000000001</v>
      </c>
      <c r="N35" s="31"/>
      <c r="O35" s="32">
        <v>42227.542135358795</v>
      </c>
      <c r="P35" s="116">
        <v>1.0759219088937093</v>
      </c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</row>
    <row r="36" spans="1:28" x14ac:dyDescent="0.2">
      <c r="A36" s="107">
        <v>42226.823021990742</v>
      </c>
      <c r="B36" s="117">
        <v>2680</v>
      </c>
      <c r="C36" s="23">
        <f t="shared" si="0"/>
        <v>75.889559999999989</v>
      </c>
      <c r="D36" s="22"/>
      <c r="E36" s="23"/>
      <c r="F36" s="25"/>
      <c r="G36" s="26"/>
      <c r="K36" s="29"/>
      <c r="L36" s="21">
        <f>'WASP DATA'!A498</f>
        <v>42226.442199999998</v>
      </c>
      <c r="M36" s="72">
        <f>'WASP DATA'!AC498</f>
        <v>0.52471040999999996</v>
      </c>
      <c r="N36" s="31"/>
      <c r="O36" s="32">
        <v>42227.552557291667</v>
      </c>
      <c r="P36" s="116">
        <v>1.0694143167028198</v>
      </c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</row>
    <row r="37" spans="1:28" x14ac:dyDescent="0.2">
      <c r="A37" s="107">
        <v>42226.833443923613</v>
      </c>
      <c r="B37" s="117">
        <v>2740</v>
      </c>
      <c r="C37" s="23">
        <f t="shared" si="0"/>
        <v>77.588579999999993</v>
      </c>
      <c r="D37" s="22"/>
      <c r="E37" s="23"/>
      <c r="F37" s="25"/>
      <c r="G37" s="26"/>
      <c r="K37" s="29"/>
      <c r="L37" s="21">
        <f>'WASP DATA'!A499</f>
        <v>42226.452100000002</v>
      </c>
      <c r="M37" s="72">
        <f>'WASP DATA'!AC499</f>
        <v>0.56126980999999998</v>
      </c>
      <c r="N37" s="31"/>
      <c r="O37" s="32">
        <v>42227.562979224538</v>
      </c>
      <c r="P37" s="116">
        <v>1.0629067245119306</v>
      </c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</row>
    <row r="38" spans="1:28" x14ac:dyDescent="0.2">
      <c r="A38" s="107">
        <v>42226.843865856485</v>
      </c>
      <c r="B38" s="117">
        <v>2820</v>
      </c>
      <c r="C38" s="23">
        <f t="shared" si="0"/>
        <v>79.853939999999994</v>
      </c>
      <c r="D38" s="22"/>
      <c r="E38" s="23"/>
      <c r="F38" s="25"/>
      <c r="G38" s="26"/>
      <c r="K38" s="29"/>
      <c r="L38" s="21">
        <f>'WASP DATA'!A500</f>
        <v>42226.462</v>
      </c>
      <c r="M38" s="72">
        <f>'WASP DATA'!AC500</f>
        <v>0.59995830000000006</v>
      </c>
      <c r="N38" s="31"/>
      <c r="O38" s="32">
        <v>42227.57340115741</v>
      </c>
      <c r="P38" s="116">
        <v>1.0585683297180042</v>
      </c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</row>
    <row r="39" spans="1:28" x14ac:dyDescent="0.2">
      <c r="A39" s="107">
        <v>42226.854287789349</v>
      </c>
      <c r="B39" s="117">
        <v>2740</v>
      </c>
      <c r="C39" s="23">
        <f t="shared" si="0"/>
        <v>77.588579999999993</v>
      </c>
      <c r="D39" s="22"/>
      <c r="E39" s="23"/>
      <c r="F39" s="25"/>
      <c r="G39" s="26"/>
      <c r="K39" s="29"/>
      <c r="L39" s="21">
        <f>'WASP DATA'!A501</f>
        <v>42226.471899999997</v>
      </c>
      <c r="M39" s="72">
        <f>'WASP DATA'!AC501</f>
        <v>0.64086752999999996</v>
      </c>
      <c r="N39" s="31"/>
      <c r="O39" s="32">
        <v>42227.583823090281</v>
      </c>
      <c r="P39" s="116">
        <v>1.0520607375271149</v>
      </c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</row>
    <row r="40" spans="1:28" x14ac:dyDescent="0.2">
      <c r="A40" s="107">
        <v>42226.86470972222</v>
      </c>
      <c r="B40" s="117">
        <v>2830</v>
      </c>
      <c r="C40" s="23">
        <f t="shared" si="0"/>
        <v>80.137109999999993</v>
      </c>
      <c r="D40" s="22"/>
      <c r="E40" s="23"/>
      <c r="F40" s="25"/>
      <c r="G40" s="26"/>
      <c r="K40" s="29"/>
      <c r="L40" s="21">
        <f>'WASP DATA'!A502</f>
        <v>42226.481899999999</v>
      </c>
      <c r="M40" s="72">
        <f>'WASP DATA'!AC502</f>
        <v>0.68409089999999995</v>
      </c>
      <c r="N40" s="31"/>
      <c r="O40" s="32">
        <v>42227.594245023145</v>
      </c>
      <c r="P40" s="116">
        <v>1.0477223427331885</v>
      </c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</row>
    <row r="41" spans="1:28" x14ac:dyDescent="0.2">
      <c r="A41" s="107">
        <v>42226.875131655092</v>
      </c>
      <c r="B41" s="117">
        <v>2730</v>
      </c>
      <c r="C41" s="23">
        <f t="shared" si="0"/>
        <v>77.305409999999995</v>
      </c>
      <c r="D41" s="22"/>
      <c r="E41" s="23"/>
      <c r="F41" s="25"/>
      <c r="G41" s="26"/>
      <c r="K41" s="29"/>
      <c r="L41" s="21">
        <f>'WASP DATA'!A503</f>
        <v>42226.491800000003</v>
      </c>
      <c r="M41" s="72">
        <f>'WASP DATA'!AC503</f>
        <v>0.72972309999999996</v>
      </c>
      <c r="N41" s="31"/>
      <c r="O41" s="32">
        <v>42227.604666956016</v>
      </c>
      <c r="P41" s="116">
        <v>1.0433839479392624</v>
      </c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</row>
    <row r="42" spans="1:28" x14ac:dyDescent="0.2">
      <c r="A42" s="107">
        <v>42226.885553587963</v>
      </c>
      <c r="B42" s="117">
        <v>2860</v>
      </c>
      <c r="C42" s="23">
        <f t="shared" si="0"/>
        <v>80.986620000000002</v>
      </c>
      <c r="D42" s="22"/>
      <c r="E42" s="23"/>
      <c r="F42" s="25"/>
      <c r="G42" s="26"/>
      <c r="K42" s="29"/>
      <c r="L42" s="21">
        <f>'WASP DATA'!A504</f>
        <v>42226.501799999998</v>
      </c>
      <c r="M42" s="72">
        <f>'WASP DATA'!AC504</f>
        <v>0.77786003999999997</v>
      </c>
      <c r="N42" s="31"/>
      <c r="O42" s="32">
        <v>42227.615088888888</v>
      </c>
      <c r="P42" s="116">
        <v>1.0412147505422993</v>
      </c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</row>
    <row r="43" spans="1:28" x14ac:dyDescent="0.2">
      <c r="A43" s="107">
        <v>42226.895975520834</v>
      </c>
      <c r="B43" s="117">
        <v>2740</v>
      </c>
      <c r="C43" s="23">
        <f t="shared" si="0"/>
        <v>77.588579999999993</v>
      </c>
      <c r="D43" s="22"/>
      <c r="E43" s="23"/>
      <c r="F43" s="25"/>
      <c r="G43" s="26"/>
      <c r="K43" s="29"/>
      <c r="L43" s="21">
        <f>'WASP DATA'!A505</f>
        <v>42226.5118</v>
      </c>
      <c r="M43" s="72">
        <f>'WASP DATA'!AC505</f>
        <v>0.82859872999999995</v>
      </c>
      <c r="N43" s="31"/>
      <c r="O43" s="32">
        <v>42227.625510821759</v>
      </c>
      <c r="P43" s="116">
        <v>1.0368763557483731</v>
      </c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</row>
    <row r="44" spans="1:28" x14ac:dyDescent="0.2">
      <c r="A44" s="107">
        <v>42226.906397453706</v>
      </c>
      <c r="B44" s="117">
        <v>2770</v>
      </c>
      <c r="C44" s="23">
        <f t="shared" si="0"/>
        <v>78.438090000000003</v>
      </c>
      <c r="D44" s="22"/>
      <c r="E44" s="23"/>
      <c r="F44" s="25"/>
      <c r="G44" s="26"/>
      <c r="K44" s="29"/>
      <c r="L44" s="21">
        <f>'WASP DATA'!A506</f>
        <v>42226.521800000002</v>
      </c>
      <c r="M44" s="72">
        <f>'WASP DATA'!AC506</f>
        <v>0.88203692</v>
      </c>
      <c r="N44" s="31"/>
      <c r="O44" s="32">
        <v>42227.635932754631</v>
      </c>
      <c r="P44" s="116">
        <v>1.0347071583514098</v>
      </c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</row>
    <row r="45" spans="1:28" x14ac:dyDescent="0.2">
      <c r="A45" s="107">
        <v>42226.916819386577</v>
      </c>
      <c r="B45" s="117">
        <v>2770</v>
      </c>
      <c r="C45" s="23">
        <f t="shared" si="0"/>
        <v>78.438090000000003</v>
      </c>
      <c r="D45" s="22"/>
      <c r="E45" s="23"/>
      <c r="F45" s="25"/>
      <c r="G45" s="26"/>
      <c r="K45" s="29"/>
      <c r="L45" s="21">
        <f>'WASP DATA'!A507</f>
        <v>42226.531799999997</v>
      </c>
      <c r="M45" s="72">
        <f>'WASP DATA'!AC507</f>
        <v>0.93827300999999996</v>
      </c>
      <c r="N45" s="31"/>
      <c r="O45" s="32">
        <v>42227.646354687502</v>
      </c>
      <c r="P45" s="116">
        <v>1.0325379609544467</v>
      </c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</row>
    <row r="46" spans="1:28" x14ac:dyDescent="0.2">
      <c r="A46" s="107">
        <v>42226.927241319441</v>
      </c>
      <c r="B46" s="117">
        <v>2740</v>
      </c>
      <c r="C46" s="23">
        <f t="shared" si="0"/>
        <v>77.588579999999993</v>
      </c>
      <c r="D46" s="22"/>
      <c r="E46" s="23"/>
      <c r="F46" s="25"/>
      <c r="G46" s="26"/>
      <c r="K46" s="29"/>
      <c r="L46" s="21">
        <f>'WASP DATA'!A508</f>
        <v>42226.541899999997</v>
      </c>
      <c r="M46" s="72">
        <f>'WASP DATA'!AC508</f>
        <v>0.99740549999999994</v>
      </c>
      <c r="N46" s="31"/>
      <c r="O46" s="32">
        <v>42227.656776620373</v>
      </c>
      <c r="P46" s="116">
        <v>1.0303687635574836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</row>
    <row r="47" spans="1:28" x14ac:dyDescent="0.2">
      <c r="A47" s="107">
        <v>42226.937663252313</v>
      </c>
      <c r="B47" s="117">
        <v>2770</v>
      </c>
      <c r="C47" s="23">
        <f t="shared" si="0"/>
        <v>78.438090000000003</v>
      </c>
      <c r="D47" s="22"/>
      <c r="E47" s="23"/>
      <c r="F47" s="25"/>
      <c r="G47" s="26"/>
      <c r="K47" s="29"/>
      <c r="L47" s="21">
        <f>'WASP DATA'!A509</f>
        <v>42226.551899999999</v>
      </c>
      <c r="M47" s="72">
        <f>'WASP DATA'!AC509</f>
        <v>1.0595330000000001</v>
      </c>
      <c r="N47" s="31"/>
      <c r="O47" s="32">
        <v>42227.667198553238</v>
      </c>
      <c r="P47" s="116">
        <v>1.0303687635574836</v>
      </c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</row>
    <row r="48" spans="1:28" x14ac:dyDescent="0.2">
      <c r="A48" s="107">
        <v>42226.948085185184</v>
      </c>
      <c r="B48" s="117">
        <v>2790</v>
      </c>
      <c r="C48" s="23">
        <f t="shared" si="0"/>
        <v>79.004429999999999</v>
      </c>
      <c r="D48" s="22"/>
      <c r="E48" s="23"/>
      <c r="F48" s="25"/>
      <c r="G48" s="26"/>
      <c r="K48" s="29"/>
      <c r="L48" s="21">
        <f>'WASP DATA'!A510</f>
        <v>42226.561999999998</v>
      </c>
      <c r="M48" s="72">
        <f>'WASP DATA'!AC510</f>
        <v>1.124754</v>
      </c>
      <c r="N48" s="31"/>
      <c r="O48" s="32">
        <v>42227.677620486109</v>
      </c>
      <c r="P48" s="116">
        <v>1.0281995661605206</v>
      </c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</row>
    <row r="49" spans="1:28" x14ac:dyDescent="0.2">
      <c r="A49" s="107">
        <v>42226.958507118055</v>
      </c>
      <c r="B49" s="117">
        <v>2850</v>
      </c>
      <c r="C49" s="23">
        <f t="shared" si="0"/>
        <v>80.703449999999989</v>
      </c>
      <c r="D49" s="22"/>
      <c r="E49" s="23"/>
      <c r="F49" s="25"/>
      <c r="G49" s="26"/>
      <c r="K49" s="29"/>
      <c r="L49" s="21">
        <f>'WASP DATA'!A511</f>
        <v>42226.572099999998</v>
      </c>
      <c r="M49" s="72">
        <f>'WASP DATA'!AC511</f>
        <v>1.193165</v>
      </c>
      <c r="N49" s="31"/>
      <c r="O49" s="32">
        <v>42227.68804241898</v>
      </c>
      <c r="P49" s="116">
        <v>1.0260303687635575</v>
      </c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</row>
    <row r="50" spans="1:28" x14ac:dyDescent="0.2">
      <c r="A50" s="107">
        <v>42226.968929050927</v>
      </c>
      <c r="B50" s="117">
        <v>2820</v>
      </c>
      <c r="C50" s="23">
        <f t="shared" si="0"/>
        <v>79.853939999999994</v>
      </c>
      <c r="D50" s="22"/>
      <c r="E50" s="23"/>
      <c r="F50" s="25"/>
      <c r="G50" s="26"/>
      <c r="K50" s="29"/>
      <c r="L50" s="21">
        <f>'WASP DATA'!A512</f>
        <v>42226.582199999997</v>
      </c>
      <c r="M50" s="72">
        <f>'WASP DATA'!AC512</f>
        <v>1.264864</v>
      </c>
      <c r="N50" s="31"/>
      <c r="O50" s="32">
        <v>42227.698464351852</v>
      </c>
      <c r="P50" s="116">
        <v>1.0260303687635575</v>
      </c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</row>
    <row r="51" spans="1:28" x14ac:dyDescent="0.2">
      <c r="A51" s="107">
        <v>42226.979350983798</v>
      </c>
      <c r="B51" s="117">
        <v>2850</v>
      </c>
      <c r="C51" s="23">
        <f t="shared" si="0"/>
        <v>80.703449999999989</v>
      </c>
      <c r="D51" s="22"/>
      <c r="E51" s="23"/>
      <c r="F51" s="25"/>
      <c r="G51" s="26"/>
      <c r="K51" s="29"/>
      <c r="L51" s="21">
        <f>'WASP DATA'!A513</f>
        <v>42226.592299999997</v>
      </c>
      <c r="M51" s="72">
        <f>'WASP DATA'!AC513</f>
        <v>1.3399449999999999</v>
      </c>
      <c r="N51" s="31"/>
      <c r="O51" s="32">
        <v>42227.708886284723</v>
      </c>
      <c r="P51" s="116">
        <v>1.0260303687635575</v>
      </c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</row>
    <row r="52" spans="1:28" x14ac:dyDescent="0.2">
      <c r="A52" s="107">
        <v>42226.98977291667</v>
      </c>
      <c r="B52" s="117">
        <v>2880</v>
      </c>
      <c r="C52" s="23">
        <f t="shared" si="0"/>
        <v>81.552959999999999</v>
      </c>
      <c r="D52" s="22"/>
      <c r="E52" s="23"/>
      <c r="F52" s="25"/>
      <c r="G52" s="26"/>
      <c r="K52" s="29"/>
      <c r="L52" s="21">
        <f>'WASP DATA'!A514</f>
        <v>42226.602400000003</v>
      </c>
      <c r="M52" s="72">
        <f>'WASP DATA'!AC514</f>
        <v>1.418501</v>
      </c>
      <c r="N52" s="31"/>
      <c r="O52" s="32">
        <v>42227.719308217595</v>
      </c>
      <c r="P52" s="116">
        <v>1.0260303687635575</v>
      </c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</row>
    <row r="53" spans="1:28" x14ac:dyDescent="0.2">
      <c r="A53" s="107">
        <v>42227.000194849534</v>
      </c>
      <c r="B53" s="117">
        <v>2850</v>
      </c>
      <c r="C53" s="23">
        <f t="shared" si="0"/>
        <v>80.703449999999989</v>
      </c>
      <c r="D53" s="22"/>
      <c r="E53" s="23"/>
      <c r="F53" s="25"/>
      <c r="G53" s="26"/>
      <c r="K53" s="29"/>
      <c r="L53" s="21">
        <f>'WASP DATA'!A515</f>
        <v>42226.6126</v>
      </c>
      <c r="M53" s="72">
        <f>'WASP DATA'!AC515</f>
        <v>1.500624</v>
      </c>
      <c r="N53" s="31"/>
      <c r="O53" s="32">
        <v>42227.729730150466</v>
      </c>
      <c r="P53" s="116">
        <v>1.0238611713665942</v>
      </c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</row>
    <row r="54" spans="1:28" x14ac:dyDescent="0.2">
      <c r="A54" s="107">
        <v>42227.010616782405</v>
      </c>
      <c r="B54" s="117">
        <v>2860</v>
      </c>
      <c r="C54" s="23">
        <f t="shared" si="0"/>
        <v>80.986620000000002</v>
      </c>
      <c r="D54" s="22"/>
      <c r="E54" s="23"/>
      <c r="F54" s="25"/>
      <c r="G54" s="26"/>
      <c r="K54" s="29"/>
      <c r="L54" s="21">
        <f>'WASP DATA'!A516</f>
        <v>42226.621099999997</v>
      </c>
      <c r="M54" s="72">
        <f>'WASP DATA'!AC516</f>
        <v>1.5718474</v>
      </c>
      <c r="N54" s="31"/>
      <c r="O54" s="32">
        <v>42227.74015208333</v>
      </c>
      <c r="P54" s="116">
        <v>1.0238611713665942</v>
      </c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</row>
    <row r="55" spans="1:28" x14ac:dyDescent="0.2">
      <c r="A55" s="107">
        <v>42227.021038715277</v>
      </c>
      <c r="B55" s="117">
        <v>2890</v>
      </c>
      <c r="C55" s="23">
        <f t="shared" si="0"/>
        <v>81.836129999999997</v>
      </c>
      <c r="D55" s="22"/>
      <c r="E55" s="23"/>
      <c r="F55" s="25"/>
      <c r="G55" s="26"/>
      <c r="K55" s="29"/>
      <c r="L55" s="21">
        <f>'WASP DATA'!A517</f>
        <v>42226.631300000001</v>
      </c>
      <c r="M55" s="72">
        <f>'WASP DATA'!AC517</f>
        <v>1.6607354000000001</v>
      </c>
      <c r="N55" s="31"/>
      <c r="O55" s="32">
        <v>42227.750574016201</v>
      </c>
      <c r="P55" s="116">
        <v>1.0216919739696311</v>
      </c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</row>
    <row r="56" spans="1:28" x14ac:dyDescent="0.2">
      <c r="A56" s="107">
        <v>42227.031460648148</v>
      </c>
      <c r="B56" s="117">
        <v>2800</v>
      </c>
      <c r="C56" s="23">
        <f t="shared" si="0"/>
        <v>79.287599999999998</v>
      </c>
      <c r="D56" s="22"/>
      <c r="E56" s="23"/>
      <c r="F56" s="25"/>
      <c r="G56" s="26"/>
      <c r="K56" s="29"/>
      <c r="L56" s="21">
        <f>'WASP DATA'!A518</f>
        <v>42226.641499999998</v>
      </c>
      <c r="M56" s="72">
        <f>'WASP DATA'!AC518</f>
        <v>1.753431</v>
      </c>
      <c r="N56" s="31"/>
      <c r="O56" s="32">
        <v>42227.760995949073</v>
      </c>
      <c r="P56" s="116">
        <v>1.0216919739696311</v>
      </c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</row>
    <row r="57" spans="1:28" x14ac:dyDescent="0.2">
      <c r="A57" s="107">
        <v>42227.041882581019</v>
      </c>
      <c r="B57" s="117">
        <v>2830</v>
      </c>
      <c r="C57" s="23">
        <f t="shared" si="0"/>
        <v>80.137109999999993</v>
      </c>
      <c r="D57" s="22"/>
      <c r="E57" s="23"/>
      <c r="F57" s="25"/>
      <c r="G57" s="26"/>
      <c r="K57" s="29"/>
      <c r="L57" s="21">
        <f>'WASP DATA'!A519</f>
        <v>42226.651700000002</v>
      </c>
      <c r="M57" s="72">
        <f>'WASP DATA'!AC519</f>
        <v>1.850012</v>
      </c>
      <c r="N57" s="31"/>
      <c r="O57" s="32">
        <v>42227.771417881944</v>
      </c>
      <c r="P57" s="33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</row>
    <row r="58" spans="1:28" x14ac:dyDescent="0.2">
      <c r="A58" s="107">
        <v>42227.052304513891</v>
      </c>
      <c r="B58" s="117">
        <v>2770</v>
      </c>
      <c r="C58" s="23">
        <f t="shared" si="0"/>
        <v>78.438090000000003</v>
      </c>
      <c r="D58" s="22"/>
      <c r="E58" s="23"/>
      <c r="F58" s="25"/>
      <c r="G58" s="26"/>
      <c r="K58" s="29"/>
      <c r="L58" s="21">
        <f>'WASP DATA'!A520</f>
        <v>42226.661999999997</v>
      </c>
      <c r="M58" s="72">
        <f>'WASP DATA'!AC520</f>
        <v>1.9505513000000001</v>
      </c>
      <c r="N58" s="31"/>
      <c r="O58" s="109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</row>
    <row r="59" spans="1:28" x14ac:dyDescent="0.2">
      <c r="A59" s="107">
        <v>42227.062726446762</v>
      </c>
      <c r="B59" s="117">
        <v>2880</v>
      </c>
      <c r="C59" s="23">
        <f t="shared" si="0"/>
        <v>81.552959999999999</v>
      </c>
      <c r="D59" s="22"/>
      <c r="E59" s="23"/>
      <c r="F59" s="25"/>
      <c r="G59" s="26"/>
      <c r="K59" s="29"/>
      <c r="L59" s="21">
        <f>'WASP DATA'!A521</f>
        <v>42226.672200000001</v>
      </c>
      <c r="M59" s="72">
        <f>'WASP DATA'!AC521</f>
        <v>2.0551179999999998</v>
      </c>
      <c r="N59" s="31"/>
      <c r="O59" s="109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</row>
    <row r="60" spans="1:28" x14ac:dyDescent="0.2">
      <c r="A60" s="107">
        <v>42227.073148379626</v>
      </c>
      <c r="B60" s="117">
        <v>2860</v>
      </c>
      <c r="C60" s="23">
        <f t="shared" si="0"/>
        <v>80.986620000000002</v>
      </c>
      <c r="D60" s="22"/>
      <c r="E60" s="23"/>
      <c r="F60" s="25"/>
      <c r="G60" s="26"/>
      <c r="K60" s="29"/>
      <c r="L60" s="21">
        <f>'WASP DATA'!A522</f>
        <v>42226.682500000003</v>
      </c>
      <c r="M60" s="72">
        <f>'WASP DATA'!AC522</f>
        <v>2.1637740000000001</v>
      </c>
      <c r="N60" s="31"/>
      <c r="O60" s="109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</row>
    <row r="61" spans="1:28" x14ac:dyDescent="0.2">
      <c r="A61" s="107">
        <v>42227.083570312498</v>
      </c>
      <c r="B61" s="117">
        <v>2800</v>
      </c>
      <c r="C61" s="23">
        <f t="shared" si="0"/>
        <v>79.287599999999998</v>
      </c>
      <c r="D61" s="22"/>
      <c r="E61" s="23"/>
      <c r="F61" s="25"/>
      <c r="G61" s="26"/>
      <c r="K61" s="29"/>
      <c r="L61" s="21">
        <f>'WASP DATA'!A523</f>
        <v>42226.691099999996</v>
      </c>
      <c r="M61" s="72">
        <f>'WASP DATA'!AC523</f>
        <v>2.2574844000000001</v>
      </c>
      <c r="N61" s="31"/>
      <c r="O61" s="109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</row>
    <row r="62" spans="1:28" x14ac:dyDescent="0.2">
      <c r="A62" s="107">
        <v>42227.093992245369</v>
      </c>
      <c r="B62" s="117">
        <v>2860</v>
      </c>
      <c r="C62" s="23">
        <f t="shared" si="0"/>
        <v>80.986620000000002</v>
      </c>
      <c r="D62" s="22"/>
      <c r="E62" s="23"/>
      <c r="F62" s="25"/>
      <c r="G62" s="26"/>
      <c r="H62" s="131"/>
      <c r="I62" s="131"/>
      <c r="K62" s="29"/>
      <c r="L62" s="21">
        <f>'WASP DATA'!A524</f>
        <v>42226.701399999998</v>
      </c>
      <c r="M62" s="72">
        <f>'WASP DATA'!AC524</f>
        <v>2.3737783000000001</v>
      </c>
      <c r="N62" s="31"/>
      <c r="O62" s="109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</row>
    <row r="63" spans="1:28" x14ac:dyDescent="0.2">
      <c r="A63" s="107">
        <v>42227.10441417824</v>
      </c>
      <c r="B63" s="117">
        <v>2890</v>
      </c>
      <c r="C63" s="23">
        <f t="shared" si="0"/>
        <v>81.836129999999997</v>
      </c>
      <c r="D63" s="22"/>
      <c r="E63" s="23"/>
      <c r="F63" s="25"/>
      <c r="G63" s="26"/>
      <c r="H63" s="229">
        <v>94.775916230366491</v>
      </c>
      <c r="I63" s="229">
        <v>0.77591623036649404</v>
      </c>
      <c r="K63" s="29"/>
      <c r="L63" s="21">
        <f>'WASP DATA'!A525</f>
        <v>42226.7117</v>
      </c>
      <c r="M63" s="72">
        <f>'WASP DATA'!AC525</f>
        <v>2.4943029999999999</v>
      </c>
      <c r="N63" s="31"/>
      <c r="O63" s="109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</row>
    <row r="64" spans="1:28" x14ac:dyDescent="0.2">
      <c r="A64" s="107">
        <v>42227.114836111112</v>
      </c>
      <c r="B64" s="117">
        <v>2860</v>
      </c>
      <c r="C64" s="23">
        <f t="shared" si="0"/>
        <v>80.986620000000002</v>
      </c>
      <c r="D64" s="22"/>
      <c r="E64" s="23"/>
      <c r="F64" s="25"/>
      <c r="G64" s="26"/>
      <c r="H64" s="229">
        <v>94.775916230366491</v>
      </c>
      <c r="I64" s="229">
        <v>0.77591623036649404</v>
      </c>
      <c r="K64" s="29"/>
      <c r="L64" s="21">
        <f>'WASP DATA'!A526</f>
        <v>42226.722099999999</v>
      </c>
      <c r="M64" s="72">
        <f>'WASP DATA'!AC526</f>
        <v>2.6190929999999999</v>
      </c>
      <c r="N64" s="31"/>
      <c r="O64" s="109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</row>
    <row r="65" spans="1:28" x14ac:dyDescent="0.2">
      <c r="A65" s="107">
        <v>42227.125258043983</v>
      </c>
      <c r="B65" s="117">
        <v>2850</v>
      </c>
      <c r="C65" s="25">
        <f t="shared" si="0"/>
        <v>80.703449999999989</v>
      </c>
      <c r="D65" s="22"/>
      <c r="E65" s="23"/>
      <c r="F65" s="25"/>
      <c r="G65" s="26"/>
      <c r="H65" s="192">
        <v>94.775916230366491</v>
      </c>
      <c r="I65" s="125">
        <v>0.77591623036649404</v>
      </c>
      <c r="K65" s="29"/>
      <c r="L65" s="21">
        <f>'WASP DATA'!A527</f>
        <v>42226.732499999998</v>
      </c>
      <c r="M65" s="72">
        <f>'WASP DATA'!AC527</f>
        <v>2.7481772000000002</v>
      </c>
      <c r="N65" s="31"/>
      <c r="O65" s="109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</row>
    <row r="66" spans="1:28" x14ac:dyDescent="0.2">
      <c r="A66" s="107">
        <v>42227.135679976855</v>
      </c>
      <c r="B66" s="117">
        <v>2820</v>
      </c>
      <c r="C66" s="23">
        <f t="shared" si="0"/>
        <v>79.853939999999994</v>
      </c>
      <c r="D66" s="22"/>
      <c r="E66" s="23"/>
      <c r="F66" s="25"/>
      <c r="G66" s="26"/>
      <c r="H66" s="192">
        <v>94.770942408376968</v>
      </c>
      <c r="I66" s="125">
        <v>0.7709424083769626</v>
      </c>
      <c r="K66" s="29"/>
      <c r="L66" s="21">
        <f>'WASP DATA'!A528</f>
        <v>42226.741099999999</v>
      </c>
      <c r="M66" s="72">
        <f>'WASP DATA'!AC528</f>
        <v>2.8590404</v>
      </c>
      <c r="N66" s="31"/>
      <c r="O66" s="109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</row>
    <row r="67" spans="1:28" x14ac:dyDescent="0.2">
      <c r="A67" s="107">
        <v>42227.146101909719</v>
      </c>
      <c r="B67" s="117">
        <v>2820</v>
      </c>
      <c r="C67" s="23">
        <f t="shared" si="0"/>
        <v>79.853939999999994</v>
      </c>
      <c r="D67" s="22"/>
      <c r="E67" s="23"/>
      <c r="F67" s="25"/>
      <c r="G67" s="26"/>
      <c r="H67" s="192">
        <v>94.76596858638743</v>
      </c>
      <c r="I67" s="125">
        <v>0.76596858638743504</v>
      </c>
      <c r="K67" s="29"/>
      <c r="L67" s="21">
        <f>'WASP DATA'!A529</f>
        <v>42226.751499999998</v>
      </c>
      <c r="M67" s="72">
        <f>'WASP DATA'!AC529</f>
        <v>2.9960369999999998</v>
      </c>
      <c r="N67" s="31"/>
      <c r="O67" s="109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</row>
    <row r="68" spans="1:28" x14ac:dyDescent="0.2">
      <c r="A68" s="107">
        <v>42227.15652384259</v>
      </c>
      <c r="B68" s="117">
        <v>2860</v>
      </c>
      <c r="C68" s="23">
        <f t="shared" si="0"/>
        <v>80.986620000000002</v>
      </c>
      <c r="D68" s="22"/>
      <c r="E68" s="23"/>
      <c r="F68" s="25"/>
      <c r="G68" s="26"/>
      <c r="H68" s="192">
        <v>94.760994764397907</v>
      </c>
      <c r="I68" s="125">
        <v>0.76099476439790559</v>
      </c>
      <c r="K68" s="29"/>
      <c r="L68" s="21">
        <f>'WASP DATA'!A530</f>
        <v>42226.761899999998</v>
      </c>
      <c r="M68" s="72">
        <f>'WASP DATA'!AC530</f>
        <v>3.1373530999999999</v>
      </c>
      <c r="N68" s="31"/>
      <c r="O68" s="109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</row>
    <row r="69" spans="1:28" x14ac:dyDescent="0.2">
      <c r="A69" s="107">
        <v>42227.166945775461</v>
      </c>
      <c r="B69" s="117">
        <v>2820</v>
      </c>
      <c r="C69" s="23">
        <f t="shared" ref="C69:C132" si="1">B69*0.028317</f>
        <v>79.853939999999994</v>
      </c>
      <c r="D69" s="22"/>
      <c r="E69" s="23"/>
      <c r="F69" s="25"/>
      <c r="G69" s="26"/>
      <c r="H69" s="192">
        <v>95.517015706806291</v>
      </c>
      <c r="I69" s="125">
        <v>1.5170157068062837</v>
      </c>
      <c r="K69" s="29"/>
      <c r="L69" s="21">
        <f>'WASP DATA'!A531</f>
        <v>42226.772400000002</v>
      </c>
      <c r="M69" s="72">
        <f>'WASP DATA'!AC531</f>
        <v>3.2829801999999999</v>
      </c>
      <c r="N69" s="31"/>
      <c r="O69" s="109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</row>
    <row r="70" spans="1:28" x14ac:dyDescent="0.2">
      <c r="A70" s="107">
        <v>42227.177367708333</v>
      </c>
      <c r="B70" s="117">
        <v>2790</v>
      </c>
      <c r="C70" s="23">
        <f t="shared" si="1"/>
        <v>79.004429999999999</v>
      </c>
      <c r="D70" s="22"/>
      <c r="E70" s="23"/>
      <c r="F70" s="25"/>
      <c r="G70" s="26"/>
      <c r="H70" s="192">
        <v>96.263089005235599</v>
      </c>
      <c r="I70" s="125">
        <v>2.2630890052356047</v>
      </c>
      <c r="K70" s="29"/>
      <c r="L70" s="21">
        <f>'WASP DATA'!A532</f>
        <v>42226.7811</v>
      </c>
      <c r="M70" s="72">
        <f>'WASP DATA'!AC532</f>
        <v>3.4076140000000001</v>
      </c>
      <c r="N70" s="31"/>
      <c r="O70" s="109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</row>
    <row r="71" spans="1:28" x14ac:dyDescent="0.2">
      <c r="A71" s="107">
        <v>42227.187789641204</v>
      </c>
      <c r="B71" s="117">
        <v>2800</v>
      </c>
      <c r="C71" s="23">
        <f t="shared" si="1"/>
        <v>79.287599999999998</v>
      </c>
      <c r="D71" s="22"/>
      <c r="E71" s="23"/>
      <c r="F71" s="25"/>
      <c r="G71" s="26"/>
      <c r="H71" s="192">
        <v>96.999214659685862</v>
      </c>
      <c r="I71" s="125">
        <v>2.9992146596858671</v>
      </c>
      <c r="K71" s="29"/>
      <c r="L71" s="21">
        <f>'WASP DATA'!A533</f>
        <v>42226.791599999997</v>
      </c>
      <c r="M71" s="72">
        <f>'WASP DATA'!AC533</f>
        <v>3.56108</v>
      </c>
      <c r="N71" s="31"/>
      <c r="O71" s="109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</row>
    <row r="72" spans="1:28" x14ac:dyDescent="0.2">
      <c r="A72" s="107">
        <v>42227.198211574076</v>
      </c>
      <c r="B72" s="117">
        <v>2850</v>
      </c>
      <c r="C72" s="23">
        <f t="shared" si="1"/>
        <v>80.703449999999989</v>
      </c>
      <c r="D72" s="22"/>
      <c r="E72" s="23"/>
      <c r="F72" s="25"/>
      <c r="G72" s="26"/>
      <c r="H72" s="192">
        <v>97.72041884816754</v>
      </c>
      <c r="I72" s="125">
        <v>3.7204188481675429</v>
      </c>
      <c r="K72" s="29"/>
      <c r="L72" s="21">
        <f>'WASP DATA'!A534</f>
        <v>42226.802100000001</v>
      </c>
      <c r="M72" s="72">
        <f>'WASP DATA'!AC534</f>
        <v>3.7187654000000001</v>
      </c>
      <c r="N72" s="31"/>
      <c r="O72" s="109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</row>
    <row r="73" spans="1:28" x14ac:dyDescent="0.2">
      <c r="A73" s="107">
        <v>42227.208633506947</v>
      </c>
      <c r="B73" s="117">
        <v>2850</v>
      </c>
      <c r="C73" s="23">
        <f t="shared" si="1"/>
        <v>80.703449999999989</v>
      </c>
      <c r="D73" s="22"/>
      <c r="E73" s="23"/>
      <c r="F73" s="25"/>
      <c r="G73" s="26"/>
      <c r="H73" s="192">
        <v>98.426701570680635</v>
      </c>
      <c r="I73" s="125">
        <v>4.4267015706806321</v>
      </c>
      <c r="K73" s="29"/>
      <c r="L73" s="21">
        <f>'WASP DATA'!A535</f>
        <v>42226.810899999997</v>
      </c>
      <c r="M73" s="72">
        <f>'WASP DATA'!AC535</f>
        <v>3.8533539999999999</v>
      </c>
      <c r="N73" s="31"/>
      <c r="O73" s="109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</row>
    <row r="74" spans="1:28" x14ac:dyDescent="0.2">
      <c r="A74" s="107">
        <v>42227.219055439811</v>
      </c>
      <c r="B74" s="117">
        <v>2760</v>
      </c>
      <c r="C74" s="23">
        <f t="shared" si="1"/>
        <v>78.15491999999999</v>
      </c>
      <c r="D74" s="22"/>
      <c r="E74" s="23"/>
      <c r="F74" s="25"/>
      <c r="G74" s="26"/>
      <c r="H74" s="192">
        <v>99.108115183246071</v>
      </c>
      <c r="I74" s="125">
        <v>5.1081151832460776</v>
      </c>
      <c r="K74" s="29"/>
      <c r="L74" s="21">
        <f>'WASP DATA'!A536</f>
        <v>42226.821400000001</v>
      </c>
      <c r="M74" s="72">
        <f>'WASP DATA'!AC536</f>
        <v>4.0186219999999997</v>
      </c>
      <c r="N74" s="31"/>
      <c r="O74" s="109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</row>
    <row r="75" spans="1:28" x14ac:dyDescent="0.2">
      <c r="A75" s="107">
        <v>42227.229477372683</v>
      </c>
      <c r="B75" s="117">
        <v>2830</v>
      </c>
      <c r="C75" s="23">
        <f t="shared" si="1"/>
        <v>80.137109999999993</v>
      </c>
      <c r="D75" s="22"/>
      <c r="E75" s="23"/>
      <c r="F75" s="25"/>
      <c r="G75" s="26"/>
      <c r="H75" s="192">
        <v>99.764659685863876</v>
      </c>
      <c r="I75" s="125">
        <v>5.7646596858638803</v>
      </c>
      <c r="K75" s="29"/>
      <c r="L75" s="21">
        <f>'WASP DATA'!A537</f>
        <v>42226.831899999997</v>
      </c>
      <c r="M75" s="72">
        <f>'WASP DATA'!AC537</f>
        <v>4.1879179999999998</v>
      </c>
      <c r="N75" s="31"/>
      <c r="O75" s="109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</row>
    <row r="76" spans="1:28" x14ac:dyDescent="0.2">
      <c r="A76" s="107">
        <v>42227.239899305554</v>
      </c>
      <c r="B76" s="117">
        <v>2850</v>
      </c>
      <c r="C76" s="23">
        <f t="shared" si="1"/>
        <v>80.703449999999989</v>
      </c>
      <c r="D76" s="22"/>
      <c r="E76" s="23"/>
      <c r="F76" s="25"/>
      <c r="G76" s="26"/>
      <c r="H76" s="192">
        <v>100.39136125654451</v>
      </c>
      <c r="I76" s="125">
        <v>6.3913612565445082</v>
      </c>
      <c r="K76" s="29"/>
      <c r="L76" s="21">
        <f>'WASP DATA'!A538</f>
        <v>42226.842499999999</v>
      </c>
      <c r="M76" s="72">
        <f>'WASP DATA'!AC538</f>
        <v>4.3611474000000001</v>
      </c>
      <c r="N76" s="31"/>
      <c r="O76" s="109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</row>
    <row r="77" spans="1:28" x14ac:dyDescent="0.2">
      <c r="A77" s="107">
        <v>42227.250321238425</v>
      </c>
      <c r="B77" s="117">
        <v>2800</v>
      </c>
      <c r="C77" s="23">
        <f t="shared" si="1"/>
        <v>79.287599999999998</v>
      </c>
      <c r="D77" s="22"/>
      <c r="E77" s="23"/>
      <c r="F77" s="25"/>
      <c r="G77" s="26"/>
      <c r="H77" s="192">
        <v>100.98821989528797</v>
      </c>
      <c r="I77" s="125">
        <v>6.9882198952879655</v>
      </c>
      <c r="K77" s="29"/>
      <c r="L77" s="21">
        <f>'WASP DATA'!A539</f>
        <v>42226.851300000002</v>
      </c>
      <c r="M77" s="72">
        <f>'WASP DATA'!AC539</f>
        <v>4.5084330000000001</v>
      </c>
      <c r="N77" s="31"/>
      <c r="O77" s="109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</row>
    <row r="78" spans="1:28" x14ac:dyDescent="0.2">
      <c r="A78" s="107">
        <v>42227.260743171297</v>
      </c>
      <c r="B78" s="117">
        <v>2790</v>
      </c>
      <c r="C78" s="23">
        <f t="shared" si="1"/>
        <v>79.004429999999999</v>
      </c>
      <c r="D78" s="22"/>
      <c r="E78" s="23"/>
      <c r="F78" s="25"/>
      <c r="G78" s="26"/>
      <c r="H78" s="192">
        <v>101.5452879581152</v>
      </c>
      <c r="I78" s="125">
        <v>7.5452879581151926</v>
      </c>
      <c r="K78" s="29"/>
      <c r="L78" s="21">
        <f>'WASP DATA'!A540</f>
        <v>42226.862000000001</v>
      </c>
      <c r="M78" s="72">
        <f>'WASP DATA'!AC540</f>
        <v>4.6885820000000002</v>
      </c>
      <c r="N78" s="31"/>
      <c r="O78" s="109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</row>
    <row r="79" spans="1:28" x14ac:dyDescent="0.2">
      <c r="A79" s="107">
        <v>42227.271165104168</v>
      </c>
      <c r="B79" s="117">
        <v>2760</v>
      </c>
      <c r="C79" s="23">
        <f t="shared" si="1"/>
        <v>78.15491999999999</v>
      </c>
      <c r="D79" s="22"/>
      <c r="E79" s="23"/>
      <c r="F79" s="25"/>
      <c r="G79" s="26"/>
      <c r="H79" s="192">
        <v>102.06256544502619</v>
      </c>
      <c r="I79" s="125">
        <v>8.0625654450261877</v>
      </c>
      <c r="K79" s="29"/>
      <c r="L79" s="21">
        <f>'WASP DATA'!A541</f>
        <v>42226.870799999997</v>
      </c>
      <c r="M79" s="72">
        <f>'WASP DATA'!AC541</f>
        <v>4.8414529999999996</v>
      </c>
      <c r="N79" s="31"/>
      <c r="O79" s="109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</row>
    <row r="80" spans="1:28" x14ac:dyDescent="0.2">
      <c r="A80" s="107">
        <v>42227.28158703704</v>
      </c>
      <c r="B80" s="117">
        <v>2740</v>
      </c>
      <c r="C80" s="23">
        <f t="shared" si="1"/>
        <v>77.588579999999993</v>
      </c>
      <c r="D80" s="22"/>
      <c r="E80" s="23"/>
      <c r="F80" s="25"/>
      <c r="G80" s="26"/>
      <c r="H80" s="192">
        <v>102.54502617801049</v>
      </c>
      <c r="I80" s="125">
        <v>8.5450261780104828</v>
      </c>
      <c r="K80" s="29"/>
      <c r="L80" s="21">
        <f>'WASP DATA'!A542</f>
        <v>42226.881500000003</v>
      </c>
      <c r="M80" s="72">
        <f>'WASP DATA'!AC542</f>
        <v>5.0280639999999996</v>
      </c>
      <c r="N80" s="31"/>
      <c r="O80" s="109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</row>
    <row r="81" spans="1:28" x14ac:dyDescent="0.2">
      <c r="A81" s="107">
        <v>42227.292008969911</v>
      </c>
      <c r="B81" s="117">
        <v>2710</v>
      </c>
      <c r="C81" s="23">
        <f t="shared" si="1"/>
        <v>76.739069999999998</v>
      </c>
      <c r="D81" s="22"/>
      <c r="E81" s="23"/>
      <c r="F81" s="25"/>
      <c r="G81" s="26"/>
      <c r="H81" s="192">
        <v>102.99267015706808</v>
      </c>
      <c r="I81" s="125">
        <v>8.9926701570680763</v>
      </c>
      <c r="K81" s="29"/>
      <c r="L81" s="21">
        <f>'WASP DATA'!A543</f>
        <v>42226.892200000002</v>
      </c>
      <c r="M81" s="72">
        <f>'WASP DATA'!AC543</f>
        <v>5.2179722000000002</v>
      </c>
      <c r="N81" s="31"/>
      <c r="O81" s="109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</row>
    <row r="82" spans="1:28" x14ac:dyDescent="0.2">
      <c r="A82" s="107">
        <v>42227.302430902775</v>
      </c>
      <c r="B82" s="117">
        <v>2770</v>
      </c>
      <c r="C82" s="23">
        <f t="shared" si="1"/>
        <v>78.438090000000003</v>
      </c>
      <c r="D82" s="22"/>
      <c r="E82" s="23"/>
      <c r="F82" s="25"/>
      <c r="G82" s="26"/>
      <c r="H82" s="192">
        <v>103.39554973821991</v>
      </c>
      <c r="I82" s="125">
        <v>9.3955497382199091</v>
      </c>
      <c r="K82" s="29"/>
      <c r="L82" s="21">
        <f>'WASP DATA'!A544</f>
        <v>42226.901100000003</v>
      </c>
      <c r="M82" s="72">
        <f>'WASP DATA'!AC544</f>
        <v>5.3786189999999996</v>
      </c>
      <c r="N82" s="31"/>
      <c r="O82" s="109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</row>
    <row r="83" spans="1:28" x14ac:dyDescent="0.2">
      <c r="A83" s="107">
        <v>42227.312852835646</v>
      </c>
      <c r="B83" s="117">
        <v>2710</v>
      </c>
      <c r="C83" s="23">
        <f t="shared" si="1"/>
        <v>76.739069999999998</v>
      </c>
      <c r="D83" s="22"/>
      <c r="E83" s="23"/>
      <c r="F83" s="25"/>
      <c r="G83" s="26"/>
      <c r="H83" s="192">
        <v>103.75366492146598</v>
      </c>
      <c r="I83" s="125">
        <v>9.7536649214659832</v>
      </c>
      <c r="K83" s="29"/>
      <c r="L83" s="21">
        <f>'WASP DATA'!A545</f>
        <v>42226.911800000002</v>
      </c>
      <c r="M83" s="72">
        <f>'WASP DATA'!AC545</f>
        <v>5.5740914000000004</v>
      </c>
      <c r="N83" s="31"/>
      <c r="O83" s="109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</row>
    <row r="84" spans="1:28" x14ac:dyDescent="0.2">
      <c r="A84" s="107">
        <v>42227.323274768518</v>
      </c>
      <c r="B84" s="117">
        <v>2740</v>
      </c>
      <c r="C84" s="23">
        <f t="shared" si="1"/>
        <v>77.588579999999993</v>
      </c>
      <c r="D84" s="22"/>
      <c r="E84" s="23"/>
      <c r="F84" s="25"/>
      <c r="G84" s="26"/>
      <c r="H84" s="192">
        <v>104.05209424083772</v>
      </c>
      <c r="I84" s="125">
        <v>10.052094240837713</v>
      </c>
      <c r="K84" s="29"/>
      <c r="L84" s="21">
        <f>'WASP DATA'!A546</f>
        <v>42226.922500000001</v>
      </c>
      <c r="M84" s="72">
        <f>'WASP DATA'!AC546</f>
        <v>5.7723069999999996</v>
      </c>
      <c r="N84" s="31"/>
      <c r="O84" s="109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</row>
    <row r="85" spans="1:28" x14ac:dyDescent="0.2">
      <c r="A85" s="107">
        <v>42227.333696701389</v>
      </c>
      <c r="B85" s="117">
        <v>2730</v>
      </c>
      <c r="C85" s="23">
        <f t="shared" si="1"/>
        <v>77.305409999999995</v>
      </c>
      <c r="D85" s="22"/>
      <c r="E85" s="23"/>
      <c r="F85" s="25"/>
      <c r="G85" s="26"/>
      <c r="H85" s="192">
        <v>104.2908376963351</v>
      </c>
      <c r="I85" s="125">
        <v>10.290837696335096</v>
      </c>
      <c r="K85" s="29"/>
      <c r="L85" s="21">
        <f>'WASP DATA'!A547</f>
        <v>42226.931499999999</v>
      </c>
      <c r="M85" s="72">
        <f>'WASP DATA'!AC547</f>
        <v>5.9394182999999998</v>
      </c>
      <c r="N85" s="31"/>
      <c r="O85" s="109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</row>
    <row r="86" spans="1:28" x14ac:dyDescent="0.2">
      <c r="A86" s="107">
        <v>42227.344118634261</v>
      </c>
      <c r="B86" s="117">
        <v>2700</v>
      </c>
      <c r="C86" s="23">
        <f t="shared" si="1"/>
        <v>76.4559</v>
      </c>
      <c r="D86" s="22"/>
      <c r="E86" s="23"/>
      <c r="F86" s="25"/>
      <c r="G86" s="26"/>
      <c r="H86" s="192">
        <v>104.45497382198955</v>
      </c>
      <c r="I86" s="125">
        <v>10.454973821989549</v>
      </c>
      <c r="K86" s="29"/>
      <c r="L86" s="21">
        <f>'WASP DATA'!A548</f>
        <v>42226.942300000002</v>
      </c>
      <c r="M86" s="72">
        <f>'WASP DATA'!AC548</f>
        <v>6.142061</v>
      </c>
      <c r="N86" s="31"/>
      <c r="O86" s="109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</row>
    <row r="87" spans="1:28" x14ac:dyDescent="0.2">
      <c r="A87" s="107">
        <v>42227.354540567132</v>
      </c>
      <c r="B87" s="117">
        <v>2630</v>
      </c>
      <c r="C87" s="23">
        <f t="shared" si="1"/>
        <v>74.473709999999997</v>
      </c>
      <c r="D87" s="22"/>
      <c r="E87" s="23"/>
      <c r="F87" s="25"/>
      <c r="G87" s="26"/>
      <c r="H87" s="192">
        <v>104.54450261780107</v>
      </c>
      <c r="I87" s="125">
        <v>10.54450261780107</v>
      </c>
      <c r="K87" s="29"/>
      <c r="L87" s="21">
        <f>'WASP DATA'!A549</f>
        <v>42226.951300000001</v>
      </c>
      <c r="M87" s="72">
        <f>'WASP DATA'!AC549</f>
        <v>6.3125119999999999</v>
      </c>
      <c r="N87" s="31"/>
      <c r="O87" s="109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</row>
    <row r="88" spans="1:28" x14ac:dyDescent="0.2">
      <c r="A88" s="107">
        <v>42227.364962500003</v>
      </c>
      <c r="B88" s="117">
        <v>2590</v>
      </c>
      <c r="C88" s="23">
        <f t="shared" si="1"/>
        <v>73.341029999999989</v>
      </c>
      <c r="D88" s="22"/>
      <c r="E88" s="23"/>
      <c r="F88" s="25"/>
      <c r="G88" s="26"/>
      <c r="H88" s="192">
        <v>104.59424083769636</v>
      </c>
      <c r="I88" s="125">
        <v>10.594240837696359</v>
      </c>
      <c r="K88" s="29"/>
      <c r="L88" s="21">
        <f>'WASP DATA'!A550</f>
        <v>42226.962099999997</v>
      </c>
      <c r="M88" s="72">
        <f>'WASP DATA'!AC550</f>
        <v>6.5187160000000004</v>
      </c>
      <c r="N88" s="31"/>
      <c r="O88" s="109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</row>
    <row r="89" spans="1:28" x14ac:dyDescent="0.2">
      <c r="A89" s="107">
        <v>42227.375384432868</v>
      </c>
      <c r="B89" s="117">
        <v>2530</v>
      </c>
      <c r="C89" s="23">
        <f t="shared" si="1"/>
        <v>71.642009999999999</v>
      </c>
      <c r="D89" s="22"/>
      <c r="E89" s="23"/>
      <c r="F89" s="25"/>
      <c r="G89" s="26"/>
      <c r="H89" s="192">
        <v>104.60418848167542</v>
      </c>
      <c r="I89" s="125">
        <v>10.604188481675418</v>
      </c>
      <c r="K89" s="29"/>
      <c r="L89" s="21">
        <f>'WASP DATA'!A551</f>
        <v>42226.971100000002</v>
      </c>
      <c r="M89" s="72">
        <f>'WASP DATA'!AC551</f>
        <v>6.6917429999999998</v>
      </c>
      <c r="N89" s="31"/>
      <c r="O89" s="109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</row>
    <row r="90" spans="1:28" x14ac:dyDescent="0.2">
      <c r="A90" s="107">
        <v>42227.385806365739</v>
      </c>
      <c r="B90" s="117">
        <v>2530</v>
      </c>
      <c r="C90" s="23">
        <f t="shared" si="1"/>
        <v>71.642009999999999</v>
      </c>
      <c r="D90" s="22"/>
      <c r="E90" s="23"/>
      <c r="F90" s="25"/>
      <c r="G90" s="26"/>
      <c r="H90" s="192">
        <v>104.60916230366495</v>
      </c>
      <c r="I90" s="125">
        <v>10.609162303664949</v>
      </c>
      <c r="K90" s="29"/>
      <c r="L90" s="21">
        <f>'WASP DATA'!A552</f>
        <v>42226.982000000004</v>
      </c>
      <c r="M90" s="72">
        <f>'WASP DATA'!AC552</f>
        <v>6.9005432000000004</v>
      </c>
      <c r="N90" s="31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</row>
    <row r="91" spans="1:28" x14ac:dyDescent="0.2">
      <c r="A91" s="107">
        <v>42227.39622829861</v>
      </c>
      <c r="B91" s="117">
        <v>2500</v>
      </c>
      <c r="C91" s="23">
        <f t="shared" si="1"/>
        <v>70.79249999999999</v>
      </c>
      <c r="D91" s="22"/>
      <c r="E91" s="23"/>
      <c r="F91" s="25"/>
      <c r="G91" s="26"/>
      <c r="H91" s="192">
        <v>104.60916230366495</v>
      </c>
      <c r="I91" s="125">
        <v>10.609162303664949</v>
      </c>
      <c r="K91" s="29"/>
      <c r="L91" s="21">
        <f>'WASP DATA'!A553</f>
        <v>42226.991000000002</v>
      </c>
      <c r="M91" s="72">
        <f>'WASP DATA'!AC553</f>
        <v>7.0753010999999999</v>
      </c>
      <c r="N91" s="31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</row>
    <row r="92" spans="1:28" x14ac:dyDescent="0.2">
      <c r="A92" s="126">
        <v>42227.406650231482</v>
      </c>
      <c r="B92" s="120">
        <v>2500</v>
      </c>
      <c r="C92" s="121">
        <f t="shared" si="1"/>
        <v>70.79249999999999</v>
      </c>
      <c r="D92" s="22"/>
      <c r="E92" s="23"/>
      <c r="F92" s="25"/>
      <c r="G92" s="26"/>
      <c r="H92" s="192">
        <v>104.58926701570684</v>
      </c>
      <c r="I92" s="125">
        <v>10.589267015706833</v>
      </c>
      <c r="K92" s="29"/>
      <c r="L92" s="21">
        <f>'WASP DATA'!A554</f>
        <v>42227.001900000003</v>
      </c>
      <c r="M92" s="72">
        <f>'WASP DATA'!AC554</f>
        <v>7.2856339999999999</v>
      </c>
      <c r="N92" s="31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</row>
    <row r="93" spans="1:28" x14ac:dyDescent="0.2">
      <c r="A93" s="107">
        <v>42227.417072164353</v>
      </c>
      <c r="B93" s="117">
        <v>2420</v>
      </c>
      <c r="C93" s="23">
        <f t="shared" si="1"/>
        <v>68.527140000000003</v>
      </c>
      <c r="D93" s="22"/>
      <c r="E93" s="23"/>
      <c r="F93" s="25"/>
      <c r="G93" s="26"/>
      <c r="H93" s="192">
        <v>104.5494764397906</v>
      </c>
      <c r="I93" s="125">
        <v>10.549476439790602</v>
      </c>
      <c r="K93" s="29"/>
      <c r="L93" s="21">
        <f>'WASP DATA'!A555</f>
        <v>42227.010999999999</v>
      </c>
      <c r="M93" s="72">
        <f>'WASP DATA'!AC555</f>
        <v>7.4611960000000002</v>
      </c>
      <c r="N93" s="31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</row>
    <row r="94" spans="1:28" x14ac:dyDescent="0.2">
      <c r="A94" s="107">
        <v>42227.427494097225</v>
      </c>
      <c r="B94" s="117">
        <v>2360</v>
      </c>
      <c r="C94" s="23">
        <f t="shared" si="1"/>
        <v>66.828119999999998</v>
      </c>
      <c r="D94" s="22"/>
      <c r="E94" s="23"/>
      <c r="F94" s="25"/>
      <c r="G94" s="26"/>
      <c r="H94" s="192">
        <v>104.48481675392672</v>
      </c>
      <c r="I94" s="125">
        <v>10.484816753926728</v>
      </c>
      <c r="K94" s="29"/>
      <c r="L94" s="21">
        <f>'WASP DATA'!A556</f>
        <v>42227.021999999997</v>
      </c>
      <c r="M94" s="72">
        <f>'WASP DATA'!AC556</f>
        <v>7.6719049999999998</v>
      </c>
      <c r="N94" s="31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</row>
    <row r="95" spans="1:28" x14ac:dyDescent="0.2">
      <c r="A95" s="107">
        <v>42227.437916030096</v>
      </c>
      <c r="B95" s="117">
        <v>2440</v>
      </c>
      <c r="C95" s="23">
        <f t="shared" si="1"/>
        <v>69.09348</v>
      </c>
      <c r="E95" s="22">
        <v>199.54120000000003</v>
      </c>
      <c r="G95" s="26"/>
      <c r="H95" s="192">
        <v>104.3952879581152</v>
      </c>
      <c r="I95" s="125">
        <v>10.395287958115206</v>
      </c>
      <c r="K95" s="29"/>
      <c r="L95" s="21">
        <f>'WASP DATA'!A557</f>
        <v>42227.0311</v>
      </c>
      <c r="M95" s="72">
        <f>'WASP DATA'!AC557</f>
        <v>7.8472723000000002</v>
      </c>
      <c r="N95" s="31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</row>
    <row r="96" spans="1:28" x14ac:dyDescent="0.2">
      <c r="A96" s="107">
        <v>42227.44833796296</v>
      </c>
      <c r="B96" s="117">
        <v>2420</v>
      </c>
      <c r="C96" s="23">
        <f t="shared" si="1"/>
        <v>68.527140000000003</v>
      </c>
      <c r="D96" s="22"/>
      <c r="G96" s="26"/>
      <c r="H96" s="192">
        <v>104.27094240837698</v>
      </c>
      <c r="I96" s="125">
        <v>10.270942408376985</v>
      </c>
      <c r="K96" s="29"/>
      <c r="L96" s="21">
        <f>'WASP DATA'!A558</f>
        <v>42227.042099999999</v>
      </c>
      <c r="M96" s="72">
        <f>'WASP DATA'!AC558</f>
        <v>8.0571169999999999</v>
      </c>
      <c r="N96" s="31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</row>
    <row r="97" spans="1:28" x14ac:dyDescent="0.2">
      <c r="A97" s="107">
        <v>42227.458759895831</v>
      </c>
      <c r="B97" s="117">
        <v>2450</v>
      </c>
      <c r="C97" s="23">
        <f t="shared" si="1"/>
        <v>69.376649999999998</v>
      </c>
      <c r="D97" s="22"/>
      <c r="G97" s="26"/>
      <c r="H97" s="192">
        <v>104.11178010471207</v>
      </c>
      <c r="I97" s="125">
        <v>10.111780104712064</v>
      </c>
      <c r="K97" s="29"/>
      <c r="L97" s="21">
        <f>'WASP DATA'!A559</f>
        <v>42227.051299999999</v>
      </c>
      <c r="M97" s="72">
        <f>'WASP DATA'!AC559</f>
        <v>8.2312221000000001</v>
      </c>
      <c r="N97" s="31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</row>
    <row r="98" spans="1:28" x14ac:dyDescent="0.2">
      <c r="A98" s="107">
        <v>42227.469181828703</v>
      </c>
      <c r="B98" s="117">
        <v>2390</v>
      </c>
      <c r="C98" s="23">
        <f t="shared" si="1"/>
        <v>67.677629999999994</v>
      </c>
      <c r="D98" s="22"/>
      <c r="G98" s="26"/>
      <c r="H98" s="192">
        <v>103.91282722513091</v>
      </c>
      <c r="I98" s="125">
        <v>9.9128272251309113</v>
      </c>
      <c r="K98" s="29"/>
      <c r="L98" s="21">
        <f>'WASP DATA'!A560</f>
        <v>42227.062299999998</v>
      </c>
      <c r="M98" s="72">
        <f>'WASP DATA'!AC560</f>
        <v>8.4388850000000009</v>
      </c>
      <c r="N98" s="31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</row>
    <row r="99" spans="1:28" x14ac:dyDescent="0.2">
      <c r="A99" s="107">
        <v>42227.479603761574</v>
      </c>
      <c r="B99" s="117">
        <v>2380</v>
      </c>
      <c r="C99" s="23">
        <f t="shared" si="1"/>
        <v>67.394459999999995</v>
      </c>
      <c r="D99" s="22">
        <v>164.09557700000005</v>
      </c>
      <c r="G99" s="26"/>
      <c r="H99" s="192">
        <v>103.67408376963353</v>
      </c>
      <c r="I99" s="125">
        <v>9.674083769633528</v>
      </c>
      <c r="K99" s="29"/>
      <c r="L99" s="21">
        <f>'WASP DATA'!A561</f>
        <v>42227.071499999998</v>
      </c>
      <c r="M99" s="72">
        <f>'WASP DATA'!AC561</f>
        <v>8.6106041999999992</v>
      </c>
      <c r="N99" s="31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</row>
    <row r="100" spans="1:28" x14ac:dyDescent="0.2">
      <c r="A100" s="107">
        <v>42227.490025694446</v>
      </c>
      <c r="B100" s="122">
        <v>2390</v>
      </c>
      <c r="C100" s="23">
        <f t="shared" si="1"/>
        <v>67.677629999999994</v>
      </c>
      <c r="D100" s="22"/>
      <c r="E100" s="23"/>
      <c r="F100" s="25"/>
      <c r="G100" s="26"/>
      <c r="H100" s="192">
        <v>103.40052356020945</v>
      </c>
      <c r="I100" s="125">
        <v>9.400523560209443</v>
      </c>
      <c r="K100" s="29"/>
      <c r="L100" s="21">
        <f>'WASP DATA'!A562</f>
        <v>42227.080800000003</v>
      </c>
      <c r="M100" s="72">
        <f>'WASP DATA'!AC562</f>
        <v>8.7808551000000001</v>
      </c>
      <c r="N100" s="31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</row>
    <row r="101" spans="1:28" x14ac:dyDescent="0.2">
      <c r="A101" s="107">
        <v>42227.500447627317</v>
      </c>
      <c r="B101" s="106">
        <v>2360</v>
      </c>
      <c r="C101" s="23">
        <f t="shared" si="1"/>
        <v>66.828119999999998</v>
      </c>
      <c r="D101" s="22"/>
      <c r="E101" s="23"/>
      <c r="F101" s="25"/>
      <c r="G101" s="26"/>
      <c r="H101" s="192">
        <v>103.09214659685865</v>
      </c>
      <c r="I101" s="125">
        <v>9.0921465968586581</v>
      </c>
      <c r="K101" s="29"/>
      <c r="L101" s="21">
        <f>'WASP DATA'!A563</f>
        <v>42227.091899999999</v>
      </c>
      <c r="M101" s="72">
        <f>'WASP DATA'!AC563</f>
        <v>8.9828709999999994</v>
      </c>
      <c r="N101" s="31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</row>
    <row r="102" spans="1:28" x14ac:dyDescent="0.2">
      <c r="A102" s="107">
        <v>42227.510869560188</v>
      </c>
      <c r="B102" s="106">
        <v>2480</v>
      </c>
      <c r="C102" s="23">
        <f t="shared" si="1"/>
        <v>70.226159999999993</v>
      </c>
      <c r="D102" s="22"/>
      <c r="E102" s="23"/>
      <c r="F102" s="25"/>
      <c r="G102" s="26"/>
      <c r="H102" s="192">
        <v>102.74895287958117</v>
      </c>
      <c r="I102" s="125">
        <v>8.7489528795811697</v>
      </c>
      <c r="K102" s="29"/>
      <c r="L102" s="21">
        <f>'WASP DATA'!A564</f>
        <v>42227.1011</v>
      </c>
      <c r="M102" s="72">
        <f>'WASP DATA'!AC564</f>
        <v>9.1490229999999997</v>
      </c>
      <c r="N102" s="31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</row>
    <row r="103" spans="1:28" x14ac:dyDescent="0.2">
      <c r="A103" s="107">
        <v>42227.521291493053</v>
      </c>
      <c r="B103" s="106">
        <v>2420</v>
      </c>
      <c r="C103" s="23">
        <f t="shared" si="1"/>
        <v>68.527140000000003</v>
      </c>
      <c r="D103" s="22"/>
      <c r="E103" s="23"/>
      <c r="F103" s="25"/>
      <c r="G103" s="26"/>
      <c r="H103" s="192">
        <v>102.37094240837698</v>
      </c>
      <c r="I103" s="125">
        <v>8.3709424083769797</v>
      </c>
      <c r="K103" s="29"/>
      <c r="L103" s="21">
        <f>'WASP DATA'!A565</f>
        <v>42227.112300000001</v>
      </c>
      <c r="M103" s="72">
        <f>'WASP DATA'!AC565</f>
        <v>9.3453990000000005</v>
      </c>
      <c r="N103" s="31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</row>
    <row r="104" spans="1:28" x14ac:dyDescent="0.2">
      <c r="A104" s="107">
        <v>42227.531713425924</v>
      </c>
      <c r="B104" s="106">
        <v>2420</v>
      </c>
      <c r="C104" s="23">
        <f t="shared" si="1"/>
        <v>68.527140000000003</v>
      </c>
      <c r="D104" s="22"/>
      <c r="E104" s="23"/>
      <c r="F104" s="25"/>
      <c r="G104" s="26"/>
      <c r="H104" s="192">
        <v>101.96308900523562</v>
      </c>
      <c r="I104" s="125">
        <v>7.9630890052356165</v>
      </c>
      <c r="K104" s="29"/>
      <c r="L104" s="21">
        <f>'WASP DATA'!A566</f>
        <v>42227.121599999999</v>
      </c>
      <c r="M104" s="72">
        <f>'WASP DATA'!AC566</f>
        <v>9.5062440000000006</v>
      </c>
      <c r="N104" s="31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</row>
    <row r="105" spans="1:28" x14ac:dyDescent="0.2">
      <c r="A105" s="107">
        <v>42227.542135358795</v>
      </c>
      <c r="B105" s="106">
        <v>2360</v>
      </c>
      <c r="C105" s="23">
        <f t="shared" si="1"/>
        <v>66.828119999999998</v>
      </c>
      <c r="D105" s="22"/>
      <c r="E105" s="23"/>
      <c r="F105" s="25"/>
      <c r="G105" s="26"/>
      <c r="H105" s="192">
        <v>101.52539267015707</v>
      </c>
      <c r="I105" s="125">
        <v>7.525392670157081</v>
      </c>
      <c r="K105" s="29"/>
      <c r="L105" s="21">
        <f>'WASP DATA'!A567</f>
        <v>42227.130899999996</v>
      </c>
      <c r="M105" s="72">
        <f>'WASP DATA'!AC567</f>
        <v>9.6642732000000002</v>
      </c>
      <c r="N105" s="31"/>
      <c r="Q105" s="34"/>
      <c r="R105" s="34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</row>
    <row r="106" spans="1:28" x14ac:dyDescent="0.2">
      <c r="A106" s="107">
        <v>42227.552557291667</v>
      </c>
      <c r="B106" s="106">
        <v>2390</v>
      </c>
      <c r="C106" s="23">
        <f t="shared" si="1"/>
        <v>67.677629999999994</v>
      </c>
      <c r="D106" s="22"/>
      <c r="E106" s="23"/>
      <c r="F106" s="25"/>
      <c r="G106" s="26"/>
      <c r="H106" s="192">
        <v>101.0628272251309</v>
      </c>
      <c r="I106" s="125">
        <v>7.0628272251309019</v>
      </c>
      <c r="K106" s="29"/>
      <c r="L106" s="21">
        <f>'WASP DATA'!A568</f>
        <v>42227.142099999997</v>
      </c>
      <c r="M106" s="72">
        <f>'WASP DATA'!AC568</f>
        <v>9.8498411000000008</v>
      </c>
      <c r="N106" s="31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</row>
    <row r="107" spans="1:28" x14ac:dyDescent="0.2">
      <c r="A107" s="107">
        <v>42227.562979224538</v>
      </c>
      <c r="B107" s="106">
        <v>2360</v>
      </c>
      <c r="C107" s="23">
        <f t="shared" si="1"/>
        <v>66.828119999999998</v>
      </c>
      <c r="D107" s="22"/>
      <c r="E107" s="23"/>
      <c r="F107" s="25"/>
      <c r="G107" s="26"/>
      <c r="H107" s="192">
        <v>100.57539267015707</v>
      </c>
      <c r="I107" s="125">
        <v>6.5753926701570791</v>
      </c>
      <c r="K107" s="29"/>
      <c r="L107" s="21">
        <f>'WASP DATA'!A569</f>
        <v>42227.1515</v>
      </c>
      <c r="M107" s="72">
        <f>'WASP DATA'!AC569</f>
        <v>10.0008</v>
      </c>
      <c r="N107" s="31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</row>
    <row r="108" spans="1:28" x14ac:dyDescent="0.2">
      <c r="A108" s="107">
        <v>42227.57340115741</v>
      </c>
      <c r="B108" s="106">
        <v>2360</v>
      </c>
      <c r="C108" s="23">
        <f t="shared" si="1"/>
        <v>66.828119999999998</v>
      </c>
      <c r="D108" s="22"/>
      <c r="E108" s="23"/>
      <c r="F108" s="25"/>
      <c r="G108" s="26"/>
      <c r="H108" s="192">
        <v>100.06806282722515</v>
      </c>
      <c r="I108" s="125">
        <v>6.0680628272251429</v>
      </c>
      <c r="K108" s="29"/>
      <c r="L108" s="21">
        <f>'WASP DATA'!A570</f>
        <v>42227.160900000003</v>
      </c>
      <c r="M108" s="72">
        <f>'WASP DATA'!AC570</f>
        <v>10.148142999999999</v>
      </c>
      <c r="N108" s="31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</row>
    <row r="109" spans="1:28" x14ac:dyDescent="0.2">
      <c r="A109" s="107">
        <v>42227.583823090281</v>
      </c>
      <c r="B109" s="106">
        <v>2360</v>
      </c>
      <c r="C109" s="23">
        <f t="shared" si="1"/>
        <v>66.828119999999998</v>
      </c>
      <c r="D109" s="22"/>
      <c r="E109" s="23"/>
      <c r="F109" s="25"/>
      <c r="G109" s="26"/>
      <c r="H109" s="192">
        <v>99.540837696335089</v>
      </c>
      <c r="I109" s="125">
        <v>5.5408376963350889</v>
      </c>
      <c r="K109" s="29"/>
      <c r="L109" s="21">
        <f>'WASP DATA'!A571</f>
        <v>42227.172100000003</v>
      </c>
      <c r="M109" s="72">
        <f>'WASP DATA'!AC571</f>
        <v>10.319850000000001</v>
      </c>
      <c r="N109" s="31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</row>
    <row r="110" spans="1:28" x14ac:dyDescent="0.2">
      <c r="A110" s="107">
        <v>42227.594245023145</v>
      </c>
      <c r="B110" s="106">
        <v>2350</v>
      </c>
      <c r="C110" s="23">
        <f t="shared" si="1"/>
        <v>66.54495</v>
      </c>
      <c r="D110" s="22"/>
      <c r="E110" s="23"/>
      <c r="F110" s="25"/>
      <c r="G110" s="26"/>
      <c r="H110" s="192">
        <v>98.998691099476446</v>
      </c>
      <c r="I110" s="125">
        <v>4.9986910994764484</v>
      </c>
      <c r="K110" s="29"/>
      <c r="L110" s="21">
        <f>'WASP DATA'!A572</f>
        <v>42227.181499999999</v>
      </c>
      <c r="M110" s="72">
        <f>'WASP DATA'!AC572</f>
        <v>10.458399999999999</v>
      </c>
      <c r="N110" s="31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</row>
    <row r="111" spans="1:28" x14ac:dyDescent="0.2">
      <c r="A111" s="107">
        <v>42227.604666956016</v>
      </c>
      <c r="B111" s="106">
        <v>2420</v>
      </c>
      <c r="C111" s="23">
        <f t="shared" si="1"/>
        <v>68.527140000000003</v>
      </c>
      <c r="D111" s="22"/>
      <c r="E111" s="23"/>
      <c r="F111" s="25"/>
      <c r="G111" s="26"/>
      <c r="H111" s="192">
        <v>98.441623036649219</v>
      </c>
      <c r="I111" s="125">
        <v>4.4416230366492213</v>
      </c>
      <c r="K111" s="29"/>
      <c r="L111" s="21">
        <f>'WASP DATA'!A573</f>
        <v>42227.190999999999</v>
      </c>
      <c r="M111" s="72">
        <f>'WASP DATA'!AC573</f>
        <v>10.592574000000001</v>
      </c>
      <c r="N111" s="31"/>
      <c r="Q111" s="34"/>
      <c r="R111" s="34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</row>
    <row r="112" spans="1:28" x14ac:dyDescent="0.2">
      <c r="A112" s="107">
        <v>42227.615088888888</v>
      </c>
      <c r="B112" s="106">
        <v>2360</v>
      </c>
      <c r="C112" s="23">
        <f t="shared" si="1"/>
        <v>66.828119999999998</v>
      </c>
      <c r="D112" s="22"/>
      <c r="E112" s="23"/>
      <c r="F112" s="25"/>
      <c r="G112" s="26"/>
      <c r="H112" s="192">
        <v>97.874607329842931</v>
      </c>
      <c r="I112" s="125">
        <v>3.8746073298429371</v>
      </c>
      <c r="K112" s="29"/>
      <c r="L112" s="21">
        <f>'WASP DATA'!A574</f>
        <v>42227.202299999997</v>
      </c>
      <c r="M112" s="72">
        <f>'WASP DATA'!AC574</f>
        <v>10.747490000000001</v>
      </c>
      <c r="N112" s="31"/>
      <c r="Q112" s="34"/>
      <c r="R112" s="34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</row>
    <row r="113" spans="1:28" x14ac:dyDescent="0.2">
      <c r="A113" s="107">
        <v>42227.625510821759</v>
      </c>
      <c r="B113" s="106">
        <v>2380</v>
      </c>
      <c r="C113" s="23">
        <f t="shared" si="1"/>
        <v>67.394459999999995</v>
      </c>
      <c r="D113" s="22"/>
      <c r="E113" s="23"/>
      <c r="F113" s="25"/>
      <c r="G113" s="26"/>
      <c r="H113" s="192">
        <v>97.297643979057597</v>
      </c>
      <c r="I113" s="125">
        <v>3.2976439790575962</v>
      </c>
      <c r="K113" s="29"/>
      <c r="L113" s="21">
        <f>'WASP DATA'!A575</f>
        <v>42227.211799999997</v>
      </c>
      <c r="M113" s="72">
        <f>'WASP DATA'!AC575</f>
        <v>10.87125</v>
      </c>
      <c r="N113" s="31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</row>
    <row r="114" spans="1:28" x14ac:dyDescent="0.2">
      <c r="A114" s="107">
        <v>42227.635932754631</v>
      </c>
      <c r="B114" s="106">
        <v>2350</v>
      </c>
      <c r="C114" s="23">
        <f t="shared" si="1"/>
        <v>66.54495</v>
      </c>
      <c r="D114" s="22"/>
      <c r="E114" s="23"/>
      <c r="F114" s="25"/>
      <c r="G114" s="26"/>
      <c r="H114" s="192">
        <v>96.715706806282725</v>
      </c>
      <c r="I114" s="125">
        <v>2.7157068062827259</v>
      </c>
      <c r="K114" s="29"/>
      <c r="L114" s="21">
        <f>'WASP DATA'!A576</f>
        <v>42227.221299999997</v>
      </c>
      <c r="M114" s="72">
        <f>'WASP DATA'!AC576</f>
        <v>10.989929999999999</v>
      </c>
      <c r="N114" s="31"/>
      <c r="Q114" s="34"/>
      <c r="R114" s="34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</row>
    <row r="115" spans="1:28" x14ac:dyDescent="0.2">
      <c r="A115" s="107">
        <v>42227.646354687502</v>
      </c>
      <c r="B115" s="106">
        <v>2380</v>
      </c>
      <c r="C115" s="23">
        <f t="shared" si="1"/>
        <v>67.394459999999995</v>
      </c>
      <c r="D115" s="22"/>
      <c r="E115" s="23"/>
      <c r="F115" s="25"/>
      <c r="G115" s="26"/>
      <c r="H115" s="192">
        <v>96.12879581151833</v>
      </c>
      <c r="I115" s="125">
        <v>2.1287958115183279</v>
      </c>
      <c r="K115" s="29"/>
      <c r="L115" s="21">
        <f>'WASP DATA'!A577</f>
        <v>42227.230900000002</v>
      </c>
      <c r="M115" s="72">
        <f>'WASP DATA'!AC577</f>
        <v>11.103324000000001</v>
      </c>
      <c r="N115" s="31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</row>
    <row r="116" spans="1:28" x14ac:dyDescent="0.2">
      <c r="A116" s="107">
        <v>42227.656776620373</v>
      </c>
      <c r="B116" s="106">
        <v>2410</v>
      </c>
      <c r="C116" s="23">
        <f t="shared" si="1"/>
        <v>68.24396999999999</v>
      </c>
      <c r="D116" s="22">
        <v>95.776969000000008</v>
      </c>
      <c r="E116" s="23"/>
      <c r="F116" s="25"/>
      <c r="G116" s="26"/>
      <c r="H116" s="192">
        <v>95.531937172774875</v>
      </c>
      <c r="I116" s="125">
        <v>1.531937172774871</v>
      </c>
      <c r="K116" s="29"/>
      <c r="L116" s="21">
        <f>'WASP DATA'!A578</f>
        <v>42227.242299999998</v>
      </c>
      <c r="M116" s="72">
        <f>'WASP DATA'!AC578</f>
        <v>11.232151</v>
      </c>
      <c r="N116" s="31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</row>
    <row r="117" spans="1:28" x14ac:dyDescent="0.2">
      <c r="A117" s="107">
        <v>42227.667198553238</v>
      </c>
      <c r="B117" s="106">
        <v>2380</v>
      </c>
      <c r="C117" s="23">
        <f t="shared" si="1"/>
        <v>67.394459999999995</v>
      </c>
      <c r="D117" s="22"/>
      <c r="E117" s="23"/>
      <c r="F117" s="25"/>
      <c r="G117" s="26"/>
      <c r="H117" s="192">
        <v>94.925130890052358</v>
      </c>
      <c r="I117" s="125">
        <v>0.92513089005235716</v>
      </c>
      <c r="K117" s="29"/>
      <c r="L117" s="21">
        <f>'WASP DATA'!A579</f>
        <v>42227.251900000003</v>
      </c>
      <c r="M117" s="72">
        <f>'WASP DATA'!AC579</f>
        <v>11.33325</v>
      </c>
      <c r="N117" s="31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</row>
    <row r="118" spans="1:28" x14ac:dyDescent="0.2">
      <c r="A118" s="107">
        <v>42227.677620486109</v>
      </c>
      <c r="B118" s="106">
        <v>2410</v>
      </c>
      <c r="C118" s="23">
        <f t="shared" si="1"/>
        <v>68.24396999999999</v>
      </c>
      <c r="D118" s="22"/>
      <c r="E118" s="23"/>
      <c r="F118" s="25"/>
      <c r="G118" s="26"/>
      <c r="H118" s="192">
        <v>94.835130890052355</v>
      </c>
      <c r="I118" s="125">
        <v>0.83513089005235719</v>
      </c>
      <c r="K118" s="29"/>
      <c r="L118" s="21">
        <f>'WASP DATA'!A580</f>
        <v>42227.261400000003</v>
      </c>
      <c r="M118" s="72">
        <f>'WASP DATA'!AC580</f>
        <v>11.428471</v>
      </c>
      <c r="N118" s="31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</row>
    <row r="119" spans="1:28" x14ac:dyDescent="0.2">
      <c r="A119" s="107">
        <v>42227.68804241898</v>
      </c>
      <c r="B119" s="106">
        <v>2350</v>
      </c>
      <c r="C119" s="23">
        <f t="shared" si="1"/>
        <v>66.54495</v>
      </c>
      <c r="D119" s="22"/>
      <c r="E119" s="23"/>
      <c r="F119" s="25"/>
      <c r="G119" s="26"/>
      <c r="H119" s="192">
        <v>94.745130890052351</v>
      </c>
      <c r="I119" s="125">
        <v>0.74513089005235722</v>
      </c>
      <c r="K119" s="29"/>
      <c r="L119" s="21">
        <f>'WASP DATA'!A581</f>
        <v>42227.271000000001</v>
      </c>
      <c r="M119" s="72">
        <f>'WASP DATA'!AC581</f>
        <v>11.517659999999999</v>
      </c>
      <c r="N119" s="31"/>
      <c r="Q119" s="34"/>
      <c r="R119" s="34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</row>
    <row r="120" spans="1:28" x14ac:dyDescent="0.2">
      <c r="A120" s="107">
        <v>42227.698464351852</v>
      </c>
      <c r="B120" s="106">
        <v>2350</v>
      </c>
      <c r="C120" s="23">
        <f t="shared" si="1"/>
        <v>66.54495</v>
      </c>
      <c r="D120" s="22"/>
      <c r="E120" s="23"/>
      <c r="F120" s="25"/>
      <c r="G120" s="26"/>
      <c r="H120" s="192">
        <v>94.655130890052362</v>
      </c>
      <c r="I120" s="125">
        <v>0.65513089005235725</v>
      </c>
      <c r="K120" s="29"/>
      <c r="L120" s="21">
        <f>'WASP DATA'!A582</f>
        <v>42227.280700000003</v>
      </c>
      <c r="M120" s="72">
        <f>'WASP DATA'!AC582</f>
        <v>11.60065</v>
      </c>
      <c r="N120" s="31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</row>
    <row r="121" spans="1:28" x14ac:dyDescent="0.2">
      <c r="A121" s="107">
        <v>42227.708886284723</v>
      </c>
      <c r="B121" s="106">
        <v>2330</v>
      </c>
      <c r="C121" s="23">
        <f t="shared" si="1"/>
        <v>65.978610000000003</v>
      </c>
      <c r="D121" s="22"/>
      <c r="E121" s="23"/>
      <c r="F121" s="25"/>
      <c r="G121" s="26"/>
      <c r="H121" s="192">
        <v>94.565130890052359</v>
      </c>
      <c r="I121" s="125">
        <v>0.56513089005235728</v>
      </c>
      <c r="K121" s="29"/>
      <c r="L121" s="21">
        <f>'WASP DATA'!A583</f>
        <v>42227.292200000004</v>
      </c>
      <c r="M121" s="72">
        <f>'WASP DATA'!AC583</f>
        <v>11.691879999999999</v>
      </c>
      <c r="N121" s="31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</row>
    <row r="122" spans="1:28" x14ac:dyDescent="0.2">
      <c r="A122" s="107">
        <v>42227.719308217595</v>
      </c>
      <c r="B122" s="106">
        <v>2410</v>
      </c>
      <c r="C122" s="23">
        <f t="shared" si="1"/>
        <v>68.24396999999999</v>
      </c>
      <c r="D122" s="22"/>
      <c r="E122" s="23"/>
      <c r="F122" s="25"/>
      <c r="G122" s="26"/>
      <c r="H122" s="192">
        <v>94.475130890052355</v>
      </c>
      <c r="I122" s="125">
        <v>0.47513089005235731</v>
      </c>
      <c r="K122" s="29"/>
      <c r="L122" s="21">
        <f>'WASP DATA'!A584</f>
        <v>42227.301899999999</v>
      </c>
      <c r="M122" s="72">
        <f>'WASP DATA'!AC584</f>
        <v>11.760774</v>
      </c>
      <c r="N122" s="31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</row>
    <row r="123" spans="1:28" x14ac:dyDescent="0.2">
      <c r="A123" s="107">
        <v>42227.729730150466</v>
      </c>
      <c r="B123" s="106">
        <v>2330</v>
      </c>
      <c r="C123" s="23">
        <f t="shared" si="1"/>
        <v>65.978610000000003</v>
      </c>
      <c r="D123" s="22"/>
      <c r="E123" s="23"/>
      <c r="F123" s="25"/>
      <c r="G123" s="26"/>
      <c r="H123" s="192">
        <v>94.385130890052352</v>
      </c>
      <c r="I123" s="125">
        <v>0.38513089005235734</v>
      </c>
      <c r="K123" s="29"/>
      <c r="L123" s="21">
        <f>'WASP DATA'!A585</f>
        <v>42227.311600000001</v>
      </c>
      <c r="M123" s="72">
        <f>'WASP DATA'!AC585</f>
        <v>11.823081</v>
      </c>
      <c r="N123" s="31"/>
      <c r="Q123" s="34"/>
      <c r="R123" s="34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</row>
    <row r="124" spans="1:28" x14ac:dyDescent="0.2">
      <c r="A124" s="107">
        <v>42227.74015208333</v>
      </c>
      <c r="B124" s="106">
        <v>2330</v>
      </c>
      <c r="C124" s="23">
        <f t="shared" si="1"/>
        <v>65.978610000000003</v>
      </c>
      <c r="D124" s="22"/>
      <c r="E124" s="23"/>
      <c r="F124" s="25"/>
      <c r="G124" s="26"/>
      <c r="H124" s="192">
        <v>94.295130890052363</v>
      </c>
      <c r="I124" s="125">
        <v>0.29513089005235738</v>
      </c>
      <c r="K124" s="29"/>
      <c r="L124" s="21">
        <f>'WASP DATA'!A586</f>
        <v>42227.321300000003</v>
      </c>
      <c r="M124" s="72">
        <f>'WASP DATA'!AC586</f>
        <v>11.878693999999999</v>
      </c>
      <c r="N124" s="31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</row>
    <row r="125" spans="1:28" x14ac:dyDescent="0.2">
      <c r="A125" s="107">
        <v>42227.750574016201</v>
      </c>
      <c r="B125" s="106">
        <v>2270</v>
      </c>
      <c r="C125" s="23">
        <f t="shared" si="1"/>
        <v>64.279589999999999</v>
      </c>
      <c r="D125" s="22"/>
      <c r="E125" s="23"/>
      <c r="F125" s="25"/>
      <c r="G125" s="26"/>
      <c r="H125" s="192">
        <v>94.205130890052359</v>
      </c>
      <c r="I125" s="125">
        <v>0.20513089005235738</v>
      </c>
      <c r="K125" s="29"/>
      <c r="L125" s="21">
        <f>'WASP DATA'!A587</f>
        <v>42227.330999999998</v>
      </c>
      <c r="M125" s="72">
        <f>'WASP DATA'!AC587</f>
        <v>11.927533</v>
      </c>
      <c r="N125" s="31"/>
      <c r="Q125" s="34"/>
      <c r="R125" s="34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</row>
    <row r="126" spans="1:28" x14ac:dyDescent="0.2">
      <c r="A126" s="107">
        <v>42227.760995949073</v>
      </c>
      <c r="B126" s="106">
        <v>2260</v>
      </c>
      <c r="C126" s="23">
        <f t="shared" si="1"/>
        <v>63.996419999999993</v>
      </c>
      <c r="D126" s="22"/>
      <c r="E126" s="23"/>
      <c r="F126" s="25"/>
      <c r="G126" s="26"/>
      <c r="H126" s="192">
        <v>94.115130890052356</v>
      </c>
      <c r="I126" s="125">
        <v>0.11513089005235738</v>
      </c>
      <c r="K126" s="29"/>
      <c r="L126" s="21">
        <f>'WASP DATA'!A588</f>
        <v>42227.340700000001</v>
      </c>
      <c r="M126" s="72">
        <f>'WASP DATA'!AC588</f>
        <v>11.969530000000001</v>
      </c>
      <c r="N126" s="31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</row>
    <row r="127" spans="1:28" x14ac:dyDescent="0.2">
      <c r="A127" s="107">
        <v>42227.771417881944</v>
      </c>
      <c r="B127" s="106">
        <v>2320</v>
      </c>
      <c r="C127" s="23">
        <f t="shared" si="1"/>
        <v>65.695439999999991</v>
      </c>
      <c r="D127" s="22"/>
      <c r="E127" s="23"/>
      <c r="F127" s="25"/>
      <c r="G127" s="26"/>
      <c r="H127" s="192">
        <v>94.025130890052353</v>
      </c>
      <c r="I127" s="125">
        <v>2.5130890052357385E-2</v>
      </c>
      <c r="K127" s="29"/>
      <c r="L127" s="21">
        <f>'WASP DATA'!A589</f>
        <v>42227.352400000003</v>
      </c>
      <c r="M127" s="72">
        <f>'WASP DATA'!AC589</f>
        <v>12.010809999999999</v>
      </c>
      <c r="N127" s="31"/>
      <c r="Q127" s="34"/>
      <c r="R127" s="34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</row>
    <row r="128" spans="1:28" x14ac:dyDescent="0.2">
      <c r="A128" s="107">
        <v>42227.781839814816</v>
      </c>
      <c r="B128" s="106">
        <v>2350</v>
      </c>
      <c r="C128" s="23">
        <f t="shared" si="1"/>
        <v>66.54495</v>
      </c>
      <c r="D128" s="22"/>
      <c r="E128" s="23"/>
      <c r="F128" s="25"/>
      <c r="G128" s="26"/>
      <c r="H128" s="192">
        <v>93.935130890052363</v>
      </c>
      <c r="I128" s="125">
        <v>-6.4869109947642611E-2</v>
      </c>
      <c r="K128" s="29"/>
      <c r="L128" s="21">
        <f>'WASP DATA'!A590</f>
        <v>42227.362200000003</v>
      </c>
      <c r="M128" s="72">
        <f>'WASP DATA'!AC590</f>
        <v>12.037570000000001</v>
      </c>
      <c r="N128" s="31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</row>
    <row r="129" spans="1:28" x14ac:dyDescent="0.2">
      <c r="A129" s="107">
        <v>42227.792261747687</v>
      </c>
      <c r="B129" s="106">
        <v>2250</v>
      </c>
      <c r="C129" s="23">
        <f t="shared" si="1"/>
        <v>63.713249999999995</v>
      </c>
      <c r="D129" s="22"/>
      <c r="E129" s="23"/>
      <c r="F129" s="25"/>
      <c r="G129" s="26"/>
      <c r="H129" s="192">
        <v>93.84513089005236</v>
      </c>
      <c r="I129" s="125"/>
      <c r="K129" s="29"/>
      <c r="L129" s="21">
        <f>'WASP DATA'!A591</f>
        <v>42227.372000000003</v>
      </c>
      <c r="M129" s="72">
        <f>'WASP DATA'!AC591</f>
        <v>12.057373</v>
      </c>
      <c r="N129" s="31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</row>
    <row r="130" spans="1:28" x14ac:dyDescent="0.2">
      <c r="A130" s="107">
        <v>42227.802083333336</v>
      </c>
      <c r="B130" s="106">
        <v>2350</v>
      </c>
      <c r="C130" s="23">
        <f t="shared" si="1"/>
        <v>66.54495</v>
      </c>
      <c r="D130" s="22"/>
      <c r="E130" s="23"/>
      <c r="F130" s="25"/>
      <c r="G130" s="26"/>
      <c r="H130" s="192"/>
      <c r="I130" s="122"/>
      <c r="K130" s="29"/>
      <c r="L130" s="21">
        <f>'WASP DATA'!A592</f>
        <v>42227.381800000003</v>
      </c>
      <c r="M130" s="72">
        <f>'WASP DATA'!AC592</f>
        <v>12.070209999999999</v>
      </c>
      <c r="N130" s="31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</row>
    <row r="131" spans="1:28" x14ac:dyDescent="0.2">
      <c r="A131" s="107">
        <v>42227.8125</v>
      </c>
      <c r="B131" s="106">
        <v>2380</v>
      </c>
      <c r="C131" s="23">
        <f t="shared" si="1"/>
        <v>67.394459999999995</v>
      </c>
      <c r="D131" s="22"/>
      <c r="E131" s="23"/>
      <c r="F131" s="25"/>
      <c r="G131" s="26"/>
      <c r="H131" s="192"/>
      <c r="I131" s="122"/>
      <c r="K131" s="29"/>
      <c r="L131" s="21">
        <f>'WASP DATA'!A593</f>
        <v>42227.391600000003</v>
      </c>
      <c r="M131" s="72">
        <f>'WASP DATA'!AC593</f>
        <v>12.076084</v>
      </c>
      <c r="N131" s="31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</row>
    <row r="132" spans="1:28" x14ac:dyDescent="0.2">
      <c r="A132" s="107">
        <v>42227.822916666664</v>
      </c>
      <c r="B132" s="106">
        <v>2380</v>
      </c>
      <c r="C132" s="23">
        <f t="shared" si="1"/>
        <v>67.394459999999995</v>
      </c>
      <c r="D132" s="22"/>
      <c r="E132" s="23"/>
      <c r="F132" s="25"/>
      <c r="G132" s="26"/>
      <c r="H132" s="194"/>
      <c r="I132" s="122"/>
      <c r="K132" s="29"/>
      <c r="L132" s="35">
        <f>'WASP DATA'!A594</f>
        <v>42227.401400000002</v>
      </c>
      <c r="M132" s="72">
        <f>'WASP DATA'!AC594</f>
        <v>12.07504</v>
      </c>
      <c r="N132" s="31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</row>
    <row r="133" spans="1:28" x14ac:dyDescent="0.2">
      <c r="A133" s="107">
        <v>42227.833333333336</v>
      </c>
      <c r="B133" s="106">
        <v>2350</v>
      </c>
      <c r="C133" s="23">
        <f t="shared" ref="C133:C196" si="2">B133*0.028317</f>
        <v>66.54495</v>
      </c>
      <c r="D133" s="22"/>
      <c r="E133" s="23"/>
      <c r="F133" s="25"/>
      <c r="G133" s="26"/>
      <c r="H133" s="194"/>
      <c r="I133" s="122"/>
      <c r="K133" s="29"/>
      <c r="L133" s="21">
        <f>'WASP DATA'!A595</f>
        <v>42227.411200000002</v>
      </c>
      <c r="M133" s="72">
        <f>'WASP DATA'!AC595</f>
        <v>12.0671</v>
      </c>
      <c r="N133" s="31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</row>
    <row r="134" spans="1:28" x14ac:dyDescent="0.2">
      <c r="A134" s="107">
        <v>42227.84375</v>
      </c>
      <c r="B134" s="106">
        <v>4050</v>
      </c>
      <c r="C134" s="23">
        <f t="shared" si="2"/>
        <v>114.68384999999999</v>
      </c>
      <c r="D134" s="22"/>
      <c r="E134" s="23"/>
      <c r="F134" s="25"/>
      <c r="G134" s="26"/>
      <c r="H134" s="194"/>
      <c r="I134" s="122"/>
      <c r="K134" s="29"/>
      <c r="L134" s="21">
        <f>'WASP DATA'!A596</f>
        <v>42227.4211</v>
      </c>
      <c r="M134" s="72">
        <f>'WASP DATA'!AC596</f>
        <v>12.052339999999999</v>
      </c>
      <c r="N134" s="31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</row>
    <row r="135" spans="1:28" x14ac:dyDescent="0.2">
      <c r="A135" s="107">
        <v>42227.854166666664</v>
      </c>
      <c r="B135" s="106">
        <v>5430</v>
      </c>
      <c r="C135" s="23">
        <f t="shared" si="2"/>
        <v>153.76130999999998</v>
      </c>
      <c r="D135" s="22"/>
      <c r="E135" s="23"/>
      <c r="F135" s="25"/>
      <c r="G135" s="26"/>
      <c r="H135" s="194"/>
      <c r="I135" s="122"/>
      <c r="K135" s="29"/>
      <c r="L135" s="21">
        <f>'WASP DATA'!A597</f>
        <v>42227.430899999999</v>
      </c>
      <c r="M135" s="72">
        <f>'WASP DATA'!AC597</f>
        <v>12.030822000000001</v>
      </c>
      <c r="N135" s="31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</row>
    <row r="136" spans="1:28" x14ac:dyDescent="0.2">
      <c r="A136" s="107">
        <v>42227.864583333336</v>
      </c>
      <c r="B136" s="106">
        <v>5340</v>
      </c>
      <c r="C136" s="23">
        <f t="shared" si="2"/>
        <v>151.21277999999998</v>
      </c>
      <c r="D136" s="22"/>
      <c r="E136" s="23"/>
      <c r="F136" s="25"/>
      <c r="G136" s="26"/>
      <c r="H136" s="194"/>
      <c r="I136" s="122"/>
      <c r="K136" s="29"/>
      <c r="L136" s="21">
        <f>'WASP DATA'!A598</f>
        <v>42227.440799999997</v>
      </c>
      <c r="M136" s="72">
        <f>'WASP DATA'!AC598</f>
        <v>12.00264</v>
      </c>
      <c r="N136" s="31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</row>
    <row r="137" spans="1:28" x14ac:dyDescent="0.2">
      <c r="A137" s="107">
        <v>42227.875</v>
      </c>
      <c r="B137" s="106">
        <v>4770</v>
      </c>
      <c r="C137" s="23">
        <f t="shared" si="2"/>
        <v>135.07209</v>
      </c>
      <c r="D137" s="22"/>
      <c r="E137" s="23"/>
      <c r="F137" s="25"/>
      <c r="G137" s="26"/>
      <c r="H137" s="194"/>
      <c r="I137" s="122"/>
      <c r="K137" s="29"/>
      <c r="L137" s="21">
        <f>'WASP DATA'!A599</f>
        <v>42227.450700000001</v>
      </c>
      <c r="M137" s="72">
        <f>'WASP DATA'!AC599</f>
        <v>11.967890000000001</v>
      </c>
      <c r="N137" s="31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</row>
    <row r="138" spans="1:28" x14ac:dyDescent="0.2">
      <c r="A138" s="107">
        <v>42227.885416666664</v>
      </c>
      <c r="B138" s="106">
        <v>4390</v>
      </c>
      <c r="C138" s="23">
        <f t="shared" si="2"/>
        <v>124.31162999999999</v>
      </c>
      <c r="D138" s="22"/>
      <c r="E138" s="23"/>
      <c r="F138" s="25"/>
      <c r="G138" s="26"/>
      <c r="H138" s="194"/>
      <c r="I138" s="122"/>
      <c r="K138" s="29"/>
      <c r="L138" s="21">
        <f>'WASP DATA'!A600</f>
        <v>42227.460500000001</v>
      </c>
      <c r="M138" s="72">
        <f>'WASP DATA'!AC600</f>
        <v>11.926690000000001</v>
      </c>
      <c r="N138" s="31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</row>
    <row r="139" spans="1:28" x14ac:dyDescent="0.2">
      <c r="A139" s="107">
        <v>42227.895833333336</v>
      </c>
      <c r="B139" s="106">
        <v>4200</v>
      </c>
      <c r="C139" s="23">
        <f t="shared" si="2"/>
        <v>118.9314</v>
      </c>
      <c r="D139" s="22"/>
      <c r="E139" s="23"/>
      <c r="F139" s="25"/>
      <c r="G139" s="26"/>
      <c r="H139" s="194"/>
      <c r="I139" s="122"/>
      <c r="K139" s="29"/>
      <c r="L139" s="21">
        <f>'WASP DATA'!A601</f>
        <v>42227.472399999999</v>
      </c>
      <c r="M139" s="72">
        <f>'WASP DATA'!AC601</f>
        <v>11.868902</v>
      </c>
      <c r="N139" s="31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</row>
    <row r="140" spans="1:28" x14ac:dyDescent="0.2">
      <c r="A140" s="107">
        <v>42227.90625</v>
      </c>
      <c r="B140" s="106">
        <v>4160</v>
      </c>
      <c r="C140" s="23">
        <f t="shared" si="2"/>
        <v>117.79871999999999</v>
      </c>
      <c r="D140" s="22"/>
      <c r="E140" s="23"/>
      <c r="F140" s="25"/>
      <c r="G140" s="26"/>
      <c r="H140" s="194"/>
      <c r="I140" s="125"/>
      <c r="K140" s="29"/>
      <c r="L140" s="21">
        <f>'WASP DATA'!A602</f>
        <v>42227.482300000003</v>
      </c>
      <c r="M140" s="72">
        <f>'WASP DATA'!AC602</f>
        <v>11.81396</v>
      </c>
      <c r="N140" s="31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</row>
    <row r="141" spans="1:28" x14ac:dyDescent="0.2">
      <c r="A141" s="107">
        <v>42227.916666666664</v>
      </c>
      <c r="B141" s="106">
        <v>4010</v>
      </c>
      <c r="C141" s="23">
        <f t="shared" si="2"/>
        <v>113.55117</v>
      </c>
      <c r="D141" s="22"/>
      <c r="E141" s="23"/>
      <c r="F141" s="25"/>
      <c r="G141" s="26"/>
      <c r="H141" s="192"/>
      <c r="I141" s="125"/>
      <c r="K141" s="29"/>
      <c r="L141" s="21">
        <f>'WASP DATA'!A603</f>
        <v>42227.492200000001</v>
      </c>
      <c r="M141" s="72">
        <f>'WASP DATA'!AC603</f>
        <v>11.753</v>
      </c>
      <c r="N141" s="31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</row>
    <row r="142" spans="1:28" x14ac:dyDescent="0.2">
      <c r="A142" s="107">
        <v>42227.927083333336</v>
      </c>
      <c r="B142" s="106">
        <v>3730</v>
      </c>
      <c r="C142" s="23">
        <f t="shared" si="2"/>
        <v>105.62240999999999</v>
      </c>
      <c r="D142" s="22"/>
      <c r="E142" s="23"/>
      <c r="F142" s="25"/>
      <c r="G142" s="26"/>
      <c r="H142" s="192"/>
      <c r="I142" s="125"/>
      <c r="K142" s="29"/>
      <c r="L142" s="21">
        <f>'WASP DATA'!A604</f>
        <v>42227.502099999998</v>
      </c>
      <c r="M142" s="72">
        <f>'WASP DATA'!AC604</f>
        <v>11.68618</v>
      </c>
      <c r="N142" s="31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</row>
    <row r="143" spans="1:28" x14ac:dyDescent="0.2">
      <c r="A143" s="107">
        <v>42227.9375</v>
      </c>
      <c r="B143" s="106">
        <v>3610</v>
      </c>
      <c r="C143" s="23">
        <f t="shared" si="2"/>
        <v>102.22436999999999</v>
      </c>
      <c r="D143" s="22"/>
      <c r="E143" s="23"/>
      <c r="F143" s="25"/>
      <c r="G143" s="26"/>
      <c r="H143" s="192"/>
      <c r="I143" s="125"/>
      <c r="K143" s="29"/>
      <c r="L143" s="21">
        <f>'WASP DATA'!A605</f>
        <v>42227.512000000002</v>
      </c>
      <c r="M143" s="72">
        <f>'WASP DATA'!AC605</f>
        <v>11.613670000000001</v>
      </c>
      <c r="N143" s="31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</row>
    <row r="144" spans="1:28" x14ac:dyDescent="0.2">
      <c r="A144" s="107">
        <v>42227.947916666664</v>
      </c>
      <c r="B144" s="106">
        <v>3510</v>
      </c>
      <c r="C144" s="23">
        <f t="shared" si="2"/>
        <v>99.392669999999995</v>
      </c>
      <c r="D144" s="22"/>
      <c r="E144" s="23"/>
      <c r="F144" s="25"/>
      <c r="G144" s="26"/>
      <c r="H144" s="192"/>
      <c r="I144" s="125"/>
      <c r="K144" s="29"/>
      <c r="L144" s="21">
        <f>'WASP DATA'!A606</f>
        <v>42227.5219</v>
      </c>
      <c r="M144" s="72">
        <f>'WASP DATA'!AC606</f>
        <v>11.535640000000001</v>
      </c>
      <c r="N144" s="31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</row>
    <row r="145" spans="1:28" x14ac:dyDescent="0.2">
      <c r="A145" s="107">
        <v>42227.958333333336</v>
      </c>
      <c r="B145" s="106">
        <v>3350</v>
      </c>
      <c r="C145" s="23">
        <f t="shared" si="2"/>
        <v>94.861949999999993</v>
      </c>
      <c r="D145" s="22"/>
      <c r="E145" s="23"/>
      <c r="F145" s="25"/>
      <c r="G145" s="26"/>
      <c r="H145" s="192"/>
      <c r="I145" s="125"/>
      <c r="K145" s="29"/>
      <c r="L145" s="21">
        <f>'WASP DATA'!A607</f>
        <v>42227.531799999997</v>
      </c>
      <c r="M145" s="72">
        <f>'WASP DATA'!AC607</f>
        <v>11.452273</v>
      </c>
      <c r="N145" s="31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</row>
    <row r="146" spans="1:28" x14ac:dyDescent="0.2">
      <c r="A146" s="107">
        <v>42227.96875</v>
      </c>
      <c r="B146" s="106">
        <v>3300</v>
      </c>
      <c r="C146" s="23">
        <f t="shared" si="2"/>
        <v>93.446100000000001</v>
      </c>
      <c r="D146" s="22"/>
      <c r="E146" s="23"/>
      <c r="F146" s="25"/>
      <c r="G146" s="26"/>
      <c r="H146" s="192"/>
      <c r="I146" s="125"/>
      <c r="K146" s="29"/>
      <c r="L146" s="21">
        <f>'WASP DATA'!A608</f>
        <v>42227.541700000002</v>
      </c>
      <c r="M146" s="72">
        <f>'WASP DATA'!AC608</f>
        <v>11.363759999999999</v>
      </c>
      <c r="N146" s="31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</row>
    <row r="147" spans="1:28" x14ac:dyDescent="0.2">
      <c r="A147" s="107">
        <v>42227.979166666664</v>
      </c>
      <c r="B147" s="106">
        <v>3180</v>
      </c>
      <c r="C147" s="23">
        <f t="shared" si="2"/>
        <v>90.048059999999992</v>
      </c>
      <c r="D147" s="22"/>
      <c r="E147" s="23"/>
      <c r="F147" s="25"/>
      <c r="G147" s="26"/>
      <c r="H147" s="192"/>
      <c r="I147" s="125"/>
      <c r="K147" s="29"/>
      <c r="L147" s="21">
        <f>'WASP DATA'!A609</f>
        <v>42227.551599999999</v>
      </c>
      <c r="M147" s="72">
        <f>'WASP DATA'!AC609</f>
        <v>11.27028</v>
      </c>
      <c r="N147" s="31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</row>
    <row r="148" spans="1:28" x14ac:dyDescent="0.2">
      <c r="A148" s="107">
        <v>42227.989583333336</v>
      </c>
      <c r="B148" s="106">
        <v>3120</v>
      </c>
      <c r="C148" s="23">
        <f t="shared" si="2"/>
        <v>88.349039999999988</v>
      </c>
      <c r="D148" s="22"/>
      <c r="E148" s="23"/>
      <c r="F148" s="25"/>
      <c r="G148" s="26"/>
      <c r="H148" s="192"/>
      <c r="I148" s="125"/>
      <c r="K148" s="29"/>
      <c r="L148" s="21">
        <f>'WASP DATA'!A610</f>
        <v>42227.561500000003</v>
      </c>
      <c r="M148" s="72">
        <f>'WASP DATA'!AC610</f>
        <v>11.172040000000001</v>
      </c>
      <c r="N148" s="31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</row>
    <row r="149" spans="1:28" x14ac:dyDescent="0.2">
      <c r="A149" s="107">
        <v>42228</v>
      </c>
      <c r="B149" s="106">
        <v>3140</v>
      </c>
      <c r="C149" s="23">
        <f t="shared" si="2"/>
        <v>88.915379999999999</v>
      </c>
      <c r="D149" s="22"/>
      <c r="E149" s="23"/>
      <c r="F149" s="25"/>
      <c r="G149" s="26"/>
      <c r="H149" s="192"/>
      <c r="I149" s="125"/>
      <c r="K149" s="29"/>
      <c r="L149" s="21">
        <f>'WASP DATA'!A611</f>
        <v>42227.571400000001</v>
      </c>
      <c r="M149" s="72">
        <f>'WASP DATA'!AC611</f>
        <v>11.069234</v>
      </c>
      <c r="N149" s="31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</row>
    <row r="150" spans="1:28" x14ac:dyDescent="0.2">
      <c r="A150" s="107">
        <v>42228.010416666664</v>
      </c>
      <c r="B150" s="106">
        <v>3140</v>
      </c>
      <c r="C150" s="23">
        <f t="shared" si="2"/>
        <v>88.915379999999999</v>
      </c>
      <c r="D150" s="22"/>
      <c r="E150" s="23"/>
      <c r="F150" s="25"/>
      <c r="G150" s="26"/>
      <c r="H150" s="192"/>
      <c r="I150" s="125"/>
      <c r="K150" s="29"/>
      <c r="L150" s="21">
        <f>'WASP DATA'!A612</f>
        <v>42227.581299999998</v>
      </c>
      <c r="M150" s="72">
        <f>'WASP DATA'!AC612</f>
        <v>10.962070000000001</v>
      </c>
      <c r="N150" s="31"/>
      <c r="O150" s="34"/>
      <c r="P150" s="43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</row>
    <row r="151" spans="1:28" x14ac:dyDescent="0.2">
      <c r="A151" s="107">
        <v>42228.020833333336</v>
      </c>
      <c r="B151" s="106">
        <v>3120</v>
      </c>
      <c r="C151" s="23">
        <f t="shared" si="2"/>
        <v>88.349039999999988</v>
      </c>
      <c r="D151" s="22"/>
      <c r="E151" s="23"/>
      <c r="F151" s="25"/>
      <c r="G151" s="26"/>
      <c r="H151" s="192"/>
      <c r="I151" s="125"/>
      <c r="K151" s="29"/>
      <c r="L151" s="21">
        <f>'WASP DATA'!A613</f>
        <v>42227.591200000003</v>
      </c>
      <c r="M151" s="72">
        <f>'WASP DATA'!AC613</f>
        <v>10.85075</v>
      </c>
      <c r="N151" s="31"/>
      <c r="O151" s="34"/>
      <c r="P151" s="43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</row>
    <row r="152" spans="1:28" x14ac:dyDescent="0.2">
      <c r="A152" s="107">
        <v>42228.03125</v>
      </c>
      <c r="B152" s="106">
        <v>3230</v>
      </c>
      <c r="C152" s="23">
        <f t="shared" si="2"/>
        <v>91.463909999999998</v>
      </c>
      <c r="D152" s="22"/>
      <c r="E152" s="23"/>
      <c r="F152" s="25"/>
      <c r="G152" s="26"/>
      <c r="H152" s="192"/>
      <c r="I152" s="125"/>
      <c r="K152" s="29"/>
      <c r="L152" s="21">
        <f>'WASP DATA'!A614</f>
        <v>42227.601199999997</v>
      </c>
      <c r="M152" s="72">
        <f>'WASP DATA'!AC614</f>
        <v>10.735483</v>
      </c>
      <c r="N152" s="31"/>
      <c r="O152" s="34"/>
      <c r="P152" s="43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</row>
    <row r="153" spans="1:28" x14ac:dyDescent="0.2">
      <c r="A153" s="107">
        <v>42228.041666666664</v>
      </c>
      <c r="B153" s="106">
        <v>3270</v>
      </c>
      <c r="C153" s="23">
        <f t="shared" si="2"/>
        <v>92.596589999999992</v>
      </c>
      <c r="D153" s="22"/>
      <c r="E153" s="23"/>
      <c r="F153" s="25"/>
      <c r="G153" s="26"/>
      <c r="H153" s="192"/>
      <c r="I153" s="125"/>
      <c r="K153" s="29"/>
      <c r="L153" s="21">
        <f>'WASP DATA'!A615</f>
        <v>42227.611100000002</v>
      </c>
      <c r="M153" s="72">
        <f>'WASP DATA'!AC615</f>
        <v>10.616479999999999</v>
      </c>
      <c r="N153" s="31"/>
      <c r="O153" s="34"/>
      <c r="P153" s="43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</row>
    <row r="154" spans="1:28" x14ac:dyDescent="0.2">
      <c r="A154" s="107">
        <v>42228.052083333336</v>
      </c>
      <c r="B154" s="106">
        <v>3290</v>
      </c>
      <c r="C154" s="23">
        <f t="shared" si="2"/>
        <v>93.162929999999989</v>
      </c>
      <c r="D154" s="22"/>
      <c r="E154" s="23"/>
      <c r="F154" s="25"/>
      <c r="G154" s="26"/>
      <c r="H154" s="192"/>
      <c r="I154" s="125"/>
      <c r="K154" s="29"/>
      <c r="L154" s="21">
        <f>'WASP DATA'!A616</f>
        <v>42227.620999999999</v>
      </c>
      <c r="M154" s="72">
        <f>'WASP DATA'!AC616</f>
        <v>10.49395</v>
      </c>
      <c r="N154" s="31"/>
      <c r="O154" s="34"/>
      <c r="P154" s="43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</row>
    <row r="155" spans="1:28" x14ac:dyDescent="0.2">
      <c r="A155" s="107">
        <v>42228.0625</v>
      </c>
      <c r="B155" s="106">
        <v>3320</v>
      </c>
      <c r="C155" s="23">
        <f t="shared" si="2"/>
        <v>94.012439999999998</v>
      </c>
      <c r="D155" s="22"/>
      <c r="E155" s="23"/>
      <c r="F155" s="25"/>
      <c r="G155" s="26"/>
      <c r="H155" s="192"/>
      <c r="I155" s="125"/>
      <c r="K155" s="29"/>
      <c r="L155" s="21">
        <f>'WASP DATA'!A617</f>
        <v>42227.630899999996</v>
      </c>
      <c r="M155" s="72">
        <f>'WASP DATA'!AC617</f>
        <v>10.368092000000001</v>
      </c>
      <c r="N155" s="31"/>
      <c r="O155" s="34"/>
      <c r="P155" s="43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</row>
    <row r="156" spans="1:28" x14ac:dyDescent="0.2">
      <c r="A156" s="107">
        <v>42228.072916666664</v>
      </c>
      <c r="B156" s="106">
        <v>3170</v>
      </c>
      <c r="C156" s="23">
        <f t="shared" si="2"/>
        <v>89.764889999999994</v>
      </c>
      <c r="D156" s="22"/>
      <c r="E156" s="23"/>
      <c r="F156" s="25"/>
      <c r="G156" s="26"/>
      <c r="H156" s="192"/>
      <c r="I156" s="125"/>
      <c r="K156" s="29"/>
      <c r="L156" s="21">
        <f>'WASP DATA'!A618</f>
        <v>42227.640800000001</v>
      </c>
      <c r="M156" s="72">
        <f>'WASP DATA'!AC618</f>
        <v>10.239133000000001</v>
      </c>
      <c r="N156" s="31"/>
      <c r="O156" s="34"/>
      <c r="P156" s="43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</row>
    <row r="157" spans="1:28" x14ac:dyDescent="0.2">
      <c r="A157" s="107">
        <v>42228.083333333336</v>
      </c>
      <c r="B157" s="106">
        <v>3180</v>
      </c>
      <c r="C157" s="23">
        <f t="shared" si="2"/>
        <v>90.048059999999992</v>
      </c>
      <c r="D157" s="22"/>
      <c r="E157" s="23"/>
      <c r="F157" s="25"/>
      <c r="G157" s="26"/>
      <c r="H157" s="192"/>
      <c r="I157" s="125"/>
      <c r="K157" s="29"/>
      <c r="L157" s="21">
        <f>'WASP DATA'!A619</f>
        <v>42227.650699999998</v>
      </c>
      <c r="M157" s="72">
        <f>'WASP DATA'!AC619</f>
        <v>10.107279999999999</v>
      </c>
      <c r="N157" s="31"/>
      <c r="O157" s="34"/>
      <c r="P157" s="43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</row>
    <row r="158" spans="1:28" x14ac:dyDescent="0.2">
      <c r="A158" s="107">
        <v>42228.09375</v>
      </c>
      <c r="B158" s="106">
        <v>3080</v>
      </c>
      <c r="C158" s="23">
        <f t="shared" si="2"/>
        <v>87.216359999999995</v>
      </c>
      <c r="D158" s="22"/>
      <c r="E158" s="23"/>
      <c r="F158" s="25"/>
      <c r="G158" s="26"/>
      <c r="H158" s="192"/>
      <c r="I158" s="125"/>
      <c r="K158" s="29"/>
      <c r="L158" s="21">
        <f>'WASP DATA'!A620</f>
        <v>42227.6607</v>
      </c>
      <c r="M158" s="72">
        <f>'WASP DATA'!AC620</f>
        <v>9.9727270000000008</v>
      </c>
      <c r="N158" s="31"/>
      <c r="O158" s="34"/>
      <c r="P158" s="43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</row>
    <row r="159" spans="1:28" x14ac:dyDescent="0.2">
      <c r="A159" s="107">
        <v>42228.104166666664</v>
      </c>
      <c r="B159" s="106">
        <v>2990</v>
      </c>
      <c r="C159" s="23">
        <f t="shared" si="2"/>
        <v>84.667829999999995</v>
      </c>
      <c r="D159" s="22"/>
      <c r="E159" s="23"/>
      <c r="F159" s="25"/>
      <c r="G159" s="26"/>
      <c r="H159" s="192"/>
      <c r="I159" s="125"/>
      <c r="K159" s="29"/>
      <c r="L159" s="21">
        <f>'WASP DATA'!A621</f>
        <v>42227.670599999998</v>
      </c>
      <c r="M159" s="72">
        <f>'WASP DATA'!AC621</f>
        <v>9.8356971000000009</v>
      </c>
      <c r="N159" s="31"/>
      <c r="O159" s="34"/>
      <c r="P159" s="43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</row>
    <row r="160" spans="1:28" x14ac:dyDescent="0.2">
      <c r="A160" s="107">
        <v>42228.114583333336</v>
      </c>
      <c r="B160" s="106">
        <v>2960</v>
      </c>
      <c r="C160" s="23">
        <f t="shared" si="2"/>
        <v>83.81832</v>
      </c>
      <c r="D160" s="22"/>
      <c r="E160" s="23"/>
      <c r="F160" s="25"/>
      <c r="G160" s="26"/>
      <c r="H160" s="192"/>
      <c r="I160" s="125"/>
      <c r="K160" s="29"/>
      <c r="L160" s="21">
        <f>'WASP DATA'!A622</f>
        <v>42227.680500000002</v>
      </c>
      <c r="M160" s="72">
        <f>'WASP DATA'!AC622</f>
        <v>9.6963890999999993</v>
      </c>
      <c r="N160" s="31"/>
      <c r="O160" s="34"/>
      <c r="P160" s="43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</row>
    <row r="161" spans="1:28" x14ac:dyDescent="0.2">
      <c r="A161" s="107">
        <v>42228.125</v>
      </c>
      <c r="B161" s="106">
        <v>2850</v>
      </c>
      <c r="C161" s="23">
        <f t="shared" si="2"/>
        <v>80.703449999999989</v>
      </c>
      <c r="D161" s="22"/>
      <c r="E161" s="23"/>
      <c r="F161" s="25"/>
      <c r="G161" s="26"/>
      <c r="H161" s="192"/>
      <c r="I161" s="125"/>
      <c r="K161" s="29"/>
      <c r="L161" s="21">
        <f>'WASP DATA'!A623</f>
        <v>42227.690399999999</v>
      </c>
      <c r="M161" s="72">
        <f>'WASP DATA'!AC623</f>
        <v>9.5550090000000001</v>
      </c>
      <c r="N161" s="31"/>
      <c r="O161" s="34"/>
      <c r="P161" s="43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</row>
    <row r="162" spans="1:28" x14ac:dyDescent="0.2">
      <c r="A162" s="107">
        <v>42228.135416666664</v>
      </c>
      <c r="B162" s="106">
        <v>2770</v>
      </c>
      <c r="C162" s="23">
        <f t="shared" si="2"/>
        <v>78.438090000000003</v>
      </c>
      <c r="D162" s="22"/>
      <c r="E162" s="23"/>
      <c r="F162" s="25"/>
      <c r="G162" s="26"/>
      <c r="H162" s="192"/>
      <c r="I162" s="125"/>
      <c r="K162" s="29"/>
      <c r="L162" s="21">
        <f>'WASP DATA'!A624</f>
        <v>42227.700299999997</v>
      </c>
      <c r="M162" s="72">
        <f>'WASP DATA'!AC624</f>
        <v>9.4117574000000008</v>
      </c>
      <c r="N162" s="31"/>
      <c r="O162" s="34"/>
      <c r="P162" s="43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</row>
    <row r="163" spans="1:28" x14ac:dyDescent="0.2">
      <c r="A163" s="107">
        <v>42228.145833333336</v>
      </c>
      <c r="B163" s="106">
        <v>2670</v>
      </c>
      <c r="C163" s="23">
        <f t="shared" si="2"/>
        <v>75.60638999999999</v>
      </c>
      <c r="D163" s="22"/>
      <c r="E163" s="23"/>
      <c r="F163" s="25"/>
      <c r="G163" s="26"/>
      <c r="H163" s="192"/>
      <c r="I163" s="125"/>
      <c r="K163" s="29"/>
      <c r="L163" s="21">
        <f>'WASP DATA'!A625</f>
        <v>42227.712200000002</v>
      </c>
      <c r="M163" s="72">
        <f>'WASP DATA'!AC625</f>
        <v>9.2376623000000002</v>
      </c>
      <c r="N163" s="31"/>
      <c r="O163" s="34"/>
      <c r="P163" s="43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</row>
    <row r="164" spans="1:28" x14ac:dyDescent="0.2">
      <c r="A164" s="107">
        <v>42228.15625</v>
      </c>
      <c r="B164" s="106">
        <v>2570</v>
      </c>
      <c r="C164" s="23">
        <f t="shared" si="2"/>
        <v>72.774689999999993</v>
      </c>
      <c r="D164" s="22"/>
      <c r="E164" s="23"/>
      <c r="F164" s="25"/>
      <c r="G164" s="26"/>
      <c r="H164" s="192"/>
      <c r="I164" s="125"/>
      <c r="K164" s="29"/>
      <c r="L164" s="21">
        <f>'WASP DATA'!A626</f>
        <v>42227.722199999997</v>
      </c>
      <c r="M164" s="72">
        <f>'WASP DATA'!AC626</f>
        <v>9.0909861999999997</v>
      </c>
      <c r="N164" s="31"/>
      <c r="O164" s="34"/>
      <c r="P164" s="43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</row>
    <row r="165" spans="1:28" x14ac:dyDescent="0.2">
      <c r="A165" s="107">
        <v>42228.166666666664</v>
      </c>
      <c r="B165" s="106">
        <v>2560</v>
      </c>
      <c r="C165" s="23">
        <f t="shared" si="2"/>
        <v>72.491519999999994</v>
      </c>
      <c r="D165" s="22"/>
      <c r="E165" s="23"/>
      <c r="F165" s="25"/>
      <c r="G165" s="26"/>
      <c r="H165" s="192"/>
      <c r="I165" s="125"/>
      <c r="K165" s="29"/>
      <c r="L165" s="21">
        <f>'WASP DATA'!A627</f>
        <v>42227.732100000001</v>
      </c>
      <c r="M165" s="72">
        <f>'WASP DATA'!AC627</f>
        <v>8.9430599999999991</v>
      </c>
      <c r="N165" s="31"/>
      <c r="O165" s="34"/>
      <c r="P165" s="43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</row>
    <row r="166" spans="1:28" x14ac:dyDescent="0.2">
      <c r="A166" s="107">
        <v>42228.177083333336</v>
      </c>
      <c r="B166" s="106">
        <v>2500</v>
      </c>
      <c r="C166" s="23">
        <f t="shared" si="2"/>
        <v>70.79249999999999</v>
      </c>
      <c r="D166" s="22"/>
      <c r="E166" s="23"/>
      <c r="F166" s="25"/>
      <c r="G166" s="26"/>
      <c r="H166" s="192"/>
      <c r="I166" s="125"/>
      <c r="K166" s="29"/>
      <c r="L166" s="21">
        <f>'WASP DATA'!A628</f>
        <v>42227.741999999998</v>
      </c>
      <c r="M166" s="72">
        <f>'WASP DATA'!AC628</f>
        <v>8.7940740000000002</v>
      </c>
      <c r="N166" s="31"/>
      <c r="O166" s="34"/>
      <c r="P166" s="43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</row>
    <row r="167" spans="1:28" x14ac:dyDescent="0.2">
      <c r="A167" s="107">
        <v>42228.1875</v>
      </c>
      <c r="B167" s="106">
        <v>2500</v>
      </c>
      <c r="C167" s="23">
        <f t="shared" si="2"/>
        <v>70.79249999999999</v>
      </c>
      <c r="D167" s="22"/>
      <c r="E167" s="23"/>
      <c r="F167" s="25"/>
      <c r="G167" s="26"/>
      <c r="H167" s="192"/>
      <c r="I167" s="125"/>
      <c r="K167" s="29"/>
      <c r="L167" s="21">
        <f>'WASP DATA'!A629</f>
        <v>42227.751900000003</v>
      </c>
      <c r="M167" s="72">
        <f>'WASP DATA'!AC629</f>
        <v>8.6442099999999993</v>
      </c>
      <c r="N167" s="31"/>
      <c r="O167" s="34"/>
      <c r="P167" s="43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</row>
    <row r="168" spans="1:28" x14ac:dyDescent="0.2">
      <c r="A168" s="107">
        <v>42228.197916666664</v>
      </c>
      <c r="B168" s="106">
        <v>2440</v>
      </c>
      <c r="C168" s="23">
        <f t="shared" si="2"/>
        <v>69.09348</v>
      </c>
      <c r="D168" s="22"/>
      <c r="E168" s="23"/>
      <c r="F168" s="25"/>
      <c r="G168" s="26"/>
      <c r="H168" s="192"/>
      <c r="I168" s="125"/>
      <c r="K168" s="29"/>
      <c r="L168" s="21">
        <f>'WASP DATA'!A630</f>
        <v>42227.7618</v>
      </c>
      <c r="M168" s="72">
        <f>'WASP DATA'!AC630</f>
        <v>8.4936480000000003</v>
      </c>
      <c r="N168" s="31"/>
      <c r="O168" s="34"/>
      <c r="P168" s="43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</row>
    <row r="169" spans="1:28" x14ac:dyDescent="0.2">
      <c r="A169" s="107">
        <v>42228.208333333336</v>
      </c>
      <c r="B169" s="106">
        <v>2360</v>
      </c>
      <c r="C169" s="23">
        <f t="shared" si="2"/>
        <v>66.828119999999998</v>
      </c>
      <c r="D169" s="22"/>
      <c r="E169" s="23"/>
      <c r="F169" s="25"/>
      <c r="G169" s="26"/>
      <c r="H169" s="192"/>
      <c r="I169" s="125"/>
      <c r="K169" s="29"/>
      <c r="L169" s="21">
        <f>'WASP DATA'!A631</f>
        <v>42227.771699999998</v>
      </c>
      <c r="M169" s="72">
        <f>'WASP DATA'!AC631</f>
        <v>8.3425600000000006</v>
      </c>
      <c r="N169" s="31"/>
      <c r="O169" s="34"/>
      <c r="P169" s="43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</row>
    <row r="170" spans="1:28" x14ac:dyDescent="0.2">
      <c r="A170" s="107">
        <v>42228.21875</v>
      </c>
      <c r="B170" s="106">
        <v>2270</v>
      </c>
      <c r="C170" s="23">
        <f t="shared" si="2"/>
        <v>64.279589999999999</v>
      </c>
      <c r="D170" s="22"/>
      <c r="E170" s="23"/>
      <c r="F170" s="25"/>
      <c r="G170" s="26"/>
      <c r="H170" s="192"/>
      <c r="I170" s="125"/>
      <c r="K170" s="29"/>
      <c r="L170" s="21">
        <f>'WASP DATA'!A632</f>
        <v>42227.7817</v>
      </c>
      <c r="M170" s="72">
        <f>'WASP DATA'!AC632</f>
        <v>8.1911182</v>
      </c>
      <c r="N170" s="31"/>
      <c r="O170" s="34"/>
      <c r="P170" s="43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</row>
    <row r="171" spans="1:28" x14ac:dyDescent="0.2">
      <c r="A171" s="107">
        <v>42228.229166666664</v>
      </c>
      <c r="B171" s="106">
        <v>2320</v>
      </c>
      <c r="C171" s="23">
        <f t="shared" si="2"/>
        <v>65.695439999999991</v>
      </c>
      <c r="D171" s="22"/>
      <c r="E171" s="23"/>
      <c r="F171" s="25"/>
      <c r="G171" s="26"/>
      <c r="H171" s="192"/>
      <c r="I171" s="125"/>
      <c r="K171" s="29"/>
      <c r="L171" s="21">
        <f>'WASP DATA'!A633</f>
        <v>42227.791599999997</v>
      </c>
      <c r="M171" s="72">
        <f>'WASP DATA'!AC633</f>
        <v>8.0394860000000001</v>
      </c>
      <c r="N171" s="31"/>
      <c r="O171" s="34"/>
      <c r="P171" s="43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</row>
    <row r="172" spans="1:28" x14ac:dyDescent="0.2">
      <c r="A172" s="107">
        <v>42228.239583333336</v>
      </c>
      <c r="B172" s="106">
        <v>2230</v>
      </c>
      <c r="C172" s="23">
        <f t="shared" si="2"/>
        <v>63.146909999999998</v>
      </c>
      <c r="D172" s="22"/>
      <c r="E172" s="23"/>
      <c r="F172" s="25"/>
      <c r="G172" s="26"/>
      <c r="H172" s="192"/>
      <c r="I172" s="125"/>
      <c r="K172" s="29"/>
      <c r="L172" s="21">
        <f>'WASP DATA'!A634</f>
        <v>42227.801500000001</v>
      </c>
      <c r="M172" s="72">
        <f>'WASP DATA'!AC634</f>
        <v>7.8878240000000002</v>
      </c>
      <c r="N172" s="31"/>
      <c r="O172" s="34"/>
      <c r="P172" s="43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</row>
    <row r="173" spans="1:28" x14ac:dyDescent="0.2">
      <c r="A173" s="107">
        <v>42228.25</v>
      </c>
      <c r="B173" s="106">
        <v>2260</v>
      </c>
      <c r="C173" s="23">
        <f t="shared" si="2"/>
        <v>63.996419999999993</v>
      </c>
      <c r="D173" s="22"/>
      <c r="E173" s="23"/>
      <c r="F173" s="25"/>
      <c r="G173" s="26"/>
      <c r="H173" s="192"/>
      <c r="I173" s="125"/>
      <c r="K173" s="29"/>
      <c r="L173" s="21">
        <f>'WASP DATA'!A635</f>
        <v>42227.811399999999</v>
      </c>
      <c r="M173" s="72">
        <f>'WASP DATA'!AC635</f>
        <v>7.7362849999999996</v>
      </c>
      <c r="N173" s="31"/>
      <c r="O173" s="34"/>
      <c r="P173" s="43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</row>
    <row r="174" spans="1:28" x14ac:dyDescent="0.2">
      <c r="A174" s="107">
        <v>42228.260416666664</v>
      </c>
      <c r="B174" s="106">
        <v>2260</v>
      </c>
      <c r="C174" s="23">
        <f t="shared" si="2"/>
        <v>63.996419999999993</v>
      </c>
      <c r="D174" s="22"/>
      <c r="E174" s="23"/>
      <c r="F174" s="25"/>
      <c r="G174" s="26"/>
      <c r="H174" s="192"/>
      <c r="I174" s="125"/>
      <c r="K174" s="29"/>
      <c r="L174" s="21">
        <f>'WASP DATA'!A636</f>
        <v>42227.821400000001</v>
      </c>
      <c r="M174" s="72">
        <f>'WASP DATA'!AC636</f>
        <v>7.5850181000000001</v>
      </c>
      <c r="N174" s="31"/>
      <c r="O174" s="34"/>
      <c r="P174" s="43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</row>
    <row r="175" spans="1:28" x14ac:dyDescent="0.2">
      <c r="A175" s="107">
        <v>42228.270833333336</v>
      </c>
      <c r="B175" s="106">
        <v>2230</v>
      </c>
      <c r="C175" s="23">
        <f t="shared" si="2"/>
        <v>63.146909999999998</v>
      </c>
      <c r="D175" s="22"/>
      <c r="E175" s="23"/>
      <c r="F175" s="25"/>
      <c r="G175" s="26"/>
      <c r="H175" s="192"/>
      <c r="I175" s="125"/>
      <c r="K175" s="29"/>
      <c r="L175" s="21">
        <f>'WASP DATA'!A637</f>
        <v>42227.831299999998</v>
      </c>
      <c r="M175" s="72">
        <f>'WASP DATA'!AC637</f>
        <v>7.4341660000000003</v>
      </c>
      <c r="N175" s="31"/>
      <c r="O175" s="34"/>
      <c r="P175" s="43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</row>
    <row r="176" spans="1:28" x14ac:dyDescent="0.2">
      <c r="A176" s="107">
        <v>42228.28125</v>
      </c>
      <c r="B176" s="106">
        <v>2250</v>
      </c>
      <c r="C176" s="23">
        <f t="shared" si="2"/>
        <v>63.713249999999995</v>
      </c>
      <c r="D176" s="22"/>
      <c r="E176" s="23"/>
      <c r="F176" s="25"/>
      <c r="G176" s="26"/>
      <c r="H176" s="192"/>
      <c r="I176" s="125"/>
      <c r="K176" s="29"/>
      <c r="L176" s="21">
        <f>'WASP DATA'!A638</f>
        <v>42227.841200000003</v>
      </c>
      <c r="M176" s="72">
        <f>'WASP DATA'!AC638</f>
        <v>7.2838669999999999</v>
      </c>
      <c r="N176" s="31"/>
      <c r="O176" s="34"/>
      <c r="P176" s="43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</row>
    <row r="177" spans="1:28" x14ac:dyDescent="0.2">
      <c r="A177" s="107">
        <v>42228.291666666664</v>
      </c>
      <c r="B177" s="106">
        <v>2220</v>
      </c>
      <c r="C177" s="23">
        <f t="shared" si="2"/>
        <v>62.86374</v>
      </c>
      <c r="D177" s="22"/>
      <c r="E177" s="23"/>
      <c r="F177" s="25"/>
      <c r="G177" s="26"/>
      <c r="H177" s="192"/>
      <c r="I177" s="125"/>
      <c r="K177" s="29"/>
      <c r="L177" s="21">
        <f>'WASP DATA'!A639</f>
        <v>42227.8511</v>
      </c>
      <c r="M177" s="72">
        <f>'WASP DATA'!AC639</f>
        <v>7.1342499999999998</v>
      </c>
      <c r="N177" s="31"/>
      <c r="O177" s="34"/>
      <c r="P177" s="43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</row>
    <row r="178" spans="1:28" x14ac:dyDescent="0.2">
      <c r="A178" s="107">
        <v>42228.302083333336</v>
      </c>
      <c r="B178" s="106">
        <v>2230</v>
      </c>
      <c r="C178" s="23">
        <f t="shared" si="2"/>
        <v>63.146909999999998</v>
      </c>
      <c r="D178" s="22"/>
      <c r="E178" s="23"/>
      <c r="F178" s="25"/>
      <c r="G178" s="26"/>
      <c r="H178" s="192"/>
      <c r="I178" s="125"/>
      <c r="K178" s="29"/>
      <c r="L178" s="21">
        <f>'WASP DATA'!A640</f>
        <v>42227.860999999997</v>
      </c>
      <c r="M178" s="72">
        <f>'WASP DATA'!AC640</f>
        <v>6.9854421000000002</v>
      </c>
      <c r="N178" s="31"/>
      <c r="O178" s="34"/>
      <c r="P178" s="43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</row>
    <row r="179" spans="1:28" x14ac:dyDescent="0.2">
      <c r="A179" s="107">
        <v>42228.3125</v>
      </c>
      <c r="B179" s="106">
        <v>2200</v>
      </c>
      <c r="C179" s="23">
        <f t="shared" si="2"/>
        <v>62.297399999999996</v>
      </c>
      <c r="D179" s="22"/>
      <c r="E179" s="23"/>
      <c r="F179" s="25"/>
      <c r="G179" s="26"/>
      <c r="H179" s="192"/>
      <c r="I179" s="125"/>
      <c r="K179" s="29"/>
      <c r="L179" s="21">
        <f>'WASP DATA'!A641</f>
        <v>42227.870900000002</v>
      </c>
      <c r="M179" s="72">
        <f>'WASP DATA'!AC641</f>
        <v>6.8375620000000001</v>
      </c>
      <c r="N179" s="31"/>
      <c r="O179" s="34"/>
      <c r="P179" s="43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</row>
    <row r="180" spans="1:28" x14ac:dyDescent="0.2">
      <c r="A180" s="107">
        <v>42228.322916666664</v>
      </c>
      <c r="B180" s="106">
        <v>2180</v>
      </c>
      <c r="C180" s="23">
        <f t="shared" si="2"/>
        <v>61.731059999999999</v>
      </c>
      <c r="D180" s="22"/>
      <c r="E180" s="23"/>
      <c r="F180" s="25"/>
      <c r="G180" s="26"/>
      <c r="H180" s="192"/>
      <c r="I180" s="125"/>
      <c r="K180" s="29"/>
      <c r="L180" s="21">
        <f>'WASP DATA'!A642</f>
        <v>42227.880899999996</v>
      </c>
      <c r="M180" s="72">
        <f>'WASP DATA'!AC642</f>
        <v>6.6907220000000001</v>
      </c>
      <c r="N180" s="31"/>
      <c r="O180" s="34"/>
      <c r="P180" s="43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</row>
    <row r="181" spans="1:28" x14ac:dyDescent="0.2">
      <c r="A181" s="107">
        <v>42228.333333333336</v>
      </c>
      <c r="B181" s="106">
        <v>2150</v>
      </c>
      <c r="C181" s="23">
        <f t="shared" si="2"/>
        <v>60.881549999999997</v>
      </c>
      <c r="D181" s="22"/>
      <c r="E181" s="23"/>
      <c r="F181" s="25"/>
      <c r="G181" s="26"/>
      <c r="H181" s="192"/>
      <c r="I181" s="125"/>
      <c r="K181" s="29"/>
      <c r="L181" s="21">
        <f>'WASP DATA'!A643</f>
        <v>42227.890800000001</v>
      </c>
      <c r="M181" s="72">
        <f>'WASP DATA'!AC643</f>
        <v>6.5450309999999998</v>
      </c>
      <c r="N181" s="31"/>
      <c r="O181" s="34"/>
      <c r="P181" s="43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</row>
    <row r="182" spans="1:28" x14ac:dyDescent="0.2">
      <c r="A182" s="107">
        <v>42228.34375</v>
      </c>
      <c r="B182" s="106">
        <v>2120</v>
      </c>
      <c r="C182" s="23">
        <f t="shared" si="2"/>
        <v>60.032039999999995</v>
      </c>
      <c r="D182" s="22"/>
      <c r="E182" s="23"/>
      <c r="F182" s="25"/>
      <c r="G182" s="26"/>
      <c r="H182" s="192"/>
      <c r="I182" s="125"/>
      <c r="K182" s="29"/>
      <c r="L182" s="21">
        <f>'WASP DATA'!A644</f>
        <v>42227.900699999998</v>
      </c>
      <c r="M182" s="72">
        <f>'WASP DATA'!AC644</f>
        <v>6.4005900000000002</v>
      </c>
      <c r="N182" s="31"/>
      <c r="O182" s="34"/>
      <c r="P182" s="43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</row>
    <row r="183" spans="1:28" x14ac:dyDescent="0.2">
      <c r="A183" s="107">
        <v>42228.354166666664</v>
      </c>
      <c r="B183" s="106">
        <v>2060</v>
      </c>
      <c r="C183" s="23">
        <f t="shared" si="2"/>
        <v>58.333019999999998</v>
      </c>
      <c r="D183" s="22"/>
      <c r="E183" s="23"/>
      <c r="F183" s="25"/>
      <c r="G183" s="26"/>
      <c r="H183" s="192"/>
      <c r="I183" s="125"/>
      <c r="K183" s="29"/>
      <c r="L183" s="21">
        <f>'WASP DATA'!A645</f>
        <v>42227.910600000003</v>
      </c>
      <c r="M183" s="72">
        <f>'WASP DATA'!AC645</f>
        <v>6.2574940000000003</v>
      </c>
      <c r="N183" s="31"/>
      <c r="O183" s="34"/>
      <c r="P183" s="43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</row>
    <row r="184" spans="1:28" x14ac:dyDescent="0.2">
      <c r="A184" s="107">
        <v>42228.364583333336</v>
      </c>
      <c r="B184" s="106">
        <v>2110</v>
      </c>
      <c r="C184" s="23">
        <f t="shared" si="2"/>
        <v>59.748869999999997</v>
      </c>
      <c r="D184" s="22"/>
      <c r="E184" s="23"/>
      <c r="F184" s="25"/>
      <c r="G184" s="26"/>
      <c r="H184" s="192"/>
      <c r="I184" s="125"/>
      <c r="K184" s="29"/>
      <c r="L184" s="21">
        <f>'WASP DATA'!A646</f>
        <v>42227.9205</v>
      </c>
      <c r="M184" s="72">
        <f>'WASP DATA'!AC646</f>
        <v>6.1158320000000002</v>
      </c>
      <c r="N184" s="31"/>
      <c r="O184" s="34"/>
      <c r="P184" s="43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</row>
    <row r="185" spans="1:28" x14ac:dyDescent="0.2">
      <c r="A185" s="107">
        <v>42228.375</v>
      </c>
      <c r="B185" s="106">
        <v>2000</v>
      </c>
      <c r="C185" s="23">
        <f t="shared" si="2"/>
        <v>56.634</v>
      </c>
      <c r="D185" s="22"/>
      <c r="E185" s="23"/>
      <c r="F185" s="25"/>
      <c r="G185" s="26"/>
      <c r="H185" s="192"/>
      <c r="I185" s="125"/>
      <c r="K185" s="29"/>
      <c r="L185" s="21">
        <f>'WASP DATA'!A647</f>
        <v>42227.930500000002</v>
      </c>
      <c r="M185" s="72">
        <f>'WASP DATA'!AC647</f>
        <v>5.9756879999999999</v>
      </c>
      <c r="N185" s="31"/>
      <c r="O185" s="34"/>
      <c r="P185" s="43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</row>
    <row r="186" spans="1:28" x14ac:dyDescent="0.2">
      <c r="A186" s="107">
        <v>42228.385416666664</v>
      </c>
      <c r="B186" s="106">
        <v>2010</v>
      </c>
      <c r="C186" s="23">
        <f t="shared" si="2"/>
        <v>56.917169999999999</v>
      </c>
      <c r="D186" s="22"/>
      <c r="E186" s="23"/>
      <c r="F186" s="25"/>
      <c r="G186" s="26"/>
      <c r="H186" s="192"/>
      <c r="I186" s="125"/>
      <c r="K186" s="29"/>
      <c r="L186" s="21">
        <f>'WASP DATA'!A648</f>
        <v>42227.940399999999</v>
      </c>
      <c r="M186" s="72">
        <f>'WASP DATA'!AC648</f>
        <v>5.8371409999999999</v>
      </c>
      <c r="N186" s="31"/>
      <c r="O186" s="34"/>
      <c r="P186" s="43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</row>
    <row r="187" spans="1:28" x14ac:dyDescent="0.2">
      <c r="A187" s="107">
        <v>42228.395833333336</v>
      </c>
      <c r="B187" s="106">
        <v>2010</v>
      </c>
      <c r="C187" s="23">
        <f t="shared" si="2"/>
        <v>56.917169999999999</v>
      </c>
      <c r="D187" s="22"/>
      <c r="E187" s="23"/>
      <c r="F187" s="25"/>
      <c r="G187" s="26"/>
      <c r="H187" s="192"/>
      <c r="I187" s="125"/>
      <c r="K187" s="29"/>
      <c r="L187" s="21">
        <f>'WASP DATA'!A649</f>
        <v>42227.950299999997</v>
      </c>
      <c r="M187" s="72">
        <f>'WASP DATA'!AC649</f>
        <v>5.7002620000000004</v>
      </c>
      <c r="N187" s="31"/>
      <c r="O187" s="34"/>
      <c r="P187" s="43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</row>
    <row r="188" spans="1:28" x14ac:dyDescent="0.2">
      <c r="A188" s="107">
        <v>42228.40625</v>
      </c>
      <c r="B188" s="106">
        <v>1940</v>
      </c>
      <c r="C188" s="23">
        <f t="shared" si="2"/>
        <v>54.934979999999996</v>
      </c>
      <c r="D188" s="22"/>
      <c r="E188" s="23"/>
      <c r="F188" s="25"/>
      <c r="G188" s="26"/>
      <c r="H188" s="192"/>
      <c r="I188" s="125"/>
      <c r="K188" s="29"/>
      <c r="L188" s="21">
        <f>'WASP DATA'!A650</f>
        <v>42227.960200000001</v>
      </c>
      <c r="M188" s="72">
        <f>'WASP DATA'!AC650</f>
        <v>5.5651172999999998</v>
      </c>
      <c r="N188" s="31"/>
      <c r="O188" s="34"/>
      <c r="P188" s="43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</row>
    <row r="189" spans="1:28" x14ac:dyDescent="0.2">
      <c r="A189" s="107">
        <v>42228.416666666664</v>
      </c>
      <c r="B189" s="106">
        <v>1930</v>
      </c>
      <c r="C189" s="23">
        <f t="shared" si="2"/>
        <v>54.651809999999998</v>
      </c>
      <c r="D189" s="22"/>
      <c r="E189" s="23"/>
      <c r="F189" s="25"/>
      <c r="G189" s="26"/>
      <c r="H189" s="192"/>
      <c r="I189" s="125"/>
      <c r="K189" s="29"/>
      <c r="L189" s="21">
        <f>'WASP DATA'!A651</f>
        <v>42227.972099999999</v>
      </c>
      <c r="M189" s="72">
        <f>'WASP DATA'!AC651</f>
        <v>5.4053201</v>
      </c>
      <c r="N189" s="31"/>
      <c r="O189" s="34"/>
      <c r="P189" s="43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</row>
    <row r="190" spans="1:28" x14ac:dyDescent="0.2">
      <c r="A190" s="107">
        <v>42228.427083333336</v>
      </c>
      <c r="B190" s="106">
        <v>1890</v>
      </c>
      <c r="C190" s="23">
        <f t="shared" si="2"/>
        <v>53.519129999999997</v>
      </c>
      <c r="D190" s="22"/>
      <c r="E190" s="23"/>
      <c r="F190" s="25"/>
      <c r="G190" s="26"/>
      <c r="H190" s="192"/>
      <c r="I190" s="125"/>
      <c r="K190" s="29"/>
      <c r="L190" s="21">
        <f>'WASP DATA'!A652</f>
        <v>42227.982100000001</v>
      </c>
      <c r="M190" s="72">
        <f>'WASP DATA'!AC652</f>
        <v>5.2742012999999996</v>
      </c>
      <c r="N190" s="31"/>
      <c r="O190" s="34"/>
      <c r="P190" s="43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</row>
    <row r="191" spans="1:28" x14ac:dyDescent="0.2">
      <c r="A191" s="107">
        <v>42228.4375</v>
      </c>
      <c r="B191" s="108">
        <v>1880</v>
      </c>
      <c r="C191" s="23">
        <f t="shared" si="2"/>
        <v>53.235959999999999</v>
      </c>
      <c r="E191" s="22">
        <v>244.36836000000002</v>
      </c>
      <c r="F191" s="25"/>
      <c r="G191" s="26"/>
      <c r="H191" s="193"/>
      <c r="I191" s="178"/>
      <c r="K191" s="29"/>
      <c r="L191" s="21">
        <f>'WASP DATA'!A653</f>
        <v>42227.991999999998</v>
      </c>
      <c r="M191" s="72">
        <f>'WASP DATA'!AC653</f>
        <v>5.1449952000000003</v>
      </c>
      <c r="N191" s="31"/>
      <c r="O191" s="34"/>
      <c r="P191" s="43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</row>
    <row r="192" spans="1:28" x14ac:dyDescent="0.2">
      <c r="A192" s="107">
        <v>42228.447916666664</v>
      </c>
      <c r="B192" s="106">
        <v>1840</v>
      </c>
      <c r="C192" s="23">
        <f t="shared" si="2"/>
        <v>52.103279999999998</v>
      </c>
      <c r="D192" s="22"/>
      <c r="E192" s="23"/>
      <c r="F192" s="25"/>
      <c r="G192" s="26"/>
      <c r="H192" s="192"/>
      <c r="I192" s="125"/>
      <c r="K192" s="29"/>
      <c r="L192" s="21">
        <f>'WASP DATA'!A654</f>
        <v>42228.001900000003</v>
      </c>
      <c r="M192" s="72">
        <f>'WASP DATA'!AC654</f>
        <v>5.0177464000000001</v>
      </c>
      <c r="N192" s="31"/>
      <c r="O192" s="34"/>
      <c r="P192" s="43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</row>
    <row r="193" spans="1:28" x14ac:dyDescent="0.2">
      <c r="A193" s="107">
        <v>42228.458333333336</v>
      </c>
      <c r="B193" s="106">
        <v>1860</v>
      </c>
      <c r="C193" s="23">
        <f t="shared" si="2"/>
        <v>52.669619999999995</v>
      </c>
      <c r="D193" s="22"/>
      <c r="E193" s="23"/>
      <c r="F193" s="25"/>
      <c r="G193" s="26"/>
      <c r="H193" s="192"/>
      <c r="I193" s="125"/>
      <c r="K193" s="29"/>
      <c r="L193" s="21">
        <f>'WASP DATA'!A655</f>
        <v>42228.0118</v>
      </c>
      <c r="M193" s="72">
        <f>'WASP DATA'!AC655</f>
        <v>4.8924950000000003</v>
      </c>
      <c r="N193" s="31"/>
      <c r="O193" s="34"/>
      <c r="P193" s="43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</row>
    <row r="194" spans="1:28" x14ac:dyDescent="0.2">
      <c r="A194" s="107">
        <v>42228.46875</v>
      </c>
      <c r="B194" s="106">
        <v>1810</v>
      </c>
      <c r="C194" s="23">
        <f t="shared" si="2"/>
        <v>51.253769999999996</v>
      </c>
      <c r="D194" s="22"/>
      <c r="E194" s="23"/>
      <c r="F194" s="25"/>
      <c r="G194" s="26"/>
      <c r="H194" s="192"/>
      <c r="I194" s="125"/>
      <c r="K194" s="29"/>
      <c r="L194" s="21">
        <f>'WASP DATA'!A656</f>
        <v>42228.021699999998</v>
      </c>
      <c r="M194" s="72">
        <f>'WASP DATA'!AC656</f>
        <v>4.7692759999999996</v>
      </c>
      <c r="N194" s="31"/>
      <c r="O194" s="34"/>
      <c r="P194" s="43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</row>
    <row r="195" spans="1:28" x14ac:dyDescent="0.2">
      <c r="A195" s="107">
        <v>42228.479166666664</v>
      </c>
      <c r="B195" s="106">
        <v>1790</v>
      </c>
      <c r="C195" s="23">
        <f t="shared" si="2"/>
        <v>50.687429999999999</v>
      </c>
      <c r="D195" s="22"/>
      <c r="E195" s="23"/>
      <c r="F195" s="25"/>
      <c r="G195" s="26"/>
      <c r="H195" s="192"/>
      <c r="I195" s="125"/>
      <c r="K195" s="29"/>
      <c r="L195" s="21">
        <f>'WASP DATA'!A657</f>
        <v>42228.0317</v>
      </c>
      <c r="M195" s="72">
        <f>'WASP DATA'!AC657</f>
        <v>4.6481199999999996</v>
      </c>
      <c r="N195" s="31"/>
      <c r="O195" s="34"/>
      <c r="P195" s="43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</row>
    <row r="196" spans="1:28" x14ac:dyDescent="0.2">
      <c r="A196" s="107">
        <v>42228.489583333336</v>
      </c>
      <c r="B196" s="106">
        <v>1780</v>
      </c>
      <c r="C196" s="23">
        <f t="shared" si="2"/>
        <v>50.404260000000001</v>
      </c>
      <c r="D196" s="22"/>
      <c r="E196" s="23"/>
      <c r="F196" s="25"/>
      <c r="G196" s="26"/>
      <c r="H196" s="192"/>
      <c r="I196" s="125"/>
      <c r="K196" s="29"/>
      <c r="L196" s="21">
        <f>'WASP DATA'!A658</f>
        <v>42228.041599999997</v>
      </c>
      <c r="M196" s="72">
        <f>'WASP DATA'!AC658</f>
        <v>4.5290540000000004</v>
      </c>
      <c r="N196" s="31"/>
      <c r="O196" s="34"/>
      <c r="P196" s="43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</row>
    <row r="197" spans="1:28" x14ac:dyDescent="0.2">
      <c r="A197" s="107">
        <v>42228.5</v>
      </c>
      <c r="B197" s="106">
        <v>1730</v>
      </c>
      <c r="C197" s="23">
        <f t="shared" ref="C197:C252" si="3">B197*0.028317</f>
        <v>48.988409999999995</v>
      </c>
      <c r="D197" s="22"/>
      <c r="E197" s="23"/>
      <c r="F197" s="25"/>
      <c r="G197" s="26"/>
      <c r="H197" s="192"/>
      <c r="I197" s="125"/>
      <c r="K197" s="29"/>
      <c r="L197" s="21">
        <f>'WASP DATA'!A659</f>
        <v>42228.051500000001</v>
      </c>
      <c r="M197" s="72">
        <f>'WASP DATA'!AC659</f>
        <v>4.4120990000000004</v>
      </c>
      <c r="N197" s="31"/>
      <c r="O197" s="34"/>
      <c r="P197" s="43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</row>
    <row r="198" spans="1:28" x14ac:dyDescent="0.2">
      <c r="A198" s="107">
        <v>42228.510416666664</v>
      </c>
      <c r="B198" s="106">
        <v>1750</v>
      </c>
      <c r="C198" s="23">
        <f t="shared" si="3"/>
        <v>49.554749999999999</v>
      </c>
      <c r="D198" s="22"/>
      <c r="E198" s="23"/>
      <c r="F198" s="25"/>
      <c r="G198" s="26"/>
      <c r="H198" s="192"/>
      <c r="I198" s="125"/>
      <c r="K198" s="29"/>
      <c r="L198" s="21">
        <f>'WASP DATA'!A660</f>
        <v>42228.061399999999</v>
      </c>
      <c r="M198" s="72">
        <f>'WASP DATA'!AC660</f>
        <v>4.2972741000000001</v>
      </c>
      <c r="N198" s="31"/>
      <c r="O198" s="34"/>
      <c r="P198" s="43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</row>
    <row r="199" spans="1:28" x14ac:dyDescent="0.2">
      <c r="A199" s="107">
        <v>42228.520833333336</v>
      </c>
      <c r="B199" s="106">
        <v>1710</v>
      </c>
      <c r="C199" s="23">
        <f t="shared" si="3"/>
        <v>48.422069999999998</v>
      </c>
      <c r="D199" s="22"/>
      <c r="E199" s="23"/>
      <c r="F199" s="25"/>
      <c r="G199" s="26"/>
      <c r="H199" s="192"/>
      <c r="I199" s="125"/>
      <c r="K199" s="29"/>
      <c r="L199" s="21">
        <f>'WASP DATA'!A661</f>
        <v>42228.071400000001</v>
      </c>
      <c r="M199" s="72">
        <f>'WASP DATA'!AC661</f>
        <v>4.1845929999999996</v>
      </c>
      <c r="N199" s="31"/>
      <c r="O199" s="34"/>
      <c r="P199" s="43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</row>
    <row r="200" spans="1:28" x14ac:dyDescent="0.2">
      <c r="A200" s="107">
        <v>42228.53125</v>
      </c>
      <c r="B200" s="106">
        <v>1780</v>
      </c>
      <c r="C200" s="23">
        <f t="shared" si="3"/>
        <v>50.404260000000001</v>
      </c>
      <c r="D200" s="22"/>
      <c r="E200" s="23"/>
      <c r="F200" s="25"/>
      <c r="G200" s="26"/>
      <c r="H200" s="192"/>
      <c r="I200" s="125"/>
      <c r="K200" s="29"/>
      <c r="L200" s="21">
        <f>'WASP DATA'!A662</f>
        <v>42228.081299999998</v>
      </c>
      <c r="M200" s="72">
        <f>'WASP DATA'!AC662</f>
        <v>4.0740660000000002</v>
      </c>
      <c r="N200" s="31"/>
      <c r="O200" s="34"/>
      <c r="P200" s="43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</row>
    <row r="201" spans="1:28" x14ac:dyDescent="0.2">
      <c r="A201" s="107">
        <v>42228.541666666664</v>
      </c>
      <c r="B201" s="106">
        <v>1700</v>
      </c>
      <c r="C201" s="23">
        <f t="shared" si="3"/>
        <v>48.1389</v>
      </c>
      <c r="D201" s="22"/>
      <c r="E201" s="23"/>
      <c r="F201" s="25"/>
      <c r="G201" s="26"/>
      <c r="H201" s="192"/>
      <c r="I201" s="125"/>
      <c r="K201" s="29"/>
      <c r="L201" s="21">
        <f>'WASP DATA'!A663</f>
        <v>42228.091200000003</v>
      </c>
      <c r="M201" s="72">
        <f>'WASP DATA'!AC663</f>
        <v>3.9656994000000001</v>
      </c>
      <c r="N201" s="31"/>
      <c r="O201" s="34"/>
      <c r="P201" s="43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</row>
    <row r="202" spans="1:28" x14ac:dyDescent="0.2">
      <c r="A202" s="107">
        <v>42228.552083333336</v>
      </c>
      <c r="B202" s="106">
        <v>1710</v>
      </c>
      <c r="C202" s="23">
        <f t="shared" si="3"/>
        <v>48.422069999999998</v>
      </c>
      <c r="D202" s="22"/>
      <c r="E202" s="23"/>
      <c r="F202" s="25"/>
      <c r="G202" s="26"/>
      <c r="H202" s="192"/>
      <c r="I202" s="125"/>
      <c r="K202" s="29"/>
      <c r="L202" s="21">
        <f>'WASP DATA'!A664</f>
        <v>42228.1011</v>
      </c>
      <c r="M202" s="72">
        <f>'WASP DATA'!AC664</f>
        <v>3.8594979999999999</v>
      </c>
      <c r="N202" s="31"/>
      <c r="O202" s="34"/>
      <c r="P202" s="43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</row>
    <row r="203" spans="1:28" x14ac:dyDescent="0.2">
      <c r="A203" s="107">
        <v>42228.5625</v>
      </c>
      <c r="B203" s="106">
        <v>1710</v>
      </c>
      <c r="C203" s="23">
        <f t="shared" si="3"/>
        <v>48.422069999999998</v>
      </c>
      <c r="D203" s="22"/>
      <c r="E203" s="23"/>
      <c r="F203" s="25"/>
      <c r="G203" s="26"/>
      <c r="H203" s="192"/>
      <c r="I203" s="125"/>
      <c r="K203" s="29"/>
      <c r="L203" s="21">
        <f>'WASP DATA'!A665</f>
        <v>42228.110999999997</v>
      </c>
      <c r="M203" s="72">
        <f>'WASP DATA'!AC665</f>
        <v>3.7554614000000002</v>
      </c>
      <c r="N203" s="31"/>
      <c r="O203" s="34"/>
      <c r="P203" s="43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</row>
    <row r="204" spans="1:28" x14ac:dyDescent="0.2">
      <c r="A204" s="107">
        <v>42228.572916666664</v>
      </c>
      <c r="B204" s="106">
        <v>1700</v>
      </c>
      <c r="C204" s="23">
        <f t="shared" si="3"/>
        <v>48.1389</v>
      </c>
      <c r="D204" s="22"/>
      <c r="E204" s="23"/>
      <c r="F204" s="25"/>
      <c r="G204" s="26"/>
      <c r="H204" s="192"/>
      <c r="I204" s="125"/>
      <c r="K204" s="29"/>
      <c r="L204" s="21">
        <f>'WASP DATA'!A666</f>
        <v>42228.120999999999</v>
      </c>
      <c r="M204" s="72">
        <f>'WASP DATA'!AC666</f>
        <v>3.6535872999999999</v>
      </c>
      <c r="N204" s="31"/>
      <c r="O204" s="34"/>
      <c r="P204" s="43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</row>
    <row r="205" spans="1:28" x14ac:dyDescent="0.2">
      <c r="A205" s="107">
        <v>42228.583333333336</v>
      </c>
      <c r="B205" s="106">
        <v>1760</v>
      </c>
      <c r="C205" s="23">
        <f t="shared" si="3"/>
        <v>49.837919999999997</v>
      </c>
      <c r="D205" s="22"/>
      <c r="E205" s="23"/>
      <c r="F205" s="25"/>
      <c r="G205" s="26"/>
      <c r="H205" s="192"/>
      <c r="I205" s="125"/>
      <c r="K205" s="29"/>
      <c r="L205" s="21">
        <f>'WASP DATA'!A667</f>
        <v>42228.130899999996</v>
      </c>
      <c r="M205" s="72">
        <f>'WASP DATA'!AC667</f>
        <v>3.5538699999999999</v>
      </c>
      <c r="N205" s="31"/>
      <c r="O205" s="34"/>
      <c r="P205" s="43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</row>
    <row r="206" spans="1:28" x14ac:dyDescent="0.2">
      <c r="A206" s="107">
        <v>42228.59375</v>
      </c>
      <c r="B206" s="106">
        <v>1680</v>
      </c>
      <c r="C206" s="23">
        <f t="shared" si="3"/>
        <v>47.572559999999996</v>
      </c>
      <c r="D206" s="22"/>
      <c r="E206" s="23"/>
      <c r="F206" s="25"/>
      <c r="G206" s="26"/>
      <c r="H206" s="192"/>
      <c r="I206" s="125"/>
      <c r="K206" s="29"/>
      <c r="L206" s="21">
        <f>'WASP DATA'!A668</f>
        <v>42228.140800000001</v>
      </c>
      <c r="M206" s="72">
        <f>'WASP DATA'!AC668</f>
        <v>3.4563009999999998</v>
      </c>
      <c r="N206" s="31"/>
      <c r="O206" s="34"/>
      <c r="P206" s="43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</row>
    <row r="207" spans="1:28" x14ac:dyDescent="0.2">
      <c r="A207" s="107">
        <v>42228.604166666664</v>
      </c>
      <c r="B207" s="106">
        <v>1730</v>
      </c>
      <c r="C207" s="23">
        <f t="shared" si="3"/>
        <v>48.988409999999995</v>
      </c>
      <c r="D207" s="22"/>
      <c r="E207" s="23"/>
      <c r="F207" s="25"/>
      <c r="G207" s="26"/>
      <c r="H207" s="192"/>
      <c r="I207" s="125"/>
      <c r="K207" s="29"/>
      <c r="L207" s="21">
        <f>'WASP DATA'!A669</f>
        <v>42228.150699999998</v>
      </c>
      <c r="M207" s="72">
        <f>'WASP DATA'!AC669</f>
        <v>3.3608699999999998</v>
      </c>
      <c r="N207" s="31"/>
      <c r="O207" s="34"/>
      <c r="P207" s="43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</row>
    <row r="208" spans="1:28" x14ac:dyDescent="0.2">
      <c r="A208" s="107">
        <v>42228.614583333336</v>
      </c>
      <c r="B208" s="106">
        <v>1750</v>
      </c>
      <c r="C208" s="23">
        <f t="shared" si="3"/>
        <v>49.554749999999999</v>
      </c>
      <c r="D208" s="22"/>
      <c r="E208" s="23"/>
      <c r="F208" s="25"/>
      <c r="G208" s="26"/>
      <c r="H208" s="192"/>
      <c r="I208" s="125"/>
      <c r="K208" s="29"/>
      <c r="L208" s="21">
        <f>'WASP DATA'!A670</f>
        <v>42228.160600000003</v>
      </c>
      <c r="M208" s="72">
        <f>'WASP DATA'!AC670</f>
        <v>3.2675640000000001</v>
      </c>
      <c r="N208" s="31"/>
      <c r="O208" s="34"/>
      <c r="P208" s="43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</row>
    <row r="209" spans="1:28" x14ac:dyDescent="0.2">
      <c r="A209" s="107">
        <v>42228.625</v>
      </c>
      <c r="B209" s="106">
        <v>1760</v>
      </c>
      <c r="C209" s="23">
        <f t="shared" si="3"/>
        <v>49.837919999999997</v>
      </c>
      <c r="D209" s="22"/>
      <c r="E209" s="23"/>
      <c r="F209" s="25"/>
      <c r="G209" s="26"/>
      <c r="H209" s="192"/>
      <c r="I209" s="125"/>
      <c r="K209" s="29"/>
      <c r="L209" s="21">
        <f>'WASP DATA'!A671</f>
        <v>42228.170599999998</v>
      </c>
      <c r="M209" s="72">
        <f>'WASP DATA'!AC671</f>
        <v>3.1763669999999999</v>
      </c>
      <c r="N209" s="31"/>
      <c r="O209" s="45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</row>
    <row r="210" spans="1:28" x14ac:dyDescent="0.2">
      <c r="A210" s="107">
        <v>42228.635416666664</v>
      </c>
      <c r="B210" s="106">
        <v>1840</v>
      </c>
      <c r="C210" s="23">
        <f t="shared" si="3"/>
        <v>52.103279999999998</v>
      </c>
      <c r="D210" s="22"/>
      <c r="E210" s="23"/>
      <c r="F210" s="25"/>
      <c r="G210" s="26"/>
      <c r="H210" s="192"/>
      <c r="I210" s="125"/>
      <c r="K210" s="29"/>
      <c r="L210" s="21">
        <f>'WASP DATA'!A672</f>
        <v>42228.180500000002</v>
      </c>
      <c r="M210" s="72">
        <f>'WASP DATA'!AC672</f>
        <v>3.0872630000000001</v>
      </c>
      <c r="N210" s="31"/>
      <c r="O210" s="45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</row>
    <row r="211" spans="1:28" x14ac:dyDescent="0.2">
      <c r="A211" s="107">
        <v>42228.645833333336</v>
      </c>
      <c r="B211" s="106">
        <v>1880</v>
      </c>
      <c r="C211" s="23">
        <f t="shared" si="3"/>
        <v>53.235959999999999</v>
      </c>
      <c r="D211" s="22"/>
      <c r="E211" s="23"/>
      <c r="F211" s="25"/>
      <c r="G211" s="26"/>
      <c r="H211" s="192"/>
      <c r="I211" s="125"/>
      <c r="K211" s="29"/>
      <c r="L211" s="21">
        <f>'WASP DATA'!A673</f>
        <v>42228.190399999999</v>
      </c>
      <c r="M211" s="72">
        <f>'WASP DATA'!AC673</f>
        <v>3.000232</v>
      </c>
      <c r="N211" s="31"/>
      <c r="O211" s="45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</row>
    <row r="212" spans="1:28" x14ac:dyDescent="0.2">
      <c r="A212" s="107">
        <v>42228.65625</v>
      </c>
      <c r="B212" s="106">
        <v>1960</v>
      </c>
      <c r="C212" s="23">
        <f t="shared" si="3"/>
        <v>55.50132</v>
      </c>
      <c r="D212" s="22"/>
      <c r="E212" s="23"/>
      <c r="F212" s="25"/>
      <c r="G212" s="26"/>
      <c r="K212" s="29"/>
      <c r="L212" s="21">
        <f>'WASP DATA'!A674</f>
        <v>42228.200299999997</v>
      </c>
      <c r="M212" s="72">
        <f>'WASP DATA'!AC674</f>
        <v>2.9152524</v>
      </c>
      <c r="N212" s="31"/>
      <c r="O212" s="45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</row>
    <row r="213" spans="1:28" x14ac:dyDescent="0.2">
      <c r="A213" s="107">
        <v>42228.666666666664</v>
      </c>
      <c r="B213" s="106">
        <v>1960</v>
      </c>
      <c r="C213" s="23">
        <f t="shared" si="3"/>
        <v>55.50132</v>
      </c>
      <c r="D213" s="22"/>
      <c r="E213" s="23"/>
      <c r="F213" s="25"/>
      <c r="G213" s="26"/>
      <c r="K213" s="29"/>
      <c r="L213" s="21">
        <f>'WASP DATA'!A675</f>
        <v>42228.210299999999</v>
      </c>
      <c r="M213" s="72">
        <f>'WASP DATA'!AC675</f>
        <v>2.8323032000000001</v>
      </c>
      <c r="N213" s="31"/>
      <c r="O213" s="45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</row>
    <row r="214" spans="1:28" x14ac:dyDescent="0.2">
      <c r="A214" s="107">
        <v>42228.677083333336</v>
      </c>
      <c r="B214" s="106">
        <v>2010</v>
      </c>
      <c r="C214" s="23">
        <f t="shared" si="3"/>
        <v>56.917169999999999</v>
      </c>
      <c r="D214" s="22"/>
      <c r="E214" s="23"/>
      <c r="F214" s="25"/>
      <c r="G214" s="26"/>
      <c r="K214" s="29"/>
      <c r="L214" s="21">
        <f>'WASP DATA'!A676</f>
        <v>42228.220200000003</v>
      </c>
      <c r="M214" s="72">
        <f>'WASP DATA'!AC676</f>
        <v>2.75136</v>
      </c>
      <c r="N214" s="31"/>
      <c r="O214" s="45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</row>
    <row r="215" spans="1:28" x14ac:dyDescent="0.2">
      <c r="A215" s="107">
        <v>42228.6875</v>
      </c>
      <c r="B215" s="106">
        <v>2120</v>
      </c>
      <c r="C215" s="23">
        <f t="shared" si="3"/>
        <v>60.032039999999995</v>
      </c>
      <c r="D215" s="22"/>
      <c r="E215" s="23"/>
      <c r="F215" s="25"/>
      <c r="G215" s="26"/>
      <c r="K215" s="29"/>
      <c r="L215" s="21">
        <f>'WASP DATA'!A677</f>
        <v>42228.230100000001</v>
      </c>
      <c r="M215" s="72">
        <f>'WASP DATA'!AC677</f>
        <v>2.6723970000000001</v>
      </c>
      <c r="N215" s="31"/>
      <c r="O215" s="45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</row>
    <row r="216" spans="1:28" x14ac:dyDescent="0.2">
      <c r="A216" s="107">
        <v>42228.697916666664</v>
      </c>
      <c r="B216" s="106">
        <v>2110</v>
      </c>
      <c r="C216" s="23">
        <f t="shared" si="3"/>
        <v>59.748869999999997</v>
      </c>
      <c r="D216" s="22"/>
      <c r="E216" s="23"/>
      <c r="F216" s="25"/>
      <c r="G216" s="26"/>
      <c r="K216" s="29"/>
      <c r="L216" s="21">
        <f>'WASP DATA'!A678</f>
        <v>42228.24</v>
      </c>
      <c r="M216" s="72">
        <f>'WASP DATA'!AC678</f>
        <v>2.5953881000000001</v>
      </c>
      <c r="N216" s="31"/>
      <c r="O216" s="45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</row>
    <row r="217" spans="1:28" x14ac:dyDescent="0.2">
      <c r="A217" s="107">
        <v>42228.708333333336</v>
      </c>
      <c r="B217" s="106">
        <v>2160</v>
      </c>
      <c r="C217" s="23">
        <f t="shared" si="3"/>
        <v>61.164719999999996</v>
      </c>
      <c r="D217" s="22"/>
      <c r="E217" s="23"/>
      <c r="F217" s="25"/>
      <c r="G217" s="26"/>
      <c r="K217" s="29"/>
      <c r="L217" s="21">
        <f>'WASP DATA'!A679</f>
        <v>42228.251900000003</v>
      </c>
      <c r="M217" s="72">
        <f>'WASP DATA'!AC679</f>
        <v>2.5055179999999999</v>
      </c>
      <c r="N217" s="31"/>
      <c r="O217" s="45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</row>
    <row r="218" spans="1:28" x14ac:dyDescent="0.2">
      <c r="A218" s="107">
        <v>42228.71875</v>
      </c>
      <c r="B218" s="106">
        <v>2120</v>
      </c>
      <c r="C218" s="23">
        <f t="shared" si="3"/>
        <v>60.032039999999995</v>
      </c>
      <c r="D218" s="22"/>
      <c r="E218" s="23"/>
      <c r="F218" s="25"/>
      <c r="G218" s="26"/>
      <c r="K218" s="29"/>
      <c r="L218" s="21">
        <f>'WASP DATA'!A680</f>
        <v>42228.261899999998</v>
      </c>
      <c r="M218" s="72">
        <f>'WASP DATA'!AC680</f>
        <v>2.432709</v>
      </c>
      <c r="N218" s="31"/>
      <c r="O218" s="45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</row>
    <row r="219" spans="1:28" x14ac:dyDescent="0.2">
      <c r="A219" s="107">
        <v>42228.729166666664</v>
      </c>
      <c r="B219" s="106">
        <v>2160</v>
      </c>
      <c r="C219" s="23">
        <f t="shared" si="3"/>
        <v>61.164719999999996</v>
      </c>
      <c r="D219" s="22"/>
      <c r="E219" s="23"/>
      <c r="F219" s="25"/>
      <c r="G219" s="26"/>
      <c r="K219" s="29"/>
      <c r="L219" s="21">
        <f>'WASP DATA'!A681</f>
        <v>42228.271800000002</v>
      </c>
      <c r="M219" s="72">
        <f>'WASP DATA'!AC681</f>
        <v>2.3617629999999998</v>
      </c>
      <c r="N219" s="31"/>
      <c r="O219" s="45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</row>
    <row r="220" spans="1:28" x14ac:dyDescent="0.2">
      <c r="A220" s="107">
        <v>42228.739583333336</v>
      </c>
      <c r="B220" s="106">
        <v>2160</v>
      </c>
      <c r="C220" s="23">
        <f t="shared" si="3"/>
        <v>61.164719999999996</v>
      </c>
      <c r="D220" s="22">
        <v>115.70842900000001</v>
      </c>
      <c r="E220" s="23"/>
      <c r="F220" s="25"/>
      <c r="G220" s="26"/>
      <c r="K220" s="29"/>
      <c r="L220" s="21">
        <f>'WASP DATA'!A682</f>
        <v>42228.2817</v>
      </c>
      <c r="M220" s="72">
        <f>'WASP DATA'!AC682</f>
        <v>2.2926489999999999</v>
      </c>
      <c r="N220" s="31"/>
      <c r="O220" s="45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</row>
    <row r="221" spans="1:28" x14ac:dyDescent="0.2">
      <c r="A221" s="107">
        <v>42228.75</v>
      </c>
      <c r="B221" s="106">
        <v>2130</v>
      </c>
      <c r="C221" s="23">
        <f t="shared" si="3"/>
        <v>60.315209999999993</v>
      </c>
      <c r="D221" s="22"/>
      <c r="E221" s="23"/>
      <c r="F221" s="25"/>
      <c r="G221" s="26"/>
      <c r="K221" s="29"/>
      <c r="L221" s="21">
        <f>'WASP DATA'!A683</f>
        <v>42228.291599999997</v>
      </c>
      <c r="M221" s="72">
        <f>'WASP DATA'!AC683</f>
        <v>2.225336</v>
      </c>
      <c r="N221" s="31"/>
      <c r="O221" s="45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</row>
    <row r="222" spans="1:28" x14ac:dyDescent="0.2">
      <c r="A222" s="107">
        <v>42228.760416666664</v>
      </c>
      <c r="B222" s="106">
        <v>2110</v>
      </c>
      <c r="C222" s="23">
        <f t="shared" si="3"/>
        <v>59.748869999999997</v>
      </c>
      <c r="D222" s="22"/>
      <c r="E222" s="23"/>
      <c r="F222" s="25"/>
      <c r="G222" s="26"/>
      <c r="K222" s="29"/>
      <c r="L222" s="21">
        <f>'WASP DATA'!A684</f>
        <v>42228.301599999999</v>
      </c>
      <c r="M222" s="72">
        <f>'WASP DATA'!AC684</f>
        <v>2.1597930000000001</v>
      </c>
      <c r="N222" s="31"/>
      <c r="O222" s="45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</row>
    <row r="223" spans="1:28" x14ac:dyDescent="0.2">
      <c r="A223" s="107">
        <v>42228.770833333336</v>
      </c>
      <c r="B223" s="106">
        <v>2060</v>
      </c>
      <c r="C223" s="23">
        <f t="shared" si="3"/>
        <v>58.333019999999998</v>
      </c>
      <c r="D223" s="22"/>
      <c r="E223" s="23"/>
      <c r="F223" s="25"/>
      <c r="G223" s="26"/>
      <c r="H223" s="117"/>
      <c r="I223" s="117"/>
      <c r="J223" s="27"/>
      <c r="K223" s="29"/>
      <c r="L223" s="21">
        <f>'WASP DATA'!A685</f>
        <v>42228.311500000003</v>
      </c>
      <c r="M223" s="72">
        <f>'WASP DATA'!AC685</f>
        <v>2.095987</v>
      </c>
      <c r="N223" s="31"/>
      <c r="O223" s="45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</row>
    <row r="224" spans="1:28" x14ac:dyDescent="0.2">
      <c r="A224" s="107">
        <v>42228.78125</v>
      </c>
      <c r="B224" s="106">
        <v>2090</v>
      </c>
      <c r="C224" s="23">
        <f t="shared" si="3"/>
        <v>59.18253</v>
      </c>
      <c r="D224" s="22"/>
      <c r="E224" s="23"/>
      <c r="F224" s="25"/>
      <c r="G224" s="26"/>
      <c r="H224" s="117"/>
      <c r="I224" s="117"/>
      <c r="J224" s="27"/>
      <c r="K224" s="29"/>
      <c r="L224" s="21">
        <f>'WASP DATA'!A686</f>
        <v>42228.321400000001</v>
      </c>
      <c r="M224" s="72">
        <f>'WASP DATA'!AC686</f>
        <v>2.033887</v>
      </c>
      <c r="N224" s="31"/>
      <c r="O224" s="45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</row>
    <row r="225" spans="1:28" x14ac:dyDescent="0.2">
      <c r="A225" s="107">
        <v>42228.791666666664</v>
      </c>
      <c r="B225" s="106">
        <v>2010</v>
      </c>
      <c r="C225" s="23">
        <f t="shared" si="3"/>
        <v>56.917169999999999</v>
      </c>
      <c r="D225" s="22"/>
      <c r="E225" s="23"/>
      <c r="F225" s="25"/>
      <c r="G225" s="26"/>
      <c r="H225" s="117"/>
      <c r="I225" s="117"/>
      <c r="J225" s="27"/>
      <c r="K225" s="29"/>
      <c r="L225" s="21">
        <f>'WASP DATA'!A687</f>
        <v>42228.331299999998</v>
      </c>
      <c r="M225" s="72">
        <f>'WASP DATA'!AC687</f>
        <v>1.9734592</v>
      </c>
      <c r="N225" s="31"/>
      <c r="O225" s="45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</row>
    <row r="226" spans="1:28" x14ac:dyDescent="0.2">
      <c r="A226" s="107">
        <v>42228.802083333336</v>
      </c>
      <c r="B226" s="106">
        <v>2040</v>
      </c>
      <c r="C226" s="23">
        <f t="shared" si="3"/>
        <v>57.766679999999994</v>
      </c>
      <c r="D226" s="22"/>
      <c r="E226" s="23"/>
      <c r="F226" s="25"/>
      <c r="G226" s="26"/>
      <c r="H226" s="117"/>
      <c r="I226" s="117"/>
      <c r="J226" s="27"/>
      <c r="K226" s="29"/>
      <c r="L226" s="21">
        <f>'WASP DATA'!A688</f>
        <v>42228.341200000003</v>
      </c>
      <c r="M226" s="72">
        <f>'WASP DATA'!AC688</f>
        <v>1.9146714</v>
      </c>
      <c r="N226" s="31"/>
      <c r="O226" s="45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</row>
    <row r="227" spans="1:28" x14ac:dyDescent="0.2">
      <c r="A227" s="107">
        <v>42228.8125</v>
      </c>
      <c r="B227" s="106">
        <v>2040</v>
      </c>
      <c r="C227" s="23">
        <f t="shared" si="3"/>
        <v>57.766679999999994</v>
      </c>
      <c r="D227" s="22"/>
      <c r="E227" s="23"/>
      <c r="F227" s="25"/>
      <c r="G227" s="26"/>
      <c r="H227" s="117"/>
      <c r="I227" s="117"/>
      <c r="J227" s="27"/>
      <c r="K227" s="29"/>
      <c r="L227" s="21">
        <f>'WASP DATA'!A689</f>
        <v>42228.351199999997</v>
      </c>
      <c r="M227" s="72">
        <f>'WASP DATA'!AC689</f>
        <v>1.8574900000000001</v>
      </c>
      <c r="N227" s="31"/>
      <c r="O227" s="45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</row>
    <row r="228" spans="1:28" x14ac:dyDescent="0.2">
      <c r="A228" s="107">
        <v>42228.822916666664</v>
      </c>
      <c r="B228" s="106">
        <v>2020</v>
      </c>
      <c r="C228" s="23">
        <f t="shared" si="3"/>
        <v>57.200339999999997</v>
      </c>
      <c r="D228" s="22"/>
      <c r="E228" s="23"/>
      <c r="F228" s="25"/>
      <c r="G228" s="26"/>
      <c r="H228" s="117"/>
      <c r="I228" s="117"/>
      <c r="J228" s="27"/>
      <c r="K228" s="29"/>
      <c r="L228" s="21">
        <f>'WASP DATA'!A690</f>
        <v>42228.361100000002</v>
      </c>
      <c r="M228" s="72">
        <f>'WASP DATA'!AC690</f>
        <v>1.8018829999999999</v>
      </c>
      <c r="N228" s="31"/>
      <c r="O228" s="45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</row>
    <row r="229" spans="1:28" x14ac:dyDescent="0.2">
      <c r="A229" s="107">
        <v>42228.833333333336</v>
      </c>
      <c r="B229" s="106">
        <v>2010</v>
      </c>
      <c r="C229" s="23">
        <f t="shared" si="3"/>
        <v>56.917169999999999</v>
      </c>
      <c r="D229" s="22"/>
      <c r="E229" s="23"/>
      <c r="F229" s="25"/>
      <c r="G229" s="26"/>
      <c r="H229" s="117"/>
      <c r="I229" s="117"/>
      <c r="J229" s="27"/>
      <c r="K229" s="29"/>
      <c r="L229" s="21">
        <f>'WASP DATA'!A691</f>
        <v>42228.370999999999</v>
      </c>
      <c r="M229" s="72">
        <f>'WASP DATA'!AC691</f>
        <v>1.747816</v>
      </c>
      <c r="N229" s="31"/>
      <c r="O229" s="45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</row>
    <row r="230" spans="1:28" x14ac:dyDescent="0.2">
      <c r="A230" s="107">
        <v>42228.84375</v>
      </c>
      <c r="B230" s="106">
        <v>2040</v>
      </c>
      <c r="C230" s="23">
        <f t="shared" si="3"/>
        <v>57.766679999999994</v>
      </c>
      <c r="D230" s="22"/>
      <c r="E230" s="23"/>
      <c r="F230" s="25"/>
      <c r="G230" s="26"/>
      <c r="H230" s="117"/>
      <c r="I230" s="117"/>
      <c r="J230" s="27"/>
      <c r="K230" s="29"/>
      <c r="L230" s="21">
        <f>'WASP DATA'!A692</f>
        <v>42228.381000000001</v>
      </c>
      <c r="M230" s="72">
        <f>'WASP DATA'!AC692</f>
        <v>1.6952560000000001</v>
      </c>
      <c r="N230" s="31"/>
      <c r="O230" s="45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</row>
    <row r="231" spans="1:28" x14ac:dyDescent="0.2">
      <c r="A231" s="107">
        <v>42228.854166666664</v>
      </c>
      <c r="B231" s="106">
        <v>2010</v>
      </c>
      <c r="C231" s="23">
        <f t="shared" si="3"/>
        <v>56.917169999999999</v>
      </c>
      <c r="D231" s="22"/>
      <c r="E231" s="23"/>
      <c r="F231" s="25"/>
      <c r="G231" s="26"/>
      <c r="H231" s="117"/>
      <c r="I231" s="117"/>
      <c r="J231" s="27"/>
      <c r="K231" s="29"/>
      <c r="L231" s="21">
        <f>'WASP DATA'!A693</f>
        <v>42228.390899999999</v>
      </c>
      <c r="M231" s="72">
        <f>'WASP DATA'!AC693</f>
        <v>1.644171</v>
      </c>
      <c r="N231" s="31"/>
      <c r="O231" s="45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</row>
    <row r="232" spans="1:28" x14ac:dyDescent="0.2">
      <c r="A232" s="107">
        <v>42228.864583333336</v>
      </c>
      <c r="B232" s="106">
        <v>1980</v>
      </c>
      <c r="C232" s="23">
        <f t="shared" si="3"/>
        <v>56.067659999999997</v>
      </c>
      <c r="D232" s="22"/>
      <c r="E232" s="23"/>
      <c r="F232" s="25"/>
      <c r="G232" s="26"/>
      <c r="H232" s="117"/>
      <c r="I232" s="117"/>
      <c r="J232" s="27"/>
      <c r="K232" s="29"/>
      <c r="L232" s="21">
        <f>'WASP DATA'!A694</f>
        <v>42228.400800000003</v>
      </c>
      <c r="M232" s="72">
        <f>'WASP DATA'!AC694</f>
        <v>1.594527</v>
      </c>
      <c r="N232" s="31"/>
      <c r="O232" s="45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</row>
    <row r="233" spans="1:28" x14ac:dyDescent="0.2">
      <c r="A233" s="107">
        <v>42228.875</v>
      </c>
      <c r="B233" s="106">
        <v>1930</v>
      </c>
      <c r="C233" s="23">
        <f t="shared" si="3"/>
        <v>54.651809999999998</v>
      </c>
      <c r="D233" s="22"/>
      <c r="E233" s="23"/>
      <c r="F233" s="25"/>
      <c r="G233" s="26"/>
      <c r="H233" s="117"/>
      <c r="I233" s="117"/>
      <c r="J233" s="27"/>
      <c r="K233" s="29"/>
      <c r="L233" s="21">
        <f>'WASP DATA'!A695</f>
        <v>42228.4107</v>
      </c>
      <c r="M233" s="72">
        <f>'WASP DATA'!AC695</f>
        <v>1.5462912</v>
      </c>
      <c r="N233" s="31"/>
      <c r="O233" s="45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</row>
    <row r="234" spans="1:28" x14ac:dyDescent="0.2">
      <c r="A234" s="107">
        <v>42228.885416666664</v>
      </c>
      <c r="B234" s="106">
        <v>1970</v>
      </c>
      <c r="C234" s="23">
        <f t="shared" si="3"/>
        <v>55.784489999999998</v>
      </c>
      <c r="D234" s="22"/>
      <c r="E234" s="23"/>
      <c r="F234" s="25"/>
      <c r="G234" s="26"/>
      <c r="H234" s="117"/>
      <c r="I234" s="117"/>
      <c r="J234" s="27"/>
      <c r="K234" s="29"/>
      <c r="L234" s="21">
        <f>'WASP DATA'!A696</f>
        <v>42228.420700000002</v>
      </c>
      <c r="M234" s="72">
        <f>'WASP DATA'!AC696</f>
        <v>1.4994320000000001</v>
      </c>
      <c r="N234" s="31"/>
      <c r="O234" s="45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</row>
    <row r="235" spans="1:28" x14ac:dyDescent="0.2">
      <c r="A235" s="107">
        <v>42228.895833333336</v>
      </c>
      <c r="B235" s="106">
        <v>1930</v>
      </c>
      <c r="C235" s="23">
        <f t="shared" si="3"/>
        <v>54.651809999999998</v>
      </c>
      <c r="D235" s="22"/>
      <c r="E235" s="23"/>
      <c r="F235" s="25"/>
      <c r="G235" s="26"/>
      <c r="H235" s="117"/>
      <c r="I235" s="117"/>
      <c r="J235" s="27"/>
      <c r="K235" s="29"/>
      <c r="L235" s="21">
        <f>'WASP DATA'!A697</f>
        <v>42228.4306</v>
      </c>
      <c r="M235" s="72">
        <f>'WASP DATA'!AC697</f>
        <v>1.4539169999999999</v>
      </c>
      <c r="N235" s="31"/>
      <c r="O235" s="45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</row>
    <row r="236" spans="1:28" x14ac:dyDescent="0.2">
      <c r="A236" s="107">
        <v>42228.90625</v>
      </c>
      <c r="B236" s="106">
        <v>1900</v>
      </c>
      <c r="C236" s="23">
        <f t="shared" si="3"/>
        <v>53.802299999999995</v>
      </c>
      <c r="D236" s="22"/>
      <c r="E236" s="23"/>
      <c r="F236" s="25"/>
      <c r="G236" s="26"/>
      <c r="H236" s="117"/>
      <c r="I236" s="117"/>
      <c r="J236" s="27"/>
      <c r="K236" s="29"/>
      <c r="L236" s="21">
        <f>'WASP DATA'!A698</f>
        <v>42228.440499999997</v>
      </c>
      <c r="M236" s="72">
        <f>'WASP DATA'!AC698</f>
        <v>1.4097139999999999</v>
      </c>
      <c r="N236" s="31"/>
      <c r="O236" s="45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</row>
    <row r="237" spans="1:28" x14ac:dyDescent="0.2">
      <c r="A237" s="107">
        <v>42228.916666666664</v>
      </c>
      <c r="B237" s="106">
        <v>1920</v>
      </c>
      <c r="C237" s="23">
        <f t="shared" si="3"/>
        <v>54.368639999999999</v>
      </c>
      <c r="D237" s="22"/>
      <c r="E237" s="23"/>
      <c r="F237" s="25"/>
      <c r="G237" s="26"/>
      <c r="H237" s="117"/>
      <c r="I237" s="117"/>
      <c r="J237" s="27"/>
      <c r="K237" s="29"/>
      <c r="L237" s="21">
        <f>'WASP DATA'!A699</f>
        <v>42228.450400000002</v>
      </c>
      <c r="M237" s="72">
        <f>'WASP DATA'!AC699</f>
        <v>1.3667910000000001</v>
      </c>
      <c r="N237" s="31"/>
      <c r="O237" s="45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</row>
    <row r="238" spans="1:28" x14ac:dyDescent="0.2">
      <c r="A238" s="107">
        <v>42228.927083333336</v>
      </c>
      <c r="B238" s="106">
        <v>1930</v>
      </c>
      <c r="C238" s="23">
        <f t="shared" si="3"/>
        <v>54.651809999999998</v>
      </c>
      <c r="D238" s="22"/>
      <c r="E238" s="23"/>
      <c r="F238" s="25"/>
      <c r="G238" s="26"/>
      <c r="H238" s="117"/>
      <c r="I238" s="117"/>
      <c r="J238" s="27"/>
      <c r="K238" s="29"/>
      <c r="L238" s="21">
        <f>'WASP DATA'!A700</f>
        <v>42228.460400000004</v>
      </c>
      <c r="M238" s="72">
        <f>'WASP DATA'!AC700</f>
        <v>1.3251170000000001</v>
      </c>
      <c r="N238" s="31"/>
      <c r="O238" s="45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</row>
    <row r="239" spans="1:28" x14ac:dyDescent="0.2">
      <c r="A239" s="107">
        <v>42228.9375</v>
      </c>
      <c r="B239" s="106">
        <v>1930</v>
      </c>
      <c r="C239" s="23">
        <f t="shared" si="3"/>
        <v>54.651809999999998</v>
      </c>
      <c r="D239" s="22"/>
      <c r="E239" s="23"/>
      <c r="F239" s="25"/>
      <c r="G239" s="26"/>
      <c r="H239" s="117"/>
      <c r="I239" s="117"/>
      <c r="J239" s="27"/>
      <c r="K239" s="29"/>
      <c r="L239" s="21">
        <f>'WASP DATA'!A701</f>
        <v>42228.470300000001</v>
      </c>
      <c r="M239" s="72">
        <f>'WASP DATA'!AC701</f>
        <v>1.2846610000000001</v>
      </c>
      <c r="N239" s="31"/>
      <c r="O239" s="45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</row>
    <row r="240" spans="1:28" x14ac:dyDescent="0.2">
      <c r="A240" s="107">
        <v>42228.947916666664</v>
      </c>
      <c r="B240" s="106">
        <v>1890</v>
      </c>
      <c r="C240" s="23">
        <f t="shared" si="3"/>
        <v>53.519129999999997</v>
      </c>
      <c r="D240" s="22"/>
      <c r="E240" s="23"/>
      <c r="F240" s="25"/>
      <c r="G240" s="26"/>
      <c r="H240" s="117"/>
      <c r="I240" s="117"/>
      <c r="J240" s="27"/>
      <c r="K240" s="29"/>
      <c r="L240" s="21">
        <f>'WASP DATA'!A702</f>
        <v>42228.480199999998</v>
      </c>
      <c r="M240" s="72">
        <f>'WASP DATA'!AC702</f>
        <v>1.245393</v>
      </c>
      <c r="N240" s="31"/>
      <c r="O240" s="45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</row>
    <row r="241" spans="1:28" x14ac:dyDescent="0.2">
      <c r="A241" s="107">
        <v>42228.958333333336</v>
      </c>
      <c r="B241" s="106">
        <v>1900</v>
      </c>
      <c r="C241" s="23">
        <f t="shared" si="3"/>
        <v>53.802299999999995</v>
      </c>
      <c r="D241" s="22"/>
      <c r="E241" s="23"/>
      <c r="F241" s="25"/>
      <c r="G241" s="26"/>
      <c r="H241" s="117"/>
      <c r="I241" s="117"/>
      <c r="J241" s="27"/>
      <c r="K241" s="29"/>
      <c r="L241" s="21">
        <f>'WASP DATA'!A703</f>
        <v>42228.490100000003</v>
      </c>
      <c r="M241" s="72">
        <f>'WASP DATA'!AC703</f>
        <v>1.207282</v>
      </c>
      <c r="N241" s="31"/>
      <c r="O241" s="45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</row>
    <row r="242" spans="1:28" x14ac:dyDescent="0.2">
      <c r="A242" s="107">
        <v>42228.96875</v>
      </c>
      <c r="B242" s="106">
        <v>1920</v>
      </c>
      <c r="C242" s="23">
        <f t="shared" si="3"/>
        <v>54.368639999999999</v>
      </c>
      <c r="D242" s="22"/>
      <c r="E242" s="23"/>
      <c r="F242" s="25"/>
      <c r="G242" s="26"/>
      <c r="H242" s="117"/>
      <c r="I242" s="117"/>
      <c r="J242" s="27"/>
      <c r="K242" s="29"/>
      <c r="L242" s="21">
        <f>'WASP DATA'!A704</f>
        <v>42228.500099999997</v>
      </c>
      <c r="M242" s="72">
        <f>'WASP DATA'!AC704</f>
        <v>1.170299</v>
      </c>
      <c r="N242" s="31"/>
      <c r="O242" s="45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</row>
    <row r="243" spans="1:28" x14ac:dyDescent="0.2">
      <c r="A243" s="107">
        <v>42228.979166666664</v>
      </c>
      <c r="B243" s="106">
        <v>1920</v>
      </c>
      <c r="C243" s="23">
        <f t="shared" si="3"/>
        <v>54.368639999999999</v>
      </c>
      <c r="D243" s="22"/>
      <c r="E243" s="23"/>
      <c r="F243" s="25"/>
      <c r="G243" s="26"/>
      <c r="H243" s="117"/>
      <c r="I243" s="117"/>
      <c r="J243" s="27"/>
      <c r="K243" s="29"/>
      <c r="L243" s="21">
        <f>'WASP DATA'!A705</f>
        <v>42228.51</v>
      </c>
      <c r="M243" s="72">
        <f>'WASP DATA'!AC705</f>
        <v>1.1344144</v>
      </c>
      <c r="N243" s="31"/>
      <c r="O243" s="45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</row>
    <row r="244" spans="1:28" x14ac:dyDescent="0.2">
      <c r="A244" s="107">
        <v>42228.989583333336</v>
      </c>
      <c r="B244" s="106">
        <v>1920</v>
      </c>
      <c r="C244" s="23">
        <f t="shared" si="3"/>
        <v>54.368639999999999</v>
      </c>
      <c r="D244" s="22"/>
      <c r="E244" s="23"/>
      <c r="F244" s="25"/>
      <c r="G244" s="26"/>
      <c r="H244" s="117"/>
      <c r="I244" s="117"/>
      <c r="J244" s="27"/>
      <c r="K244" s="29"/>
      <c r="L244" s="21">
        <f>'WASP DATA'!A706</f>
        <v>42228.519899999999</v>
      </c>
      <c r="M244" s="72">
        <f>'WASP DATA'!AC706</f>
        <v>1.0995999999999999</v>
      </c>
      <c r="N244" s="31"/>
      <c r="O244" s="45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</row>
    <row r="245" spans="1:28" x14ac:dyDescent="0.2">
      <c r="A245" s="107">
        <v>42229</v>
      </c>
      <c r="B245" s="106">
        <v>1940</v>
      </c>
      <c r="C245" s="23">
        <f t="shared" si="3"/>
        <v>54.934979999999996</v>
      </c>
      <c r="D245" s="22"/>
      <c r="E245" s="23"/>
      <c r="F245" s="25"/>
      <c r="G245" s="26"/>
      <c r="H245" s="117"/>
      <c r="I245" s="117"/>
      <c r="J245" s="27"/>
      <c r="K245" s="29"/>
      <c r="L245" s="21">
        <f>'WASP DATA'!A707</f>
        <v>42228.529900000001</v>
      </c>
      <c r="M245" s="72">
        <f>'WASP DATA'!AC707</f>
        <v>1.0658270000000001</v>
      </c>
      <c r="N245" s="31"/>
      <c r="O245" s="45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</row>
    <row r="246" spans="1:28" x14ac:dyDescent="0.2">
      <c r="A246" s="107">
        <v>42229.010416666664</v>
      </c>
      <c r="B246" s="106">
        <v>1940</v>
      </c>
      <c r="C246" s="23">
        <f t="shared" si="3"/>
        <v>54.934979999999996</v>
      </c>
      <c r="D246" s="22"/>
      <c r="E246" s="23"/>
      <c r="F246" s="25"/>
      <c r="G246" s="26"/>
      <c r="H246" s="117"/>
      <c r="I246" s="117"/>
      <c r="J246" s="27"/>
      <c r="K246" s="29"/>
      <c r="L246" s="21">
        <f>'WASP DATA'!A708</f>
        <v>42228.541799999999</v>
      </c>
      <c r="M246" s="72">
        <f>'WASP DATA'!AC708</f>
        <v>1.0266352000000001</v>
      </c>
      <c r="N246" s="31"/>
      <c r="O246" s="45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</row>
    <row r="247" spans="1:28" x14ac:dyDescent="0.2">
      <c r="A247" s="107">
        <v>42229.020833333336</v>
      </c>
      <c r="B247" s="106">
        <v>1960</v>
      </c>
      <c r="C247" s="23">
        <f t="shared" si="3"/>
        <v>55.50132</v>
      </c>
      <c r="D247" s="22"/>
      <c r="E247" s="23"/>
      <c r="F247" s="25"/>
      <c r="G247" s="26"/>
      <c r="H247" s="117"/>
      <c r="I247" s="117"/>
      <c r="J247" s="27"/>
      <c r="K247" s="29"/>
      <c r="L247" s="21">
        <f>'WASP DATA'!A709</f>
        <v>42228.551700000004</v>
      </c>
      <c r="M247" s="72">
        <f>'WASP DATA'!AC709</f>
        <v>0.99505661999999995</v>
      </c>
      <c r="N247" s="31"/>
      <c r="O247" s="45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</row>
    <row r="248" spans="1:28" x14ac:dyDescent="0.2">
      <c r="A248" s="107">
        <v>42229.03125</v>
      </c>
      <c r="B248" s="106">
        <v>1900</v>
      </c>
      <c r="C248" s="23">
        <f t="shared" si="3"/>
        <v>53.802299999999995</v>
      </c>
      <c r="D248" s="22"/>
      <c r="E248" s="23"/>
      <c r="F248" s="25"/>
      <c r="G248" s="26"/>
      <c r="H248" s="117"/>
      <c r="I248" s="117"/>
      <c r="J248" s="27"/>
      <c r="K248" s="29"/>
      <c r="L248" s="30"/>
      <c r="M248" s="25"/>
      <c r="N248" s="31"/>
      <c r="O248" s="45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</row>
    <row r="249" spans="1:28" x14ac:dyDescent="0.2">
      <c r="A249" s="107">
        <v>42229.041666666664</v>
      </c>
      <c r="B249" s="106">
        <v>1930</v>
      </c>
      <c r="C249" s="23">
        <f t="shared" si="3"/>
        <v>54.651809999999998</v>
      </c>
      <c r="D249" s="22"/>
      <c r="E249" s="23"/>
      <c r="F249" s="25"/>
      <c r="G249" s="26"/>
      <c r="H249" s="117"/>
      <c r="I249" s="117"/>
      <c r="J249" s="27"/>
      <c r="K249" s="29"/>
      <c r="L249" s="30"/>
      <c r="M249" s="25"/>
      <c r="N249" s="31"/>
      <c r="O249" s="45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</row>
    <row r="250" spans="1:28" x14ac:dyDescent="0.2">
      <c r="A250" s="107">
        <v>42229.052083333336</v>
      </c>
      <c r="B250" s="106">
        <v>1920</v>
      </c>
      <c r="C250" s="23">
        <f t="shared" si="3"/>
        <v>54.368639999999999</v>
      </c>
      <c r="D250" s="22"/>
      <c r="E250" s="23"/>
      <c r="F250" s="25"/>
      <c r="G250" s="26"/>
      <c r="H250" s="117"/>
      <c r="I250" s="117"/>
      <c r="J250" s="27"/>
      <c r="K250" s="29"/>
      <c r="L250" s="30"/>
      <c r="M250" s="25"/>
      <c r="N250" s="31"/>
      <c r="O250" s="45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</row>
    <row r="251" spans="1:28" x14ac:dyDescent="0.2">
      <c r="A251" s="107">
        <v>42229.0625</v>
      </c>
      <c r="B251" s="106">
        <v>1930</v>
      </c>
      <c r="C251" s="23">
        <f t="shared" si="3"/>
        <v>54.651809999999998</v>
      </c>
      <c r="D251" s="22"/>
      <c r="E251" s="23"/>
      <c r="F251" s="25"/>
      <c r="G251" s="26"/>
      <c r="H251" s="117"/>
      <c r="I251" s="117"/>
      <c r="J251" s="27"/>
      <c r="K251" s="29"/>
      <c r="L251" s="30"/>
      <c r="M251" s="25"/>
      <c r="N251" s="31"/>
      <c r="O251" s="45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</row>
    <row r="252" spans="1:28" x14ac:dyDescent="0.2">
      <c r="A252" s="107">
        <v>42229.072916666664</v>
      </c>
      <c r="B252" s="106">
        <v>1960</v>
      </c>
      <c r="C252" s="23">
        <f t="shared" si="3"/>
        <v>55.50132</v>
      </c>
      <c r="D252" s="7"/>
      <c r="E252" s="7"/>
      <c r="F252" s="7"/>
      <c r="G252" s="46"/>
      <c r="H252" s="117"/>
      <c r="I252" s="117"/>
      <c r="J252" s="27"/>
      <c r="K252" s="7"/>
      <c r="L252" s="7"/>
      <c r="M252" s="6"/>
    </row>
    <row r="253" spans="1:28" x14ac:dyDescent="0.2">
      <c r="A253" s="107">
        <v>42229.083333333336</v>
      </c>
      <c r="B253" s="106">
        <v>1920</v>
      </c>
      <c r="C253" s="7"/>
      <c r="D253" s="7"/>
      <c r="E253" s="7"/>
      <c r="F253" s="7"/>
      <c r="G253" s="46"/>
      <c r="H253" s="117"/>
      <c r="I253" s="117"/>
      <c r="J253" s="27"/>
      <c r="K253" s="7"/>
      <c r="L253" s="7"/>
      <c r="M253" s="6"/>
    </row>
    <row r="254" spans="1:28" x14ac:dyDescent="0.2">
      <c r="A254" s="107">
        <v>42229.09375</v>
      </c>
      <c r="B254" s="106">
        <v>1980</v>
      </c>
      <c r="C254" s="7"/>
      <c r="D254" s="7"/>
      <c r="E254" s="7"/>
      <c r="F254" s="7"/>
      <c r="G254" s="46"/>
      <c r="H254" s="117"/>
      <c r="I254" s="117"/>
      <c r="J254" s="7"/>
      <c r="K254" s="7"/>
      <c r="L254" s="7"/>
      <c r="M254" s="6"/>
    </row>
    <row r="255" spans="1:28" x14ac:dyDescent="0.2">
      <c r="A255" s="107">
        <v>42229.104166666664</v>
      </c>
      <c r="B255" s="106">
        <v>1940</v>
      </c>
      <c r="C255" s="7"/>
      <c r="D255" s="7"/>
      <c r="E255" s="7"/>
      <c r="F255" s="7"/>
      <c r="G255" s="46"/>
      <c r="H255" s="117"/>
      <c r="I255" s="117"/>
      <c r="J255" s="7"/>
      <c r="K255" s="7"/>
      <c r="L255" s="7"/>
      <c r="M255" s="6"/>
    </row>
    <row r="256" spans="1:28" x14ac:dyDescent="0.2">
      <c r="A256" s="107">
        <v>42229.114583333336</v>
      </c>
      <c r="B256" s="106">
        <v>1930</v>
      </c>
      <c r="C256" s="7"/>
      <c r="D256" s="7"/>
      <c r="E256" s="7"/>
      <c r="F256" s="7"/>
      <c r="G256" s="7"/>
      <c r="H256" s="117"/>
      <c r="I256" s="117"/>
      <c r="J256" s="7"/>
      <c r="K256" s="7"/>
      <c r="L256" s="7"/>
      <c r="M256" s="6"/>
    </row>
    <row r="257" spans="1:13" x14ac:dyDescent="0.2">
      <c r="A257" s="107">
        <v>42229.125</v>
      </c>
      <c r="B257" s="106">
        <v>1970</v>
      </c>
      <c r="C257" s="7"/>
      <c r="D257" s="7"/>
      <c r="E257" s="7"/>
      <c r="F257" s="7"/>
      <c r="G257" s="7"/>
      <c r="H257" s="117"/>
      <c r="I257" s="117"/>
      <c r="J257" s="7"/>
      <c r="K257" s="7"/>
      <c r="L257" s="7"/>
      <c r="M257" s="6"/>
    </row>
    <row r="258" spans="1:13" x14ac:dyDescent="0.2">
      <c r="A258" s="107">
        <v>42229.135416666664</v>
      </c>
      <c r="B258" s="106">
        <v>1980</v>
      </c>
      <c r="C258" s="7"/>
      <c r="D258" s="7"/>
      <c r="E258" s="7"/>
      <c r="F258" s="7"/>
      <c r="G258" s="7"/>
      <c r="H258" s="117"/>
      <c r="I258" s="117"/>
      <c r="J258" s="7"/>
      <c r="K258" s="7"/>
      <c r="L258" s="7"/>
      <c r="M258" s="6"/>
    </row>
    <row r="259" spans="1:13" x14ac:dyDescent="0.2">
      <c r="A259" s="107">
        <v>42229.145833333336</v>
      </c>
      <c r="B259" s="106">
        <v>1960</v>
      </c>
      <c r="C259" s="7"/>
      <c r="D259" s="7"/>
      <c r="E259" s="7"/>
      <c r="F259" s="7"/>
      <c r="G259" s="7"/>
      <c r="H259" s="117"/>
      <c r="I259" s="117"/>
      <c r="J259" s="7"/>
      <c r="K259" s="7"/>
      <c r="L259" s="7"/>
      <c r="M259" s="6"/>
    </row>
    <row r="260" spans="1:13" x14ac:dyDescent="0.2">
      <c r="A260" s="107">
        <v>42229.15625</v>
      </c>
      <c r="B260" s="106">
        <v>1960</v>
      </c>
      <c r="C260" s="7"/>
      <c r="D260" s="7"/>
      <c r="E260" s="7"/>
      <c r="F260" s="7"/>
      <c r="G260" s="7"/>
      <c r="H260" s="117"/>
      <c r="I260" s="117"/>
      <c r="J260" s="7"/>
      <c r="K260" s="7"/>
      <c r="L260" s="7"/>
      <c r="M260" s="6"/>
    </row>
    <row r="261" spans="1:13" x14ac:dyDescent="0.2">
      <c r="A261" s="107">
        <v>42229.166666666664</v>
      </c>
      <c r="B261" s="106">
        <v>2000</v>
      </c>
      <c r="C261" s="7"/>
      <c r="D261" s="7"/>
      <c r="E261" s="7"/>
      <c r="F261" s="7"/>
      <c r="G261" s="7"/>
      <c r="H261" s="117"/>
      <c r="I261" s="117"/>
      <c r="J261" s="7"/>
      <c r="K261" s="7"/>
      <c r="L261" s="7"/>
      <c r="M261" s="6"/>
    </row>
    <row r="262" spans="1:13" x14ac:dyDescent="0.2">
      <c r="A262" s="107">
        <v>42229.177083333336</v>
      </c>
      <c r="B262" s="106">
        <v>1960</v>
      </c>
      <c r="C262" s="7"/>
      <c r="D262" s="7"/>
      <c r="E262" s="7"/>
      <c r="F262" s="7"/>
      <c r="G262" s="7"/>
      <c r="H262" s="117"/>
      <c r="I262" s="117"/>
      <c r="J262" s="7"/>
      <c r="K262" s="7"/>
      <c r="L262" s="7"/>
      <c r="M262" s="6"/>
    </row>
    <row r="263" spans="1:13" x14ac:dyDescent="0.2">
      <c r="A263" s="107">
        <v>42229.1875</v>
      </c>
      <c r="B263" s="106">
        <v>1970</v>
      </c>
      <c r="C263" s="7"/>
      <c r="H263" s="117"/>
      <c r="I263" s="117"/>
      <c r="M263" s="131"/>
    </row>
    <row r="264" spans="1:13" x14ac:dyDescent="0.2">
      <c r="A264" s="107">
        <v>42229.197916666664</v>
      </c>
      <c r="B264" s="106">
        <v>1980</v>
      </c>
      <c r="H264" s="117"/>
      <c r="I264" s="117"/>
    </row>
    <row r="265" spans="1:13" x14ac:dyDescent="0.2">
      <c r="A265" s="107">
        <v>42229.208333333336</v>
      </c>
      <c r="B265" s="106">
        <v>2000</v>
      </c>
    </row>
  </sheetData>
  <sheetProtection algorithmName="SHA-512" hashValue="Hppjb3/Q8lj4z7uGpz5qZcruPL4UGTnUHDZapandBPjCdEhZTXyGHkxU61bWOnyIrxXuTUXkBVmeB3aawMHnHg==" saltValue="3/AeqiD9G2Xt+GnjPOCUAQ==" spinCount="100000" sheet="1" scenarios="1"/>
  <mergeCells count="6">
    <mergeCell ref="O2:P2"/>
    <mergeCell ref="A2:A3"/>
    <mergeCell ref="B2:C2"/>
    <mergeCell ref="D2:F2"/>
    <mergeCell ref="H2:J2"/>
    <mergeCell ref="L2:M2"/>
  </mergeCells>
  <conditionalFormatting sqref="G4:G251">
    <cfRule type="cellIs" dxfId="2" priority="3" operator="greaterThan">
      <formula>0</formula>
    </cfRule>
  </conditionalFormatting>
  <conditionalFormatting sqref="D6:F94 D100:F190 D96:D99 E95 D4 E5 D192:F251 E191:F191">
    <cfRule type="cellIs" dxfId="1" priority="1" operator="greater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P10260"/>
  <sheetViews>
    <sheetView workbookViewId="0">
      <selection activeCell="B6" sqref="B6:C131"/>
    </sheetView>
  </sheetViews>
  <sheetFormatPr defaultRowHeight="11.25" x14ac:dyDescent="0.2"/>
  <cols>
    <col min="1" max="1" width="17.28515625" style="51" bestFit="1" customWidth="1"/>
    <col min="2" max="2" width="9.140625" style="51" customWidth="1"/>
    <col min="3" max="3" width="7.42578125" style="51" customWidth="1"/>
    <col min="4" max="4" width="6.140625" style="51" customWidth="1"/>
    <col min="5" max="5" width="6.42578125" style="51" customWidth="1"/>
    <col min="6" max="6" width="7.28515625" style="51" customWidth="1"/>
    <col min="7" max="7" width="6.28515625" style="51" customWidth="1"/>
    <col min="8" max="8" width="6.5703125" style="51" customWidth="1"/>
    <col min="9" max="9" width="7.7109375" style="51" customWidth="1"/>
    <col min="10" max="11" width="6.28515625" style="51" bestFit="1" customWidth="1"/>
    <col min="12" max="12" width="9.42578125" style="206" bestFit="1" customWidth="1"/>
    <col min="13" max="13" width="6" style="51" customWidth="1"/>
    <col min="14" max="14" width="6.28515625" style="51" bestFit="1" customWidth="1"/>
    <col min="15" max="15" width="7.42578125" style="51" customWidth="1"/>
    <col min="16" max="20" width="6.28515625" style="51" bestFit="1" customWidth="1"/>
    <col min="21" max="21" width="6" style="51" customWidth="1"/>
    <col min="22" max="22" width="6.28515625" style="51" customWidth="1"/>
    <col min="23" max="23" width="6" style="51" customWidth="1"/>
    <col min="24" max="24" width="5.7109375" style="51" customWidth="1"/>
    <col min="25" max="25" width="6.7109375" style="51" customWidth="1"/>
    <col min="26" max="26" width="6" style="51" customWidth="1"/>
    <col min="27" max="27" width="6.28515625" style="51" customWidth="1"/>
    <col min="28" max="28" width="5.5703125" style="51" customWidth="1"/>
    <col min="29" max="29" width="5.42578125" style="51" customWidth="1"/>
    <col min="30" max="30" width="6.140625" style="51" customWidth="1"/>
    <col min="31" max="31" width="5.7109375" style="51" customWidth="1"/>
    <col min="32" max="32" width="9.140625" style="51"/>
    <col min="33" max="33" width="31.7109375" style="51" bestFit="1" customWidth="1"/>
    <col min="34" max="34" width="11.7109375" style="51" bestFit="1" customWidth="1"/>
    <col min="35" max="35" width="17.140625" style="51" customWidth="1"/>
    <col min="36" max="36" width="15.85546875" style="51" bestFit="1" customWidth="1"/>
    <col min="37" max="37" width="14.140625" style="51" bestFit="1" customWidth="1"/>
    <col min="38" max="38" width="14.85546875" style="51" customWidth="1"/>
    <col min="39" max="39" width="14.7109375" style="51" customWidth="1"/>
    <col min="40" max="41" width="10.5703125" style="51" bestFit="1" customWidth="1"/>
    <col min="42" max="16384" width="9.140625" style="43"/>
  </cols>
  <sheetData>
    <row r="1" spans="1:41" ht="23.25" customHeight="1" x14ac:dyDescent="0.25">
      <c r="A1" s="230" t="s">
        <v>135</v>
      </c>
    </row>
    <row r="2" spans="1:41" s="50" customFormat="1" ht="47.25" customHeight="1" x14ac:dyDescent="0.2">
      <c r="A2" s="133"/>
      <c r="B2" s="49" t="s">
        <v>25</v>
      </c>
      <c r="C2" s="49" t="s">
        <v>26</v>
      </c>
      <c r="D2" s="48"/>
      <c r="E2" s="49" t="s">
        <v>27</v>
      </c>
      <c r="F2" s="49" t="s">
        <v>28</v>
      </c>
      <c r="G2" s="48" t="s">
        <v>29</v>
      </c>
      <c r="H2" s="48" t="s">
        <v>30</v>
      </c>
      <c r="I2" s="48" t="s">
        <v>31</v>
      </c>
      <c r="J2" s="49" t="s">
        <v>32</v>
      </c>
      <c r="K2" s="48" t="s">
        <v>33</v>
      </c>
      <c r="L2" s="198" t="s">
        <v>34</v>
      </c>
      <c r="M2" s="48" t="s">
        <v>35</v>
      </c>
      <c r="N2" s="49" t="s">
        <v>36</v>
      </c>
      <c r="O2" s="49" t="s">
        <v>37</v>
      </c>
      <c r="P2" s="48" t="s">
        <v>38</v>
      </c>
      <c r="Q2" s="48" t="s">
        <v>39</v>
      </c>
      <c r="R2" s="48" t="s">
        <v>40</v>
      </c>
      <c r="S2" s="48" t="s">
        <v>41</v>
      </c>
      <c r="T2" s="49" t="s">
        <v>42</v>
      </c>
      <c r="U2" s="49" t="s">
        <v>43</v>
      </c>
      <c r="V2" s="48" t="s">
        <v>44</v>
      </c>
      <c r="W2" s="48" t="s">
        <v>45</v>
      </c>
      <c r="X2" s="48" t="s">
        <v>46</v>
      </c>
      <c r="Y2" s="48" t="s">
        <v>47</v>
      </c>
      <c r="Z2" s="48" t="s">
        <v>48</v>
      </c>
      <c r="AA2" s="48" t="s">
        <v>49</v>
      </c>
      <c r="AB2" s="49" t="s">
        <v>50</v>
      </c>
      <c r="AC2" s="49" t="s">
        <v>51</v>
      </c>
      <c r="AD2" s="48" t="s">
        <v>52</v>
      </c>
      <c r="AE2" s="48" t="s">
        <v>53</v>
      </c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x14ac:dyDescent="0.25">
      <c r="A3" s="51" t="s">
        <v>54</v>
      </c>
      <c r="B3" s="146">
        <v>2</v>
      </c>
      <c r="C3" s="146">
        <v>4</v>
      </c>
      <c r="D3" s="146">
        <v>13</v>
      </c>
      <c r="E3" s="146">
        <v>29</v>
      </c>
      <c r="F3" s="146">
        <v>45</v>
      </c>
      <c r="G3" s="146">
        <v>50</v>
      </c>
      <c r="H3" s="146">
        <v>53</v>
      </c>
      <c r="I3" s="146">
        <v>62</v>
      </c>
      <c r="J3" s="146">
        <v>63</v>
      </c>
      <c r="K3" s="146">
        <v>70</v>
      </c>
      <c r="L3" s="199">
        <v>79</v>
      </c>
      <c r="M3" s="146">
        <v>92</v>
      </c>
      <c r="N3" s="146">
        <v>92</v>
      </c>
      <c r="O3" s="146">
        <v>122</v>
      </c>
      <c r="P3" s="146">
        <v>122</v>
      </c>
      <c r="Q3" s="146">
        <v>125</v>
      </c>
      <c r="R3" s="146">
        <v>125</v>
      </c>
      <c r="S3" s="146">
        <v>129</v>
      </c>
      <c r="T3" s="146">
        <v>140</v>
      </c>
      <c r="U3" s="146">
        <v>158</v>
      </c>
      <c r="V3" s="146">
        <v>160</v>
      </c>
      <c r="W3" s="146">
        <v>173</v>
      </c>
      <c r="X3" s="147">
        <v>178</v>
      </c>
      <c r="Y3" s="147">
        <v>178</v>
      </c>
      <c r="Z3" s="146">
        <v>183</v>
      </c>
      <c r="AA3" s="146">
        <v>186</v>
      </c>
      <c r="AB3" s="146">
        <v>186</v>
      </c>
      <c r="AC3" s="146">
        <v>199</v>
      </c>
      <c r="AD3" s="146">
        <v>199</v>
      </c>
      <c r="AE3" s="146">
        <v>229</v>
      </c>
      <c r="AH3" s="53" t="s">
        <v>55</v>
      </c>
      <c r="AJ3" s="245" t="s">
        <v>56</v>
      </c>
      <c r="AK3" s="247" t="s">
        <v>57</v>
      </c>
      <c r="AL3" s="247" t="s">
        <v>58</v>
      </c>
      <c r="AM3" s="247" t="s">
        <v>59</v>
      </c>
    </row>
    <row r="4" spans="1:41" ht="12.75" x14ac:dyDescent="0.2">
      <c r="A4" s="51" t="s">
        <v>60</v>
      </c>
      <c r="B4" s="148">
        <v>12.737</v>
      </c>
      <c r="C4" s="148">
        <v>16.003</v>
      </c>
      <c r="D4" s="148">
        <v>33.364000000000004</v>
      </c>
      <c r="E4" s="148">
        <v>64.820000000000022</v>
      </c>
      <c r="F4" s="148">
        <v>94.025999999999925</v>
      </c>
      <c r="G4" s="148">
        <v>103.21599999999989</v>
      </c>
      <c r="H4" s="148">
        <v>108.72999999999988</v>
      </c>
      <c r="I4" s="148">
        <v>130.51999999999987</v>
      </c>
      <c r="J4" s="148">
        <v>132.72099999999986</v>
      </c>
      <c r="K4" s="148">
        <v>147.20199999999986</v>
      </c>
      <c r="L4" s="200">
        <v>164.68199999999987</v>
      </c>
      <c r="M4" s="148">
        <v>190.0139999999999</v>
      </c>
      <c r="N4" s="148">
        <v>190.0139999999999</v>
      </c>
      <c r="O4" s="148">
        <v>195.1209999999999</v>
      </c>
      <c r="P4" s="148">
        <v>195.1209999999999</v>
      </c>
      <c r="Q4" s="148">
        <v>203.64699999999993</v>
      </c>
      <c r="R4" s="148">
        <v>203.64699999999993</v>
      </c>
      <c r="S4" s="148">
        <v>214.22199999999998</v>
      </c>
      <c r="T4" s="148">
        <v>245.69400000000007</v>
      </c>
      <c r="U4" s="148">
        <v>294.5980000000003</v>
      </c>
      <c r="V4" s="148">
        <v>299.76400000000035</v>
      </c>
      <c r="W4" s="148">
        <v>333.78300000000058</v>
      </c>
      <c r="X4" s="148">
        <v>346.85600000000068</v>
      </c>
      <c r="Y4" s="149">
        <v>346.85600000000068</v>
      </c>
      <c r="Z4" s="148">
        <v>364.76100000000076</v>
      </c>
      <c r="AA4" s="148">
        <v>375.50400000000081</v>
      </c>
      <c r="AB4" s="148">
        <v>375.50400000000081</v>
      </c>
      <c r="AC4" s="148">
        <v>423.00200000000069</v>
      </c>
      <c r="AD4" s="148">
        <v>423.00200000000069</v>
      </c>
      <c r="AE4" s="148">
        <v>508.46700000000027</v>
      </c>
      <c r="AG4" s="54" t="s">
        <v>61</v>
      </c>
      <c r="AH4" s="52" t="s">
        <v>62</v>
      </c>
      <c r="AI4" s="52" t="s">
        <v>63</v>
      </c>
      <c r="AJ4" s="246"/>
      <c r="AK4" s="248"/>
      <c r="AL4" s="248"/>
      <c r="AM4" s="248"/>
    </row>
    <row r="5" spans="1:41" x14ac:dyDescent="0.2">
      <c r="A5" s="51" t="s">
        <v>64</v>
      </c>
      <c r="B5" s="55">
        <v>12.54</v>
      </c>
      <c r="C5" s="55">
        <v>16.399999999999999</v>
      </c>
      <c r="D5" s="55">
        <v>33.799999999999997</v>
      </c>
      <c r="E5" s="56">
        <v>63.8</v>
      </c>
      <c r="F5" s="55">
        <v>94.2</v>
      </c>
      <c r="G5" s="56">
        <v>104</v>
      </c>
      <c r="H5" s="56">
        <v>109</v>
      </c>
      <c r="I5" s="56">
        <v>129.6</v>
      </c>
      <c r="J5" s="55">
        <v>132</v>
      </c>
      <c r="K5" s="55">
        <v>147.5</v>
      </c>
      <c r="L5" s="201">
        <v>164.1</v>
      </c>
      <c r="M5" s="55">
        <v>189.4</v>
      </c>
      <c r="N5" s="55">
        <v>190.2</v>
      </c>
      <c r="O5" s="207">
        <v>196.1</v>
      </c>
      <c r="P5" s="55">
        <v>196.9</v>
      </c>
      <c r="Q5" s="55">
        <v>204.4</v>
      </c>
      <c r="R5" s="55">
        <v>204.5</v>
      </c>
      <c r="S5" s="55">
        <v>214.4</v>
      </c>
      <c r="T5" s="55">
        <v>246.3</v>
      </c>
      <c r="U5" s="55">
        <v>295.8</v>
      </c>
      <c r="V5" s="55">
        <v>298.7</v>
      </c>
      <c r="W5" s="55">
        <v>333.2</v>
      </c>
      <c r="X5" s="55">
        <v>345.7</v>
      </c>
      <c r="Y5" s="55">
        <v>345.8</v>
      </c>
      <c r="Z5" s="55">
        <v>364.8</v>
      </c>
      <c r="AA5" s="55">
        <v>377.1</v>
      </c>
      <c r="AB5" s="55">
        <v>377.6</v>
      </c>
      <c r="AC5" s="55">
        <v>421.3</v>
      </c>
      <c r="AD5" s="55">
        <v>421.5</v>
      </c>
      <c r="AE5" s="55">
        <v>510.7</v>
      </c>
      <c r="AG5" s="57" t="s">
        <v>1</v>
      </c>
      <c r="AH5" s="57">
        <v>12.54</v>
      </c>
      <c r="AI5" s="58">
        <f>MAX(B$6:B$10258)</f>
        <v>23795.223999999998</v>
      </c>
      <c r="AJ5" s="59">
        <f>INDEX($A$6:$A$10260,MATCH(MAX(B$6:B$10259),B$6:B$10260,0))</f>
        <v>42221.554300000003</v>
      </c>
      <c r="AK5" s="60">
        <v>42221.53125</v>
      </c>
      <c r="AL5" s="61">
        <f>AJ5-AK5</f>
        <v>2.305000000342261E-2</v>
      </c>
      <c r="AM5" s="61"/>
    </row>
    <row r="6" spans="1:41" x14ac:dyDescent="0.2">
      <c r="A6" s="62">
        <v>42221.525500000003</v>
      </c>
      <c r="B6" s="150">
        <v>933.18933000000004</v>
      </c>
      <c r="C6" s="150">
        <v>0</v>
      </c>
      <c r="D6" s="151">
        <v>0</v>
      </c>
      <c r="E6" s="151">
        <v>0</v>
      </c>
      <c r="F6" s="151">
        <v>0</v>
      </c>
      <c r="G6" s="151">
        <v>0</v>
      </c>
      <c r="H6" s="151">
        <v>0</v>
      </c>
      <c r="I6" s="151">
        <v>0</v>
      </c>
      <c r="J6" s="151">
        <v>0</v>
      </c>
      <c r="K6" s="151">
        <v>0</v>
      </c>
      <c r="L6" s="202">
        <v>0</v>
      </c>
      <c r="M6" s="151">
        <v>0</v>
      </c>
      <c r="N6" s="151">
        <v>0</v>
      </c>
      <c r="O6" s="151">
        <v>0</v>
      </c>
      <c r="P6" s="151">
        <v>0</v>
      </c>
      <c r="Q6" s="151">
        <v>0</v>
      </c>
      <c r="R6" s="151">
        <v>0</v>
      </c>
      <c r="S6" s="151">
        <v>0</v>
      </c>
      <c r="T6" s="151">
        <v>0</v>
      </c>
      <c r="U6" s="151">
        <v>0</v>
      </c>
      <c r="V6" s="151">
        <v>0</v>
      </c>
      <c r="W6" s="151">
        <v>0</v>
      </c>
      <c r="X6" s="151">
        <v>0</v>
      </c>
      <c r="Y6" s="151">
        <v>0</v>
      </c>
      <c r="Z6" s="151">
        <v>0</v>
      </c>
      <c r="AA6" s="151">
        <v>0</v>
      </c>
      <c r="AB6" s="151">
        <v>0</v>
      </c>
      <c r="AC6" s="151">
        <v>0</v>
      </c>
      <c r="AD6" s="151">
        <v>0</v>
      </c>
      <c r="AE6" s="151">
        <v>0</v>
      </c>
      <c r="AG6" s="57" t="s">
        <v>65</v>
      </c>
      <c r="AH6" s="57">
        <v>16.399999999999999</v>
      </c>
      <c r="AI6" s="58">
        <f>MAX(C$6:C$10258)</f>
        <v>4952.8509999999997</v>
      </c>
      <c r="AJ6" s="59">
        <f>INDEX($A$6:$A$10260,MATCH(MAX(C$6:C$10259),C$6:C$10260,0))</f>
        <v>42221.614000000001</v>
      </c>
      <c r="AK6" s="63">
        <v>42221.604166666664</v>
      </c>
      <c r="AL6" s="61"/>
      <c r="AM6" s="61">
        <v>0.01</v>
      </c>
    </row>
    <row r="7" spans="1:41" x14ac:dyDescent="0.2">
      <c r="A7" s="62">
        <v>42221.535100000001</v>
      </c>
      <c r="B7" s="150">
        <v>11699.802</v>
      </c>
      <c r="C7" s="150">
        <v>11.690201</v>
      </c>
      <c r="D7" s="151">
        <v>0</v>
      </c>
      <c r="E7" s="151">
        <v>0</v>
      </c>
      <c r="F7" s="151">
        <v>0</v>
      </c>
      <c r="G7" s="151">
        <v>0</v>
      </c>
      <c r="H7" s="151">
        <v>0</v>
      </c>
      <c r="I7" s="151">
        <v>0</v>
      </c>
      <c r="J7" s="151">
        <v>0</v>
      </c>
      <c r="K7" s="151">
        <v>0</v>
      </c>
      <c r="L7" s="202">
        <v>0</v>
      </c>
      <c r="M7" s="151">
        <v>0</v>
      </c>
      <c r="N7" s="151">
        <v>0</v>
      </c>
      <c r="O7" s="151">
        <v>0</v>
      </c>
      <c r="P7" s="151">
        <v>0</v>
      </c>
      <c r="Q7" s="151">
        <v>0</v>
      </c>
      <c r="R7" s="151">
        <v>0</v>
      </c>
      <c r="S7" s="151">
        <v>0</v>
      </c>
      <c r="T7" s="151">
        <v>0</v>
      </c>
      <c r="U7" s="151">
        <v>0</v>
      </c>
      <c r="V7" s="151">
        <v>0</v>
      </c>
      <c r="W7" s="151">
        <v>0</v>
      </c>
      <c r="X7" s="151">
        <v>0</v>
      </c>
      <c r="Y7" s="151">
        <v>0</v>
      </c>
      <c r="Z7" s="151">
        <v>0</v>
      </c>
      <c r="AA7" s="151">
        <v>0</v>
      </c>
      <c r="AB7" s="151">
        <v>0</v>
      </c>
      <c r="AC7" s="151">
        <v>0</v>
      </c>
      <c r="AD7" s="151">
        <v>0</v>
      </c>
      <c r="AE7" s="151">
        <v>0</v>
      </c>
      <c r="AG7" s="57" t="s">
        <v>66</v>
      </c>
      <c r="AH7" s="57">
        <v>33.799999999999997</v>
      </c>
      <c r="AI7" s="58">
        <f>MAX(D$6:D$10258)</f>
        <v>1227.3041000000001</v>
      </c>
      <c r="AJ7" s="59">
        <f>INDEX($A$6:$A$10260,MATCH(MAX(D$6:D$10259),D$6:D$10260,0))</f>
        <v>42221.935400000002</v>
      </c>
      <c r="AK7" s="63">
        <v>42221.760416666664</v>
      </c>
      <c r="AL7" s="61">
        <f>AJ7-AK7</f>
        <v>0.17498333333787741</v>
      </c>
      <c r="AM7" s="61"/>
    </row>
    <row r="8" spans="1:41" x14ac:dyDescent="0.2">
      <c r="A8" s="62">
        <v>42221.544699999999</v>
      </c>
      <c r="B8" s="150">
        <v>23490.17</v>
      </c>
      <c r="C8" s="150">
        <v>161.18790000000001</v>
      </c>
      <c r="D8" s="151">
        <v>0</v>
      </c>
      <c r="E8" s="151">
        <v>0</v>
      </c>
      <c r="F8" s="151">
        <v>0</v>
      </c>
      <c r="G8" s="151">
        <v>0</v>
      </c>
      <c r="H8" s="151">
        <v>0</v>
      </c>
      <c r="I8" s="151">
        <v>0</v>
      </c>
      <c r="J8" s="151">
        <v>0</v>
      </c>
      <c r="K8" s="151">
        <v>0</v>
      </c>
      <c r="L8" s="202">
        <v>0</v>
      </c>
      <c r="M8" s="151">
        <v>0</v>
      </c>
      <c r="N8" s="151">
        <v>0</v>
      </c>
      <c r="O8" s="151">
        <v>0</v>
      </c>
      <c r="P8" s="151">
        <v>0</v>
      </c>
      <c r="Q8" s="151">
        <v>0</v>
      </c>
      <c r="R8" s="151">
        <v>0</v>
      </c>
      <c r="S8" s="151">
        <v>0</v>
      </c>
      <c r="T8" s="151">
        <v>0</v>
      </c>
      <c r="U8" s="151">
        <v>0</v>
      </c>
      <c r="V8" s="151">
        <v>0</v>
      </c>
      <c r="W8" s="151">
        <v>0</v>
      </c>
      <c r="X8" s="151">
        <v>0</v>
      </c>
      <c r="Y8" s="151">
        <v>0</v>
      </c>
      <c r="Z8" s="151">
        <v>0</v>
      </c>
      <c r="AA8" s="151">
        <v>0</v>
      </c>
      <c r="AB8" s="151">
        <v>0</v>
      </c>
      <c r="AC8" s="151">
        <v>0</v>
      </c>
      <c r="AD8" s="151">
        <v>0</v>
      </c>
      <c r="AE8" s="151">
        <v>0</v>
      </c>
      <c r="AG8" s="57" t="s">
        <v>67</v>
      </c>
      <c r="AH8" s="64">
        <v>63.8</v>
      </c>
      <c r="AI8" s="58">
        <f>MAX(E$6:E$10258)</f>
        <v>577.11440000000005</v>
      </c>
      <c r="AJ8" s="59">
        <f>INDEX($A$6:$A$10260,MATCH(MAX(E$6:E$10259),E$6:E$10260,0))</f>
        <v>42222.384299999998</v>
      </c>
      <c r="AK8" s="65" t="s">
        <v>68</v>
      </c>
      <c r="AL8" s="61"/>
      <c r="AM8" s="61" t="e">
        <f t="shared" ref="AM8:AM22" si="0">AK8-AJ8</f>
        <v>#VALUE!</v>
      </c>
    </row>
    <row r="9" spans="1:41" x14ac:dyDescent="0.2">
      <c r="A9" s="62">
        <v>42221.554300000003</v>
      </c>
      <c r="B9" s="152">
        <v>23795.223999999998</v>
      </c>
      <c r="C9" s="150">
        <v>840.41204000000005</v>
      </c>
      <c r="D9" s="151">
        <v>0</v>
      </c>
      <c r="E9" s="151">
        <v>0</v>
      </c>
      <c r="F9" s="151">
        <v>0</v>
      </c>
      <c r="G9" s="151">
        <v>0</v>
      </c>
      <c r="H9" s="151">
        <v>0</v>
      </c>
      <c r="I9" s="151">
        <v>0</v>
      </c>
      <c r="J9" s="151">
        <v>0</v>
      </c>
      <c r="K9" s="151">
        <v>0</v>
      </c>
      <c r="L9" s="202">
        <v>0</v>
      </c>
      <c r="M9" s="151">
        <v>0</v>
      </c>
      <c r="N9" s="151">
        <v>0</v>
      </c>
      <c r="O9" s="151">
        <v>0</v>
      </c>
      <c r="P9" s="151">
        <v>0</v>
      </c>
      <c r="Q9" s="151">
        <v>0</v>
      </c>
      <c r="R9" s="151">
        <v>0</v>
      </c>
      <c r="S9" s="151">
        <v>0</v>
      </c>
      <c r="T9" s="151">
        <v>0</v>
      </c>
      <c r="U9" s="151">
        <v>0</v>
      </c>
      <c r="V9" s="151">
        <v>0</v>
      </c>
      <c r="W9" s="151">
        <v>0</v>
      </c>
      <c r="X9" s="151">
        <v>0</v>
      </c>
      <c r="Y9" s="151">
        <v>0</v>
      </c>
      <c r="Z9" s="151">
        <v>0</v>
      </c>
      <c r="AA9" s="151">
        <v>0</v>
      </c>
      <c r="AB9" s="151">
        <v>0</v>
      </c>
      <c r="AC9" s="151">
        <v>0</v>
      </c>
      <c r="AD9" s="151">
        <v>0</v>
      </c>
      <c r="AE9" s="151">
        <v>0</v>
      </c>
      <c r="AG9" s="57" t="s">
        <v>69</v>
      </c>
      <c r="AH9" s="57">
        <v>94.2</v>
      </c>
      <c r="AI9" s="58">
        <f>MAX(F$6:F$10258)</f>
        <v>202.87763000000001</v>
      </c>
      <c r="AJ9" s="59">
        <f>INDEX($A$6:$A$10260,MATCH(MAX(F$6:F$10259),F$6:F$10260,0))</f>
        <v>42223.123399999997</v>
      </c>
      <c r="AK9" s="63">
        <v>42223.041666666664</v>
      </c>
      <c r="AL9" s="61">
        <f>AJ9-AK9</f>
        <v>8.1733333332522307E-2</v>
      </c>
      <c r="AM9" s="61"/>
    </row>
    <row r="10" spans="1:41" x14ac:dyDescent="0.2">
      <c r="A10" s="62">
        <v>42221.563999999998</v>
      </c>
      <c r="B10" s="150">
        <v>23050.98</v>
      </c>
      <c r="C10" s="150">
        <v>1924.38</v>
      </c>
      <c r="D10" s="151">
        <v>3.9999999999999998E-7</v>
      </c>
      <c r="E10" s="151">
        <v>0</v>
      </c>
      <c r="F10" s="151">
        <v>0</v>
      </c>
      <c r="G10" s="151">
        <v>0</v>
      </c>
      <c r="H10" s="151">
        <v>0</v>
      </c>
      <c r="I10" s="151">
        <v>0</v>
      </c>
      <c r="J10" s="151">
        <v>0</v>
      </c>
      <c r="K10" s="151">
        <v>0</v>
      </c>
      <c r="L10" s="202">
        <v>0</v>
      </c>
      <c r="M10" s="151">
        <v>0</v>
      </c>
      <c r="N10" s="151">
        <v>0</v>
      </c>
      <c r="O10" s="151">
        <v>0</v>
      </c>
      <c r="P10" s="151">
        <v>0</v>
      </c>
      <c r="Q10" s="151">
        <v>0</v>
      </c>
      <c r="R10" s="151">
        <v>0</v>
      </c>
      <c r="S10" s="151">
        <v>0</v>
      </c>
      <c r="T10" s="151">
        <v>0</v>
      </c>
      <c r="U10" s="151">
        <v>0</v>
      </c>
      <c r="V10" s="151">
        <v>0</v>
      </c>
      <c r="W10" s="151">
        <v>0</v>
      </c>
      <c r="X10" s="151">
        <v>0</v>
      </c>
      <c r="Y10" s="151">
        <v>0</v>
      </c>
      <c r="Z10" s="151">
        <v>0</v>
      </c>
      <c r="AA10" s="151">
        <v>0</v>
      </c>
      <c r="AB10" s="151">
        <v>0</v>
      </c>
      <c r="AC10" s="151">
        <v>0</v>
      </c>
      <c r="AD10" s="151">
        <v>0</v>
      </c>
      <c r="AE10" s="151">
        <v>0</v>
      </c>
      <c r="AG10" s="57" t="s">
        <v>70</v>
      </c>
      <c r="AH10" s="64">
        <v>104</v>
      </c>
      <c r="AI10" s="58">
        <f>MAX(G$6:G$10258)</f>
        <v>150.71899999999999</v>
      </c>
      <c r="AJ10" s="59">
        <f>INDEX($A$6:$A$10260,MATCH(MAX(G$6:G$10259),G$6:G$10260,0))</f>
        <v>42223.252800000002</v>
      </c>
      <c r="AK10" s="60">
        <v>42223.21875</v>
      </c>
      <c r="AL10" s="61"/>
      <c r="AM10" s="61">
        <f t="shared" si="0"/>
        <v>-3.4050000002025627E-2</v>
      </c>
      <c r="AN10" s="66"/>
      <c r="AO10" s="51" t="s">
        <v>71</v>
      </c>
    </row>
    <row r="11" spans="1:41" x14ac:dyDescent="0.2">
      <c r="A11" s="62">
        <v>42221.575499999999</v>
      </c>
      <c r="B11" s="150">
        <v>22063.260999999999</v>
      </c>
      <c r="C11" s="150">
        <v>3145.5612000000001</v>
      </c>
      <c r="D11" s="151">
        <v>2.2120000000000002E-5</v>
      </c>
      <c r="E11" s="151">
        <v>0</v>
      </c>
      <c r="F11" s="151">
        <v>0</v>
      </c>
      <c r="G11" s="151">
        <v>0</v>
      </c>
      <c r="H11" s="151">
        <v>0</v>
      </c>
      <c r="I11" s="151">
        <v>0</v>
      </c>
      <c r="J11" s="151">
        <v>0</v>
      </c>
      <c r="K11" s="151">
        <v>0</v>
      </c>
      <c r="L11" s="202">
        <v>0</v>
      </c>
      <c r="M11" s="151">
        <v>0</v>
      </c>
      <c r="N11" s="151">
        <v>0</v>
      </c>
      <c r="O11" s="151">
        <v>0</v>
      </c>
      <c r="P11" s="151">
        <v>0</v>
      </c>
      <c r="Q11" s="151">
        <v>0</v>
      </c>
      <c r="R11" s="151">
        <v>0</v>
      </c>
      <c r="S11" s="151">
        <v>0</v>
      </c>
      <c r="T11" s="151">
        <v>0</v>
      </c>
      <c r="U11" s="151">
        <v>0</v>
      </c>
      <c r="V11" s="151">
        <v>0</v>
      </c>
      <c r="W11" s="151">
        <v>0</v>
      </c>
      <c r="X11" s="151">
        <v>0</v>
      </c>
      <c r="Y11" s="151">
        <v>0</v>
      </c>
      <c r="Z11" s="151">
        <v>0</v>
      </c>
      <c r="AA11" s="151">
        <v>0</v>
      </c>
      <c r="AB11" s="151">
        <v>0</v>
      </c>
      <c r="AC11" s="151">
        <v>0</v>
      </c>
      <c r="AD11" s="151">
        <v>0</v>
      </c>
      <c r="AE11" s="151">
        <v>0</v>
      </c>
      <c r="AG11" s="57" t="s">
        <v>72</v>
      </c>
      <c r="AH11" s="64">
        <v>109</v>
      </c>
      <c r="AI11" s="58">
        <f>MAX(H$6:H$10258)</f>
        <v>130.2552</v>
      </c>
      <c r="AJ11" s="59">
        <f>INDEX($A$6:$A$10260,MATCH(MAX(H$6:H$10259),H$6:H$10260,0))</f>
        <v>42223.322800000002</v>
      </c>
      <c r="AK11" s="60">
        <v>42223.3125</v>
      </c>
      <c r="AL11" s="61"/>
      <c r="AM11" s="61">
        <f t="shared" si="0"/>
        <v>-1.0300000001734588E-2</v>
      </c>
    </row>
    <row r="12" spans="1:41" x14ac:dyDescent="0.2">
      <c r="A12" s="62">
        <v>42221.585099999997</v>
      </c>
      <c r="B12" s="150">
        <v>21285.712</v>
      </c>
      <c r="C12" s="150">
        <v>3924.3154</v>
      </c>
      <c r="D12" s="151">
        <v>2.854E-4</v>
      </c>
      <c r="E12" s="151">
        <v>0</v>
      </c>
      <c r="F12" s="151">
        <v>0</v>
      </c>
      <c r="G12" s="151">
        <v>0</v>
      </c>
      <c r="H12" s="151">
        <v>0</v>
      </c>
      <c r="I12" s="151">
        <v>0</v>
      </c>
      <c r="J12" s="151">
        <v>0</v>
      </c>
      <c r="K12" s="151">
        <v>0</v>
      </c>
      <c r="L12" s="202">
        <v>0</v>
      </c>
      <c r="M12" s="151">
        <v>0</v>
      </c>
      <c r="N12" s="151">
        <v>0</v>
      </c>
      <c r="O12" s="151">
        <v>0</v>
      </c>
      <c r="P12" s="151">
        <v>0</v>
      </c>
      <c r="Q12" s="151">
        <v>0</v>
      </c>
      <c r="R12" s="151">
        <v>0</v>
      </c>
      <c r="S12" s="151">
        <v>0</v>
      </c>
      <c r="T12" s="151">
        <v>0</v>
      </c>
      <c r="U12" s="151">
        <v>0</v>
      </c>
      <c r="V12" s="151">
        <v>0</v>
      </c>
      <c r="W12" s="151">
        <v>0</v>
      </c>
      <c r="X12" s="151">
        <v>0</v>
      </c>
      <c r="Y12" s="151">
        <v>0</v>
      </c>
      <c r="Z12" s="151">
        <v>0</v>
      </c>
      <c r="AA12" s="151">
        <v>0</v>
      </c>
      <c r="AB12" s="151">
        <v>0</v>
      </c>
      <c r="AC12" s="151">
        <v>0</v>
      </c>
      <c r="AD12" s="151">
        <v>0</v>
      </c>
      <c r="AE12" s="151">
        <v>0</v>
      </c>
      <c r="AG12" s="57" t="s">
        <v>73</v>
      </c>
      <c r="AH12" s="64">
        <v>129.6</v>
      </c>
      <c r="AI12" s="58">
        <f>MAX(I$6:I$10258)</f>
        <v>107.80500000000001</v>
      </c>
      <c r="AJ12" s="59">
        <f>INDEX($A$6:$A$10260,MATCH(MAX(I$6:I$10259),I$6:I$10260,0))</f>
        <v>42223.592799999999</v>
      </c>
      <c r="AK12" s="63"/>
      <c r="AL12" s="61"/>
      <c r="AM12" s="61"/>
    </row>
    <row r="13" spans="1:41" x14ac:dyDescent="0.2">
      <c r="A13" s="62">
        <v>42221.594799999999</v>
      </c>
      <c r="B13" s="150">
        <v>19305.692999999999</v>
      </c>
      <c r="C13" s="150">
        <v>4482.5439999999999</v>
      </c>
      <c r="D13" s="151">
        <v>2.27451E-3</v>
      </c>
      <c r="E13" s="151">
        <v>0</v>
      </c>
      <c r="F13" s="151">
        <v>0</v>
      </c>
      <c r="G13" s="151">
        <v>0</v>
      </c>
      <c r="H13" s="151">
        <v>0</v>
      </c>
      <c r="I13" s="151">
        <v>0</v>
      </c>
      <c r="J13" s="151">
        <v>0</v>
      </c>
      <c r="K13" s="151">
        <v>0</v>
      </c>
      <c r="L13" s="202">
        <v>0</v>
      </c>
      <c r="M13" s="151">
        <v>0</v>
      </c>
      <c r="N13" s="151">
        <v>0</v>
      </c>
      <c r="O13" s="151">
        <v>0</v>
      </c>
      <c r="P13" s="151">
        <v>0</v>
      </c>
      <c r="Q13" s="151">
        <v>0</v>
      </c>
      <c r="R13" s="151">
        <v>0</v>
      </c>
      <c r="S13" s="151">
        <v>0</v>
      </c>
      <c r="T13" s="151">
        <v>0</v>
      </c>
      <c r="U13" s="151">
        <v>0</v>
      </c>
      <c r="V13" s="151">
        <v>0</v>
      </c>
      <c r="W13" s="151">
        <v>0</v>
      </c>
      <c r="X13" s="151">
        <v>0</v>
      </c>
      <c r="Y13" s="151">
        <v>0</v>
      </c>
      <c r="Z13" s="151">
        <v>0</v>
      </c>
      <c r="AA13" s="151">
        <v>0</v>
      </c>
      <c r="AB13" s="151">
        <v>0</v>
      </c>
      <c r="AC13" s="151">
        <v>0</v>
      </c>
      <c r="AD13" s="151">
        <v>0</v>
      </c>
      <c r="AE13" s="151">
        <v>0</v>
      </c>
      <c r="AG13" s="57" t="s">
        <v>74</v>
      </c>
      <c r="AH13" s="57">
        <v>132</v>
      </c>
      <c r="AI13" s="58">
        <f>MAX(J$6:J$10258)</f>
        <v>103.2783</v>
      </c>
      <c r="AJ13" s="59">
        <f>INDEX($A$6:$A$10260,MATCH(MAX(J$6:J$10259),J$6:J$10260,0))</f>
        <v>42223.623200000002</v>
      </c>
      <c r="AK13" s="60">
        <v>42223.625</v>
      </c>
      <c r="AL13" s="61"/>
      <c r="AM13" s="61">
        <f t="shared" si="0"/>
        <v>1.799999998183921E-3</v>
      </c>
      <c r="AN13" s="66"/>
      <c r="AO13" s="51" t="s">
        <v>71</v>
      </c>
    </row>
    <row r="14" spans="1:41" x14ac:dyDescent="0.2">
      <c r="A14" s="62">
        <v>42221.604399999997</v>
      </c>
      <c r="B14" s="150">
        <v>16996.27</v>
      </c>
      <c r="C14" s="150">
        <v>4827.6130000000003</v>
      </c>
      <c r="D14" s="151">
        <v>1.261551E-2</v>
      </c>
      <c r="E14" s="151">
        <v>0</v>
      </c>
      <c r="F14" s="151">
        <v>0</v>
      </c>
      <c r="G14" s="151">
        <v>0</v>
      </c>
      <c r="H14" s="151">
        <v>0</v>
      </c>
      <c r="I14" s="151">
        <v>0</v>
      </c>
      <c r="J14" s="151">
        <v>0</v>
      </c>
      <c r="K14" s="151">
        <v>0</v>
      </c>
      <c r="L14" s="202">
        <v>0</v>
      </c>
      <c r="M14" s="151">
        <v>0</v>
      </c>
      <c r="N14" s="151">
        <v>0</v>
      </c>
      <c r="O14" s="151">
        <v>0</v>
      </c>
      <c r="P14" s="151">
        <v>0</v>
      </c>
      <c r="Q14" s="151">
        <v>0</v>
      </c>
      <c r="R14" s="151">
        <v>0</v>
      </c>
      <c r="S14" s="151">
        <v>0</v>
      </c>
      <c r="T14" s="151">
        <v>0</v>
      </c>
      <c r="U14" s="151">
        <v>0</v>
      </c>
      <c r="V14" s="151">
        <v>0</v>
      </c>
      <c r="W14" s="151">
        <v>0</v>
      </c>
      <c r="X14" s="151">
        <v>0</v>
      </c>
      <c r="Y14" s="151">
        <v>0</v>
      </c>
      <c r="Z14" s="151">
        <v>0</v>
      </c>
      <c r="AA14" s="151">
        <v>0</v>
      </c>
      <c r="AB14" s="151">
        <v>0</v>
      </c>
      <c r="AC14" s="151">
        <v>0</v>
      </c>
      <c r="AD14" s="151">
        <v>0</v>
      </c>
      <c r="AE14" s="151">
        <v>0</v>
      </c>
      <c r="AG14" s="57" t="s">
        <v>33</v>
      </c>
      <c r="AH14" s="57">
        <v>147.5</v>
      </c>
      <c r="AI14" s="58">
        <f>MAX(K$6:K$10258)</f>
        <v>93.989181000000002</v>
      </c>
      <c r="AJ14" s="59">
        <f>INDEX($A$6:$A$10260,MATCH(MAX(K$6:K$10259),K$6:K$10260,0))</f>
        <v>42223.8537</v>
      </c>
      <c r="AK14" s="63"/>
      <c r="AL14" s="61"/>
      <c r="AM14" s="61"/>
    </row>
    <row r="15" spans="1:41" x14ac:dyDescent="0.2">
      <c r="A15" s="62">
        <v>42221.614000000001</v>
      </c>
      <c r="B15" s="150">
        <v>15511.91</v>
      </c>
      <c r="C15" s="152">
        <v>4952.8509999999997</v>
      </c>
      <c r="D15" s="151">
        <v>5.3003399999999999E-2</v>
      </c>
      <c r="E15" s="151">
        <v>0</v>
      </c>
      <c r="F15" s="151">
        <v>0</v>
      </c>
      <c r="G15" s="151">
        <v>0</v>
      </c>
      <c r="H15" s="151">
        <v>0</v>
      </c>
      <c r="I15" s="151">
        <v>0</v>
      </c>
      <c r="J15" s="151">
        <v>0</v>
      </c>
      <c r="K15" s="151">
        <v>0</v>
      </c>
      <c r="L15" s="202">
        <v>0</v>
      </c>
      <c r="M15" s="151">
        <v>0</v>
      </c>
      <c r="N15" s="151">
        <v>0</v>
      </c>
      <c r="O15" s="151">
        <v>0</v>
      </c>
      <c r="P15" s="151">
        <v>0</v>
      </c>
      <c r="Q15" s="151">
        <v>0</v>
      </c>
      <c r="R15" s="151">
        <v>0</v>
      </c>
      <c r="S15" s="151">
        <v>0</v>
      </c>
      <c r="T15" s="151">
        <v>0</v>
      </c>
      <c r="U15" s="151">
        <v>0</v>
      </c>
      <c r="V15" s="151">
        <v>0</v>
      </c>
      <c r="W15" s="151">
        <v>0</v>
      </c>
      <c r="X15" s="151">
        <v>0</v>
      </c>
      <c r="Y15" s="151">
        <v>0</v>
      </c>
      <c r="Z15" s="151">
        <v>0</v>
      </c>
      <c r="AA15" s="151">
        <v>0</v>
      </c>
      <c r="AB15" s="151">
        <v>0</v>
      </c>
      <c r="AC15" s="151">
        <v>0</v>
      </c>
      <c r="AD15" s="151">
        <v>0</v>
      </c>
      <c r="AE15" s="151">
        <v>0</v>
      </c>
      <c r="AG15" s="57" t="s">
        <v>75</v>
      </c>
      <c r="AH15" s="57">
        <v>164.1</v>
      </c>
      <c r="AI15" s="58">
        <f>MAX(L$6:L$10258)</f>
        <v>82.010480000000001</v>
      </c>
      <c r="AJ15" s="59">
        <f>INDEX($A$6:$A$10260,MATCH(MAX(L$6:L$10259),L$6:L$10260,0))</f>
        <v>42224.1037</v>
      </c>
      <c r="AK15" s="60">
        <v>42224.125</v>
      </c>
      <c r="AL15" s="61"/>
      <c r="AM15" s="61">
        <f t="shared" si="0"/>
        <v>2.1300000000337604E-2</v>
      </c>
    </row>
    <row r="16" spans="1:41" x14ac:dyDescent="0.2">
      <c r="A16" s="62">
        <v>42221.625500000002</v>
      </c>
      <c r="B16" s="150">
        <v>14396.073</v>
      </c>
      <c r="C16" s="150">
        <v>4862.8573999999999</v>
      </c>
      <c r="D16" s="113">
        <v>0.22403454</v>
      </c>
      <c r="E16" s="151">
        <v>0</v>
      </c>
      <c r="F16" s="151">
        <v>0</v>
      </c>
      <c r="G16" s="151">
        <v>0</v>
      </c>
      <c r="H16" s="151">
        <v>0</v>
      </c>
      <c r="I16" s="151">
        <v>0</v>
      </c>
      <c r="J16" s="151">
        <v>0</v>
      </c>
      <c r="K16" s="151">
        <v>0</v>
      </c>
      <c r="L16" s="202">
        <v>0</v>
      </c>
      <c r="M16" s="151">
        <v>0</v>
      </c>
      <c r="N16" s="151">
        <v>0</v>
      </c>
      <c r="O16" s="151">
        <v>0</v>
      </c>
      <c r="P16" s="151">
        <v>0</v>
      </c>
      <c r="Q16" s="151">
        <v>0</v>
      </c>
      <c r="R16" s="151">
        <v>0</v>
      </c>
      <c r="S16" s="151">
        <v>0</v>
      </c>
      <c r="T16" s="151">
        <v>0</v>
      </c>
      <c r="U16" s="151">
        <v>0</v>
      </c>
      <c r="V16" s="151">
        <v>0</v>
      </c>
      <c r="W16" s="151">
        <v>0</v>
      </c>
      <c r="X16" s="151">
        <v>0</v>
      </c>
      <c r="Y16" s="151">
        <v>0</v>
      </c>
      <c r="Z16" s="151">
        <v>0</v>
      </c>
      <c r="AA16" s="151">
        <v>0</v>
      </c>
      <c r="AB16" s="151">
        <v>0</v>
      </c>
      <c r="AC16" s="151">
        <v>0</v>
      </c>
      <c r="AD16" s="151">
        <v>0</v>
      </c>
      <c r="AE16" s="151">
        <v>0</v>
      </c>
      <c r="AG16" s="57" t="s">
        <v>76</v>
      </c>
      <c r="AH16" s="57">
        <v>189.4</v>
      </c>
      <c r="AI16" s="58">
        <f>MAX(M$6:M$10258)</f>
        <v>66.572592999999998</v>
      </c>
      <c r="AJ16" s="59">
        <f>INDEX($A$6:$A$10260,MATCH(MAX(M$6:M$10259),M$6:M$10260,0))</f>
        <v>42224.392399999997</v>
      </c>
      <c r="AK16" s="60">
        <v>42224.4375</v>
      </c>
      <c r="AL16" s="61"/>
      <c r="AM16" s="61">
        <f t="shared" si="0"/>
        <v>4.5100000003003515E-2</v>
      </c>
      <c r="AN16" s="66"/>
      <c r="AO16" s="51" t="s">
        <v>71</v>
      </c>
    </row>
    <row r="17" spans="1:41" x14ac:dyDescent="0.2">
      <c r="A17" s="62">
        <v>42221.635199999997</v>
      </c>
      <c r="B17" s="150">
        <v>13738.63</v>
      </c>
      <c r="C17" s="150">
        <v>4660.817</v>
      </c>
      <c r="D17" s="113">
        <v>0.62021269999999995</v>
      </c>
      <c r="E17" s="151">
        <v>0</v>
      </c>
      <c r="F17" s="151">
        <v>0</v>
      </c>
      <c r="G17" s="151">
        <v>0</v>
      </c>
      <c r="H17" s="151">
        <v>0</v>
      </c>
      <c r="I17" s="151">
        <v>0</v>
      </c>
      <c r="J17" s="151">
        <v>0</v>
      </c>
      <c r="K17" s="151">
        <v>0</v>
      </c>
      <c r="L17" s="202">
        <v>0</v>
      </c>
      <c r="M17" s="151">
        <v>0</v>
      </c>
      <c r="N17" s="151">
        <v>0</v>
      </c>
      <c r="O17" s="151">
        <v>0</v>
      </c>
      <c r="P17" s="151">
        <v>0</v>
      </c>
      <c r="Q17" s="151">
        <v>0</v>
      </c>
      <c r="R17" s="151">
        <v>0</v>
      </c>
      <c r="S17" s="151">
        <v>0</v>
      </c>
      <c r="T17" s="151">
        <v>0</v>
      </c>
      <c r="U17" s="151">
        <v>0</v>
      </c>
      <c r="V17" s="151">
        <v>0</v>
      </c>
      <c r="W17" s="151">
        <v>0</v>
      </c>
      <c r="X17" s="151">
        <v>0</v>
      </c>
      <c r="Y17" s="151">
        <v>0</v>
      </c>
      <c r="Z17" s="151">
        <v>0</v>
      </c>
      <c r="AA17" s="151">
        <v>0</v>
      </c>
      <c r="AB17" s="151">
        <v>0</v>
      </c>
      <c r="AC17" s="151">
        <v>0</v>
      </c>
      <c r="AD17" s="151">
        <v>0</v>
      </c>
      <c r="AE17" s="151">
        <v>0</v>
      </c>
      <c r="AG17" s="57" t="s">
        <v>77</v>
      </c>
      <c r="AH17" s="57">
        <v>190.2</v>
      </c>
      <c r="AI17" s="58">
        <f>MAX(N$6:N$10258)</f>
        <v>66.572592999999998</v>
      </c>
      <c r="AJ17" s="59">
        <f>INDEX($A$6:$A$10260,MATCH(MAX(N$6:N$10259),N$6:N$10260,0))</f>
        <v>42224.392399999997</v>
      </c>
      <c r="AK17" s="63">
        <v>42224.447916666664</v>
      </c>
      <c r="AL17" s="61"/>
      <c r="AM17" s="61">
        <f t="shared" si="0"/>
        <v>5.5516666667244863E-2</v>
      </c>
    </row>
    <row r="18" spans="1:41" x14ac:dyDescent="0.2">
      <c r="A18" s="62">
        <v>42221.644800000002</v>
      </c>
      <c r="B18" s="150">
        <v>13225.72</v>
      </c>
      <c r="C18" s="150">
        <v>4400.4521000000004</v>
      </c>
      <c r="D18" s="113">
        <v>1.5039750999999999</v>
      </c>
      <c r="E18" s="151">
        <v>0</v>
      </c>
      <c r="F18" s="151">
        <v>0</v>
      </c>
      <c r="G18" s="151">
        <v>0</v>
      </c>
      <c r="H18" s="151">
        <v>0</v>
      </c>
      <c r="I18" s="151">
        <v>0</v>
      </c>
      <c r="J18" s="151">
        <v>0</v>
      </c>
      <c r="K18" s="151">
        <v>0</v>
      </c>
      <c r="L18" s="202">
        <v>0</v>
      </c>
      <c r="M18" s="151">
        <v>0</v>
      </c>
      <c r="N18" s="151">
        <v>0</v>
      </c>
      <c r="O18" s="151">
        <v>0</v>
      </c>
      <c r="P18" s="151">
        <v>0</v>
      </c>
      <c r="Q18" s="151">
        <v>0</v>
      </c>
      <c r="R18" s="151">
        <v>0</v>
      </c>
      <c r="S18" s="151">
        <v>0</v>
      </c>
      <c r="T18" s="151">
        <v>0</v>
      </c>
      <c r="U18" s="151">
        <v>0</v>
      </c>
      <c r="V18" s="151">
        <v>0</v>
      </c>
      <c r="W18" s="151">
        <v>0</v>
      </c>
      <c r="X18" s="151">
        <v>0</v>
      </c>
      <c r="Y18" s="151">
        <v>0</v>
      </c>
      <c r="Z18" s="151">
        <v>0</v>
      </c>
      <c r="AA18" s="151">
        <v>0</v>
      </c>
      <c r="AB18" s="151">
        <v>0</v>
      </c>
      <c r="AC18" s="151">
        <v>0</v>
      </c>
      <c r="AD18" s="151">
        <v>0</v>
      </c>
      <c r="AE18" s="151">
        <v>0</v>
      </c>
      <c r="AG18" s="57" t="s">
        <v>78</v>
      </c>
      <c r="AH18" s="64">
        <v>196.1</v>
      </c>
      <c r="AI18" s="58">
        <f>MAX(O$6:O$10258)</f>
        <v>30.868721000000001</v>
      </c>
      <c r="AJ18" s="59">
        <f>INDEX($A$6:$A$10260,MATCH(MAX(O$6:O$10259),O$6:O$10260,0))</f>
        <v>42224.462699999996</v>
      </c>
      <c r="AK18" s="63">
        <v>42224.59375</v>
      </c>
      <c r="AL18" s="61"/>
      <c r="AM18" s="61">
        <f t="shared" si="0"/>
        <v>0.13105000000359723</v>
      </c>
    </row>
    <row r="19" spans="1:41" x14ac:dyDescent="0.2">
      <c r="A19" s="62">
        <v>42221.654399999999</v>
      </c>
      <c r="B19" s="150">
        <v>12681.941999999999</v>
      </c>
      <c r="C19" s="150">
        <v>4118.3671000000004</v>
      </c>
      <c r="D19" s="113">
        <v>3.2700843000000002</v>
      </c>
      <c r="E19" s="151">
        <v>0</v>
      </c>
      <c r="F19" s="151">
        <v>0</v>
      </c>
      <c r="G19" s="151">
        <v>0</v>
      </c>
      <c r="H19" s="151">
        <v>0</v>
      </c>
      <c r="I19" s="151">
        <v>0</v>
      </c>
      <c r="J19" s="151">
        <v>0</v>
      </c>
      <c r="K19" s="151">
        <v>0</v>
      </c>
      <c r="L19" s="202">
        <v>0</v>
      </c>
      <c r="M19" s="151">
        <v>0</v>
      </c>
      <c r="N19" s="151">
        <v>0</v>
      </c>
      <c r="O19" s="151">
        <v>0</v>
      </c>
      <c r="P19" s="151">
        <v>0</v>
      </c>
      <c r="Q19" s="151">
        <v>0</v>
      </c>
      <c r="R19" s="151">
        <v>0</v>
      </c>
      <c r="S19" s="151">
        <v>0</v>
      </c>
      <c r="T19" s="151">
        <v>0</v>
      </c>
      <c r="U19" s="151">
        <v>0</v>
      </c>
      <c r="V19" s="151">
        <v>0</v>
      </c>
      <c r="W19" s="151">
        <v>0</v>
      </c>
      <c r="X19" s="151">
        <v>0</v>
      </c>
      <c r="Y19" s="151">
        <v>0</v>
      </c>
      <c r="Z19" s="151">
        <v>0</v>
      </c>
      <c r="AA19" s="151">
        <v>0</v>
      </c>
      <c r="AB19" s="151">
        <v>0</v>
      </c>
      <c r="AC19" s="151">
        <v>0</v>
      </c>
      <c r="AD19" s="151">
        <v>0</v>
      </c>
      <c r="AE19" s="151">
        <v>0</v>
      </c>
      <c r="AG19" s="57" t="s">
        <v>79</v>
      </c>
      <c r="AH19" s="57">
        <v>196.9</v>
      </c>
      <c r="AI19" s="58">
        <f>MAX(P$6:P$10258)</f>
        <v>30.868721000000001</v>
      </c>
      <c r="AJ19" s="59">
        <f>INDEX($A$6:$A$10260,MATCH(MAX(P$6:P$10259),P$6:P$10260,0))</f>
        <v>42224.462699999996</v>
      </c>
      <c r="AK19" s="65">
        <v>42224.59375</v>
      </c>
      <c r="AL19" s="61"/>
      <c r="AM19" s="61">
        <f t="shared" si="0"/>
        <v>0.13105000000359723</v>
      </c>
      <c r="AN19" s="67"/>
      <c r="AO19" s="67"/>
    </row>
    <row r="20" spans="1:41" x14ac:dyDescent="0.2">
      <c r="A20" s="62">
        <v>42221.663999999997</v>
      </c>
      <c r="B20" s="150">
        <v>12187.83</v>
      </c>
      <c r="C20" s="150">
        <v>3835.8872000000001</v>
      </c>
      <c r="D20" s="113">
        <v>6.4893010000000002</v>
      </c>
      <c r="E20" s="151">
        <v>0</v>
      </c>
      <c r="F20" s="151">
        <v>0</v>
      </c>
      <c r="G20" s="151">
        <v>0</v>
      </c>
      <c r="H20" s="151">
        <v>0</v>
      </c>
      <c r="I20" s="151">
        <v>0</v>
      </c>
      <c r="J20" s="151">
        <v>0</v>
      </c>
      <c r="K20" s="151">
        <v>0</v>
      </c>
      <c r="L20" s="202">
        <v>0</v>
      </c>
      <c r="M20" s="151">
        <v>0</v>
      </c>
      <c r="N20" s="151">
        <v>0</v>
      </c>
      <c r="O20" s="151">
        <v>0</v>
      </c>
      <c r="P20" s="151">
        <v>0</v>
      </c>
      <c r="Q20" s="151">
        <v>0</v>
      </c>
      <c r="R20" s="151">
        <v>0</v>
      </c>
      <c r="S20" s="151">
        <v>0</v>
      </c>
      <c r="T20" s="151">
        <v>0</v>
      </c>
      <c r="U20" s="151">
        <v>0</v>
      </c>
      <c r="V20" s="151">
        <v>0</v>
      </c>
      <c r="W20" s="151">
        <v>0</v>
      </c>
      <c r="X20" s="151">
        <v>0</v>
      </c>
      <c r="Y20" s="151">
        <v>0</v>
      </c>
      <c r="Z20" s="151">
        <v>0</v>
      </c>
      <c r="AA20" s="151">
        <v>0</v>
      </c>
      <c r="AB20" s="151">
        <v>0</v>
      </c>
      <c r="AC20" s="151">
        <v>0</v>
      </c>
      <c r="AD20" s="151">
        <v>0</v>
      </c>
      <c r="AE20" s="151">
        <v>0</v>
      </c>
      <c r="AG20" s="57" t="s">
        <v>80</v>
      </c>
      <c r="AH20" s="57">
        <v>204.4</v>
      </c>
      <c r="AI20" s="58">
        <f>MAX(Q$6:Q$10258)</f>
        <v>30.383769999999998</v>
      </c>
      <c r="AJ20" s="59">
        <f>INDEX($A$6:$A$10260,MATCH(MAX(Q$6:Q$10259),Q$6:Q$10260,0))</f>
        <v>42224.5527</v>
      </c>
      <c r="AK20" s="68">
        <v>42224.59375</v>
      </c>
      <c r="AL20" s="61"/>
      <c r="AM20" s="69">
        <f t="shared" si="0"/>
        <v>4.1049999999813735E-2</v>
      </c>
      <c r="AN20" s="70"/>
      <c r="AO20" s="51" t="s">
        <v>71</v>
      </c>
    </row>
    <row r="21" spans="1:41" x14ac:dyDescent="0.2">
      <c r="A21" s="62">
        <v>42221.673699999999</v>
      </c>
      <c r="B21" s="150">
        <v>11813.82</v>
      </c>
      <c r="C21" s="150">
        <v>3563.5</v>
      </c>
      <c r="D21" s="113">
        <v>11.915143</v>
      </c>
      <c r="E21" s="151">
        <v>0</v>
      </c>
      <c r="F21" s="151">
        <v>0</v>
      </c>
      <c r="G21" s="151">
        <v>0</v>
      </c>
      <c r="H21" s="151">
        <v>0</v>
      </c>
      <c r="I21" s="151">
        <v>0</v>
      </c>
      <c r="J21" s="151">
        <v>0</v>
      </c>
      <c r="K21" s="151">
        <v>0</v>
      </c>
      <c r="L21" s="202">
        <v>0</v>
      </c>
      <c r="M21" s="151">
        <v>0</v>
      </c>
      <c r="N21" s="151">
        <v>0</v>
      </c>
      <c r="O21" s="151">
        <v>0</v>
      </c>
      <c r="P21" s="151">
        <v>0</v>
      </c>
      <c r="Q21" s="151">
        <v>0</v>
      </c>
      <c r="R21" s="151">
        <v>0</v>
      </c>
      <c r="S21" s="151">
        <v>0</v>
      </c>
      <c r="T21" s="151">
        <v>0</v>
      </c>
      <c r="U21" s="151">
        <v>0</v>
      </c>
      <c r="V21" s="151">
        <v>0</v>
      </c>
      <c r="W21" s="151">
        <v>0</v>
      </c>
      <c r="X21" s="151">
        <v>0</v>
      </c>
      <c r="Y21" s="151">
        <v>0</v>
      </c>
      <c r="Z21" s="151">
        <v>0</v>
      </c>
      <c r="AA21" s="151">
        <v>0</v>
      </c>
      <c r="AB21" s="151">
        <v>0</v>
      </c>
      <c r="AC21" s="151">
        <v>0</v>
      </c>
      <c r="AD21" s="151">
        <v>0</v>
      </c>
      <c r="AE21" s="151">
        <v>0</v>
      </c>
      <c r="AG21" s="57" t="s">
        <v>81</v>
      </c>
      <c r="AH21" s="57">
        <v>204.5</v>
      </c>
      <c r="AI21" s="58">
        <f>MAX(R$6:R$10258)</f>
        <v>30.383769999999998</v>
      </c>
      <c r="AJ21" s="59">
        <f>INDEX($A$6:$A$10260,MATCH(MAX(Q$6:Q$10259),Q$6:Q$10260,0))</f>
        <v>42224.5527</v>
      </c>
      <c r="AK21" s="68">
        <v>42224.59375</v>
      </c>
      <c r="AL21" s="61"/>
      <c r="AM21" s="69">
        <f t="shared" si="0"/>
        <v>4.1049999999813735E-2</v>
      </c>
    </row>
    <row r="22" spans="1:41" x14ac:dyDescent="0.2">
      <c r="A22" s="62">
        <v>42221.6852</v>
      </c>
      <c r="B22" s="150">
        <v>11245.92</v>
      </c>
      <c r="C22" s="150">
        <v>3258.7071999999998</v>
      </c>
      <c r="D22" s="113">
        <v>22.633179999999999</v>
      </c>
      <c r="E22" s="151">
        <v>0</v>
      </c>
      <c r="F22" s="151">
        <v>0</v>
      </c>
      <c r="G22" s="151">
        <v>0</v>
      </c>
      <c r="H22" s="151">
        <v>0</v>
      </c>
      <c r="I22" s="151">
        <v>0</v>
      </c>
      <c r="J22" s="151">
        <v>0</v>
      </c>
      <c r="K22" s="151">
        <v>0</v>
      </c>
      <c r="L22" s="202">
        <v>0</v>
      </c>
      <c r="M22" s="151">
        <v>0</v>
      </c>
      <c r="N22" s="151">
        <v>0</v>
      </c>
      <c r="O22" s="151">
        <v>0</v>
      </c>
      <c r="P22" s="151">
        <v>0</v>
      </c>
      <c r="Q22" s="151">
        <v>0</v>
      </c>
      <c r="R22" s="151">
        <v>0</v>
      </c>
      <c r="S22" s="151">
        <v>0</v>
      </c>
      <c r="T22" s="151">
        <v>0</v>
      </c>
      <c r="U22" s="151">
        <v>0</v>
      </c>
      <c r="V22" s="151">
        <v>0</v>
      </c>
      <c r="W22" s="151">
        <v>0</v>
      </c>
      <c r="X22" s="151">
        <v>0</v>
      </c>
      <c r="Y22" s="151">
        <v>0</v>
      </c>
      <c r="Z22" s="151">
        <v>0</v>
      </c>
      <c r="AA22" s="151">
        <v>0</v>
      </c>
      <c r="AB22" s="151">
        <v>0</v>
      </c>
      <c r="AC22" s="151">
        <v>0</v>
      </c>
      <c r="AD22" s="151">
        <v>0</v>
      </c>
      <c r="AE22" s="151">
        <v>0</v>
      </c>
      <c r="AG22" s="57" t="s">
        <v>41</v>
      </c>
      <c r="AH22" s="57">
        <v>214.4</v>
      </c>
      <c r="AI22" s="58">
        <f>MAX(S$6:S$10258)</f>
        <v>29.81532</v>
      </c>
      <c r="AJ22" s="59">
        <f>INDEX($A$6:$A$10260,MATCH(MAX(S$6:S$10259),S$6:S$10260,0))</f>
        <v>42224.6823</v>
      </c>
      <c r="AK22" s="68">
        <v>42224.59375</v>
      </c>
      <c r="AL22" s="61"/>
      <c r="AM22" s="69">
        <f t="shared" si="0"/>
        <v>-8.8550000000395812E-2</v>
      </c>
    </row>
    <row r="23" spans="1:41" x14ac:dyDescent="0.2">
      <c r="A23" s="62">
        <v>42221.694799999997</v>
      </c>
      <c r="B23" s="150">
        <v>10707.124</v>
      </c>
      <c r="C23" s="150">
        <v>3026.2159999999999</v>
      </c>
      <c r="D23" s="113">
        <v>36.269959999999998</v>
      </c>
      <c r="E23" s="151">
        <v>0</v>
      </c>
      <c r="F23" s="151">
        <v>0</v>
      </c>
      <c r="G23" s="151">
        <v>0</v>
      </c>
      <c r="H23" s="151">
        <v>0</v>
      </c>
      <c r="I23" s="151">
        <v>0</v>
      </c>
      <c r="J23" s="151">
        <v>0</v>
      </c>
      <c r="K23" s="151">
        <v>0</v>
      </c>
      <c r="L23" s="202">
        <v>0</v>
      </c>
      <c r="M23" s="151">
        <v>0</v>
      </c>
      <c r="N23" s="151">
        <v>0</v>
      </c>
      <c r="O23" s="151">
        <v>0</v>
      </c>
      <c r="P23" s="151">
        <v>0</v>
      </c>
      <c r="Q23" s="151">
        <v>0</v>
      </c>
      <c r="R23" s="151">
        <v>0</v>
      </c>
      <c r="S23" s="151">
        <v>0</v>
      </c>
      <c r="T23" s="151">
        <v>0</v>
      </c>
      <c r="U23" s="151">
        <v>0</v>
      </c>
      <c r="V23" s="151">
        <v>0</v>
      </c>
      <c r="W23" s="151">
        <v>0</v>
      </c>
      <c r="X23" s="151">
        <v>0</v>
      </c>
      <c r="Y23" s="151">
        <v>0</v>
      </c>
      <c r="Z23" s="151">
        <v>0</v>
      </c>
      <c r="AA23" s="151">
        <v>0</v>
      </c>
      <c r="AB23" s="151">
        <v>0</v>
      </c>
      <c r="AC23" s="151">
        <v>0</v>
      </c>
      <c r="AD23" s="151">
        <v>0</v>
      </c>
      <c r="AE23" s="151">
        <v>0</v>
      </c>
      <c r="AG23" s="57" t="s">
        <v>42</v>
      </c>
      <c r="AH23" s="57">
        <v>246.3</v>
      </c>
      <c r="AI23" s="58">
        <f>MAX(T$6:T$10258)</f>
        <v>17.611982000000001</v>
      </c>
      <c r="AJ23" s="59">
        <f>INDEX($A$6:$A$10260,MATCH(MAX(T$6:T$10259),T$6:T$10260,0))</f>
        <v>42225.002500000002</v>
      </c>
      <c r="AK23" s="68">
        <v>42224.59375</v>
      </c>
      <c r="AL23" s="69">
        <f t="shared" ref="AL23:AL34" si="1">AJ23-AK23</f>
        <v>0.40875000000232831</v>
      </c>
      <c r="AM23" s="61"/>
    </row>
    <row r="24" spans="1:41" x14ac:dyDescent="0.2">
      <c r="A24" s="62">
        <v>42221.7045</v>
      </c>
      <c r="B24" s="150">
        <v>10132.781000000001</v>
      </c>
      <c r="C24" s="150">
        <v>2811.9050000000002</v>
      </c>
      <c r="D24" s="113">
        <v>55.283701999999998</v>
      </c>
      <c r="E24" s="151">
        <v>1E-8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202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  <c r="R24" s="151">
        <v>0</v>
      </c>
      <c r="S24" s="151">
        <v>0</v>
      </c>
      <c r="T24" s="151">
        <v>0</v>
      </c>
      <c r="U24" s="151">
        <v>0</v>
      </c>
      <c r="V24" s="151">
        <v>0</v>
      </c>
      <c r="W24" s="151">
        <v>0</v>
      </c>
      <c r="X24" s="151">
        <v>0</v>
      </c>
      <c r="Y24" s="151">
        <v>0</v>
      </c>
      <c r="Z24" s="151">
        <v>0</v>
      </c>
      <c r="AA24" s="151">
        <v>0</v>
      </c>
      <c r="AB24" s="151">
        <v>0</v>
      </c>
      <c r="AC24" s="151">
        <v>0</v>
      </c>
      <c r="AD24" s="151">
        <v>0</v>
      </c>
      <c r="AE24" s="151">
        <v>0</v>
      </c>
      <c r="AG24" s="57" t="s">
        <v>43</v>
      </c>
      <c r="AH24" s="57">
        <v>295.8</v>
      </c>
      <c r="AI24" s="58">
        <f>MAX(U$6:U$10258)</f>
        <v>15.94441</v>
      </c>
      <c r="AJ24" s="59">
        <f>INDEX($A$6:$A$10260,MATCH(MAX(U$6:U$10259),U$6:U$10260,0))</f>
        <v>42225.662400000001</v>
      </c>
      <c r="AK24" s="68">
        <v>42224.59375</v>
      </c>
      <c r="AL24" s="69">
        <f t="shared" si="1"/>
        <v>1.068650000001071</v>
      </c>
      <c r="AM24" s="61"/>
    </row>
    <row r="25" spans="1:41" x14ac:dyDescent="0.2">
      <c r="A25" s="62">
        <v>42221.714099999997</v>
      </c>
      <c r="B25" s="150">
        <v>9515.0272999999997</v>
      </c>
      <c r="C25" s="150">
        <v>2613.27</v>
      </c>
      <c r="D25" s="113">
        <v>80.602469999999997</v>
      </c>
      <c r="E25" s="151">
        <v>4.0000000000000001E-8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202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  <c r="R25" s="151">
        <v>0</v>
      </c>
      <c r="S25" s="151">
        <v>0</v>
      </c>
      <c r="T25" s="151">
        <v>0</v>
      </c>
      <c r="U25" s="151">
        <v>0</v>
      </c>
      <c r="V25" s="151">
        <v>0</v>
      </c>
      <c r="W25" s="151">
        <v>0</v>
      </c>
      <c r="X25" s="151">
        <v>0</v>
      </c>
      <c r="Y25" s="151">
        <v>0</v>
      </c>
      <c r="Z25" s="151">
        <v>0</v>
      </c>
      <c r="AA25" s="151">
        <v>0</v>
      </c>
      <c r="AB25" s="151">
        <v>0</v>
      </c>
      <c r="AC25" s="151">
        <v>0</v>
      </c>
      <c r="AD25" s="151">
        <v>0</v>
      </c>
      <c r="AE25" s="151">
        <v>0</v>
      </c>
      <c r="AG25" s="57" t="s">
        <v>82</v>
      </c>
      <c r="AH25" s="57">
        <v>298.7</v>
      </c>
      <c r="AI25" s="58">
        <f>MAX(V$6:V$10258)</f>
        <v>15.794294000000001</v>
      </c>
      <c r="AJ25" s="59">
        <f>INDEX($A$6:$A$10260,MATCH(MAX(V$6:V$10259),V$6:V$10260,0))</f>
        <v>42225.732199999999</v>
      </c>
      <c r="AK25" s="68">
        <v>42224.59375</v>
      </c>
      <c r="AL25" s="69">
        <f t="shared" si="1"/>
        <v>1.1384499999985565</v>
      </c>
      <c r="AM25" s="61"/>
    </row>
    <row r="26" spans="1:41" x14ac:dyDescent="0.2">
      <c r="A26" s="62">
        <v>42221.723700000002</v>
      </c>
      <c r="B26" s="150">
        <v>8895.1180999999997</v>
      </c>
      <c r="C26" s="150">
        <v>2428.9720000000002</v>
      </c>
      <c r="D26" s="113">
        <v>112.95081</v>
      </c>
      <c r="E26" s="151">
        <v>1.6E-7</v>
      </c>
      <c r="F26" s="151">
        <v>0</v>
      </c>
      <c r="G26" s="151">
        <v>0</v>
      </c>
      <c r="H26" s="151">
        <v>0</v>
      </c>
      <c r="I26" s="151">
        <v>0</v>
      </c>
      <c r="J26" s="151">
        <v>0</v>
      </c>
      <c r="K26" s="151">
        <v>0</v>
      </c>
      <c r="L26" s="202">
        <v>0</v>
      </c>
      <c r="M26" s="151">
        <v>0</v>
      </c>
      <c r="N26" s="151">
        <v>0</v>
      </c>
      <c r="O26" s="151">
        <v>0</v>
      </c>
      <c r="P26" s="151">
        <v>0</v>
      </c>
      <c r="Q26" s="151">
        <v>0</v>
      </c>
      <c r="R26" s="151">
        <v>0</v>
      </c>
      <c r="S26" s="151">
        <v>0</v>
      </c>
      <c r="T26" s="151">
        <v>0</v>
      </c>
      <c r="U26" s="151">
        <v>0</v>
      </c>
      <c r="V26" s="151">
        <v>0</v>
      </c>
      <c r="W26" s="151">
        <v>0</v>
      </c>
      <c r="X26" s="151">
        <v>0</v>
      </c>
      <c r="Y26" s="151">
        <v>0</v>
      </c>
      <c r="Z26" s="151">
        <v>0</v>
      </c>
      <c r="AA26" s="151">
        <v>0</v>
      </c>
      <c r="AB26" s="151">
        <v>0</v>
      </c>
      <c r="AC26" s="151">
        <v>0</v>
      </c>
      <c r="AD26" s="151">
        <v>0</v>
      </c>
      <c r="AE26" s="151">
        <v>0</v>
      </c>
      <c r="AG26" s="57" t="s">
        <v>45</v>
      </c>
      <c r="AH26" s="57">
        <v>333.2</v>
      </c>
      <c r="AI26" s="58">
        <f>MAX(W$6:W$10258)</f>
        <v>14.739280000000001</v>
      </c>
      <c r="AJ26" s="59">
        <f>INDEX($A$6:$A$10260,MATCH(MAX(W$6:W$10259),W$6:W$10260,0))</f>
        <v>42226.201200000003</v>
      </c>
      <c r="AK26" s="68">
        <v>42224.59375</v>
      </c>
      <c r="AL26" s="69">
        <f t="shared" si="1"/>
        <v>1.6074500000031549</v>
      </c>
      <c r="AM26" s="61"/>
    </row>
    <row r="27" spans="1:41" x14ac:dyDescent="0.2">
      <c r="A27" s="62">
        <v>42221.735200000003</v>
      </c>
      <c r="B27" s="150">
        <v>8127.9089999999997</v>
      </c>
      <c r="C27" s="150">
        <v>2223.3244</v>
      </c>
      <c r="D27" s="113">
        <v>161.63930999999999</v>
      </c>
      <c r="E27" s="151">
        <v>7.3E-7</v>
      </c>
      <c r="F27" s="151">
        <v>0</v>
      </c>
      <c r="G27" s="151">
        <v>0</v>
      </c>
      <c r="H27" s="151">
        <v>0</v>
      </c>
      <c r="I27" s="151">
        <v>0</v>
      </c>
      <c r="J27" s="151">
        <v>0</v>
      </c>
      <c r="K27" s="151">
        <v>0</v>
      </c>
      <c r="L27" s="202">
        <v>0</v>
      </c>
      <c r="M27" s="151">
        <v>0</v>
      </c>
      <c r="N27" s="151">
        <v>0</v>
      </c>
      <c r="O27" s="151">
        <v>0</v>
      </c>
      <c r="P27" s="151">
        <v>0</v>
      </c>
      <c r="Q27" s="151">
        <v>0</v>
      </c>
      <c r="R27" s="151">
        <v>0</v>
      </c>
      <c r="S27" s="151">
        <v>0</v>
      </c>
      <c r="T27" s="151">
        <v>0</v>
      </c>
      <c r="U27" s="151">
        <v>0</v>
      </c>
      <c r="V27" s="151">
        <v>0</v>
      </c>
      <c r="W27" s="151">
        <v>0</v>
      </c>
      <c r="X27" s="151">
        <v>0</v>
      </c>
      <c r="Y27" s="151">
        <v>0</v>
      </c>
      <c r="Z27" s="151">
        <v>0</v>
      </c>
      <c r="AA27" s="151">
        <v>0</v>
      </c>
      <c r="AB27" s="151">
        <v>0</v>
      </c>
      <c r="AC27" s="151">
        <v>0</v>
      </c>
      <c r="AD27" s="151">
        <v>0</v>
      </c>
      <c r="AE27" s="151">
        <v>0</v>
      </c>
      <c r="AG27" s="57" t="s">
        <v>83</v>
      </c>
      <c r="AH27" s="57">
        <v>345.7</v>
      </c>
      <c r="AI27" s="58">
        <f>MAX(X$6:X$10258)</f>
        <v>14.319583</v>
      </c>
      <c r="AJ27" s="59">
        <f>INDEX($A$6:$A$10260,MATCH(MAX(X$6:X$10259),X$6:X$10260,0))</f>
        <v>42226.391300000003</v>
      </c>
      <c r="AK27" s="68">
        <v>42224.59375</v>
      </c>
      <c r="AL27" s="69">
        <f t="shared" si="1"/>
        <v>1.7975500000029569</v>
      </c>
      <c r="AM27" s="61"/>
    </row>
    <row r="28" spans="1:41" x14ac:dyDescent="0.2">
      <c r="A28" s="62">
        <v>42221.744899999998</v>
      </c>
      <c r="B28" s="150">
        <v>7483.2241000000004</v>
      </c>
      <c r="C28" s="150">
        <v>2062.8310000000001</v>
      </c>
      <c r="D28" s="113">
        <v>210.50630000000001</v>
      </c>
      <c r="E28" s="151">
        <v>2.3099999999999999E-6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202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  <c r="R28" s="151">
        <v>0</v>
      </c>
      <c r="S28" s="151">
        <v>0</v>
      </c>
      <c r="T28" s="151">
        <v>0</v>
      </c>
      <c r="U28" s="151">
        <v>0</v>
      </c>
      <c r="V28" s="151">
        <v>0</v>
      </c>
      <c r="W28" s="151">
        <v>0</v>
      </c>
      <c r="X28" s="151">
        <v>0</v>
      </c>
      <c r="Y28" s="151">
        <v>0</v>
      </c>
      <c r="Z28" s="151">
        <v>0</v>
      </c>
      <c r="AA28" s="151">
        <v>0</v>
      </c>
      <c r="AB28" s="151">
        <v>0</v>
      </c>
      <c r="AC28" s="151">
        <v>0</v>
      </c>
      <c r="AD28" s="151">
        <v>0</v>
      </c>
      <c r="AE28" s="151">
        <v>0</v>
      </c>
      <c r="AG28" s="57" t="s">
        <v>47</v>
      </c>
      <c r="AH28" s="57">
        <v>345.8</v>
      </c>
      <c r="AI28" s="58">
        <f>MAX(Y$6:Y$10258)</f>
        <v>14.319583</v>
      </c>
      <c r="AJ28" s="59">
        <f>INDEX($A$6:$A$10260,MATCH(MAX(Y$6:Y$10259),Y$6:Y$10260,0))</f>
        <v>42226.391300000003</v>
      </c>
      <c r="AK28" s="68">
        <v>42224.59375</v>
      </c>
      <c r="AL28" s="69">
        <f t="shared" si="1"/>
        <v>1.7975500000029569</v>
      </c>
      <c r="AM28" s="61"/>
    </row>
    <row r="29" spans="1:41" x14ac:dyDescent="0.2">
      <c r="A29" s="62">
        <v>42221.754500000003</v>
      </c>
      <c r="B29" s="150">
        <v>6826.1790000000001</v>
      </c>
      <c r="C29" s="150">
        <v>1910.6931</v>
      </c>
      <c r="D29" s="113">
        <v>266.56760000000003</v>
      </c>
      <c r="E29" s="151">
        <v>6.7700000000000004E-6</v>
      </c>
      <c r="F29" s="151">
        <v>0</v>
      </c>
      <c r="G29" s="151">
        <v>0</v>
      </c>
      <c r="H29" s="151">
        <v>0</v>
      </c>
      <c r="I29" s="151">
        <v>0</v>
      </c>
      <c r="J29" s="151">
        <v>0</v>
      </c>
      <c r="K29" s="151">
        <v>0</v>
      </c>
      <c r="L29" s="202">
        <v>0</v>
      </c>
      <c r="M29" s="151">
        <v>0</v>
      </c>
      <c r="N29" s="151">
        <v>0</v>
      </c>
      <c r="O29" s="151">
        <v>0</v>
      </c>
      <c r="P29" s="151">
        <v>0</v>
      </c>
      <c r="Q29" s="151">
        <v>0</v>
      </c>
      <c r="R29" s="151">
        <v>0</v>
      </c>
      <c r="S29" s="151">
        <v>0</v>
      </c>
      <c r="T29" s="151">
        <v>0</v>
      </c>
      <c r="U29" s="151">
        <v>0</v>
      </c>
      <c r="V29" s="151">
        <v>0</v>
      </c>
      <c r="W29" s="151">
        <v>0</v>
      </c>
      <c r="X29" s="151">
        <v>0</v>
      </c>
      <c r="Y29" s="151">
        <v>0</v>
      </c>
      <c r="Z29" s="151">
        <v>0</v>
      </c>
      <c r="AA29" s="151">
        <v>0</v>
      </c>
      <c r="AB29" s="151">
        <v>0</v>
      </c>
      <c r="AC29" s="151">
        <v>0</v>
      </c>
      <c r="AD29" s="151">
        <v>0</v>
      </c>
      <c r="AE29" s="151">
        <v>0</v>
      </c>
      <c r="AG29" s="57" t="s">
        <v>84</v>
      </c>
      <c r="AH29" s="57">
        <v>364.8</v>
      </c>
      <c r="AI29" s="58">
        <f>MAX(Z$6:Z$10258)</f>
        <v>13.647690000000001</v>
      </c>
      <c r="AJ29" s="59">
        <f>INDEX($A$6:$A$10260,MATCH(MAX(Z$6:Z$10259),Z$6:Z$10260,0))</f>
        <v>42226.641499999998</v>
      </c>
      <c r="AK29" s="68">
        <v>42224.59375</v>
      </c>
      <c r="AL29" s="69">
        <f t="shared" si="1"/>
        <v>2.0477499999979045</v>
      </c>
      <c r="AM29" s="61"/>
    </row>
    <row r="30" spans="1:41" x14ac:dyDescent="0.2">
      <c r="A30" s="62">
        <v>42221.7641</v>
      </c>
      <c r="B30" s="150">
        <v>6160.8622999999998</v>
      </c>
      <c r="C30" s="150">
        <v>1766.0630000000001</v>
      </c>
      <c r="D30" s="113">
        <v>329.13711000000001</v>
      </c>
      <c r="E30" s="151">
        <v>1.8539999999999999E-5</v>
      </c>
      <c r="F30" s="151">
        <v>0</v>
      </c>
      <c r="G30" s="151">
        <v>0</v>
      </c>
      <c r="H30" s="151">
        <v>0</v>
      </c>
      <c r="I30" s="151">
        <v>0</v>
      </c>
      <c r="J30" s="151">
        <v>0</v>
      </c>
      <c r="K30" s="151">
        <v>0</v>
      </c>
      <c r="L30" s="202">
        <v>0</v>
      </c>
      <c r="M30" s="151">
        <v>0</v>
      </c>
      <c r="N30" s="151">
        <v>0</v>
      </c>
      <c r="O30" s="151">
        <v>0</v>
      </c>
      <c r="P30" s="151">
        <v>0</v>
      </c>
      <c r="Q30" s="151">
        <v>0</v>
      </c>
      <c r="R30" s="151">
        <v>0</v>
      </c>
      <c r="S30" s="151">
        <v>0</v>
      </c>
      <c r="T30" s="151">
        <v>0</v>
      </c>
      <c r="U30" s="151">
        <v>0</v>
      </c>
      <c r="V30" s="151">
        <v>0</v>
      </c>
      <c r="W30" s="151">
        <v>0</v>
      </c>
      <c r="X30" s="151">
        <v>0</v>
      </c>
      <c r="Y30" s="151">
        <v>0</v>
      </c>
      <c r="Z30" s="151">
        <v>0</v>
      </c>
      <c r="AA30" s="151">
        <v>0</v>
      </c>
      <c r="AB30" s="151">
        <v>0</v>
      </c>
      <c r="AC30" s="151">
        <v>0</v>
      </c>
      <c r="AD30" s="151">
        <v>0</v>
      </c>
      <c r="AE30" s="151">
        <v>0</v>
      </c>
      <c r="AG30" s="57" t="s">
        <v>85</v>
      </c>
      <c r="AH30" s="57">
        <v>377.1</v>
      </c>
      <c r="AI30" s="58">
        <f>MAX(AA$6:AA$10258)</f>
        <v>13.27773</v>
      </c>
      <c r="AJ30" s="59">
        <f>INDEX($A$6:$A$10260,MATCH(MAX(AA$6:AA$10259),AA$6:AA$10260,0))</f>
        <v>42226.791599999997</v>
      </c>
      <c r="AK30" s="68">
        <v>42224.59375</v>
      </c>
      <c r="AL30" s="69">
        <f t="shared" si="1"/>
        <v>2.1978499999968335</v>
      </c>
      <c r="AM30" s="61"/>
    </row>
    <row r="31" spans="1:41" x14ac:dyDescent="0.2">
      <c r="A31" s="62">
        <v>42221.773699999998</v>
      </c>
      <c r="B31" s="150">
        <v>5490.97</v>
      </c>
      <c r="C31" s="150">
        <v>1628.3344</v>
      </c>
      <c r="D31" s="113">
        <v>397.22930000000002</v>
      </c>
      <c r="E31" s="151">
        <v>4.7750000000000002E-5</v>
      </c>
      <c r="F31" s="151">
        <v>0</v>
      </c>
      <c r="G31" s="151">
        <v>0</v>
      </c>
      <c r="H31" s="151">
        <v>0</v>
      </c>
      <c r="I31" s="151">
        <v>0</v>
      </c>
      <c r="J31" s="151">
        <v>0</v>
      </c>
      <c r="K31" s="151">
        <v>0</v>
      </c>
      <c r="L31" s="202">
        <v>0</v>
      </c>
      <c r="M31" s="151">
        <v>0</v>
      </c>
      <c r="N31" s="151">
        <v>0</v>
      </c>
      <c r="O31" s="151">
        <v>0</v>
      </c>
      <c r="P31" s="151">
        <v>0</v>
      </c>
      <c r="Q31" s="151">
        <v>0</v>
      </c>
      <c r="R31" s="151">
        <v>0</v>
      </c>
      <c r="S31" s="151">
        <v>0</v>
      </c>
      <c r="T31" s="151">
        <v>0</v>
      </c>
      <c r="U31" s="151">
        <v>0</v>
      </c>
      <c r="V31" s="151">
        <v>0</v>
      </c>
      <c r="W31" s="151">
        <v>0</v>
      </c>
      <c r="X31" s="151">
        <v>0</v>
      </c>
      <c r="Y31" s="151">
        <v>0</v>
      </c>
      <c r="Z31" s="151">
        <v>0</v>
      </c>
      <c r="AA31" s="151">
        <v>0</v>
      </c>
      <c r="AB31" s="151">
        <v>0</v>
      </c>
      <c r="AC31" s="151">
        <v>0</v>
      </c>
      <c r="AD31" s="151">
        <v>0</v>
      </c>
      <c r="AE31" s="151">
        <v>0</v>
      </c>
      <c r="AG31" s="57" t="s">
        <v>50</v>
      </c>
      <c r="AH31" s="57">
        <v>377.6</v>
      </c>
      <c r="AI31" s="58">
        <f>MAX(AB$6:AB$10258)</f>
        <v>13.27773</v>
      </c>
      <c r="AJ31" s="59">
        <f>INDEX($A$6:$A$10260,MATCH(MAX(AB$6:AB$10259),AB$6:AB$10260,0))</f>
        <v>42226.791599999997</v>
      </c>
      <c r="AK31" s="68">
        <v>42224.59375</v>
      </c>
      <c r="AL31" s="69">
        <f t="shared" si="1"/>
        <v>2.1978499999968335</v>
      </c>
      <c r="AM31" s="61"/>
    </row>
    <row r="32" spans="1:41" x14ac:dyDescent="0.2">
      <c r="A32" s="62">
        <v>42221.785300000003</v>
      </c>
      <c r="B32" s="150">
        <v>4684.7782999999999</v>
      </c>
      <c r="C32" s="150">
        <v>1471.2339999999999</v>
      </c>
      <c r="D32" s="113">
        <v>484.49770000000001</v>
      </c>
      <c r="E32" s="151">
        <v>1.3805999999999999E-4</v>
      </c>
      <c r="F32" s="151">
        <v>0</v>
      </c>
      <c r="G32" s="151">
        <v>0</v>
      </c>
      <c r="H32" s="151">
        <v>0</v>
      </c>
      <c r="I32" s="151">
        <v>0</v>
      </c>
      <c r="J32" s="151">
        <v>0</v>
      </c>
      <c r="K32" s="151">
        <v>0</v>
      </c>
      <c r="L32" s="202">
        <v>0</v>
      </c>
      <c r="M32" s="151">
        <v>0</v>
      </c>
      <c r="N32" s="151">
        <v>0</v>
      </c>
      <c r="O32" s="151">
        <v>0</v>
      </c>
      <c r="P32" s="151">
        <v>0</v>
      </c>
      <c r="Q32" s="151">
        <v>0</v>
      </c>
      <c r="R32" s="151">
        <v>0</v>
      </c>
      <c r="S32" s="151">
        <v>0</v>
      </c>
      <c r="T32" s="151">
        <v>0</v>
      </c>
      <c r="U32" s="151">
        <v>0</v>
      </c>
      <c r="V32" s="151">
        <v>0</v>
      </c>
      <c r="W32" s="151">
        <v>0</v>
      </c>
      <c r="X32" s="151">
        <v>0</v>
      </c>
      <c r="Y32" s="151">
        <v>0</v>
      </c>
      <c r="Z32" s="151">
        <v>0</v>
      </c>
      <c r="AA32" s="151">
        <v>0</v>
      </c>
      <c r="AB32" s="151">
        <v>0</v>
      </c>
      <c r="AC32" s="151">
        <v>0</v>
      </c>
      <c r="AD32" s="151">
        <v>0</v>
      </c>
      <c r="AE32" s="151">
        <v>0</v>
      </c>
      <c r="AG32" s="57" t="s">
        <v>51</v>
      </c>
      <c r="AH32" s="57">
        <v>421.3</v>
      </c>
      <c r="AI32" s="58">
        <f>MAX(AC$6:AC$10258)</f>
        <v>12.076084</v>
      </c>
      <c r="AJ32" s="59">
        <f>INDEX($A$6:$A$10260,MATCH(MAX(AC$6:AC$10259),AC$6:AC$10260,0))</f>
        <v>42227.391600000003</v>
      </c>
      <c r="AK32" s="68">
        <v>42224.59375</v>
      </c>
      <c r="AL32" s="69">
        <f t="shared" si="1"/>
        <v>2.7978500000026543</v>
      </c>
      <c r="AM32" s="61"/>
    </row>
    <row r="33" spans="1:42" x14ac:dyDescent="0.2">
      <c r="A33" s="62">
        <v>42221.794900000001</v>
      </c>
      <c r="B33" s="150">
        <v>4022.2280000000001</v>
      </c>
      <c r="C33" s="150">
        <v>1346.184</v>
      </c>
      <c r="D33" s="113">
        <v>560.21483999999998</v>
      </c>
      <c r="E33" s="151">
        <v>3.1623000000000003E-4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202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  <c r="R33" s="151">
        <v>0</v>
      </c>
      <c r="S33" s="151">
        <v>0</v>
      </c>
      <c r="T33" s="151">
        <v>0</v>
      </c>
      <c r="U33" s="151">
        <v>0</v>
      </c>
      <c r="V33" s="151">
        <v>0</v>
      </c>
      <c r="W33" s="151">
        <v>0</v>
      </c>
      <c r="X33" s="151">
        <v>0</v>
      </c>
      <c r="Y33" s="151">
        <v>0</v>
      </c>
      <c r="Z33" s="151">
        <v>0</v>
      </c>
      <c r="AA33" s="151">
        <v>0</v>
      </c>
      <c r="AB33" s="151">
        <v>0</v>
      </c>
      <c r="AC33" s="151">
        <v>0</v>
      </c>
      <c r="AD33" s="151">
        <v>0</v>
      </c>
      <c r="AE33" s="151">
        <v>0</v>
      </c>
      <c r="AG33" s="57" t="s">
        <v>86</v>
      </c>
      <c r="AH33" s="57">
        <v>421.5</v>
      </c>
      <c r="AI33" s="58">
        <f>MAX(AD$6:AD$10258)</f>
        <v>12.076084</v>
      </c>
      <c r="AJ33" s="59">
        <f>INDEX($A$6:$A$10260,MATCH(MAX(AD$6:AD$10259),AD$6:AD$10260,0))</f>
        <v>42227.391600000003</v>
      </c>
      <c r="AK33" s="68">
        <v>42224.59375</v>
      </c>
      <c r="AL33" s="69">
        <f t="shared" si="1"/>
        <v>2.7978500000026543</v>
      </c>
      <c r="AM33" s="61"/>
    </row>
    <row r="34" spans="1:42" x14ac:dyDescent="0.2">
      <c r="A34" s="62">
        <v>42221.804499999998</v>
      </c>
      <c r="B34" s="150">
        <v>3345.94</v>
      </c>
      <c r="C34" s="150">
        <v>1225.463</v>
      </c>
      <c r="D34" s="113">
        <v>637.07360000000006</v>
      </c>
      <c r="E34" s="151">
        <v>6.9136000000000002E-4</v>
      </c>
      <c r="F34" s="151">
        <v>0</v>
      </c>
      <c r="G34" s="151">
        <v>0</v>
      </c>
      <c r="H34" s="151">
        <v>0</v>
      </c>
      <c r="I34" s="151">
        <v>0</v>
      </c>
      <c r="J34" s="151">
        <v>0</v>
      </c>
      <c r="K34" s="151">
        <v>0</v>
      </c>
      <c r="L34" s="202">
        <v>0</v>
      </c>
      <c r="M34" s="151">
        <v>0</v>
      </c>
      <c r="N34" s="151">
        <v>0</v>
      </c>
      <c r="O34" s="151">
        <v>0</v>
      </c>
      <c r="P34" s="151">
        <v>0</v>
      </c>
      <c r="Q34" s="151">
        <v>0</v>
      </c>
      <c r="R34" s="151">
        <v>0</v>
      </c>
      <c r="S34" s="151">
        <v>0</v>
      </c>
      <c r="T34" s="151">
        <v>0</v>
      </c>
      <c r="U34" s="151">
        <v>0</v>
      </c>
      <c r="V34" s="151">
        <v>0</v>
      </c>
      <c r="W34" s="151">
        <v>0</v>
      </c>
      <c r="X34" s="151">
        <v>0</v>
      </c>
      <c r="Y34" s="151">
        <v>0</v>
      </c>
      <c r="Z34" s="151">
        <v>0</v>
      </c>
      <c r="AA34" s="151">
        <v>0</v>
      </c>
      <c r="AB34" s="151">
        <v>0</v>
      </c>
      <c r="AC34" s="151">
        <v>0</v>
      </c>
      <c r="AD34" s="151">
        <v>0</v>
      </c>
      <c r="AE34" s="151">
        <v>0</v>
      </c>
      <c r="AG34" s="57" t="s">
        <v>87</v>
      </c>
      <c r="AH34" s="57">
        <v>510.7</v>
      </c>
      <c r="AI34" s="58">
        <f>MAX(AE$6:AE$10258)</f>
        <v>10.278593000000001</v>
      </c>
      <c r="AJ34" s="59">
        <f>INDEX($A$6:$A$10260,MATCH(MAX(AE$6:AE$10259),AE$6:AE$10260,0))</f>
        <v>42228.710700000003</v>
      </c>
      <c r="AK34" s="68">
        <v>42224.59375</v>
      </c>
      <c r="AL34" s="69">
        <f t="shared" si="1"/>
        <v>4.1169500000032713</v>
      </c>
      <c r="AM34" s="61"/>
    </row>
    <row r="35" spans="1:42" x14ac:dyDescent="0.2">
      <c r="A35" s="62">
        <v>42221.814200000001</v>
      </c>
      <c r="B35" s="150">
        <v>2697.05</v>
      </c>
      <c r="C35" s="150">
        <v>1108.443</v>
      </c>
      <c r="D35" s="113">
        <v>713.58249999999998</v>
      </c>
      <c r="E35" s="151">
        <v>1.4479600000000001E-3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202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  <c r="R35" s="151">
        <v>0</v>
      </c>
      <c r="S35" s="151">
        <v>0</v>
      </c>
      <c r="T35" s="151">
        <v>0</v>
      </c>
      <c r="U35" s="151">
        <v>0</v>
      </c>
      <c r="V35" s="151">
        <v>0</v>
      </c>
      <c r="W35" s="151">
        <v>0</v>
      </c>
      <c r="X35" s="151">
        <v>0</v>
      </c>
      <c r="Y35" s="151">
        <v>0</v>
      </c>
      <c r="Z35" s="151">
        <v>0</v>
      </c>
      <c r="AA35" s="151">
        <v>0</v>
      </c>
      <c r="AB35" s="151">
        <v>0</v>
      </c>
      <c r="AC35" s="151">
        <v>0</v>
      </c>
      <c r="AD35" s="151">
        <v>0</v>
      </c>
      <c r="AE35" s="151">
        <v>0</v>
      </c>
    </row>
    <row r="36" spans="1:42" x14ac:dyDescent="0.2">
      <c r="A36" s="62">
        <v>42221.823799999998</v>
      </c>
      <c r="B36" s="150">
        <v>2145.3371000000002</v>
      </c>
      <c r="C36" s="150">
        <v>994.46799999999996</v>
      </c>
      <c r="D36" s="113">
        <v>788.30273</v>
      </c>
      <c r="E36" s="151">
        <v>2.91436E-3</v>
      </c>
      <c r="F36" s="151">
        <v>0</v>
      </c>
      <c r="G36" s="151">
        <v>0</v>
      </c>
      <c r="H36" s="151">
        <v>0</v>
      </c>
      <c r="I36" s="151">
        <v>0</v>
      </c>
      <c r="J36" s="151">
        <v>0</v>
      </c>
      <c r="K36" s="151">
        <v>0</v>
      </c>
      <c r="L36" s="202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  <c r="R36" s="151">
        <v>0</v>
      </c>
      <c r="S36" s="151">
        <v>0</v>
      </c>
      <c r="T36" s="151">
        <v>0</v>
      </c>
      <c r="U36" s="151">
        <v>0</v>
      </c>
      <c r="V36" s="151">
        <v>0</v>
      </c>
      <c r="W36" s="151">
        <v>0</v>
      </c>
      <c r="X36" s="151">
        <v>0</v>
      </c>
      <c r="Y36" s="151">
        <v>0</v>
      </c>
      <c r="Z36" s="151">
        <v>0</v>
      </c>
      <c r="AA36" s="151">
        <v>0</v>
      </c>
      <c r="AB36" s="151">
        <v>0</v>
      </c>
      <c r="AC36" s="151">
        <v>0</v>
      </c>
      <c r="AD36" s="151">
        <v>0</v>
      </c>
      <c r="AE36" s="151">
        <v>0</v>
      </c>
    </row>
    <row r="37" spans="1:42" x14ac:dyDescent="0.2">
      <c r="A37" s="62">
        <v>42221.835299999999</v>
      </c>
      <c r="B37" s="150">
        <v>1690.3562999999999</v>
      </c>
      <c r="C37" s="150">
        <v>862.85609999999997</v>
      </c>
      <c r="D37" s="113">
        <v>873.73339999999996</v>
      </c>
      <c r="E37" s="151">
        <v>6.4273200000000003E-3</v>
      </c>
      <c r="F37" s="151">
        <v>0</v>
      </c>
      <c r="G37" s="151">
        <v>0</v>
      </c>
      <c r="H37" s="151">
        <v>0</v>
      </c>
      <c r="I37" s="151">
        <v>0</v>
      </c>
      <c r="J37" s="151">
        <v>0</v>
      </c>
      <c r="K37" s="151">
        <v>0</v>
      </c>
      <c r="L37" s="202">
        <v>0</v>
      </c>
      <c r="M37" s="151">
        <v>0</v>
      </c>
      <c r="N37" s="151">
        <v>0</v>
      </c>
      <c r="O37" s="151">
        <v>0</v>
      </c>
      <c r="P37" s="151">
        <v>0</v>
      </c>
      <c r="Q37" s="151">
        <v>0</v>
      </c>
      <c r="R37" s="151">
        <v>0</v>
      </c>
      <c r="S37" s="151">
        <v>0</v>
      </c>
      <c r="T37" s="151">
        <v>0</v>
      </c>
      <c r="U37" s="151">
        <v>0</v>
      </c>
      <c r="V37" s="151">
        <v>0</v>
      </c>
      <c r="W37" s="151">
        <v>0</v>
      </c>
      <c r="X37" s="151">
        <v>0</v>
      </c>
      <c r="Y37" s="151">
        <v>0</v>
      </c>
      <c r="Z37" s="151">
        <v>0</v>
      </c>
      <c r="AA37" s="151">
        <v>0</v>
      </c>
      <c r="AB37" s="151">
        <v>0</v>
      </c>
      <c r="AC37" s="151">
        <v>0</v>
      </c>
      <c r="AD37" s="151">
        <v>0</v>
      </c>
      <c r="AE37" s="151">
        <v>0</v>
      </c>
      <c r="AG37" s="249" t="s">
        <v>88</v>
      </c>
      <c r="AH37" s="249"/>
      <c r="AI37" s="249"/>
      <c r="AJ37" s="249"/>
    </row>
    <row r="38" spans="1:42" x14ac:dyDescent="0.2">
      <c r="A38" s="62">
        <v>42221.845000000001</v>
      </c>
      <c r="B38" s="150">
        <v>1429.41</v>
      </c>
      <c r="C38" s="150">
        <v>759.75572999999997</v>
      </c>
      <c r="D38" s="113">
        <v>940.01152999999999</v>
      </c>
      <c r="E38" s="151">
        <v>1.1967790000000001E-2</v>
      </c>
      <c r="F38" s="151">
        <v>0</v>
      </c>
      <c r="G38" s="151">
        <v>0</v>
      </c>
      <c r="H38" s="151">
        <v>0</v>
      </c>
      <c r="I38" s="151">
        <v>0</v>
      </c>
      <c r="J38" s="151">
        <v>0</v>
      </c>
      <c r="K38" s="151">
        <v>0</v>
      </c>
      <c r="L38" s="202">
        <v>0</v>
      </c>
      <c r="M38" s="151">
        <v>0</v>
      </c>
      <c r="N38" s="151">
        <v>0</v>
      </c>
      <c r="O38" s="151">
        <v>0</v>
      </c>
      <c r="P38" s="151">
        <v>0</v>
      </c>
      <c r="Q38" s="151">
        <v>0</v>
      </c>
      <c r="R38" s="151">
        <v>0</v>
      </c>
      <c r="S38" s="151">
        <v>0</v>
      </c>
      <c r="T38" s="151">
        <v>0</v>
      </c>
      <c r="U38" s="151">
        <v>0</v>
      </c>
      <c r="V38" s="151">
        <v>0</v>
      </c>
      <c r="W38" s="151">
        <v>0</v>
      </c>
      <c r="X38" s="151">
        <v>0</v>
      </c>
      <c r="Y38" s="151">
        <v>0</v>
      </c>
      <c r="Z38" s="151">
        <v>0</v>
      </c>
      <c r="AA38" s="151">
        <v>0</v>
      </c>
      <c r="AB38" s="151">
        <v>0</v>
      </c>
      <c r="AC38" s="151">
        <v>0</v>
      </c>
      <c r="AD38" s="151">
        <v>0</v>
      </c>
      <c r="AE38" s="151">
        <v>0</v>
      </c>
      <c r="AG38" s="54" t="s">
        <v>61</v>
      </c>
      <c r="AH38" s="52" t="s">
        <v>62</v>
      </c>
      <c r="AI38" s="52" t="s">
        <v>89</v>
      </c>
      <c r="AJ38" s="71" t="s">
        <v>90</v>
      </c>
    </row>
    <row r="39" spans="1:42" ht="12.75" x14ac:dyDescent="0.2">
      <c r="A39" s="62">
        <v>42221.854599999999</v>
      </c>
      <c r="B39" s="150">
        <v>1237.8251</v>
      </c>
      <c r="C39" s="150">
        <v>664.55930000000001</v>
      </c>
      <c r="D39" s="113">
        <v>1000.752</v>
      </c>
      <c r="E39" s="151">
        <v>2.1590689999999999E-2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202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  <c r="R39" s="151">
        <v>0</v>
      </c>
      <c r="S39" s="151">
        <v>0</v>
      </c>
      <c r="T39" s="151">
        <v>0</v>
      </c>
      <c r="U39" s="151">
        <v>0</v>
      </c>
      <c r="V39" s="151">
        <v>0</v>
      </c>
      <c r="W39" s="151">
        <v>0</v>
      </c>
      <c r="X39" s="151">
        <v>0</v>
      </c>
      <c r="Y39" s="151">
        <v>0</v>
      </c>
      <c r="Z39" s="151">
        <v>0</v>
      </c>
      <c r="AA39" s="151">
        <v>0</v>
      </c>
      <c r="AB39" s="151">
        <v>0</v>
      </c>
      <c r="AC39" s="151">
        <v>0</v>
      </c>
      <c r="AD39" s="151">
        <v>0</v>
      </c>
      <c r="AE39" s="151">
        <v>0</v>
      </c>
      <c r="AG39" s="57" t="s">
        <v>1</v>
      </c>
      <c r="AH39" s="57">
        <v>12.54</v>
      </c>
      <c r="AI39" s="62">
        <v>42221.524700000002</v>
      </c>
      <c r="AJ39" s="62">
        <v>42222.133800000003</v>
      </c>
      <c r="AL39"/>
      <c r="AM39"/>
      <c r="AN39"/>
      <c r="AO39"/>
      <c r="AP39"/>
    </row>
    <row r="40" spans="1:42" ht="12.75" x14ac:dyDescent="0.2">
      <c r="A40" s="62">
        <v>42221.864200000004</v>
      </c>
      <c r="B40" s="150">
        <v>1093.1659999999999</v>
      </c>
      <c r="C40" s="150">
        <v>578.44341999999995</v>
      </c>
      <c r="D40" s="113">
        <v>1055.144</v>
      </c>
      <c r="E40" s="151">
        <v>3.7815269999999998E-2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202">
        <v>0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151">
        <v>0</v>
      </c>
      <c r="T40" s="151">
        <v>0</v>
      </c>
      <c r="U40" s="151">
        <v>0</v>
      </c>
      <c r="V40" s="151">
        <v>0</v>
      </c>
      <c r="W40" s="151">
        <v>0</v>
      </c>
      <c r="X40" s="151">
        <v>0</v>
      </c>
      <c r="Y40" s="151">
        <v>0</v>
      </c>
      <c r="Z40" s="151">
        <v>0</v>
      </c>
      <c r="AA40" s="151">
        <v>0</v>
      </c>
      <c r="AB40" s="151">
        <v>0</v>
      </c>
      <c r="AC40" s="151">
        <v>0</v>
      </c>
      <c r="AD40" s="151">
        <v>0</v>
      </c>
      <c r="AE40" s="151">
        <v>0</v>
      </c>
      <c r="AG40" s="57" t="s">
        <v>65</v>
      </c>
      <c r="AH40" s="57">
        <v>16.399999999999999</v>
      </c>
      <c r="AI40" s="62">
        <v>42221.535100000001</v>
      </c>
      <c r="AJ40" s="62">
        <v>42222.124799999998</v>
      </c>
      <c r="AL40"/>
      <c r="AM40"/>
      <c r="AN40"/>
      <c r="AO40"/>
      <c r="AP40"/>
    </row>
    <row r="41" spans="1:42" ht="12.75" x14ac:dyDescent="0.2">
      <c r="A41" s="62">
        <v>42221.873800000001</v>
      </c>
      <c r="B41" s="150">
        <v>979.91632000000004</v>
      </c>
      <c r="C41" s="150">
        <v>501.90350000000001</v>
      </c>
      <c r="D41" s="113">
        <v>1102.5672999999999</v>
      </c>
      <c r="E41" s="150">
        <v>6.4418139999999999E-2</v>
      </c>
      <c r="F41" s="151">
        <v>0</v>
      </c>
      <c r="G41" s="151">
        <v>0</v>
      </c>
      <c r="H41" s="151">
        <v>0</v>
      </c>
      <c r="I41" s="151">
        <v>0</v>
      </c>
      <c r="J41" s="151">
        <v>0</v>
      </c>
      <c r="K41" s="151">
        <v>0</v>
      </c>
      <c r="L41" s="202">
        <v>0</v>
      </c>
      <c r="M41" s="151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151">
        <v>0</v>
      </c>
      <c r="T41" s="151">
        <v>0</v>
      </c>
      <c r="U41" s="151">
        <v>0</v>
      </c>
      <c r="V41" s="151">
        <v>0</v>
      </c>
      <c r="W41" s="151">
        <v>0</v>
      </c>
      <c r="X41" s="151">
        <v>0</v>
      </c>
      <c r="Y41" s="151">
        <v>0</v>
      </c>
      <c r="Z41" s="151">
        <v>0</v>
      </c>
      <c r="AA41" s="151">
        <v>0</v>
      </c>
      <c r="AB41" s="151">
        <v>0</v>
      </c>
      <c r="AC41" s="151">
        <v>0</v>
      </c>
      <c r="AD41" s="151">
        <v>0</v>
      </c>
      <c r="AE41" s="151">
        <v>0</v>
      </c>
      <c r="AG41" s="57" t="s">
        <v>66</v>
      </c>
      <c r="AH41" s="57">
        <v>33.799999999999997</v>
      </c>
      <c r="AI41" s="62">
        <v>42221.6944</v>
      </c>
      <c r="AJ41" s="62">
        <v>42222.423900000002</v>
      </c>
      <c r="AL41"/>
      <c r="AM41"/>
      <c r="AN41"/>
      <c r="AO41"/>
      <c r="AP41"/>
    </row>
    <row r="42" spans="1:42" ht="12.75" x14ac:dyDescent="0.2">
      <c r="A42" s="62">
        <v>42221.885399999999</v>
      </c>
      <c r="B42" s="150">
        <v>873.90911000000006</v>
      </c>
      <c r="C42" s="150">
        <v>422.56509999999997</v>
      </c>
      <c r="D42" s="113">
        <v>1149.683</v>
      </c>
      <c r="E42" s="150">
        <v>0.11795141000000001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202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  <c r="Y42" s="151">
        <v>0</v>
      </c>
      <c r="Z42" s="151">
        <v>0</v>
      </c>
      <c r="AA42" s="151">
        <v>0</v>
      </c>
      <c r="AB42" s="151">
        <v>0</v>
      </c>
      <c r="AC42" s="151">
        <v>0</v>
      </c>
      <c r="AD42" s="151">
        <v>0</v>
      </c>
      <c r="AE42" s="151">
        <v>0</v>
      </c>
      <c r="AG42" s="57" t="s">
        <v>67</v>
      </c>
      <c r="AH42" s="64">
        <v>63.8</v>
      </c>
      <c r="AI42" s="62">
        <v>42221.984799999998</v>
      </c>
      <c r="AJ42" s="62">
        <v>42222.903100000003</v>
      </c>
      <c r="AL42"/>
      <c r="AM42"/>
      <c r="AN42"/>
      <c r="AO42"/>
      <c r="AP42"/>
    </row>
    <row r="43" spans="1:42" ht="12.75" x14ac:dyDescent="0.2">
      <c r="A43" s="62">
        <v>42221.894999999997</v>
      </c>
      <c r="B43" s="150">
        <v>800.27189999999996</v>
      </c>
      <c r="C43" s="150">
        <v>366.21942000000001</v>
      </c>
      <c r="D43" s="113">
        <v>1180.5083</v>
      </c>
      <c r="E43" s="150">
        <v>0.19008193000000001</v>
      </c>
      <c r="F43" s="151">
        <v>0</v>
      </c>
      <c r="G43" s="151">
        <v>0</v>
      </c>
      <c r="H43" s="151">
        <v>0</v>
      </c>
      <c r="I43" s="151">
        <v>0</v>
      </c>
      <c r="J43" s="151">
        <v>0</v>
      </c>
      <c r="K43" s="151">
        <v>0</v>
      </c>
      <c r="L43" s="202">
        <v>0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151">
        <v>0</v>
      </c>
      <c r="U43" s="151">
        <v>0</v>
      </c>
      <c r="V43" s="151">
        <v>0</v>
      </c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151">
        <v>0</v>
      </c>
      <c r="AE43" s="151">
        <v>0</v>
      </c>
      <c r="AG43" s="57" t="s">
        <v>69</v>
      </c>
      <c r="AH43" s="57">
        <v>94.2</v>
      </c>
      <c r="AI43" s="62">
        <v>42222.523300000001</v>
      </c>
      <c r="AJ43" s="62">
        <v>42223.862500000003</v>
      </c>
      <c r="AL43"/>
      <c r="AM43"/>
      <c r="AN43"/>
      <c r="AO43"/>
      <c r="AP43"/>
    </row>
    <row r="44" spans="1:42" ht="12.75" x14ac:dyDescent="0.2">
      <c r="A44" s="62">
        <v>42221.904600000002</v>
      </c>
      <c r="B44" s="150">
        <v>735.82219999999995</v>
      </c>
      <c r="C44" s="150">
        <v>317.90219999999999</v>
      </c>
      <c r="D44" s="113">
        <v>1203.5961</v>
      </c>
      <c r="E44" s="150">
        <v>0.29935339999999999</v>
      </c>
      <c r="F44" s="151">
        <v>0</v>
      </c>
      <c r="G44" s="151">
        <v>0</v>
      </c>
      <c r="H44" s="151">
        <v>0</v>
      </c>
      <c r="I44" s="151">
        <v>0</v>
      </c>
      <c r="J44" s="151">
        <v>0</v>
      </c>
      <c r="K44" s="151">
        <v>0</v>
      </c>
      <c r="L44" s="202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  <c r="R44" s="151">
        <v>0</v>
      </c>
      <c r="S44" s="151">
        <v>0</v>
      </c>
      <c r="T44" s="151">
        <v>0</v>
      </c>
      <c r="U44" s="151">
        <v>0</v>
      </c>
      <c r="V44" s="151">
        <v>0</v>
      </c>
      <c r="W44" s="151">
        <v>0</v>
      </c>
      <c r="X44" s="151">
        <v>0</v>
      </c>
      <c r="Y44" s="151">
        <v>0</v>
      </c>
      <c r="Z44" s="151">
        <v>0</v>
      </c>
      <c r="AA44" s="151">
        <v>0</v>
      </c>
      <c r="AB44" s="151">
        <v>0</v>
      </c>
      <c r="AC44" s="151">
        <v>0</v>
      </c>
      <c r="AD44" s="151">
        <v>0</v>
      </c>
      <c r="AE44" s="151">
        <v>0</v>
      </c>
      <c r="AG44" s="57" t="s">
        <v>70</v>
      </c>
      <c r="AH44" s="64">
        <v>104</v>
      </c>
      <c r="AI44" s="62">
        <v>42222.643400000001</v>
      </c>
      <c r="AJ44" s="62">
        <v>42224.002699999997</v>
      </c>
      <c r="AL44"/>
      <c r="AM44"/>
      <c r="AN44"/>
      <c r="AO44"/>
      <c r="AP44"/>
    </row>
    <row r="45" spans="1:42" ht="12.75" x14ac:dyDescent="0.2">
      <c r="A45" s="62">
        <v>42221.914199999999</v>
      </c>
      <c r="B45" s="150">
        <v>677.70600000000002</v>
      </c>
      <c r="C45" s="150">
        <v>276.70659999999998</v>
      </c>
      <c r="D45" s="113">
        <v>1219.0363</v>
      </c>
      <c r="E45" s="150">
        <v>0.46127333999999998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202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  <c r="R45" s="151">
        <v>0</v>
      </c>
      <c r="S45" s="151">
        <v>0</v>
      </c>
      <c r="T45" s="151">
        <v>0</v>
      </c>
      <c r="U45" s="151">
        <v>0</v>
      </c>
      <c r="V45" s="151">
        <v>0</v>
      </c>
      <c r="W45" s="151">
        <v>0</v>
      </c>
      <c r="X45" s="151">
        <v>0</v>
      </c>
      <c r="Y45" s="151">
        <v>0</v>
      </c>
      <c r="Z45" s="151">
        <v>0</v>
      </c>
      <c r="AA45" s="151">
        <v>0</v>
      </c>
      <c r="AB45" s="151">
        <v>0</v>
      </c>
      <c r="AC45" s="151">
        <v>0</v>
      </c>
      <c r="AD45" s="151">
        <v>0</v>
      </c>
      <c r="AE45" s="151">
        <v>0</v>
      </c>
      <c r="AG45" s="57" t="s">
        <v>72</v>
      </c>
      <c r="AH45" s="64">
        <v>109</v>
      </c>
      <c r="AI45" s="62">
        <v>42222.713400000001</v>
      </c>
      <c r="AJ45" s="62">
        <v>42224.1034</v>
      </c>
      <c r="AL45"/>
      <c r="AM45"/>
      <c r="AN45"/>
      <c r="AO45"/>
      <c r="AP45"/>
    </row>
    <row r="46" spans="1:42" ht="12.75" x14ac:dyDescent="0.2">
      <c r="A46" s="62">
        <v>42221.923900000002</v>
      </c>
      <c r="B46" s="150">
        <v>624.17539999999997</v>
      </c>
      <c r="C46" s="150">
        <v>241.70339999999999</v>
      </c>
      <c r="D46" s="113">
        <v>1227.0450000000001</v>
      </c>
      <c r="E46" s="150">
        <v>0.69621429999999995</v>
      </c>
      <c r="F46" s="151">
        <v>0</v>
      </c>
      <c r="G46" s="151">
        <v>0</v>
      </c>
      <c r="H46" s="151">
        <v>0</v>
      </c>
      <c r="I46" s="151">
        <v>0</v>
      </c>
      <c r="J46" s="151">
        <v>0</v>
      </c>
      <c r="K46" s="151">
        <v>0</v>
      </c>
      <c r="L46" s="202">
        <v>0</v>
      </c>
      <c r="M46" s="151">
        <v>0</v>
      </c>
      <c r="N46" s="151">
        <v>0</v>
      </c>
      <c r="O46" s="151">
        <v>0</v>
      </c>
      <c r="P46" s="151">
        <v>0</v>
      </c>
      <c r="Q46" s="151">
        <v>0</v>
      </c>
      <c r="R46" s="151">
        <v>0</v>
      </c>
      <c r="S46" s="151">
        <v>0</v>
      </c>
      <c r="T46" s="151">
        <v>0</v>
      </c>
      <c r="U46" s="151">
        <v>0</v>
      </c>
      <c r="V46" s="151">
        <v>0</v>
      </c>
      <c r="W46" s="151">
        <v>0</v>
      </c>
      <c r="X46" s="151">
        <v>0</v>
      </c>
      <c r="Y46" s="151">
        <v>0</v>
      </c>
      <c r="Z46" s="151">
        <v>0</v>
      </c>
      <c r="AA46" s="151">
        <v>0</v>
      </c>
      <c r="AB46" s="151">
        <v>0</v>
      </c>
      <c r="AC46" s="151">
        <v>0</v>
      </c>
      <c r="AD46" s="151">
        <v>0</v>
      </c>
      <c r="AE46" s="151">
        <v>0</v>
      </c>
      <c r="AG46" s="57" t="s">
        <v>73</v>
      </c>
      <c r="AH46" s="64">
        <v>129.6</v>
      </c>
      <c r="AI46" s="62">
        <v>42222.903100000003</v>
      </c>
      <c r="AJ46" s="62">
        <v>42224.3626</v>
      </c>
      <c r="AL46"/>
      <c r="AM46"/>
      <c r="AN46"/>
      <c r="AO46"/>
      <c r="AP46"/>
    </row>
    <row r="47" spans="1:42" ht="12.75" x14ac:dyDescent="0.2">
      <c r="A47" s="62">
        <v>42221.935400000002</v>
      </c>
      <c r="B47" s="150">
        <v>563.97940000000006</v>
      </c>
      <c r="C47" s="150">
        <v>206.58763999999999</v>
      </c>
      <c r="D47" s="113">
        <v>1227.3041000000001</v>
      </c>
      <c r="E47" s="150">
        <v>1.111818</v>
      </c>
      <c r="F47" s="151">
        <v>0</v>
      </c>
      <c r="G47" s="151">
        <v>0</v>
      </c>
      <c r="H47" s="151">
        <v>0</v>
      </c>
      <c r="I47" s="151">
        <v>0</v>
      </c>
      <c r="J47" s="151">
        <v>0</v>
      </c>
      <c r="K47" s="151">
        <v>0</v>
      </c>
      <c r="L47" s="202">
        <v>0</v>
      </c>
      <c r="M47" s="151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151">
        <v>0</v>
      </c>
      <c r="U47" s="151">
        <v>0</v>
      </c>
      <c r="V47" s="151">
        <v>0</v>
      </c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0</v>
      </c>
      <c r="AD47" s="151">
        <v>0</v>
      </c>
      <c r="AE47" s="151">
        <v>0</v>
      </c>
      <c r="AG47" s="57" t="s">
        <v>74</v>
      </c>
      <c r="AH47" s="57">
        <v>132</v>
      </c>
      <c r="AI47" s="62">
        <v>42222.954100000003</v>
      </c>
      <c r="AJ47" s="62">
        <v>42224.433100000002</v>
      </c>
      <c r="AL47"/>
      <c r="AM47"/>
      <c r="AN47"/>
      <c r="AO47"/>
      <c r="AP47"/>
    </row>
    <row r="48" spans="1:42" ht="12.75" x14ac:dyDescent="0.2">
      <c r="A48" s="62">
        <v>42221.945</v>
      </c>
      <c r="B48" s="150">
        <v>514.83230000000003</v>
      </c>
      <c r="C48" s="150">
        <v>182.07640000000001</v>
      </c>
      <c r="D48" s="113">
        <v>1220.2132999999999</v>
      </c>
      <c r="E48" s="150">
        <v>1.6089283999999999</v>
      </c>
      <c r="F48" s="151">
        <v>0</v>
      </c>
      <c r="G48" s="151">
        <v>0</v>
      </c>
      <c r="H48" s="151">
        <v>0</v>
      </c>
      <c r="I48" s="151">
        <v>0</v>
      </c>
      <c r="J48" s="151">
        <v>0</v>
      </c>
      <c r="K48" s="151">
        <v>0</v>
      </c>
      <c r="L48" s="202">
        <v>0</v>
      </c>
      <c r="M48" s="151">
        <v>0</v>
      </c>
      <c r="N48" s="151">
        <v>0</v>
      </c>
      <c r="O48" s="151">
        <v>0</v>
      </c>
      <c r="P48" s="151">
        <v>0</v>
      </c>
      <c r="Q48" s="151">
        <v>0</v>
      </c>
      <c r="R48" s="151">
        <v>0</v>
      </c>
      <c r="S48" s="151">
        <v>0</v>
      </c>
      <c r="T48" s="151">
        <v>0</v>
      </c>
      <c r="U48" s="151">
        <v>0</v>
      </c>
      <c r="V48" s="151">
        <v>0</v>
      </c>
      <c r="W48" s="151">
        <v>0</v>
      </c>
      <c r="X48" s="151">
        <v>0</v>
      </c>
      <c r="Y48" s="151">
        <v>0</v>
      </c>
      <c r="Z48" s="151">
        <v>0</v>
      </c>
      <c r="AA48" s="151">
        <v>0</v>
      </c>
      <c r="AB48" s="151">
        <v>0</v>
      </c>
      <c r="AC48" s="151">
        <v>0</v>
      </c>
      <c r="AD48" s="151">
        <v>0</v>
      </c>
      <c r="AE48" s="151">
        <v>0</v>
      </c>
      <c r="AG48" s="57" t="s">
        <v>33</v>
      </c>
      <c r="AH48" s="57">
        <v>147.5</v>
      </c>
      <c r="AI48" s="62">
        <v>42223.143100000001</v>
      </c>
      <c r="AJ48" s="62">
        <v>42224.672100000003</v>
      </c>
      <c r="AL48"/>
      <c r="AM48"/>
      <c r="AN48"/>
      <c r="AO48"/>
      <c r="AP48"/>
    </row>
    <row r="49" spans="1:42" ht="12.75" x14ac:dyDescent="0.2">
      <c r="A49" s="62">
        <v>42221.954700000002</v>
      </c>
      <c r="B49" s="150">
        <v>467.26483000000002</v>
      </c>
      <c r="C49" s="150">
        <v>161.13771</v>
      </c>
      <c r="D49" s="113">
        <v>1206.9929999999999</v>
      </c>
      <c r="E49" s="150">
        <v>2.2873739999999998</v>
      </c>
      <c r="F49" s="151">
        <v>0</v>
      </c>
      <c r="G49" s="151">
        <v>0</v>
      </c>
      <c r="H49" s="151">
        <v>0</v>
      </c>
      <c r="I49" s="151">
        <v>0</v>
      </c>
      <c r="J49" s="151">
        <v>0</v>
      </c>
      <c r="K49" s="151">
        <v>0</v>
      </c>
      <c r="L49" s="202">
        <v>0</v>
      </c>
      <c r="M49" s="151">
        <v>0</v>
      </c>
      <c r="N49" s="151">
        <v>0</v>
      </c>
      <c r="O49" s="151">
        <v>0</v>
      </c>
      <c r="P49" s="151">
        <v>0</v>
      </c>
      <c r="Q49" s="151">
        <v>0</v>
      </c>
      <c r="R49" s="151">
        <v>0</v>
      </c>
      <c r="S49" s="151">
        <v>0</v>
      </c>
      <c r="T49" s="151">
        <v>0</v>
      </c>
      <c r="U49" s="151">
        <v>0</v>
      </c>
      <c r="V49" s="151">
        <v>0</v>
      </c>
      <c r="W49" s="151">
        <v>0</v>
      </c>
      <c r="X49" s="151">
        <v>0</v>
      </c>
      <c r="Y49" s="151">
        <v>0</v>
      </c>
      <c r="Z49" s="151">
        <v>0</v>
      </c>
      <c r="AA49" s="151">
        <v>0</v>
      </c>
      <c r="AB49" s="151">
        <v>0</v>
      </c>
      <c r="AC49" s="151">
        <v>0</v>
      </c>
      <c r="AD49" s="151">
        <v>0</v>
      </c>
      <c r="AE49" s="151">
        <v>0</v>
      </c>
      <c r="AG49" s="57" t="s">
        <v>75</v>
      </c>
      <c r="AH49" s="57">
        <v>164.1</v>
      </c>
      <c r="AI49" s="62">
        <v>42223.333899999998</v>
      </c>
      <c r="AJ49" s="62">
        <v>42224.902000000002</v>
      </c>
      <c r="AL49"/>
      <c r="AM49"/>
      <c r="AN49"/>
      <c r="AO49"/>
      <c r="AP49"/>
    </row>
    <row r="50" spans="1:42" ht="12.75" x14ac:dyDescent="0.2">
      <c r="A50" s="62">
        <v>42221.9643</v>
      </c>
      <c r="B50" s="150">
        <v>422.59320000000002</v>
      </c>
      <c r="C50" s="150">
        <v>143.15459999999999</v>
      </c>
      <c r="D50" s="113">
        <v>1188.171</v>
      </c>
      <c r="E50" s="150">
        <v>3.1972489999999998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202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  <c r="R50" s="151">
        <v>0</v>
      </c>
      <c r="S50" s="151">
        <v>0</v>
      </c>
      <c r="T50" s="151">
        <v>0</v>
      </c>
      <c r="U50" s="151">
        <v>0</v>
      </c>
      <c r="V50" s="151">
        <v>0</v>
      </c>
      <c r="W50" s="151">
        <v>0</v>
      </c>
      <c r="X50" s="151">
        <v>0</v>
      </c>
      <c r="Y50" s="151">
        <v>0</v>
      </c>
      <c r="Z50" s="151">
        <v>0</v>
      </c>
      <c r="AA50" s="151">
        <v>0</v>
      </c>
      <c r="AB50" s="151">
        <v>0</v>
      </c>
      <c r="AC50" s="151">
        <v>0</v>
      </c>
      <c r="AD50" s="151">
        <v>0</v>
      </c>
      <c r="AE50" s="151">
        <v>0</v>
      </c>
      <c r="AG50" s="57" t="s">
        <v>76</v>
      </c>
      <c r="AH50" s="57">
        <v>189.4</v>
      </c>
      <c r="AI50" s="62">
        <v>42223.553500000002</v>
      </c>
      <c r="AJ50" s="62">
        <v>42225.152399999999</v>
      </c>
      <c r="AL50"/>
      <c r="AM50"/>
      <c r="AN50"/>
      <c r="AO50"/>
      <c r="AP50"/>
    </row>
    <row r="51" spans="1:42" ht="12.75" x14ac:dyDescent="0.2">
      <c r="A51" s="62">
        <v>42221.973899999997</v>
      </c>
      <c r="B51" s="150">
        <v>389.14640000000003</v>
      </c>
      <c r="C51" s="150">
        <v>127.604</v>
      </c>
      <c r="D51" s="113">
        <v>1164.3044</v>
      </c>
      <c r="E51" s="150">
        <v>4.3971809999999998</v>
      </c>
      <c r="F51" s="151">
        <v>0</v>
      </c>
      <c r="G51" s="151">
        <v>0</v>
      </c>
      <c r="H51" s="151">
        <v>0</v>
      </c>
      <c r="I51" s="151">
        <v>0</v>
      </c>
      <c r="J51" s="151">
        <v>0</v>
      </c>
      <c r="K51" s="151">
        <v>0</v>
      </c>
      <c r="L51" s="202">
        <v>0</v>
      </c>
      <c r="M51" s="151">
        <v>0</v>
      </c>
      <c r="N51" s="151">
        <v>0</v>
      </c>
      <c r="O51" s="151">
        <v>0</v>
      </c>
      <c r="P51" s="151">
        <v>0</v>
      </c>
      <c r="Q51" s="151">
        <v>0</v>
      </c>
      <c r="R51" s="151">
        <v>0</v>
      </c>
      <c r="S51" s="151">
        <v>0</v>
      </c>
      <c r="T51" s="151">
        <v>0</v>
      </c>
      <c r="U51" s="151">
        <v>0</v>
      </c>
      <c r="V51" s="151">
        <v>0</v>
      </c>
      <c r="W51" s="151">
        <v>0</v>
      </c>
      <c r="X51" s="151">
        <v>0</v>
      </c>
      <c r="Y51" s="151">
        <v>0</v>
      </c>
      <c r="Z51" s="151">
        <v>0</v>
      </c>
      <c r="AA51" s="151">
        <v>0</v>
      </c>
      <c r="AB51" s="151">
        <v>0</v>
      </c>
      <c r="AC51" s="151">
        <v>0</v>
      </c>
      <c r="AD51" s="151">
        <v>0</v>
      </c>
      <c r="AE51" s="151">
        <v>0</v>
      </c>
      <c r="AG51" s="57" t="s">
        <v>77</v>
      </c>
      <c r="AH51" s="57">
        <v>190.2</v>
      </c>
      <c r="AI51" s="62">
        <v>42223.572899999999</v>
      </c>
      <c r="AJ51" s="62">
        <v>42225.2022</v>
      </c>
      <c r="AL51"/>
      <c r="AM51"/>
      <c r="AN51"/>
      <c r="AO51"/>
      <c r="AP51"/>
    </row>
    <row r="52" spans="1:42" ht="12.75" x14ac:dyDescent="0.2">
      <c r="A52" s="62">
        <v>42221.983500000002</v>
      </c>
      <c r="B52" s="150">
        <v>364.56060000000002</v>
      </c>
      <c r="C52" s="150">
        <v>114.12479999999999</v>
      </c>
      <c r="D52" s="113">
        <v>1135.9664</v>
      </c>
      <c r="E52" s="150">
        <v>5.9543090000000003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202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  <c r="R52" s="151">
        <v>0</v>
      </c>
      <c r="S52" s="151">
        <v>0</v>
      </c>
      <c r="T52" s="151">
        <v>0</v>
      </c>
      <c r="U52" s="151">
        <v>0</v>
      </c>
      <c r="V52" s="151">
        <v>0</v>
      </c>
      <c r="W52" s="151">
        <v>0</v>
      </c>
      <c r="X52" s="151">
        <v>0</v>
      </c>
      <c r="Y52" s="151">
        <v>0</v>
      </c>
      <c r="Z52" s="151">
        <v>0</v>
      </c>
      <c r="AA52" s="151">
        <v>0</v>
      </c>
      <c r="AB52" s="151">
        <v>0</v>
      </c>
      <c r="AC52" s="151">
        <v>0</v>
      </c>
      <c r="AD52" s="151">
        <v>0</v>
      </c>
      <c r="AE52" s="151">
        <v>0</v>
      </c>
      <c r="AG52" s="57" t="s">
        <v>78</v>
      </c>
      <c r="AH52" s="64">
        <v>196.1</v>
      </c>
      <c r="AI52" s="62">
        <v>42223.622900000002</v>
      </c>
      <c r="AJ52" s="62">
        <v>42225.272299999997</v>
      </c>
      <c r="AL52"/>
      <c r="AM52"/>
      <c r="AN52"/>
      <c r="AO52"/>
      <c r="AP52"/>
    </row>
    <row r="53" spans="1:42" ht="12.75" x14ac:dyDescent="0.2">
      <c r="A53" s="62">
        <v>42221.9951</v>
      </c>
      <c r="B53" s="150">
        <v>342.80371000000002</v>
      </c>
      <c r="C53" s="150">
        <v>100.34011</v>
      </c>
      <c r="D53" s="113">
        <v>1096.8681999999999</v>
      </c>
      <c r="E53" s="150">
        <v>8.4008190000000003</v>
      </c>
      <c r="F53" s="151">
        <v>1E-8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202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  <c r="R53" s="151">
        <v>0</v>
      </c>
      <c r="S53" s="151">
        <v>0</v>
      </c>
      <c r="T53" s="151">
        <v>0</v>
      </c>
      <c r="U53" s="151">
        <v>0</v>
      </c>
      <c r="V53" s="151">
        <v>0</v>
      </c>
      <c r="W53" s="151">
        <v>0</v>
      </c>
      <c r="X53" s="151">
        <v>0</v>
      </c>
      <c r="Y53" s="151">
        <v>0</v>
      </c>
      <c r="Z53" s="151">
        <v>0</v>
      </c>
      <c r="AA53" s="151">
        <v>0</v>
      </c>
      <c r="AB53" s="151">
        <v>0</v>
      </c>
      <c r="AC53" s="151">
        <v>0</v>
      </c>
      <c r="AD53" s="151">
        <v>0</v>
      </c>
      <c r="AE53" s="151">
        <v>0</v>
      </c>
      <c r="AG53" s="57" t="s">
        <v>79</v>
      </c>
      <c r="AH53" s="57">
        <v>196.9</v>
      </c>
      <c r="AI53" s="62">
        <v>42223.622900000002</v>
      </c>
      <c r="AJ53" s="62">
        <v>42225.272299999997</v>
      </c>
      <c r="AL53"/>
      <c r="AM53"/>
      <c r="AN53"/>
      <c r="AO53"/>
      <c r="AP53"/>
    </row>
    <row r="54" spans="1:42" ht="12.75" x14ac:dyDescent="0.2">
      <c r="A54" s="62">
        <v>42222.004699999998</v>
      </c>
      <c r="B54" s="150">
        <v>328.77084000000002</v>
      </c>
      <c r="C54" s="150">
        <v>90.622932000000006</v>
      </c>
      <c r="D54" s="113">
        <v>1060.7071000000001</v>
      </c>
      <c r="E54" s="150">
        <v>11.01872</v>
      </c>
      <c r="F54" s="151">
        <v>2E-8</v>
      </c>
      <c r="G54" s="151">
        <v>0</v>
      </c>
      <c r="H54" s="151">
        <v>0</v>
      </c>
      <c r="I54" s="151">
        <v>0</v>
      </c>
      <c r="J54" s="151">
        <v>0</v>
      </c>
      <c r="K54" s="151">
        <v>0</v>
      </c>
      <c r="L54" s="202">
        <v>0</v>
      </c>
      <c r="M54" s="151">
        <v>0</v>
      </c>
      <c r="N54" s="151">
        <v>0</v>
      </c>
      <c r="O54" s="151">
        <v>0</v>
      </c>
      <c r="P54" s="151">
        <v>0</v>
      </c>
      <c r="Q54" s="151">
        <v>0</v>
      </c>
      <c r="R54" s="151">
        <v>0</v>
      </c>
      <c r="S54" s="151">
        <v>0</v>
      </c>
      <c r="T54" s="151">
        <v>0</v>
      </c>
      <c r="U54" s="151">
        <v>0</v>
      </c>
      <c r="V54" s="151">
        <v>0</v>
      </c>
      <c r="W54" s="151">
        <v>0</v>
      </c>
      <c r="X54" s="151">
        <v>0</v>
      </c>
      <c r="Y54" s="151">
        <v>0</v>
      </c>
      <c r="Z54" s="151">
        <v>0</v>
      </c>
      <c r="AA54" s="151">
        <v>0</v>
      </c>
      <c r="AB54" s="151">
        <v>0</v>
      </c>
      <c r="AC54" s="151">
        <v>0</v>
      </c>
      <c r="AD54" s="151">
        <v>0</v>
      </c>
      <c r="AE54" s="151">
        <v>0</v>
      </c>
      <c r="AG54" s="57" t="s">
        <v>80</v>
      </c>
      <c r="AH54" s="57">
        <v>204.4</v>
      </c>
      <c r="AI54" s="62">
        <v>42223.722999999998</v>
      </c>
      <c r="AJ54" s="62">
        <v>42225.372000000003</v>
      </c>
      <c r="AL54"/>
      <c r="AM54"/>
      <c r="AN54"/>
      <c r="AO54"/>
      <c r="AP54"/>
    </row>
    <row r="55" spans="1:42" ht="12.75" x14ac:dyDescent="0.2">
      <c r="A55" s="62">
        <v>42222.014300000003</v>
      </c>
      <c r="B55" s="150">
        <v>317.49340000000001</v>
      </c>
      <c r="C55" s="150">
        <v>82.352530999999999</v>
      </c>
      <c r="D55" s="113">
        <v>1021.867</v>
      </c>
      <c r="E55" s="150">
        <v>14.258172</v>
      </c>
      <c r="F55" s="151">
        <v>4.0000000000000001E-8</v>
      </c>
      <c r="G55" s="151">
        <v>0</v>
      </c>
      <c r="H55" s="151">
        <v>0</v>
      </c>
      <c r="I55" s="151">
        <v>0</v>
      </c>
      <c r="J55" s="151">
        <v>0</v>
      </c>
      <c r="K55" s="151">
        <v>0</v>
      </c>
      <c r="L55" s="202">
        <v>0</v>
      </c>
      <c r="M55" s="151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151">
        <v>0</v>
      </c>
      <c r="U55" s="151">
        <v>0</v>
      </c>
      <c r="V55" s="151">
        <v>0</v>
      </c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151">
        <v>0</v>
      </c>
      <c r="AE55" s="151">
        <v>0</v>
      </c>
      <c r="AG55" s="57" t="s">
        <v>81</v>
      </c>
      <c r="AH55" s="57">
        <v>204.5</v>
      </c>
      <c r="AI55" s="62">
        <v>42223.722999999998</v>
      </c>
      <c r="AJ55" s="62">
        <v>42225.372000000003</v>
      </c>
      <c r="AL55"/>
      <c r="AM55"/>
      <c r="AN55"/>
      <c r="AO55"/>
      <c r="AP55"/>
    </row>
    <row r="56" spans="1:42" ht="12.75" x14ac:dyDescent="0.2">
      <c r="A56" s="62">
        <v>42222.0239</v>
      </c>
      <c r="B56" s="150">
        <v>308.10714000000002</v>
      </c>
      <c r="C56" s="150">
        <v>75.364559999999997</v>
      </c>
      <c r="D56" s="113">
        <v>980.87810999999999</v>
      </c>
      <c r="E56" s="150">
        <v>18.212340000000001</v>
      </c>
      <c r="F56" s="151">
        <v>8.0000000000000002E-8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202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  <c r="R56" s="151">
        <v>0</v>
      </c>
      <c r="S56" s="151">
        <v>0</v>
      </c>
      <c r="T56" s="151">
        <v>0</v>
      </c>
      <c r="U56" s="151">
        <v>0</v>
      </c>
      <c r="V56" s="151">
        <v>0</v>
      </c>
      <c r="W56" s="151">
        <v>0</v>
      </c>
      <c r="X56" s="151">
        <v>0</v>
      </c>
      <c r="Y56" s="151">
        <v>0</v>
      </c>
      <c r="Z56" s="151">
        <v>0</v>
      </c>
      <c r="AA56" s="151">
        <v>0</v>
      </c>
      <c r="AB56" s="151">
        <v>0</v>
      </c>
      <c r="AC56" s="151">
        <v>0</v>
      </c>
      <c r="AD56" s="151">
        <v>0</v>
      </c>
      <c r="AE56" s="151">
        <v>0</v>
      </c>
      <c r="AG56" s="57" t="s">
        <v>41</v>
      </c>
      <c r="AH56" s="57">
        <v>214.4</v>
      </c>
      <c r="AI56" s="62">
        <v>42223.822899999999</v>
      </c>
      <c r="AJ56" s="62">
        <v>42225.5026</v>
      </c>
      <c r="AL56"/>
      <c r="AM56"/>
      <c r="AN56"/>
      <c r="AO56"/>
      <c r="AP56"/>
    </row>
    <row r="57" spans="1:42" ht="12.75" x14ac:dyDescent="0.2">
      <c r="A57" s="62">
        <v>42222.033600000002</v>
      </c>
      <c r="B57" s="150">
        <v>300.18650000000002</v>
      </c>
      <c r="C57" s="150">
        <v>69.48339</v>
      </c>
      <c r="D57" s="113">
        <v>938.24739999999997</v>
      </c>
      <c r="E57" s="150">
        <v>22.975933000000001</v>
      </c>
      <c r="F57" s="151">
        <v>1.4000000000000001E-7</v>
      </c>
      <c r="G57" s="151">
        <v>0</v>
      </c>
      <c r="H57" s="151">
        <v>0</v>
      </c>
      <c r="I57" s="151">
        <v>0</v>
      </c>
      <c r="J57" s="151">
        <v>0</v>
      </c>
      <c r="K57" s="151">
        <v>0</v>
      </c>
      <c r="L57" s="202">
        <v>0</v>
      </c>
      <c r="M57" s="151">
        <v>0</v>
      </c>
      <c r="N57" s="151">
        <v>0</v>
      </c>
      <c r="O57" s="151">
        <v>0</v>
      </c>
      <c r="P57" s="151">
        <v>0</v>
      </c>
      <c r="Q57" s="151">
        <v>0</v>
      </c>
      <c r="R57" s="151">
        <v>0</v>
      </c>
      <c r="S57" s="151">
        <v>0</v>
      </c>
      <c r="T57" s="151">
        <v>0</v>
      </c>
      <c r="U57" s="151">
        <v>0</v>
      </c>
      <c r="V57" s="151">
        <v>0</v>
      </c>
      <c r="W57" s="151">
        <v>0</v>
      </c>
      <c r="X57" s="151">
        <v>0</v>
      </c>
      <c r="Y57" s="151">
        <v>0</v>
      </c>
      <c r="Z57" s="151">
        <v>0</v>
      </c>
      <c r="AA57" s="151">
        <v>0</v>
      </c>
      <c r="AB57" s="151">
        <v>0</v>
      </c>
      <c r="AC57" s="151">
        <v>0</v>
      </c>
      <c r="AD57" s="151">
        <v>0</v>
      </c>
      <c r="AE57" s="151">
        <v>0</v>
      </c>
      <c r="AG57" s="57" t="s">
        <v>42</v>
      </c>
      <c r="AH57" s="57">
        <v>246.3</v>
      </c>
      <c r="AI57" s="62">
        <v>42224.122499999998</v>
      </c>
      <c r="AJ57" s="62">
        <v>42225.861799999999</v>
      </c>
      <c r="AL57"/>
      <c r="AM57"/>
      <c r="AN57"/>
      <c r="AO57"/>
      <c r="AP57"/>
    </row>
    <row r="58" spans="1:42" ht="12.75" x14ac:dyDescent="0.2">
      <c r="A58" s="62">
        <v>42222.045100000003</v>
      </c>
      <c r="B58" s="150">
        <v>291.79180000000002</v>
      </c>
      <c r="C58" s="150">
        <v>63.652749999999997</v>
      </c>
      <c r="D58" s="113">
        <v>885.58892000000003</v>
      </c>
      <c r="E58" s="150">
        <v>29.892423000000001</v>
      </c>
      <c r="F58" s="151">
        <v>2.9999999999999999E-7</v>
      </c>
      <c r="G58" s="151">
        <v>0</v>
      </c>
      <c r="H58" s="151">
        <v>0</v>
      </c>
      <c r="I58" s="151">
        <v>0</v>
      </c>
      <c r="J58" s="151">
        <v>0</v>
      </c>
      <c r="K58" s="151">
        <v>0</v>
      </c>
      <c r="L58" s="202">
        <v>0</v>
      </c>
      <c r="M58" s="151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151">
        <v>0</v>
      </c>
      <c r="U58" s="151">
        <v>0</v>
      </c>
      <c r="V58" s="151">
        <v>0</v>
      </c>
      <c r="W58" s="151">
        <v>0</v>
      </c>
      <c r="X58" s="151">
        <v>0</v>
      </c>
      <c r="Y58" s="151">
        <v>0</v>
      </c>
      <c r="Z58" s="151">
        <v>0</v>
      </c>
      <c r="AA58" s="151">
        <v>0</v>
      </c>
      <c r="AB58" s="151">
        <v>0</v>
      </c>
      <c r="AC58" s="151">
        <v>0</v>
      </c>
      <c r="AD58" s="151">
        <v>0</v>
      </c>
      <c r="AE58" s="151">
        <v>0</v>
      </c>
      <c r="AG58" s="57" t="s">
        <v>43</v>
      </c>
      <c r="AH58" s="57">
        <v>295.8</v>
      </c>
      <c r="AI58" s="62">
        <v>42224.672100000003</v>
      </c>
      <c r="AJ58" s="62">
        <v>42226.501199999999</v>
      </c>
      <c r="AL58"/>
      <c r="AM58"/>
      <c r="AN58"/>
      <c r="AO58"/>
      <c r="AP58"/>
    </row>
    <row r="59" spans="1:42" ht="12.75" x14ac:dyDescent="0.2">
      <c r="A59" s="62">
        <v>42222.054700000001</v>
      </c>
      <c r="B59" s="150">
        <v>285.3066</v>
      </c>
      <c r="C59" s="150">
        <v>59.640090000000001</v>
      </c>
      <c r="D59" s="113">
        <v>840.96870000000001</v>
      </c>
      <c r="E59" s="150">
        <v>36.761240000000001</v>
      </c>
      <c r="F59" s="151">
        <v>5.4000000000000002E-7</v>
      </c>
      <c r="G59" s="151">
        <v>0</v>
      </c>
      <c r="H59" s="151">
        <v>0</v>
      </c>
      <c r="I59" s="151">
        <v>0</v>
      </c>
      <c r="J59" s="151">
        <v>0</v>
      </c>
      <c r="K59" s="151">
        <v>0</v>
      </c>
      <c r="L59" s="202">
        <v>0</v>
      </c>
      <c r="M59" s="151">
        <v>0</v>
      </c>
      <c r="N59" s="151">
        <v>0</v>
      </c>
      <c r="O59" s="151">
        <v>0</v>
      </c>
      <c r="P59" s="151">
        <v>0</v>
      </c>
      <c r="Q59" s="151">
        <v>0</v>
      </c>
      <c r="R59" s="151">
        <v>0</v>
      </c>
      <c r="S59" s="151">
        <v>0</v>
      </c>
      <c r="T59" s="151">
        <v>0</v>
      </c>
      <c r="U59" s="151">
        <v>0</v>
      </c>
      <c r="V59" s="151">
        <v>0</v>
      </c>
      <c r="W59" s="151">
        <v>0</v>
      </c>
      <c r="X59" s="151">
        <v>0</v>
      </c>
      <c r="Y59" s="151">
        <v>0</v>
      </c>
      <c r="Z59" s="151">
        <v>0</v>
      </c>
      <c r="AA59" s="151">
        <v>0</v>
      </c>
      <c r="AB59" s="151">
        <v>0</v>
      </c>
      <c r="AC59" s="151">
        <v>0</v>
      </c>
      <c r="AD59" s="151">
        <v>0</v>
      </c>
      <c r="AE59" s="151">
        <v>0</v>
      </c>
      <c r="AG59" s="57" t="s">
        <v>82</v>
      </c>
      <c r="AH59" s="57">
        <v>298.7</v>
      </c>
      <c r="AI59" s="62">
        <v>42224.702599999997</v>
      </c>
      <c r="AJ59" s="62">
        <v>42226.521800000002</v>
      </c>
      <c r="AL59"/>
      <c r="AM59"/>
      <c r="AN59"/>
      <c r="AO59"/>
      <c r="AP59"/>
    </row>
    <row r="60" spans="1:42" ht="12.75" x14ac:dyDescent="0.2">
      <c r="A60" s="62">
        <v>42222.064400000003</v>
      </c>
      <c r="B60" s="150">
        <v>279.12682999999998</v>
      </c>
      <c r="C60" s="150">
        <v>56.255569999999999</v>
      </c>
      <c r="D60" s="113">
        <v>796.10410000000002</v>
      </c>
      <c r="E60" s="150">
        <v>44.72231</v>
      </c>
      <c r="F60" s="151">
        <v>9.7000000000000003E-7</v>
      </c>
      <c r="G60" s="151">
        <v>0</v>
      </c>
      <c r="H60" s="151">
        <v>0</v>
      </c>
      <c r="I60" s="151">
        <v>0</v>
      </c>
      <c r="J60" s="151">
        <v>0</v>
      </c>
      <c r="K60" s="151">
        <v>0</v>
      </c>
      <c r="L60" s="202">
        <v>0</v>
      </c>
      <c r="M60" s="151">
        <v>0</v>
      </c>
      <c r="N60" s="151">
        <v>0</v>
      </c>
      <c r="O60" s="151">
        <v>0</v>
      </c>
      <c r="P60" s="151">
        <v>0</v>
      </c>
      <c r="Q60" s="151">
        <v>0</v>
      </c>
      <c r="R60" s="151">
        <v>0</v>
      </c>
      <c r="S60" s="151">
        <v>0</v>
      </c>
      <c r="T60" s="151">
        <v>0</v>
      </c>
      <c r="U60" s="151">
        <v>0</v>
      </c>
      <c r="V60" s="151">
        <v>0</v>
      </c>
      <c r="W60" s="151">
        <v>0</v>
      </c>
      <c r="X60" s="151">
        <v>0</v>
      </c>
      <c r="Y60" s="151">
        <v>0</v>
      </c>
      <c r="Z60" s="151">
        <v>0</v>
      </c>
      <c r="AA60" s="151">
        <v>0</v>
      </c>
      <c r="AB60" s="151">
        <v>0</v>
      </c>
      <c r="AC60" s="151">
        <v>0</v>
      </c>
      <c r="AD60" s="151">
        <v>0</v>
      </c>
      <c r="AE60" s="151">
        <v>0</v>
      </c>
      <c r="AG60" s="57" t="s">
        <v>45</v>
      </c>
      <c r="AH60" s="57">
        <v>333.2</v>
      </c>
      <c r="AI60" s="62">
        <v>42225.082600000002</v>
      </c>
      <c r="AJ60" s="62">
        <v>42226.9712</v>
      </c>
      <c r="AL60"/>
      <c r="AM60"/>
      <c r="AN60"/>
      <c r="AO60"/>
      <c r="AP60"/>
    </row>
    <row r="61" spans="1:42" ht="12.75" x14ac:dyDescent="0.2">
      <c r="A61" s="62">
        <v>42222.074000000001</v>
      </c>
      <c r="B61" s="150">
        <v>273.15280000000001</v>
      </c>
      <c r="C61" s="150">
        <v>53.385770000000001</v>
      </c>
      <c r="D61" s="113">
        <v>751.35631999999998</v>
      </c>
      <c r="E61" s="150">
        <v>53.847431</v>
      </c>
      <c r="F61" s="151">
        <v>1.7099999999999999E-6</v>
      </c>
      <c r="G61" s="151">
        <v>1E-8</v>
      </c>
      <c r="H61" s="151">
        <v>0</v>
      </c>
      <c r="I61" s="151">
        <v>0</v>
      </c>
      <c r="J61" s="151">
        <v>0</v>
      </c>
      <c r="K61" s="151">
        <v>0</v>
      </c>
      <c r="L61" s="202">
        <v>0</v>
      </c>
      <c r="M61" s="151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151">
        <v>0</v>
      </c>
      <c r="U61" s="151">
        <v>0</v>
      </c>
      <c r="V61" s="151">
        <v>0</v>
      </c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151">
        <v>0</v>
      </c>
      <c r="AE61" s="151">
        <v>0</v>
      </c>
      <c r="AG61" s="57" t="s">
        <v>83</v>
      </c>
      <c r="AH61" s="57">
        <v>345.7</v>
      </c>
      <c r="AI61" s="62">
        <v>42225.231899999999</v>
      </c>
      <c r="AJ61" s="62">
        <v>42227.171000000002</v>
      </c>
      <c r="AL61"/>
      <c r="AM61"/>
      <c r="AN61"/>
      <c r="AO61"/>
      <c r="AP61"/>
    </row>
    <row r="62" spans="1:42" ht="12.75" x14ac:dyDescent="0.2">
      <c r="A62" s="62">
        <v>42222.083599999998</v>
      </c>
      <c r="B62" s="150">
        <v>267.3184</v>
      </c>
      <c r="C62" s="150">
        <v>50.934510000000003</v>
      </c>
      <c r="D62" s="113">
        <v>707.0498</v>
      </c>
      <c r="E62" s="150">
        <v>64.195760000000007</v>
      </c>
      <c r="F62" s="151">
        <v>2.9500000000000001E-6</v>
      </c>
      <c r="G62" s="151">
        <v>2E-8</v>
      </c>
      <c r="H62" s="151">
        <v>0</v>
      </c>
      <c r="I62" s="151">
        <v>0</v>
      </c>
      <c r="J62" s="151">
        <v>0</v>
      </c>
      <c r="K62" s="151">
        <v>0</v>
      </c>
      <c r="L62" s="202">
        <v>0</v>
      </c>
      <c r="M62" s="151">
        <v>0</v>
      </c>
      <c r="N62" s="151">
        <v>0</v>
      </c>
      <c r="O62" s="151">
        <v>0</v>
      </c>
      <c r="P62" s="151">
        <v>0</v>
      </c>
      <c r="Q62" s="151">
        <v>0</v>
      </c>
      <c r="R62" s="151">
        <v>0</v>
      </c>
      <c r="S62" s="151">
        <v>0</v>
      </c>
      <c r="T62" s="151">
        <v>0</v>
      </c>
      <c r="U62" s="151">
        <v>0</v>
      </c>
      <c r="V62" s="151">
        <v>0</v>
      </c>
      <c r="W62" s="151">
        <v>0</v>
      </c>
      <c r="X62" s="151">
        <v>0</v>
      </c>
      <c r="Y62" s="151">
        <v>0</v>
      </c>
      <c r="Z62" s="151">
        <v>0</v>
      </c>
      <c r="AA62" s="151">
        <v>0</v>
      </c>
      <c r="AB62" s="151">
        <v>0</v>
      </c>
      <c r="AC62" s="151">
        <v>0</v>
      </c>
      <c r="AD62" s="151">
        <v>0</v>
      </c>
      <c r="AE62" s="151">
        <v>0</v>
      </c>
      <c r="AG62" s="57" t="s">
        <v>47</v>
      </c>
      <c r="AH62" s="57">
        <v>345.8</v>
      </c>
      <c r="AI62" s="62">
        <v>42225.231899999999</v>
      </c>
      <c r="AJ62" s="62">
        <v>42227.171000000002</v>
      </c>
      <c r="AL62"/>
      <c r="AM62"/>
      <c r="AN62"/>
      <c r="AO62"/>
      <c r="AP62"/>
    </row>
    <row r="63" spans="1:42" ht="12.75" x14ac:dyDescent="0.2">
      <c r="A63" s="62">
        <v>42222.095200000003</v>
      </c>
      <c r="B63" s="150">
        <v>260.63600000000002</v>
      </c>
      <c r="C63" s="150">
        <v>48.433320000000002</v>
      </c>
      <c r="D63" s="113">
        <v>654.86602000000005</v>
      </c>
      <c r="E63" s="150">
        <v>78.289092999999994</v>
      </c>
      <c r="F63" s="151">
        <v>5.5600000000000001E-6</v>
      </c>
      <c r="G63" s="151">
        <v>4.0000000000000001E-8</v>
      </c>
      <c r="H63" s="151">
        <v>0</v>
      </c>
      <c r="I63" s="151">
        <v>0</v>
      </c>
      <c r="J63" s="151">
        <v>0</v>
      </c>
      <c r="K63" s="151">
        <v>0</v>
      </c>
      <c r="L63" s="202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  <c r="R63" s="151">
        <v>0</v>
      </c>
      <c r="S63" s="151">
        <v>0</v>
      </c>
      <c r="T63" s="151">
        <v>0</v>
      </c>
      <c r="U63" s="151">
        <v>0</v>
      </c>
      <c r="V63" s="151">
        <v>0</v>
      </c>
      <c r="W63" s="151">
        <v>0</v>
      </c>
      <c r="X63" s="151">
        <v>0</v>
      </c>
      <c r="Y63" s="151">
        <v>0</v>
      </c>
      <c r="Z63" s="151">
        <v>0</v>
      </c>
      <c r="AA63" s="151">
        <v>0</v>
      </c>
      <c r="AB63" s="151">
        <v>0</v>
      </c>
      <c r="AC63" s="151">
        <v>0</v>
      </c>
      <c r="AD63" s="151">
        <v>0</v>
      </c>
      <c r="AE63" s="151">
        <v>0</v>
      </c>
      <c r="AG63" s="57" t="s">
        <v>84</v>
      </c>
      <c r="AH63" s="57">
        <v>364.8</v>
      </c>
      <c r="AI63" s="62">
        <v>42225.432699999998</v>
      </c>
      <c r="AJ63" s="62">
        <v>42227.441700000003</v>
      </c>
      <c r="AL63"/>
      <c r="AM63"/>
      <c r="AN63"/>
      <c r="AO63"/>
      <c r="AP63"/>
    </row>
    <row r="64" spans="1:42" ht="12.75" x14ac:dyDescent="0.2">
      <c r="A64" s="62">
        <v>42222.104800000001</v>
      </c>
      <c r="B64" s="150">
        <v>255.22863000000001</v>
      </c>
      <c r="C64" s="150">
        <v>46.640922000000003</v>
      </c>
      <c r="D64" s="113">
        <v>612.48929999999996</v>
      </c>
      <c r="E64" s="150">
        <v>91.45881</v>
      </c>
      <c r="F64" s="151">
        <v>9.2900000000000008E-6</v>
      </c>
      <c r="G64" s="151">
        <v>7.0000000000000005E-8</v>
      </c>
      <c r="H64" s="151">
        <v>0</v>
      </c>
      <c r="I64" s="151">
        <v>0</v>
      </c>
      <c r="J64" s="151">
        <v>0</v>
      </c>
      <c r="K64" s="151">
        <v>0</v>
      </c>
      <c r="L64" s="202">
        <v>0</v>
      </c>
      <c r="M64" s="151">
        <v>0</v>
      </c>
      <c r="N64" s="151">
        <v>0</v>
      </c>
      <c r="O64" s="151">
        <v>0</v>
      </c>
      <c r="P64" s="151">
        <v>0</v>
      </c>
      <c r="Q64" s="151">
        <v>0</v>
      </c>
      <c r="R64" s="151">
        <v>0</v>
      </c>
      <c r="S64" s="151">
        <v>0</v>
      </c>
      <c r="T64" s="151">
        <v>0</v>
      </c>
      <c r="U64" s="151">
        <v>0</v>
      </c>
      <c r="V64" s="151">
        <v>0</v>
      </c>
      <c r="W64" s="151">
        <v>0</v>
      </c>
      <c r="X64" s="151">
        <v>0</v>
      </c>
      <c r="Y64" s="151">
        <v>0</v>
      </c>
      <c r="Z64" s="151">
        <v>0</v>
      </c>
      <c r="AA64" s="151">
        <v>0</v>
      </c>
      <c r="AB64" s="151">
        <v>0</v>
      </c>
      <c r="AC64" s="151">
        <v>0</v>
      </c>
      <c r="AD64" s="151">
        <v>0</v>
      </c>
      <c r="AE64" s="151">
        <v>0</v>
      </c>
      <c r="AG64" s="57" t="s">
        <v>85</v>
      </c>
      <c r="AH64" s="57">
        <v>377.1</v>
      </c>
      <c r="AI64" s="62">
        <v>42225.592100000002</v>
      </c>
      <c r="AJ64" s="62">
        <v>42227.6711</v>
      </c>
      <c r="AL64"/>
      <c r="AM64"/>
      <c r="AN64"/>
      <c r="AO64"/>
      <c r="AP64"/>
    </row>
    <row r="65" spans="1:42" ht="12.75" x14ac:dyDescent="0.2">
      <c r="A65" s="62">
        <v>42222.114399999999</v>
      </c>
      <c r="B65" s="150">
        <v>249.77804</v>
      </c>
      <c r="C65" s="150">
        <v>45.059370000000001</v>
      </c>
      <c r="D65" s="113">
        <v>571.34490000000005</v>
      </c>
      <c r="E65" s="150">
        <v>105.92914</v>
      </c>
      <c r="F65" s="151">
        <v>1.5310000000000001E-5</v>
      </c>
      <c r="G65" s="151">
        <v>1.3E-7</v>
      </c>
      <c r="H65" s="151">
        <v>1E-8</v>
      </c>
      <c r="I65" s="151">
        <v>0</v>
      </c>
      <c r="J65" s="151">
        <v>0</v>
      </c>
      <c r="K65" s="151">
        <v>0</v>
      </c>
      <c r="L65" s="202">
        <v>0</v>
      </c>
      <c r="M65" s="151">
        <v>0</v>
      </c>
      <c r="N65" s="151">
        <v>0</v>
      </c>
      <c r="O65" s="151">
        <v>0</v>
      </c>
      <c r="P65" s="151">
        <v>0</v>
      </c>
      <c r="Q65" s="151">
        <v>0</v>
      </c>
      <c r="R65" s="151">
        <v>0</v>
      </c>
      <c r="S65" s="151">
        <v>0</v>
      </c>
      <c r="T65" s="151">
        <v>0</v>
      </c>
      <c r="U65" s="151">
        <v>0</v>
      </c>
      <c r="V65" s="151">
        <v>0</v>
      </c>
      <c r="W65" s="151">
        <v>0</v>
      </c>
      <c r="X65" s="151">
        <v>0</v>
      </c>
      <c r="Y65" s="151">
        <v>0</v>
      </c>
      <c r="Z65" s="151">
        <v>0</v>
      </c>
      <c r="AA65" s="151">
        <v>0</v>
      </c>
      <c r="AB65" s="151">
        <v>0</v>
      </c>
      <c r="AC65" s="151">
        <v>0</v>
      </c>
      <c r="AD65" s="151">
        <v>0</v>
      </c>
      <c r="AE65" s="151">
        <v>0</v>
      </c>
      <c r="AG65" s="57" t="s">
        <v>50</v>
      </c>
      <c r="AH65" s="57">
        <v>377.6</v>
      </c>
      <c r="AI65" s="62">
        <v>42225.592100000002</v>
      </c>
      <c r="AJ65" s="62">
        <v>42227.6711</v>
      </c>
      <c r="AL65"/>
      <c r="AM65"/>
      <c r="AN65"/>
      <c r="AO65"/>
      <c r="AP65"/>
    </row>
    <row r="66" spans="1:42" ht="12.75" x14ac:dyDescent="0.2">
      <c r="A66" s="62">
        <v>42222.124000000003</v>
      </c>
      <c r="B66" s="150">
        <v>244.29930999999999</v>
      </c>
      <c r="C66" s="150">
        <v>43.646009999999997</v>
      </c>
      <c r="D66" s="113">
        <v>531.60693000000003</v>
      </c>
      <c r="E66" s="150">
        <v>121.68321</v>
      </c>
      <c r="F66" s="151">
        <v>2.4870000000000001E-5</v>
      </c>
      <c r="G66" s="151">
        <v>2.2000000000000001E-7</v>
      </c>
      <c r="H66" s="151">
        <v>1E-8</v>
      </c>
      <c r="I66" s="151">
        <v>0</v>
      </c>
      <c r="J66" s="151">
        <v>0</v>
      </c>
      <c r="K66" s="151">
        <v>0</v>
      </c>
      <c r="L66" s="202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  <c r="R66" s="151">
        <v>0</v>
      </c>
      <c r="S66" s="151">
        <v>0</v>
      </c>
      <c r="T66" s="151">
        <v>0</v>
      </c>
      <c r="U66" s="151">
        <v>0</v>
      </c>
      <c r="V66" s="151">
        <v>0</v>
      </c>
      <c r="W66" s="151">
        <v>0</v>
      </c>
      <c r="X66" s="151">
        <v>0</v>
      </c>
      <c r="Y66" s="151">
        <v>0</v>
      </c>
      <c r="Z66" s="151">
        <v>0</v>
      </c>
      <c r="AA66" s="151">
        <v>0</v>
      </c>
      <c r="AB66" s="151">
        <v>0</v>
      </c>
      <c r="AC66" s="151">
        <v>0</v>
      </c>
      <c r="AD66" s="151">
        <v>0</v>
      </c>
      <c r="AE66" s="151">
        <v>0</v>
      </c>
      <c r="AG66" s="57" t="s">
        <v>51</v>
      </c>
      <c r="AH66" s="57">
        <v>421.3</v>
      </c>
      <c r="AI66" s="62">
        <v>42226.051700000004</v>
      </c>
      <c r="AJ66" s="62">
        <v>42228.330499999996</v>
      </c>
      <c r="AL66"/>
      <c r="AM66"/>
      <c r="AN66"/>
      <c r="AO66"/>
      <c r="AP66"/>
    </row>
    <row r="67" spans="1:42" ht="12.75" x14ac:dyDescent="0.2">
      <c r="A67" s="62">
        <v>42222.133600000001</v>
      </c>
      <c r="B67" s="150">
        <v>238.80044000000001</v>
      </c>
      <c r="C67" s="150">
        <v>42.365479999999998</v>
      </c>
      <c r="D67" s="113">
        <v>493.41674</v>
      </c>
      <c r="E67" s="150">
        <v>138.68280999999999</v>
      </c>
      <c r="F67" s="151">
        <v>3.9870000000000003E-5</v>
      </c>
      <c r="G67" s="151">
        <v>3.9000000000000002E-7</v>
      </c>
      <c r="H67" s="151">
        <v>2E-8</v>
      </c>
      <c r="I67" s="151">
        <v>0</v>
      </c>
      <c r="J67" s="151">
        <v>0</v>
      </c>
      <c r="K67" s="151">
        <v>0</v>
      </c>
      <c r="L67" s="202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151">
        <v>0</v>
      </c>
      <c r="U67" s="151">
        <v>0</v>
      </c>
      <c r="V67" s="151">
        <v>0</v>
      </c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151">
        <v>0</v>
      </c>
      <c r="AE67" s="151">
        <v>0</v>
      </c>
      <c r="AG67" s="57" t="s">
        <v>86</v>
      </c>
      <c r="AH67" s="57">
        <v>421.5</v>
      </c>
      <c r="AI67" s="62">
        <v>42226.051700000004</v>
      </c>
      <c r="AJ67" s="62">
        <v>42228.330499999996</v>
      </c>
      <c r="AL67"/>
      <c r="AM67"/>
      <c r="AN67"/>
      <c r="AO67"/>
      <c r="AP67"/>
    </row>
    <row r="68" spans="1:42" ht="12.75" x14ac:dyDescent="0.2">
      <c r="A68" s="62">
        <v>42222.145199999999</v>
      </c>
      <c r="B68" s="150">
        <v>232.18411</v>
      </c>
      <c r="C68" s="150">
        <v>40.964092000000001</v>
      </c>
      <c r="D68" s="113">
        <v>449.78609999999998</v>
      </c>
      <c r="E68" s="150">
        <v>160.64093</v>
      </c>
      <c r="F68" s="151">
        <v>6.9060000000000006E-5</v>
      </c>
      <c r="G68" s="151">
        <v>7.4000000000000001E-7</v>
      </c>
      <c r="H68" s="151">
        <v>4.0000000000000001E-8</v>
      </c>
      <c r="I68" s="151">
        <v>0</v>
      </c>
      <c r="J68" s="151">
        <v>0</v>
      </c>
      <c r="K68" s="151">
        <v>0</v>
      </c>
      <c r="L68" s="202">
        <v>0</v>
      </c>
      <c r="M68" s="151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151">
        <v>0</v>
      </c>
      <c r="U68" s="151">
        <v>0</v>
      </c>
      <c r="V68" s="151">
        <v>0</v>
      </c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151">
        <v>0</v>
      </c>
      <c r="AE68" s="151">
        <v>0</v>
      </c>
      <c r="AG68" s="57" t="s">
        <v>87</v>
      </c>
      <c r="AH68" s="57">
        <v>510.7</v>
      </c>
      <c r="AI68" s="62">
        <v>42227.131200000003</v>
      </c>
      <c r="AJ68" s="62">
        <v>42230.009599999998</v>
      </c>
      <c r="AL68"/>
      <c r="AM68"/>
      <c r="AN68"/>
      <c r="AO68"/>
      <c r="AP68"/>
    </row>
    <row r="69" spans="1:42" ht="12.75" x14ac:dyDescent="0.2">
      <c r="A69" s="62">
        <v>42222.154799999997</v>
      </c>
      <c r="B69" s="150">
        <v>226.66152</v>
      </c>
      <c r="C69" s="150">
        <v>39.882491999999999</v>
      </c>
      <c r="D69" s="113">
        <v>415.35270000000003</v>
      </c>
      <c r="E69" s="150">
        <v>180.14094</v>
      </c>
      <c r="F69" s="151">
        <v>1.0768999999999999E-4</v>
      </c>
      <c r="G69" s="151">
        <v>1.2500000000000001E-6</v>
      </c>
      <c r="H69" s="151">
        <v>7.0000000000000005E-8</v>
      </c>
      <c r="I69" s="151">
        <v>0</v>
      </c>
      <c r="J69" s="151">
        <v>0</v>
      </c>
      <c r="K69" s="151">
        <v>0</v>
      </c>
      <c r="L69" s="202">
        <v>0</v>
      </c>
      <c r="M69" s="151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151">
        <v>0</v>
      </c>
      <c r="U69" s="151">
        <v>0</v>
      </c>
      <c r="V69" s="151">
        <v>0</v>
      </c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151">
        <v>0</v>
      </c>
      <c r="AE69" s="151">
        <v>0</v>
      </c>
      <c r="AL69"/>
      <c r="AM69"/>
      <c r="AN69"/>
      <c r="AO69"/>
      <c r="AP69"/>
    </row>
    <row r="70" spans="1:42" ht="12.75" x14ac:dyDescent="0.2">
      <c r="A70" s="62">
        <v>42222.164400000001</v>
      </c>
      <c r="B70" s="150">
        <v>221.22443999999999</v>
      </c>
      <c r="C70" s="150">
        <v>38.86045</v>
      </c>
      <c r="D70" s="113">
        <v>382.72660000000002</v>
      </c>
      <c r="E70" s="150">
        <v>200.62223</v>
      </c>
      <c r="F70" s="151">
        <v>1.6594E-4</v>
      </c>
      <c r="G70" s="151">
        <v>2.08E-6</v>
      </c>
      <c r="H70" s="151">
        <v>1.3E-7</v>
      </c>
      <c r="I70" s="151">
        <v>0</v>
      </c>
      <c r="J70" s="151">
        <v>0</v>
      </c>
      <c r="K70" s="151">
        <v>0</v>
      </c>
      <c r="L70" s="202">
        <v>0</v>
      </c>
      <c r="M70" s="151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151">
        <v>0</v>
      </c>
      <c r="U70" s="151">
        <v>0</v>
      </c>
      <c r="V70" s="151">
        <v>0</v>
      </c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151">
        <v>0</v>
      </c>
      <c r="AE70" s="151">
        <v>0</v>
      </c>
      <c r="AL70"/>
      <c r="AM70"/>
      <c r="AN70"/>
      <c r="AO70"/>
      <c r="AP70"/>
    </row>
    <row r="71" spans="1:42" ht="12.75" x14ac:dyDescent="0.2">
      <c r="A71" s="62">
        <v>42222.174099999997</v>
      </c>
      <c r="B71" s="150">
        <v>215.97023999999999</v>
      </c>
      <c r="C71" s="150">
        <v>37.885181000000003</v>
      </c>
      <c r="D71" s="113">
        <v>351.93660999999997</v>
      </c>
      <c r="E71" s="150">
        <v>221.96090000000001</v>
      </c>
      <c r="F71" s="151">
        <v>2.5276999999999998E-4</v>
      </c>
      <c r="G71" s="151">
        <v>3.4199999999999999E-6</v>
      </c>
      <c r="H71" s="151">
        <v>2.2000000000000001E-7</v>
      </c>
      <c r="I71" s="151">
        <v>0</v>
      </c>
      <c r="J71" s="151">
        <v>0</v>
      </c>
      <c r="K71" s="151">
        <v>0</v>
      </c>
      <c r="L71" s="202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151">
        <v>0</v>
      </c>
      <c r="U71" s="151">
        <v>0</v>
      </c>
      <c r="V71" s="151">
        <v>0</v>
      </c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151">
        <v>0</v>
      </c>
      <c r="AE71" s="151">
        <v>0</v>
      </c>
      <c r="AL71"/>
      <c r="AM71"/>
      <c r="AN71"/>
      <c r="AO71"/>
      <c r="AP71"/>
    </row>
    <row r="72" spans="1:42" ht="12.75" x14ac:dyDescent="0.2">
      <c r="A72" s="62">
        <v>42222.183700000001</v>
      </c>
      <c r="B72" s="150">
        <v>210.63771</v>
      </c>
      <c r="C72" s="150">
        <v>36.948239999999998</v>
      </c>
      <c r="D72" s="113">
        <v>322.99099999999999</v>
      </c>
      <c r="E72" s="150">
        <v>244.01609999999999</v>
      </c>
      <c r="F72" s="151">
        <v>3.8075000000000001E-4</v>
      </c>
      <c r="G72" s="151">
        <v>5.5500000000000002E-6</v>
      </c>
      <c r="H72" s="151">
        <v>3.7E-7</v>
      </c>
      <c r="I72" s="151">
        <v>0</v>
      </c>
      <c r="J72" s="151">
        <v>0</v>
      </c>
      <c r="K72" s="151">
        <v>0</v>
      </c>
      <c r="L72" s="202">
        <v>0</v>
      </c>
      <c r="M72" s="151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v>0</v>
      </c>
      <c r="T72" s="151">
        <v>0</v>
      </c>
      <c r="U72" s="151">
        <v>0</v>
      </c>
      <c r="V72" s="151">
        <v>0</v>
      </c>
      <c r="W72" s="151">
        <v>0</v>
      </c>
      <c r="X72" s="151">
        <v>0</v>
      </c>
      <c r="Y72" s="151">
        <v>0</v>
      </c>
      <c r="Z72" s="151">
        <v>0</v>
      </c>
      <c r="AA72" s="151">
        <v>0</v>
      </c>
      <c r="AB72" s="151">
        <v>0</v>
      </c>
      <c r="AC72" s="151">
        <v>0</v>
      </c>
      <c r="AD72" s="151">
        <v>0</v>
      </c>
      <c r="AE72" s="151">
        <v>0</v>
      </c>
      <c r="AL72"/>
      <c r="AM72"/>
      <c r="AN72"/>
      <c r="AO72"/>
      <c r="AP72"/>
    </row>
    <row r="73" spans="1:42" ht="12.75" x14ac:dyDescent="0.2">
      <c r="A73" s="62">
        <v>42222.195200000002</v>
      </c>
      <c r="B73" s="150">
        <v>204.1532</v>
      </c>
      <c r="C73" s="150">
        <v>35.863799999999998</v>
      </c>
      <c r="D73" s="113">
        <v>290.67514</v>
      </c>
      <c r="E73" s="150">
        <v>271.20773000000003</v>
      </c>
      <c r="F73" s="151">
        <v>6.1368000000000002E-4</v>
      </c>
      <c r="G73" s="151">
        <v>9.7599999999999997E-6</v>
      </c>
      <c r="H73" s="151">
        <v>6.7999999999999995E-7</v>
      </c>
      <c r="I73" s="151">
        <v>0</v>
      </c>
      <c r="J73" s="151">
        <v>0</v>
      </c>
      <c r="K73" s="151">
        <v>0</v>
      </c>
      <c r="L73" s="202">
        <v>0</v>
      </c>
      <c r="M73" s="151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151">
        <v>0</v>
      </c>
      <c r="U73" s="151">
        <v>0</v>
      </c>
      <c r="V73" s="151">
        <v>0</v>
      </c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151">
        <v>0</v>
      </c>
      <c r="AE73" s="151">
        <v>0</v>
      </c>
      <c r="AL73"/>
      <c r="AM73"/>
      <c r="AN73"/>
      <c r="AO73"/>
      <c r="AP73"/>
    </row>
    <row r="74" spans="1:42" ht="12.75" x14ac:dyDescent="0.2">
      <c r="A74" s="62">
        <v>42222.2048</v>
      </c>
      <c r="B74" s="150">
        <v>198.70099999999999</v>
      </c>
      <c r="C74" s="150">
        <v>34.98516</v>
      </c>
      <c r="D74" s="113">
        <v>265.7287</v>
      </c>
      <c r="E74" s="150">
        <v>294.27330000000001</v>
      </c>
      <c r="F74" s="151">
        <v>9.0302000000000004E-4</v>
      </c>
      <c r="G74" s="151">
        <v>1.543E-5</v>
      </c>
      <c r="H74" s="151">
        <v>1.13E-6</v>
      </c>
      <c r="I74" s="151">
        <v>0</v>
      </c>
      <c r="J74" s="151">
        <v>0</v>
      </c>
      <c r="K74" s="151">
        <v>0</v>
      </c>
      <c r="L74" s="202">
        <v>0</v>
      </c>
      <c r="M74" s="151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151">
        <v>0</v>
      </c>
      <c r="U74" s="151">
        <v>0</v>
      </c>
      <c r="V74" s="151">
        <v>0</v>
      </c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151">
        <v>0</v>
      </c>
      <c r="AE74" s="151">
        <v>0</v>
      </c>
      <c r="AL74"/>
      <c r="AM74"/>
      <c r="AN74"/>
      <c r="AO74"/>
      <c r="AP74"/>
    </row>
    <row r="75" spans="1:42" ht="12.75" x14ac:dyDescent="0.2">
      <c r="A75" s="62">
        <v>42222.214500000002</v>
      </c>
      <c r="B75" s="150">
        <v>193.22111000000001</v>
      </c>
      <c r="C75" s="150">
        <v>34.123089999999998</v>
      </c>
      <c r="D75" s="113">
        <v>242.54060000000001</v>
      </c>
      <c r="E75" s="150">
        <v>317.51650999999998</v>
      </c>
      <c r="F75" s="151">
        <v>1.3153800000000001E-3</v>
      </c>
      <c r="G75" s="151">
        <v>2.4110000000000001E-5</v>
      </c>
      <c r="H75" s="151">
        <v>1.84E-6</v>
      </c>
      <c r="I75" s="151">
        <v>0</v>
      </c>
      <c r="J75" s="151">
        <v>0</v>
      </c>
      <c r="K75" s="151">
        <v>0</v>
      </c>
      <c r="L75" s="202">
        <v>0</v>
      </c>
      <c r="M75" s="151">
        <v>0</v>
      </c>
      <c r="N75" s="151">
        <v>0</v>
      </c>
      <c r="O75" s="151">
        <v>0</v>
      </c>
      <c r="P75" s="151">
        <v>0</v>
      </c>
      <c r="Q75" s="151">
        <v>0</v>
      </c>
      <c r="R75" s="151">
        <v>0</v>
      </c>
      <c r="S75" s="151">
        <v>0</v>
      </c>
      <c r="T75" s="151">
        <v>0</v>
      </c>
      <c r="U75" s="151">
        <v>0</v>
      </c>
      <c r="V75" s="151">
        <v>0</v>
      </c>
      <c r="W75" s="151">
        <v>0</v>
      </c>
      <c r="X75" s="151">
        <v>0</v>
      </c>
      <c r="Y75" s="151">
        <v>0</v>
      </c>
      <c r="Z75" s="151">
        <v>0</v>
      </c>
      <c r="AA75" s="151">
        <v>0</v>
      </c>
      <c r="AB75" s="151">
        <v>0</v>
      </c>
      <c r="AC75" s="151">
        <v>0</v>
      </c>
      <c r="AD75" s="151">
        <v>0</v>
      </c>
      <c r="AE75" s="151">
        <v>0</v>
      </c>
      <c r="AL75"/>
      <c r="AM75"/>
      <c r="AN75"/>
      <c r="AO75"/>
      <c r="AP75"/>
    </row>
    <row r="76" spans="1:42" ht="12.75" x14ac:dyDescent="0.2">
      <c r="A76" s="62">
        <v>42222.224900000001</v>
      </c>
      <c r="B76" s="150">
        <v>187.28370000000001</v>
      </c>
      <c r="C76" s="150">
        <v>33.198444000000002</v>
      </c>
      <c r="D76" s="113">
        <v>219.24894</v>
      </c>
      <c r="E76" s="150">
        <v>342.79450000000003</v>
      </c>
      <c r="F76" s="151">
        <v>1.9599000000000001E-3</v>
      </c>
      <c r="G76" s="151">
        <v>3.8729999999999997E-5</v>
      </c>
      <c r="H76" s="151">
        <v>3.1E-6</v>
      </c>
      <c r="I76" s="151">
        <v>0</v>
      </c>
      <c r="J76" s="151">
        <v>0</v>
      </c>
      <c r="K76" s="151">
        <v>0</v>
      </c>
      <c r="L76" s="202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  <c r="R76" s="151">
        <v>0</v>
      </c>
      <c r="S76" s="151">
        <v>0</v>
      </c>
      <c r="T76" s="151">
        <v>0</v>
      </c>
      <c r="U76" s="151">
        <v>0</v>
      </c>
      <c r="V76" s="151">
        <v>0</v>
      </c>
      <c r="W76" s="151">
        <v>0</v>
      </c>
      <c r="X76" s="151">
        <v>0</v>
      </c>
      <c r="Y76" s="151">
        <v>0</v>
      </c>
      <c r="Z76" s="151">
        <v>0</v>
      </c>
      <c r="AA76" s="151">
        <v>0</v>
      </c>
      <c r="AB76" s="151">
        <v>0</v>
      </c>
      <c r="AC76" s="151">
        <v>0</v>
      </c>
      <c r="AD76" s="151">
        <v>0</v>
      </c>
      <c r="AE76" s="151">
        <v>0</v>
      </c>
      <c r="AL76"/>
      <c r="AM76"/>
      <c r="AN76"/>
      <c r="AO76"/>
      <c r="AP76"/>
    </row>
    <row r="77" spans="1:42" ht="12.75" x14ac:dyDescent="0.2">
      <c r="A77" s="62">
        <v>42222.234600000003</v>
      </c>
      <c r="B77" s="150">
        <v>182.03819999999999</v>
      </c>
      <c r="C77" s="150">
        <v>32.357951999999997</v>
      </c>
      <c r="D77" s="113">
        <v>199.54934</v>
      </c>
      <c r="E77" s="150">
        <v>365.803</v>
      </c>
      <c r="F77" s="151">
        <v>2.7976199999999998E-3</v>
      </c>
      <c r="G77" s="151">
        <v>5.9160000000000003E-5</v>
      </c>
      <c r="H77" s="151">
        <v>4.9300000000000002E-6</v>
      </c>
      <c r="I77" s="151">
        <v>0</v>
      </c>
      <c r="J77" s="151">
        <v>0</v>
      </c>
      <c r="K77" s="151">
        <v>0</v>
      </c>
      <c r="L77" s="202">
        <v>0</v>
      </c>
      <c r="M77" s="151">
        <v>0</v>
      </c>
      <c r="N77" s="151">
        <v>0</v>
      </c>
      <c r="O77" s="151">
        <v>0</v>
      </c>
      <c r="P77" s="151">
        <v>0</v>
      </c>
      <c r="Q77" s="151">
        <v>0</v>
      </c>
      <c r="R77" s="151">
        <v>0</v>
      </c>
      <c r="S77" s="151">
        <v>0</v>
      </c>
      <c r="T77" s="151">
        <v>0</v>
      </c>
      <c r="U77" s="151">
        <v>0</v>
      </c>
      <c r="V77" s="151">
        <v>0</v>
      </c>
      <c r="W77" s="151">
        <v>0</v>
      </c>
      <c r="X77" s="151">
        <v>0</v>
      </c>
      <c r="Y77" s="151">
        <v>0</v>
      </c>
      <c r="Z77" s="151">
        <v>0</v>
      </c>
      <c r="AA77" s="151">
        <v>0</v>
      </c>
      <c r="AB77" s="151">
        <v>0</v>
      </c>
      <c r="AC77" s="151">
        <v>0</v>
      </c>
      <c r="AD77" s="151">
        <v>0</v>
      </c>
      <c r="AE77" s="151">
        <v>0</v>
      </c>
      <c r="AL77"/>
      <c r="AM77"/>
      <c r="AN77"/>
      <c r="AO77"/>
      <c r="AP77"/>
    </row>
    <row r="78" spans="1:42" ht="12.75" x14ac:dyDescent="0.2">
      <c r="A78" s="62">
        <v>42222.244200000001</v>
      </c>
      <c r="B78" s="150">
        <v>176.73602</v>
      </c>
      <c r="C78" s="150">
        <v>31.525832999999999</v>
      </c>
      <c r="D78" s="113">
        <v>181.41560999999999</v>
      </c>
      <c r="E78" s="150">
        <v>388.40591000000001</v>
      </c>
      <c r="F78" s="151">
        <v>3.9565099999999999E-3</v>
      </c>
      <c r="G78" s="151">
        <v>8.9419999999999994E-5</v>
      </c>
      <c r="H78" s="151">
        <v>7.7600000000000002E-6</v>
      </c>
      <c r="I78" s="151">
        <v>0</v>
      </c>
      <c r="J78" s="151">
        <v>0</v>
      </c>
      <c r="K78" s="151">
        <v>0</v>
      </c>
      <c r="L78" s="202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  <c r="R78" s="151">
        <v>0</v>
      </c>
      <c r="S78" s="151">
        <v>0</v>
      </c>
      <c r="T78" s="151">
        <v>0</v>
      </c>
      <c r="U78" s="151">
        <v>0</v>
      </c>
      <c r="V78" s="151">
        <v>0</v>
      </c>
      <c r="W78" s="151">
        <v>0</v>
      </c>
      <c r="X78" s="151">
        <v>0</v>
      </c>
      <c r="Y78" s="151">
        <v>0</v>
      </c>
      <c r="Z78" s="151">
        <v>0</v>
      </c>
      <c r="AA78" s="151">
        <v>0</v>
      </c>
      <c r="AB78" s="151">
        <v>0</v>
      </c>
      <c r="AC78" s="151">
        <v>0</v>
      </c>
      <c r="AD78" s="151">
        <v>0</v>
      </c>
      <c r="AE78" s="151">
        <v>0</v>
      </c>
      <c r="AL78"/>
      <c r="AM78"/>
      <c r="AN78"/>
      <c r="AO78"/>
      <c r="AP78"/>
    </row>
    <row r="79" spans="1:42" ht="12.75" x14ac:dyDescent="0.2">
      <c r="A79" s="62">
        <v>42222.253799999999</v>
      </c>
      <c r="B79" s="150">
        <v>171.5334</v>
      </c>
      <c r="C79" s="150">
        <v>30.701312999999999</v>
      </c>
      <c r="D79" s="113">
        <v>164.77199999999999</v>
      </c>
      <c r="E79" s="150">
        <v>410.41550000000001</v>
      </c>
      <c r="F79" s="151">
        <v>5.5451500000000004E-3</v>
      </c>
      <c r="G79" s="151">
        <v>1.3380999999999999E-4</v>
      </c>
      <c r="H79" s="151">
        <v>1.2089999999999999E-5</v>
      </c>
      <c r="I79" s="151">
        <v>0</v>
      </c>
      <c r="J79" s="151">
        <v>0</v>
      </c>
      <c r="K79" s="151">
        <v>0</v>
      </c>
      <c r="L79" s="202">
        <v>0</v>
      </c>
      <c r="M79" s="151">
        <v>0</v>
      </c>
      <c r="N79" s="151">
        <v>0</v>
      </c>
      <c r="O79" s="151">
        <v>0</v>
      </c>
      <c r="P79" s="151">
        <v>0</v>
      </c>
      <c r="Q79" s="151">
        <v>0</v>
      </c>
      <c r="R79" s="151">
        <v>0</v>
      </c>
      <c r="S79" s="151">
        <v>0</v>
      </c>
      <c r="T79" s="151">
        <v>0</v>
      </c>
      <c r="U79" s="151">
        <v>0</v>
      </c>
      <c r="V79" s="151">
        <v>0</v>
      </c>
      <c r="W79" s="151">
        <v>0</v>
      </c>
      <c r="X79" s="151">
        <v>0</v>
      </c>
      <c r="Y79" s="151">
        <v>0</v>
      </c>
      <c r="Z79" s="151">
        <v>0</v>
      </c>
      <c r="AA79" s="151">
        <v>0</v>
      </c>
      <c r="AB79" s="151">
        <v>0</v>
      </c>
      <c r="AC79" s="151">
        <v>0</v>
      </c>
      <c r="AD79" s="151">
        <v>0</v>
      </c>
      <c r="AE79" s="151">
        <v>0</v>
      </c>
      <c r="AL79"/>
      <c r="AM79"/>
      <c r="AN79"/>
      <c r="AO79"/>
      <c r="AP79"/>
    </row>
    <row r="80" spans="1:42" ht="12.75" x14ac:dyDescent="0.2">
      <c r="A80" s="62">
        <v>42222.263400000003</v>
      </c>
      <c r="B80" s="150">
        <v>169.22241</v>
      </c>
      <c r="C80" s="150">
        <v>29.8857</v>
      </c>
      <c r="D80" s="113">
        <v>149.53903</v>
      </c>
      <c r="E80" s="150">
        <v>431.64909999999998</v>
      </c>
      <c r="F80" s="151">
        <v>7.7036099999999996E-3</v>
      </c>
      <c r="G80" s="151">
        <v>1.9828000000000001E-4</v>
      </c>
      <c r="H80" s="151">
        <v>1.8640000000000001E-5</v>
      </c>
      <c r="I80" s="151">
        <v>0</v>
      </c>
      <c r="J80" s="151">
        <v>0</v>
      </c>
      <c r="K80" s="151">
        <v>0</v>
      </c>
      <c r="L80" s="202">
        <v>0</v>
      </c>
      <c r="M80" s="151">
        <v>0</v>
      </c>
      <c r="N80" s="151">
        <v>0</v>
      </c>
      <c r="O80" s="151">
        <v>0</v>
      </c>
      <c r="P80" s="151">
        <v>0</v>
      </c>
      <c r="Q80" s="151">
        <v>0</v>
      </c>
      <c r="R80" s="151">
        <v>0</v>
      </c>
      <c r="S80" s="151">
        <v>0</v>
      </c>
      <c r="T80" s="151">
        <v>0</v>
      </c>
      <c r="U80" s="151">
        <v>0</v>
      </c>
      <c r="V80" s="151">
        <v>0</v>
      </c>
      <c r="W80" s="151">
        <v>0</v>
      </c>
      <c r="X80" s="151">
        <v>0</v>
      </c>
      <c r="Y80" s="151">
        <v>0</v>
      </c>
      <c r="Z80" s="151">
        <v>0</v>
      </c>
      <c r="AA80" s="151">
        <v>0</v>
      </c>
      <c r="AB80" s="151">
        <v>0</v>
      </c>
      <c r="AC80" s="151">
        <v>0</v>
      </c>
      <c r="AD80" s="151">
        <v>0</v>
      </c>
      <c r="AE80" s="151">
        <v>0</v>
      </c>
      <c r="AL80"/>
      <c r="AM80"/>
      <c r="AN80"/>
      <c r="AO80"/>
      <c r="AP80"/>
    </row>
    <row r="81" spans="1:42" ht="12.75" x14ac:dyDescent="0.2">
      <c r="A81" s="62">
        <v>42222.275000000001</v>
      </c>
      <c r="B81" s="150">
        <v>169.80969999999999</v>
      </c>
      <c r="C81" s="150">
        <v>28.955144000000001</v>
      </c>
      <c r="D81" s="113">
        <v>133.00630000000001</v>
      </c>
      <c r="E81" s="150">
        <v>455.86041</v>
      </c>
      <c r="F81" s="151">
        <v>1.1301149999999999E-2</v>
      </c>
      <c r="G81" s="151">
        <v>3.1386000000000001E-4</v>
      </c>
      <c r="H81" s="151">
        <v>3.0920000000000002E-5</v>
      </c>
      <c r="I81" s="151">
        <v>1E-8</v>
      </c>
      <c r="J81" s="151">
        <v>0</v>
      </c>
      <c r="K81" s="151">
        <v>0</v>
      </c>
      <c r="L81" s="202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0</v>
      </c>
      <c r="S81" s="151">
        <v>0</v>
      </c>
      <c r="T81" s="151">
        <v>0</v>
      </c>
      <c r="U81" s="151">
        <v>0</v>
      </c>
      <c r="V81" s="151">
        <v>0</v>
      </c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0</v>
      </c>
      <c r="AD81" s="151">
        <v>0</v>
      </c>
      <c r="AE81" s="151">
        <v>0</v>
      </c>
      <c r="AL81"/>
      <c r="AM81"/>
      <c r="AN81"/>
      <c r="AO81"/>
      <c r="AP81"/>
    </row>
    <row r="82" spans="1:42" ht="12.75" x14ac:dyDescent="0.2">
      <c r="A82" s="62">
        <v>42222.284599999999</v>
      </c>
      <c r="B82" s="150">
        <v>172.29470000000001</v>
      </c>
      <c r="C82" s="150">
        <v>28.268003</v>
      </c>
      <c r="D82" s="113">
        <v>120.58734</v>
      </c>
      <c r="E82" s="150">
        <v>474.78789999999998</v>
      </c>
      <c r="F82" s="151">
        <v>1.541097E-2</v>
      </c>
      <c r="G82" s="151">
        <v>4.5552E-4</v>
      </c>
      <c r="H82" s="151">
        <v>4.6610000000000003E-5</v>
      </c>
      <c r="I82" s="151">
        <v>1E-8</v>
      </c>
      <c r="J82" s="151">
        <v>0</v>
      </c>
      <c r="K82" s="151">
        <v>0</v>
      </c>
      <c r="L82" s="202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  <c r="R82" s="151">
        <v>0</v>
      </c>
      <c r="S82" s="151">
        <v>0</v>
      </c>
      <c r="T82" s="151">
        <v>0</v>
      </c>
      <c r="U82" s="151">
        <v>0</v>
      </c>
      <c r="V82" s="151">
        <v>0</v>
      </c>
      <c r="W82" s="151">
        <v>0</v>
      </c>
      <c r="X82" s="151">
        <v>0</v>
      </c>
      <c r="Y82" s="151">
        <v>0</v>
      </c>
      <c r="Z82" s="151">
        <v>0</v>
      </c>
      <c r="AA82" s="151">
        <v>0</v>
      </c>
      <c r="AB82" s="151">
        <v>0</v>
      </c>
      <c r="AC82" s="151">
        <v>0</v>
      </c>
      <c r="AD82" s="151">
        <v>0</v>
      </c>
      <c r="AE82" s="151">
        <v>0</v>
      </c>
      <c r="AL82"/>
      <c r="AM82"/>
      <c r="AN82"/>
      <c r="AO82"/>
      <c r="AP82"/>
    </row>
    <row r="83" spans="1:42" ht="12.75" x14ac:dyDescent="0.2">
      <c r="A83" s="62">
        <v>42222.294199999997</v>
      </c>
      <c r="B83" s="150">
        <v>176.0472</v>
      </c>
      <c r="C83" s="150">
        <v>27.700089999999999</v>
      </c>
      <c r="D83" s="113">
        <v>109.31501</v>
      </c>
      <c r="E83" s="150">
        <v>492.4212</v>
      </c>
      <c r="F83" s="151">
        <v>2.0845289999999999E-2</v>
      </c>
      <c r="G83" s="151">
        <v>6.5516999999999995E-4</v>
      </c>
      <c r="H83" s="151">
        <v>6.9610000000000006E-5</v>
      </c>
      <c r="I83" s="151">
        <v>2E-8</v>
      </c>
      <c r="J83" s="151">
        <v>1E-8</v>
      </c>
      <c r="K83" s="151">
        <v>0</v>
      </c>
      <c r="L83" s="202">
        <v>0</v>
      </c>
      <c r="M83" s="151">
        <v>0</v>
      </c>
      <c r="N83" s="151">
        <v>0</v>
      </c>
      <c r="O83" s="151">
        <v>0</v>
      </c>
      <c r="P83" s="151">
        <v>0</v>
      </c>
      <c r="Q83" s="151">
        <v>0</v>
      </c>
      <c r="R83" s="151">
        <v>0</v>
      </c>
      <c r="S83" s="151">
        <v>0</v>
      </c>
      <c r="T83" s="151">
        <v>0</v>
      </c>
      <c r="U83" s="151">
        <v>0</v>
      </c>
      <c r="V83" s="151">
        <v>0</v>
      </c>
      <c r="W83" s="151">
        <v>0</v>
      </c>
      <c r="X83" s="151">
        <v>0</v>
      </c>
      <c r="Y83" s="151">
        <v>0</v>
      </c>
      <c r="Z83" s="151">
        <v>0</v>
      </c>
      <c r="AA83" s="151">
        <v>0</v>
      </c>
      <c r="AB83" s="151">
        <v>0</v>
      </c>
      <c r="AC83" s="151">
        <v>0</v>
      </c>
      <c r="AD83" s="151">
        <v>0</v>
      </c>
      <c r="AE83" s="151">
        <v>0</v>
      </c>
      <c r="AL83"/>
      <c r="AM83"/>
      <c r="AN83"/>
      <c r="AO83"/>
      <c r="AP83"/>
    </row>
    <row r="84" spans="1:42" ht="12.75" x14ac:dyDescent="0.2">
      <c r="A84" s="62">
        <v>42222.303800000002</v>
      </c>
      <c r="B84" s="150">
        <v>180.4639</v>
      </c>
      <c r="C84" s="150">
        <v>27.276332</v>
      </c>
      <c r="D84" s="113">
        <v>99.107574</v>
      </c>
      <c r="E84" s="150">
        <v>508.62673000000001</v>
      </c>
      <c r="F84" s="151">
        <v>2.7972940000000002E-2</v>
      </c>
      <c r="G84" s="151">
        <v>9.3404000000000002E-4</v>
      </c>
      <c r="H84" s="151">
        <v>1.0297E-4</v>
      </c>
      <c r="I84" s="151">
        <v>2.9999999999999997E-8</v>
      </c>
      <c r="J84" s="151">
        <v>1E-8</v>
      </c>
      <c r="K84" s="151">
        <v>0</v>
      </c>
      <c r="L84" s="202">
        <v>0</v>
      </c>
      <c r="M84" s="151">
        <v>0</v>
      </c>
      <c r="N84" s="151">
        <v>0</v>
      </c>
      <c r="O84" s="151">
        <v>0</v>
      </c>
      <c r="P84" s="151">
        <v>0</v>
      </c>
      <c r="Q84" s="151">
        <v>0</v>
      </c>
      <c r="R84" s="151">
        <v>0</v>
      </c>
      <c r="S84" s="151">
        <v>0</v>
      </c>
      <c r="T84" s="151">
        <v>0</v>
      </c>
      <c r="U84" s="151">
        <v>0</v>
      </c>
      <c r="V84" s="151">
        <v>0</v>
      </c>
      <c r="W84" s="151">
        <v>0</v>
      </c>
      <c r="X84" s="151">
        <v>0</v>
      </c>
      <c r="Y84" s="151">
        <v>0</v>
      </c>
      <c r="Z84" s="151">
        <v>0</v>
      </c>
      <c r="AA84" s="151">
        <v>0</v>
      </c>
      <c r="AB84" s="151">
        <v>0</v>
      </c>
      <c r="AC84" s="151">
        <v>0</v>
      </c>
      <c r="AD84" s="151">
        <v>0</v>
      </c>
      <c r="AE84" s="151">
        <v>0</v>
      </c>
      <c r="AL84"/>
      <c r="AM84"/>
      <c r="AN84"/>
      <c r="AO84"/>
      <c r="AP84"/>
    </row>
    <row r="85" spans="1:42" ht="12.75" x14ac:dyDescent="0.2">
      <c r="A85" s="62">
        <v>42222.313399999999</v>
      </c>
      <c r="B85" s="150">
        <v>185.41739999999999</v>
      </c>
      <c r="C85" s="150">
        <v>27.00769</v>
      </c>
      <c r="D85" s="113">
        <v>89.885189999999994</v>
      </c>
      <c r="E85" s="150">
        <v>523.28770999999995</v>
      </c>
      <c r="F85" s="151">
        <v>3.724761E-2</v>
      </c>
      <c r="G85" s="151">
        <v>1.32018E-3</v>
      </c>
      <c r="H85" s="151">
        <v>1.5092999999999999E-4</v>
      </c>
      <c r="I85" s="151">
        <v>4.9999999999999998E-8</v>
      </c>
      <c r="J85" s="151">
        <v>2E-8</v>
      </c>
      <c r="K85" s="151">
        <v>0</v>
      </c>
      <c r="L85" s="202">
        <v>0</v>
      </c>
      <c r="M85" s="151">
        <v>0</v>
      </c>
      <c r="N85" s="151">
        <v>0</v>
      </c>
      <c r="O85" s="151">
        <v>0</v>
      </c>
      <c r="P85" s="151">
        <v>0</v>
      </c>
      <c r="Q85" s="151">
        <v>0</v>
      </c>
      <c r="R85" s="151">
        <v>0</v>
      </c>
      <c r="S85" s="151">
        <v>0</v>
      </c>
      <c r="T85" s="151">
        <v>0</v>
      </c>
      <c r="U85" s="151">
        <v>0</v>
      </c>
      <c r="V85" s="151">
        <v>0</v>
      </c>
      <c r="W85" s="151">
        <v>0</v>
      </c>
      <c r="X85" s="151">
        <v>0</v>
      </c>
      <c r="Y85" s="151">
        <v>0</v>
      </c>
      <c r="Z85" s="151">
        <v>0</v>
      </c>
      <c r="AA85" s="151">
        <v>0</v>
      </c>
      <c r="AB85" s="151">
        <v>0</v>
      </c>
      <c r="AC85" s="151">
        <v>0</v>
      </c>
      <c r="AD85" s="151">
        <v>0</v>
      </c>
      <c r="AE85" s="151">
        <v>0</v>
      </c>
      <c r="AL85"/>
      <c r="AM85"/>
      <c r="AN85"/>
      <c r="AO85"/>
      <c r="AP85"/>
    </row>
    <row r="86" spans="1:42" ht="12.75" x14ac:dyDescent="0.2">
      <c r="A86" s="62">
        <v>42222.324999999997</v>
      </c>
      <c r="B86" s="150">
        <v>191.97862000000001</v>
      </c>
      <c r="C86" s="150">
        <v>26.889589999999998</v>
      </c>
      <c r="D86" s="113">
        <v>80.00985</v>
      </c>
      <c r="E86" s="150">
        <v>538.70389999999998</v>
      </c>
      <c r="F86" s="151">
        <v>5.1998080000000002E-2</v>
      </c>
      <c r="G86" s="151">
        <v>1.9775399999999999E-3</v>
      </c>
      <c r="H86" s="151">
        <v>2.3599E-4</v>
      </c>
      <c r="I86" s="151">
        <v>8.9999999999999999E-8</v>
      </c>
      <c r="J86" s="151">
        <v>2.9999999999999997E-8</v>
      </c>
      <c r="K86" s="151">
        <v>0</v>
      </c>
      <c r="L86" s="202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  <c r="R86" s="151">
        <v>0</v>
      </c>
      <c r="S86" s="151">
        <v>0</v>
      </c>
      <c r="T86" s="151">
        <v>0</v>
      </c>
      <c r="U86" s="151">
        <v>0</v>
      </c>
      <c r="V86" s="151">
        <v>0</v>
      </c>
      <c r="W86" s="151">
        <v>0</v>
      </c>
      <c r="X86" s="151">
        <v>0</v>
      </c>
      <c r="Y86" s="151">
        <v>0</v>
      </c>
      <c r="Z86" s="151">
        <v>0</v>
      </c>
      <c r="AA86" s="151">
        <v>0</v>
      </c>
      <c r="AB86" s="151">
        <v>0</v>
      </c>
      <c r="AC86" s="151">
        <v>0</v>
      </c>
      <c r="AD86" s="151">
        <v>0</v>
      </c>
      <c r="AE86" s="151">
        <v>0</v>
      </c>
      <c r="AL86"/>
      <c r="AM86"/>
      <c r="AN86"/>
      <c r="AO86"/>
      <c r="AP86"/>
    </row>
    <row r="87" spans="1:42" ht="12.75" x14ac:dyDescent="0.2">
      <c r="A87" s="62">
        <v>42222.334499999997</v>
      </c>
      <c r="B87" s="150">
        <v>197.78352000000001</v>
      </c>
      <c r="C87" s="150">
        <v>26.953520000000001</v>
      </c>
      <c r="D87" s="113">
        <v>72.686392999999995</v>
      </c>
      <c r="E87" s="150">
        <v>549.64471000000003</v>
      </c>
      <c r="F87" s="151">
        <v>6.8107039999999994E-2</v>
      </c>
      <c r="G87" s="151">
        <v>2.7443799999999998E-3</v>
      </c>
      <c r="H87" s="151">
        <v>3.3923999999999998E-4</v>
      </c>
      <c r="I87" s="151">
        <v>1.4000000000000001E-7</v>
      </c>
      <c r="J87" s="151">
        <v>4.9999999999999998E-8</v>
      </c>
      <c r="K87" s="151">
        <v>0</v>
      </c>
      <c r="L87" s="202">
        <v>0</v>
      </c>
      <c r="M87" s="151">
        <v>0</v>
      </c>
      <c r="N87" s="151">
        <v>0</v>
      </c>
      <c r="O87" s="151">
        <v>0</v>
      </c>
      <c r="P87" s="151">
        <v>0</v>
      </c>
      <c r="Q87" s="151">
        <v>0</v>
      </c>
      <c r="R87" s="151">
        <v>0</v>
      </c>
      <c r="S87" s="151">
        <v>0</v>
      </c>
      <c r="T87" s="151">
        <v>0</v>
      </c>
      <c r="U87" s="151">
        <v>0</v>
      </c>
      <c r="V87" s="151">
        <v>0</v>
      </c>
      <c r="W87" s="151">
        <v>0</v>
      </c>
      <c r="X87" s="151">
        <v>0</v>
      </c>
      <c r="Y87" s="151">
        <v>0</v>
      </c>
      <c r="Z87" s="151">
        <v>0</v>
      </c>
      <c r="AA87" s="151">
        <v>0</v>
      </c>
      <c r="AB87" s="151">
        <v>0</v>
      </c>
      <c r="AC87" s="151">
        <v>0</v>
      </c>
      <c r="AD87" s="151">
        <v>0</v>
      </c>
      <c r="AE87" s="151">
        <v>0</v>
      </c>
      <c r="AL87"/>
      <c r="AM87"/>
      <c r="AN87"/>
      <c r="AO87"/>
      <c r="AP87"/>
    </row>
    <row r="88" spans="1:42" ht="12.75" x14ac:dyDescent="0.2">
      <c r="A88" s="62">
        <v>42222.344100000002</v>
      </c>
      <c r="B88" s="150">
        <v>203.62550999999999</v>
      </c>
      <c r="C88" s="150">
        <v>27.153040000000001</v>
      </c>
      <c r="D88" s="113">
        <v>66.111350999999999</v>
      </c>
      <c r="E88" s="150">
        <v>558.79110000000003</v>
      </c>
      <c r="F88" s="151">
        <v>8.8563610000000001E-2</v>
      </c>
      <c r="G88" s="151">
        <v>3.7781099999999999E-3</v>
      </c>
      <c r="H88" s="151">
        <v>4.8350999999999998E-4</v>
      </c>
      <c r="I88" s="151">
        <v>2.2999999999999999E-7</v>
      </c>
      <c r="J88" s="151">
        <v>8.0000000000000002E-8</v>
      </c>
      <c r="K88" s="151">
        <v>0</v>
      </c>
      <c r="L88" s="202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  <c r="R88" s="151">
        <v>0</v>
      </c>
      <c r="S88" s="151">
        <v>0</v>
      </c>
      <c r="T88" s="151">
        <v>0</v>
      </c>
      <c r="U88" s="151">
        <v>0</v>
      </c>
      <c r="V88" s="151">
        <v>0</v>
      </c>
      <c r="W88" s="151">
        <v>0</v>
      </c>
      <c r="X88" s="151">
        <v>0</v>
      </c>
      <c r="Y88" s="151">
        <v>0</v>
      </c>
      <c r="Z88" s="151">
        <v>0</v>
      </c>
      <c r="AA88" s="151">
        <v>0</v>
      </c>
      <c r="AB88" s="151">
        <v>0</v>
      </c>
      <c r="AC88" s="151">
        <v>0</v>
      </c>
      <c r="AD88" s="151">
        <v>0</v>
      </c>
      <c r="AE88" s="151">
        <v>0</v>
      </c>
      <c r="AL88"/>
      <c r="AM88"/>
      <c r="AN88"/>
      <c r="AO88"/>
      <c r="AP88"/>
    </row>
    <row r="89" spans="1:42" ht="12.75" x14ac:dyDescent="0.2">
      <c r="A89" s="62">
        <v>42222.3537</v>
      </c>
      <c r="B89" s="150">
        <v>209.50004000000001</v>
      </c>
      <c r="C89" s="150">
        <v>27.472930000000002</v>
      </c>
      <c r="D89" s="113">
        <v>60.218040000000002</v>
      </c>
      <c r="E89" s="150">
        <v>566.10580000000004</v>
      </c>
      <c r="F89" s="151">
        <v>0.114352</v>
      </c>
      <c r="G89" s="151">
        <v>5.1604800000000003E-3</v>
      </c>
      <c r="H89" s="151">
        <v>6.8338999999999997E-4</v>
      </c>
      <c r="I89" s="151">
        <v>3.5999999999999999E-7</v>
      </c>
      <c r="J89" s="151">
        <v>1.3E-7</v>
      </c>
      <c r="K89" s="151">
        <v>0</v>
      </c>
      <c r="L89" s="202">
        <v>0</v>
      </c>
      <c r="M89" s="151">
        <v>0</v>
      </c>
      <c r="N89" s="151">
        <v>0</v>
      </c>
      <c r="O89" s="151">
        <v>0</v>
      </c>
      <c r="P89" s="151">
        <v>0</v>
      </c>
      <c r="Q89" s="151">
        <v>0</v>
      </c>
      <c r="R89" s="151">
        <v>0</v>
      </c>
      <c r="S89" s="151">
        <v>0</v>
      </c>
      <c r="T89" s="151">
        <v>0</v>
      </c>
      <c r="U89" s="151">
        <v>0</v>
      </c>
      <c r="V89" s="151">
        <v>0</v>
      </c>
      <c r="W89" s="151">
        <v>0</v>
      </c>
      <c r="X89" s="151">
        <v>0</v>
      </c>
      <c r="Y89" s="151">
        <v>0</v>
      </c>
      <c r="Z89" s="151">
        <v>0</v>
      </c>
      <c r="AA89" s="151">
        <v>0</v>
      </c>
      <c r="AB89" s="151">
        <v>0</v>
      </c>
      <c r="AC89" s="151">
        <v>0</v>
      </c>
      <c r="AD89" s="151">
        <v>0</v>
      </c>
      <c r="AE89" s="151">
        <v>0</v>
      </c>
      <c r="AL89"/>
      <c r="AM89"/>
      <c r="AN89"/>
      <c r="AO89"/>
      <c r="AP89"/>
    </row>
    <row r="90" spans="1:42" ht="12.75" x14ac:dyDescent="0.2">
      <c r="A90" s="62">
        <v>42222.363299999997</v>
      </c>
      <c r="B90" s="150">
        <v>215.54933</v>
      </c>
      <c r="C90" s="150">
        <v>27.896331</v>
      </c>
      <c r="D90" s="113">
        <v>54.943663999999998</v>
      </c>
      <c r="E90" s="152">
        <v>571.57090000000005</v>
      </c>
      <c r="F90" s="151">
        <v>0.1466296</v>
      </c>
      <c r="G90" s="151">
        <v>6.9945800000000002E-3</v>
      </c>
      <c r="H90" s="151">
        <v>9.5803000000000001E-4</v>
      </c>
      <c r="I90" s="151">
        <v>5.7000000000000005E-7</v>
      </c>
      <c r="J90" s="151">
        <v>2.1E-7</v>
      </c>
      <c r="K90" s="151">
        <v>0</v>
      </c>
      <c r="L90" s="202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  <c r="R90" s="151">
        <v>0</v>
      </c>
      <c r="S90" s="151">
        <v>0</v>
      </c>
      <c r="T90" s="151">
        <v>0</v>
      </c>
      <c r="U90" s="151">
        <v>0</v>
      </c>
      <c r="V90" s="151">
        <v>0</v>
      </c>
      <c r="W90" s="151">
        <v>0</v>
      </c>
      <c r="X90" s="151">
        <v>0</v>
      </c>
      <c r="Y90" s="151">
        <v>0</v>
      </c>
      <c r="Z90" s="151">
        <v>0</v>
      </c>
      <c r="AA90" s="151">
        <v>0</v>
      </c>
      <c r="AB90" s="151">
        <v>0</v>
      </c>
      <c r="AC90" s="151">
        <v>0</v>
      </c>
      <c r="AD90" s="151">
        <v>0</v>
      </c>
      <c r="AE90" s="151">
        <v>0</v>
      </c>
      <c r="AL90"/>
      <c r="AM90"/>
      <c r="AN90"/>
      <c r="AO90"/>
      <c r="AP90"/>
    </row>
    <row r="91" spans="1:42" ht="12.75" x14ac:dyDescent="0.2">
      <c r="A91" s="62">
        <v>42222.374799999998</v>
      </c>
      <c r="B91" s="150">
        <v>222.95760000000001</v>
      </c>
      <c r="C91" s="150">
        <v>28.520081999999999</v>
      </c>
      <c r="D91" s="113">
        <v>49.348911000000001</v>
      </c>
      <c r="E91" s="150">
        <v>575.68993999999998</v>
      </c>
      <c r="F91" s="151">
        <v>0.1958444</v>
      </c>
      <c r="G91" s="151">
        <v>9.9753499999999991E-3</v>
      </c>
      <c r="H91" s="151">
        <v>1.42183E-3</v>
      </c>
      <c r="I91" s="151">
        <v>9.5999999999999991E-7</v>
      </c>
      <c r="J91" s="151">
        <v>3.5999999999999999E-7</v>
      </c>
      <c r="K91" s="151">
        <v>0</v>
      </c>
      <c r="L91" s="202">
        <v>0</v>
      </c>
      <c r="M91" s="151">
        <v>0</v>
      </c>
      <c r="N91" s="151">
        <v>0</v>
      </c>
      <c r="O91" s="151">
        <v>0</v>
      </c>
      <c r="P91" s="151">
        <v>0</v>
      </c>
      <c r="Q91" s="151">
        <v>0</v>
      </c>
      <c r="R91" s="151">
        <v>0</v>
      </c>
      <c r="S91" s="151">
        <v>0</v>
      </c>
      <c r="T91" s="151">
        <v>0</v>
      </c>
      <c r="U91" s="151">
        <v>0</v>
      </c>
      <c r="V91" s="151">
        <v>0</v>
      </c>
      <c r="W91" s="151">
        <v>0</v>
      </c>
      <c r="X91" s="151">
        <v>0</v>
      </c>
      <c r="Y91" s="151">
        <v>0</v>
      </c>
      <c r="Z91" s="151">
        <v>0</v>
      </c>
      <c r="AA91" s="151">
        <v>0</v>
      </c>
      <c r="AB91" s="151">
        <v>0</v>
      </c>
      <c r="AC91" s="151">
        <v>0</v>
      </c>
      <c r="AD91" s="151">
        <v>0</v>
      </c>
      <c r="AE91" s="151">
        <v>0</v>
      </c>
      <c r="AL91"/>
      <c r="AM91"/>
      <c r="AN91"/>
      <c r="AO91"/>
      <c r="AP91"/>
    </row>
    <row r="92" spans="1:42" ht="12.75" x14ac:dyDescent="0.2">
      <c r="A92" s="62">
        <v>42222.384299999998</v>
      </c>
      <c r="B92" s="150">
        <v>229.09030000000001</v>
      </c>
      <c r="C92" s="150">
        <v>29.120891</v>
      </c>
      <c r="D92" s="113">
        <v>45.234920000000002</v>
      </c>
      <c r="E92" s="150">
        <v>577.11440000000005</v>
      </c>
      <c r="F92" s="151">
        <v>0.2474507</v>
      </c>
      <c r="G92" s="151">
        <v>1.330082E-2</v>
      </c>
      <c r="H92" s="151">
        <v>1.9588299999999999E-3</v>
      </c>
      <c r="I92" s="151">
        <v>1.48E-6</v>
      </c>
      <c r="J92" s="151">
        <v>5.5000000000000003E-7</v>
      </c>
      <c r="K92" s="151">
        <v>0</v>
      </c>
      <c r="L92" s="202">
        <v>0</v>
      </c>
      <c r="M92" s="151">
        <v>0</v>
      </c>
      <c r="N92" s="151">
        <v>0</v>
      </c>
      <c r="O92" s="151">
        <v>0</v>
      </c>
      <c r="P92" s="151">
        <v>0</v>
      </c>
      <c r="Q92" s="151">
        <v>0</v>
      </c>
      <c r="R92" s="151">
        <v>0</v>
      </c>
      <c r="S92" s="151">
        <v>0</v>
      </c>
      <c r="T92" s="151">
        <v>0</v>
      </c>
      <c r="U92" s="151">
        <v>0</v>
      </c>
      <c r="V92" s="151">
        <v>0</v>
      </c>
      <c r="W92" s="151">
        <v>0</v>
      </c>
      <c r="X92" s="151">
        <v>0</v>
      </c>
      <c r="Y92" s="151">
        <v>0</v>
      </c>
      <c r="Z92" s="151">
        <v>0</v>
      </c>
      <c r="AA92" s="151">
        <v>0</v>
      </c>
      <c r="AB92" s="151">
        <v>0</v>
      </c>
      <c r="AC92" s="151">
        <v>0</v>
      </c>
      <c r="AD92" s="151">
        <v>0</v>
      </c>
      <c r="AE92" s="151">
        <v>0</v>
      </c>
      <c r="AL92"/>
      <c r="AM92"/>
      <c r="AN92"/>
      <c r="AO92"/>
      <c r="AP92"/>
    </row>
    <row r="93" spans="1:42" ht="12.75" x14ac:dyDescent="0.2">
      <c r="A93" s="62">
        <v>42222.393900000003</v>
      </c>
      <c r="B93" s="150">
        <v>235.11291</v>
      </c>
      <c r="C93" s="150">
        <v>29.781934</v>
      </c>
      <c r="D93" s="113">
        <v>41.565930000000002</v>
      </c>
      <c r="E93" s="150">
        <v>576.75383999999997</v>
      </c>
      <c r="F93" s="150">
        <v>0.31063892999999998</v>
      </c>
      <c r="G93" s="151">
        <v>1.7607419999999999E-2</v>
      </c>
      <c r="H93" s="151">
        <v>2.6780599999999999E-3</v>
      </c>
      <c r="I93" s="151">
        <v>2.2400000000000002E-6</v>
      </c>
      <c r="J93" s="151">
        <v>8.5000000000000001E-7</v>
      </c>
      <c r="K93" s="151">
        <v>0</v>
      </c>
      <c r="L93" s="202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  <c r="R93" s="151">
        <v>0</v>
      </c>
      <c r="S93" s="151">
        <v>0</v>
      </c>
      <c r="T93" s="151">
        <v>0</v>
      </c>
      <c r="U93" s="151">
        <v>0</v>
      </c>
      <c r="V93" s="151">
        <v>0</v>
      </c>
      <c r="W93" s="151">
        <v>0</v>
      </c>
      <c r="X93" s="151">
        <v>0</v>
      </c>
      <c r="Y93" s="151">
        <v>0</v>
      </c>
      <c r="Z93" s="151">
        <v>0</v>
      </c>
      <c r="AA93" s="151">
        <v>0</v>
      </c>
      <c r="AB93" s="151">
        <v>0</v>
      </c>
      <c r="AC93" s="151">
        <v>0</v>
      </c>
      <c r="AD93" s="151">
        <v>0</v>
      </c>
      <c r="AE93" s="151">
        <v>0</v>
      </c>
      <c r="AL93"/>
      <c r="AM93"/>
      <c r="AN93"/>
      <c r="AO93"/>
      <c r="AP93"/>
    </row>
    <row r="94" spans="1:42" ht="12.75" x14ac:dyDescent="0.2">
      <c r="A94" s="62">
        <v>42222.403400000003</v>
      </c>
      <c r="B94" s="150">
        <v>241.24449999999999</v>
      </c>
      <c r="C94" s="150">
        <v>30.490943000000001</v>
      </c>
      <c r="D94" s="113">
        <v>38.296030999999999</v>
      </c>
      <c r="E94" s="150">
        <v>574.66290000000004</v>
      </c>
      <c r="F94" s="150">
        <v>0.38750210000000002</v>
      </c>
      <c r="G94" s="151">
        <v>2.314426E-2</v>
      </c>
      <c r="H94" s="151">
        <v>3.63402E-3</v>
      </c>
      <c r="I94" s="151">
        <v>3.3900000000000002E-6</v>
      </c>
      <c r="J94" s="151">
        <v>1.3E-6</v>
      </c>
      <c r="K94" s="151">
        <v>0</v>
      </c>
      <c r="L94" s="202">
        <v>0</v>
      </c>
      <c r="M94" s="151">
        <v>0</v>
      </c>
      <c r="N94" s="151">
        <v>0</v>
      </c>
      <c r="O94" s="151">
        <v>0</v>
      </c>
      <c r="P94" s="151">
        <v>0</v>
      </c>
      <c r="Q94" s="151">
        <v>0</v>
      </c>
      <c r="R94" s="151">
        <v>0</v>
      </c>
      <c r="S94" s="151">
        <v>0</v>
      </c>
      <c r="T94" s="151">
        <v>0</v>
      </c>
      <c r="U94" s="151">
        <v>0</v>
      </c>
      <c r="V94" s="151">
        <v>0</v>
      </c>
      <c r="W94" s="151">
        <v>0</v>
      </c>
      <c r="X94" s="151">
        <v>0</v>
      </c>
      <c r="Y94" s="151">
        <v>0</v>
      </c>
      <c r="Z94" s="151">
        <v>0</v>
      </c>
      <c r="AA94" s="151">
        <v>0</v>
      </c>
      <c r="AB94" s="151">
        <v>0</v>
      </c>
      <c r="AC94" s="151">
        <v>0</v>
      </c>
      <c r="AD94" s="151">
        <v>0</v>
      </c>
      <c r="AE94" s="151">
        <v>0</v>
      </c>
      <c r="AL94"/>
      <c r="AM94"/>
      <c r="AN94"/>
      <c r="AO94"/>
      <c r="AP94"/>
    </row>
    <row r="95" spans="1:42" ht="12.75" x14ac:dyDescent="0.2">
      <c r="A95" s="62">
        <v>42222.414799999999</v>
      </c>
      <c r="B95" s="150">
        <v>248.6002</v>
      </c>
      <c r="C95" s="150">
        <v>31.392092999999999</v>
      </c>
      <c r="D95" s="113">
        <v>34.840060999999999</v>
      </c>
      <c r="E95" s="150">
        <v>569.96640000000002</v>
      </c>
      <c r="F95" s="150">
        <v>0.50113242000000002</v>
      </c>
      <c r="G95" s="151">
        <v>3.1840210000000001E-2</v>
      </c>
      <c r="H95" s="151">
        <v>5.1910999999999997E-3</v>
      </c>
      <c r="I95" s="151">
        <v>5.48E-6</v>
      </c>
      <c r="J95" s="151">
        <v>2.1299999999999999E-6</v>
      </c>
      <c r="K95" s="151">
        <v>0</v>
      </c>
      <c r="L95" s="202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  <c r="R95" s="151">
        <v>0</v>
      </c>
      <c r="S95" s="151">
        <v>0</v>
      </c>
      <c r="T95" s="151">
        <v>0</v>
      </c>
      <c r="U95" s="151">
        <v>0</v>
      </c>
      <c r="V95" s="151">
        <v>0</v>
      </c>
      <c r="W95" s="151">
        <v>0</v>
      </c>
      <c r="X95" s="151">
        <v>0</v>
      </c>
      <c r="Y95" s="151">
        <v>0</v>
      </c>
      <c r="Z95" s="151">
        <v>0</v>
      </c>
      <c r="AA95" s="151">
        <v>0</v>
      </c>
      <c r="AB95" s="151">
        <v>0</v>
      </c>
      <c r="AC95" s="151">
        <v>0</v>
      </c>
      <c r="AD95" s="151">
        <v>0</v>
      </c>
      <c r="AE95" s="151">
        <v>0</v>
      </c>
      <c r="AL95"/>
      <c r="AM95"/>
      <c r="AN95"/>
      <c r="AO95"/>
      <c r="AP95"/>
    </row>
    <row r="96" spans="1:42" ht="12.75" x14ac:dyDescent="0.2">
      <c r="A96" s="62">
        <v>42222.424299999999</v>
      </c>
      <c r="B96" s="150">
        <v>254.5883</v>
      </c>
      <c r="C96" s="150">
        <v>32.176082000000001</v>
      </c>
      <c r="D96" s="113">
        <v>32.305549999999997</v>
      </c>
      <c r="E96" s="150">
        <v>564.32510000000002</v>
      </c>
      <c r="F96" s="150">
        <v>0.61678860000000002</v>
      </c>
      <c r="G96" s="151">
        <v>4.1227590000000001E-2</v>
      </c>
      <c r="H96" s="151">
        <v>6.9324800000000004E-3</v>
      </c>
      <c r="I96" s="151">
        <v>8.1100000000000003E-6</v>
      </c>
      <c r="J96" s="151">
        <v>3.1999999999999999E-6</v>
      </c>
      <c r="K96" s="151">
        <v>0</v>
      </c>
      <c r="L96" s="202">
        <v>0</v>
      </c>
      <c r="M96" s="151">
        <v>0</v>
      </c>
      <c r="N96" s="151">
        <v>0</v>
      </c>
      <c r="O96" s="151">
        <v>0</v>
      </c>
      <c r="P96" s="151">
        <v>0</v>
      </c>
      <c r="Q96" s="151">
        <v>0</v>
      </c>
      <c r="R96" s="151">
        <v>0</v>
      </c>
      <c r="S96" s="151">
        <v>0</v>
      </c>
      <c r="T96" s="151">
        <v>0</v>
      </c>
      <c r="U96" s="151">
        <v>0</v>
      </c>
      <c r="V96" s="151">
        <v>0</v>
      </c>
      <c r="W96" s="151">
        <v>0</v>
      </c>
      <c r="X96" s="151">
        <v>0</v>
      </c>
      <c r="Y96" s="151">
        <v>0</v>
      </c>
      <c r="Z96" s="151">
        <v>0</v>
      </c>
      <c r="AA96" s="151">
        <v>0</v>
      </c>
      <c r="AB96" s="151">
        <v>0</v>
      </c>
      <c r="AC96" s="151">
        <v>0</v>
      </c>
      <c r="AD96" s="151">
        <v>0</v>
      </c>
      <c r="AE96" s="151">
        <v>0</v>
      </c>
      <c r="AL96"/>
      <c r="AM96"/>
      <c r="AN96"/>
      <c r="AO96"/>
      <c r="AP96"/>
    </row>
    <row r="97" spans="1:42" ht="12.75" x14ac:dyDescent="0.2">
      <c r="A97" s="62">
        <v>42222.433799999999</v>
      </c>
      <c r="B97" s="150">
        <v>260.68029999999999</v>
      </c>
      <c r="C97" s="150">
        <v>32.982180999999997</v>
      </c>
      <c r="D97" s="113">
        <v>30.048719999999999</v>
      </c>
      <c r="E97" s="150">
        <v>557.21141999999998</v>
      </c>
      <c r="F97" s="150">
        <v>0.75468373</v>
      </c>
      <c r="G97" s="151">
        <v>5.3030649999999999E-2</v>
      </c>
      <c r="H97" s="151">
        <v>9.1932200000000002E-3</v>
      </c>
      <c r="I97" s="151">
        <v>1.189E-5</v>
      </c>
      <c r="J97" s="151">
        <v>4.7500000000000003E-6</v>
      </c>
      <c r="K97" s="151">
        <v>1E-8</v>
      </c>
      <c r="L97" s="202">
        <v>0</v>
      </c>
      <c r="M97" s="151">
        <v>0</v>
      </c>
      <c r="N97" s="151">
        <v>0</v>
      </c>
      <c r="O97" s="151">
        <v>0</v>
      </c>
      <c r="P97" s="151">
        <v>0</v>
      </c>
      <c r="Q97" s="151">
        <v>0</v>
      </c>
      <c r="R97" s="151">
        <v>0</v>
      </c>
      <c r="S97" s="151">
        <v>0</v>
      </c>
      <c r="T97" s="151">
        <v>0</v>
      </c>
      <c r="U97" s="151">
        <v>0</v>
      </c>
      <c r="V97" s="151">
        <v>0</v>
      </c>
      <c r="W97" s="151">
        <v>0</v>
      </c>
      <c r="X97" s="151">
        <v>0</v>
      </c>
      <c r="Y97" s="151">
        <v>0</v>
      </c>
      <c r="Z97" s="151">
        <v>0</v>
      </c>
      <c r="AA97" s="151">
        <v>0</v>
      </c>
      <c r="AB97" s="151">
        <v>0</v>
      </c>
      <c r="AC97" s="151">
        <v>0</v>
      </c>
      <c r="AD97" s="151">
        <v>0</v>
      </c>
      <c r="AE97" s="151">
        <v>0</v>
      </c>
      <c r="AL97"/>
      <c r="AM97"/>
      <c r="AN97"/>
      <c r="AO97"/>
      <c r="AP97"/>
    </row>
    <row r="98" spans="1:42" ht="12.75" x14ac:dyDescent="0.2">
      <c r="A98" s="62">
        <v>42222.443299999999</v>
      </c>
      <c r="B98" s="150">
        <v>266.84960000000001</v>
      </c>
      <c r="C98" s="150">
        <v>33.80545</v>
      </c>
      <c r="D98" s="113">
        <v>28.039062000000001</v>
      </c>
      <c r="E98" s="150">
        <v>548.72600999999997</v>
      </c>
      <c r="F98" s="150">
        <v>0.91811841000000005</v>
      </c>
      <c r="G98" s="151">
        <v>6.7772460000000007E-2</v>
      </c>
      <c r="H98" s="151">
        <v>1.2107649999999999E-2</v>
      </c>
      <c r="I98" s="151">
        <v>1.7309999999999999E-5</v>
      </c>
      <c r="J98" s="151">
        <v>6.99E-6</v>
      </c>
      <c r="K98" s="151">
        <v>1E-8</v>
      </c>
      <c r="L98" s="202">
        <v>0</v>
      </c>
      <c r="M98" s="151">
        <v>0</v>
      </c>
      <c r="N98" s="151">
        <v>0</v>
      </c>
      <c r="O98" s="151">
        <v>0</v>
      </c>
      <c r="P98" s="151">
        <v>0</v>
      </c>
      <c r="Q98" s="151">
        <v>0</v>
      </c>
      <c r="R98" s="151">
        <v>0</v>
      </c>
      <c r="S98" s="151">
        <v>0</v>
      </c>
      <c r="T98" s="151">
        <v>0</v>
      </c>
      <c r="U98" s="151">
        <v>0</v>
      </c>
      <c r="V98" s="151">
        <v>0</v>
      </c>
      <c r="W98" s="151">
        <v>0</v>
      </c>
      <c r="X98" s="151">
        <v>0</v>
      </c>
      <c r="Y98" s="151">
        <v>0</v>
      </c>
      <c r="Z98" s="151">
        <v>0</v>
      </c>
      <c r="AA98" s="151">
        <v>0</v>
      </c>
      <c r="AB98" s="151">
        <v>0</v>
      </c>
      <c r="AC98" s="151">
        <v>0</v>
      </c>
      <c r="AD98" s="151">
        <v>0</v>
      </c>
      <c r="AE98" s="151">
        <v>0</v>
      </c>
      <c r="AL98"/>
      <c r="AM98"/>
      <c r="AN98"/>
      <c r="AO98"/>
      <c r="AP98"/>
    </row>
    <row r="99" spans="1:42" ht="12.75" x14ac:dyDescent="0.2">
      <c r="A99" s="62">
        <v>42222.454599999997</v>
      </c>
      <c r="B99" s="150">
        <v>274.25491</v>
      </c>
      <c r="C99" s="150">
        <v>34.811810000000001</v>
      </c>
      <c r="D99" s="113">
        <v>25.915512</v>
      </c>
      <c r="E99" s="150">
        <v>536.88403000000005</v>
      </c>
      <c r="F99" s="150">
        <v>1.1530560000000001</v>
      </c>
      <c r="G99" s="151">
        <v>9.0210349999999995E-2</v>
      </c>
      <c r="H99" s="151">
        <v>1.669994E-2</v>
      </c>
      <c r="I99" s="151">
        <v>2.6869999999999999E-5</v>
      </c>
      <c r="J99" s="151">
        <v>1.1E-5</v>
      </c>
      <c r="K99" s="151">
        <v>2E-8</v>
      </c>
      <c r="L99" s="202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  <c r="R99" s="151">
        <v>0</v>
      </c>
      <c r="S99" s="151">
        <v>0</v>
      </c>
      <c r="T99" s="151">
        <v>0</v>
      </c>
      <c r="U99" s="151">
        <v>0</v>
      </c>
      <c r="V99" s="151">
        <v>0</v>
      </c>
      <c r="W99" s="151">
        <v>0</v>
      </c>
      <c r="X99" s="151">
        <v>0</v>
      </c>
      <c r="Y99" s="151">
        <v>0</v>
      </c>
      <c r="Z99" s="151">
        <v>0</v>
      </c>
      <c r="AA99" s="151">
        <v>0</v>
      </c>
      <c r="AB99" s="151">
        <v>0</v>
      </c>
      <c r="AC99" s="151">
        <v>0</v>
      </c>
      <c r="AD99" s="151">
        <v>0</v>
      </c>
      <c r="AE99" s="151">
        <v>0</v>
      </c>
      <c r="AL99"/>
      <c r="AM99"/>
      <c r="AN99"/>
      <c r="AO99"/>
      <c r="AP99"/>
    </row>
    <row r="100" spans="1:42" ht="12.75" x14ac:dyDescent="0.2">
      <c r="A100" s="62">
        <v>42222.464</v>
      </c>
      <c r="B100" s="150">
        <v>280.23782</v>
      </c>
      <c r="C100" s="150">
        <v>35.662750000000003</v>
      </c>
      <c r="D100" s="113">
        <v>24.357749999999999</v>
      </c>
      <c r="E100" s="150">
        <v>525.76430000000005</v>
      </c>
      <c r="F100" s="150">
        <v>1.385818</v>
      </c>
      <c r="G100" s="151">
        <v>0.11371164</v>
      </c>
      <c r="H100" s="151">
        <v>2.167471E-2</v>
      </c>
      <c r="I100" s="151">
        <v>3.8420000000000001E-5</v>
      </c>
      <c r="J100" s="151">
        <v>1.5909999999999998E-5</v>
      </c>
      <c r="K100" s="151">
        <v>2E-8</v>
      </c>
      <c r="L100" s="202">
        <v>0</v>
      </c>
      <c r="M100" s="151">
        <v>0</v>
      </c>
      <c r="N100" s="151">
        <v>0</v>
      </c>
      <c r="O100" s="151">
        <v>0</v>
      </c>
      <c r="P100" s="151">
        <v>0</v>
      </c>
      <c r="Q100" s="151">
        <v>0</v>
      </c>
      <c r="R100" s="151">
        <v>0</v>
      </c>
      <c r="S100" s="151">
        <v>0</v>
      </c>
      <c r="T100" s="151">
        <v>0</v>
      </c>
      <c r="U100" s="151">
        <v>0</v>
      </c>
      <c r="V100" s="151">
        <v>0</v>
      </c>
      <c r="W100" s="151">
        <v>0</v>
      </c>
      <c r="X100" s="151">
        <v>0</v>
      </c>
      <c r="Y100" s="151">
        <v>0</v>
      </c>
      <c r="Z100" s="151">
        <v>0</v>
      </c>
      <c r="AA100" s="151">
        <v>0</v>
      </c>
      <c r="AB100" s="151">
        <v>0</v>
      </c>
      <c r="AC100" s="151">
        <v>0</v>
      </c>
      <c r="AD100" s="151">
        <v>0</v>
      </c>
      <c r="AE100" s="151">
        <v>0</v>
      </c>
      <c r="AL100"/>
      <c r="AM100"/>
      <c r="AN100"/>
      <c r="AO100"/>
      <c r="AP100"/>
    </row>
    <row r="101" spans="1:42" ht="12.75" x14ac:dyDescent="0.2">
      <c r="A101" s="62">
        <v>42222.473400000003</v>
      </c>
      <c r="B101" s="150">
        <v>286.28850999999997</v>
      </c>
      <c r="C101" s="150">
        <v>36.520961</v>
      </c>
      <c r="D101" s="113">
        <v>22.970050000000001</v>
      </c>
      <c r="E101" s="150">
        <v>513.62982</v>
      </c>
      <c r="F101" s="150">
        <v>1.6567533000000001</v>
      </c>
      <c r="G101" s="151">
        <v>0.14247251999999999</v>
      </c>
      <c r="H101" s="151">
        <v>2.7951279999999998E-2</v>
      </c>
      <c r="I101" s="151">
        <v>5.4540000000000003E-5</v>
      </c>
      <c r="J101" s="151">
        <v>2.2840000000000002E-5</v>
      </c>
      <c r="K101" s="151">
        <v>4.0000000000000001E-8</v>
      </c>
      <c r="L101" s="202">
        <v>0</v>
      </c>
      <c r="M101" s="151">
        <v>0</v>
      </c>
      <c r="N101" s="151">
        <v>0</v>
      </c>
      <c r="O101" s="151">
        <v>0</v>
      </c>
      <c r="P101" s="151">
        <v>0</v>
      </c>
      <c r="Q101" s="151">
        <v>0</v>
      </c>
      <c r="R101" s="151">
        <v>0</v>
      </c>
      <c r="S101" s="151">
        <v>0</v>
      </c>
      <c r="T101" s="151">
        <v>0</v>
      </c>
      <c r="U101" s="151">
        <v>0</v>
      </c>
      <c r="V101" s="151">
        <v>0</v>
      </c>
      <c r="W101" s="151">
        <v>0</v>
      </c>
      <c r="X101" s="151">
        <v>0</v>
      </c>
      <c r="Y101" s="151">
        <v>0</v>
      </c>
      <c r="Z101" s="151">
        <v>0</v>
      </c>
      <c r="AA101" s="151">
        <v>0</v>
      </c>
      <c r="AB101" s="151">
        <v>0</v>
      </c>
      <c r="AC101" s="151">
        <v>0</v>
      </c>
      <c r="AD101" s="151">
        <v>0</v>
      </c>
      <c r="AE101" s="151">
        <v>0</v>
      </c>
      <c r="AL101"/>
      <c r="AM101"/>
      <c r="AN101"/>
      <c r="AO101"/>
      <c r="AP101"/>
    </row>
    <row r="102" spans="1:42" ht="12.75" x14ac:dyDescent="0.2">
      <c r="A102" s="62">
        <v>42222.484700000001</v>
      </c>
      <c r="B102" s="150">
        <v>293.60442999999998</v>
      </c>
      <c r="C102" s="150">
        <v>37.557169999999999</v>
      </c>
      <c r="D102" s="113">
        <v>21.50346</v>
      </c>
      <c r="E102" s="150">
        <v>497.89319999999998</v>
      </c>
      <c r="F102" s="150">
        <v>2.0387382000000001</v>
      </c>
      <c r="G102" s="151">
        <v>0.18529490000000001</v>
      </c>
      <c r="H102" s="151">
        <v>3.7613250000000001E-2</v>
      </c>
      <c r="I102" s="151">
        <v>8.2210000000000001E-5</v>
      </c>
      <c r="J102" s="151">
        <v>3.4879999999999998E-5</v>
      </c>
      <c r="K102" s="151">
        <v>5.9999999999999995E-8</v>
      </c>
      <c r="L102" s="202">
        <v>0</v>
      </c>
      <c r="M102" s="151">
        <v>0</v>
      </c>
      <c r="N102" s="151">
        <v>0</v>
      </c>
      <c r="O102" s="151">
        <v>0</v>
      </c>
      <c r="P102" s="151">
        <v>0</v>
      </c>
      <c r="Q102" s="151">
        <v>0</v>
      </c>
      <c r="R102" s="151">
        <v>0</v>
      </c>
      <c r="S102" s="151">
        <v>0</v>
      </c>
      <c r="T102" s="151">
        <v>0</v>
      </c>
      <c r="U102" s="151">
        <v>0</v>
      </c>
      <c r="V102" s="151">
        <v>0</v>
      </c>
      <c r="W102" s="151">
        <v>0</v>
      </c>
      <c r="X102" s="151">
        <v>0</v>
      </c>
      <c r="Y102" s="151">
        <v>0</v>
      </c>
      <c r="Z102" s="151">
        <v>0</v>
      </c>
      <c r="AA102" s="151">
        <v>0</v>
      </c>
      <c r="AB102" s="151">
        <v>0</v>
      </c>
      <c r="AC102" s="151">
        <v>0</v>
      </c>
      <c r="AD102" s="151">
        <v>0</v>
      </c>
      <c r="AE102" s="151">
        <v>0</v>
      </c>
      <c r="AL102"/>
      <c r="AM102"/>
      <c r="AN102"/>
      <c r="AO102"/>
      <c r="AP102"/>
    </row>
    <row r="103" spans="1:42" ht="12.75" x14ac:dyDescent="0.2">
      <c r="A103" s="62">
        <v>42222.494100000004</v>
      </c>
      <c r="B103" s="150">
        <v>299.52589999999998</v>
      </c>
      <c r="C103" s="150">
        <v>38.424619999999997</v>
      </c>
      <c r="D103" s="113">
        <v>20.428070999999999</v>
      </c>
      <c r="E103" s="150">
        <v>483.93630000000002</v>
      </c>
      <c r="F103" s="150">
        <v>2.4101859999999999</v>
      </c>
      <c r="G103" s="150">
        <v>0.22920599999999999</v>
      </c>
      <c r="H103" s="151">
        <v>4.7847670000000002E-2</v>
      </c>
      <c r="I103" s="151">
        <v>1.1480999999999999E-4</v>
      </c>
      <c r="J103" s="151">
        <v>4.9249999999999998E-5</v>
      </c>
      <c r="K103" s="151">
        <v>9.9999999999999995E-8</v>
      </c>
      <c r="L103" s="202">
        <v>0</v>
      </c>
      <c r="M103" s="151">
        <v>0</v>
      </c>
      <c r="N103" s="151">
        <v>0</v>
      </c>
      <c r="O103" s="151">
        <v>0</v>
      </c>
      <c r="P103" s="151">
        <v>0</v>
      </c>
      <c r="Q103" s="151">
        <v>0</v>
      </c>
      <c r="R103" s="151">
        <v>0</v>
      </c>
      <c r="S103" s="151">
        <v>0</v>
      </c>
      <c r="T103" s="151">
        <v>0</v>
      </c>
      <c r="U103" s="151">
        <v>0</v>
      </c>
      <c r="V103" s="151">
        <v>0</v>
      </c>
      <c r="W103" s="151">
        <v>0</v>
      </c>
      <c r="X103" s="151">
        <v>0</v>
      </c>
      <c r="Y103" s="151">
        <v>0</v>
      </c>
      <c r="Z103" s="151">
        <v>0</v>
      </c>
      <c r="AA103" s="151">
        <v>0</v>
      </c>
      <c r="AB103" s="151">
        <v>0</v>
      </c>
      <c r="AC103" s="151">
        <v>0</v>
      </c>
      <c r="AD103" s="151">
        <v>0</v>
      </c>
      <c r="AE103" s="151">
        <v>0</v>
      </c>
      <c r="AL103"/>
      <c r="AM103"/>
      <c r="AN103"/>
      <c r="AO103"/>
      <c r="AP103"/>
    </row>
    <row r="104" spans="1:42" ht="12.75" x14ac:dyDescent="0.2">
      <c r="A104" s="62">
        <v>42222.503400000001</v>
      </c>
      <c r="B104" s="150">
        <v>305.50130999999999</v>
      </c>
      <c r="C104" s="150">
        <v>39.293422</v>
      </c>
      <c r="D104" s="113">
        <v>19.471332</v>
      </c>
      <c r="E104" s="150">
        <v>469.33539999999999</v>
      </c>
      <c r="F104" s="150">
        <v>2.835445</v>
      </c>
      <c r="G104" s="150">
        <v>0.28193689999999999</v>
      </c>
      <c r="H104" s="151">
        <v>6.0503439999999999E-2</v>
      </c>
      <c r="I104" s="151">
        <v>1.5919999999999999E-4</v>
      </c>
      <c r="J104" s="151">
        <v>6.9029999999999995E-5</v>
      </c>
      <c r="K104" s="151">
        <v>1.4999999999999999E-7</v>
      </c>
      <c r="L104" s="202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  <c r="R104" s="151">
        <v>0</v>
      </c>
      <c r="S104" s="151">
        <v>0</v>
      </c>
      <c r="T104" s="151">
        <v>0</v>
      </c>
      <c r="U104" s="151">
        <v>0</v>
      </c>
      <c r="V104" s="151">
        <v>0</v>
      </c>
      <c r="W104" s="151">
        <v>0</v>
      </c>
      <c r="X104" s="151">
        <v>0</v>
      </c>
      <c r="Y104" s="151">
        <v>0</v>
      </c>
      <c r="Z104" s="151">
        <v>0</v>
      </c>
      <c r="AA104" s="151">
        <v>0</v>
      </c>
      <c r="AB104" s="151">
        <v>0</v>
      </c>
      <c r="AC104" s="151">
        <v>0</v>
      </c>
      <c r="AD104" s="151">
        <v>0</v>
      </c>
      <c r="AE104" s="151">
        <v>0</v>
      </c>
      <c r="AL104"/>
      <c r="AM104"/>
      <c r="AN104"/>
      <c r="AO104"/>
      <c r="AP104"/>
    </row>
    <row r="105" spans="1:42" ht="12.75" x14ac:dyDescent="0.2">
      <c r="A105" s="62">
        <v>42222.514600000002</v>
      </c>
      <c r="B105" s="150">
        <v>312.77542</v>
      </c>
      <c r="C105" s="150">
        <v>40.336089999999999</v>
      </c>
      <c r="D105" s="113">
        <v>18.46311</v>
      </c>
      <c r="E105" s="150">
        <v>451.12139999999999</v>
      </c>
      <c r="F105" s="150">
        <v>3.4244384000000001</v>
      </c>
      <c r="G105" s="150">
        <v>0.3588615</v>
      </c>
      <c r="H105" s="151">
        <v>7.9566639999999994E-2</v>
      </c>
      <c r="I105" s="151">
        <v>2.3352E-4</v>
      </c>
      <c r="J105" s="151">
        <v>1.0255999999999999E-4</v>
      </c>
      <c r="K105" s="151">
        <v>2.3999999999999998E-7</v>
      </c>
      <c r="L105" s="202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  <c r="R105" s="151">
        <v>0</v>
      </c>
      <c r="S105" s="151">
        <v>0</v>
      </c>
      <c r="T105" s="151">
        <v>0</v>
      </c>
      <c r="U105" s="151">
        <v>0</v>
      </c>
      <c r="V105" s="151">
        <v>0</v>
      </c>
      <c r="W105" s="151">
        <v>0</v>
      </c>
      <c r="X105" s="151">
        <v>0</v>
      </c>
      <c r="Y105" s="151">
        <v>0</v>
      </c>
      <c r="Z105" s="151">
        <v>0</v>
      </c>
      <c r="AA105" s="151">
        <v>0</v>
      </c>
      <c r="AB105" s="151">
        <v>0</v>
      </c>
      <c r="AC105" s="151">
        <v>0</v>
      </c>
      <c r="AD105" s="151">
        <v>0</v>
      </c>
      <c r="AE105" s="151">
        <v>0</v>
      </c>
      <c r="AL105"/>
      <c r="AM105"/>
      <c r="AN105"/>
      <c r="AO105"/>
      <c r="AP105"/>
    </row>
    <row r="106" spans="1:42" ht="12.75" x14ac:dyDescent="0.2">
      <c r="A106" s="62">
        <v>42222.5239</v>
      </c>
      <c r="B106" s="150">
        <v>318.88171</v>
      </c>
      <c r="C106" s="150">
        <v>41.205291000000003</v>
      </c>
      <c r="D106" s="113">
        <v>17.727429999999998</v>
      </c>
      <c r="E106" s="150">
        <v>435.49203</v>
      </c>
      <c r="F106" s="150">
        <v>3.9874651000000001</v>
      </c>
      <c r="G106" s="150">
        <v>0.43620609999999999</v>
      </c>
      <c r="H106" s="151">
        <v>9.9341360000000004E-2</v>
      </c>
      <c r="I106" s="151">
        <v>3.1897000000000002E-4</v>
      </c>
      <c r="J106" s="151">
        <v>1.4155999999999999E-4</v>
      </c>
      <c r="K106" s="151">
        <v>3.5999999999999999E-7</v>
      </c>
      <c r="L106" s="202">
        <v>0</v>
      </c>
      <c r="M106" s="151">
        <v>0</v>
      </c>
      <c r="N106" s="151">
        <v>0</v>
      </c>
      <c r="O106" s="151">
        <v>0</v>
      </c>
      <c r="P106" s="151">
        <v>0</v>
      </c>
      <c r="Q106" s="151">
        <v>0</v>
      </c>
      <c r="R106" s="151">
        <v>0</v>
      </c>
      <c r="S106" s="151">
        <v>0</v>
      </c>
      <c r="T106" s="151">
        <v>0</v>
      </c>
      <c r="U106" s="151">
        <v>0</v>
      </c>
      <c r="V106" s="151">
        <v>0</v>
      </c>
      <c r="W106" s="151">
        <v>0</v>
      </c>
      <c r="X106" s="151">
        <v>0</v>
      </c>
      <c r="Y106" s="151">
        <v>0</v>
      </c>
      <c r="Z106" s="151">
        <v>0</v>
      </c>
      <c r="AA106" s="151">
        <v>0</v>
      </c>
      <c r="AB106" s="151">
        <v>0</v>
      </c>
      <c r="AC106" s="151">
        <v>0</v>
      </c>
      <c r="AD106" s="151">
        <v>0</v>
      </c>
      <c r="AE106" s="151">
        <v>0</v>
      </c>
      <c r="AL106"/>
      <c r="AM106"/>
      <c r="AN106"/>
      <c r="AO106"/>
      <c r="AP106"/>
    </row>
    <row r="107" spans="1:42" ht="12.75" x14ac:dyDescent="0.2">
      <c r="A107" s="62">
        <v>42222.533199999998</v>
      </c>
      <c r="B107" s="150">
        <v>324.81819999999999</v>
      </c>
      <c r="C107" s="150">
        <v>42.075282999999999</v>
      </c>
      <c r="D107" s="113">
        <v>17.07734</v>
      </c>
      <c r="E107" s="150">
        <v>419.56240000000003</v>
      </c>
      <c r="F107" s="150">
        <v>4.6223520000000002</v>
      </c>
      <c r="G107" s="150">
        <v>0.52747239999999995</v>
      </c>
      <c r="H107" s="151">
        <v>0.12334162</v>
      </c>
      <c r="I107" s="151">
        <v>4.3282999999999999E-4</v>
      </c>
      <c r="J107" s="151">
        <v>1.9409000000000001E-4</v>
      </c>
      <c r="K107" s="151">
        <v>5.3000000000000001E-7</v>
      </c>
      <c r="L107" s="202">
        <v>0</v>
      </c>
      <c r="M107" s="151">
        <v>0</v>
      </c>
      <c r="N107" s="151">
        <v>0</v>
      </c>
      <c r="O107" s="151">
        <v>0</v>
      </c>
      <c r="P107" s="151">
        <v>0</v>
      </c>
      <c r="Q107" s="151">
        <v>0</v>
      </c>
      <c r="R107" s="151">
        <v>0</v>
      </c>
      <c r="S107" s="151">
        <v>0</v>
      </c>
      <c r="T107" s="151">
        <v>0</v>
      </c>
      <c r="U107" s="151">
        <v>0</v>
      </c>
      <c r="V107" s="151">
        <v>0</v>
      </c>
      <c r="W107" s="151">
        <v>0</v>
      </c>
      <c r="X107" s="151">
        <v>0</v>
      </c>
      <c r="Y107" s="151">
        <v>0</v>
      </c>
      <c r="Z107" s="151">
        <v>0</v>
      </c>
      <c r="AA107" s="151">
        <v>0</v>
      </c>
      <c r="AB107" s="151">
        <v>0</v>
      </c>
      <c r="AC107" s="151">
        <v>0</v>
      </c>
      <c r="AD107" s="151">
        <v>0</v>
      </c>
      <c r="AE107" s="151">
        <v>0</v>
      </c>
      <c r="AL107"/>
      <c r="AM107"/>
      <c r="AN107"/>
      <c r="AO107"/>
      <c r="AP107"/>
    </row>
    <row r="108" spans="1:42" ht="12.75" x14ac:dyDescent="0.2">
      <c r="A108" s="62">
        <v>42222.544300000001</v>
      </c>
      <c r="B108" s="150">
        <v>331.92750000000001</v>
      </c>
      <c r="C108" s="150">
        <v>43.118850000000002</v>
      </c>
      <c r="D108" s="113">
        <v>16.399543000000001</v>
      </c>
      <c r="E108" s="150">
        <v>400.18709999999999</v>
      </c>
      <c r="F108" s="150">
        <v>5.4874919999999996</v>
      </c>
      <c r="G108" s="150">
        <v>0.65812300000000001</v>
      </c>
      <c r="H108" s="151">
        <v>0.1587701</v>
      </c>
      <c r="I108" s="151">
        <v>6.1899999999999998E-4</v>
      </c>
      <c r="J108" s="151">
        <v>2.8100999999999999E-4</v>
      </c>
      <c r="K108" s="151">
        <v>8.4E-7</v>
      </c>
      <c r="L108" s="202">
        <v>0</v>
      </c>
      <c r="M108" s="151">
        <v>0</v>
      </c>
      <c r="N108" s="151">
        <v>0</v>
      </c>
      <c r="O108" s="151">
        <v>0</v>
      </c>
      <c r="P108" s="151">
        <v>0</v>
      </c>
      <c r="Q108" s="151">
        <v>0</v>
      </c>
      <c r="R108" s="151">
        <v>0</v>
      </c>
      <c r="S108" s="151">
        <v>0</v>
      </c>
      <c r="T108" s="151">
        <v>0</v>
      </c>
      <c r="U108" s="151">
        <v>0</v>
      </c>
      <c r="V108" s="151">
        <v>0</v>
      </c>
      <c r="W108" s="151">
        <v>0</v>
      </c>
      <c r="X108" s="151">
        <v>0</v>
      </c>
      <c r="Y108" s="151">
        <v>0</v>
      </c>
      <c r="Z108" s="151">
        <v>0</v>
      </c>
      <c r="AA108" s="151">
        <v>0</v>
      </c>
      <c r="AB108" s="151">
        <v>0</v>
      </c>
      <c r="AC108" s="151">
        <v>0</v>
      </c>
      <c r="AD108" s="151">
        <v>0</v>
      </c>
      <c r="AE108" s="151">
        <v>0</v>
      </c>
      <c r="AL108"/>
      <c r="AM108"/>
      <c r="AN108"/>
      <c r="AO108"/>
      <c r="AP108"/>
    </row>
    <row r="109" spans="1:42" ht="12.75" x14ac:dyDescent="0.2">
      <c r="A109" s="62">
        <v>42222.553500000002</v>
      </c>
      <c r="B109" s="150">
        <v>337.93472000000003</v>
      </c>
      <c r="C109" s="150">
        <v>43.986891999999997</v>
      </c>
      <c r="D109" s="113">
        <v>15.912304000000001</v>
      </c>
      <c r="E109" s="150">
        <v>383.93130000000002</v>
      </c>
      <c r="F109" s="150">
        <v>6.3016313999999998</v>
      </c>
      <c r="G109" s="150">
        <v>0.78712000000000004</v>
      </c>
      <c r="H109" s="151">
        <v>0.19481270000000001</v>
      </c>
      <c r="I109" s="151">
        <v>8.2826000000000004E-4</v>
      </c>
      <c r="J109" s="151">
        <v>3.7983E-4</v>
      </c>
      <c r="K109" s="151">
        <v>1.22E-6</v>
      </c>
      <c r="L109" s="202">
        <v>0</v>
      </c>
      <c r="M109" s="151">
        <v>0</v>
      </c>
      <c r="N109" s="151">
        <v>0</v>
      </c>
      <c r="O109" s="151">
        <v>0</v>
      </c>
      <c r="P109" s="151">
        <v>0</v>
      </c>
      <c r="Q109" s="151">
        <v>0</v>
      </c>
      <c r="R109" s="151">
        <v>0</v>
      </c>
      <c r="S109" s="151">
        <v>0</v>
      </c>
      <c r="T109" s="151">
        <v>0</v>
      </c>
      <c r="U109" s="151">
        <v>0</v>
      </c>
      <c r="V109" s="151">
        <v>0</v>
      </c>
      <c r="W109" s="151">
        <v>0</v>
      </c>
      <c r="X109" s="151">
        <v>0</v>
      </c>
      <c r="Y109" s="151">
        <v>0</v>
      </c>
      <c r="Z109" s="151">
        <v>0</v>
      </c>
      <c r="AA109" s="151">
        <v>0</v>
      </c>
      <c r="AB109" s="151">
        <v>0</v>
      </c>
      <c r="AC109" s="151">
        <v>0</v>
      </c>
      <c r="AD109" s="151">
        <v>0</v>
      </c>
      <c r="AE109" s="151">
        <v>0</v>
      </c>
      <c r="AL109"/>
      <c r="AM109"/>
      <c r="AN109"/>
      <c r="AO109"/>
      <c r="AP109"/>
    </row>
    <row r="110" spans="1:42" ht="12.75" x14ac:dyDescent="0.2">
      <c r="A110" s="62">
        <v>42222.564599999998</v>
      </c>
      <c r="B110" s="150">
        <v>345.20330000000001</v>
      </c>
      <c r="C110" s="150">
        <v>45.027079999999998</v>
      </c>
      <c r="D110" s="113">
        <v>15.41229</v>
      </c>
      <c r="E110" s="150">
        <v>364.41851000000003</v>
      </c>
      <c r="F110" s="150">
        <v>7.399578</v>
      </c>
      <c r="G110" s="150">
        <v>0.96955749999999996</v>
      </c>
      <c r="H110" s="150">
        <v>0.2473284</v>
      </c>
      <c r="I110" s="151">
        <v>1.1652500000000001E-3</v>
      </c>
      <c r="J110" s="151">
        <v>5.4082000000000002E-4</v>
      </c>
      <c r="K110" s="151">
        <v>1.9E-6</v>
      </c>
      <c r="L110" s="202">
        <v>0</v>
      </c>
      <c r="M110" s="151">
        <v>0</v>
      </c>
      <c r="N110" s="151">
        <v>0</v>
      </c>
      <c r="O110" s="151">
        <v>0</v>
      </c>
      <c r="P110" s="151">
        <v>0</v>
      </c>
      <c r="Q110" s="151">
        <v>0</v>
      </c>
      <c r="R110" s="151">
        <v>0</v>
      </c>
      <c r="S110" s="151">
        <v>0</v>
      </c>
      <c r="T110" s="151">
        <v>0</v>
      </c>
      <c r="U110" s="151">
        <v>0</v>
      </c>
      <c r="V110" s="151">
        <v>0</v>
      </c>
      <c r="W110" s="151">
        <v>0</v>
      </c>
      <c r="X110" s="151">
        <v>0</v>
      </c>
      <c r="Y110" s="151">
        <v>0</v>
      </c>
      <c r="Z110" s="151">
        <v>0</v>
      </c>
      <c r="AA110" s="151">
        <v>0</v>
      </c>
      <c r="AB110" s="151">
        <v>0</v>
      </c>
      <c r="AC110" s="151">
        <v>0</v>
      </c>
      <c r="AD110" s="151">
        <v>0</v>
      </c>
      <c r="AE110" s="151">
        <v>0</v>
      </c>
      <c r="AL110"/>
      <c r="AM110"/>
      <c r="AN110"/>
      <c r="AO110"/>
      <c r="AP110"/>
    </row>
    <row r="111" spans="1:42" ht="12.75" x14ac:dyDescent="0.2">
      <c r="A111" s="62">
        <v>42222.573799999998</v>
      </c>
      <c r="B111" s="150">
        <v>351.11462</v>
      </c>
      <c r="C111" s="150">
        <v>45.893473999999998</v>
      </c>
      <c r="D111" s="113">
        <v>15.06043</v>
      </c>
      <c r="E111" s="150">
        <v>348.24329999999998</v>
      </c>
      <c r="F111" s="150">
        <v>8.4225043999999993</v>
      </c>
      <c r="G111" s="150">
        <v>1.1475933</v>
      </c>
      <c r="H111" s="150">
        <v>0.30008711999999998</v>
      </c>
      <c r="I111" s="151">
        <v>1.5384999999999999E-3</v>
      </c>
      <c r="J111" s="151">
        <v>7.2114E-4</v>
      </c>
      <c r="K111" s="151">
        <v>2.7199999999999998E-6</v>
      </c>
      <c r="L111" s="202">
        <v>0</v>
      </c>
      <c r="M111" s="151">
        <v>0</v>
      </c>
      <c r="N111" s="151">
        <v>0</v>
      </c>
      <c r="O111" s="151">
        <v>0</v>
      </c>
      <c r="P111" s="151">
        <v>0</v>
      </c>
      <c r="Q111" s="151">
        <v>0</v>
      </c>
      <c r="R111" s="151">
        <v>0</v>
      </c>
      <c r="S111" s="151">
        <v>0</v>
      </c>
      <c r="T111" s="151">
        <v>0</v>
      </c>
      <c r="U111" s="151">
        <v>0</v>
      </c>
      <c r="V111" s="151">
        <v>0</v>
      </c>
      <c r="W111" s="151">
        <v>0</v>
      </c>
      <c r="X111" s="151">
        <v>0</v>
      </c>
      <c r="Y111" s="151">
        <v>0</v>
      </c>
      <c r="Z111" s="151">
        <v>0</v>
      </c>
      <c r="AA111" s="151">
        <v>0</v>
      </c>
      <c r="AB111" s="151">
        <v>0</v>
      </c>
      <c r="AC111" s="151">
        <v>0</v>
      </c>
      <c r="AD111" s="151">
        <v>0</v>
      </c>
      <c r="AE111" s="151">
        <v>0</v>
      </c>
      <c r="AL111"/>
      <c r="AM111"/>
      <c r="AN111"/>
      <c r="AO111"/>
      <c r="AP111"/>
    </row>
    <row r="112" spans="1:42" ht="12.75" x14ac:dyDescent="0.2">
      <c r="A112" s="62">
        <v>42222.584799999997</v>
      </c>
      <c r="B112" s="150">
        <v>358.14474000000001</v>
      </c>
      <c r="C112" s="150">
        <v>46.931731999999997</v>
      </c>
      <c r="D112" s="113">
        <v>14.709569999999999</v>
      </c>
      <c r="E112" s="150">
        <v>329.03969999999998</v>
      </c>
      <c r="F112" s="150">
        <v>9.7885904000000004</v>
      </c>
      <c r="G112" s="150">
        <v>1.3965154</v>
      </c>
      <c r="H112" s="150">
        <v>0.37601299999999999</v>
      </c>
      <c r="I112" s="151">
        <v>2.1308999999999998E-3</v>
      </c>
      <c r="J112" s="151">
        <v>1.0105800000000001E-3</v>
      </c>
      <c r="K112" s="151">
        <v>4.1400000000000002E-6</v>
      </c>
      <c r="L112" s="202">
        <v>0</v>
      </c>
      <c r="M112" s="151">
        <v>0</v>
      </c>
      <c r="N112" s="151">
        <v>0</v>
      </c>
      <c r="O112" s="151">
        <v>0</v>
      </c>
      <c r="P112" s="151">
        <v>0</v>
      </c>
      <c r="Q112" s="151">
        <v>0</v>
      </c>
      <c r="R112" s="151">
        <v>0</v>
      </c>
      <c r="S112" s="151">
        <v>0</v>
      </c>
      <c r="T112" s="151">
        <v>0</v>
      </c>
      <c r="U112" s="151">
        <v>0</v>
      </c>
      <c r="V112" s="151">
        <v>0</v>
      </c>
      <c r="W112" s="151">
        <v>0</v>
      </c>
      <c r="X112" s="151">
        <v>0</v>
      </c>
      <c r="Y112" s="151">
        <v>0</v>
      </c>
      <c r="Z112" s="151">
        <v>0</v>
      </c>
      <c r="AA112" s="151">
        <v>0</v>
      </c>
      <c r="AB112" s="151">
        <v>0</v>
      </c>
      <c r="AC112" s="151">
        <v>0</v>
      </c>
      <c r="AD112" s="151">
        <v>0</v>
      </c>
      <c r="AE112" s="151">
        <v>0</v>
      </c>
      <c r="AL112"/>
      <c r="AM112"/>
      <c r="AN112"/>
      <c r="AO112"/>
      <c r="AP112"/>
    </row>
    <row r="113" spans="1:42" ht="12.75" x14ac:dyDescent="0.2">
      <c r="A113" s="62">
        <v>42222.5939</v>
      </c>
      <c r="B113" s="150">
        <v>248.73840000000001</v>
      </c>
      <c r="C113" s="150">
        <v>47.672359999999998</v>
      </c>
      <c r="D113" s="113">
        <v>14.47222</v>
      </c>
      <c r="E113" s="150">
        <v>313.28199999999998</v>
      </c>
      <c r="F113" s="150">
        <v>11.049360999999999</v>
      </c>
      <c r="G113" s="150">
        <v>1.6367620000000001</v>
      </c>
      <c r="H113" s="150">
        <v>0.45138470000000003</v>
      </c>
      <c r="I113" s="151">
        <v>2.7779100000000002E-3</v>
      </c>
      <c r="J113" s="151">
        <v>1.3301999999999999E-3</v>
      </c>
      <c r="K113" s="151">
        <v>5.84E-6</v>
      </c>
      <c r="L113" s="202">
        <v>0</v>
      </c>
      <c r="M113" s="151">
        <v>0</v>
      </c>
      <c r="N113" s="151">
        <v>0</v>
      </c>
      <c r="O113" s="151">
        <v>0</v>
      </c>
      <c r="P113" s="151">
        <v>0</v>
      </c>
      <c r="Q113" s="151">
        <v>0</v>
      </c>
      <c r="R113" s="151">
        <v>0</v>
      </c>
      <c r="S113" s="151">
        <v>0</v>
      </c>
      <c r="T113" s="151">
        <v>0</v>
      </c>
      <c r="U113" s="151">
        <v>0</v>
      </c>
      <c r="V113" s="151">
        <v>0</v>
      </c>
      <c r="W113" s="151">
        <v>0</v>
      </c>
      <c r="X113" s="151">
        <v>0</v>
      </c>
      <c r="Y113" s="151">
        <v>0</v>
      </c>
      <c r="Z113" s="151">
        <v>0</v>
      </c>
      <c r="AA113" s="151">
        <v>0</v>
      </c>
      <c r="AB113" s="151">
        <v>0</v>
      </c>
      <c r="AC113" s="151">
        <v>0</v>
      </c>
      <c r="AD113" s="151">
        <v>0</v>
      </c>
      <c r="AE113" s="151">
        <v>0</v>
      </c>
      <c r="AL113"/>
      <c r="AM113"/>
      <c r="AN113"/>
      <c r="AO113"/>
      <c r="AP113"/>
    </row>
    <row r="114" spans="1:42" ht="12.75" x14ac:dyDescent="0.2">
      <c r="A114" s="62">
        <v>42222.604899999998</v>
      </c>
      <c r="B114" s="150">
        <v>160.79220000000001</v>
      </c>
      <c r="C114" s="150">
        <v>47.307890999999998</v>
      </c>
      <c r="D114" s="113">
        <v>14.24837</v>
      </c>
      <c r="E114" s="150">
        <v>294.74932000000001</v>
      </c>
      <c r="F114" s="150">
        <v>12.717594</v>
      </c>
      <c r="G114" s="150">
        <v>1.9690430000000001</v>
      </c>
      <c r="H114" s="150">
        <v>0.55858600000000003</v>
      </c>
      <c r="I114" s="151">
        <v>3.7905899999999999E-3</v>
      </c>
      <c r="J114" s="151">
        <v>1.8360399999999999E-3</v>
      </c>
      <c r="K114" s="151">
        <v>8.7499999999999992E-6</v>
      </c>
      <c r="L114" s="202">
        <v>1E-8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  <c r="R114" s="151">
        <v>0</v>
      </c>
      <c r="S114" s="151">
        <v>0</v>
      </c>
      <c r="T114" s="151">
        <v>0</v>
      </c>
      <c r="U114" s="151">
        <v>0</v>
      </c>
      <c r="V114" s="151">
        <v>0</v>
      </c>
      <c r="W114" s="151">
        <v>0</v>
      </c>
      <c r="X114" s="151">
        <v>0</v>
      </c>
      <c r="Y114" s="151">
        <v>0</v>
      </c>
      <c r="Z114" s="151">
        <v>0</v>
      </c>
      <c r="AA114" s="151">
        <v>0</v>
      </c>
      <c r="AB114" s="151">
        <v>0</v>
      </c>
      <c r="AC114" s="151">
        <v>0</v>
      </c>
      <c r="AD114" s="151">
        <v>0</v>
      </c>
      <c r="AE114" s="151">
        <v>0</v>
      </c>
      <c r="AL114"/>
      <c r="AM114"/>
      <c r="AN114"/>
      <c r="AO114"/>
      <c r="AP114"/>
    </row>
    <row r="115" spans="1:42" ht="12.75" x14ac:dyDescent="0.2">
      <c r="A115" s="62">
        <v>42222.614000000001</v>
      </c>
      <c r="B115" s="150">
        <v>111.88733999999999</v>
      </c>
      <c r="C115" s="150">
        <v>45.587449999999997</v>
      </c>
      <c r="D115" s="113">
        <v>14.10904</v>
      </c>
      <c r="E115" s="150">
        <v>279.67541</v>
      </c>
      <c r="F115" s="150">
        <v>14.243512000000001</v>
      </c>
      <c r="G115" s="150">
        <v>2.2864073999999999</v>
      </c>
      <c r="H115" s="150">
        <v>0.66380510000000004</v>
      </c>
      <c r="I115" s="151">
        <v>4.8819400000000004E-3</v>
      </c>
      <c r="J115" s="151">
        <v>2.3870900000000001E-3</v>
      </c>
      <c r="K115" s="151">
        <v>1.216E-5</v>
      </c>
      <c r="L115" s="202">
        <v>1E-8</v>
      </c>
      <c r="M115" s="151">
        <v>0</v>
      </c>
      <c r="N115" s="151">
        <v>0</v>
      </c>
      <c r="O115" s="151">
        <v>0</v>
      </c>
      <c r="P115" s="151">
        <v>0</v>
      </c>
      <c r="Q115" s="151">
        <v>0</v>
      </c>
      <c r="R115" s="151">
        <v>0</v>
      </c>
      <c r="S115" s="151">
        <v>0</v>
      </c>
      <c r="T115" s="151">
        <v>0</v>
      </c>
      <c r="U115" s="151">
        <v>0</v>
      </c>
      <c r="V115" s="151">
        <v>0</v>
      </c>
      <c r="W115" s="151">
        <v>0</v>
      </c>
      <c r="X115" s="151">
        <v>0</v>
      </c>
      <c r="Y115" s="151">
        <v>0</v>
      </c>
      <c r="Z115" s="151">
        <v>0</v>
      </c>
      <c r="AA115" s="151">
        <v>0</v>
      </c>
      <c r="AB115" s="151">
        <v>0</v>
      </c>
      <c r="AC115" s="151">
        <v>0</v>
      </c>
      <c r="AD115" s="151">
        <v>0</v>
      </c>
      <c r="AE115" s="151">
        <v>0</v>
      </c>
      <c r="AL115"/>
      <c r="AM115"/>
      <c r="AN115"/>
      <c r="AO115"/>
      <c r="AP115"/>
    </row>
    <row r="116" spans="1:42" ht="12.75" x14ac:dyDescent="0.2">
      <c r="A116" s="62">
        <v>42222.624900000003</v>
      </c>
      <c r="B116" s="150">
        <v>72.492540000000005</v>
      </c>
      <c r="C116" s="150">
        <v>42.094589999999997</v>
      </c>
      <c r="D116" s="113">
        <v>13.994304</v>
      </c>
      <c r="E116" s="150">
        <v>262.09190000000001</v>
      </c>
      <c r="F116" s="150">
        <v>16.244990999999999</v>
      </c>
      <c r="G116" s="150">
        <v>2.7208763999999999</v>
      </c>
      <c r="H116" s="150">
        <v>0.8117991</v>
      </c>
      <c r="I116" s="151">
        <v>6.5675300000000002E-3</v>
      </c>
      <c r="J116" s="151">
        <v>3.2474800000000001E-3</v>
      </c>
      <c r="K116" s="151">
        <v>1.7929999999999999E-5</v>
      </c>
      <c r="L116" s="202">
        <v>2E-8</v>
      </c>
      <c r="M116" s="151">
        <v>0</v>
      </c>
      <c r="N116" s="151">
        <v>0</v>
      </c>
      <c r="O116" s="151">
        <v>0</v>
      </c>
      <c r="P116" s="151">
        <v>0</v>
      </c>
      <c r="Q116" s="151">
        <v>0</v>
      </c>
      <c r="R116" s="151">
        <v>0</v>
      </c>
      <c r="S116" s="151">
        <v>0</v>
      </c>
      <c r="T116" s="151">
        <v>0</v>
      </c>
      <c r="U116" s="151">
        <v>0</v>
      </c>
      <c r="V116" s="151">
        <v>0</v>
      </c>
      <c r="W116" s="151">
        <v>0</v>
      </c>
      <c r="X116" s="151">
        <v>0</v>
      </c>
      <c r="Y116" s="151">
        <v>0</v>
      </c>
      <c r="Z116" s="151">
        <v>0</v>
      </c>
      <c r="AA116" s="151">
        <v>0</v>
      </c>
      <c r="AB116" s="151">
        <v>0</v>
      </c>
      <c r="AC116" s="151">
        <v>0</v>
      </c>
      <c r="AD116" s="151">
        <v>0</v>
      </c>
      <c r="AE116" s="151">
        <v>0</v>
      </c>
      <c r="AL116"/>
      <c r="AM116"/>
      <c r="AN116"/>
      <c r="AO116"/>
      <c r="AP116"/>
    </row>
    <row r="117" spans="1:42" ht="12.75" x14ac:dyDescent="0.2">
      <c r="A117" s="62">
        <v>42222.633900000001</v>
      </c>
      <c r="B117" s="150">
        <v>50.539112000000003</v>
      </c>
      <c r="C117" s="150">
        <v>38.392800000000001</v>
      </c>
      <c r="D117" s="113">
        <v>13.93937</v>
      </c>
      <c r="E117" s="150">
        <v>247.90010000000001</v>
      </c>
      <c r="F117" s="150">
        <v>18.060264</v>
      </c>
      <c r="G117" s="150">
        <v>3.1317569999999999</v>
      </c>
      <c r="H117" s="150">
        <v>0.95550190999999995</v>
      </c>
      <c r="I117" s="151">
        <v>8.3609200000000009E-3</v>
      </c>
      <c r="J117" s="151">
        <v>4.1726699999999999E-3</v>
      </c>
      <c r="K117" s="151">
        <v>2.4600000000000002E-5</v>
      </c>
      <c r="L117" s="202">
        <v>2E-8</v>
      </c>
      <c r="M117" s="151">
        <v>0</v>
      </c>
      <c r="N117" s="151">
        <v>0</v>
      </c>
      <c r="O117" s="151">
        <v>0</v>
      </c>
      <c r="P117" s="151">
        <v>0</v>
      </c>
      <c r="Q117" s="151">
        <v>0</v>
      </c>
      <c r="R117" s="151">
        <v>0</v>
      </c>
      <c r="S117" s="151">
        <v>0</v>
      </c>
      <c r="T117" s="151">
        <v>0</v>
      </c>
      <c r="U117" s="151">
        <v>0</v>
      </c>
      <c r="V117" s="151">
        <v>0</v>
      </c>
      <c r="W117" s="151">
        <v>0</v>
      </c>
      <c r="X117" s="151">
        <v>0</v>
      </c>
      <c r="Y117" s="151">
        <v>0</v>
      </c>
      <c r="Z117" s="151">
        <v>0</v>
      </c>
      <c r="AA117" s="151">
        <v>0</v>
      </c>
      <c r="AB117" s="151">
        <v>0</v>
      </c>
      <c r="AC117" s="151">
        <v>0</v>
      </c>
      <c r="AD117" s="151">
        <v>0</v>
      </c>
      <c r="AE117" s="151">
        <v>0</v>
      </c>
      <c r="AL117"/>
      <c r="AM117"/>
      <c r="AN117"/>
      <c r="AO117"/>
      <c r="AP117"/>
    </row>
    <row r="118" spans="1:42" ht="12.75" x14ac:dyDescent="0.2">
      <c r="A118" s="62">
        <v>42222.644800000002</v>
      </c>
      <c r="B118" s="150">
        <v>32.818080000000002</v>
      </c>
      <c r="C118" s="150">
        <v>33.50338</v>
      </c>
      <c r="D118" s="113">
        <v>13.91864</v>
      </c>
      <c r="E118" s="150">
        <v>231.46539999999999</v>
      </c>
      <c r="F118" s="150">
        <v>20.421569999999999</v>
      </c>
      <c r="G118" s="150">
        <v>3.6888253</v>
      </c>
      <c r="H118" s="150">
        <v>1.1554990000000001</v>
      </c>
      <c r="I118" s="151">
        <v>1.1095819999999999E-2</v>
      </c>
      <c r="J118" s="151">
        <v>5.5987099999999998E-3</v>
      </c>
      <c r="K118" s="151">
        <v>3.57E-5</v>
      </c>
      <c r="L118" s="202">
        <v>4.0000000000000001E-8</v>
      </c>
      <c r="M118" s="151">
        <v>0</v>
      </c>
      <c r="N118" s="151">
        <v>0</v>
      </c>
      <c r="O118" s="151">
        <v>0</v>
      </c>
      <c r="P118" s="151">
        <v>0</v>
      </c>
      <c r="Q118" s="151">
        <v>0</v>
      </c>
      <c r="R118" s="151">
        <v>0</v>
      </c>
      <c r="S118" s="151">
        <v>0</v>
      </c>
      <c r="T118" s="151">
        <v>0</v>
      </c>
      <c r="U118" s="151">
        <v>0</v>
      </c>
      <c r="V118" s="151">
        <v>0</v>
      </c>
      <c r="W118" s="151">
        <v>0</v>
      </c>
      <c r="X118" s="151">
        <v>0</v>
      </c>
      <c r="Y118" s="151">
        <v>0</v>
      </c>
      <c r="Z118" s="151">
        <v>0</v>
      </c>
      <c r="AA118" s="151">
        <v>0</v>
      </c>
      <c r="AB118" s="151">
        <v>0</v>
      </c>
      <c r="AC118" s="151">
        <v>0</v>
      </c>
      <c r="AD118" s="151">
        <v>0</v>
      </c>
      <c r="AE118" s="151">
        <v>0</v>
      </c>
      <c r="AL118"/>
      <c r="AM118"/>
      <c r="AN118"/>
      <c r="AO118"/>
      <c r="AP118"/>
    </row>
    <row r="119" spans="1:42" ht="12.75" x14ac:dyDescent="0.2">
      <c r="A119" s="62">
        <v>42222.6538</v>
      </c>
      <c r="B119" s="150">
        <v>22.921921999999999</v>
      </c>
      <c r="C119" s="150">
        <v>29.373014000000001</v>
      </c>
      <c r="D119" s="113">
        <v>13.936360000000001</v>
      </c>
      <c r="E119" s="150">
        <v>218.292</v>
      </c>
      <c r="F119" s="150">
        <v>22.545960999999998</v>
      </c>
      <c r="G119" s="150">
        <v>4.2107400000000004</v>
      </c>
      <c r="H119" s="150">
        <v>1.3477234</v>
      </c>
      <c r="I119" s="151">
        <v>1.3970140000000001E-2</v>
      </c>
      <c r="J119" s="151">
        <v>7.1131500000000004E-3</v>
      </c>
      <c r="K119" s="151">
        <v>4.8380000000000001E-5</v>
      </c>
      <c r="L119" s="202">
        <v>5.9999999999999995E-8</v>
      </c>
      <c r="M119" s="151">
        <v>0</v>
      </c>
      <c r="N119" s="151">
        <v>0</v>
      </c>
      <c r="O119" s="151">
        <v>0</v>
      </c>
      <c r="P119" s="151">
        <v>0</v>
      </c>
      <c r="Q119" s="151">
        <v>0</v>
      </c>
      <c r="R119" s="151">
        <v>0</v>
      </c>
      <c r="S119" s="151">
        <v>0</v>
      </c>
      <c r="T119" s="151">
        <v>0</v>
      </c>
      <c r="U119" s="151">
        <v>0</v>
      </c>
      <c r="V119" s="151">
        <v>0</v>
      </c>
      <c r="W119" s="151">
        <v>0</v>
      </c>
      <c r="X119" s="151">
        <v>0</v>
      </c>
      <c r="Y119" s="151">
        <v>0</v>
      </c>
      <c r="Z119" s="151">
        <v>0</v>
      </c>
      <c r="AA119" s="151">
        <v>0</v>
      </c>
      <c r="AB119" s="151">
        <v>0</v>
      </c>
      <c r="AC119" s="151">
        <v>0</v>
      </c>
      <c r="AD119" s="151">
        <v>0</v>
      </c>
      <c r="AE119" s="151">
        <v>0</v>
      </c>
      <c r="AL119"/>
      <c r="AM119"/>
      <c r="AN119"/>
      <c r="AO119"/>
      <c r="AP119"/>
    </row>
    <row r="120" spans="1:42" ht="12.75" x14ac:dyDescent="0.2">
      <c r="A120" s="62">
        <v>42222.664599999996</v>
      </c>
      <c r="B120" s="150">
        <v>14.91736</v>
      </c>
      <c r="C120" s="150">
        <v>24.634409999999999</v>
      </c>
      <c r="D120" s="113">
        <v>13.996359999999999</v>
      </c>
      <c r="E120" s="150">
        <v>203.13550000000001</v>
      </c>
      <c r="F120" s="150">
        <v>25.287572000000001</v>
      </c>
      <c r="G120" s="150">
        <v>4.9118890000000004</v>
      </c>
      <c r="H120" s="150">
        <v>1.612582</v>
      </c>
      <c r="I120" s="151">
        <v>1.830039E-2</v>
      </c>
      <c r="J120" s="151">
        <v>9.4187400000000001E-3</v>
      </c>
      <c r="K120" s="151">
        <v>6.9159999999999995E-5</v>
      </c>
      <c r="L120" s="202">
        <v>8.9999999999999999E-8</v>
      </c>
      <c r="M120" s="151">
        <v>0</v>
      </c>
      <c r="N120" s="151">
        <v>0</v>
      </c>
      <c r="O120" s="151">
        <v>0</v>
      </c>
      <c r="P120" s="151">
        <v>0</v>
      </c>
      <c r="Q120" s="151">
        <v>0</v>
      </c>
      <c r="R120" s="151">
        <v>0</v>
      </c>
      <c r="S120" s="151">
        <v>0</v>
      </c>
      <c r="T120" s="151">
        <v>0</v>
      </c>
      <c r="U120" s="151">
        <v>0</v>
      </c>
      <c r="V120" s="151">
        <v>0</v>
      </c>
      <c r="W120" s="151">
        <v>0</v>
      </c>
      <c r="X120" s="151">
        <v>0</v>
      </c>
      <c r="Y120" s="151">
        <v>0</v>
      </c>
      <c r="Z120" s="151">
        <v>0</v>
      </c>
      <c r="AA120" s="151">
        <v>0</v>
      </c>
      <c r="AB120" s="151">
        <v>0</v>
      </c>
      <c r="AC120" s="151">
        <v>0</v>
      </c>
      <c r="AD120" s="151">
        <v>0</v>
      </c>
      <c r="AE120" s="151">
        <v>0</v>
      </c>
      <c r="AL120"/>
      <c r="AM120"/>
      <c r="AN120"/>
      <c r="AO120"/>
      <c r="AP120"/>
    </row>
    <row r="121" spans="1:42" ht="12.75" x14ac:dyDescent="0.2">
      <c r="A121" s="62">
        <v>42222.673600000002</v>
      </c>
      <c r="B121" s="150">
        <v>10.438029999999999</v>
      </c>
      <c r="C121" s="150">
        <v>21.005849999999999</v>
      </c>
      <c r="D121" s="113">
        <v>14.076169999999999</v>
      </c>
      <c r="E121" s="150">
        <v>191.0617</v>
      </c>
      <c r="F121" s="150">
        <v>27.73516</v>
      </c>
      <c r="G121" s="150">
        <v>5.5629901000000004</v>
      </c>
      <c r="H121" s="150">
        <v>1.8646929999999999</v>
      </c>
      <c r="I121" s="151">
        <v>2.2798200000000001E-2</v>
      </c>
      <c r="J121" s="151">
        <v>1.183821E-2</v>
      </c>
      <c r="K121" s="151">
        <v>9.2600000000000001E-5</v>
      </c>
      <c r="L121" s="202">
        <v>1.3E-7</v>
      </c>
      <c r="M121" s="151">
        <v>0</v>
      </c>
      <c r="N121" s="151">
        <v>0</v>
      </c>
      <c r="O121" s="151">
        <v>0</v>
      </c>
      <c r="P121" s="151">
        <v>0</v>
      </c>
      <c r="Q121" s="151">
        <v>0</v>
      </c>
      <c r="R121" s="151">
        <v>0</v>
      </c>
      <c r="S121" s="151">
        <v>0</v>
      </c>
      <c r="T121" s="151">
        <v>0</v>
      </c>
      <c r="U121" s="151">
        <v>0</v>
      </c>
      <c r="V121" s="151">
        <v>0</v>
      </c>
      <c r="W121" s="151">
        <v>0</v>
      </c>
      <c r="X121" s="151">
        <v>0</v>
      </c>
      <c r="Y121" s="151">
        <v>0</v>
      </c>
      <c r="Z121" s="151">
        <v>0</v>
      </c>
      <c r="AA121" s="151">
        <v>0</v>
      </c>
      <c r="AB121" s="151">
        <v>0</v>
      </c>
      <c r="AC121" s="151">
        <v>0</v>
      </c>
      <c r="AD121" s="151">
        <v>0</v>
      </c>
      <c r="AE121" s="151">
        <v>0</v>
      </c>
      <c r="AL121"/>
      <c r="AM121"/>
      <c r="AN121"/>
      <c r="AO121"/>
      <c r="AP121"/>
    </row>
    <row r="122" spans="1:42" ht="12.75" x14ac:dyDescent="0.2">
      <c r="A122" s="62">
        <v>42222.684300000001</v>
      </c>
      <c r="B122" s="150">
        <v>6.8076429999999997</v>
      </c>
      <c r="C122" s="150">
        <v>17.127744</v>
      </c>
      <c r="D122" s="113">
        <v>14.204549999999999</v>
      </c>
      <c r="E122" s="150">
        <v>177.2517</v>
      </c>
      <c r="F122" s="150">
        <v>30.870011999999999</v>
      </c>
      <c r="G122" s="150">
        <v>6.4301233</v>
      </c>
      <c r="H122" s="150">
        <v>2.20878</v>
      </c>
      <c r="I122" s="151">
        <v>2.9495690000000001E-2</v>
      </c>
      <c r="J122" s="151">
        <v>1.5478199999999999E-2</v>
      </c>
      <c r="K122" s="151">
        <v>1.3051999999999999E-4</v>
      </c>
      <c r="L122" s="202">
        <v>1.9999999999999999E-7</v>
      </c>
      <c r="M122" s="151">
        <v>0</v>
      </c>
      <c r="N122" s="151">
        <v>0</v>
      </c>
      <c r="O122" s="151">
        <v>0</v>
      </c>
      <c r="P122" s="151">
        <v>0</v>
      </c>
      <c r="Q122" s="151">
        <v>0</v>
      </c>
      <c r="R122" s="151">
        <v>0</v>
      </c>
      <c r="S122" s="151">
        <v>0</v>
      </c>
      <c r="T122" s="151">
        <v>0</v>
      </c>
      <c r="U122" s="151">
        <v>0</v>
      </c>
      <c r="V122" s="151">
        <v>0</v>
      </c>
      <c r="W122" s="151">
        <v>0</v>
      </c>
      <c r="X122" s="151">
        <v>0</v>
      </c>
      <c r="Y122" s="151">
        <v>0</v>
      </c>
      <c r="Z122" s="151">
        <v>0</v>
      </c>
      <c r="AA122" s="151">
        <v>0</v>
      </c>
      <c r="AB122" s="151">
        <v>0</v>
      </c>
      <c r="AC122" s="151">
        <v>0</v>
      </c>
      <c r="AD122" s="151">
        <v>0</v>
      </c>
      <c r="AE122" s="151">
        <v>0</v>
      </c>
      <c r="AL122"/>
      <c r="AM122"/>
      <c r="AN122"/>
      <c r="AO122"/>
      <c r="AP122"/>
    </row>
    <row r="123" spans="1:42" ht="12.75" x14ac:dyDescent="0.2">
      <c r="A123" s="62">
        <v>42222.693299999999</v>
      </c>
      <c r="B123" s="150">
        <v>4.7719630999999998</v>
      </c>
      <c r="C123" s="150">
        <v>14.316369999999999</v>
      </c>
      <c r="D123" s="113">
        <v>14.336130000000001</v>
      </c>
      <c r="E123" s="150">
        <v>166.31231</v>
      </c>
      <c r="F123" s="150">
        <v>33.648040000000002</v>
      </c>
      <c r="G123" s="150">
        <v>7.2286124000000003</v>
      </c>
      <c r="H123" s="150">
        <v>2.5333093999999998</v>
      </c>
      <c r="I123" s="151">
        <v>3.637435E-2</v>
      </c>
      <c r="J123" s="151">
        <v>1.9254469999999999E-2</v>
      </c>
      <c r="K123" s="151">
        <v>1.7275E-4</v>
      </c>
      <c r="L123" s="202">
        <v>2.8999999999999998E-7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  <c r="R123" s="151">
        <v>0</v>
      </c>
      <c r="S123" s="151">
        <v>0</v>
      </c>
      <c r="T123" s="151">
        <v>0</v>
      </c>
      <c r="U123" s="151">
        <v>0</v>
      </c>
      <c r="V123" s="151">
        <v>0</v>
      </c>
      <c r="W123" s="151">
        <v>0</v>
      </c>
      <c r="X123" s="151">
        <v>0</v>
      </c>
      <c r="Y123" s="151">
        <v>0</v>
      </c>
      <c r="Z123" s="151">
        <v>0</v>
      </c>
      <c r="AA123" s="151">
        <v>0</v>
      </c>
      <c r="AB123" s="151">
        <v>0</v>
      </c>
      <c r="AC123" s="151">
        <v>0</v>
      </c>
      <c r="AD123" s="151">
        <v>0</v>
      </c>
      <c r="AE123" s="151">
        <v>0</v>
      </c>
      <c r="AL123"/>
      <c r="AM123"/>
      <c r="AN123"/>
      <c r="AO123"/>
      <c r="AP123"/>
    </row>
    <row r="124" spans="1:42" ht="12.75" x14ac:dyDescent="0.2">
      <c r="A124" s="62">
        <v>42222.703999999998</v>
      </c>
      <c r="B124" s="150">
        <v>3.1188539999999998</v>
      </c>
      <c r="C124" s="150">
        <v>11.43634</v>
      </c>
      <c r="D124" s="113">
        <v>14.519924</v>
      </c>
      <c r="E124" s="150">
        <v>153.86653999999999</v>
      </c>
      <c r="F124" s="150">
        <v>37.180309999999999</v>
      </c>
      <c r="G124" s="150">
        <v>8.2833023000000008</v>
      </c>
      <c r="H124" s="150">
        <v>2.9722580000000001</v>
      </c>
      <c r="I124" s="151">
        <v>4.6503219999999998E-2</v>
      </c>
      <c r="J124" s="151">
        <v>2.4871500000000001E-2</v>
      </c>
      <c r="K124" s="151">
        <v>2.4021000000000001E-4</v>
      </c>
      <c r="L124" s="202">
        <v>4.4000000000000002E-7</v>
      </c>
      <c r="M124" s="151">
        <v>0</v>
      </c>
      <c r="N124" s="151">
        <v>0</v>
      </c>
      <c r="O124" s="151">
        <v>0</v>
      </c>
      <c r="P124" s="151">
        <v>0</v>
      </c>
      <c r="Q124" s="151">
        <v>0</v>
      </c>
      <c r="R124" s="151">
        <v>0</v>
      </c>
      <c r="S124" s="151">
        <v>0</v>
      </c>
      <c r="T124" s="151">
        <v>0</v>
      </c>
      <c r="U124" s="151">
        <v>0</v>
      </c>
      <c r="V124" s="151">
        <v>0</v>
      </c>
      <c r="W124" s="151">
        <v>0</v>
      </c>
      <c r="X124" s="151">
        <v>0</v>
      </c>
      <c r="Y124" s="151">
        <v>0</v>
      </c>
      <c r="Z124" s="151">
        <v>0</v>
      </c>
      <c r="AA124" s="151">
        <v>0</v>
      </c>
      <c r="AB124" s="151">
        <v>0</v>
      </c>
      <c r="AC124" s="151">
        <v>0</v>
      </c>
      <c r="AD124" s="151">
        <v>0</v>
      </c>
      <c r="AE124" s="151">
        <v>0</v>
      </c>
      <c r="AL124"/>
      <c r="AM124"/>
      <c r="AN124"/>
      <c r="AO124"/>
      <c r="AP124"/>
    </row>
    <row r="125" spans="1:42" ht="12.75" x14ac:dyDescent="0.2">
      <c r="A125" s="62">
        <v>42222.714699999997</v>
      </c>
      <c r="B125" s="150">
        <v>2.0407370999999999</v>
      </c>
      <c r="C125" s="150">
        <v>9.0549540000000004</v>
      </c>
      <c r="D125" s="113">
        <v>14.727510000000001</v>
      </c>
      <c r="E125" s="150">
        <v>142.15744000000001</v>
      </c>
      <c r="F125" s="150">
        <v>40.927653999999997</v>
      </c>
      <c r="G125" s="150">
        <v>9.4490060000000007</v>
      </c>
      <c r="H125" s="150">
        <v>3.4698853000000001</v>
      </c>
      <c r="I125" s="151">
        <v>5.9080519999999997E-2</v>
      </c>
      <c r="J125" s="151">
        <v>3.192234E-2</v>
      </c>
      <c r="K125" s="151">
        <v>3.3162000000000003E-4</v>
      </c>
      <c r="L125" s="202">
        <v>6.6000000000000003E-7</v>
      </c>
      <c r="M125" s="151">
        <v>0</v>
      </c>
      <c r="N125" s="151">
        <v>0</v>
      </c>
      <c r="O125" s="151">
        <v>0</v>
      </c>
      <c r="P125" s="151">
        <v>0</v>
      </c>
      <c r="Q125" s="151">
        <v>0</v>
      </c>
      <c r="R125" s="151">
        <v>0</v>
      </c>
      <c r="S125" s="151">
        <v>0</v>
      </c>
      <c r="T125" s="151">
        <v>0</v>
      </c>
      <c r="U125" s="151">
        <v>0</v>
      </c>
      <c r="V125" s="151">
        <v>0</v>
      </c>
      <c r="W125" s="151">
        <v>0</v>
      </c>
      <c r="X125" s="151">
        <v>0</v>
      </c>
      <c r="Y125" s="151">
        <v>0</v>
      </c>
      <c r="Z125" s="151">
        <v>0</v>
      </c>
      <c r="AA125" s="151">
        <v>0</v>
      </c>
      <c r="AB125" s="151">
        <v>0</v>
      </c>
      <c r="AC125" s="151">
        <v>0</v>
      </c>
      <c r="AD125" s="151">
        <v>0</v>
      </c>
      <c r="AE125" s="151">
        <v>0</v>
      </c>
      <c r="AL125"/>
      <c r="AM125"/>
      <c r="AN125"/>
      <c r="AO125"/>
      <c r="AP125"/>
    </row>
    <row r="126" spans="1:42" ht="12.75" x14ac:dyDescent="0.2">
      <c r="A126" s="62">
        <v>42222.7235</v>
      </c>
      <c r="B126" s="150">
        <v>1.4343471000000001</v>
      </c>
      <c r="C126" s="150">
        <v>7.4103399999999997</v>
      </c>
      <c r="D126" s="113">
        <v>14.9147</v>
      </c>
      <c r="E126" s="150">
        <v>132.95381</v>
      </c>
      <c r="F126" s="150">
        <v>44.212401999999997</v>
      </c>
      <c r="G126" s="150">
        <v>10.50942</v>
      </c>
      <c r="H126" s="150">
        <v>3.9330270000000001</v>
      </c>
      <c r="I126" s="151">
        <v>7.1786370000000002E-2</v>
      </c>
      <c r="J126" s="151">
        <v>3.9115259999999999E-2</v>
      </c>
      <c r="K126" s="151">
        <v>4.3154000000000001E-4</v>
      </c>
      <c r="L126" s="202">
        <v>9.2999999999999999E-7</v>
      </c>
      <c r="M126" s="151">
        <v>0</v>
      </c>
      <c r="N126" s="151">
        <v>0</v>
      </c>
      <c r="O126" s="151">
        <v>0</v>
      </c>
      <c r="P126" s="151">
        <v>0</v>
      </c>
      <c r="Q126" s="151">
        <v>0</v>
      </c>
      <c r="R126" s="151">
        <v>0</v>
      </c>
      <c r="S126" s="151">
        <v>0</v>
      </c>
      <c r="T126" s="151">
        <v>0</v>
      </c>
      <c r="U126" s="151">
        <v>0</v>
      </c>
      <c r="V126" s="151">
        <v>0</v>
      </c>
      <c r="W126" s="151">
        <v>0</v>
      </c>
      <c r="X126" s="151">
        <v>0</v>
      </c>
      <c r="Y126" s="151">
        <v>0</v>
      </c>
      <c r="Z126" s="151">
        <v>0</v>
      </c>
      <c r="AA126" s="151">
        <v>0</v>
      </c>
      <c r="AB126" s="151">
        <v>0</v>
      </c>
      <c r="AC126" s="151">
        <v>0</v>
      </c>
      <c r="AD126" s="151">
        <v>0</v>
      </c>
      <c r="AE126" s="151">
        <v>0</v>
      </c>
      <c r="AL126"/>
      <c r="AM126"/>
      <c r="AN126"/>
      <c r="AO126"/>
      <c r="AP126"/>
    </row>
    <row r="127" spans="1:42" ht="12.75" x14ac:dyDescent="0.2">
      <c r="A127" s="62">
        <v>42222.734199999999</v>
      </c>
      <c r="B127" s="150">
        <v>0.94045749999999995</v>
      </c>
      <c r="C127" s="150">
        <v>5.7905749999999996</v>
      </c>
      <c r="D127" s="113">
        <v>15.15082</v>
      </c>
      <c r="E127" s="150">
        <v>122.5599</v>
      </c>
      <c r="F127" s="150">
        <v>48.344239999999999</v>
      </c>
      <c r="G127" s="150">
        <v>11.893409999999999</v>
      </c>
      <c r="H127" s="150">
        <v>4.5513389999999996</v>
      </c>
      <c r="I127" s="151">
        <v>9.0192270000000005E-2</v>
      </c>
      <c r="J127" s="151">
        <v>4.9637630000000002E-2</v>
      </c>
      <c r="K127" s="151">
        <v>5.8823999999999997E-4</v>
      </c>
      <c r="L127" s="202">
        <v>1.3799999999999999E-6</v>
      </c>
      <c r="M127" s="151">
        <v>0</v>
      </c>
      <c r="N127" s="151">
        <v>0</v>
      </c>
      <c r="O127" s="151">
        <v>0</v>
      </c>
      <c r="P127" s="151">
        <v>0</v>
      </c>
      <c r="Q127" s="151">
        <v>0</v>
      </c>
      <c r="R127" s="151">
        <v>0</v>
      </c>
      <c r="S127" s="151">
        <v>0</v>
      </c>
      <c r="T127" s="151">
        <v>0</v>
      </c>
      <c r="U127" s="151">
        <v>0</v>
      </c>
      <c r="V127" s="151">
        <v>0</v>
      </c>
      <c r="W127" s="151">
        <v>0</v>
      </c>
      <c r="X127" s="151">
        <v>0</v>
      </c>
      <c r="Y127" s="151">
        <v>0</v>
      </c>
      <c r="Z127" s="151">
        <v>0</v>
      </c>
      <c r="AA127" s="151">
        <v>0</v>
      </c>
      <c r="AB127" s="151">
        <v>0</v>
      </c>
      <c r="AC127" s="151">
        <v>0</v>
      </c>
      <c r="AD127" s="151">
        <v>0</v>
      </c>
      <c r="AE127" s="151">
        <v>0</v>
      </c>
      <c r="AL127"/>
      <c r="AM127"/>
      <c r="AN127"/>
      <c r="AO127"/>
      <c r="AP127"/>
    </row>
    <row r="128" spans="1:42" ht="12.75" x14ac:dyDescent="0.2">
      <c r="A128" s="62">
        <v>42222.7448</v>
      </c>
      <c r="B128" s="150">
        <v>0.61731080000000005</v>
      </c>
      <c r="C128" s="150">
        <v>4.4985270000000002</v>
      </c>
      <c r="D128" s="113">
        <v>15.392453</v>
      </c>
      <c r="E128" s="150">
        <v>112.85639999999999</v>
      </c>
      <c r="F128" s="150">
        <v>52.677351999999999</v>
      </c>
      <c r="G128" s="150">
        <v>13.403779999999999</v>
      </c>
      <c r="H128" s="150">
        <v>5.2426899999999996</v>
      </c>
      <c r="I128" s="150">
        <v>0.1126542</v>
      </c>
      <c r="J128" s="151">
        <v>6.2614509999999998E-2</v>
      </c>
      <c r="K128" s="151">
        <v>7.9646999999999997E-4</v>
      </c>
      <c r="L128" s="202">
        <v>2.03E-6</v>
      </c>
      <c r="M128" s="151">
        <v>0</v>
      </c>
      <c r="N128" s="151">
        <v>0</v>
      </c>
      <c r="O128" s="151">
        <v>0</v>
      </c>
      <c r="P128" s="151">
        <v>0</v>
      </c>
      <c r="Q128" s="151">
        <v>0</v>
      </c>
      <c r="R128" s="151">
        <v>0</v>
      </c>
      <c r="S128" s="151">
        <v>0</v>
      </c>
      <c r="T128" s="151">
        <v>0</v>
      </c>
      <c r="U128" s="151">
        <v>0</v>
      </c>
      <c r="V128" s="151">
        <v>0</v>
      </c>
      <c r="W128" s="151">
        <v>0</v>
      </c>
      <c r="X128" s="151">
        <v>0</v>
      </c>
      <c r="Y128" s="151">
        <v>0</v>
      </c>
      <c r="Z128" s="151">
        <v>0</v>
      </c>
      <c r="AA128" s="151">
        <v>0</v>
      </c>
      <c r="AB128" s="151">
        <v>0</v>
      </c>
      <c r="AC128" s="151">
        <v>0</v>
      </c>
      <c r="AD128" s="151">
        <v>0</v>
      </c>
      <c r="AE128" s="151">
        <v>0</v>
      </c>
      <c r="AL128"/>
      <c r="AM128"/>
      <c r="AN128"/>
      <c r="AO128"/>
      <c r="AP128"/>
    </row>
    <row r="129" spans="1:42" ht="12.75" x14ac:dyDescent="0.2">
      <c r="A129" s="62">
        <v>42222.753599999996</v>
      </c>
      <c r="B129" s="150">
        <v>0.43501489999999998</v>
      </c>
      <c r="C129" s="150">
        <v>3.6307523000000002</v>
      </c>
      <c r="D129" s="113">
        <v>15.592000000000001</v>
      </c>
      <c r="E129" s="150">
        <v>105.28091000000001</v>
      </c>
      <c r="F129" s="150">
        <v>56.436183</v>
      </c>
      <c r="G129" s="150">
        <v>14.762230000000001</v>
      </c>
      <c r="H129" s="150">
        <v>5.8782629999999996</v>
      </c>
      <c r="I129" s="150">
        <v>0.13499729999999999</v>
      </c>
      <c r="J129" s="151">
        <v>7.5645729999999994E-2</v>
      </c>
      <c r="K129" s="151">
        <v>1.02015E-3</v>
      </c>
      <c r="L129" s="202">
        <v>2.7800000000000001E-6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  <c r="R129" s="151">
        <v>0</v>
      </c>
      <c r="S129" s="151">
        <v>0</v>
      </c>
      <c r="T129" s="151">
        <v>0</v>
      </c>
      <c r="U129" s="151">
        <v>0</v>
      </c>
      <c r="V129" s="151">
        <v>0</v>
      </c>
      <c r="W129" s="151">
        <v>0</v>
      </c>
      <c r="X129" s="151">
        <v>0</v>
      </c>
      <c r="Y129" s="151">
        <v>0</v>
      </c>
      <c r="Z129" s="151">
        <v>0</v>
      </c>
      <c r="AA129" s="151">
        <v>0</v>
      </c>
      <c r="AB129" s="151">
        <v>0</v>
      </c>
      <c r="AC129" s="151">
        <v>0</v>
      </c>
      <c r="AD129" s="151">
        <v>0</v>
      </c>
      <c r="AE129" s="151">
        <v>0</v>
      </c>
      <c r="AL129"/>
      <c r="AM129"/>
      <c r="AN129"/>
      <c r="AO129"/>
      <c r="AP129"/>
    </row>
    <row r="130" spans="1:42" ht="12.75" x14ac:dyDescent="0.2">
      <c r="A130" s="62">
        <v>42222.764199999998</v>
      </c>
      <c r="B130" s="151">
        <v>0.28611189999999997</v>
      </c>
      <c r="C130" s="150">
        <v>2.7958609999999999</v>
      </c>
      <c r="D130" s="113">
        <v>15.821331000000001</v>
      </c>
      <c r="E130" s="150">
        <v>96.781043999999994</v>
      </c>
      <c r="F130" s="150">
        <v>61.115862999999997</v>
      </c>
      <c r="G130" s="150">
        <v>16.51558</v>
      </c>
      <c r="H130" s="150">
        <v>6.7165999999999997</v>
      </c>
      <c r="I130" s="150">
        <v>0.16687223000000001</v>
      </c>
      <c r="J130" s="151">
        <v>9.4413440000000001E-2</v>
      </c>
      <c r="K130" s="151">
        <v>1.3648600000000001E-3</v>
      </c>
      <c r="L130" s="202">
        <v>4.0400000000000003E-6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  <c r="R130" s="151">
        <v>0</v>
      </c>
      <c r="S130" s="151">
        <v>0</v>
      </c>
      <c r="T130" s="151">
        <v>0</v>
      </c>
      <c r="U130" s="151">
        <v>0</v>
      </c>
      <c r="V130" s="151">
        <v>0</v>
      </c>
      <c r="W130" s="151">
        <v>0</v>
      </c>
      <c r="X130" s="151">
        <v>0</v>
      </c>
      <c r="Y130" s="151">
        <v>0</v>
      </c>
      <c r="Z130" s="151">
        <v>0</v>
      </c>
      <c r="AA130" s="151">
        <v>0</v>
      </c>
      <c r="AB130" s="151">
        <v>0</v>
      </c>
      <c r="AC130" s="151">
        <v>0</v>
      </c>
      <c r="AD130" s="151">
        <v>0</v>
      </c>
      <c r="AE130" s="151">
        <v>0</v>
      </c>
      <c r="AL130"/>
      <c r="AM130"/>
      <c r="AN130"/>
      <c r="AO130"/>
      <c r="AP130"/>
    </row>
    <row r="131" spans="1:42" x14ac:dyDescent="0.2">
      <c r="A131" s="62">
        <v>42222.774700000002</v>
      </c>
      <c r="B131" s="151">
        <v>0.18837960000000001</v>
      </c>
      <c r="C131" s="150">
        <v>2.1444131999999998</v>
      </c>
      <c r="D131" s="113">
        <v>16.030414</v>
      </c>
      <c r="E131" s="150">
        <v>88.899640000000005</v>
      </c>
      <c r="F131" s="150">
        <v>65.969269999999995</v>
      </c>
      <c r="G131" s="150">
        <v>18.406483999999999</v>
      </c>
      <c r="H131" s="150">
        <v>7.6420474</v>
      </c>
      <c r="I131" s="150">
        <v>0.20514489999999999</v>
      </c>
      <c r="J131" s="151">
        <v>0.1171785</v>
      </c>
      <c r="K131" s="151">
        <v>1.8145500000000001E-3</v>
      </c>
      <c r="L131" s="202">
        <v>5.8300000000000001E-6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  <c r="R131" s="151">
        <v>0</v>
      </c>
      <c r="S131" s="151">
        <v>0</v>
      </c>
      <c r="T131" s="151">
        <v>0</v>
      </c>
      <c r="U131" s="151">
        <v>0</v>
      </c>
      <c r="V131" s="151">
        <v>0</v>
      </c>
      <c r="W131" s="151">
        <v>0</v>
      </c>
      <c r="X131" s="151">
        <v>0</v>
      </c>
      <c r="Y131" s="151">
        <v>0</v>
      </c>
      <c r="Z131" s="151">
        <v>0</v>
      </c>
      <c r="AA131" s="151">
        <v>0</v>
      </c>
      <c r="AB131" s="151">
        <v>0</v>
      </c>
      <c r="AC131" s="151">
        <v>0</v>
      </c>
      <c r="AD131" s="151">
        <v>0</v>
      </c>
      <c r="AE131" s="151">
        <v>0</v>
      </c>
    </row>
    <row r="132" spans="1:42" x14ac:dyDescent="0.2">
      <c r="A132" s="62">
        <v>42222.783499999998</v>
      </c>
      <c r="B132" s="151">
        <v>0.13308674000000001</v>
      </c>
      <c r="C132" s="150">
        <v>1.7144980000000001</v>
      </c>
      <c r="D132" s="113">
        <v>16.181992999999999</v>
      </c>
      <c r="E132" s="150">
        <v>82.783450000000002</v>
      </c>
      <c r="F132" s="150">
        <v>70.137259999999998</v>
      </c>
      <c r="G132" s="150">
        <v>20.08925</v>
      </c>
      <c r="H132" s="150">
        <v>8.4831724000000008</v>
      </c>
      <c r="I132" s="150">
        <v>0.24266769999999999</v>
      </c>
      <c r="J132" s="151">
        <v>0.13970320999999999</v>
      </c>
      <c r="K132" s="151">
        <v>2.2897099999999999E-3</v>
      </c>
      <c r="L132" s="202">
        <v>7.8699999999999992E-6</v>
      </c>
      <c r="M132" s="151">
        <v>0</v>
      </c>
      <c r="N132" s="151">
        <v>0</v>
      </c>
      <c r="O132" s="151">
        <v>0</v>
      </c>
      <c r="P132" s="151">
        <v>0</v>
      </c>
      <c r="Q132" s="151">
        <v>0</v>
      </c>
      <c r="R132" s="151">
        <v>0</v>
      </c>
      <c r="S132" s="151">
        <v>0</v>
      </c>
      <c r="T132" s="151">
        <v>0</v>
      </c>
      <c r="U132" s="151">
        <v>0</v>
      </c>
      <c r="V132" s="151">
        <v>0</v>
      </c>
      <c r="W132" s="151">
        <v>0</v>
      </c>
      <c r="X132" s="151">
        <v>0</v>
      </c>
      <c r="Y132" s="151">
        <v>0</v>
      </c>
      <c r="Z132" s="151">
        <v>0</v>
      </c>
      <c r="AA132" s="151">
        <v>0</v>
      </c>
      <c r="AB132" s="151">
        <v>0</v>
      </c>
      <c r="AC132" s="151">
        <v>0</v>
      </c>
      <c r="AD132" s="151">
        <v>0</v>
      </c>
      <c r="AE132" s="151">
        <v>0</v>
      </c>
    </row>
    <row r="133" spans="1:42" x14ac:dyDescent="0.2">
      <c r="A133" s="62">
        <v>42222.794000000002</v>
      </c>
      <c r="B133" s="151">
        <v>8.7796120000000005E-2</v>
      </c>
      <c r="C133" s="150">
        <v>1.3070492</v>
      </c>
      <c r="D133" s="113">
        <v>16.328209999999999</v>
      </c>
      <c r="E133" s="150">
        <v>75.960239999999999</v>
      </c>
      <c r="F133" s="150">
        <v>75.274630000000002</v>
      </c>
      <c r="G133" s="150">
        <v>22.23864</v>
      </c>
      <c r="H133" s="150">
        <v>9.5802750000000003</v>
      </c>
      <c r="I133" s="150">
        <v>0.29543829999999999</v>
      </c>
      <c r="J133" s="151">
        <v>0.17167250000000001</v>
      </c>
      <c r="K133" s="151">
        <v>3.0100499999999998E-3</v>
      </c>
      <c r="L133" s="202">
        <v>1.1209999999999999E-5</v>
      </c>
      <c r="M133" s="151">
        <v>0</v>
      </c>
      <c r="N133" s="151">
        <v>0</v>
      </c>
      <c r="O133" s="151">
        <v>0</v>
      </c>
      <c r="P133" s="151">
        <v>0</v>
      </c>
      <c r="Q133" s="151">
        <v>0</v>
      </c>
      <c r="R133" s="151">
        <v>0</v>
      </c>
      <c r="S133" s="151">
        <v>0</v>
      </c>
      <c r="T133" s="151">
        <v>0</v>
      </c>
      <c r="U133" s="151">
        <v>0</v>
      </c>
      <c r="V133" s="151">
        <v>0</v>
      </c>
      <c r="W133" s="151">
        <v>0</v>
      </c>
      <c r="X133" s="151">
        <v>0</v>
      </c>
      <c r="Y133" s="151">
        <v>0</v>
      </c>
      <c r="Z133" s="151">
        <v>0</v>
      </c>
      <c r="AA133" s="151">
        <v>0</v>
      </c>
      <c r="AB133" s="151">
        <v>0</v>
      </c>
      <c r="AC133" s="151">
        <v>0</v>
      </c>
      <c r="AD133" s="151">
        <v>0</v>
      </c>
      <c r="AE133" s="151">
        <v>0</v>
      </c>
    </row>
    <row r="134" spans="1:42" x14ac:dyDescent="0.2">
      <c r="A134" s="62">
        <v>42222.804400000001</v>
      </c>
      <c r="B134" s="151">
        <v>5.7978759999999997E-2</v>
      </c>
      <c r="C134" s="150">
        <v>0.99368270000000003</v>
      </c>
      <c r="D134" s="113">
        <v>16.426780000000001</v>
      </c>
      <c r="E134" s="150">
        <v>69.671554</v>
      </c>
      <c r="F134" s="150">
        <v>80.545289999999994</v>
      </c>
      <c r="G134" s="150">
        <v>24.53098</v>
      </c>
      <c r="H134" s="150">
        <v>10.77704</v>
      </c>
      <c r="I134" s="150">
        <v>0.3578462</v>
      </c>
      <c r="J134" s="151">
        <v>0.2098535</v>
      </c>
      <c r="K134" s="151">
        <v>3.9334900000000004E-3</v>
      </c>
      <c r="L134" s="202">
        <v>1.5849999999999999E-5</v>
      </c>
      <c r="M134" s="151">
        <v>0</v>
      </c>
      <c r="N134" s="151">
        <v>0</v>
      </c>
      <c r="O134" s="151">
        <v>0</v>
      </c>
      <c r="P134" s="151">
        <v>0</v>
      </c>
      <c r="Q134" s="151">
        <v>0</v>
      </c>
      <c r="R134" s="151">
        <v>0</v>
      </c>
      <c r="S134" s="151">
        <v>0</v>
      </c>
      <c r="T134" s="151">
        <v>0</v>
      </c>
      <c r="U134" s="151">
        <v>0</v>
      </c>
      <c r="V134" s="151">
        <v>0</v>
      </c>
      <c r="W134" s="151">
        <v>0</v>
      </c>
      <c r="X134" s="151">
        <v>0</v>
      </c>
      <c r="Y134" s="151">
        <v>0</v>
      </c>
      <c r="Z134" s="151">
        <v>0</v>
      </c>
      <c r="AA134" s="151">
        <v>0</v>
      </c>
      <c r="AB134" s="151">
        <v>0</v>
      </c>
      <c r="AC134" s="151">
        <v>0</v>
      </c>
      <c r="AD134" s="151">
        <v>0</v>
      </c>
      <c r="AE134" s="151">
        <v>0</v>
      </c>
    </row>
    <row r="135" spans="1:42" x14ac:dyDescent="0.2">
      <c r="A135" s="62">
        <v>42222.813099999999</v>
      </c>
      <c r="B135" s="151">
        <v>4.106199E-2</v>
      </c>
      <c r="C135" s="150">
        <v>0.78928071</v>
      </c>
      <c r="D135" s="113">
        <v>16.466550000000002</v>
      </c>
      <c r="E135" s="150">
        <v>64.817321000000007</v>
      </c>
      <c r="F135" s="150">
        <v>85.027084000000002</v>
      </c>
      <c r="G135" s="150">
        <v>26.55067</v>
      </c>
      <c r="H135" s="150">
        <v>11.85324</v>
      </c>
      <c r="I135" s="150">
        <v>0.418209</v>
      </c>
      <c r="J135" s="150">
        <v>0.24711163</v>
      </c>
      <c r="K135" s="151">
        <v>4.8941200000000001E-3</v>
      </c>
      <c r="L135" s="202">
        <v>2.105E-5</v>
      </c>
      <c r="M135" s="151">
        <v>0</v>
      </c>
      <c r="N135" s="151">
        <v>0</v>
      </c>
      <c r="O135" s="151">
        <v>0</v>
      </c>
      <c r="P135" s="151">
        <v>0</v>
      </c>
      <c r="Q135" s="151">
        <v>0</v>
      </c>
      <c r="R135" s="151">
        <v>0</v>
      </c>
      <c r="S135" s="151">
        <v>0</v>
      </c>
      <c r="T135" s="151">
        <v>0</v>
      </c>
      <c r="U135" s="151">
        <v>0</v>
      </c>
      <c r="V135" s="151">
        <v>0</v>
      </c>
      <c r="W135" s="151">
        <v>0</v>
      </c>
      <c r="X135" s="151">
        <v>0</v>
      </c>
      <c r="Y135" s="151">
        <v>0</v>
      </c>
      <c r="Z135" s="151">
        <v>0</v>
      </c>
      <c r="AA135" s="151">
        <v>0</v>
      </c>
      <c r="AB135" s="151">
        <v>0</v>
      </c>
      <c r="AC135" s="151">
        <v>0</v>
      </c>
      <c r="AD135" s="151">
        <v>0</v>
      </c>
      <c r="AE135" s="151">
        <v>0</v>
      </c>
    </row>
    <row r="136" spans="1:42" x14ac:dyDescent="0.2">
      <c r="A136" s="62">
        <v>42222.823600000003</v>
      </c>
      <c r="B136" s="151">
        <v>2.7167699999999999E-2</v>
      </c>
      <c r="C136" s="150">
        <v>0.59751193999999996</v>
      </c>
      <c r="D136" s="113">
        <v>16.457370000000001</v>
      </c>
      <c r="E136" s="150">
        <v>59.429541999999998</v>
      </c>
      <c r="F136" s="150">
        <v>90.496994000000001</v>
      </c>
      <c r="G136" s="150">
        <v>29.105090000000001</v>
      </c>
      <c r="H136" s="150">
        <v>13.24235</v>
      </c>
      <c r="I136" s="150">
        <v>0.50197482000000004</v>
      </c>
      <c r="J136" s="150">
        <v>0.29927322000000001</v>
      </c>
      <c r="K136" s="151">
        <v>6.3280100000000002E-3</v>
      </c>
      <c r="L136" s="202">
        <v>2.9410000000000001E-5</v>
      </c>
      <c r="M136" s="151">
        <v>1E-8</v>
      </c>
      <c r="N136" s="151">
        <v>1E-8</v>
      </c>
      <c r="O136" s="151">
        <v>0</v>
      </c>
      <c r="P136" s="151">
        <v>0</v>
      </c>
      <c r="Q136" s="151">
        <v>0</v>
      </c>
      <c r="R136" s="151">
        <v>0</v>
      </c>
      <c r="S136" s="151">
        <v>0</v>
      </c>
      <c r="T136" s="151">
        <v>0</v>
      </c>
      <c r="U136" s="151">
        <v>0</v>
      </c>
      <c r="V136" s="151">
        <v>0</v>
      </c>
      <c r="W136" s="151">
        <v>0</v>
      </c>
      <c r="X136" s="151">
        <v>0</v>
      </c>
      <c r="Y136" s="151">
        <v>0</v>
      </c>
      <c r="Z136" s="151">
        <v>0</v>
      </c>
      <c r="AA136" s="151">
        <v>0</v>
      </c>
      <c r="AB136" s="151">
        <v>0</v>
      </c>
      <c r="AC136" s="151">
        <v>0</v>
      </c>
      <c r="AD136" s="151">
        <v>0</v>
      </c>
      <c r="AE136" s="151">
        <v>0</v>
      </c>
    </row>
    <row r="137" spans="1:42" x14ac:dyDescent="0.2">
      <c r="A137" s="62">
        <v>42222.834000000003</v>
      </c>
      <c r="B137" s="151">
        <v>1.7993120000000001E-2</v>
      </c>
      <c r="C137" s="151">
        <v>0.45146572000000001</v>
      </c>
      <c r="D137" s="113">
        <v>16.381039999999999</v>
      </c>
      <c r="E137" s="150">
        <v>54.49053</v>
      </c>
      <c r="F137" s="150">
        <v>96.048810000000003</v>
      </c>
      <c r="G137" s="150">
        <v>31.800740000000001</v>
      </c>
      <c r="H137" s="150">
        <v>14.740852</v>
      </c>
      <c r="I137" s="150">
        <v>0.59964519999999999</v>
      </c>
      <c r="J137" s="150">
        <v>0.36067139999999998</v>
      </c>
      <c r="K137" s="151">
        <v>8.1360900000000003E-3</v>
      </c>
      <c r="L137" s="202">
        <v>4.0840000000000002E-5</v>
      </c>
      <c r="M137" s="151">
        <v>1E-8</v>
      </c>
      <c r="N137" s="151">
        <v>1E-8</v>
      </c>
      <c r="O137" s="151">
        <v>0</v>
      </c>
      <c r="P137" s="151">
        <v>0</v>
      </c>
      <c r="Q137" s="151">
        <v>0</v>
      </c>
      <c r="R137" s="151">
        <v>0</v>
      </c>
      <c r="S137" s="151">
        <v>0</v>
      </c>
      <c r="T137" s="151">
        <v>0</v>
      </c>
      <c r="U137" s="151">
        <v>0</v>
      </c>
      <c r="V137" s="151">
        <v>0</v>
      </c>
      <c r="W137" s="151">
        <v>0</v>
      </c>
      <c r="X137" s="151">
        <v>0</v>
      </c>
      <c r="Y137" s="151">
        <v>0</v>
      </c>
      <c r="Z137" s="151">
        <v>0</v>
      </c>
      <c r="AA137" s="151">
        <v>0</v>
      </c>
      <c r="AB137" s="151">
        <v>0</v>
      </c>
      <c r="AC137" s="151">
        <v>0</v>
      </c>
      <c r="AD137" s="151">
        <v>0</v>
      </c>
      <c r="AE137" s="151">
        <v>0</v>
      </c>
    </row>
    <row r="138" spans="1:42" x14ac:dyDescent="0.2">
      <c r="A138" s="62">
        <v>42222.844299999997</v>
      </c>
      <c r="B138" s="151">
        <v>1.19288E-2</v>
      </c>
      <c r="C138" s="151">
        <v>0.34053990000000001</v>
      </c>
      <c r="D138" s="113">
        <v>16.234020000000001</v>
      </c>
      <c r="E138" s="150">
        <v>49.970892999999997</v>
      </c>
      <c r="F138" s="150">
        <v>101.6623</v>
      </c>
      <c r="G138" s="150">
        <v>34.635170000000002</v>
      </c>
      <c r="H138" s="150">
        <v>16.351274</v>
      </c>
      <c r="I138" s="150">
        <v>0.71298611000000001</v>
      </c>
      <c r="J138" s="150">
        <v>0.43258849999999999</v>
      </c>
      <c r="K138" s="151">
        <v>1.0403219999999999E-2</v>
      </c>
      <c r="L138" s="202">
        <v>5.6339999999999999E-5</v>
      </c>
      <c r="M138" s="151">
        <v>2E-8</v>
      </c>
      <c r="N138" s="151">
        <v>2E-8</v>
      </c>
      <c r="O138" s="151">
        <v>0</v>
      </c>
      <c r="P138" s="151">
        <v>0</v>
      </c>
      <c r="Q138" s="151">
        <v>0</v>
      </c>
      <c r="R138" s="151">
        <v>0</v>
      </c>
      <c r="S138" s="151">
        <v>0</v>
      </c>
      <c r="T138" s="151">
        <v>0</v>
      </c>
      <c r="U138" s="151">
        <v>0</v>
      </c>
      <c r="V138" s="151">
        <v>0</v>
      </c>
      <c r="W138" s="151">
        <v>0</v>
      </c>
      <c r="X138" s="151">
        <v>0</v>
      </c>
      <c r="Y138" s="151">
        <v>0</v>
      </c>
      <c r="Z138" s="151">
        <v>0</v>
      </c>
      <c r="AA138" s="151">
        <v>0</v>
      </c>
      <c r="AB138" s="151">
        <v>0</v>
      </c>
      <c r="AC138" s="151">
        <v>0</v>
      </c>
      <c r="AD138" s="151">
        <v>0</v>
      </c>
      <c r="AE138" s="151">
        <v>0</v>
      </c>
    </row>
    <row r="139" spans="1:42" x14ac:dyDescent="0.2">
      <c r="A139" s="62">
        <v>42222.854700000004</v>
      </c>
      <c r="B139" s="151">
        <v>7.9162499999999997E-3</v>
      </c>
      <c r="C139" s="151">
        <v>0.25648882000000001</v>
      </c>
      <c r="D139" s="113">
        <v>16.014742999999999</v>
      </c>
      <c r="E139" s="150">
        <v>45.842120000000001</v>
      </c>
      <c r="F139" s="150">
        <v>107.31644</v>
      </c>
      <c r="G139" s="150">
        <v>37.604909999999997</v>
      </c>
      <c r="H139" s="150">
        <v>18.075589999999998</v>
      </c>
      <c r="I139" s="150">
        <v>0.84390120999999996</v>
      </c>
      <c r="J139" s="150">
        <v>0.51642482999999995</v>
      </c>
      <c r="K139" s="151">
        <v>1.323036E-2</v>
      </c>
      <c r="L139" s="202">
        <v>7.7260000000000002E-5</v>
      </c>
      <c r="M139" s="151">
        <v>2.9999999999999997E-8</v>
      </c>
      <c r="N139" s="151">
        <v>2.9999999999999997E-8</v>
      </c>
      <c r="O139" s="151">
        <v>0</v>
      </c>
      <c r="P139" s="151">
        <v>0</v>
      </c>
      <c r="Q139" s="151">
        <v>0</v>
      </c>
      <c r="R139" s="151">
        <v>0</v>
      </c>
      <c r="S139" s="151">
        <v>0</v>
      </c>
      <c r="T139" s="151">
        <v>0</v>
      </c>
      <c r="U139" s="151">
        <v>0</v>
      </c>
      <c r="V139" s="151">
        <v>0</v>
      </c>
      <c r="W139" s="151">
        <v>0</v>
      </c>
      <c r="X139" s="151">
        <v>0</v>
      </c>
      <c r="Y139" s="151">
        <v>0</v>
      </c>
      <c r="Z139" s="151">
        <v>0</v>
      </c>
      <c r="AA139" s="151">
        <v>0</v>
      </c>
      <c r="AB139" s="151">
        <v>0</v>
      </c>
      <c r="AC139" s="151">
        <v>0</v>
      </c>
      <c r="AD139" s="151">
        <v>0</v>
      </c>
      <c r="AE139" s="151">
        <v>0</v>
      </c>
    </row>
    <row r="140" spans="1:42" x14ac:dyDescent="0.2">
      <c r="A140" s="62">
        <v>42222.863299999997</v>
      </c>
      <c r="B140" s="151">
        <v>5.6292299999999998E-3</v>
      </c>
      <c r="C140" s="151">
        <v>0.20232782999999999</v>
      </c>
      <c r="D140" s="113">
        <v>15.77708</v>
      </c>
      <c r="E140" s="150">
        <v>42.680140999999999</v>
      </c>
      <c r="F140" s="150">
        <v>112.0436</v>
      </c>
      <c r="G140" s="150">
        <v>40.179839999999999</v>
      </c>
      <c r="H140" s="150">
        <v>19.600519999999999</v>
      </c>
      <c r="I140" s="150">
        <v>0.96788923999999998</v>
      </c>
      <c r="J140" s="150">
        <v>0.59648670000000004</v>
      </c>
      <c r="K140" s="151">
        <v>1.6099579999999999E-2</v>
      </c>
      <c r="L140" s="202">
        <v>1.0006E-4</v>
      </c>
      <c r="M140" s="151">
        <v>4.0000000000000001E-8</v>
      </c>
      <c r="N140" s="151">
        <v>4.0000000000000001E-8</v>
      </c>
      <c r="O140" s="151">
        <v>0</v>
      </c>
      <c r="P140" s="151">
        <v>0</v>
      </c>
      <c r="Q140" s="151">
        <v>0</v>
      </c>
      <c r="R140" s="151">
        <v>0</v>
      </c>
      <c r="S140" s="151">
        <v>0</v>
      </c>
      <c r="T140" s="151">
        <v>0</v>
      </c>
      <c r="U140" s="151">
        <v>0</v>
      </c>
      <c r="V140" s="151">
        <v>0</v>
      </c>
      <c r="W140" s="151">
        <v>0</v>
      </c>
      <c r="X140" s="151">
        <v>0</v>
      </c>
      <c r="Y140" s="151">
        <v>0</v>
      </c>
      <c r="Z140" s="151">
        <v>0</v>
      </c>
      <c r="AA140" s="151">
        <v>0</v>
      </c>
      <c r="AB140" s="151">
        <v>0</v>
      </c>
      <c r="AC140" s="151">
        <v>0</v>
      </c>
      <c r="AD140" s="151">
        <v>0</v>
      </c>
      <c r="AE140" s="151">
        <v>0</v>
      </c>
    </row>
    <row r="141" spans="1:42" x14ac:dyDescent="0.2">
      <c r="A141" s="62">
        <v>42222.873599999999</v>
      </c>
      <c r="B141" s="151">
        <v>3.7424300000000001E-3</v>
      </c>
      <c r="C141" s="151">
        <v>0.15205213000000001</v>
      </c>
      <c r="D141" s="113">
        <v>15.42787</v>
      </c>
      <c r="E141" s="150">
        <v>39.197223000000001</v>
      </c>
      <c r="F141" s="150">
        <v>117.7154</v>
      </c>
      <c r="G141" s="150">
        <v>43.385241999999998</v>
      </c>
      <c r="H141" s="150">
        <v>21.536709999999999</v>
      </c>
      <c r="I141" s="150">
        <v>1.1364179999999999</v>
      </c>
      <c r="J141" s="150">
        <v>0.70621089999999997</v>
      </c>
      <c r="K141" s="151">
        <v>2.027837E-2</v>
      </c>
      <c r="L141" s="202">
        <v>1.3572000000000001E-4</v>
      </c>
      <c r="M141" s="151">
        <v>5.9999999999999995E-8</v>
      </c>
      <c r="N141" s="151">
        <v>5.9999999999999995E-8</v>
      </c>
      <c r="O141" s="151">
        <v>1E-8</v>
      </c>
      <c r="P141" s="151">
        <v>1E-8</v>
      </c>
      <c r="Q141" s="151">
        <v>0</v>
      </c>
      <c r="R141" s="151">
        <v>0</v>
      </c>
      <c r="S141" s="151">
        <v>0</v>
      </c>
      <c r="T141" s="151">
        <v>0</v>
      </c>
      <c r="U141" s="151">
        <v>0</v>
      </c>
      <c r="V141" s="151">
        <v>0</v>
      </c>
      <c r="W141" s="151">
        <v>0</v>
      </c>
      <c r="X141" s="151">
        <v>0</v>
      </c>
      <c r="Y141" s="151">
        <v>0</v>
      </c>
      <c r="Z141" s="151">
        <v>0</v>
      </c>
      <c r="AA141" s="151">
        <v>0</v>
      </c>
      <c r="AB141" s="151">
        <v>0</v>
      </c>
      <c r="AC141" s="151">
        <v>0</v>
      </c>
      <c r="AD141" s="151">
        <v>0</v>
      </c>
      <c r="AE141" s="151">
        <v>0</v>
      </c>
    </row>
    <row r="142" spans="1:42" x14ac:dyDescent="0.2">
      <c r="A142" s="62">
        <v>42222.883900000001</v>
      </c>
      <c r="B142" s="151">
        <v>2.4904599999999999E-3</v>
      </c>
      <c r="C142" s="151">
        <v>0.11415934</v>
      </c>
      <c r="D142" s="113">
        <v>15.01249</v>
      </c>
      <c r="E142" s="150">
        <v>36.030140000000003</v>
      </c>
      <c r="F142" s="150">
        <v>123.36499999999999</v>
      </c>
      <c r="G142" s="150">
        <v>46.710610000000003</v>
      </c>
      <c r="H142" s="150">
        <v>23.588961999999999</v>
      </c>
      <c r="I142" s="150">
        <v>1.328643</v>
      </c>
      <c r="J142" s="150">
        <v>0.83247570000000004</v>
      </c>
      <c r="K142" s="151">
        <v>2.5411630000000001E-2</v>
      </c>
      <c r="L142" s="202">
        <v>1.8302999999999999E-4</v>
      </c>
      <c r="M142" s="151">
        <v>8.0000000000000002E-8</v>
      </c>
      <c r="N142" s="151">
        <v>8.0000000000000002E-8</v>
      </c>
      <c r="O142" s="151">
        <v>1E-8</v>
      </c>
      <c r="P142" s="151">
        <v>1E-8</v>
      </c>
      <c r="Q142" s="151">
        <v>0</v>
      </c>
      <c r="R142" s="151">
        <v>0</v>
      </c>
      <c r="S142" s="151">
        <v>0</v>
      </c>
      <c r="T142" s="151">
        <v>0</v>
      </c>
      <c r="U142" s="151">
        <v>0</v>
      </c>
      <c r="V142" s="151">
        <v>0</v>
      </c>
      <c r="W142" s="151">
        <v>0</v>
      </c>
      <c r="X142" s="151">
        <v>0</v>
      </c>
      <c r="Y142" s="151">
        <v>0</v>
      </c>
      <c r="Z142" s="151">
        <v>0</v>
      </c>
      <c r="AA142" s="151">
        <v>0</v>
      </c>
      <c r="AB142" s="151">
        <v>0</v>
      </c>
      <c r="AC142" s="151">
        <v>0</v>
      </c>
      <c r="AD142" s="151">
        <v>0</v>
      </c>
      <c r="AE142" s="151">
        <v>0</v>
      </c>
    </row>
    <row r="143" spans="1:42" x14ac:dyDescent="0.2">
      <c r="A143" s="62">
        <v>42222.894200000002</v>
      </c>
      <c r="B143" s="151">
        <v>1.65891E-3</v>
      </c>
      <c r="C143" s="151">
        <v>8.5641590000000004E-2</v>
      </c>
      <c r="D143" s="113">
        <v>14.536289999999999</v>
      </c>
      <c r="E143" s="150">
        <v>33.154739999999997</v>
      </c>
      <c r="F143" s="150">
        <v>128.96979999999999</v>
      </c>
      <c r="G143" s="150">
        <v>50.148600999999999</v>
      </c>
      <c r="H143" s="150">
        <v>25.756720999999999</v>
      </c>
      <c r="I143" s="150">
        <v>1.54697</v>
      </c>
      <c r="J143" s="150">
        <v>0.97714239999999997</v>
      </c>
      <c r="K143" s="151">
        <v>3.1685249999999998E-2</v>
      </c>
      <c r="L143" s="202">
        <v>2.4541999999999999E-4</v>
      </c>
      <c r="M143" s="151">
        <v>1.1999999999999999E-7</v>
      </c>
      <c r="N143" s="151">
        <v>1.1999999999999999E-7</v>
      </c>
      <c r="O143" s="151">
        <v>1E-8</v>
      </c>
      <c r="P143" s="151">
        <v>1E-8</v>
      </c>
      <c r="Q143" s="151">
        <v>0</v>
      </c>
      <c r="R143" s="151">
        <v>0</v>
      </c>
      <c r="S143" s="151">
        <v>0</v>
      </c>
      <c r="T143" s="151">
        <v>0</v>
      </c>
      <c r="U143" s="151">
        <v>0</v>
      </c>
      <c r="V143" s="151">
        <v>0</v>
      </c>
      <c r="W143" s="151">
        <v>0</v>
      </c>
      <c r="X143" s="151">
        <v>0</v>
      </c>
      <c r="Y143" s="151">
        <v>0</v>
      </c>
      <c r="Z143" s="151">
        <v>0</v>
      </c>
      <c r="AA143" s="151">
        <v>0</v>
      </c>
      <c r="AB143" s="151">
        <v>0</v>
      </c>
      <c r="AC143" s="151">
        <v>0</v>
      </c>
      <c r="AD143" s="151">
        <v>0</v>
      </c>
      <c r="AE143" s="151">
        <v>0</v>
      </c>
    </row>
    <row r="144" spans="1:42" x14ac:dyDescent="0.2">
      <c r="A144" s="62">
        <v>42222.904499999997</v>
      </c>
      <c r="B144" s="151">
        <v>1.1060600000000001E-3</v>
      </c>
      <c r="C144" s="151">
        <v>6.4207230000000004E-2</v>
      </c>
      <c r="D144" s="113">
        <v>14.00586</v>
      </c>
      <c r="E144" s="150">
        <v>30.54823</v>
      </c>
      <c r="F144" s="150">
        <v>134.5069</v>
      </c>
      <c r="G144" s="150">
        <v>53.690950000000001</v>
      </c>
      <c r="H144" s="150">
        <v>28.038702000000001</v>
      </c>
      <c r="I144" s="150">
        <v>1.7939191999999999</v>
      </c>
      <c r="J144" s="150">
        <v>1.1421889999999999</v>
      </c>
      <c r="K144" s="151">
        <v>3.9314290000000002E-2</v>
      </c>
      <c r="L144" s="202">
        <v>3.2725000000000001E-4</v>
      </c>
      <c r="M144" s="151">
        <v>1.8E-7</v>
      </c>
      <c r="N144" s="151">
        <v>1.8E-7</v>
      </c>
      <c r="O144" s="151">
        <v>2E-8</v>
      </c>
      <c r="P144" s="151">
        <v>2E-8</v>
      </c>
      <c r="Q144" s="151">
        <v>0</v>
      </c>
      <c r="R144" s="151">
        <v>0</v>
      </c>
      <c r="S144" s="151">
        <v>0</v>
      </c>
      <c r="T144" s="151">
        <v>0</v>
      </c>
      <c r="U144" s="151">
        <v>0</v>
      </c>
      <c r="V144" s="151">
        <v>0</v>
      </c>
      <c r="W144" s="151">
        <v>0</v>
      </c>
      <c r="X144" s="151">
        <v>0</v>
      </c>
      <c r="Y144" s="151">
        <v>0</v>
      </c>
      <c r="Z144" s="151">
        <v>0</v>
      </c>
      <c r="AA144" s="151">
        <v>0</v>
      </c>
      <c r="AB144" s="151">
        <v>0</v>
      </c>
      <c r="AC144" s="151">
        <v>0</v>
      </c>
      <c r="AD144" s="151">
        <v>0</v>
      </c>
      <c r="AE144" s="151">
        <v>0</v>
      </c>
    </row>
    <row r="145" spans="1:31" x14ac:dyDescent="0.2">
      <c r="A145" s="62">
        <v>42222.913</v>
      </c>
      <c r="B145" s="151">
        <v>7.8956000000000002E-4</v>
      </c>
      <c r="C145" s="151">
        <v>5.0486700000000002E-2</v>
      </c>
      <c r="D145" s="113">
        <v>13.52783</v>
      </c>
      <c r="E145" s="150">
        <v>28.565994</v>
      </c>
      <c r="F145" s="150">
        <v>139.0532</v>
      </c>
      <c r="G145" s="150">
        <v>56.716011000000002</v>
      </c>
      <c r="H145" s="150">
        <v>30.026150000000001</v>
      </c>
      <c r="I145" s="150">
        <v>2.0234670000000001</v>
      </c>
      <c r="J145" s="150">
        <v>1.2968</v>
      </c>
      <c r="K145" s="151">
        <v>4.6884679999999998E-2</v>
      </c>
      <c r="L145" s="202">
        <v>4.1418999999999999E-4</v>
      </c>
      <c r="M145" s="151">
        <v>2.3999999999999998E-7</v>
      </c>
      <c r="N145" s="151">
        <v>2.3999999999999998E-7</v>
      </c>
      <c r="O145" s="151">
        <v>2E-8</v>
      </c>
      <c r="P145" s="151">
        <v>2E-8</v>
      </c>
      <c r="Q145" s="151">
        <v>0</v>
      </c>
      <c r="R145" s="151">
        <v>0</v>
      </c>
      <c r="S145" s="151">
        <v>0</v>
      </c>
      <c r="T145" s="151">
        <v>0</v>
      </c>
      <c r="U145" s="151">
        <v>0</v>
      </c>
      <c r="V145" s="151">
        <v>0</v>
      </c>
      <c r="W145" s="151">
        <v>0</v>
      </c>
      <c r="X145" s="151">
        <v>0</v>
      </c>
      <c r="Y145" s="151">
        <v>0</v>
      </c>
      <c r="Z145" s="151">
        <v>0</v>
      </c>
      <c r="AA145" s="151">
        <v>0</v>
      </c>
      <c r="AB145" s="151">
        <v>0</v>
      </c>
      <c r="AC145" s="151">
        <v>0</v>
      </c>
      <c r="AD145" s="151">
        <v>0</v>
      </c>
      <c r="AE145" s="151">
        <v>0</v>
      </c>
    </row>
    <row r="146" spans="1:31" x14ac:dyDescent="0.2">
      <c r="A146" s="62">
        <v>42222.923199999997</v>
      </c>
      <c r="B146" s="151">
        <v>5.2733999999999995E-4</v>
      </c>
      <c r="C146" s="151">
        <v>3.7824110000000001E-2</v>
      </c>
      <c r="D146" s="113">
        <v>12.91803</v>
      </c>
      <c r="E146" s="150">
        <v>26.39762</v>
      </c>
      <c r="F146" s="150">
        <v>144.40791999999999</v>
      </c>
      <c r="G146" s="150">
        <v>60.425150000000002</v>
      </c>
      <c r="H146" s="150">
        <v>32.511671999999997</v>
      </c>
      <c r="I146" s="150">
        <v>2.3297810000000001</v>
      </c>
      <c r="J146" s="150">
        <v>1.5047140000000001</v>
      </c>
      <c r="K146" s="151">
        <v>5.7667000000000003E-2</v>
      </c>
      <c r="L146" s="202">
        <v>5.4679999999999996E-4</v>
      </c>
      <c r="M146" s="151">
        <v>3.4999999999999998E-7</v>
      </c>
      <c r="N146" s="151">
        <v>3.4999999999999998E-7</v>
      </c>
      <c r="O146" s="151">
        <v>4.0000000000000001E-8</v>
      </c>
      <c r="P146" s="151">
        <v>4.0000000000000001E-8</v>
      </c>
      <c r="Q146" s="151">
        <v>0</v>
      </c>
      <c r="R146" s="151">
        <v>0</v>
      </c>
      <c r="S146" s="151">
        <v>0</v>
      </c>
      <c r="T146" s="151">
        <v>0</v>
      </c>
      <c r="U146" s="151">
        <v>0</v>
      </c>
      <c r="V146" s="151">
        <v>0</v>
      </c>
      <c r="W146" s="151">
        <v>0</v>
      </c>
      <c r="X146" s="151">
        <v>0</v>
      </c>
      <c r="Y146" s="151">
        <v>0</v>
      </c>
      <c r="Z146" s="151">
        <v>0</v>
      </c>
      <c r="AA146" s="151">
        <v>0</v>
      </c>
      <c r="AB146" s="151">
        <v>0</v>
      </c>
      <c r="AC146" s="151">
        <v>0</v>
      </c>
      <c r="AD146" s="151">
        <v>0</v>
      </c>
      <c r="AE146" s="151">
        <v>0</v>
      </c>
    </row>
    <row r="147" spans="1:31" x14ac:dyDescent="0.2">
      <c r="A147" s="62">
        <v>42222.933400000002</v>
      </c>
      <c r="B147" s="151">
        <v>3.5252999999999999E-4</v>
      </c>
      <c r="C147" s="151">
        <v>2.8334140000000001E-2</v>
      </c>
      <c r="D147" s="113">
        <v>12.276790999999999</v>
      </c>
      <c r="E147" s="150">
        <v>24.440722999999998</v>
      </c>
      <c r="F147" s="150">
        <v>149.63211999999999</v>
      </c>
      <c r="G147" s="150">
        <v>64.210369999999998</v>
      </c>
      <c r="H147" s="150">
        <v>35.103630000000003</v>
      </c>
      <c r="I147" s="150">
        <v>2.6723949999999999</v>
      </c>
      <c r="J147" s="150">
        <v>1.7391992000000001</v>
      </c>
      <c r="K147" s="151">
        <v>7.0601170000000005E-2</v>
      </c>
      <c r="L147" s="202">
        <v>7.1803999999999998E-4</v>
      </c>
      <c r="M147" s="151">
        <v>5.0999999999999999E-7</v>
      </c>
      <c r="N147" s="151">
        <v>5.0999999999999999E-7</v>
      </c>
      <c r="O147" s="151">
        <v>4.9999999999999998E-8</v>
      </c>
      <c r="P147" s="151">
        <v>4.9999999999999998E-8</v>
      </c>
      <c r="Q147" s="151">
        <v>0</v>
      </c>
      <c r="R147" s="151">
        <v>0</v>
      </c>
      <c r="S147" s="151">
        <v>0</v>
      </c>
      <c r="T147" s="151">
        <v>0</v>
      </c>
      <c r="U147" s="151">
        <v>0</v>
      </c>
      <c r="V147" s="151">
        <v>0</v>
      </c>
      <c r="W147" s="151">
        <v>0</v>
      </c>
      <c r="X147" s="151">
        <v>0</v>
      </c>
      <c r="Y147" s="151">
        <v>0</v>
      </c>
      <c r="Z147" s="151">
        <v>0</v>
      </c>
      <c r="AA147" s="151">
        <v>0</v>
      </c>
      <c r="AB147" s="151">
        <v>0</v>
      </c>
      <c r="AC147" s="151">
        <v>0</v>
      </c>
      <c r="AD147" s="151">
        <v>0</v>
      </c>
      <c r="AE147" s="151">
        <v>0</v>
      </c>
    </row>
    <row r="148" spans="1:31" x14ac:dyDescent="0.2">
      <c r="A148" s="62">
        <v>42222.943599999999</v>
      </c>
      <c r="B148" s="151">
        <v>2.3588999999999999E-4</v>
      </c>
      <c r="C148" s="151">
        <v>2.122748E-2</v>
      </c>
      <c r="D148" s="113">
        <v>11.612671000000001</v>
      </c>
      <c r="E148" s="150">
        <v>22.677579999999999</v>
      </c>
      <c r="F148" s="150">
        <v>154.7046</v>
      </c>
      <c r="G148" s="150">
        <v>68.060180000000003</v>
      </c>
      <c r="H148" s="150">
        <v>37.797780000000003</v>
      </c>
      <c r="I148" s="150">
        <v>3.0541649999999998</v>
      </c>
      <c r="J148" s="150">
        <v>2.0026259999999998</v>
      </c>
      <c r="K148" s="151">
        <v>8.6044990000000002E-2</v>
      </c>
      <c r="L148" s="202">
        <v>9.3798000000000004E-4</v>
      </c>
      <c r="M148" s="151">
        <v>7.3E-7</v>
      </c>
      <c r="N148" s="151">
        <v>7.3E-7</v>
      </c>
      <c r="O148" s="151">
        <v>8.0000000000000002E-8</v>
      </c>
      <c r="P148" s="151">
        <v>8.0000000000000002E-8</v>
      </c>
      <c r="Q148" s="151">
        <v>1E-8</v>
      </c>
      <c r="R148" s="151">
        <v>1E-8</v>
      </c>
      <c r="S148" s="151">
        <v>0</v>
      </c>
      <c r="T148" s="151">
        <v>0</v>
      </c>
      <c r="U148" s="151">
        <v>0</v>
      </c>
      <c r="V148" s="151">
        <v>0</v>
      </c>
      <c r="W148" s="151">
        <v>0</v>
      </c>
      <c r="X148" s="151">
        <v>0</v>
      </c>
      <c r="Y148" s="151">
        <v>0</v>
      </c>
      <c r="Z148" s="151">
        <v>0</v>
      </c>
      <c r="AA148" s="151">
        <v>0</v>
      </c>
      <c r="AB148" s="151">
        <v>0</v>
      </c>
      <c r="AC148" s="151">
        <v>0</v>
      </c>
      <c r="AD148" s="151">
        <v>0</v>
      </c>
      <c r="AE148" s="151">
        <v>0</v>
      </c>
    </row>
    <row r="149" spans="1:31" x14ac:dyDescent="0.2">
      <c r="A149" s="62">
        <v>42222.953699999998</v>
      </c>
      <c r="B149" s="151">
        <v>1.5798E-4</v>
      </c>
      <c r="C149" s="151">
        <v>1.5909199999999998E-2</v>
      </c>
      <c r="D149" s="113">
        <v>10.93407</v>
      </c>
      <c r="E149" s="150">
        <v>21.09169</v>
      </c>
      <c r="F149" s="150">
        <v>159.60484</v>
      </c>
      <c r="G149" s="150">
        <v>71.962410000000006</v>
      </c>
      <c r="H149" s="150">
        <v>40.589122000000003</v>
      </c>
      <c r="I149" s="150">
        <v>3.4779984000000002</v>
      </c>
      <c r="J149" s="150">
        <v>2.297444</v>
      </c>
      <c r="K149" s="151">
        <v>0.10440201</v>
      </c>
      <c r="L149" s="202">
        <v>1.2190300000000001E-3</v>
      </c>
      <c r="M149" s="151">
        <v>1.04E-6</v>
      </c>
      <c r="N149" s="151">
        <v>1.04E-6</v>
      </c>
      <c r="O149" s="151">
        <v>1.1000000000000001E-7</v>
      </c>
      <c r="P149" s="151">
        <v>1.1000000000000001E-7</v>
      </c>
      <c r="Q149" s="151">
        <v>1E-8</v>
      </c>
      <c r="R149" s="151">
        <v>1E-8</v>
      </c>
      <c r="S149" s="151">
        <v>0</v>
      </c>
      <c r="T149" s="151">
        <v>0</v>
      </c>
      <c r="U149" s="151">
        <v>0</v>
      </c>
      <c r="V149" s="151">
        <v>0</v>
      </c>
      <c r="W149" s="151">
        <v>0</v>
      </c>
      <c r="X149" s="151">
        <v>0</v>
      </c>
      <c r="Y149" s="151">
        <v>0</v>
      </c>
      <c r="Z149" s="151">
        <v>0</v>
      </c>
      <c r="AA149" s="151">
        <v>0</v>
      </c>
      <c r="AB149" s="151">
        <v>0</v>
      </c>
      <c r="AC149" s="151">
        <v>0</v>
      </c>
      <c r="AD149" s="151">
        <v>0</v>
      </c>
      <c r="AE149" s="151">
        <v>0</v>
      </c>
    </row>
    <row r="150" spans="1:31" x14ac:dyDescent="0.2">
      <c r="A150" s="62">
        <v>42222.963900000002</v>
      </c>
      <c r="B150" s="151">
        <v>1.059E-4</v>
      </c>
      <c r="C150" s="151">
        <v>1.1931590000000001E-2</v>
      </c>
      <c r="D150" s="113">
        <v>10.249001</v>
      </c>
      <c r="E150" s="150">
        <v>19.667774000000001</v>
      </c>
      <c r="F150" s="150">
        <v>164.31360000000001</v>
      </c>
      <c r="G150" s="150">
        <v>75.904290000000003</v>
      </c>
      <c r="H150" s="150">
        <v>43.471899999999998</v>
      </c>
      <c r="I150" s="150">
        <v>3.9468350000000001</v>
      </c>
      <c r="J150" s="150">
        <v>2.6261703000000001</v>
      </c>
      <c r="K150" s="151">
        <v>0.12612509999999999</v>
      </c>
      <c r="L150" s="202">
        <v>1.57631E-3</v>
      </c>
      <c r="M150" s="151">
        <v>1.48E-6</v>
      </c>
      <c r="N150" s="151">
        <v>1.48E-6</v>
      </c>
      <c r="O150" s="151">
        <v>1.6E-7</v>
      </c>
      <c r="P150" s="151">
        <v>1.6E-7</v>
      </c>
      <c r="Q150" s="151">
        <v>1E-8</v>
      </c>
      <c r="R150" s="151">
        <v>1E-8</v>
      </c>
      <c r="S150" s="151">
        <v>0</v>
      </c>
      <c r="T150" s="151">
        <v>0</v>
      </c>
      <c r="U150" s="151">
        <v>0</v>
      </c>
      <c r="V150" s="151">
        <v>0</v>
      </c>
      <c r="W150" s="151">
        <v>0</v>
      </c>
      <c r="X150" s="151">
        <v>0</v>
      </c>
      <c r="Y150" s="151">
        <v>0</v>
      </c>
      <c r="Z150" s="151">
        <v>0</v>
      </c>
      <c r="AA150" s="151">
        <v>0</v>
      </c>
      <c r="AB150" s="151">
        <v>0</v>
      </c>
      <c r="AC150" s="151">
        <v>0</v>
      </c>
      <c r="AD150" s="151">
        <v>0</v>
      </c>
      <c r="AE150" s="151">
        <v>0</v>
      </c>
    </row>
    <row r="151" spans="1:31" x14ac:dyDescent="0.2">
      <c r="A151" s="62">
        <v>42222.974000000002</v>
      </c>
      <c r="B151" s="151">
        <v>7.1050000000000006E-5</v>
      </c>
      <c r="C151" s="151">
        <v>8.9581799999999996E-3</v>
      </c>
      <c r="D151" s="113">
        <v>9.5649379999999997</v>
      </c>
      <c r="E151" s="150">
        <v>18.39171</v>
      </c>
      <c r="F151" s="150">
        <v>168.81233</v>
      </c>
      <c r="G151" s="150">
        <v>79.872519999999994</v>
      </c>
      <c r="H151" s="150">
        <v>46.439639999999997</v>
      </c>
      <c r="I151" s="150">
        <v>4.4636240000000003</v>
      </c>
      <c r="J151" s="150">
        <v>2.9913791999999999</v>
      </c>
      <c r="K151" s="151">
        <v>0.15171999999999999</v>
      </c>
      <c r="L151" s="202">
        <v>2.0282099999999999E-3</v>
      </c>
      <c r="M151" s="151">
        <v>2.08E-6</v>
      </c>
      <c r="N151" s="151">
        <v>2.08E-6</v>
      </c>
      <c r="O151" s="151">
        <v>2.2999999999999999E-7</v>
      </c>
      <c r="P151" s="151">
        <v>2.2999999999999999E-7</v>
      </c>
      <c r="Q151" s="151">
        <v>2E-8</v>
      </c>
      <c r="R151" s="151">
        <v>2E-8</v>
      </c>
      <c r="S151" s="151">
        <v>0</v>
      </c>
      <c r="T151" s="151">
        <v>0</v>
      </c>
      <c r="U151" s="151">
        <v>0</v>
      </c>
      <c r="V151" s="151">
        <v>0</v>
      </c>
      <c r="W151" s="151">
        <v>0</v>
      </c>
      <c r="X151" s="151">
        <v>0</v>
      </c>
      <c r="Y151" s="151">
        <v>0</v>
      </c>
      <c r="Z151" s="151">
        <v>0</v>
      </c>
      <c r="AA151" s="151">
        <v>0</v>
      </c>
      <c r="AB151" s="151">
        <v>0</v>
      </c>
      <c r="AC151" s="151">
        <v>0</v>
      </c>
      <c r="AD151" s="151">
        <v>0</v>
      </c>
      <c r="AE151" s="151">
        <v>0</v>
      </c>
    </row>
    <row r="152" spans="1:31" x14ac:dyDescent="0.2">
      <c r="A152" s="62">
        <v>42222.984100000001</v>
      </c>
      <c r="B152" s="151">
        <v>4.7710000000000002E-5</v>
      </c>
      <c r="C152" s="151">
        <v>6.7363900000000001E-3</v>
      </c>
      <c r="D152" s="113">
        <v>8.8886590000000005</v>
      </c>
      <c r="E152" s="150">
        <v>17.250451999999999</v>
      </c>
      <c r="F152" s="150">
        <v>173.084</v>
      </c>
      <c r="G152" s="150">
        <v>83.853424000000004</v>
      </c>
      <c r="H152" s="150">
        <v>49.485129999999998</v>
      </c>
      <c r="I152" s="150">
        <v>5.0313062000000004</v>
      </c>
      <c r="J152" s="150">
        <v>3.3956810000000002</v>
      </c>
      <c r="K152" s="151">
        <v>0.18174870000000001</v>
      </c>
      <c r="L152" s="202">
        <v>2.5969600000000002E-3</v>
      </c>
      <c r="M152" s="151">
        <v>2.92E-6</v>
      </c>
      <c r="N152" s="151">
        <v>2.92E-6</v>
      </c>
      <c r="O152" s="151">
        <v>3.3000000000000002E-7</v>
      </c>
      <c r="P152" s="151">
        <v>3.3000000000000002E-7</v>
      </c>
      <c r="Q152" s="151">
        <v>2.9999999999999997E-8</v>
      </c>
      <c r="R152" s="151">
        <v>2.9999999999999997E-8</v>
      </c>
      <c r="S152" s="151">
        <v>0</v>
      </c>
      <c r="T152" s="151">
        <v>0</v>
      </c>
      <c r="U152" s="151">
        <v>0</v>
      </c>
      <c r="V152" s="151">
        <v>0</v>
      </c>
      <c r="W152" s="151">
        <v>0</v>
      </c>
      <c r="X152" s="151">
        <v>0</v>
      </c>
      <c r="Y152" s="151">
        <v>0</v>
      </c>
      <c r="Z152" s="151">
        <v>0</v>
      </c>
      <c r="AA152" s="151">
        <v>0</v>
      </c>
      <c r="AB152" s="151">
        <v>0</v>
      </c>
      <c r="AC152" s="151">
        <v>0</v>
      </c>
      <c r="AD152" s="151">
        <v>0</v>
      </c>
      <c r="AE152" s="151">
        <v>0</v>
      </c>
    </row>
    <row r="153" spans="1:31" x14ac:dyDescent="0.2">
      <c r="A153" s="62">
        <v>42222.994100000004</v>
      </c>
      <c r="B153" s="151">
        <v>3.2070000000000003E-5</v>
      </c>
      <c r="C153" s="151">
        <v>5.0768100000000002E-3</v>
      </c>
      <c r="D153" s="113">
        <v>8.2261714000000001</v>
      </c>
      <c r="E153" s="150">
        <v>16.23198</v>
      </c>
      <c r="F153" s="150">
        <v>177.11252999999999</v>
      </c>
      <c r="G153" s="150">
        <v>87.832949999999997</v>
      </c>
      <c r="H153" s="150">
        <v>52.60051</v>
      </c>
      <c r="I153" s="150">
        <v>5.6527881000000004</v>
      </c>
      <c r="J153" s="150">
        <v>3.8417083999999999</v>
      </c>
      <c r="K153" s="151">
        <v>0.2168329</v>
      </c>
      <c r="L153" s="202">
        <v>3.3092899999999999E-3</v>
      </c>
      <c r="M153" s="151">
        <v>4.0600000000000001E-6</v>
      </c>
      <c r="N153" s="151">
        <v>4.0600000000000001E-6</v>
      </c>
      <c r="O153" s="151">
        <v>4.7E-7</v>
      </c>
      <c r="P153" s="151">
        <v>4.7E-7</v>
      </c>
      <c r="Q153" s="151">
        <v>4.0000000000000001E-8</v>
      </c>
      <c r="R153" s="151">
        <v>4.0000000000000001E-8</v>
      </c>
      <c r="S153" s="151">
        <v>0</v>
      </c>
      <c r="T153" s="151">
        <v>0</v>
      </c>
      <c r="U153" s="151">
        <v>0</v>
      </c>
      <c r="V153" s="151">
        <v>0</v>
      </c>
      <c r="W153" s="151">
        <v>0</v>
      </c>
      <c r="X153" s="151">
        <v>0</v>
      </c>
      <c r="Y153" s="151">
        <v>0</v>
      </c>
      <c r="Z153" s="151">
        <v>0</v>
      </c>
      <c r="AA153" s="151">
        <v>0</v>
      </c>
      <c r="AB153" s="151">
        <v>0</v>
      </c>
      <c r="AC153" s="151">
        <v>0</v>
      </c>
      <c r="AD153" s="151">
        <v>0</v>
      </c>
      <c r="AE153" s="151">
        <v>0</v>
      </c>
    </row>
    <row r="154" spans="1:31" x14ac:dyDescent="0.2">
      <c r="A154" s="62">
        <v>42223.004200000003</v>
      </c>
      <c r="B154" s="151">
        <v>2.1569999999999998E-5</v>
      </c>
      <c r="C154" s="151">
        <v>3.8375499999999999E-3</v>
      </c>
      <c r="D154" s="113">
        <v>7.582579</v>
      </c>
      <c r="E154" s="150">
        <v>15.325229999999999</v>
      </c>
      <c r="F154" s="150">
        <v>180.8836</v>
      </c>
      <c r="G154" s="150">
        <v>91.796843999999993</v>
      </c>
      <c r="H154" s="150">
        <v>55.777293999999998</v>
      </c>
      <c r="I154" s="150">
        <v>6.3309183000000004</v>
      </c>
      <c r="J154" s="150">
        <v>4.332141</v>
      </c>
      <c r="K154" s="151">
        <v>0.25765690000000002</v>
      </c>
      <c r="L154" s="202">
        <v>4.19718E-3</v>
      </c>
      <c r="M154" s="151">
        <v>5.6200000000000004E-6</v>
      </c>
      <c r="N154" s="151">
        <v>5.6200000000000004E-6</v>
      </c>
      <c r="O154" s="151">
        <v>6.6000000000000003E-7</v>
      </c>
      <c r="P154" s="151">
        <v>6.6000000000000003E-7</v>
      </c>
      <c r="Q154" s="151">
        <v>4.9999999999999998E-8</v>
      </c>
      <c r="R154" s="151">
        <v>4.9999999999999998E-8</v>
      </c>
      <c r="S154" s="151">
        <v>0</v>
      </c>
      <c r="T154" s="151">
        <v>0</v>
      </c>
      <c r="U154" s="151">
        <v>0</v>
      </c>
      <c r="V154" s="151">
        <v>0</v>
      </c>
      <c r="W154" s="151">
        <v>0</v>
      </c>
      <c r="X154" s="151">
        <v>0</v>
      </c>
      <c r="Y154" s="151">
        <v>0</v>
      </c>
      <c r="Z154" s="151">
        <v>0</v>
      </c>
      <c r="AA154" s="151">
        <v>0</v>
      </c>
      <c r="AB154" s="151">
        <v>0</v>
      </c>
      <c r="AC154" s="151">
        <v>0</v>
      </c>
      <c r="AD154" s="151">
        <v>0</v>
      </c>
      <c r="AE154" s="151">
        <v>0</v>
      </c>
    </row>
    <row r="155" spans="1:31" x14ac:dyDescent="0.2">
      <c r="A155" s="62">
        <v>42223.014199999998</v>
      </c>
      <c r="B155" s="151">
        <v>1.452E-5</v>
      </c>
      <c r="C155" s="151">
        <v>2.9123600000000001E-3</v>
      </c>
      <c r="D155" s="113">
        <v>6.9613969999999998</v>
      </c>
      <c r="E155" s="150">
        <v>14.520013000000001</v>
      </c>
      <c r="F155" s="150">
        <v>184.38399999999999</v>
      </c>
      <c r="G155" s="150">
        <v>95.730720000000005</v>
      </c>
      <c r="H155" s="150">
        <v>59.006453999999998</v>
      </c>
      <c r="I155" s="150">
        <v>7.0684899999999997</v>
      </c>
      <c r="J155" s="150">
        <v>4.8701600999999997</v>
      </c>
      <c r="K155" s="151">
        <v>0.30497259999999998</v>
      </c>
      <c r="L155" s="202">
        <v>5.2986800000000001E-3</v>
      </c>
      <c r="M155" s="151">
        <v>7.7500000000000003E-6</v>
      </c>
      <c r="N155" s="151">
        <v>7.7500000000000003E-6</v>
      </c>
      <c r="O155" s="151">
        <v>9.2999999999999999E-7</v>
      </c>
      <c r="P155" s="151">
        <v>9.2999999999999999E-7</v>
      </c>
      <c r="Q155" s="151">
        <v>8.0000000000000002E-8</v>
      </c>
      <c r="R155" s="151">
        <v>8.0000000000000002E-8</v>
      </c>
      <c r="S155" s="151">
        <v>0</v>
      </c>
      <c r="T155" s="151">
        <v>0</v>
      </c>
      <c r="U155" s="151">
        <v>0</v>
      </c>
      <c r="V155" s="151">
        <v>0</v>
      </c>
      <c r="W155" s="151">
        <v>0</v>
      </c>
      <c r="X155" s="151">
        <v>0</v>
      </c>
      <c r="Y155" s="151">
        <v>0</v>
      </c>
      <c r="Z155" s="151">
        <v>0</v>
      </c>
      <c r="AA155" s="151">
        <v>0</v>
      </c>
      <c r="AB155" s="151">
        <v>0</v>
      </c>
      <c r="AC155" s="151">
        <v>0</v>
      </c>
      <c r="AD155" s="151">
        <v>0</v>
      </c>
      <c r="AE155" s="151">
        <v>0</v>
      </c>
    </row>
    <row r="156" spans="1:31" x14ac:dyDescent="0.2">
      <c r="A156" s="62">
        <v>42223.0242</v>
      </c>
      <c r="B156" s="151">
        <v>9.7899999999999994E-6</v>
      </c>
      <c r="C156" s="151">
        <v>2.22171E-3</v>
      </c>
      <c r="D156" s="113">
        <v>6.3662960000000002</v>
      </c>
      <c r="E156" s="150">
        <v>13.806964000000001</v>
      </c>
      <c r="F156" s="150">
        <v>187.60230999999999</v>
      </c>
      <c r="G156" s="150">
        <v>99.620149999999995</v>
      </c>
      <c r="H156" s="150">
        <v>62.278509999999997</v>
      </c>
      <c r="I156" s="150">
        <v>7.8681660000000004</v>
      </c>
      <c r="J156" s="150">
        <v>5.4585523</v>
      </c>
      <c r="K156" s="151">
        <v>0.35960671</v>
      </c>
      <c r="L156" s="202">
        <v>6.65885E-3</v>
      </c>
      <c r="M156" s="151">
        <v>1.062E-5</v>
      </c>
      <c r="N156" s="151">
        <v>1.062E-5</v>
      </c>
      <c r="O156" s="151">
        <v>1.3E-6</v>
      </c>
      <c r="P156" s="151">
        <v>1.3E-6</v>
      </c>
      <c r="Q156" s="151">
        <v>1.1000000000000001E-7</v>
      </c>
      <c r="R156" s="151">
        <v>1.1000000000000001E-7</v>
      </c>
      <c r="S156" s="151">
        <v>0</v>
      </c>
      <c r="T156" s="151">
        <v>0</v>
      </c>
      <c r="U156" s="151">
        <v>0</v>
      </c>
      <c r="V156" s="151">
        <v>0</v>
      </c>
      <c r="W156" s="151">
        <v>0</v>
      </c>
      <c r="X156" s="151">
        <v>0</v>
      </c>
      <c r="Y156" s="151">
        <v>0</v>
      </c>
      <c r="Z156" s="151">
        <v>0</v>
      </c>
      <c r="AA156" s="151">
        <v>0</v>
      </c>
      <c r="AB156" s="151">
        <v>0</v>
      </c>
      <c r="AC156" s="151">
        <v>0</v>
      </c>
      <c r="AD156" s="151">
        <v>0</v>
      </c>
      <c r="AE156" s="151">
        <v>0</v>
      </c>
    </row>
    <row r="157" spans="1:31" x14ac:dyDescent="0.2">
      <c r="A157" s="62">
        <v>42223.034200000002</v>
      </c>
      <c r="B157" s="151">
        <v>6.6000000000000003E-6</v>
      </c>
      <c r="C157" s="151">
        <v>1.70619E-3</v>
      </c>
      <c r="D157" s="113">
        <v>5.8002950000000002</v>
      </c>
      <c r="E157" s="150">
        <v>13.177453</v>
      </c>
      <c r="F157" s="150">
        <v>190.52860000000001</v>
      </c>
      <c r="G157" s="150">
        <v>103.4508</v>
      </c>
      <c r="H157" s="150">
        <v>65.583439999999996</v>
      </c>
      <c r="I157" s="150">
        <v>8.7324649999999995</v>
      </c>
      <c r="J157" s="150">
        <v>6.0998830000000002</v>
      </c>
      <c r="K157" s="151">
        <v>0.42245959999999999</v>
      </c>
      <c r="L157" s="202">
        <v>8.3307899999999994E-3</v>
      </c>
      <c r="M157" s="151">
        <v>1.448E-5</v>
      </c>
      <c r="N157" s="151">
        <v>1.448E-5</v>
      </c>
      <c r="O157" s="151">
        <v>1.7999999999999999E-6</v>
      </c>
      <c r="P157" s="151">
        <v>1.7999999999999999E-6</v>
      </c>
      <c r="Q157" s="151">
        <v>1.6E-7</v>
      </c>
      <c r="R157" s="151">
        <v>1.6E-7</v>
      </c>
      <c r="S157" s="151">
        <v>1E-8</v>
      </c>
      <c r="T157" s="151">
        <v>0</v>
      </c>
      <c r="U157" s="151">
        <v>0</v>
      </c>
      <c r="V157" s="151">
        <v>0</v>
      </c>
      <c r="W157" s="151">
        <v>0</v>
      </c>
      <c r="X157" s="151">
        <v>0</v>
      </c>
      <c r="Y157" s="151">
        <v>0</v>
      </c>
      <c r="Z157" s="151">
        <v>0</v>
      </c>
      <c r="AA157" s="151">
        <v>0</v>
      </c>
      <c r="AB157" s="151">
        <v>0</v>
      </c>
      <c r="AC157" s="151">
        <v>0</v>
      </c>
      <c r="AD157" s="151">
        <v>0</v>
      </c>
      <c r="AE157" s="151">
        <v>0</v>
      </c>
    </row>
    <row r="158" spans="1:31" x14ac:dyDescent="0.2">
      <c r="A158" s="62">
        <v>42223.044199999997</v>
      </c>
      <c r="B158" s="151">
        <v>4.4499999999999997E-6</v>
      </c>
      <c r="C158" s="151">
        <v>1.32143E-3</v>
      </c>
      <c r="D158" s="113">
        <v>5.2655469999999998</v>
      </c>
      <c r="E158" s="150">
        <v>12.623533999999999</v>
      </c>
      <c r="F158" s="150">
        <v>193.15450000000001</v>
      </c>
      <c r="G158" s="150">
        <v>107.2086</v>
      </c>
      <c r="H158" s="150">
        <v>68.910790000000006</v>
      </c>
      <c r="I158" s="150">
        <v>9.6637410999999993</v>
      </c>
      <c r="J158" s="150">
        <v>6.7966461000000002</v>
      </c>
      <c r="K158" s="151">
        <v>0.49450430000000001</v>
      </c>
      <c r="L158" s="202">
        <v>1.0376740000000001E-2</v>
      </c>
      <c r="M158" s="151">
        <v>1.9640000000000002E-5</v>
      </c>
      <c r="N158" s="151">
        <v>1.9640000000000002E-5</v>
      </c>
      <c r="O158" s="151">
        <v>2.4899999999999999E-6</v>
      </c>
      <c r="P158" s="151">
        <v>2.4899999999999999E-6</v>
      </c>
      <c r="Q158" s="151">
        <v>2.2000000000000001E-7</v>
      </c>
      <c r="R158" s="151">
        <v>2.2000000000000001E-7</v>
      </c>
      <c r="S158" s="151">
        <v>1E-8</v>
      </c>
      <c r="T158" s="151">
        <v>0</v>
      </c>
      <c r="U158" s="151">
        <v>0</v>
      </c>
      <c r="V158" s="151">
        <v>0</v>
      </c>
      <c r="W158" s="151">
        <v>0</v>
      </c>
      <c r="X158" s="151">
        <v>0</v>
      </c>
      <c r="Y158" s="151">
        <v>0</v>
      </c>
      <c r="Z158" s="151">
        <v>0</v>
      </c>
      <c r="AA158" s="151">
        <v>0</v>
      </c>
      <c r="AB158" s="151">
        <v>0</v>
      </c>
      <c r="AC158" s="151">
        <v>0</v>
      </c>
      <c r="AD158" s="151">
        <v>0</v>
      </c>
      <c r="AE158" s="151">
        <v>0</v>
      </c>
    </row>
    <row r="159" spans="1:31" x14ac:dyDescent="0.2">
      <c r="A159" s="62">
        <v>42223.054199999999</v>
      </c>
      <c r="B159" s="151">
        <v>3.01E-6</v>
      </c>
      <c r="C159" s="151">
        <v>1.0342800000000001E-3</v>
      </c>
      <c r="D159" s="113">
        <v>4.763452</v>
      </c>
      <c r="E159" s="150">
        <v>12.137869999999999</v>
      </c>
      <c r="F159" s="150">
        <v>195.47323</v>
      </c>
      <c r="G159" s="150">
        <v>110.88</v>
      </c>
      <c r="H159" s="150">
        <v>72.249719999999996</v>
      </c>
      <c r="I159" s="150">
        <v>10.664160000000001</v>
      </c>
      <c r="J159" s="150">
        <v>7.5512410000000001</v>
      </c>
      <c r="K159" s="151">
        <v>0.57678680999999998</v>
      </c>
      <c r="L159" s="202">
        <v>1.286939E-2</v>
      </c>
      <c r="M159" s="151">
        <v>2.6509999999999999E-5</v>
      </c>
      <c r="N159" s="151">
        <v>2.6509999999999999E-5</v>
      </c>
      <c r="O159" s="151">
        <v>3.41E-6</v>
      </c>
      <c r="P159" s="151">
        <v>3.41E-6</v>
      </c>
      <c r="Q159" s="151">
        <v>3.1E-7</v>
      </c>
      <c r="R159" s="151">
        <v>3.1E-7</v>
      </c>
      <c r="S159" s="151">
        <v>1E-8</v>
      </c>
      <c r="T159" s="151">
        <v>0</v>
      </c>
      <c r="U159" s="151">
        <v>0</v>
      </c>
      <c r="V159" s="151">
        <v>0</v>
      </c>
      <c r="W159" s="151">
        <v>0</v>
      </c>
      <c r="X159" s="151">
        <v>0</v>
      </c>
      <c r="Y159" s="151">
        <v>0</v>
      </c>
      <c r="Z159" s="151">
        <v>0</v>
      </c>
      <c r="AA159" s="151">
        <v>0</v>
      </c>
      <c r="AB159" s="151">
        <v>0</v>
      </c>
      <c r="AC159" s="151">
        <v>0</v>
      </c>
      <c r="AD159" s="151">
        <v>0</v>
      </c>
      <c r="AE159" s="151">
        <v>0</v>
      </c>
    </row>
    <row r="160" spans="1:31" x14ac:dyDescent="0.2">
      <c r="A160" s="62">
        <v>42223.064100000003</v>
      </c>
      <c r="B160" s="151">
        <v>2.03E-6</v>
      </c>
      <c r="C160" s="151">
        <v>8.1997999999999999E-4</v>
      </c>
      <c r="D160" s="113">
        <v>4.2947509999999998</v>
      </c>
      <c r="E160" s="150">
        <v>11.71368</v>
      </c>
      <c r="F160" s="150">
        <v>197.47980000000001</v>
      </c>
      <c r="G160" s="150">
        <v>114.45182</v>
      </c>
      <c r="H160" s="150">
        <v>75.589070000000007</v>
      </c>
      <c r="I160" s="150">
        <v>11.735670000000001</v>
      </c>
      <c r="J160" s="150">
        <v>8.3659510000000008</v>
      </c>
      <c r="K160" s="151">
        <v>0.67042559999999995</v>
      </c>
      <c r="L160" s="202">
        <v>1.58931E-2</v>
      </c>
      <c r="M160" s="151">
        <v>3.5590000000000003E-5</v>
      </c>
      <c r="N160" s="151">
        <v>3.5590000000000003E-5</v>
      </c>
      <c r="O160" s="151">
        <v>4.6600000000000003E-6</v>
      </c>
      <c r="P160" s="151">
        <v>4.6600000000000003E-6</v>
      </c>
      <c r="Q160" s="151">
        <v>4.3000000000000001E-7</v>
      </c>
      <c r="R160" s="151">
        <v>4.3000000000000001E-7</v>
      </c>
      <c r="S160" s="151">
        <v>2E-8</v>
      </c>
      <c r="T160" s="151">
        <v>0</v>
      </c>
      <c r="U160" s="151">
        <v>0</v>
      </c>
      <c r="V160" s="151">
        <v>0</v>
      </c>
      <c r="W160" s="151">
        <v>0</v>
      </c>
      <c r="X160" s="151">
        <v>0</v>
      </c>
      <c r="Y160" s="151">
        <v>0</v>
      </c>
      <c r="Z160" s="151">
        <v>0</v>
      </c>
      <c r="AA160" s="151">
        <v>0</v>
      </c>
      <c r="AB160" s="151">
        <v>0</v>
      </c>
      <c r="AC160" s="151">
        <v>0</v>
      </c>
      <c r="AD160" s="151">
        <v>0</v>
      </c>
      <c r="AE160" s="151">
        <v>0</v>
      </c>
    </row>
    <row r="161" spans="1:31" x14ac:dyDescent="0.2">
      <c r="A161" s="62">
        <v>42223.074000000001</v>
      </c>
      <c r="B161" s="151">
        <v>1.37E-6</v>
      </c>
      <c r="C161" s="151">
        <v>6.6005999999999997E-4</v>
      </c>
      <c r="D161" s="113">
        <v>3.8596073999999998</v>
      </c>
      <c r="E161" s="150">
        <v>11.34469</v>
      </c>
      <c r="F161" s="150">
        <v>199.17062000000001</v>
      </c>
      <c r="G161" s="150">
        <v>117.9117</v>
      </c>
      <c r="H161" s="150">
        <v>78.917479999999998</v>
      </c>
      <c r="I161" s="150">
        <v>12.879972</v>
      </c>
      <c r="J161" s="150">
        <v>9.2429199999999998</v>
      </c>
      <c r="K161" s="151">
        <v>0.77661080000000005</v>
      </c>
      <c r="L161" s="202">
        <v>1.9545429999999999E-2</v>
      </c>
      <c r="M161" s="151">
        <v>4.7559999999999999E-5</v>
      </c>
      <c r="N161" s="151">
        <v>4.7559999999999999E-5</v>
      </c>
      <c r="O161" s="151">
        <v>6.3300000000000004E-6</v>
      </c>
      <c r="P161" s="151">
        <v>6.3300000000000004E-6</v>
      </c>
      <c r="Q161" s="151">
        <v>5.9999999999999997E-7</v>
      </c>
      <c r="R161" s="151">
        <v>5.9999999999999997E-7</v>
      </c>
      <c r="S161" s="151">
        <v>2E-8</v>
      </c>
      <c r="T161" s="151">
        <v>0</v>
      </c>
      <c r="U161" s="151">
        <v>0</v>
      </c>
      <c r="V161" s="151">
        <v>0</v>
      </c>
      <c r="W161" s="151">
        <v>0</v>
      </c>
      <c r="X161" s="151">
        <v>0</v>
      </c>
      <c r="Y161" s="151">
        <v>0</v>
      </c>
      <c r="Z161" s="151">
        <v>0</v>
      </c>
      <c r="AA161" s="151">
        <v>0</v>
      </c>
      <c r="AB161" s="151">
        <v>0</v>
      </c>
      <c r="AC161" s="151">
        <v>0</v>
      </c>
      <c r="AD161" s="151">
        <v>0</v>
      </c>
      <c r="AE161" s="151">
        <v>0</v>
      </c>
    </row>
    <row r="162" spans="1:31" x14ac:dyDescent="0.2">
      <c r="A162" s="62">
        <v>42223.083899999998</v>
      </c>
      <c r="B162" s="151">
        <v>9.2999999999999999E-7</v>
      </c>
      <c r="C162" s="151">
        <v>5.4071999999999996E-4</v>
      </c>
      <c r="D162" s="113">
        <v>3.457697</v>
      </c>
      <c r="E162" s="150">
        <v>11.02505</v>
      </c>
      <c r="F162" s="150">
        <v>200.54392999999999</v>
      </c>
      <c r="G162" s="150">
        <v>121.2475</v>
      </c>
      <c r="H162" s="150">
        <v>82.223519999999994</v>
      </c>
      <c r="I162" s="150">
        <v>14.098513000000001</v>
      </c>
      <c r="J162" s="150">
        <v>10.184124000000001</v>
      </c>
      <c r="K162" s="151">
        <v>0.89660333999999997</v>
      </c>
      <c r="L162" s="202">
        <v>2.3938560000000001E-2</v>
      </c>
      <c r="M162" s="151">
        <v>6.3239999999999998E-5</v>
      </c>
      <c r="N162" s="151">
        <v>6.3239999999999998E-5</v>
      </c>
      <c r="O162" s="151">
        <v>8.5599999999999994E-6</v>
      </c>
      <c r="P162" s="151">
        <v>8.5599999999999994E-6</v>
      </c>
      <c r="Q162" s="151">
        <v>8.4E-7</v>
      </c>
      <c r="R162" s="151">
        <v>8.4E-7</v>
      </c>
      <c r="S162" s="151">
        <v>2.9999999999999997E-8</v>
      </c>
      <c r="T162" s="151">
        <v>0</v>
      </c>
      <c r="U162" s="151">
        <v>0</v>
      </c>
      <c r="V162" s="151">
        <v>0</v>
      </c>
      <c r="W162" s="151">
        <v>0</v>
      </c>
      <c r="X162" s="151">
        <v>0</v>
      </c>
      <c r="Y162" s="151">
        <v>0</v>
      </c>
      <c r="Z162" s="151">
        <v>0</v>
      </c>
      <c r="AA162" s="151">
        <v>0</v>
      </c>
      <c r="AB162" s="151">
        <v>0</v>
      </c>
      <c r="AC162" s="151">
        <v>0</v>
      </c>
      <c r="AD162" s="151">
        <v>0</v>
      </c>
      <c r="AE162" s="151">
        <v>0</v>
      </c>
    </row>
    <row r="163" spans="1:31" x14ac:dyDescent="0.2">
      <c r="A163" s="62">
        <v>42223.093800000002</v>
      </c>
      <c r="B163" s="151">
        <v>6.3E-7</v>
      </c>
      <c r="C163" s="151">
        <v>4.5166E-4</v>
      </c>
      <c r="D163" s="113">
        <v>3.0882812999999998</v>
      </c>
      <c r="E163" s="150">
        <v>10.749340999999999</v>
      </c>
      <c r="F163" s="150">
        <v>201.5994</v>
      </c>
      <c r="G163" s="150">
        <v>124.4479</v>
      </c>
      <c r="H163" s="150">
        <v>85.495711999999997</v>
      </c>
      <c r="I163" s="150">
        <v>15.392440000000001</v>
      </c>
      <c r="J163" s="150">
        <v>11.19136</v>
      </c>
      <c r="K163" s="151">
        <v>1.0317341</v>
      </c>
      <c r="L163" s="202">
        <v>2.920091E-2</v>
      </c>
      <c r="M163" s="151">
        <v>8.3679999999999998E-5</v>
      </c>
      <c r="N163" s="151">
        <v>8.3679999999999998E-5</v>
      </c>
      <c r="O163" s="151">
        <v>1.152E-5</v>
      </c>
      <c r="P163" s="151">
        <v>1.152E-5</v>
      </c>
      <c r="Q163" s="151">
        <v>1.15E-6</v>
      </c>
      <c r="R163" s="151">
        <v>1.15E-6</v>
      </c>
      <c r="S163" s="151">
        <v>4.9999999999999998E-8</v>
      </c>
      <c r="T163" s="151">
        <v>0</v>
      </c>
      <c r="U163" s="151">
        <v>0</v>
      </c>
      <c r="V163" s="151">
        <v>0</v>
      </c>
      <c r="W163" s="151">
        <v>0</v>
      </c>
      <c r="X163" s="151">
        <v>0</v>
      </c>
      <c r="Y163" s="151">
        <v>0</v>
      </c>
      <c r="Z163" s="151">
        <v>0</v>
      </c>
      <c r="AA163" s="151">
        <v>0</v>
      </c>
      <c r="AB163" s="151">
        <v>0</v>
      </c>
      <c r="AC163" s="151">
        <v>0</v>
      </c>
      <c r="AD163" s="151">
        <v>0</v>
      </c>
      <c r="AE163" s="151">
        <v>0</v>
      </c>
    </row>
    <row r="164" spans="1:31" x14ac:dyDescent="0.2">
      <c r="A164" s="62">
        <v>42223.1037</v>
      </c>
      <c r="B164" s="151">
        <v>4.3000000000000001E-7</v>
      </c>
      <c r="C164" s="151">
        <v>3.8518E-4</v>
      </c>
      <c r="D164" s="113">
        <v>2.7502913000000002</v>
      </c>
      <c r="E164" s="150">
        <v>10.512483</v>
      </c>
      <c r="F164" s="150">
        <v>202.3381</v>
      </c>
      <c r="G164" s="150">
        <v>127.502</v>
      </c>
      <c r="H164" s="150">
        <v>88.722750000000005</v>
      </c>
      <c r="I164" s="150">
        <v>16.762581999999998</v>
      </c>
      <c r="J164" s="150">
        <v>12.26619</v>
      </c>
      <c r="K164" s="151">
        <v>1.183403</v>
      </c>
      <c r="L164" s="202">
        <v>3.5478790000000003E-2</v>
      </c>
      <c r="M164" s="151">
        <v>1.1021E-4</v>
      </c>
      <c r="N164" s="151">
        <v>1.1021E-4</v>
      </c>
      <c r="O164" s="151">
        <v>1.541E-5</v>
      </c>
      <c r="P164" s="151">
        <v>1.541E-5</v>
      </c>
      <c r="Q164" s="151">
        <v>1.5799999999999999E-6</v>
      </c>
      <c r="R164" s="151">
        <v>1.5799999999999999E-6</v>
      </c>
      <c r="S164" s="151">
        <v>7.0000000000000005E-8</v>
      </c>
      <c r="T164" s="151">
        <v>0</v>
      </c>
      <c r="U164" s="151">
        <v>0</v>
      </c>
      <c r="V164" s="151">
        <v>0</v>
      </c>
      <c r="W164" s="151">
        <v>0</v>
      </c>
      <c r="X164" s="151">
        <v>0</v>
      </c>
      <c r="Y164" s="151">
        <v>0</v>
      </c>
      <c r="Z164" s="151">
        <v>0</v>
      </c>
      <c r="AA164" s="151">
        <v>0</v>
      </c>
      <c r="AB164" s="151">
        <v>0</v>
      </c>
      <c r="AC164" s="151">
        <v>0</v>
      </c>
      <c r="AD164" s="151">
        <v>0</v>
      </c>
      <c r="AE164" s="151">
        <v>0</v>
      </c>
    </row>
    <row r="165" spans="1:31" x14ac:dyDescent="0.2">
      <c r="A165" s="62">
        <v>42223.113499999999</v>
      </c>
      <c r="B165" s="151">
        <v>2.8999999999999998E-7</v>
      </c>
      <c r="C165" s="151">
        <v>3.3555E-4</v>
      </c>
      <c r="D165" s="113">
        <v>2.4423970000000002</v>
      </c>
      <c r="E165" s="150">
        <v>10.30973</v>
      </c>
      <c r="F165" s="152">
        <v>202.76283000000001</v>
      </c>
      <c r="G165" s="150">
        <v>130.39959999999999</v>
      </c>
      <c r="H165" s="150">
        <v>91.893479999999997</v>
      </c>
      <c r="I165" s="150">
        <v>18.209441999999999</v>
      </c>
      <c r="J165" s="150">
        <v>13.409962</v>
      </c>
      <c r="K165" s="151">
        <v>1.3530774000000001</v>
      </c>
      <c r="L165" s="202">
        <v>4.2938120000000003E-2</v>
      </c>
      <c r="M165" s="151">
        <v>1.4446000000000001E-4</v>
      </c>
      <c r="N165" s="151">
        <v>1.4446000000000001E-4</v>
      </c>
      <c r="O165" s="151">
        <v>2.0530000000000002E-5</v>
      </c>
      <c r="P165" s="151">
        <v>2.0530000000000002E-5</v>
      </c>
      <c r="Q165" s="151">
        <v>2.1600000000000001E-6</v>
      </c>
      <c r="R165" s="151">
        <v>2.1600000000000001E-6</v>
      </c>
      <c r="S165" s="151">
        <v>9.9999999999999995E-8</v>
      </c>
      <c r="T165" s="151">
        <v>0</v>
      </c>
      <c r="U165" s="151">
        <v>0</v>
      </c>
      <c r="V165" s="151">
        <v>0</v>
      </c>
      <c r="W165" s="151">
        <v>0</v>
      </c>
      <c r="X165" s="151">
        <v>0</v>
      </c>
      <c r="Y165" s="151">
        <v>0</v>
      </c>
      <c r="Z165" s="151">
        <v>0</v>
      </c>
      <c r="AA165" s="151">
        <v>0</v>
      </c>
      <c r="AB165" s="151">
        <v>0</v>
      </c>
      <c r="AC165" s="151">
        <v>0</v>
      </c>
      <c r="AD165" s="151">
        <v>0</v>
      </c>
      <c r="AE165" s="151">
        <v>0</v>
      </c>
    </row>
    <row r="166" spans="1:31" x14ac:dyDescent="0.2">
      <c r="A166" s="62">
        <v>42223.123399999997</v>
      </c>
      <c r="B166" s="151">
        <v>1.9999999999999999E-7</v>
      </c>
      <c r="C166" s="151">
        <v>2.9849999999999999E-4</v>
      </c>
      <c r="D166" s="113">
        <v>2.1630742000000001</v>
      </c>
      <c r="E166" s="150">
        <v>10.13663</v>
      </c>
      <c r="F166" s="150">
        <v>202.87763000000001</v>
      </c>
      <c r="G166" s="150">
        <v>133.131</v>
      </c>
      <c r="H166" s="150">
        <v>94.996994000000001</v>
      </c>
      <c r="I166" s="150">
        <v>19.733160999999999</v>
      </c>
      <c r="J166" s="150">
        <v>14.623760000000001</v>
      </c>
      <c r="K166" s="151">
        <v>1.5422904</v>
      </c>
      <c r="L166" s="202">
        <v>5.1766239999999998E-2</v>
      </c>
      <c r="M166" s="151">
        <v>1.8845999999999999E-4</v>
      </c>
      <c r="N166" s="151">
        <v>1.8845999999999999E-4</v>
      </c>
      <c r="O166" s="151">
        <v>2.7209999999999999E-5</v>
      </c>
      <c r="P166" s="151">
        <v>2.7209999999999999E-5</v>
      </c>
      <c r="Q166" s="151">
        <v>2.9299999999999999E-6</v>
      </c>
      <c r="R166" s="151">
        <v>2.9299999999999999E-6</v>
      </c>
      <c r="S166" s="151">
        <v>1.4000000000000001E-7</v>
      </c>
      <c r="T166" s="151">
        <v>0</v>
      </c>
      <c r="U166" s="151">
        <v>0</v>
      </c>
      <c r="V166" s="151">
        <v>0</v>
      </c>
      <c r="W166" s="151">
        <v>0</v>
      </c>
      <c r="X166" s="151">
        <v>0</v>
      </c>
      <c r="Y166" s="151">
        <v>0</v>
      </c>
      <c r="Z166" s="151">
        <v>0</v>
      </c>
      <c r="AA166" s="151">
        <v>0</v>
      </c>
      <c r="AB166" s="151">
        <v>0</v>
      </c>
      <c r="AC166" s="151">
        <v>0</v>
      </c>
      <c r="AD166" s="151">
        <v>0</v>
      </c>
      <c r="AE166" s="151">
        <v>0</v>
      </c>
    </row>
    <row r="167" spans="1:31" x14ac:dyDescent="0.2">
      <c r="A167" s="62">
        <v>42223.133199999997</v>
      </c>
      <c r="B167" s="151">
        <v>1.3E-7</v>
      </c>
      <c r="C167" s="151">
        <v>2.7082000000000001E-4</v>
      </c>
      <c r="D167" s="113">
        <v>1.9106643999999999</v>
      </c>
      <c r="E167" s="150">
        <v>9.9889869999999998</v>
      </c>
      <c r="F167" s="150">
        <v>202.68790000000001</v>
      </c>
      <c r="G167" s="150">
        <v>135.6875</v>
      </c>
      <c r="H167" s="150">
        <v>98.022710000000004</v>
      </c>
      <c r="I167" s="150">
        <v>21.33351</v>
      </c>
      <c r="J167" s="150">
        <v>15.908382</v>
      </c>
      <c r="K167" s="151">
        <v>1.7526379999999999</v>
      </c>
      <c r="L167" s="202">
        <v>6.2173739999999998E-2</v>
      </c>
      <c r="M167" s="151">
        <v>2.4474000000000002E-4</v>
      </c>
      <c r="N167" s="151">
        <v>2.4474000000000002E-4</v>
      </c>
      <c r="O167" s="151">
        <v>3.5889999999999997E-5</v>
      </c>
      <c r="P167" s="151">
        <v>3.5889999999999997E-5</v>
      </c>
      <c r="Q167" s="151">
        <v>3.9700000000000001E-6</v>
      </c>
      <c r="R167" s="151">
        <v>3.9700000000000001E-6</v>
      </c>
      <c r="S167" s="151">
        <v>1.9000000000000001E-7</v>
      </c>
      <c r="T167" s="151">
        <v>0</v>
      </c>
      <c r="U167" s="151">
        <v>0</v>
      </c>
      <c r="V167" s="151">
        <v>0</v>
      </c>
      <c r="W167" s="151">
        <v>0</v>
      </c>
      <c r="X167" s="151">
        <v>0</v>
      </c>
      <c r="Y167" s="151">
        <v>0</v>
      </c>
      <c r="Z167" s="151">
        <v>0</v>
      </c>
      <c r="AA167" s="151">
        <v>0</v>
      </c>
      <c r="AB167" s="151">
        <v>0</v>
      </c>
      <c r="AC167" s="151">
        <v>0</v>
      </c>
      <c r="AD167" s="151">
        <v>0</v>
      </c>
      <c r="AE167" s="151">
        <v>0</v>
      </c>
    </row>
    <row r="168" spans="1:31" x14ac:dyDescent="0.2">
      <c r="A168" s="62">
        <v>42223.142999999996</v>
      </c>
      <c r="B168" s="151">
        <v>8.9999999999999999E-8</v>
      </c>
      <c r="C168" s="151">
        <v>2.5013999999999999E-4</v>
      </c>
      <c r="D168" s="113">
        <v>1.6834249999999999</v>
      </c>
      <c r="E168" s="150">
        <v>9.8628750000000007</v>
      </c>
      <c r="F168" s="150">
        <v>202.2003</v>
      </c>
      <c r="G168" s="150">
        <v>138.06102999999999</v>
      </c>
      <c r="H168" s="150">
        <v>100.96040000000001</v>
      </c>
      <c r="I168" s="150">
        <v>23.00986</v>
      </c>
      <c r="J168" s="150">
        <v>17.264330000000001</v>
      </c>
      <c r="K168" s="151">
        <v>1.9857750000000001</v>
      </c>
      <c r="L168" s="202">
        <v>7.4396509999999999E-2</v>
      </c>
      <c r="M168" s="151">
        <v>3.1639E-4</v>
      </c>
      <c r="N168" s="151">
        <v>3.1639E-4</v>
      </c>
      <c r="O168" s="151">
        <v>4.7110000000000001E-5</v>
      </c>
      <c r="P168" s="151">
        <v>4.7110000000000001E-5</v>
      </c>
      <c r="Q168" s="151">
        <v>5.3399999999999997E-6</v>
      </c>
      <c r="R168" s="151">
        <v>5.3399999999999997E-6</v>
      </c>
      <c r="S168" s="151">
        <v>2.6E-7</v>
      </c>
      <c r="T168" s="151">
        <v>0</v>
      </c>
      <c r="U168" s="151">
        <v>0</v>
      </c>
      <c r="V168" s="151">
        <v>0</v>
      </c>
      <c r="W168" s="151">
        <v>0</v>
      </c>
      <c r="X168" s="151">
        <v>0</v>
      </c>
      <c r="Y168" s="151">
        <v>0</v>
      </c>
      <c r="Z168" s="151">
        <v>0</v>
      </c>
      <c r="AA168" s="151">
        <v>0</v>
      </c>
      <c r="AB168" s="151">
        <v>0</v>
      </c>
      <c r="AC168" s="151">
        <v>0</v>
      </c>
      <c r="AD168" s="151">
        <v>0</v>
      </c>
      <c r="AE168" s="151">
        <v>0</v>
      </c>
    </row>
    <row r="169" spans="1:31" x14ac:dyDescent="0.2">
      <c r="A169" s="62">
        <v>42223.154399999999</v>
      </c>
      <c r="B169" s="151">
        <v>5.9999999999999995E-8</v>
      </c>
      <c r="C169" s="151">
        <v>2.3252E-4</v>
      </c>
      <c r="D169" s="113">
        <v>1.4477442</v>
      </c>
      <c r="E169" s="150">
        <v>9.7380289999999992</v>
      </c>
      <c r="F169" s="150">
        <v>201.26533000000001</v>
      </c>
      <c r="G169" s="150">
        <v>140.58949999999999</v>
      </c>
      <c r="H169" s="150">
        <v>104.2633</v>
      </c>
      <c r="I169" s="150">
        <v>25.060272000000001</v>
      </c>
      <c r="J169" s="150">
        <v>18.936640000000001</v>
      </c>
      <c r="K169" s="151">
        <v>2.2888522</v>
      </c>
      <c r="L169" s="202">
        <v>9.1303289999999995E-2</v>
      </c>
      <c r="M169" s="151">
        <v>4.2451000000000001E-4</v>
      </c>
      <c r="N169" s="151">
        <v>4.2451000000000001E-4</v>
      </c>
      <c r="O169" s="151">
        <v>6.4339999999999997E-5</v>
      </c>
      <c r="P169" s="151">
        <v>6.4339999999999997E-5</v>
      </c>
      <c r="Q169" s="151">
        <v>7.5100000000000001E-6</v>
      </c>
      <c r="R169" s="151">
        <v>7.5100000000000001E-6</v>
      </c>
      <c r="S169" s="151">
        <v>3.8000000000000001E-7</v>
      </c>
      <c r="T169" s="151">
        <v>0</v>
      </c>
      <c r="U169" s="151">
        <v>0</v>
      </c>
      <c r="V169" s="151">
        <v>0</v>
      </c>
      <c r="W169" s="151">
        <v>0</v>
      </c>
      <c r="X169" s="151">
        <v>0</v>
      </c>
      <c r="Y169" s="151">
        <v>0</v>
      </c>
      <c r="Z169" s="151">
        <v>0</v>
      </c>
      <c r="AA169" s="151">
        <v>0</v>
      </c>
      <c r="AB169" s="151">
        <v>0</v>
      </c>
      <c r="AC169" s="151">
        <v>0</v>
      </c>
      <c r="AD169" s="151">
        <v>0</v>
      </c>
      <c r="AE169" s="151">
        <v>0</v>
      </c>
    </row>
    <row r="170" spans="1:31" x14ac:dyDescent="0.2">
      <c r="A170" s="62">
        <v>42223.164100000002</v>
      </c>
      <c r="B170" s="151">
        <v>4.0000000000000001E-8</v>
      </c>
      <c r="C170" s="151">
        <v>2.2149999999999999E-4</v>
      </c>
      <c r="D170" s="113">
        <v>1.26892</v>
      </c>
      <c r="E170" s="150">
        <v>9.6461591000000002</v>
      </c>
      <c r="F170" s="150">
        <v>200.16059999999999</v>
      </c>
      <c r="G170" s="150">
        <v>142.54333</v>
      </c>
      <c r="H170" s="150">
        <v>106.977</v>
      </c>
      <c r="I170" s="150">
        <v>26.89723</v>
      </c>
      <c r="J170" s="150">
        <v>20.447293999999999</v>
      </c>
      <c r="K170" s="151">
        <v>2.5772891000000002</v>
      </c>
      <c r="L170" s="202">
        <v>0.10840080000000001</v>
      </c>
      <c r="M170" s="151">
        <v>5.4358E-4</v>
      </c>
      <c r="N170" s="151">
        <v>5.4358E-4</v>
      </c>
      <c r="O170" s="151">
        <v>8.3629999999999997E-5</v>
      </c>
      <c r="P170" s="151">
        <v>8.3629999999999997E-5</v>
      </c>
      <c r="Q170" s="151">
        <v>1.0010000000000001E-5</v>
      </c>
      <c r="R170" s="151">
        <v>1.0010000000000001E-5</v>
      </c>
      <c r="S170" s="151">
        <v>5.2E-7</v>
      </c>
      <c r="T170" s="151">
        <v>0</v>
      </c>
      <c r="U170" s="151">
        <v>0</v>
      </c>
      <c r="V170" s="151">
        <v>0</v>
      </c>
      <c r="W170" s="151">
        <v>0</v>
      </c>
      <c r="X170" s="151">
        <v>0</v>
      </c>
      <c r="Y170" s="151">
        <v>0</v>
      </c>
      <c r="Z170" s="151">
        <v>0</v>
      </c>
      <c r="AA170" s="151">
        <v>0</v>
      </c>
      <c r="AB170" s="151">
        <v>0</v>
      </c>
      <c r="AC170" s="151">
        <v>0</v>
      </c>
      <c r="AD170" s="151">
        <v>0</v>
      </c>
      <c r="AE170" s="151">
        <v>0</v>
      </c>
    </row>
    <row r="171" spans="1:31" x14ac:dyDescent="0.2">
      <c r="A171" s="62">
        <v>42223.173900000002</v>
      </c>
      <c r="B171" s="151">
        <v>2.9999999999999997E-8</v>
      </c>
      <c r="C171" s="151">
        <v>2.1325000000000001E-4</v>
      </c>
      <c r="D171" s="113">
        <v>1.1096462</v>
      </c>
      <c r="E171" s="150">
        <v>9.5648573999999993</v>
      </c>
      <c r="F171" s="150">
        <v>198.78613999999999</v>
      </c>
      <c r="G171" s="150">
        <v>144.29480000000001</v>
      </c>
      <c r="H171" s="150">
        <v>109.57292</v>
      </c>
      <c r="I171" s="150">
        <v>28.805520000000001</v>
      </c>
      <c r="J171" s="150">
        <v>22.028680000000001</v>
      </c>
      <c r="K171" s="151">
        <v>2.8940769999999998</v>
      </c>
      <c r="L171" s="202">
        <v>0.12824949999999999</v>
      </c>
      <c r="M171" s="151">
        <v>6.9308E-4</v>
      </c>
      <c r="N171" s="151">
        <v>6.9308E-4</v>
      </c>
      <c r="O171" s="151">
        <v>1.0821E-4</v>
      </c>
      <c r="P171" s="151">
        <v>1.0821E-4</v>
      </c>
      <c r="Q171" s="151">
        <v>1.329E-5</v>
      </c>
      <c r="R171" s="151">
        <v>1.329E-5</v>
      </c>
      <c r="S171" s="151">
        <v>7.1999999999999999E-7</v>
      </c>
      <c r="T171" s="151">
        <v>0</v>
      </c>
      <c r="U171" s="151">
        <v>0</v>
      </c>
      <c r="V171" s="151">
        <v>0</v>
      </c>
      <c r="W171" s="151">
        <v>0</v>
      </c>
      <c r="X171" s="151">
        <v>0</v>
      </c>
      <c r="Y171" s="151">
        <v>0</v>
      </c>
      <c r="Z171" s="151">
        <v>0</v>
      </c>
      <c r="AA171" s="151">
        <v>0</v>
      </c>
      <c r="AB171" s="151">
        <v>0</v>
      </c>
      <c r="AC171" s="151">
        <v>0</v>
      </c>
      <c r="AD171" s="151">
        <v>0</v>
      </c>
      <c r="AE171" s="151">
        <v>0</v>
      </c>
    </row>
    <row r="172" spans="1:31" x14ac:dyDescent="0.2">
      <c r="A172" s="62">
        <v>42223.183599999997</v>
      </c>
      <c r="B172" s="151">
        <v>2E-8</v>
      </c>
      <c r="C172" s="151">
        <v>2.0707000000000001E-4</v>
      </c>
      <c r="D172" s="113">
        <v>0.9682231</v>
      </c>
      <c r="E172" s="150">
        <v>9.4911130000000004</v>
      </c>
      <c r="F172" s="150">
        <v>197.15304</v>
      </c>
      <c r="G172" s="150">
        <v>145.83969999999999</v>
      </c>
      <c r="H172" s="150">
        <v>112.04283</v>
      </c>
      <c r="I172" s="150">
        <v>30.782781</v>
      </c>
      <c r="J172" s="150">
        <v>23.679860999999999</v>
      </c>
      <c r="K172" s="151">
        <v>3.2410464000000001</v>
      </c>
      <c r="L172" s="202">
        <v>0.15121182</v>
      </c>
      <c r="M172" s="151">
        <v>8.7998999999999998E-4</v>
      </c>
      <c r="N172" s="151">
        <v>8.7998999999999998E-4</v>
      </c>
      <c r="O172" s="151">
        <v>1.3941E-4</v>
      </c>
      <c r="P172" s="151">
        <v>1.3941E-4</v>
      </c>
      <c r="Q172" s="151">
        <v>1.755E-5</v>
      </c>
      <c r="R172" s="151">
        <v>1.755E-5</v>
      </c>
      <c r="S172" s="151">
        <v>9.7000000000000003E-7</v>
      </c>
      <c r="T172" s="151">
        <v>0</v>
      </c>
      <c r="U172" s="151">
        <v>0</v>
      </c>
      <c r="V172" s="151">
        <v>0</v>
      </c>
      <c r="W172" s="151">
        <v>0</v>
      </c>
      <c r="X172" s="151">
        <v>0</v>
      </c>
      <c r="Y172" s="151">
        <v>0</v>
      </c>
      <c r="Z172" s="151">
        <v>0</v>
      </c>
      <c r="AA172" s="151">
        <v>0</v>
      </c>
      <c r="AB172" s="151">
        <v>0</v>
      </c>
      <c r="AC172" s="151">
        <v>0</v>
      </c>
      <c r="AD172" s="151">
        <v>0</v>
      </c>
      <c r="AE172" s="151">
        <v>0</v>
      </c>
    </row>
    <row r="173" spans="1:31" x14ac:dyDescent="0.2">
      <c r="A173" s="62">
        <v>42223.193299999999</v>
      </c>
      <c r="B173" s="151">
        <v>1E-8</v>
      </c>
      <c r="C173" s="151">
        <v>2.0243E-4</v>
      </c>
      <c r="D173" s="113">
        <v>0.84302069999999996</v>
      </c>
      <c r="E173" s="150">
        <v>9.4221324000000006</v>
      </c>
      <c r="F173" s="150">
        <v>195.27284</v>
      </c>
      <c r="G173" s="150">
        <v>147.17491000000001</v>
      </c>
      <c r="H173" s="150">
        <v>114.3789</v>
      </c>
      <c r="I173" s="151">
        <v>32.826239999999999</v>
      </c>
      <c r="J173" s="150">
        <v>25.399539999999998</v>
      </c>
      <c r="K173" s="151">
        <v>3.6200492</v>
      </c>
      <c r="L173" s="202">
        <v>0.17768552000000001</v>
      </c>
      <c r="M173" s="151">
        <v>1.1127000000000001E-3</v>
      </c>
      <c r="N173" s="151">
        <v>1.1127000000000001E-3</v>
      </c>
      <c r="O173" s="151">
        <v>1.7882E-4</v>
      </c>
      <c r="P173" s="151">
        <v>1.7882E-4</v>
      </c>
      <c r="Q173" s="151">
        <v>2.3079999999999999E-5</v>
      </c>
      <c r="R173" s="151">
        <v>2.3079999999999999E-5</v>
      </c>
      <c r="S173" s="151">
        <v>1.3200000000000001E-6</v>
      </c>
      <c r="T173" s="151">
        <v>0</v>
      </c>
      <c r="U173" s="151">
        <v>0</v>
      </c>
      <c r="V173" s="151">
        <v>0</v>
      </c>
      <c r="W173" s="151">
        <v>0</v>
      </c>
      <c r="X173" s="151">
        <v>0</v>
      </c>
      <c r="Y173" s="151">
        <v>0</v>
      </c>
      <c r="Z173" s="151">
        <v>0</v>
      </c>
      <c r="AA173" s="151">
        <v>0</v>
      </c>
      <c r="AB173" s="151">
        <v>0</v>
      </c>
      <c r="AC173" s="151">
        <v>0</v>
      </c>
      <c r="AD173" s="151">
        <v>0</v>
      </c>
      <c r="AE173" s="151">
        <v>0</v>
      </c>
    </row>
    <row r="174" spans="1:31" x14ac:dyDescent="0.2">
      <c r="A174" s="62">
        <v>42223.203000000001</v>
      </c>
      <c r="B174" s="151">
        <v>1E-8</v>
      </c>
      <c r="C174" s="151">
        <v>1.9895000000000001E-4</v>
      </c>
      <c r="D174" s="113">
        <v>0.73249240000000004</v>
      </c>
      <c r="E174" s="150">
        <v>9.3553429999999995</v>
      </c>
      <c r="F174" s="150">
        <v>193.15781999999999</v>
      </c>
      <c r="G174" s="150">
        <v>148.29823999999999</v>
      </c>
      <c r="H174" s="150">
        <v>116.57382</v>
      </c>
      <c r="I174" s="151">
        <v>34.932693</v>
      </c>
      <c r="J174" s="150">
        <v>27.186029999999999</v>
      </c>
      <c r="K174" s="151">
        <v>4.0329449999999998</v>
      </c>
      <c r="L174" s="202">
        <v>0.2081054</v>
      </c>
      <c r="M174" s="151">
        <v>1.4012499999999999E-3</v>
      </c>
      <c r="N174" s="151">
        <v>1.4012499999999999E-3</v>
      </c>
      <c r="O174" s="151">
        <v>2.2842000000000001E-4</v>
      </c>
      <c r="P174" s="151">
        <v>2.2842000000000001E-4</v>
      </c>
      <c r="Q174" s="151">
        <v>3.0219999999999999E-5</v>
      </c>
      <c r="R174" s="151">
        <v>3.0219999999999999E-5</v>
      </c>
      <c r="S174" s="151">
        <v>1.7799999999999999E-6</v>
      </c>
      <c r="T174" s="151">
        <v>0</v>
      </c>
      <c r="U174" s="151">
        <v>0</v>
      </c>
      <c r="V174" s="151">
        <v>0</v>
      </c>
      <c r="W174" s="151">
        <v>0</v>
      </c>
      <c r="X174" s="151">
        <v>0</v>
      </c>
      <c r="Y174" s="151">
        <v>0</v>
      </c>
      <c r="Z174" s="151">
        <v>0</v>
      </c>
      <c r="AA174" s="151">
        <v>0</v>
      </c>
      <c r="AB174" s="151">
        <v>0</v>
      </c>
      <c r="AC174" s="151">
        <v>0</v>
      </c>
      <c r="AD174" s="151">
        <v>0</v>
      </c>
      <c r="AE174" s="151">
        <v>0</v>
      </c>
    </row>
    <row r="175" spans="1:31" x14ac:dyDescent="0.2">
      <c r="A175" s="62">
        <v>42223.2143</v>
      </c>
      <c r="B175" s="151">
        <v>1E-8</v>
      </c>
      <c r="C175" s="151">
        <v>1.9594999999999999E-4</v>
      </c>
      <c r="D175" s="113">
        <v>0.62015372000000002</v>
      </c>
      <c r="E175" s="150">
        <v>9.2770580000000002</v>
      </c>
      <c r="F175" s="150">
        <v>190.41069999999999</v>
      </c>
      <c r="G175" s="150">
        <v>149.33949999999999</v>
      </c>
      <c r="H175" s="150">
        <v>118.94759999999999</v>
      </c>
      <c r="I175" s="151">
        <v>37.465010999999997</v>
      </c>
      <c r="J175" s="150">
        <v>29.351929999999999</v>
      </c>
      <c r="K175" s="151">
        <v>4.5599712999999999</v>
      </c>
      <c r="L175" s="203">
        <v>0.24921679999999999</v>
      </c>
      <c r="M175" s="151">
        <v>1.82449E-3</v>
      </c>
      <c r="N175" s="151">
        <v>1.82449E-3</v>
      </c>
      <c r="O175" s="151">
        <v>3.0233000000000001E-4</v>
      </c>
      <c r="P175" s="151">
        <v>3.0233000000000001E-4</v>
      </c>
      <c r="Q175" s="151">
        <v>4.1149999999999997E-5</v>
      </c>
      <c r="R175" s="151">
        <v>4.1149999999999997E-5</v>
      </c>
      <c r="S175" s="151">
        <v>2.52E-6</v>
      </c>
      <c r="T175" s="151">
        <v>0</v>
      </c>
      <c r="U175" s="151">
        <v>0</v>
      </c>
      <c r="V175" s="151">
        <v>0</v>
      </c>
      <c r="W175" s="151">
        <v>0</v>
      </c>
      <c r="X175" s="151">
        <v>0</v>
      </c>
      <c r="Y175" s="151">
        <v>0</v>
      </c>
      <c r="Z175" s="151">
        <v>0</v>
      </c>
      <c r="AA175" s="151">
        <v>0</v>
      </c>
      <c r="AB175" s="151">
        <v>0</v>
      </c>
      <c r="AC175" s="151">
        <v>0</v>
      </c>
      <c r="AD175" s="151">
        <v>0</v>
      </c>
      <c r="AE175" s="151">
        <v>0</v>
      </c>
    </row>
    <row r="176" spans="1:31" x14ac:dyDescent="0.2">
      <c r="A176" s="62">
        <v>42223.223899999997</v>
      </c>
      <c r="B176" s="151">
        <v>0</v>
      </c>
      <c r="C176" s="151">
        <v>1.9406E-4</v>
      </c>
      <c r="D176" s="113">
        <v>0.53655870000000006</v>
      </c>
      <c r="E176" s="150">
        <v>9.2072324000000005</v>
      </c>
      <c r="F176" s="150">
        <v>187.83153999999999</v>
      </c>
      <c r="G176" s="150">
        <v>150.00093000000001</v>
      </c>
      <c r="H176" s="150">
        <v>120.8152</v>
      </c>
      <c r="I176" s="151">
        <v>39.695053000000001</v>
      </c>
      <c r="J176" s="150">
        <v>31.275580999999999</v>
      </c>
      <c r="K176" s="151">
        <v>5.0526571000000002</v>
      </c>
      <c r="L176" s="203">
        <v>0.28986519999999999</v>
      </c>
      <c r="M176" s="151">
        <v>2.2779300000000001E-3</v>
      </c>
      <c r="N176" s="151">
        <v>2.2779300000000001E-3</v>
      </c>
      <c r="O176" s="151">
        <v>3.8276E-4</v>
      </c>
      <c r="P176" s="151">
        <v>3.8276E-4</v>
      </c>
      <c r="Q176" s="151">
        <v>5.3369999999999999E-5</v>
      </c>
      <c r="R176" s="151">
        <v>5.3369999999999999E-5</v>
      </c>
      <c r="S176" s="151">
        <v>3.3699999999999999E-6</v>
      </c>
      <c r="T176" s="151">
        <v>0</v>
      </c>
      <c r="U176" s="151">
        <v>0</v>
      </c>
      <c r="V176" s="151">
        <v>0</v>
      </c>
      <c r="W176" s="151">
        <v>0</v>
      </c>
      <c r="X176" s="151">
        <v>0</v>
      </c>
      <c r="Y176" s="151">
        <v>0</v>
      </c>
      <c r="Z176" s="151">
        <v>0</v>
      </c>
      <c r="AA176" s="151">
        <v>0</v>
      </c>
      <c r="AB176" s="151">
        <v>0</v>
      </c>
      <c r="AC176" s="151">
        <v>0</v>
      </c>
      <c r="AD176" s="151">
        <v>0</v>
      </c>
      <c r="AE176" s="151">
        <v>0</v>
      </c>
    </row>
    <row r="177" spans="1:31" x14ac:dyDescent="0.2">
      <c r="A177" s="62">
        <v>42223.2336</v>
      </c>
      <c r="B177" s="151">
        <v>0</v>
      </c>
      <c r="C177" s="151">
        <v>1.9263E-4</v>
      </c>
      <c r="D177" s="113">
        <v>0.463368</v>
      </c>
      <c r="E177" s="150">
        <v>9.1329130000000003</v>
      </c>
      <c r="F177" s="150">
        <v>185.05959999999999</v>
      </c>
      <c r="G177" s="150">
        <v>150.45000999999999</v>
      </c>
      <c r="H177" s="150">
        <v>122.5232</v>
      </c>
      <c r="I177" s="151">
        <v>41.975321999999998</v>
      </c>
      <c r="J177" s="150">
        <v>33.258200000000002</v>
      </c>
      <c r="K177" s="151">
        <v>5.5850562999999998</v>
      </c>
      <c r="L177" s="203">
        <v>0.3360997</v>
      </c>
      <c r="M177" s="151">
        <v>2.8330299999999998E-3</v>
      </c>
      <c r="N177" s="151">
        <v>2.8330299999999998E-3</v>
      </c>
      <c r="O177" s="151">
        <v>4.8264E-4</v>
      </c>
      <c r="P177" s="151">
        <v>4.8264E-4</v>
      </c>
      <c r="Q177" s="151">
        <v>6.8930000000000006E-5</v>
      </c>
      <c r="R177" s="151">
        <v>6.8930000000000006E-5</v>
      </c>
      <c r="S177" s="151">
        <v>4.4800000000000003E-6</v>
      </c>
      <c r="T177" s="151">
        <v>0</v>
      </c>
      <c r="U177" s="151">
        <v>0</v>
      </c>
      <c r="V177" s="151">
        <v>0</v>
      </c>
      <c r="W177" s="151">
        <v>0</v>
      </c>
      <c r="X177" s="151">
        <v>0</v>
      </c>
      <c r="Y177" s="151">
        <v>0</v>
      </c>
      <c r="Z177" s="151">
        <v>0</v>
      </c>
      <c r="AA177" s="151">
        <v>0</v>
      </c>
      <c r="AB177" s="151">
        <v>0</v>
      </c>
      <c r="AC177" s="151">
        <v>0</v>
      </c>
      <c r="AD177" s="151">
        <v>0</v>
      </c>
      <c r="AE177" s="151">
        <v>0</v>
      </c>
    </row>
    <row r="178" spans="1:31" x14ac:dyDescent="0.2">
      <c r="A178" s="62">
        <v>42223.243199999997</v>
      </c>
      <c r="B178" s="151">
        <v>0</v>
      </c>
      <c r="C178" s="151">
        <v>1.9154E-4</v>
      </c>
      <c r="D178" s="113">
        <v>0.39944030000000003</v>
      </c>
      <c r="E178" s="150">
        <v>9.0524643999999999</v>
      </c>
      <c r="F178" s="150">
        <v>182.10874000000001</v>
      </c>
      <c r="G178" s="152">
        <v>150.6885</v>
      </c>
      <c r="H178" s="150">
        <v>124.0673</v>
      </c>
      <c r="I178" s="151">
        <v>44.301020999999999</v>
      </c>
      <c r="J178" s="150">
        <v>35.296520000000001</v>
      </c>
      <c r="K178" s="151">
        <v>6.1589412000000001</v>
      </c>
      <c r="L178" s="203">
        <v>0.38852629999999999</v>
      </c>
      <c r="M178" s="151">
        <v>3.5099100000000002E-3</v>
      </c>
      <c r="N178" s="151">
        <v>3.5099100000000002E-3</v>
      </c>
      <c r="O178" s="151">
        <v>6.0619000000000005E-4</v>
      </c>
      <c r="P178" s="151">
        <v>6.0619000000000005E-4</v>
      </c>
      <c r="Q178" s="151">
        <v>8.865E-5</v>
      </c>
      <c r="R178" s="151">
        <v>8.865E-5</v>
      </c>
      <c r="S178" s="151">
        <v>5.9399999999999999E-6</v>
      </c>
      <c r="T178" s="151">
        <v>0</v>
      </c>
      <c r="U178" s="151">
        <v>0</v>
      </c>
      <c r="V178" s="151">
        <v>0</v>
      </c>
      <c r="W178" s="151">
        <v>0</v>
      </c>
      <c r="X178" s="151">
        <v>0</v>
      </c>
      <c r="Y178" s="151">
        <v>0</v>
      </c>
      <c r="Z178" s="151">
        <v>0</v>
      </c>
      <c r="AA178" s="151">
        <v>0</v>
      </c>
      <c r="AB178" s="151">
        <v>0</v>
      </c>
      <c r="AC178" s="151">
        <v>0</v>
      </c>
      <c r="AD178" s="151">
        <v>0</v>
      </c>
      <c r="AE178" s="151">
        <v>0</v>
      </c>
    </row>
    <row r="179" spans="1:31" x14ac:dyDescent="0.2">
      <c r="A179" s="62">
        <v>42223.252800000002</v>
      </c>
      <c r="B179" s="151">
        <v>0</v>
      </c>
      <c r="C179" s="151">
        <v>1.907E-4</v>
      </c>
      <c r="D179" s="113">
        <v>0.34373202000000003</v>
      </c>
      <c r="E179" s="150">
        <v>8.9644823000000002</v>
      </c>
      <c r="F179" s="150">
        <v>178.99304000000001</v>
      </c>
      <c r="G179" s="150">
        <v>150.71899999999999</v>
      </c>
      <c r="H179" s="150">
        <v>125.4438</v>
      </c>
      <c r="I179" s="151">
        <v>46.667009999999998</v>
      </c>
      <c r="J179" s="150">
        <v>37.386940000000003</v>
      </c>
      <c r="K179" s="151">
        <v>6.7760300000000004</v>
      </c>
      <c r="L179" s="203">
        <v>0.44779551000000001</v>
      </c>
      <c r="M179" s="151">
        <v>4.3321100000000001E-3</v>
      </c>
      <c r="N179" s="151">
        <v>4.3321100000000001E-3</v>
      </c>
      <c r="O179" s="151">
        <v>7.5843000000000004E-4</v>
      </c>
      <c r="P179" s="151">
        <v>7.5843000000000004E-4</v>
      </c>
      <c r="Q179" s="151">
        <v>1.1354E-4</v>
      </c>
      <c r="R179" s="151">
        <v>1.1354E-4</v>
      </c>
      <c r="S179" s="151">
        <v>7.8499999999999994E-6</v>
      </c>
      <c r="T179" s="151">
        <v>0</v>
      </c>
      <c r="U179" s="151">
        <v>0</v>
      </c>
      <c r="V179" s="151">
        <v>0</v>
      </c>
      <c r="W179" s="151">
        <v>0</v>
      </c>
      <c r="X179" s="151">
        <v>0</v>
      </c>
      <c r="Y179" s="151">
        <v>0</v>
      </c>
      <c r="Z179" s="151">
        <v>0</v>
      </c>
      <c r="AA179" s="151">
        <v>0</v>
      </c>
      <c r="AB179" s="151">
        <v>0</v>
      </c>
      <c r="AC179" s="151">
        <v>0</v>
      </c>
      <c r="AD179" s="151">
        <v>0</v>
      </c>
      <c r="AE179" s="151">
        <v>0</v>
      </c>
    </row>
    <row r="180" spans="1:31" x14ac:dyDescent="0.2">
      <c r="A180" s="62">
        <v>42223.264000000003</v>
      </c>
      <c r="B180" s="151">
        <v>0</v>
      </c>
      <c r="C180" s="151">
        <v>1.8997E-4</v>
      </c>
      <c r="D180" s="113">
        <v>0.28786662000000002</v>
      </c>
      <c r="E180" s="150">
        <v>8.8507613999999997</v>
      </c>
      <c r="F180" s="150">
        <v>175.16853</v>
      </c>
      <c r="G180" s="150">
        <v>150.49639999999999</v>
      </c>
      <c r="H180" s="150">
        <v>126.83410000000001</v>
      </c>
      <c r="I180" s="151">
        <v>49.470962</v>
      </c>
      <c r="J180" s="150">
        <v>39.886299999999999</v>
      </c>
      <c r="K180" s="151">
        <v>7.5527652999999999</v>
      </c>
      <c r="L180" s="203">
        <v>0.52652200000000005</v>
      </c>
      <c r="M180" s="151">
        <v>5.5117400000000002E-3</v>
      </c>
      <c r="N180" s="151">
        <v>5.5117400000000002E-3</v>
      </c>
      <c r="O180" s="151">
        <v>9.802299999999999E-4</v>
      </c>
      <c r="P180" s="151">
        <v>9.802299999999999E-4</v>
      </c>
      <c r="Q180" s="151">
        <v>1.5076999999999999E-4</v>
      </c>
      <c r="R180" s="151">
        <v>1.5076999999999999E-4</v>
      </c>
      <c r="S180" s="151">
        <v>1.08E-5</v>
      </c>
      <c r="T180" s="151">
        <v>0</v>
      </c>
      <c r="U180" s="151">
        <v>0</v>
      </c>
      <c r="V180" s="151">
        <v>0</v>
      </c>
      <c r="W180" s="151">
        <v>0</v>
      </c>
      <c r="X180" s="151">
        <v>0</v>
      </c>
      <c r="Y180" s="151">
        <v>0</v>
      </c>
      <c r="Z180" s="151">
        <v>0</v>
      </c>
      <c r="AA180" s="151">
        <v>0</v>
      </c>
      <c r="AB180" s="151">
        <v>0</v>
      </c>
      <c r="AC180" s="151">
        <v>0</v>
      </c>
      <c r="AD180" s="151">
        <v>0</v>
      </c>
      <c r="AE180" s="151">
        <v>0</v>
      </c>
    </row>
    <row r="181" spans="1:31" x14ac:dyDescent="0.2">
      <c r="A181" s="62">
        <v>42223.2736</v>
      </c>
      <c r="B181" s="151">
        <v>0</v>
      </c>
      <c r="C181" s="151">
        <v>1.8948000000000001E-4</v>
      </c>
      <c r="D181" s="113">
        <v>0.24683189999999999</v>
      </c>
      <c r="E181" s="150">
        <v>8.7427300999999993</v>
      </c>
      <c r="F181" s="150">
        <v>171.744</v>
      </c>
      <c r="G181" s="150">
        <v>150.08911000000001</v>
      </c>
      <c r="H181" s="150">
        <v>127.8386</v>
      </c>
      <c r="I181" s="151">
        <v>51.905189999999997</v>
      </c>
      <c r="J181" s="150">
        <v>42.075572000000001</v>
      </c>
      <c r="K181" s="151">
        <v>8.2690070000000002</v>
      </c>
      <c r="L181" s="203">
        <v>0.60306530999999997</v>
      </c>
      <c r="M181" s="151">
        <v>6.7484900000000002E-3</v>
      </c>
      <c r="N181" s="151">
        <v>6.7484900000000002E-3</v>
      </c>
      <c r="O181" s="151">
        <v>1.2163300000000001E-3</v>
      </c>
      <c r="P181" s="151">
        <v>1.2163300000000001E-3</v>
      </c>
      <c r="Q181" s="151">
        <v>1.9144999999999999E-4</v>
      </c>
      <c r="R181" s="151">
        <v>1.9144999999999999E-4</v>
      </c>
      <c r="S181" s="151">
        <v>1.414E-5</v>
      </c>
      <c r="T181" s="151">
        <v>0</v>
      </c>
      <c r="U181" s="151">
        <v>0</v>
      </c>
      <c r="V181" s="151">
        <v>0</v>
      </c>
      <c r="W181" s="151">
        <v>0</v>
      </c>
      <c r="X181" s="151">
        <v>0</v>
      </c>
      <c r="Y181" s="151">
        <v>0</v>
      </c>
      <c r="Z181" s="151">
        <v>0</v>
      </c>
      <c r="AA181" s="151">
        <v>0</v>
      </c>
      <c r="AB181" s="151">
        <v>0</v>
      </c>
      <c r="AC181" s="151">
        <v>0</v>
      </c>
      <c r="AD181" s="151">
        <v>0</v>
      </c>
      <c r="AE181" s="151">
        <v>0</v>
      </c>
    </row>
    <row r="182" spans="1:31" x14ac:dyDescent="0.2">
      <c r="A182" s="62">
        <v>42223.283100000001</v>
      </c>
      <c r="B182" s="151">
        <v>0</v>
      </c>
      <c r="C182" s="151">
        <v>1.8909999999999999E-4</v>
      </c>
      <c r="D182" s="113">
        <v>0.21131449999999999</v>
      </c>
      <c r="E182" s="150">
        <v>8.6242199999999993</v>
      </c>
      <c r="F182" s="150">
        <v>168.19910999999999</v>
      </c>
      <c r="G182" s="150">
        <v>149.48731000000001</v>
      </c>
      <c r="H182" s="150">
        <v>128.66892999999999</v>
      </c>
      <c r="I182" s="151">
        <v>54.361530000000002</v>
      </c>
      <c r="J182" s="150">
        <v>44.303310000000003</v>
      </c>
      <c r="K182" s="151">
        <v>9.0333749999999995</v>
      </c>
      <c r="L182" s="203">
        <v>0.68881340000000002</v>
      </c>
      <c r="M182" s="151">
        <v>8.2328899999999997E-3</v>
      </c>
      <c r="N182" s="151">
        <v>8.2328899999999997E-3</v>
      </c>
      <c r="O182" s="151">
        <v>1.5037E-3</v>
      </c>
      <c r="P182" s="151">
        <v>1.5037E-3</v>
      </c>
      <c r="Q182" s="151">
        <v>2.4215E-4</v>
      </c>
      <c r="R182" s="151">
        <v>2.4215E-4</v>
      </c>
      <c r="S182" s="151">
        <v>1.8430000000000001E-5</v>
      </c>
      <c r="T182" s="151">
        <v>0</v>
      </c>
      <c r="U182" s="151">
        <v>0</v>
      </c>
      <c r="V182" s="151">
        <v>0</v>
      </c>
      <c r="W182" s="151">
        <v>0</v>
      </c>
      <c r="X182" s="151">
        <v>0</v>
      </c>
      <c r="Y182" s="151">
        <v>0</v>
      </c>
      <c r="Z182" s="151">
        <v>0</v>
      </c>
      <c r="AA182" s="151">
        <v>0</v>
      </c>
      <c r="AB182" s="151">
        <v>0</v>
      </c>
      <c r="AC182" s="151">
        <v>0</v>
      </c>
      <c r="AD182" s="151">
        <v>0</v>
      </c>
      <c r="AE182" s="151">
        <v>0</v>
      </c>
    </row>
    <row r="183" spans="1:31" x14ac:dyDescent="0.2">
      <c r="A183" s="62">
        <v>42223.294300000001</v>
      </c>
      <c r="B183" s="151">
        <v>0</v>
      </c>
      <c r="C183" s="151">
        <v>1.8876E-4</v>
      </c>
      <c r="D183" s="113">
        <v>0.1759464</v>
      </c>
      <c r="E183" s="150">
        <v>8.4720940000000002</v>
      </c>
      <c r="F183" s="150">
        <v>163.9297</v>
      </c>
      <c r="G183" s="150">
        <v>148.54701</v>
      </c>
      <c r="H183" s="150">
        <v>129.41691</v>
      </c>
      <c r="I183" s="151">
        <v>57.24689</v>
      </c>
      <c r="J183" s="150">
        <v>46.944361999999998</v>
      </c>
      <c r="K183" s="151">
        <v>9.9877433</v>
      </c>
      <c r="L183" s="203">
        <v>0.80161420000000005</v>
      </c>
      <c r="M183" s="151">
        <v>1.0335459999999999E-2</v>
      </c>
      <c r="N183" s="151">
        <v>1.0335459999999999E-2</v>
      </c>
      <c r="O183" s="151">
        <v>1.9169199999999999E-3</v>
      </c>
      <c r="P183" s="151">
        <v>1.9169199999999999E-3</v>
      </c>
      <c r="Q183" s="151">
        <v>3.1697000000000002E-4</v>
      </c>
      <c r="R183" s="151">
        <v>3.1697000000000002E-4</v>
      </c>
      <c r="S183" s="151">
        <v>2.4980000000000001E-5</v>
      </c>
      <c r="T183" s="151">
        <v>0</v>
      </c>
      <c r="U183" s="151">
        <v>0</v>
      </c>
      <c r="V183" s="151">
        <v>0</v>
      </c>
      <c r="W183" s="151">
        <v>0</v>
      </c>
      <c r="X183" s="151">
        <v>0</v>
      </c>
      <c r="Y183" s="151">
        <v>0</v>
      </c>
      <c r="Z183" s="151">
        <v>0</v>
      </c>
      <c r="AA183" s="151">
        <v>0</v>
      </c>
      <c r="AB183" s="151">
        <v>0</v>
      </c>
      <c r="AC183" s="151">
        <v>0</v>
      </c>
      <c r="AD183" s="151">
        <v>0</v>
      </c>
      <c r="AE183" s="151">
        <v>0</v>
      </c>
    </row>
    <row r="184" spans="1:31" x14ac:dyDescent="0.2">
      <c r="A184" s="62">
        <v>42223.303800000002</v>
      </c>
      <c r="B184" s="151">
        <v>0</v>
      </c>
      <c r="C184" s="151">
        <v>1.8851999999999999E-4</v>
      </c>
      <c r="D184" s="113">
        <v>0.15014430000000001</v>
      </c>
      <c r="E184" s="150">
        <v>8.3295309999999994</v>
      </c>
      <c r="F184" s="150">
        <v>160.17094</v>
      </c>
      <c r="G184" s="150">
        <v>147.54409999999999</v>
      </c>
      <c r="H184" s="150">
        <v>129.86911000000001</v>
      </c>
      <c r="I184" s="151">
        <v>59.729529999999997</v>
      </c>
      <c r="J184" s="150">
        <v>49.238193000000003</v>
      </c>
      <c r="K184" s="151">
        <v>10.860813</v>
      </c>
      <c r="L184" s="203">
        <v>0.91026099999999999</v>
      </c>
      <c r="M184" s="151">
        <v>1.2512489999999999E-2</v>
      </c>
      <c r="N184" s="151">
        <v>1.2512489999999999E-2</v>
      </c>
      <c r="O184" s="151">
        <v>2.3511700000000001E-3</v>
      </c>
      <c r="P184" s="151">
        <v>2.3511700000000001E-3</v>
      </c>
      <c r="Q184" s="151">
        <v>3.9763E-4</v>
      </c>
      <c r="R184" s="151">
        <v>3.9763E-4</v>
      </c>
      <c r="S184" s="151">
        <v>3.2289999999999997E-5</v>
      </c>
      <c r="T184" s="151">
        <v>1E-8</v>
      </c>
      <c r="U184" s="151">
        <v>0</v>
      </c>
      <c r="V184" s="151">
        <v>0</v>
      </c>
      <c r="W184" s="151">
        <v>0</v>
      </c>
      <c r="X184" s="151">
        <v>0</v>
      </c>
      <c r="Y184" s="151">
        <v>0</v>
      </c>
      <c r="Z184" s="151">
        <v>0</v>
      </c>
      <c r="AA184" s="151">
        <v>0</v>
      </c>
      <c r="AB184" s="151">
        <v>0</v>
      </c>
      <c r="AC184" s="151">
        <v>0</v>
      </c>
      <c r="AD184" s="151">
        <v>0</v>
      </c>
      <c r="AE184" s="151">
        <v>0</v>
      </c>
    </row>
    <row r="185" spans="1:31" x14ac:dyDescent="0.2">
      <c r="A185" s="62">
        <v>42223.313300000002</v>
      </c>
      <c r="B185" s="151">
        <v>0</v>
      </c>
      <c r="C185" s="151">
        <v>1.8832000000000001E-4</v>
      </c>
      <c r="D185" s="113">
        <v>0.12794602999999999</v>
      </c>
      <c r="E185" s="150">
        <v>8.1756849999999996</v>
      </c>
      <c r="F185" s="150">
        <v>156.33462</v>
      </c>
      <c r="G185" s="150">
        <v>146.36670000000001</v>
      </c>
      <c r="H185" s="150">
        <v>130.148</v>
      </c>
      <c r="I185" s="151">
        <v>62.21396</v>
      </c>
      <c r="J185" s="150">
        <v>51.554020000000001</v>
      </c>
      <c r="K185" s="151">
        <v>11.7858</v>
      </c>
      <c r="L185" s="203">
        <v>1.0309429999999999</v>
      </c>
      <c r="M185" s="151">
        <v>1.5095819999999999E-2</v>
      </c>
      <c r="N185" s="151">
        <v>1.5095819999999999E-2</v>
      </c>
      <c r="O185" s="151">
        <v>2.87353E-3</v>
      </c>
      <c r="P185" s="151">
        <v>2.87353E-3</v>
      </c>
      <c r="Q185" s="151">
        <v>4.9697000000000001E-4</v>
      </c>
      <c r="R185" s="151">
        <v>4.9697000000000001E-4</v>
      </c>
      <c r="S185" s="151">
        <v>4.1560000000000002E-5</v>
      </c>
      <c r="T185" s="151">
        <v>1E-8</v>
      </c>
      <c r="U185" s="151">
        <v>0</v>
      </c>
      <c r="V185" s="151">
        <v>0</v>
      </c>
      <c r="W185" s="151">
        <v>0</v>
      </c>
      <c r="X185" s="151">
        <v>0</v>
      </c>
      <c r="Y185" s="151">
        <v>0</v>
      </c>
      <c r="Z185" s="151">
        <v>0</v>
      </c>
      <c r="AA185" s="151">
        <v>0</v>
      </c>
      <c r="AB185" s="151">
        <v>0</v>
      </c>
      <c r="AC185" s="151">
        <v>0</v>
      </c>
      <c r="AD185" s="151">
        <v>0</v>
      </c>
      <c r="AE185" s="151">
        <v>0</v>
      </c>
    </row>
    <row r="186" spans="1:31" x14ac:dyDescent="0.2">
      <c r="A186" s="62">
        <v>42223.322800000002</v>
      </c>
      <c r="B186" s="151">
        <v>0</v>
      </c>
      <c r="C186" s="151">
        <v>1.8815999999999999E-4</v>
      </c>
      <c r="D186" s="113">
        <v>0.10888224000000001</v>
      </c>
      <c r="E186" s="150">
        <v>8.0107002000000005</v>
      </c>
      <c r="F186" s="150">
        <v>152.43360000000001</v>
      </c>
      <c r="G186" s="150">
        <v>145.02209999999999</v>
      </c>
      <c r="H186" s="152">
        <v>130.2552</v>
      </c>
      <c r="I186" s="151">
        <v>64.693472999999997</v>
      </c>
      <c r="J186" s="150">
        <v>53.886180000000003</v>
      </c>
      <c r="K186" s="151">
        <v>12.763591</v>
      </c>
      <c r="L186" s="203">
        <v>1.1646479999999999</v>
      </c>
      <c r="M186" s="151">
        <v>1.8150650000000001E-2</v>
      </c>
      <c r="N186" s="151">
        <v>1.8150650000000001E-2</v>
      </c>
      <c r="O186" s="151">
        <v>3.4996099999999998E-3</v>
      </c>
      <c r="P186" s="151">
        <v>3.4996099999999998E-3</v>
      </c>
      <c r="Q186" s="151">
        <v>6.1885E-4</v>
      </c>
      <c r="R186" s="151">
        <v>6.1885E-4</v>
      </c>
      <c r="S186" s="151">
        <v>5.329E-5</v>
      </c>
      <c r="T186" s="151">
        <v>1E-8</v>
      </c>
      <c r="U186" s="151">
        <v>0</v>
      </c>
      <c r="V186" s="151">
        <v>0</v>
      </c>
      <c r="W186" s="151">
        <v>0</v>
      </c>
      <c r="X186" s="151">
        <v>0</v>
      </c>
      <c r="Y186" s="151">
        <v>0</v>
      </c>
      <c r="Z186" s="151">
        <v>0</v>
      </c>
      <c r="AA186" s="151">
        <v>0</v>
      </c>
      <c r="AB186" s="151">
        <v>0</v>
      </c>
      <c r="AC186" s="151">
        <v>0</v>
      </c>
      <c r="AD186" s="151">
        <v>0</v>
      </c>
      <c r="AE186" s="151">
        <v>0</v>
      </c>
    </row>
    <row r="187" spans="1:31" x14ac:dyDescent="0.2">
      <c r="A187" s="62">
        <v>42223.333899999998</v>
      </c>
      <c r="B187" s="151">
        <v>0</v>
      </c>
      <c r="C187" s="151">
        <v>1.8798999999999999E-4</v>
      </c>
      <c r="D187" s="113">
        <v>9.0052670000000001E-2</v>
      </c>
      <c r="E187" s="150">
        <v>7.8045629999999999</v>
      </c>
      <c r="F187" s="150">
        <v>147.81720000000001</v>
      </c>
      <c r="G187" s="150">
        <v>143.2526</v>
      </c>
      <c r="H187" s="150">
        <v>130.16650000000001</v>
      </c>
      <c r="I187" s="151">
        <v>67.570970000000003</v>
      </c>
      <c r="J187" s="150">
        <v>56.619861</v>
      </c>
      <c r="K187" s="151">
        <v>13.972049999999999</v>
      </c>
      <c r="L187" s="203">
        <v>1.338479</v>
      </c>
      <c r="M187" s="151">
        <v>2.2409419999999999E-2</v>
      </c>
      <c r="N187" s="151">
        <v>2.2409419999999999E-2</v>
      </c>
      <c r="O187" s="151">
        <v>4.3852300000000004E-3</v>
      </c>
      <c r="P187" s="151">
        <v>4.3852300000000004E-3</v>
      </c>
      <c r="Q187" s="151">
        <v>7.9569000000000005E-4</v>
      </c>
      <c r="R187" s="151">
        <v>7.9569000000000005E-4</v>
      </c>
      <c r="S187" s="151">
        <v>7.0879999999999999E-5</v>
      </c>
      <c r="T187" s="151">
        <v>2E-8</v>
      </c>
      <c r="U187" s="151">
        <v>0</v>
      </c>
      <c r="V187" s="151">
        <v>0</v>
      </c>
      <c r="W187" s="151">
        <v>0</v>
      </c>
      <c r="X187" s="151">
        <v>0</v>
      </c>
      <c r="Y187" s="151">
        <v>0</v>
      </c>
      <c r="Z187" s="151">
        <v>0</v>
      </c>
      <c r="AA187" s="151">
        <v>0</v>
      </c>
      <c r="AB187" s="151">
        <v>0</v>
      </c>
      <c r="AC187" s="151">
        <v>0</v>
      </c>
      <c r="AD187" s="151">
        <v>0</v>
      </c>
      <c r="AE187" s="151">
        <v>0</v>
      </c>
    </row>
    <row r="188" spans="1:31" x14ac:dyDescent="0.2">
      <c r="A188" s="62">
        <v>42223.3433</v>
      </c>
      <c r="B188" s="151">
        <v>0</v>
      </c>
      <c r="C188" s="151">
        <v>1.8787E-4</v>
      </c>
      <c r="D188" s="113">
        <v>7.642446E-2</v>
      </c>
      <c r="E188" s="150">
        <v>7.616714</v>
      </c>
      <c r="F188" s="150">
        <v>143.81802999999999</v>
      </c>
      <c r="G188" s="150">
        <v>141.57302000000001</v>
      </c>
      <c r="H188" s="150">
        <v>129.91069999999999</v>
      </c>
      <c r="I188" s="151">
        <v>70.016493999999994</v>
      </c>
      <c r="J188" s="150">
        <v>58.967140000000001</v>
      </c>
      <c r="K188" s="151">
        <v>15.06649</v>
      </c>
      <c r="L188" s="203">
        <v>1.504003</v>
      </c>
      <c r="M188" s="151">
        <v>2.675137E-2</v>
      </c>
      <c r="N188" s="151">
        <v>2.675137E-2</v>
      </c>
      <c r="O188" s="151">
        <v>5.3010899999999996E-3</v>
      </c>
      <c r="P188" s="151">
        <v>5.3010899999999996E-3</v>
      </c>
      <c r="Q188" s="151">
        <v>9.8317000000000001E-4</v>
      </c>
      <c r="R188" s="151">
        <v>9.8317000000000001E-4</v>
      </c>
      <c r="S188" s="151">
        <v>9.0149999999999996E-5</v>
      </c>
      <c r="T188" s="151">
        <v>2E-8</v>
      </c>
      <c r="U188" s="151">
        <v>0</v>
      </c>
      <c r="V188" s="151">
        <v>0</v>
      </c>
      <c r="W188" s="151">
        <v>0</v>
      </c>
      <c r="X188" s="151">
        <v>0</v>
      </c>
      <c r="Y188" s="151">
        <v>0</v>
      </c>
      <c r="Z188" s="151">
        <v>0</v>
      </c>
      <c r="AA188" s="151">
        <v>0</v>
      </c>
      <c r="AB188" s="151">
        <v>0</v>
      </c>
      <c r="AC188" s="151">
        <v>0</v>
      </c>
      <c r="AD188" s="151">
        <v>0</v>
      </c>
      <c r="AE188" s="151">
        <v>0</v>
      </c>
    </row>
    <row r="189" spans="1:31" x14ac:dyDescent="0.2">
      <c r="A189" s="62">
        <v>42223.352800000001</v>
      </c>
      <c r="B189" s="151">
        <v>0</v>
      </c>
      <c r="C189" s="151">
        <v>1.8776E-4</v>
      </c>
      <c r="D189" s="113">
        <v>6.4782080000000006E-2</v>
      </c>
      <c r="E189" s="150">
        <v>7.4192122999999999</v>
      </c>
      <c r="F189" s="150">
        <v>139.79220000000001</v>
      </c>
      <c r="G189" s="150">
        <v>139.75212999999999</v>
      </c>
      <c r="H189" s="150">
        <v>129.49270000000001</v>
      </c>
      <c r="I189" s="151">
        <v>72.435479999999998</v>
      </c>
      <c r="J189" s="150">
        <v>61.31174</v>
      </c>
      <c r="K189" s="151">
        <v>16.215371999999999</v>
      </c>
      <c r="L189" s="203">
        <v>1.6859630000000001</v>
      </c>
      <c r="M189" s="151">
        <v>3.1831669999999999E-2</v>
      </c>
      <c r="N189" s="151">
        <v>3.1831669999999999E-2</v>
      </c>
      <c r="O189" s="151">
        <v>6.3867699999999999E-3</v>
      </c>
      <c r="P189" s="151">
        <v>6.3867699999999999E-3</v>
      </c>
      <c r="Q189" s="151">
        <v>1.21057E-3</v>
      </c>
      <c r="R189" s="151">
        <v>1.21057E-3</v>
      </c>
      <c r="S189" s="151">
        <v>1.1423E-4</v>
      </c>
      <c r="T189" s="151">
        <v>2.9999999999999997E-8</v>
      </c>
      <c r="U189" s="151">
        <v>0</v>
      </c>
      <c r="V189" s="151">
        <v>0</v>
      </c>
      <c r="W189" s="151">
        <v>0</v>
      </c>
      <c r="X189" s="151">
        <v>0</v>
      </c>
      <c r="Y189" s="151">
        <v>0</v>
      </c>
      <c r="Z189" s="151">
        <v>0</v>
      </c>
      <c r="AA189" s="151">
        <v>0</v>
      </c>
      <c r="AB189" s="151">
        <v>0</v>
      </c>
      <c r="AC189" s="151">
        <v>0</v>
      </c>
      <c r="AD189" s="151">
        <v>0</v>
      </c>
      <c r="AE189" s="151">
        <v>0</v>
      </c>
    </row>
    <row r="190" spans="1:31" x14ac:dyDescent="0.2">
      <c r="A190" s="62">
        <v>42223.363799999999</v>
      </c>
      <c r="B190" s="151">
        <v>0</v>
      </c>
      <c r="C190" s="151">
        <v>1.8764000000000001E-4</v>
      </c>
      <c r="D190" s="113">
        <v>5.3345740000000003E-2</v>
      </c>
      <c r="E190" s="150">
        <v>7.1775884000000003</v>
      </c>
      <c r="F190" s="150">
        <v>135.0761</v>
      </c>
      <c r="G190" s="150">
        <v>137.46073000000001</v>
      </c>
      <c r="H190" s="150">
        <v>128.80572000000001</v>
      </c>
      <c r="I190" s="151">
        <v>75.215002999999996</v>
      </c>
      <c r="J190" s="150">
        <v>64.035420000000002</v>
      </c>
      <c r="K190" s="151">
        <v>17.624680999999999</v>
      </c>
      <c r="L190" s="203">
        <v>1.9205700000000001</v>
      </c>
      <c r="M190" s="151">
        <v>3.8834599999999997E-2</v>
      </c>
      <c r="N190" s="151">
        <v>3.8834599999999997E-2</v>
      </c>
      <c r="O190" s="151">
        <v>7.9044800000000002E-3</v>
      </c>
      <c r="P190" s="151">
        <v>7.9044800000000002E-3</v>
      </c>
      <c r="Q190" s="151">
        <v>1.5364300000000001E-3</v>
      </c>
      <c r="R190" s="151">
        <v>1.5364300000000001E-3</v>
      </c>
      <c r="S190" s="151">
        <v>1.4986000000000001E-4</v>
      </c>
      <c r="T190" s="151">
        <v>4.0000000000000001E-8</v>
      </c>
      <c r="U190" s="151">
        <v>0</v>
      </c>
      <c r="V190" s="151">
        <v>0</v>
      </c>
      <c r="W190" s="151">
        <v>0</v>
      </c>
      <c r="X190" s="151">
        <v>0</v>
      </c>
      <c r="Y190" s="151">
        <v>0</v>
      </c>
      <c r="Z190" s="151">
        <v>0</v>
      </c>
      <c r="AA190" s="151">
        <v>0</v>
      </c>
      <c r="AB190" s="151">
        <v>0</v>
      </c>
      <c r="AC190" s="151">
        <v>0</v>
      </c>
      <c r="AD190" s="151">
        <v>0</v>
      </c>
      <c r="AE190" s="151">
        <v>0</v>
      </c>
    </row>
    <row r="191" spans="1:31" x14ac:dyDescent="0.2">
      <c r="A191" s="62">
        <v>42223.373200000002</v>
      </c>
      <c r="B191" s="151">
        <v>0</v>
      </c>
      <c r="C191" s="151">
        <v>1.8755000000000001E-4</v>
      </c>
      <c r="D191" s="113">
        <v>4.5112779999999998E-2</v>
      </c>
      <c r="E191" s="150">
        <v>6.961843</v>
      </c>
      <c r="F191" s="150">
        <v>131.02923000000001</v>
      </c>
      <c r="G191" s="150">
        <v>135.36369999999999</v>
      </c>
      <c r="H191" s="150">
        <v>128.05143000000001</v>
      </c>
      <c r="I191" s="151">
        <v>77.553200000000004</v>
      </c>
      <c r="J191" s="150">
        <v>66.352783000000002</v>
      </c>
      <c r="K191" s="151">
        <v>18.891601000000001</v>
      </c>
      <c r="L191" s="203">
        <v>2.1421570000000001</v>
      </c>
      <c r="M191" s="151">
        <v>4.5896329999999999E-2</v>
      </c>
      <c r="N191" s="151">
        <v>4.5896329999999999E-2</v>
      </c>
      <c r="O191" s="151">
        <v>9.4561000000000003E-3</v>
      </c>
      <c r="P191" s="151">
        <v>9.4561000000000003E-3</v>
      </c>
      <c r="Q191" s="151">
        <v>1.87777E-3</v>
      </c>
      <c r="R191" s="151">
        <v>1.87777E-3</v>
      </c>
      <c r="S191" s="151">
        <v>1.884E-4</v>
      </c>
      <c r="T191" s="151">
        <v>5.9999999999999995E-8</v>
      </c>
      <c r="U191" s="151">
        <v>0</v>
      </c>
      <c r="V191" s="151">
        <v>0</v>
      </c>
      <c r="W191" s="151">
        <v>0</v>
      </c>
      <c r="X191" s="151">
        <v>0</v>
      </c>
      <c r="Y191" s="151">
        <v>0</v>
      </c>
      <c r="Z191" s="151">
        <v>0</v>
      </c>
      <c r="AA191" s="151">
        <v>0</v>
      </c>
      <c r="AB191" s="151">
        <v>0</v>
      </c>
      <c r="AC191" s="151">
        <v>0</v>
      </c>
      <c r="AD191" s="151">
        <v>0</v>
      </c>
      <c r="AE191" s="151">
        <v>0</v>
      </c>
    </row>
    <row r="192" spans="1:31" x14ac:dyDescent="0.2">
      <c r="A192" s="62">
        <v>42223.3842</v>
      </c>
      <c r="B192" s="151">
        <v>0</v>
      </c>
      <c r="C192" s="151">
        <v>1.8745E-4</v>
      </c>
      <c r="D192" s="113">
        <v>3.705348E-2</v>
      </c>
      <c r="E192" s="150">
        <v>6.7013689999999997</v>
      </c>
      <c r="F192" s="150">
        <v>126.3165</v>
      </c>
      <c r="G192" s="150">
        <v>132.7747</v>
      </c>
      <c r="H192" s="150">
        <v>126.98569999999999</v>
      </c>
      <c r="I192" s="151">
        <v>80.220110000000005</v>
      </c>
      <c r="J192" s="150">
        <v>69.027411999999998</v>
      </c>
      <c r="K192" s="151">
        <v>20.437909999999999</v>
      </c>
      <c r="L192" s="203">
        <v>2.4263050000000002</v>
      </c>
      <c r="M192" s="151">
        <v>5.5559329999999997E-2</v>
      </c>
      <c r="N192" s="151">
        <v>5.5559329999999997E-2</v>
      </c>
      <c r="O192" s="151">
        <v>1.1608500000000001E-2</v>
      </c>
      <c r="P192" s="151">
        <v>1.1608500000000001E-2</v>
      </c>
      <c r="Q192" s="151">
        <v>2.3628999999999998E-3</v>
      </c>
      <c r="R192" s="151">
        <v>2.3628999999999998E-3</v>
      </c>
      <c r="S192" s="151">
        <v>2.4496000000000001E-4</v>
      </c>
      <c r="T192" s="151">
        <v>8.0000000000000002E-8</v>
      </c>
      <c r="U192" s="151">
        <v>0</v>
      </c>
      <c r="V192" s="151">
        <v>0</v>
      </c>
      <c r="W192" s="151">
        <v>0</v>
      </c>
      <c r="X192" s="151">
        <v>0</v>
      </c>
      <c r="Y192" s="151">
        <v>0</v>
      </c>
      <c r="Z192" s="151">
        <v>0</v>
      </c>
      <c r="AA192" s="151">
        <v>0</v>
      </c>
      <c r="AB192" s="151">
        <v>0</v>
      </c>
      <c r="AC192" s="151">
        <v>0</v>
      </c>
      <c r="AD192" s="151">
        <v>0</v>
      </c>
      <c r="AE192" s="151">
        <v>0</v>
      </c>
    </row>
    <row r="193" spans="1:31" x14ac:dyDescent="0.2">
      <c r="A193" s="62">
        <v>42223.393600000003</v>
      </c>
      <c r="B193" s="151">
        <v>0</v>
      </c>
      <c r="C193" s="151">
        <v>1.8736E-4</v>
      </c>
      <c r="D193" s="113">
        <v>3.1271229999999997E-2</v>
      </c>
      <c r="E193" s="150">
        <v>6.4717260000000003</v>
      </c>
      <c r="F193" s="150">
        <v>122.2949</v>
      </c>
      <c r="G193" s="150">
        <v>130.44382999999999</v>
      </c>
      <c r="H193" s="150">
        <v>125.9195</v>
      </c>
      <c r="I193" s="151">
        <v>82.446333999999993</v>
      </c>
      <c r="J193" s="150">
        <v>71.287930000000003</v>
      </c>
      <c r="K193" s="151">
        <v>21.821072999999998</v>
      </c>
      <c r="L193" s="203">
        <v>2.693257</v>
      </c>
      <c r="M193" s="151">
        <v>6.5234189999999997E-2</v>
      </c>
      <c r="N193" s="151">
        <v>6.5234189999999997E-2</v>
      </c>
      <c r="O193" s="151">
        <v>1.3792560000000001E-2</v>
      </c>
      <c r="P193" s="151">
        <v>1.3792560000000001E-2</v>
      </c>
      <c r="Q193" s="151">
        <v>2.86704E-3</v>
      </c>
      <c r="R193" s="151">
        <v>2.86704E-3</v>
      </c>
      <c r="S193" s="151">
        <v>3.0561E-4</v>
      </c>
      <c r="T193" s="151">
        <v>1.1000000000000001E-7</v>
      </c>
      <c r="U193" s="151">
        <v>0</v>
      </c>
      <c r="V193" s="151">
        <v>0</v>
      </c>
      <c r="W193" s="151">
        <v>0</v>
      </c>
      <c r="X193" s="151">
        <v>0</v>
      </c>
      <c r="Y193" s="151">
        <v>0</v>
      </c>
      <c r="Z193" s="151">
        <v>0</v>
      </c>
      <c r="AA193" s="151">
        <v>0</v>
      </c>
      <c r="AB193" s="151">
        <v>0</v>
      </c>
      <c r="AC193" s="151">
        <v>0</v>
      </c>
      <c r="AD193" s="151">
        <v>0</v>
      </c>
      <c r="AE193" s="151">
        <v>0</v>
      </c>
    </row>
    <row r="194" spans="1:31" x14ac:dyDescent="0.2">
      <c r="A194" s="62">
        <v>42223.402999999998</v>
      </c>
      <c r="B194" s="151">
        <v>0</v>
      </c>
      <c r="C194" s="151">
        <v>1.8728000000000001E-4</v>
      </c>
      <c r="D194" s="113">
        <v>2.636983E-2</v>
      </c>
      <c r="E194" s="150">
        <v>6.2372940999999997</v>
      </c>
      <c r="F194" s="150">
        <v>118.29903</v>
      </c>
      <c r="G194" s="150">
        <v>128.01949999999999</v>
      </c>
      <c r="H194" s="150">
        <v>124.7186</v>
      </c>
      <c r="I194" s="151">
        <v>84.610771</v>
      </c>
      <c r="J194" s="150">
        <v>73.512280000000004</v>
      </c>
      <c r="K194" s="151">
        <v>23.256640000000001</v>
      </c>
      <c r="L194" s="203">
        <v>2.9831449999999999</v>
      </c>
      <c r="M194" s="151">
        <v>7.6369610000000004E-2</v>
      </c>
      <c r="N194" s="151">
        <v>7.6369610000000004E-2</v>
      </c>
      <c r="O194" s="151">
        <v>1.6337259999999999E-2</v>
      </c>
      <c r="P194" s="151">
        <v>1.6337259999999999E-2</v>
      </c>
      <c r="Q194" s="151">
        <v>3.4673999999999998E-3</v>
      </c>
      <c r="R194" s="151">
        <v>3.4673999999999998E-3</v>
      </c>
      <c r="S194" s="151">
        <v>3.7995999999999999E-4</v>
      </c>
      <c r="T194" s="151">
        <v>1.4999999999999999E-7</v>
      </c>
      <c r="U194" s="151">
        <v>0</v>
      </c>
      <c r="V194" s="151">
        <v>0</v>
      </c>
      <c r="W194" s="151">
        <v>0</v>
      </c>
      <c r="X194" s="151">
        <v>0</v>
      </c>
      <c r="Y194" s="151">
        <v>0</v>
      </c>
      <c r="Z194" s="151">
        <v>0</v>
      </c>
      <c r="AA194" s="151">
        <v>0</v>
      </c>
      <c r="AB194" s="151">
        <v>0</v>
      </c>
      <c r="AC194" s="151">
        <v>0</v>
      </c>
      <c r="AD194" s="151">
        <v>0</v>
      </c>
      <c r="AE194" s="151">
        <v>0</v>
      </c>
    </row>
    <row r="195" spans="1:31" x14ac:dyDescent="0.2">
      <c r="A195" s="62">
        <v>42223.4139</v>
      </c>
      <c r="B195" s="151">
        <v>0</v>
      </c>
      <c r="C195" s="151">
        <v>1.8719E-4</v>
      </c>
      <c r="D195" s="113">
        <v>2.1594180000000001E-2</v>
      </c>
      <c r="E195" s="150">
        <v>5.9591602999999997</v>
      </c>
      <c r="F195" s="150">
        <v>113.68049999999999</v>
      </c>
      <c r="G195" s="150">
        <v>125.08493</v>
      </c>
      <c r="H195" s="150">
        <v>123.15584</v>
      </c>
      <c r="I195" s="151">
        <v>87.049719999999994</v>
      </c>
      <c r="J195" s="150">
        <v>76.053399999999996</v>
      </c>
      <c r="K195" s="151">
        <v>24.99616</v>
      </c>
      <c r="L195" s="203">
        <v>3.3520433000000001</v>
      </c>
      <c r="M195" s="151">
        <v>9.1452640000000002E-2</v>
      </c>
      <c r="N195" s="151">
        <v>9.1452640000000002E-2</v>
      </c>
      <c r="O195" s="151">
        <v>1.9829590000000001E-2</v>
      </c>
      <c r="P195" s="151">
        <v>1.9829590000000001E-2</v>
      </c>
      <c r="Q195" s="151">
        <v>4.3109300000000001E-3</v>
      </c>
      <c r="R195" s="151">
        <v>4.3109300000000001E-3</v>
      </c>
      <c r="S195" s="151">
        <v>4.8774000000000002E-4</v>
      </c>
      <c r="T195" s="151">
        <v>2.1E-7</v>
      </c>
      <c r="U195" s="151">
        <v>0</v>
      </c>
      <c r="V195" s="151">
        <v>0</v>
      </c>
      <c r="W195" s="151">
        <v>0</v>
      </c>
      <c r="X195" s="151">
        <v>0</v>
      </c>
      <c r="Y195" s="151">
        <v>0</v>
      </c>
      <c r="Z195" s="151">
        <v>0</v>
      </c>
      <c r="AA195" s="151">
        <v>0</v>
      </c>
      <c r="AB195" s="151">
        <v>0</v>
      </c>
      <c r="AC195" s="151">
        <v>0</v>
      </c>
      <c r="AD195" s="151">
        <v>0</v>
      </c>
      <c r="AE195" s="151">
        <v>0</v>
      </c>
    </row>
    <row r="196" spans="1:31" x14ac:dyDescent="0.2">
      <c r="A196" s="62">
        <v>42223.423300000002</v>
      </c>
      <c r="B196" s="151">
        <v>0</v>
      </c>
      <c r="C196" s="151">
        <v>1.8710999999999999E-4</v>
      </c>
      <c r="D196" s="113">
        <v>1.8183439999999999E-2</v>
      </c>
      <c r="E196" s="150">
        <v>5.7180220000000004</v>
      </c>
      <c r="F196" s="150">
        <v>109.76730000000001</v>
      </c>
      <c r="G196" s="150">
        <v>122.489</v>
      </c>
      <c r="H196" s="150">
        <v>121.68534</v>
      </c>
      <c r="I196" s="151">
        <v>89.059623000000002</v>
      </c>
      <c r="J196" s="150">
        <v>78.178340000000006</v>
      </c>
      <c r="K196" s="151">
        <v>26.541029999999999</v>
      </c>
      <c r="L196" s="203">
        <v>3.6960240999999998</v>
      </c>
      <c r="M196" s="151">
        <v>0.10640563</v>
      </c>
      <c r="N196" s="151">
        <v>0.10640563</v>
      </c>
      <c r="O196" s="151">
        <v>2.3336519999999999E-2</v>
      </c>
      <c r="P196" s="151">
        <v>2.3336519999999999E-2</v>
      </c>
      <c r="Q196" s="151">
        <v>5.1777200000000002E-3</v>
      </c>
      <c r="R196" s="151">
        <v>5.1777200000000002E-3</v>
      </c>
      <c r="S196" s="151">
        <v>6.0196000000000002E-4</v>
      </c>
      <c r="T196" s="151">
        <v>2.8000000000000002E-7</v>
      </c>
      <c r="U196" s="151">
        <v>0</v>
      </c>
      <c r="V196" s="151">
        <v>0</v>
      </c>
      <c r="W196" s="151">
        <v>0</v>
      </c>
      <c r="X196" s="151">
        <v>0</v>
      </c>
      <c r="Y196" s="151">
        <v>0</v>
      </c>
      <c r="Z196" s="151">
        <v>0</v>
      </c>
      <c r="AA196" s="151">
        <v>0</v>
      </c>
      <c r="AB196" s="151">
        <v>0</v>
      </c>
      <c r="AC196" s="151">
        <v>0</v>
      </c>
      <c r="AD196" s="151">
        <v>0</v>
      </c>
      <c r="AE196" s="151">
        <v>0</v>
      </c>
    </row>
    <row r="197" spans="1:31" x14ac:dyDescent="0.2">
      <c r="A197" s="62">
        <v>42223.434200000003</v>
      </c>
      <c r="B197" s="151">
        <v>0</v>
      </c>
      <c r="C197" s="151">
        <v>1.8703E-4</v>
      </c>
      <c r="D197" s="113">
        <v>1.4870009999999999E-2</v>
      </c>
      <c r="E197" s="150">
        <v>5.4349970000000001</v>
      </c>
      <c r="F197" s="150">
        <v>105.26470999999999</v>
      </c>
      <c r="G197" s="150">
        <v>119.3788</v>
      </c>
      <c r="H197" s="150">
        <v>119.8266</v>
      </c>
      <c r="I197" s="151">
        <v>91.302620000000005</v>
      </c>
      <c r="J197" s="150">
        <v>80.587119999999999</v>
      </c>
      <c r="K197" s="151">
        <v>28.403880000000001</v>
      </c>
      <c r="L197" s="203">
        <v>4.1315511999999996</v>
      </c>
      <c r="M197" s="151">
        <v>0.12652643999999999</v>
      </c>
      <c r="N197" s="151">
        <v>0.12652643999999999</v>
      </c>
      <c r="O197" s="151">
        <v>2.8115930000000001E-2</v>
      </c>
      <c r="P197" s="151">
        <v>2.8115930000000001E-2</v>
      </c>
      <c r="Q197" s="151">
        <v>6.3864600000000001E-3</v>
      </c>
      <c r="R197" s="151">
        <v>6.3864600000000001E-3</v>
      </c>
      <c r="S197" s="151">
        <v>7.6621999999999997E-4</v>
      </c>
      <c r="T197" s="151">
        <v>3.9000000000000002E-7</v>
      </c>
      <c r="U197" s="151">
        <v>0</v>
      </c>
      <c r="V197" s="151">
        <v>0</v>
      </c>
      <c r="W197" s="151">
        <v>0</v>
      </c>
      <c r="X197" s="151">
        <v>0</v>
      </c>
      <c r="Y197" s="151">
        <v>0</v>
      </c>
      <c r="Z197" s="151">
        <v>0</v>
      </c>
      <c r="AA197" s="151">
        <v>0</v>
      </c>
      <c r="AB197" s="151">
        <v>0</v>
      </c>
      <c r="AC197" s="151">
        <v>0</v>
      </c>
      <c r="AD197" s="151">
        <v>0</v>
      </c>
      <c r="AE197" s="151">
        <v>0</v>
      </c>
    </row>
    <row r="198" spans="1:31" x14ac:dyDescent="0.2">
      <c r="A198" s="62">
        <v>42223.443500000001</v>
      </c>
      <c r="B198" s="151">
        <v>0</v>
      </c>
      <c r="C198" s="151">
        <v>1.8694999999999999E-4</v>
      </c>
      <c r="D198" s="113">
        <v>1.25104E-2</v>
      </c>
      <c r="E198" s="150">
        <v>5.1921439999999999</v>
      </c>
      <c r="F198" s="150">
        <v>101.46639999999999</v>
      </c>
      <c r="G198" s="150">
        <v>116.6528</v>
      </c>
      <c r="H198" s="150">
        <v>118.11861</v>
      </c>
      <c r="I198" s="151">
        <v>93.131843000000003</v>
      </c>
      <c r="J198" s="150">
        <v>82.584991000000002</v>
      </c>
      <c r="K198" s="151">
        <v>30.050242999999998</v>
      </c>
      <c r="L198" s="203">
        <v>4.5356449999999997</v>
      </c>
      <c r="M198" s="151">
        <v>0.14634633999999999</v>
      </c>
      <c r="N198" s="151">
        <v>0.14634633999999999</v>
      </c>
      <c r="O198" s="151">
        <v>3.2882870000000002E-2</v>
      </c>
      <c r="P198" s="151">
        <v>3.2882870000000002E-2</v>
      </c>
      <c r="Q198" s="151">
        <v>7.6194499999999998E-3</v>
      </c>
      <c r="R198" s="151">
        <v>7.6194499999999998E-3</v>
      </c>
      <c r="S198" s="151">
        <v>9.3891999999999999E-4</v>
      </c>
      <c r="T198" s="151">
        <v>5.0999999999999999E-7</v>
      </c>
      <c r="U198" s="151">
        <v>0</v>
      </c>
      <c r="V198" s="151">
        <v>0</v>
      </c>
      <c r="W198" s="151">
        <v>0</v>
      </c>
      <c r="X198" s="151">
        <v>0</v>
      </c>
      <c r="Y198" s="151">
        <v>0</v>
      </c>
      <c r="Z198" s="151">
        <v>0</v>
      </c>
      <c r="AA198" s="151">
        <v>0</v>
      </c>
      <c r="AB198" s="151">
        <v>0</v>
      </c>
      <c r="AC198" s="151">
        <v>0</v>
      </c>
      <c r="AD198" s="151">
        <v>0</v>
      </c>
      <c r="AE198" s="151">
        <v>0</v>
      </c>
    </row>
    <row r="199" spans="1:31" x14ac:dyDescent="0.2">
      <c r="A199" s="62">
        <v>42223.452799999999</v>
      </c>
      <c r="B199" s="151">
        <v>0</v>
      </c>
      <c r="C199" s="151">
        <v>1.8688E-4</v>
      </c>
      <c r="D199" s="113">
        <v>1.05235E-2</v>
      </c>
      <c r="E199" s="150">
        <v>4.9501150000000003</v>
      </c>
      <c r="F199" s="150">
        <v>97.730270000000004</v>
      </c>
      <c r="G199" s="150">
        <v>113.88039999999999</v>
      </c>
      <c r="H199" s="150">
        <v>116.3124</v>
      </c>
      <c r="I199" s="151">
        <v>94.869720000000001</v>
      </c>
      <c r="J199" s="150">
        <v>84.515389999999996</v>
      </c>
      <c r="K199" s="151">
        <v>31.74014</v>
      </c>
      <c r="L199" s="203">
        <v>4.969481</v>
      </c>
      <c r="M199" s="151">
        <v>0.16882361000000001</v>
      </c>
      <c r="N199" s="151">
        <v>0.16882361000000001</v>
      </c>
      <c r="O199" s="151">
        <v>3.8350780000000001E-2</v>
      </c>
      <c r="P199" s="151">
        <v>3.8350780000000001E-2</v>
      </c>
      <c r="Q199" s="151">
        <v>9.0631700000000006E-3</v>
      </c>
      <c r="R199" s="151">
        <v>9.0631700000000006E-3</v>
      </c>
      <c r="S199" s="151">
        <v>1.1468100000000001E-3</v>
      </c>
      <c r="T199" s="151">
        <v>6.7000000000000004E-7</v>
      </c>
      <c r="U199" s="151">
        <v>0</v>
      </c>
      <c r="V199" s="151">
        <v>0</v>
      </c>
      <c r="W199" s="151">
        <v>0</v>
      </c>
      <c r="X199" s="151">
        <v>0</v>
      </c>
      <c r="Y199" s="151">
        <v>0</v>
      </c>
      <c r="Z199" s="151">
        <v>0</v>
      </c>
      <c r="AA199" s="151">
        <v>0</v>
      </c>
      <c r="AB199" s="151">
        <v>0</v>
      </c>
      <c r="AC199" s="151">
        <v>0</v>
      </c>
      <c r="AD199" s="151">
        <v>0</v>
      </c>
      <c r="AE199" s="151">
        <v>0</v>
      </c>
    </row>
    <row r="200" spans="1:31" x14ac:dyDescent="0.2">
      <c r="A200" s="62">
        <v>42223.4637</v>
      </c>
      <c r="B200" s="151">
        <v>0</v>
      </c>
      <c r="C200" s="151">
        <v>1.8678999999999999E-4</v>
      </c>
      <c r="D200" s="113">
        <v>8.6009699999999994E-3</v>
      </c>
      <c r="E200" s="150">
        <v>4.6700682000000002</v>
      </c>
      <c r="F200" s="150">
        <v>93.456980000000001</v>
      </c>
      <c r="G200" s="150">
        <v>110.59811999999999</v>
      </c>
      <c r="H200" s="150">
        <v>114.0907</v>
      </c>
      <c r="I200" s="151">
        <v>96.775700000000001</v>
      </c>
      <c r="J200" s="150">
        <v>86.675240000000002</v>
      </c>
      <c r="K200" s="151">
        <v>33.763440000000003</v>
      </c>
      <c r="L200" s="203">
        <v>5.5148533999999998</v>
      </c>
      <c r="M200" s="151">
        <v>0.198794</v>
      </c>
      <c r="N200" s="151">
        <v>0.198794</v>
      </c>
      <c r="O200" s="151">
        <v>4.573087E-2</v>
      </c>
      <c r="P200" s="151">
        <v>4.573087E-2</v>
      </c>
      <c r="Q200" s="151">
        <v>1.105533E-2</v>
      </c>
      <c r="R200" s="151">
        <v>1.105533E-2</v>
      </c>
      <c r="S200" s="151">
        <v>1.4423999999999999E-3</v>
      </c>
      <c r="T200" s="151">
        <v>9.1999999999999998E-7</v>
      </c>
      <c r="U200" s="151">
        <v>0</v>
      </c>
      <c r="V200" s="151">
        <v>0</v>
      </c>
      <c r="W200" s="151">
        <v>0</v>
      </c>
      <c r="X200" s="151">
        <v>0</v>
      </c>
      <c r="Y200" s="151">
        <v>0</v>
      </c>
      <c r="Z200" s="151">
        <v>0</v>
      </c>
      <c r="AA200" s="151">
        <v>0</v>
      </c>
      <c r="AB200" s="151">
        <v>0</v>
      </c>
      <c r="AC200" s="151">
        <v>0</v>
      </c>
      <c r="AD200" s="151">
        <v>0</v>
      </c>
      <c r="AE200" s="151">
        <v>0</v>
      </c>
    </row>
    <row r="201" spans="1:31" x14ac:dyDescent="0.2">
      <c r="A201" s="62">
        <v>42223.472999999998</v>
      </c>
      <c r="B201" s="151">
        <v>0</v>
      </c>
      <c r="C201" s="151">
        <v>1.8672E-4</v>
      </c>
      <c r="D201" s="113">
        <v>7.23721E-3</v>
      </c>
      <c r="E201" s="150">
        <v>4.4330509999999999</v>
      </c>
      <c r="F201" s="150">
        <v>89.872569999999996</v>
      </c>
      <c r="G201" s="150">
        <v>107.753</v>
      </c>
      <c r="H201" s="150">
        <v>112.09654</v>
      </c>
      <c r="I201" s="151">
        <v>98.300449999999998</v>
      </c>
      <c r="J201" s="150">
        <v>88.441760000000002</v>
      </c>
      <c r="K201" s="151">
        <v>35.538989999999998</v>
      </c>
      <c r="L201" s="203">
        <v>6.0173040000000002</v>
      </c>
      <c r="M201" s="151">
        <v>0.22805500000000001</v>
      </c>
      <c r="N201" s="151">
        <v>0.22805500000000001</v>
      </c>
      <c r="O201" s="151">
        <v>5.3022720000000002E-2</v>
      </c>
      <c r="P201" s="151">
        <v>5.3022720000000002E-2</v>
      </c>
      <c r="Q201" s="151">
        <v>1.306677E-2</v>
      </c>
      <c r="R201" s="151">
        <v>1.306677E-2</v>
      </c>
      <c r="S201" s="151">
        <v>1.74972E-3</v>
      </c>
      <c r="T201" s="151">
        <v>1.2100000000000001E-6</v>
      </c>
      <c r="U201" s="151">
        <v>0</v>
      </c>
      <c r="V201" s="151">
        <v>0</v>
      </c>
      <c r="W201" s="151">
        <v>0</v>
      </c>
      <c r="X201" s="151">
        <v>0</v>
      </c>
      <c r="Y201" s="151">
        <v>0</v>
      </c>
      <c r="Z201" s="151">
        <v>0</v>
      </c>
      <c r="AA201" s="151">
        <v>0</v>
      </c>
      <c r="AB201" s="151">
        <v>0</v>
      </c>
      <c r="AC201" s="151">
        <v>0</v>
      </c>
      <c r="AD201" s="151">
        <v>0</v>
      </c>
      <c r="AE201" s="151">
        <v>0</v>
      </c>
    </row>
    <row r="202" spans="1:31" x14ac:dyDescent="0.2">
      <c r="A202" s="62">
        <v>42223.483800000002</v>
      </c>
      <c r="B202" s="151">
        <v>0</v>
      </c>
      <c r="C202" s="151">
        <v>1.8662999999999999E-4</v>
      </c>
      <c r="D202" s="113">
        <v>5.9209500000000003E-3</v>
      </c>
      <c r="E202" s="150">
        <v>4.1612290999999999</v>
      </c>
      <c r="F202" s="150">
        <v>85.78783</v>
      </c>
      <c r="G202" s="150">
        <v>104.40730000000001</v>
      </c>
      <c r="H202" s="150">
        <v>109.67563</v>
      </c>
      <c r="I202" s="151">
        <v>99.946939999999998</v>
      </c>
      <c r="J202" s="150">
        <v>90.397223999999994</v>
      </c>
      <c r="K202" s="151">
        <v>37.654559999999996</v>
      </c>
      <c r="L202" s="203">
        <v>6.6459239999999999</v>
      </c>
      <c r="M202" s="151">
        <v>0.26683980000000002</v>
      </c>
      <c r="N202" s="151">
        <v>0.26683980000000002</v>
      </c>
      <c r="O202" s="151">
        <v>6.2802869999999997E-2</v>
      </c>
      <c r="P202" s="151">
        <v>6.2802869999999997E-2</v>
      </c>
      <c r="Q202" s="151">
        <v>1.582335E-2</v>
      </c>
      <c r="R202" s="151">
        <v>1.582335E-2</v>
      </c>
      <c r="S202" s="151">
        <v>2.18337E-3</v>
      </c>
      <c r="T202" s="151">
        <v>1.6500000000000001E-6</v>
      </c>
      <c r="U202" s="151">
        <v>0</v>
      </c>
      <c r="V202" s="151">
        <v>0</v>
      </c>
      <c r="W202" s="151">
        <v>0</v>
      </c>
      <c r="X202" s="151">
        <v>0</v>
      </c>
      <c r="Y202" s="151">
        <v>0</v>
      </c>
      <c r="Z202" s="151">
        <v>0</v>
      </c>
      <c r="AA202" s="151">
        <v>0</v>
      </c>
      <c r="AB202" s="151">
        <v>0</v>
      </c>
      <c r="AC202" s="151">
        <v>0</v>
      </c>
      <c r="AD202" s="151">
        <v>0</v>
      </c>
      <c r="AE202" s="151">
        <v>0</v>
      </c>
    </row>
    <row r="203" spans="1:31" x14ac:dyDescent="0.2">
      <c r="A203" s="62">
        <v>42223.4931</v>
      </c>
      <c r="B203" s="151">
        <v>0</v>
      </c>
      <c r="C203" s="151">
        <v>1.8656E-4</v>
      </c>
      <c r="D203" s="113">
        <v>4.9895599999999997E-3</v>
      </c>
      <c r="E203" s="150">
        <v>3.9331393000000001</v>
      </c>
      <c r="F203" s="150">
        <v>82.373740999999995</v>
      </c>
      <c r="G203" s="150">
        <v>101.5254</v>
      </c>
      <c r="H203" s="150">
        <v>107.52800000000001</v>
      </c>
      <c r="I203" s="151">
        <v>101.241</v>
      </c>
      <c r="J203" s="150">
        <v>91.977969999999999</v>
      </c>
      <c r="K203" s="151">
        <v>39.502094</v>
      </c>
      <c r="L203" s="203">
        <v>7.222353</v>
      </c>
      <c r="M203" s="151">
        <v>0.30448861999999999</v>
      </c>
      <c r="N203" s="151">
        <v>0.30448861999999999</v>
      </c>
      <c r="O203" s="151">
        <v>7.2407100000000002E-2</v>
      </c>
      <c r="P203" s="151">
        <v>7.2407100000000002E-2</v>
      </c>
      <c r="Q203" s="151">
        <v>1.858808E-2</v>
      </c>
      <c r="R203" s="151">
        <v>1.858808E-2</v>
      </c>
      <c r="S203" s="151">
        <v>2.63095E-3</v>
      </c>
      <c r="T203" s="151">
        <v>2.1399999999999998E-6</v>
      </c>
      <c r="U203" s="151">
        <v>0</v>
      </c>
      <c r="V203" s="151">
        <v>0</v>
      </c>
      <c r="W203" s="151">
        <v>0</v>
      </c>
      <c r="X203" s="151">
        <v>0</v>
      </c>
      <c r="Y203" s="151">
        <v>0</v>
      </c>
      <c r="Z203" s="151">
        <v>0</v>
      </c>
      <c r="AA203" s="151">
        <v>0</v>
      </c>
      <c r="AB203" s="151">
        <v>0</v>
      </c>
      <c r="AC203" s="151">
        <v>0</v>
      </c>
      <c r="AD203" s="151">
        <v>0</v>
      </c>
      <c r="AE203" s="151">
        <v>0</v>
      </c>
    </row>
    <row r="204" spans="1:31" x14ac:dyDescent="0.2">
      <c r="A204" s="62">
        <v>42223.503900000003</v>
      </c>
      <c r="B204" s="151">
        <v>0</v>
      </c>
      <c r="C204" s="151">
        <v>1.8647999999999999E-4</v>
      </c>
      <c r="D204" s="113">
        <v>4.0927400000000001E-3</v>
      </c>
      <c r="E204" s="150">
        <v>3.6737120000000001</v>
      </c>
      <c r="F204" s="150">
        <v>78.496380000000002</v>
      </c>
      <c r="G204" s="150">
        <v>98.15652</v>
      </c>
      <c r="H204" s="150">
        <v>104.9478</v>
      </c>
      <c r="I204" s="151">
        <v>102.60980000000001</v>
      </c>
      <c r="J204" s="150">
        <v>93.705299999999994</v>
      </c>
      <c r="K204" s="151">
        <v>41.692709999999998</v>
      </c>
      <c r="L204" s="203">
        <v>7.9401682999999998</v>
      </c>
      <c r="M204" s="151">
        <v>0.35410809999999998</v>
      </c>
      <c r="N204" s="151">
        <v>0.35410809999999998</v>
      </c>
      <c r="O204" s="151">
        <v>8.5211209999999996E-2</v>
      </c>
      <c r="P204" s="151">
        <v>8.5211209999999996E-2</v>
      </c>
      <c r="Q204" s="151">
        <v>2.235212E-2</v>
      </c>
      <c r="R204" s="151">
        <v>2.235212E-2</v>
      </c>
      <c r="S204" s="151">
        <v>3.25794E-3</v>
      </c>
      <c r="T204" s="151">
        <v>2.8899999999999999E-6</v>
      </c>
      <c r="U204" s="151">
        <v>0</v>
      </c>
      <c r="V204" s="151">
        <v>0</v>
      </c>
      <c r="W204" s="151">
        <v>0</v>
      </c>
      <c r="X204" s="151">
        <v>0</v>
      </c>
      <c r="Y204" s="151">
        <v>0</v>
      </c>
      <c r="Z204" s="151">
        <v>0</v>
      </c>
      <c r="AA204" s="151">
        <v>0</v>
      </c>
      <c r="AB204" s="151">
        <v>0</v>
      </c>
      <c r="AC204" s="151">
        <v>0</v>
      </c>
      <c r="AD204" s="151">
        <v>0</v>
      </c>
      <c r="AE204" s="151">
        <v>0</v>
      </c>
    </row>
    <row r="205" spans="1:31" x14ac:dyDescent="0.2">
      <c r="A205" s="62">
        <v>42223.513200000001</v>
      </c>
      <c r="B205" s="151">
        <v>0</v>
      </c>
      <c r="C205" s="151">
        <v>1.8641E-4</v>
      </c>
      <c r="D205" s="113">
        <v>3.4596000000000002E-3</v>
      </c>
      <c r="E205" s="150">
        <v>3.4577580999999999</v>
      </c>
      <c r="F205" s="150">
        <v>75.266319999999993</v>
      </c>
      <c r="G205" s="150">
        <v>95.270769999999999</v>
      </c>
      <c r="H205" s="150">
        <v>102.68049999999999</v>
      </c>
      <c r="I205" s="151">
        <v>103.65954000000001</v>
      </c>
      <c r="J205" s="150">
        <v>95.081573000000006</v>
      </c>
      <c r="K205" s="151">
        <v>43.596443000000001</v>
      </c>
      <c r="L205" s="203">
        <v>8.5953610000000005</v>
      </c>
      <c r="M205" s="151">
        <v>0.40200780000000003</v>
      </c>
      <c r="N205" s="151">
        <v>0.40200780000000003</v>
      </c>
      <c r="O205" s="151">
        <v>9.7711329999999999E-2</v>
      </c>
      <c r="P205" s="151">
        <v>9.7711329999999999E-2</v>
      </c>
      <c r="Q205" s="151">
        <v>2.610318E-2</v>
      </c>
      <c r="R205" s="151">
        <v>2.610318E-2</v>
      </c>
      <c r="S205" s="151">
        <v>3.9004899999999999E-3</v>
      </c>
      <c r="T205" s="151">
        <v>3.72E-6</v>
      </c>
      <c r="U205" s="151">
        <v>0</v>
      </c>
      <c r="V205" s="151">
        <v>0</v>
      </c>
      <c r="W205" s="151">
        <v>0</v>
      </c>
      <c r="X205" s="151">
        <v>0</v>
      </c>
      <c r="Y205" s="151">
        <v>0</v>
      </c>
      <c r="Z205" s="151">
        <v>0</v>
      </c>
      <c r="AA205" s="151">
        <v>0</v>
      </c>
      <c r="AB205" s="151">
        <v>0</v>
      </c>
      <c r="AC205" s="151">
        <v>0</v>
      </c>
      <c r="AD205" s="151">
        <v>0</v>
      </c>
      <c r="AE205" s="151">
        <v>0</v>
      </c>
    </row>
    <row r="206" spans="1:31" x14ac:dyDescent="0.2">
      <c r="A206" s="62">
        <v>42223.5239</v>
      </c>
      <c r="B206" s="151">
        <v>0</v>
      </c>
      <c r="C206" s="151">
        <v>1.8631999999999999E-4</v>
      </c>
      <c r="D206" s="113">
        <v>2.8513100000000001E-3</v>
      </c>
      <c r="E206" s="150">
        <v>3.2140262000000002</v>
      </c>
      <c r="F206" s="150">
        <v>71.609650000000002</v>
      </c>
      <c r="G206" s="150">
        <v>91.915030999999999</v>
      </c>
      <c r="H206" s="150">
        <v>99.979929999999996</v>
      </c>
      <c r="I206" s="151">
        <v>104.73741</v>
      </c>
      <c r="J206" s="150">
        <v>96.561012000000005</v>
      </c>
      <c r="K206" s="151">
        <v>45.842582</v>
      </c>
      <c r="L206" s="203">
        <v>9.4075299999999995</v>
      </c>
      <c r="M206" s="151">
        <v>0.46479281</v>
      </c>
      <c r="N206" s="151">
        <v>0.46479281</v>
      </c>
      <c r="O206" s="151">
        <v>0.1142799</v>
      </c>
      <c r="P206" s="151">
        <v>0.1142799</v>
      </c>
      <c r="Q206" s="151">
        <v>3.1177839999999998E-2</v>
      </c>
      <c r="R206" s="151">
        <v>3.1177839999999998E-2</v>
      </c>
      <c r="S206" s="151">
        <v>4.7942799999999997E-3</v>
      </c>
      <c r="T206" s="151">
        <v>4.9899999999999997E-6</v>
      </c>
      <c r="U206" s="151">
        <v>0</v>
      </c>
      <c r="V206" s="151">
        <v>0</v>
      </c>
      <c r="W206" s="151">
        <v>0</v>
      </c>
      <c r="X206" s="151">
        <v>0</v>
      </c>
      <c r="Y206" s="151">
        <v>0</v>
      </c>
      <c r="Z206" s="151">
        <v>0</v>
      </c>
      <c r="AA206" s="151">
        <v>0</v>
      </c>
      <c r="AB206" s="151">
        <v>0</v>
      </c>
      <c r="AC206" s="151">
        <v>0</v>
      </c>
      <c r="AD206" s="151">
        <v>0</v>
      </c>
      <c r="AE206" s="151">
        <v>0</v>
      </c>
    </row>
    <row r="207" spans="1:31" x14ac:dyDescent="0.2">
      <c r="A207" s="62">
        <v>42223.533100000001</v>
      </c>
      <c r="B207" s="151">
        <v>0</v>
      </c>
      <c r="C207" s="151">
        <v>1.8625E-4</v>
      </c>
      <c r="D207" s="113">
        <v>2.4228000000000001E-3</v>
      </c>
      <c r="E207" s="150">
        <v>3.0126542999999999</v>
      </c>
      <c r="F207" s="150">
        <v>68.572860000000006</v>
      </c>
      <c r="G207" s="150">
        <v>89.054832000000005</v>
      </c>
      <c r="H207" s="150">
        <v>97.625559999999993</v>
      </c>
      <c r="I207" s="151">
        <v>105.53372</v>
      </c>
      <c r="J207" s="150">
        <v>97.717699999999994</v>
      </c>
      <c r="K207" s="151">
        <v>47.7849</v>
      </c>
      <c r="L207" s="203">
        <v>10.1455</v>
      </c>
      <c r="M207" s="151">
        <v>0.52507890000000002</v>
      </c>
      <c r="N207" s="151">
        <v>0.52507890000000002</v>
      </c>
      <c r="O207" s="151">
        <v>0.13036400000000001</v>
      </c>
      <c r="P207" s="151">
        <v>0.13036400000000001</v>
      </c>
      <c r="Q207" s="151">
        <v>3.6203949999999999E-2</v>
      </c>
      <c r="R207" s="151">
        <v>3.6203949999999999E-2</v>
      </c>
      <c r="S207" s="151">
        <v>5.70398E-3</v>
      </c>
      <c r="T207" s="151">
        <v>6.3799999999999999E-6</v>
      </c>
      <c r="U207" s="151">
        <v>0</v>
      </c>
      <c r="V207" s="151">
        <v>0</v>
      </c>
      <c r="W207" s="151">
        <v>0</v>
      </c>
      <c r="X207" s="151">
        <v>0</v>
      </c>
      <c r="Y207" s="151">
        <v>0</v>
      </c>
      <c r="Z207" s="151">
        <v>0</v>
      </c>
      <c r="AA207" s="151">
        <v>0</v>
      </c>
      <c r="AB207" s="151">
        <v>0</v>
      </c>
      <c r="AC207" s="151">
        <v>0</v>
      </c>
      <c r="AD207" s="151">
        <v>0</v>
      </c>
      <c r="AE207" s="151">
        <v>0</v>
      </c>
    </row>
    <row r="208" spans="1:31" x14ac:dyDescent="0.2">
      <c r="A208" s="62">
        <v>42223.543899999997</v>
      </c>
      <c r="B208" s="151">
        <v>0</v>
      </c>
      <c r="C208" s="151">
        <v>1.8616999999999999E-4</v>
      </c>
      <c r="D208" s="113">
        <v>2.0119500000000002E-3</v>
      </c>
      <c r="E208" s="150">
        <v>2.7870203999999998</v>
      </c>
      <c r="F208" s="150">
        <v>65.145229999999998</v>
      </c>
      <c r="G208" s="150">
        <v>85.744490999999996</v>
      </c>
      <c r="H208" s="150">
        <v>94.841849999999994</v>
      </c>
      <c r="I208" s="151">
        <v>106.31242</v>
      </c>
      <c r="J208" s="150">
        <v>98.933784000000003</v>
      </c>
      <c r="K208" s="151">
        <v>50.065100000000001</v>
      </c>
      <c r="L208" s="203">
        <v>11.056179999999999</v>
      </c>
      <c r="M208" s="151">
        <v>0.6036842</v>
      </c>
      <c r="N208" s="150">
        <v>0.6036842</v>
      </c>
      <c r="O208" s="151">
        <v>0.15156459999999999</v>
      </c>
      <c r="P208" s="151">
        <v>0.15156459999999999</v>
      </c>
      <c r="Q208" s="151">
        <v>4.2962380000000001E-2</v>
      </c>
      <c r="R208" s="151">
        <v>4.2962380000000001E-2</v>
      </c>
      <c r="S208" s="151">
        <v>6.9608500000000002E-3</v>
      </c>
      <c r="T208" s="151">
        <v>8.4800000000000001E-6</v>
      </c>
      <c r="U208" s="151">
        <v>0</v>
      </c>
      <c r="V208" s="151">
        <v>0</v>
      </c>
      <c r="W208" s="151">
        <v>0</v>
      </c>
      <c r="X208" s="151">
        <v>0</v>
      </c>
      <c r="Y208" s="151">
        <v>0</v>
      </c>
      <c r="Z208" s="151">
        <v>0</v>
      </c>
      <c r="AA208" s="151">
        <v>0</v>
      </c>
      <c r="AB208" s="151">
        <v>0</v>
      </c>
      <c r="AC208" s="151">
        <v>0</v>
      </c>
      <c r="AD208" s="151">
        <v>0</v>
      </c>
      <c r="AE208" s="151">
        <v>0</v>
      </c>
    </row>
    <row r="209" spans="1:31" x14ac:dyDescent="0.2">
      <c r="A209" s="62">
        <v>42223.553099999997</v>
      </c>
      <c r="B209" s="151">
        <v>0</v>
      </c>
      <c r="C209" s="151">
        <v>1.861E-4</v>
      </c>
      <c r="D209" s="113">
        <v>1.7231099999999999E-3</v>
      </c>
      <c r="E209" s="150">
        <v>2.6019101</v>
      </c>
      <c r="F209" s="150">
        <v>62.306910999999999</v>
      </c>
      <c r="G209" s="150">
        <v>82.935670000000002</v>
      </c>
      <c r="H209" s="150">
        <v>92.431430000000006</v>
      </c>
      <c r="I209" s="151">
        <v>106.85039999999999</v>
      </c>
      <c r="J209" s="150">
        <v>99.859549999999999</v>
      </c>
      <c r="K209" s="151">
        <v>52.026890000000002</v>
      </c>
      <c r="L209" s="203">
        <v>11.879989999999999</v>
      </c>
      <c r="M209" s="151">
        <v>0.67877299999999996</v>
      </c>
      <c r="N209" s="150">
        <v>0.67877299999999996</v>
      </c>
      <c r="O209" s="151">
        <v>0.17203372</v>
      </c>
      <c r="P209" s="151">
        <v>0.17203372</v>
      </c>
      <c r="Q209" s="151">
        <v>4.9616670000000002E-2</v>
      </c>
      <c r="R209" s="151">
        <v>4.9616670000000002E-2</v>
      </c>
      <c r="S209" s="151">
        <v>8.2316899999999998E-3</v>
      </c>
      <c r="T209" s="151">
        <v>1.077E-5</v>
      </c>
      <c r="U209" s="151">
        <v>0</v>
      </c>
      <c r="V209" s="151">
        <v>0</v>
      </c>
      <c r="W209" s="151">
        <v>0</v>
      </c>
      <c r="X209" s="151">
        <v>0</v>
      </c>
      <c r="Y209" s="151">
        <v>0</v>
      </c>
      <c r="Z209" s="151">
        <v>0</v>
      </c>
      <c r="AA209" s="151">
        <v>0</v>
      </c>
      <c r="AB209" s="151">
        <v>0</v>
      </c>
      <c r="AC209" s="151">
        <v>0</v>
      </c>
      <c r="AD209" s="151">
        <v>0</v>
      </c>
      <c r="AE209" s="151">
        <v>0</v>
      </c>
    </row>
    <row r="210" spans="1:31" x14ac:dyDescent="0.2">
      <c r="A210" s="62">
        <v>42223.563800000004</v>
      </c>
      <c r="B210" s="151">
        <v>0</v>
      </c>
      <c r="C210" s="151">
        <v>1.8602000000000001E-4</v>
      </c>
      <c r="D210" s="151">
        <v>1.44669E-3</v>
      </c>
      <c r="E210" s="150">
        <v>2.3959060000000001</v>
      </c>
      <c r="F210" s="150">
        <v>59.112290000000002</v>
      </c>
      <c r="G210" s="150">
        <v>79.698719999999994</v>
      </c>
      <c r="H210" s="150">
        <v>89.599450000000004</v>
      </c>
      <c r="I210" s="151">
        <v>107.32671999999999</v>
      </c>
      <c r="J210" s="150">
        <v>100.8014</v>
      </c>
      <c r="K210" s="151">
        <v>54.318134000000001</v>
      </c>
      <c r="L210" s="203">
        <v>12.892113999999999</v>
      </c>
      <c r="M210" s="151">
        <v>0.77618209999999999</v>
      </c>
      <c r="N210" s="150">
        <v>0.77618209999999999</v>
      </c>
      <c r="O210" s="151">
        <v>0.19886991000000001</v>
      </c>
      <c r="P210" s="151">
        <v>0.19886991000000001</v>
      </c>
      <c r="Q210" s="151">
        <v>5.8512349999999998E-2</v>
      </c>
      <c r="R210" s="151">
        <v>5.8512349999999998E-2</v>
      </c>
      <c r="S210" s="151">
        <v>9.97608E-3</v>
      </c>
      <c r="T210" s="151">
        <v>1.419E-5</v>
      </c>
      <c r="U210" s="151">
        <v>0</v>
      </c>
      <c r="V210" s="151">
        <v>0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0</v>
      </c>
      <c r="AD210" s="151">
        <v>0</v>
      </c>
      <c r="AE210" s="151">
        <v>0</v>
      </c>
    </row>
    <row r="211" spans="1:31" x14ac:dyDescent="0.2">
      <c r="A211" s="62">
        <v>42223.572999999997</v>
      </c>
      <c r="B211" s="151">
        <v>0</v>
      </c>
      <c r="C211" s="151">
        <v>1.8594999999999999E-4</v>
      </c>
      <c r="D211" s="151">
        <v>1.2527199999999999E-3</v>
      </c>
      <c r="E211" s="150">
        <v>2.2280169999999999</v>
      </c>
      <c r="F211" s="150">
        <v>56.474131999999997</v>
      </c>
      <c r="G211" s="150">
        <v>76.963419999999999</v>
      </c>
      <c r="H211" s="150">
        <v>87.161770000000004</v>
      </c>
      <c r="I211" s="151">
        <v>107.60572000000001</v>
      </c>
      <c r="J211" s="150">
        <v>101.48882</v>
      </c>
      <c r="K211" s="151">
        <v>56.279170000000001</v>
      </c>
      <c r="L211" s="203">
        <v>13.803701999999999</v>
      </c>
      <c r="M211" s="151">
        <v>0.86877112999999995</v>
      </c>
      <c r="N211" s="150">
        <v>0.86877112999999995</v>
      </c>
      <c r="O211" s="151">
        <v>0.22464490000000001</v>
      </c>
      <c r="P211" s="151">
        <v>0.22464490000000001</v>
      </c>
      <c r="Q211" s="151">
        <v>6.7221279999999994E-2</v>
      </c>
      <c r="R211" s="151">
        <v>6.7221279999999994E-2</v>
      </c>
      <c r="S211" s="151">
        <v>1.172867E-2</v>
      </c>
      <c r="T211" s="151">
        <v>1.7920000000000001E-5</v>
      </c>
      <c r="U211" s="151">
        <v>0</v>
      </c>
      <c r="V211" s="151">
        <v>0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0</v>
      </c>
      <c r="AD211" s="151">
        <v>0</v>
      </c>
      <c r="AE211" s="151">
        <v>0</v>
      </c>
    </row>
    <row r="212" spans="1:31" x14ac:dyDescent="0.2">
      <c r="A212" s="62">
        <v>42223.583700000003</v>
      </c>
      <c r="B212" s="151">
        <v>0</v>
      </c>
      <c r="C212" s="151">
        <v>1.8587000000000001E-4</v>
      </c>
      <c r="D212" s="151">
        <v>1.0674199999999999E-3</v>
      </c>
      <c r="E212" s="150">
        <v>2.0423749999999998</v>
      </c>
      <c r="F212" s="150">
        <v>53.51267</v>
      </c>
      <c r="G212" s="150">
        <v>73.823561999999995</v>
      </c>
      <c r="H212" s="150">
        <v>84.313689999999994</v>
      </c>
      <c r="I212" s="151">
        <v>107.78143</v>
      </c>
      <c r="J212" s="150">
        <v>102.15004</v>
      </c>
      <c r="K212" s="151">
        <v>58.557380000000002</v>
      </c>
      <c r="L212" s="203">
        <v>14.918810000000001</v>
      </c>
      <c r="M212" s="151">
        <v>0.98829230000000001</v>
      </c>
      <c r="N212" s="150">
        <v>0.98829230000000001</v>
      </c>
      <c r="O212" s="151">
        <v>0.25826280000000001</v>
      </c>
      <c r="P212" s="151">
        <v>0.25826280000000001</v>
      </c>
      <c r="Q212" s="151">
        <v>7.8798430000000003E-2</v>
      </c>
      <c r="R212" s="151">
        <v>7.8798430000000003E-2</v>
      </c>
      <c r="S212" s="151">
        <v>1.411928E-2</v>
      </c>
      <c r="T212" s="151">
        <v>2.3410000000000001E-5</v>
      </c>
      <c r="U212" s="151">
        <v>0</v>
      </c>
      <c r="V212" s="151">
        <v>0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0</v>
      </c>
      <c r="AD212" s="151">
        <v>0</v>
      </c>
      <c r="AE212" s="151">
        <v>0</v>
      </c>
    </row>
    <row r="213" spans="1:31" x14ac:dyDescent="0.2">
      <c r="A213" s="62">
        <v>42223.592799999999</v>
      </c>
      <c r="B213" s="151">
        <v>0</v>
      </c>
      <c r="C213" s="151">
        <v>1.8579999999999999E-4</v>
      </c>
      <c r="D213" s="151">
        <v>9.3760000000000002E-4</v>
      </c>
      <c r="E213" s="150">
        <v>1.892026</v>
      </c>
      <c r="F213" s="150">
        <v>51.073363999999998</v>
      </c>
      <c r="G213" s="150">
        <v>71.180329999999998</v>
      </c>
      <c r="H213" s="150">
        <v>81.875029999999995</v>
      </c>
      <c r="I213" s="151">
        <v>107.80500000000001</v>
      </c>
      <c r="J213" s="150">
        <v>102.5958</v>
      </c>
      <c r="K213" s="151">
        <v>60.496699999999997</v>
      </c>
      <c r="L213" s="203">
        <v>15.91883</v>
      </c>
      <c r="M213" s="151">
        <v>1.1013523000000001</v>
      </c>
      <c r="N213" s="150">
        <v>1.1013523000000001</v>
      </c>
      <c r="O213" s="151">
        <v>0.29038839999999999</v>
      </c>
      <c r="P213" s="151">
        <v>0.29038839999999999</v>
      </c>
      <c r="Q213" s="151">
        <v>9.0070609999999995E-2</v>
      </c>
      <c r="R213" s="151">
        <v>9.0070609999999995E-2</v>
      </c>
      <c r="S213" s="151">
        <v>1.65065E-2</v>
      </c>
      <c r="T213" s="151">
        <v>2.9349999999999999E-5</v>
      </c>
      <c r="U213" s="151">
        <v>0</v>
      </c>
      <c r="V213" s="151">
        <v>0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0</v>
      </c>
      <c r="AD213" s="151">
        <v>0</v>
      </c>
      <c r="AE213" s="151">
        <v>0</v>
      </c>
    </row>
    <row r="214" spans="1:31" x14ac:dyDescent="0.2">
      <c r="A214" s="62">
        <v>42223.603499999997</v>
      </c>
      <c r="B214" s="151">
        <v>0</v>
      </c>
      <c r="C214" s="151">
        <v>1.8571000000000001E-4</v>
      </c>
      <c r="D214" s="151">
        <v>8.1377999999999995E-4</v>
      </c>
      <c r="E214" s="150">
        <v>1.7267842</v>
      </c>
      <c r="F214" s="150">
        <v>48.34196</v>
      </c>
      <c r="G214" s="150">
        <v>68.157104000000004</v>
      </c>
      <c r="H214" s="150">
        <v>79.039959999999994</v>
      </c>
      <c r="I214" s="151">
        <v>107.68640000000001</v>
      </c>
      <c r="J214" s="150">
        <v>102.9747</v>
      </c>
      <c r="K214" s="151">
        <v>62.737200999999999</v>
      </c>
      <c r="L214" s="203">
        <v>17.136880000000001</v>
      </c>
      <c r="M214" s="151">
        <v>1.246604</v>
      </c>
      <c r="N214" s="150">
        <v>1.246604</v>
      </c>
      <c r="O214" s="150">
        <v>0.33208019999999999</v>
      </c>
      <c r="P214" s="151">
        <v>0.33208019999999999</v>
      </c>
      <c r="Q214" s="151">
        <v>0.10497434</v>
      </c>
      <c r="R214" s="151">
        <v>0.10497434</v>
      </c>
      <c r="S214" s="151">
        <v>1.9743170000000001E-2</v>
      </c>
      <c r="T214" s="151">
        <v>3.8059999999999998E-5</v>
      </c>
      <c r="U214" s="151">
        <v>0</v>
      </c>
      <c r="V214" s="151">
        <v>0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0</v>
      </c>
      <c r="AD214" s="151">
        <v>0</v>
      </c>
      <c r="AE214" s="151">
        <v>0</v>
      </c>
    </row>
    <row r="215" spans="1:31" x14ac:dyDescent="0.2">
      <c r="A215" s="62">
        <v>42223.6126</v>
      </c>
      <c r="B215" s="151">
        <v>0</v>
      </c>
      <c r="C215" s="151">
        <v>1.8565000000000001E-4</v>
      </c>
      <c r="D215" s="151">
        <v>7.2716999999999996E-4</v>
      </c>
      <c r="E215" s="150">
        <v>1.5937482000000001</v>
      </c>
      <c r="F215" s="150">
        <v>46.097644000000003</v>
      </c>
      <c r="G215" s="150">
        <v>65.620941000000002</v>
      </c>
      <c r="H215" s="150">
        <v>76.623909999999995</v>
      </c>
      <c r="I215" s="151">
        <v>107.46174000000001</v>
      </c>
      <c r="J215" s="150">
        <v>103.17910000000001</v>
      </c>
      <c r="K215" s="151">
        <v>64.633583000000002</v>
      </c>
      <c r="L215" s="203">
        <v>18.224571000000001</v>
      </c>
      <c r="M215" s="151">
        <v>1.3833610999999999</v>
      </c>
      <c r="N215" s="150">
        <v>1.3833610999999999</v>
      </c>
      <c r="O215" s="150">
        <v>0.37172663</v>
      </c>
      <c r="P215" s="151">
        <v>0.37172663</v>
      </c>
      <c r="Q215" s="151">
        <v>0.11940902</v>
      </c>
      <c r="R215" s="151">
        <v>0.11940902</v>
      </c>
      <c r="S215" s="151">
        <v>2.2956299999999999E-2</v>
      </c>
      <c r="T215" s="151">
        <v>4.74E-5</v>
      </c>
      <c r="U215" s="151">
        <v>0</v>
      </c>
      <c r="V215" s="151">
        <v>0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0</v>
      </c>
      <c r="AD215" s="151">
        <v>0</v>
      </c>
      <c r="AE215" s="151">
        <v>0</v>
      </c>
    </row>
    <row r="216" spans="1:31" x14ac:dyDescent="0.2">
      <c r="A216" s="62">
        <v>42223.623200000002</v>
      </c>
      <c r="B216" s="151">
        <v>0</v>
      </c>
      <c r="C216" s="151">
        <v>1.8556000000000001E-4</v>
      </c>
      <c r="D216" s="151">
        <v>6.4466999999999997E-4</v>
      </c>
      <c r="E216" s="150">
        <v>1.4483722999999999</v>
      </c>
      <c r="F216" s="150">
        <v>43.590519999999998</v>
      </c>
      <c r="G216" s="150">
        <v>62.72992</v>
      </c>
      <c r="H216" s="150">
        <v>73.827709999999996</v>
      </c>
      <c r="I216" s="151">
        <v>107.05942</v>
      </c>
      <c r="J216" s="152">
        <v>103.2783</v>
      </c>
      <c r="K216" s="151">
        <v>66.811639999999997</v>
      </c>
      <c r="L216" s="203">
        <v>19.543804000000002</v>
      </c>
      <c r="M216" s="151">
        <v>1.5582433</v>
      </c>
      <c r="N216" s="150">
        <v>1.5582433</v>
      </c>
      <c r="O216" s="150">
        <v>0.42293029999999998</v>
      </c>
      <c r="P216" s="151">
        <v>0.42293029999999998</v>
      </c>
      <c r="Q216" s="151">
        <v>0.13839480000000001</v>
      </c>
      <c r="R216" s="151">
        <v>0.13839480000000001</v>
      </c>
      <c r="S216" s="151">
        <v>2.7287510000000001E-2</v>
      </c>
      <c r="T216" s="151">
        <v>6.0989999999999997E-5</v>
      </c>
      <c r="U216" s="151">
        <v>0</v>
      </c>
      <c r="V216" s="151">
        <v>0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0</v>
      </c>
      <c r="AD216" s="151">
        <v>0</v>
      </c>
      <c r="AE216" s="151">
        <v>0</v>
      </c>
    </row>
    <row r="217" spans="1:31" x14ac:dyDescent="0.2">
      <c r="A217" s="62">
        <v>42223.633900000001</v>
      </c>
      <c r="B217" s="151">
        <v>0</v>
      </c>
      <c r="C217" s="151">
        <v>1.8547999999999999E-4</v>
      </c>
      <c r="D217" s="151">
        <v>5.7843E-4</v>
      </c>
      <c r="E217" s="150">
        <v>1.3133109999999999</v>
      </c>
      <c r="F217" s="150">
        <v>41.200980000000001</v>
      </c>
      <c r="G217" s="150">
        <v>59.915191</v>
      </c>
      <c r="H217" s="150">
        <v>71.061972999999995</v>
      </c>
      <c r="I217" s="151">
        <v>106.51009999999999</v>
      </c>
      <c r="J217" s="150">
        <v>103.2295</v>
      </c>
      <c r="K217" s="151">
        <v>68.945949999999996</v>
      </c>
      <c r="L217" s="203">
        <v>20.916160000000001</v>
      </c>
      <c r="M217" s="151">
        <v>1.7507839999999999</v>
      </c>
      <c r="N217" s="150">
        <v>1.7507839999999999</v>
      </c>
      <c r="O217" s="150">
        <v>0.47990092000000001</v>
      </c>
      <c r="P217" s="151">
        <v>0.47990092000000001</v>
      </c>
      <c r="Q217" s="151">
        <v>0.15993270000000001</v>
      </c>
      <c r="R217" s="151">
        <v>0.15993270000000001</v>
      </c>
      <c r="S217" s="151">
        <v>3.2330570000000003E-2</v>
      </c>
      <c r="T217" s="151">
        <v>7.8150000000000002E-5</v>
      </c>
      <c r="U217" s="151">
        <v>0</v>
      </c>
      <c r="V217" s="151">
        <v>0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0</v>
      </c>
      <c r="AD217" s="151">
        <v>0</v>
      </c>
      <c r="AE217" s="151">
        <v>0</v>
      </c>
    </row>
    <row r="218" spans="1:31" x14ac:dyDescent="0.2">
      <c r="A218" s="62">
        <v>42223.642899999999</v>
      </c>
      <c r="B218" s="151">
        <v>0</v>
      </c>
      <c r="C218" s="151">
        <v>1.8541E-4</v>
      </c>
      <c r="D218" s="151">
        <v>5.3218000000000004E-4</v>
      </c>
      <c r="E218" s="150">
        <v>1.2054959999999999</v>
      </c>
      <c r="F218" s="150">
        <v>39.244430000000001</v>
      </c>
      <c r="G218" s="150">
        <v>57.565489999999997</v>
      </c>
      <c r="H218" s="150">
        <v>68.720150000000004</v>
      </c>
      <c r="I218" s="151">
        <v>105.92570000000001</v>
      </c>
      <c r="J218" s="150">
        <v>103.0718</v>
      </c>
      <c r="K218" s="151">
        <v>70.735290000000006</v>
      </c>
      <c r="L218" s="203">
        <v>22.133752000000001</v>
      </c>
      <c r="M218" s="151">
        <v>1.9308061999999999</v>
      </c>
      <c r="N218" s="150">
        <v>1.9308061999999999</v>
      </c>
      <c r="O218" s="150">
        <v>0.53368539999999998</v>
      </c>
      <c r="P218" s="151">
        <v>0.53368539999999998</v>
      </c>
      <c r="Q218" s="151">
        <v>0.18063111000000001</v>
      </c>
      <c r="R218" s="151">
        <v>0.18063111000000001</v>
      </c>
      <c r="S218" s="151">
        <v>3.7293960000000001E-2</v>
      </c>
      <c r="T218" s="151">
        <v>9.6340000000000003E-5</v>
      </c>
      <c r="U218" s="151">
        <v>0</v>
      </c>
      <c r="V218" s="151">
        <v>0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0</v>
      </c>
      <c r="AD218" s="151">
        <v>0</v>
      </c>
      <c r="AE218" s="151">
        <v>0</v>
      </c>
    </row>
    <row r="219" spans="1:31" x14ac:dyDescent="0.2">
      <c r="A219" s="62">
        <v>42223.6535</v>
      </c>
      <c r="B219" s="151">
        <v>0</v>
      </c>
      <c r="C219" s="151">
        <v>1.8532999999999999E-4</v>
      </c>
      <c r="D219" s="151">
        <v>4.8819E-4</v>
      </c>
      <c r="E219" s="150">
        <v>1.088651</v>
      </c>
      <c r="F219" s="150">
        <v>37.066184</v>
      </c>
      <c r="G219" s="150">
        <v>54.899673</v>
      </c>
      <c r="H219" s="150">
        <v>66.026472999999996</v>
      </c>
      <c r="I219" s="151">
        <v>105.1161</v>
      </c>
      <c r="J219" s="150">
        <v>102.75539999999999</v>
      </c>
      <c r="K219" s="151">
        <v>72.770120000000006</v>
      </c>
      <c r="L219" s="203">
        <v>23.601032</v>
      </c>
      <c r="M219" s="151">
        <v>2.1594329999999999</v>
      </c>
      <c r="N219" s="150">
        <v>2.1594329999999999</v>
      </c>
      <c r="O219" s="150">
        <v>0.60265170999999995</v>
      </c>
      <c r="P219" s="151">
        <v>0.60265170999999995</v>
      </c>
      <c r="Q219" s="151">
        <v>0.207647</v>
      </c>
      <c r="R219" s="151">
        <v>0.207647</v>
      </c>
      <c r="S219" s="151">
        <v>4.3927710000000002E-2</v>
      </c>
      <c r="T219" s="151">
        <v>1.2253000000000001E-4</v>
      </c>
      <c r="U219" s="151">
        <v>0</v>
      </c>
      <c r="V219" s="151">
        <v>0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0</v>
      </c>
      <c r="AD219" s="151">
        <v>0</v>
      </c>
      <c r="AE219" s="151">
        <v>0</v>
      </c>
    </row>
    <row r="220" spans="1:31" x14ac:dyDescent="0.2">
      <c r="A220" s="62">
        <v>42223.662600000003</v>
      </c>
      <c r="B220" s="151">
        <v>0</v>
      </c>
      <c r="C220" s="151">
        <v>1.8526E-4</v>
      </c>
      <c r="D220" s="151">
        <v>4.5750000000000001E-4</v>
      </c>
      <c r="E220" s="150">
        <v>0.99586092999999998</v>
      </c>
      <c r="F220" s="150">
        <v>35.286430000000003</v>
      </c>
      <c r="G220" s="150">
        <v>52.680801000000002</v>
      </c>
      <c r="H220" s="150">
        <v>63.754199999999997</v>
      </c>
      <c r="I220" s="151">
        <v>104.31650999999999</v>
      </c>
      <c r="J220" s="150">
        <v>102.3733</v>
      </c>
      <c r="K220" s="151">
        <v>74.464324000000005</v>
      </c>
      <c r="L220" s="203">
        <v>24.89743</v>
      </c>
      <c r="M220" s="151">
        <v>2.372261</v>
      </c>
      <c r="N220" s="150">
        <v>2.372261</v>
      </c>
      <c r="O220" s="150">
        <v>0.66746592000000005</v>
      </c>
      <c r="P220" s="151">
        <v>0.66746592000000005</v>
      </c>
      <c r="Q220" s="151">
        <v>0.23348440000000001</v>
      </c>
      <c r="R220" s="151">
        <v>0.23348440000000001</v>
      </c>
      <c r="S220" s="151">
        <v>5.0421809999999997E-2</v>
      </c>
      <c r="T220" s="151">
        <v>1.5008999999999999E-4</v>
      </c>
      <c r="U220" s="151">
        <v>0</v>
      </c>
      <c r="V220" s="151">
        <v>0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0</v>
      </c>
      <c r="AD220" s="151">
        <v>0</v>
      </c>
      <c r="AE220" s="151">
        <v>0</v>
      </c>
    </row>
    <row r="221" spans="1:31" x14ac:dyDescent="0.2">
      <c r="A221" s="62">
        <v>42223.673199999997</v>
      </c>
      <c r="B221" s="151">
        <v>0</v>
      </c>
      <c r="C221" s="151">
        <v>1.8518000000000001E-4</v>
      </c>
      <c r="D221" s="151">
        <v>4.2832999999999999E-4</v>
      </c>
      <c r="E221" s="150">
        <v>0.89580470000000001</v>
      </c>
      <c r="F221" s="150">
        <v>33.309089999999998</v>
      </c>
      <c r="G221" s="150">
        <v>50.170540000000003</v>
      </c>
      <c r="H221" s="150">
        <v>61.149929999999998</v>
      </c>
      <c r="I221" s="151">
        <v>103.2658</v>
      </c>
      <c r="J221" s="150">
        <v>101.8017</v>
      </c>
      <c r="K221" s="151">
        <v>76.377009999999999</v>
      </c>
      <c r="L221" s="203">
        <v>26.453171999999999</v>
      </c>
      <c r="M221" s="151">
        <v>2.641378</v>
      </c>
      <c r="N221" s="150">
        <v>2.641378</v>
      </c>
      <c r="O221" s="150">
        <v>0.75020209999999998</v>
      </c>
      <c r="P221" s="151">
        <v>0.75020209999999998</v>
      </c>
      <c r="Q221" s="151">
        <v>0.26704620000000001</v>
      </c>
      <c r="R221" s="151">
        <v>0.26704620000000001</v>
      </c>
      <c r="S221" s="151">
        <v>5.9055629999999998E-2</v>
      </c>
      <c r="T221" s="151">
        <v>1.895E-4</v>
      </c>
      <c r="U221" s="151">
        <v>0</v>
      </c>
      <c r="V221" s="151">
        <v>0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0</v>
      </c>
      <c r="AD221" s="151">
        <v>0</v>
      </c>
      <c r="AE221" s="151">
        <v>0</v>
      </c>
    </row>
    <row r="222" spans="1:31" x14ac:dyDescent="0.2">
      <c r="A222" s="62">
        <v>42223.683700000001</v>
      </c>
      <c r="B222" s="151">
        <v>0</v>
      </c>
      <c r="C222" s="151">
        <v>1.851E-4</v>
      </c>
      <c r="D222" s="151">
        <v>4.0494000000000001E-4</v>
      </c>
      <c r="E222" s="150">
        <v>0.80413920000000005</v>
      </c>
      <c r="F222" s="150">
        <v>31.435231999999999</v>
      </c>
      <c r="G222" s="150">
        <v>47.745742</v>
      </c>
      <c r="H222" s="150">
        <v>58.59984</v>
      </c>
      <c r="I222" s="151">
        <v>102.09399999999999</v>
      </c>
      <c r="J222" s="150">
        <v>101.0989</v>
      </c>
      <c r="K222" s="151">
        <v>78.215102999999999</v>
      </c>
      <c r="L222" s="203">
        <v>28.053229999999999</v>
      </c>
      <c r="M222" s="151">
        <v>2.9341520000000001</v>
      </c>
      <c r="N222" s="150">
        <v>2.9341520000000001</v>
      </c>
      <c r="O222" s="150">
        <v>0.84112509999999996</v>
      </c>
      <c r="P222" s="151">
        <v>0.84112509999999996</v>
      </c>
      <c r="Q222" s="151">
        <v>0.30462062000000001</v>
      </c>
      <c r="R222" s="151">
        <v>0.30462062000000001</v>
      </c>
      <c r="S222" s="151">
        <v>6.8963239999999995E-2</v>
      </c>
      <c r="T222" s="151">
        <v>2.3832000000000001E-4</v>
      </c>
      <c r="U222" s="151">
        <v>0</v>
      </c>
      <c r="V222" s="151">
        <v>0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0</v>
      </c>
      <c r="AC222" s="151">
        <v>0</v>
      </c>
      <c r="AD222" s="151">
        <v>0</v>
      </c>
      <c r="AE222" s="151">
        <v>0</v>
      </c>
    </row>
    <row r="223" spans="1:31" x14ac:dyDescent="0.2">
      <c r="A223" s="62">
        <v>42223.692799999997</v>
      </c>
      <c r="B223" s="151">
        <v>0</v>
      </c>
      <c r="C223" s="151">
        <v>1.8504E-4</v>
      </c>
      <c r="D223" s="151">
        <v>3.8863E-4</v>
      </c>
      <c r="E223" s="150">
        <v>0.73188880000000001</v>
      </c>
      <c r="F223" s="150">
        <v>29.908821</v>
      </c>
      <c r="G223" s="150">
        <v>45.735880000000002</v>
      </c>
      <c r="H223" s="150">
        <v>56.459902999999997</v>
      </c>
      <c r="I223" s="151">
        <v>100.9982</v>
      </c>
      <c r="J223" s="150">
        <v>100.39579999999999</v>
      </c>
      <c r="K223" s="151">
        <v>79.726839999999996</v>
      </c>
      <c r="L223" s="203">
        <v>29.457923000000001</v>
      </c>
      <c r="M223" s="151">
        <v>3.2049180000000002</v>
      </c>
      <c r="N223" s="150">
        <v>3.2049180000000002</v>
      </c>
      <c r="O223" s="150">
        <v>0.92599832999999998</v>
      </c>
      <c r="P223" s="151">
        <v>0.92599832999999998</v>
      </c>
      <c r="Q223" s="151">
        <v>0.34029920000000002</v>
      </c>
      <c r="R223" s="151">
        <v>0.34029920000000002</v>
      </c>
      <c r="S223" s="151">
        <v>7.8586240000000002E-2</v>
      </c>
      <c r="T223" s="151">
        <v>2.8918999999999999E-4</v>
      </c>
      <c r="U223" s="151">
        <v>0</v>
      </c>
      <c r="V223" s="151">
        <v>0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0</v>
      </c>
      <c r="AC223" s="151">
        <v>0</v>
      </c>
      <c r="AD223" s="151">
        <v>0</v>
      </c>
      <c r="AE223" s="151">
        <v>0</v>
      </c>
    </row>
    <row r="224" spans="1:31" x14ac:dyDescent="0.2">
      <c r="A224" s="62">
        <v>42223.703300000001</v>
      </c>
      <c r="B224" s="151">
        <v>0</v>
      </c>
      <c r="C224" s="151">
        <v>1.8495999999999999E-4</v>
      </c>
      <c r="D224" s="151">
        <v>3.7311000000000001E-4</v>
      </c>
      <c r="E224" s="150">
        <v>0.65454614</v>
      </c>
      <c r="F224" s="150">
        <v>28.217922000000002</v>
      </c>
      <c r="G224" s="150">
        <v>43.471252</v>
      </c>
      <c r="H224" s="150">
        <v>54.019620000000003</v>
      </c>
      <c r="I224" s="151">
        <v>99.619063999999995</v>
      </c>
      <c r="J224" s="150">
        <v>99.462753000000006</v>
      </c>
      <c r="K224" s="151">
        <v>81.411299999999997</v>
      </c>
      <c r="L224" s="203">
        <v>31.132881000000001</v>
      </c>
      <c r="M224" s="151">
        <v>3.5450789999999999</v>
      </c>
      <c r="N224" s="150">
        <v>3.5450789999999999</v>
      </c>
      <c r="O224" s="150">
        <v>1.0336164000000001</v>
      </c>
      <c r="P224" s="151">
        <v>1.0336164000000001</v>
      </c>
      <c r="Q224" s="151">
        <v>0.3863163</v>
      </c>
      <c r="R224" s="151">
        <v>0.3863163</v>
      </c>
      <c r="S224" s="151">
        <v>9.1280600000000003E-2</v>
      </c>
      <c r="T224" s="151">
        <v>3.6115000000000002E-4</v>
      </c>
      <c r="U224" s="151">
        <v>0</v>
      </c>
      <c r="V224" s="151">
        <v>0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0</v>
      </c>
      <c r="AC224" s="151">
        <v>0</v>
      </c>
      <c r="AD224" s="151">
        <v>0</v>
      </c>
      <c r="AE224" s="151">
        <v>0</v>
      </c>
    </row>
    <row r="225" spans="1:31" x14ac:dyDescent="0.2">
      <c r="A225" s="62">
        <v>42223.713799999998</v>
      </c>
      <c r="B225" s="151">
        <v>0</v>
      </c>
      <c r="C225" s="151">
        <v>1.8488000000000001E-4</v>
      </c>
      <c r="D225" s="151">
        <v>3.6067E-4</v>
      </c>
      <c r="E225" s="150">
        <v>0.58423101</v>
      </c>
      <c r="F225" s="150">
        <v>26.620419999999999</v>
      </c>
      <c r="G225" s="150">
        <v>41.292960000000001</v>
      </c>
      <c r="H225" s="150">
        <v>51.642569999999999</v>
      </c>
      <c r="I225" s="151">
        <v>98.138229999999993</v>
      </c>
      <c r="J225" s="150">
        <v>98.413580999999994</v>
      </c>
      <c r="K225" s="151">
        <v>83.005522999999997</v>
      </c>
      <c r="L225" s="203">
        <v>32.843699999999998</v>
      </c>
      <c r="M225" s="151">
        <v>3.9125969999999999</v>
      </c>
      <c r="N225" s="150">
        <v>3.9125969999999999</v>
      </c>
      <c r="O225" s="150">
        <v>1.1510453</v>
      </c>
      <c r="P225" s="151">
        <v>1.1510453</v>
      </c>
      <c r="Q225" s="151">
        <v>0.43744939999999999</v>
      </c>
      <c r="R225" s="151">
        <v>0.43744939999999999</v>
      </c>
      <c r="S225" s="151">
        <v>0.10572861</v>
      </c>
      <c r="T225" s="151">
        <v>4.4933000000000001E-4</v>
      </c>
      <c r="U225" s="151">
        <v>0</v>
      </c>
      <c r="V225" s="151">
        <v>0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0</v>
      </c>
      <c r="AC225" s="151">
        <v>0</v>
      </c>
      <c r="AD225" s="151">
        <v>0</v>
      </c>
      <c r="AE225" s="151">
        <v>0</v>
      </c>
    </row>
    <row r="226" spans="1:31" x14ac:dyDescent="0.2">
      <c r="A226" s="62">
        <v>42223.722800000003</v>
      </c>
      <c r="B226" s="151">
        <v>0</v>
      </c>
      <c r="C226" s="151">
        <v>1.8480999999999999E-4</v>
      </c>
      <c r="D226" s="151">
        <v>3.5196000000000001E-4</v>
      </c>
      <c r="E226" s="150">
        <v>0.52919369999999999</v>
      </c>
      <c r="F226" s="150">
        <v>25.322700000000001</v>
      </c>
      <c r="G226" s="150">
        <v>39.494292999999999</v>
      </c>
      <c r="H226" s="150">
        <v>49.657179999999997</v>
      </c>
      <c r="I226" s="151">
        <v>96.793341999999996</v>
      </c>
      <c r="J226" s="150">
        <v>97.426321999999999</v>
      </c>
      <c r="K226" s="151">
        <v>84.296592000000004</v>
      </c>
      <c r="L226" s="203">
        <v>34.336032000000003</v>
      </c>
      <c r="M226" s="151">
        <v>4.2503441999999998</v>
      </c>
      <c r="N226" s="150">
        <v>4.2503441999999998</v>
      </c>
      <c r="O226" s="150">
        <v>1.2599494</v>
      </c>
      <c r="P226" s="151">
        <v>1.2599494</v>
      </c>
      <c r="Q226" s="151">
        <v>0.48567041</v>
      </c>
      <c r="R226" s="151">
        <v>0.48567041</v>
      </c>
      <c r="S226" s="151">
        <v>0.119657</v>
      </c>
      <c r="T226" s="151">
        <v>5.4029000000000002E-4</v>
      </c>
      <c r="U226" s="151">
        <v>0</v>
      </c>
      <c r="V226" s="151">
        <v>0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0</v>
      </c>
      <c r="AC226" s="151">
        <v>0</v>
      </c>
      <c r="AD226" s="151">
        <v>0</v>
      </c>
      <c r="AE226" s="151">
        <v>0</v>
      </c>
    </row>
    <row r="227" spans="1:31" x14ac:dyDescent="0.2">
      <c r="A227" s="62">
        <v>42223.7333</v>
      </c>
      <c r="B227" s="151">
        <v>0</v>
      </c>
      <c r="C227" s="151">
        <v>1.8473E-4</v>
      </c>
      <c r="D227" s="151">
        <v>3.4367000000000002E-4</v>
      </c>
      <c r="E227" s="150">
        <v>0.47067502</v>
      </c>
      <c r="F227" s="150">
        <v>23.888929999999998</v>
      </c>
      <c r="G227" s="150">
        <v>37.475124000000001</v>
      </c>
      <c r="H227" s="150">
        <v>47.403362000000001</v>
      </c>
      <c r="I227" s="151">
        <v>95.142523999999995</v>
      </c>
      <c r="J227" s="150">
        <v>96.177310000000006</v>
      </c>
      <c r="K227" s="151">
        <v>85.710970000000003</v>
      </c>
      <c r="L227" s="203">
        <v>36.104064000000001</v>
      </c>
      <c r="M227" s="151">
        <v>4.6719949999999999</v>
      </c>
      <c r="N227" s="150">
        <v>4.6719949999999999</v>
      </c>
      <c r="O227" s="150">
        <v>1.397149</v>
      </c>
      <c r="P227" s="151">
        <v>1.397149</v>
      </c>
      <c r="Q227" s="151">
        <v>0.54744289999999995</v>
      </c>
      <c r="R227" s="151">
        <v>0.54744289999999995</v>
      </c>
      <c r="S227" s="151">
        <v>0.13789530999999999</v>
      </c>
      <c r="T227" s="151">
        <v>6.6768999999999997E-4</v>
      </c>
      <c r="U227" s="151">
        <v>0</v>
      </c>
      <c r="V227" s="151">
        <v>0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0</v>
      </c>
      <c r="AC227" s="151">
        <v>0</v>
      </c>
      <c r="AD227" s="151">
        <v>0</v>
      </c>
      <c r="AE227" s="151">
        <v>0</v>
      </c>
    </row>
    <row r="228" spans="1:31" x14ac:dyDescent="0.2">
      <c r="A228" s="62">
        <v>42223.743799999997</v>
      </c>
      <c r="B228" s="151">
        <v>0</v>
      </c>
      <c r="C228" s="151">
        <v>1.8464999999999999E-4</v>
      </c>
      <c r="D228" s="151">
        <v>3.3698000000000002E-4</v>
      </c>
      <c r="E228" s="151">
        <v>0.41785182999999998</v>
      </c>
      <c r="F228" s="150">
        <v>22.538070000000001</v>
      </c>
      <c r="G228" s="150">
        <v>35.540460000000003</v>
      </c>
      <c r="H228" s="150">
        <v>45.218299999999999</v>
      </c>
      <c r="I228" s="151">
        <v>93.410570000000007</v>
      </c>
      <c r="J228" s="150">
        <v>94.829620000000006</v>
      </c>
      <c r="K228" s="151">
        <v>87.022639999999996</v>
      </c>
      <c r="L228" s="203">
        <v>37.897410000000001</v>
      </c>
      <c r="M228" s="151">
        <v>5.1245190000000003</v>
      </c>
      <c r="N228" s="150">
        <v>5.1245190000000003</v>
      </c>
      <c r="O228" s="150">
        <v>1.5458312999999999</v>
      </c>
      <c r="P228" s="151">
        <v>1.5458312999999999</v>
      </c>
      <c r="Q228" s="151">
        <v>0.61559003000000001</v>
      </c>
      <c r="R228" s="151">
        <v>0.61559003000000001</v>
      </c>
      <c r="S228" s="151">
        <v>0.1584914</v>
      </c>
      <c r="T228" s="151">
        <v>8.2220999999999998E-4</v>
      </c>
      <c r="U228" s="151">
        <v>0</v>
      </c>
      <c r="V228" s="151">
        <v>0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151">
        <v>0</v>
      </c>
      <c r="AE228" s="151">
        <v>0</v>
      </c>
    </row>
    <row r="229" spans="1:31" x14ac:dyDescent="0.2">
      <c r="A229" s="62">
        <v>42223.752699999997</v>
      </c>
      <c r="B229" s="151">
        <v>0</v>
      </c>
      <c r="C229" s="151">
        <v>1.8458E-4</v>
      </c>
      <c r="D229" s="151">
        <v>3.3229000000000001E-4</v>
      </c>
      <c r="E229" s="151">
        <v>0.37677329999999998</v>
      </c>
      <c r="F229" s="150">
        <v>21.443384000000002</v>
      </c>
      <c r="G229" s="150">
        <v>33.948554000000001</v>
      </c>
      <c r="H229" s="150">
        <v>43.401004</v>
      </c>
      <c r="I229" s="151">
        <v>91.867003999999994</v>
      </c>
      <c r="J229" s="150">
        <v>93.600849999999994</v>
      </c>
      <c r="K229" s="151">
        <v>88.062520000000006</v>
      </c>
      <c r="L229" s="203">
        <v>39.451591000000001</v>
      </c>
      <c r="M229" s="151">
        <v>5.5378410000000002</v>
      </c>
      <c r="N229" s="150">
        <v>5.5378410000000002</v>
      </c>
      <c r="O229" s="150">
        <v>1.6828552000000001</v>
      </c>
      <c r="P229" s="151">
        <v>1.6828552000000001</v>
      </c>
      <c r="Q229" s="151">
        <v>0.67943412000000003</v>
      </c>
      <c r="R229" s="151">
        <v>0.67943412000000003</v>
      </c>
      <c r="S229" s="151">
        <v>0.17820559999999999</v>
      </c>
      <c r="T229" s="151">
        <v>9.8009000000000008E-4</v>
      </c>
      <c r="U229" s="151">
        <v>0</v>
      </c>
      <c r="V229" s="151">
        <v>0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151">
        <v>0</v>
      </c>
      <c r="AE229" s="151">
        <v>0</v>
      </c>
    </row>
    <row r="230" spans="1:31" x14ac:dyDescent="0.2">
      <c r="A230" s="62">
        <v>42223.763200000001</v>
      </c>
      <c r="B230" s="151">
        <v>0</v>
      </c>
      <c r="C230" s="151">
        <v>1.8450000000000001E-4</v>
      </c>
      <c r="D230" s="151">
        <v>3.2778000000000001E-4</v>
      </c>
      <c r="E230" s="151">
        <v>0.33337109999999998</v>
      </c>
      <c r="F230" s="150">
        <v>20.236750000000001</v>
      </c>
      <c r="G230" s="150">
        <v>32.167569999999998</v>
      </c>
      <c r="H230" s="150">
        <v>41.34648</v>
      </c>
      <c r="I230" s="151">
        <v>90.003791000000007</v>
      </c>
      <c r="J230" s="150">
        <v>92.087210999999996</v>
      </c>
      <c r="K230" s="151">
        <v>89.174449999999993</v>
      </c>
      <c r="L230" s="203">
        <v>41.28087</v>
      </c>
      <c r="M230" s="151">
        <v>6.0507020000000002</v>
      </c>
      <c r="N230" s="150">
        <v>6.0507020000000002</v>
      </c>
      <c r="O230" s="150">
        <v>1.8544050999999999</v>
      </c>
      <c r="P230" s="151">
        <v>1.8544050999999999</v>
      </c>
      <c r="Q230" s="151">
        <v>0.76068753</v>
      </c>
      <c r="R230" s="151">
        <v>0.76068753</v>
      </c>
      <c r="S230" s="151">
        <v>0.2038384</v>
      </c>
      <c r="T230" s="151">
        <v>1.19914E-3</v>
      </c>
      <c r="U230" s="151">
        <v>0</v>
      </c>
      <c r="V230" s="151">
        <v>0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151">
        <v>0</v>
      </c>
      <c r="AE230" s="151">
        <v>0</v>
      </c>
    </row>
    <row r="231" spans="1:31" x14ac:dyDescent="0.2">
      <c r="A231" s="62">
        <v>42223.7736</v>
      </c>
      <c r="B231" s="151">
        <v>0</v>
      </c>
      <c r="C231" s="151">
        <v>1.8442999999999999E-4</v>
      </c>
      <c r="D231" s="151">
        <v>3.2412000000000001E-4</v>
      </c>
      <c r="E231" s="151">
        <v>0.29445302000000001</v>
      </c>
      <c r="F231" s="150">
        <v>19.102592000000001</v>
      </c>
      <c r="G231" s="150">
        <v>30.467199999999998</v>
      </c>
      <c r="H231" s="150">
        <v>39.363174000000001</v>
      </c>
      <c r="I231" s="151">
        <v>88.080314000000001</v>
      </c>
      <c r="J231" s="150">
        <v>90.493751000000003</v>
      </c>
      <c r="K231" s="151">
        <v>90.17483</v>
      </c>
      <c r="L231" s="203">
        <v>43.123179999999998</v>
      </c>
      <c r="M231" s="151">
        <v>6.5975489999999999</v>
      </c>
      <c r="N231" s="150">
        <v>6.5975489999999999</v>
      </c>
      <c r="O231" s="150">
        <v>2.0390820000000001</v>
      </c>
      <c r="P231" s="151">
        <v>2.0390820000000001</v>
      </c>
      <c r="Q231" s="151">
        <v>0.84970670000000004</v>
      </c>
      <c r="R231" s="151">
        <v>0.84970670000000004</v>
      </c>
      <c r="S231" s="151">
        <v>0.23256932</v>
      </c>
      <c r="T231" s="151">
        <v>1.46218E-3</v>
      </c>
      <c r="U231" s="151">
        <v>0</v>
      </c>
      <c r="V231" s="151">
        <v>0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151">
        <v>0</v>
      </c>
      <c r="AE231" s="151">
        <v>0</v>
      </c>
    </row>
    <row r="232" spans="1:31" x14ac:dyDescent="0.2">
      <c r="A232" s="62">
        <v>42223.782500000001</v>
      </c>
      <c r="B232" s="151">
        <v>0</v>
      </c>
      <c r="C232" s="151">
        <v>1.8436E-4</v>
      </c>
      <c r="D232" s="151">
        <v>3.2152E-4</v>
      </c>
      <c r="E232" s="151">
        <v>0.26437070000000001</v>
      </c>
      <c r="F232" s="150">
        <v>18.18544</v>
      </c>
      <c r="G232" s="150">
        <v>29.072590000000002</v>
      </c>
      <c r="H232" s="150">
        <v>37.720072999999999</v>
      </c>
      <c r="I232" s="151">
        <v>86.389114000000006</v>
      </c>
      <c r="J232" s="150">
        <v>89.069502999999997</v>
      </c>
      <c r="K232" s="151">
        <v>90.941810000000004</v>
      </c>
      <c r="L232" s="203">
        <v>44.70919</v>
      </c>
      <c r="M232" s="151">
        <v>7.094049</v>
      </c>
      <c r="N232" s="150">
        <v>7.094049</v>
      </c>
      <c r="O232" s="150">
        <v>2.2082424</v>
      </c>
      <c r="P232" s="151">
        <v>2.2082424</v>
      </c>
      <c r="Q232" s="151">
        <v>0.93257749999999995</v>
      </c>
      <c r="R232" s="151">
        <v>0.93257749999999995</v>
      </c>
      <c r="S232" s="151">
        <v>0.25988319999999998</v>
      </c>
      <c r="T232" s="151">
        <v>1.72853E-3</v>
      </c>
      <c r="U232" s="151">
        <v>0</v>
      </c>
      <c r="V232" s="151">
        <v>0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151">
        <v>0</v>
      </c>
      <c r="AE232" s="151">
        <v>0</v>
      </c>
    </row>
    <row r="233" spans="1:31" x14ac:dyDescent="0.2">
      <c r="A233" s="62">
        <v>42223.792999999998</v>
      </c>
      <c r="B233" s="151">
        <v>0</v>
      </c>
      <c r="C233" s="151">
        <v>1.8427999999999999E-4</v>
      </c>
      <c r="D233" s="151">
        <v>3.1899000000000001E-4</v>
      </c>
      <c r="E233" s="151">
        <v>0.23277343</v>
      </c>
      <c r="F233" s="150">
        <v>17.176459999999999</v>
      </c>
      <c r="G233" s="150">
        <v>27.517219999999998</v>
      </c>
      <c r="H233" s="150">
        <v>35.869461000000001</v>
      </c>
      <c r="I233" s="151">
        <v>84.372720000000001</v>
      </c>
      <c r="J233" s="150">
        <v>87.345680000000002</v>
      </c>
      <c r="K233" s="151">
        <v>91.729522000000003</v>
      </c>
      <c r="L233" s="203">
        <v>46.56335</v>
      </c>
      <c r="M233" s="151">
        <v>7.7064690000000002</v>
      </c>
      <c r="N233" s="150">
        <v>7.7064690000000002</v>
      </c>
      <c r="O233" s="150">
        <v>2.4187462000000002</v>
      </c>
      <c r="P233" s="151">
        <v>2.4187462000000002</v>
      </c>
      <c r="Q233" s="151">
        <v>1.0373840000000001</v>
      </c>
      <c r="R233" s="151">
        <v>1.0373840000000001</v>
      </c>
      <c r="S233" s="151">
        <v>0.29515809999999998</v>
      </c>
      <c r="T233" s="151">
        <v>2.0948E-3</v>
      </c>
      <c r="U233" s="151">
        <v>0</v>
      </c>
      <c r="V233" s="151">
        <v>0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151">
        <v>0</v>
      </c>
      <c r="AE233" s="151">
        <v>0</v>
      </c>
    </row>
    <row r="234" spans="1:31" x14ac:dyDescent="0.2">
      <c r="A234" s="62">
        <v>42223.803399999997</v>
      </c>
      <c r="B234" s="151">
        <v>0</v>
      </c>
      <c r="C234" s="151">
        <v>1.8420000000000001E-4</v>
      </c>
      <c r="D234" s="151">
        <v>3.1689000000000001E-4</v>
      </c>
      <c r="E234" s="151">
        <v>0.2046164</v>
      </c>
      <c r="F234" s="150">
        <v>16.229939999999999</v>
      </c>
      <c r="G234" s="150">
        <v>26.037120000000002</v>
      </c>
      <c r="H234" s="150">
        <v>34.090029999999999</v>
      </c>
      <c r="I234" s="151">
        <v>82.316291000000007</v>
      </c>
      <c r="J234" s="150">
        <v>85.561301999999998</v>
      </c>
      <c r="K234" s="151">
        <v>92.400642000000005</v>
      </c>
      <c r="L234" s="203">
        <v>48.417011000000002</v>
      </c>
      <c r="M234" s="151">
        <v>8.3553504000000007</v>
      </c>
      <c r="N234" s="150">
        <v>8.3553504000000007</v>
      </c>
      <c r="O234" s="150">
        <v>2.6438999999999999</v>
      </c>
      <c r="P234" s="151">
        <v>2.6438999999999999</v>
      </c>
      <c r="Q234" s="151">
        <v>1.1514420000000001</v>
      </c>
      <c r="R234" s="151">
        <v>1.1514420000000001</v>
      </c>
      <c r="S234" s="151">
        <v>0.3344145</v>
      </c>
      <c r="T234" s="151">
        <v>2.5305000000000002E-3</v>
      </c>
      <c r="U234" s="151">
        <v>0</v>
      </c>
      <c r="V234" s="151">
        <v>0</v>
      </c>
      <c r="W234" s="151">
        <v>0</v>
      </c>
      <c r="X234" s="151">
        <v>0</v>
      </c>
      <c r="Y234" s="151">
        <v>0</v>
      </c>
      <c r="Z234" s="151">
        <v>0</v>
      </c>
      <c r="AA234" s="151">
        <v>0</v>
      </c>
      <c r="AB234" s="151">
        <v>0</v>
      </c>
      <c r="AC234" s="151">
        <v>0</v>
      </c>
      <c r="AD234" s="151">
        <v>0</v>
      </c>
      <c r="AE234" s="151">
        <v>0</v>
      </c>
    </row>
    <row r="235" spans="1:31" x14ac:dyDescent="0.2">
      <c r="A235" s="62">
        <v>42223.813699999999</v>
      </c>
      <c r="B235" s="151">
        <v>0</v>
      </c>
      <c r="C235" s="151">
        <v>1.8411999999999999E-4</v>
      </c>
      <c r="D235" s="151">
        <v>3.1514999999999999E-4</v>
      </c>
      <c r="E235" s="151">
        <v>0.17957709999999999</v>
      </c>
      <c r="F235" s="150">
        <v>15.342511</v>
      </c>
      <c r="G235" s="150">
        <v>24.63017</v>
      </c>
      <c r="H235" s="150">
        <v>32.381270999999998</v>
      </c>
      <c r="I235" s="151">
        <v>80.226623000000004</v>
      </c>
      <c r="J235" s="150">
        <v>83.723039999999997</v>
      </c>
      <c r="K235" s="151">
        <v>92.954340000000002</v>
      </c>
      <c r="L235" s="203">
        <v>50.265239999999999</v>
      </c>
      <c r="M235" s="151">
        <v>9.0413639999999997</v>
      </c>
      <c r="N235" s="150">
        <v>9.0413639999999997</v>
      </c>
      <c r="O235" s="150">
        <v>2.884188</v>
      </c>
      <c r="P235" s="151">
        <v>2.884188</v>
      </c>
      <c r="Q235" s="151">
        <v>1.2752840999999999</v>
      </c>
      <c r="R235" s="151">
        <v>1.2752840999999999</v>
      </c>
      <c r="S235" s="151">
        <v>0.37799549999999998</v>
      </c>
      <c r="T235" s="151">
        <v>3.0471600000000001E-3</v>
      </c>
      <c r="U235" s="151">
        <v>0</v>
      </c>
      <c r="V235" s="151">
        <v>0</v>
      </c>
      <c r="W235" s="151">
        <v>0</v>
      </c>
      <c r="X235" s="151">
        <v>0</v>
      </c>
      <c r="Y235" s="151">
        <v>0</v>
      </c>
      <c r="Z235" s="151">
        <v>0</v>
      </c>
      <c r="AA235" s="151">
        <v>0</v>
      </c>
      <c r="AB235" s="151">
        <v>0</v>
      </c>
      <c r="AC235" s="151">
        <v>0</v>
      </c>
      <c r="AD235" s="151">
        <v>0</v>
      </c>
      <c r="AE235" s="151">
        <v>0</v>
      </c>
    </row>
    <row r="236" spans="1:31" x14ac:dyDescent="0.2">
      <c r="A236" s="62">
        <v>42223.8226</v>
      </c>
      <c r="B236" s="151">
        <v>0</v>
      </c>
      <c r="C236" s="151">
        <v>1.8406E-4</v>
      </c>
      <c r="D236" s="151">
        <v>3.1388E-4</v>
      </c>
      <c r="E236" s="151">
        <v>0.16036842000000001</v>
      </c>
      <c r="F236" s="150">
        <v>14.626412</v>
      </c>
      <c r="G236" s="150">
        <v>23.48077</v>
      </c>
      <c r="H236" s="150">
        <v>30.972314000000001</v>
      </c>
      <c r="I236" s="151">
        <v>78.414019999999994</v>
      </c>
      <c r="J236" s="150">
        <v>82.109504000000001</v>
      </c>
      <c r="K236" s="151">
        <v>93.335189999999997</v>
      </c>
      <c r="L236" s="203">
        <v>51.841320000000003</v>
      </c>
      <c r="M236" s="151">
        <v>9.6593541999999992</v>
      </c>
      <c r="N236" s="150">
        <v>9.6593541999999992</v>
      </c>
      <c r="O236" s="150">
        <v>3.1025399999999999</v>
      </c>
      <c r="P236" s="151">
        <v>3.1025399999999999</v>
      </c>
      <c r="Q236" s="151">
        <v>1.3896282</v>
      </c>
      <c r="R236" s="151">
        <v>1.3896282</v>
      </c>
      <c r="S236" s="151">
        <v>0.41906529999999997</v>
      </c>
      <c r="T236" s="151">
        <v>3.56434E-3</v>
      </c>
      <c r="U236" s="151">
        <v>1E-8</v>
      </c>
      <c r="V236" s="151">
        <v>0</v>
      </c>
      <c r="W236" s="151">
        <v>0</v>
      </c>
      <c r="X236" s="151">
        <v>0</v>
      </c>
      <c r="Y236" s="151">
        <v>0</v>
      </c>
      <c r="Z236" s="151">
        <v>0</v>
      </c>
      <c r="AA236" s="151">
        <v>0</v>
      </c>
      <c r="AB236" s="151">
        <v>0</v>
      </c>
      <c r="AC236" s="151">
        <v>0</v>
      </c>
      <c r="AD236" s="151">
        <v>0</v>
      </c>
      <c r="AE236" s="151">
        <v>0</v>
      </c>
    </row>
    <row r="237" spans="1:31" x14ac:dyDescent="0.2">
      <c r="A237" s="62">
        <v>42223.832999999999</v>
      </c>
      <c r="B237" s="151">
        <v>0</v>
      </c>
      <c r="C237" s="151">
        <v>1.8398000000000001E-4</v>
      </c>
      <c r="D237" s="151">
        <v>3.1260000000000001E-4</v>
      </c>
      <c r="E237" s="151">
        <v>0.1403403</v>
      </c>
      <c r="F237" s="150">
        <v>13.84013</v>
      </c>
      <c r="G237" s="150">
        <v>22.203749999999999</v>
      </c>
      <c r="H237" s="150">
        <v>29.392710999999998</v>
      </c>
      <c r="I237" s="151">
        <v>76.279929999999993</v>
      </c>
      <c r="J237" s="150">
        <v>80.188599999999994</v>
      </c>
      <c r="K237" s="151">
        <v>93.670173000000005</v>
      </c>
      <c r="L237" s="203">
        <v>53.666172000000003</v>
      </c>
      <c r="M237" s="151">
        <v>10.415710000000001</v>
      </c>
      <c r="N237" s="150">
        <v>10.415710000000001</v>
      </c>
      <c r="O237" s="150">
        <v>3.3721122000000001</v>
      </c>
      <c r="P237" s="151">
        <v>3.3721122000000001</v>
      </c>
      <c r="Q237" s="151">
        <v>1.5330623000000001</v>
      </c>
      <c r="R237" s="151">
        <v>1.5330623000000001</v>
      </c>
      <c r="S237" s="151">
        <v>0.47164620000000002</v>
      </c>
      <c r="T237" s="151">
        <v>4.2675300000000003E-3</v>
      </c>
      <c r="U237" s="151">
        <v>1E-8</v>
      </c>
      <c r="V237" s="151">
        <v>0</v>
      </c>
      <c r="W237" s="151">
        <v>0</v>
      </c>
      <c r="X237" s="151">
        <v>0</v>
      </c>
      <c r="Y237" s="151">
        <v>0</v>
      </c>
      <c r="Z237" s="151">
        <v>0</v>
      </c>
      <c r="AA237" s="151">
        <v>0</v>
      </c>
      <c r="AB237" s="151">
        <v>0</v>
      </c>
      <c r="AC237" s="151">
        <v>0</v>
      </c>
      <c r="AD237" s="151">
        <v>0</v>
      </c>
      <c r="AE237" s="151">
        <v>0</v>
      </c>
    </row>
    <row r="238" spans="1:31" x14ac:dyDescent="0.2">
      <c r="A238" s="62">
        <v>42223.8433</v>
      </c>
      <c r="B238" s="151">
        <v>0</v>
      </c>
      <c r="C238" s="151">
        <v>1.839E-4</v>
      </c>
      <c r="D238" s="151">
        <v>3.1150999999999998E-4</v>
      </c>
      <c r="E238" s="151">
        <v>0.122631</v>
      </c>
      <c r="F238" s="150">
        <v>13.103842</v>
      </c>
      <c r="G238" s="150">
        <v>20.993371</v>
      </c>
      <c r="H238" s="150">
        <v>27.881180000000001</v>
      </c>
      <c r="I238" s="151">
        <v>74.130851000000007</v>
      </c>
      <c r="J238" s="150">
        <v>78.232353000000003</v>
      </c>
      <c r="K238" s="151">
        <v>93.887860000000003</v>
      </c>
      <c r="L238" s="203">
        <v>55.471243999999999</v>
      </c>
      <c r="M238" s="151">
        <v>11.21044</v>
      </c>
      <c r="N238" s="150">
        <v>11.21044</v>
      </c>
      <c r="O238" s="150">
        <v>3.6580170000000001</v>
      </c>
      <c r="P238" s="151">
        <v>3.6580170000000001</v>
      </c>
      <c r="Q238" s="151">
        <v>1.6878070000000001</v>
      </c>
      <c r="R238" s="151">
        <v>1.6878070000000001</v>
      </c>
      <c r="S238" s="151">
        <v>0.52962492999999999</v>
      </c>
      <c r="T238" s="151">
        <v>5.0940899999999999E-3</v>
      </c>
      <c r="U238" s="151">
        <v>1E-8</v>
      </c>
      <c r="V238" s="151">
        <v>0</v>
      </c>
      <c r="W238" s="151">
        <v>0</v>
      </c>
      <c r="X238" s="151">
        <v>0</v>
      </c>
      <c r="Y238" s="151">
        <v>0</v>
      </c>
      <c r="Z238" s="151">
        <v>0</v>
      </c>
      <c r="AA238" s="151">
        <v>0</v>
      </c>
      <c r="AB238" s="151">
        <v>0</v>
      </c>
      <c r="AC238" s="151">
        <v>0</v>
      </c>
      <c r="AD238" s="151">
        <v>0</v>
      </c>
      <c r="AE238" s="151">
        <v>0</v>
      </c>
    </row>
    <row r="239" spans="1:31" x14ac:dyDescent="0.2">
      <c r="A239" s="62">
        <v>42223.8537</v>
      </c>
      <c r="B239" s="151">
        <v>0</v>
      </c>
      <c r="C239" s="151">
        <v>1.8382000000000001E-4</v>
      </c>
      <c r="D239" s="151">
        <v>3.1055999999999998E-4</v>
      </c>
      <c r="E239" s="151">
        <v>0.10700184</v>
      </c>
      <c r="F239" s="150">
        <v>12.414580000000001</v>
      </c>
      <c r="G239" s="150">
        <v>19.847251</v>
      </c>
      <c r="H239" s="150">
        <v>26.43648</v>
      </c>
      <c r="I239" s="151">
        <v>71.97269</v>
      </c>
      <c r="J239" s="150">
        <v>76.246971000000002</v>
      </c>
      <c r="K239" s="151">
        <v>93.989181000000002</v>
      </c>
      <c r="L239" s="203">
        <v>57.251514</v>
      </c>
      <c r="M239" s="151">
        <v>12.043721</v>
      </c>
      <c r="N239" s="150">
        <v>12.043721</v>
      </c>
      <c r="O239" s="150">
        <v>3.9605920000000001</v>
      </c>
      <c r="P239" s="151">
        <v>3.9605920000000001</v>
      </c>
      <c r="Q239" s="151">
        <v>1.8543882</v>
      </c>
      <c r="R239" s="151">
        <v>1.8543882</v>
      </c>
      <c r="S239" s="151">
        <v>0.59340769999999998</v>
      </c>
      <c r="T239" s="151">
        <v>6.0627900000000002E-3</v>
      </c>
      <c r="U239" s="151">
        <v>2E-8</v>
      </c>
      <c r="V239" s="151">
        <v>0</v>
      </c>
      <c r="W239" s="151">
        <v>0</v>
      </c>
      <c r="X239" s="151">
        <v>0</v>
      </c>
      <c r="Y239" s="151">
        <v>0</v>
      </c>
      <c r="Z239" s="151">
        <v>0</v>
      </c>
      <c r="AA239" s="151">
        <v>0</v>
      </c>
      <c r="AB239" s="151">
        <v>0</v>
      </c>
      <c r="AC239" s="151">
        <v>0</v>
      </c>
      <c r="AD239" s="151">
        <v>0</v>
      </c>
      <c r="AE239" s="151">
        <v>0</v>
      </c>
    </row>
    <row r="240" spans="1:31" x14ac:dyDescent="0.2">
      <c r="A240" s="62">
        <v>42223.862500000003</v>
      </c>
      <c r="B240" s="151">
        <v>0</v>
      </c>
      <c r="C240" s="151">
        <v>1.8375999999999999E-4</v>
      </c>
      <c r="D240" s="151">
        <v>3.0982999999999998E-4</v>
      </c>
      <c r="E240" s="151">
        <v>9.5094890000000001E-2</v>
      </c>
      <c r="F240" s="150">
        <v>11.859014</v>
      </c>
      <c r="G240" s="150">
        <v>18.914169999999999</v>
      </c>
      <c r="H240" s="150">
        <v>25.250299999999999</v>
      </c>
      <c r="I240" s="151">
        <v>70.119900000000001</v>
      </c>
      <c r="J240" s="150">
        <v>74.526579999999996</v>
      </c>
      <c r="K240" s="151">
        <v>93.984381999999997</v>
      </c>
      <c r="L240" s="203">
        <v>58.753950000000003</v>
      </c>
      <c r="M240" s="151">
        <v>12.788679999999999</v>
      </c>
      <c r="N240" s="150">
        <v>12.788679999999999</v>
      </c>
      <c r="O240" s="150">
        <v>4.2334313000000003</v>
      </c>
      <c r="P240" s="151">
        <v>4.2334313000000003</v>
      </c>
      <c r="Q240" s="151">
        <v>2.0069843999999999</v>
      </c>
      <c r="R240" s="151">
        <v>2.0069843999999999</v>
      </c>
      <c r="S240" s="151">
        <v>0.65301679999999995</v>
      </c>
      <c r="T240" s="151">
        <v>7.0222000000000001E-3</v>
      </c>
      <c r="U240" s="151">
        <v>2E-8</v>
      </c>
      <c r="V240" s="151">
        <v>0</v>
      </c>
      <c r="W240" s="151">
        <v>0</v>
      </c>
      <c r="X240" s="151">
        <v>0</v>
      </c>
      <c r="Y240" s="151">
        <v>0</v>
      </c>
      <c r="Z240" s="151">
        <v>0</v>
      </c>
      <c r="AA240" s="151">
        <v>0</v>
      </c>
      <c r="AB240" s="151">
        <v>0</v>
      </c>
      <c r="AC240" s="151">
        <v>0</v>
      </c>
      <c r="AD240" s="151">
        <v>0</v>
      </c>
      <c r="AE240" s="151">
        <v>0</v>
      </c>
    </row>
    <row r="241" spans="1:31" x14ac:dyDescent="0.2">
      <c r="A241" s="62">
        <v>42223.872799999997</v>
      </c>
      <c r="B241" s="151">
        <v>0</v>
      </c>
      <c r="C241" s="151">
        <v>1.8368E-4</v>
      </c>
      <c r="D241" s="151">
        <v>3.0907999999999999E-4</v>
      </c>
      <c r="E241" s="151">
        <v>8.2763429999999999E-2</v>
      </c>
      <c r="F241" s="150">
        <v>11.24952</v>
      </c>
      <c r="G241" s="150">
        <v>17.880939999999999</v>
      </c>
      <c r="H241" s="150">
        <v>23.925923999999998</v>
      </c>
      <c r="I241" s="151">
        <v>67.95966</v>
      </c>
      <c r="J241" s="150">
        <v>72.502899999999997</v>
      </c>
      <c r="K241" s="151">
        <v>93.873382000000007</v>
      </c>
      <c r="L241" s="203">
        <v>60.474989999999998</v>
      </c>
      <c r="M241" s="151">
        <v>13.69351</v>
      </c>
      <c r="N241" s="150">
        <v>13.69351</v>
      </c>
      <c r="O241" s="150">
        <v>4.5676930000000002</v>
      </c>
      <c r="P241" s="151">
        <v>4.5676930000000002</v>
      </c>
      <c r="Q241" s="151">
        <v>2.1969063000000002</v>
      </c>
      <c r="R241" s="151">
        <v>2.1969063000000002</v>
      </c>
      <c r="S241" s="151">
        <v>0.72870500000000005</v>
      </c>
      <c r="T241" s="151">
        <v>8.3129399999999996E-3</v>
      </c>
      <c r="U241" s="151">
        <v>2.9999999999999997E-8</v>
      </c>
      <c r="V241" s="151">
        <v>1E-8</v>
      </c>
      <c r="W241" s="151">
        <v>0</v>
      </c>
      <c r="X241" s="151">
        <v>0</v>
      </c>
      <c r="Y241" s="151">
        <v>0</v>
      </c>
      <c r="Z241" s="151">
        <v>0</v>
      </c>
      <c r="AA241" s="151">
        <v>0</v>
      </c>
      <c r="AB241" s="151">
        <v>0</v>
      </c>
      <c r="AC241" s="151">
        <v>0</v>
      </c>
      <c r="AD241" s="151">
        <v>0</v>
      </c>
      <c r="AE241" s="151">
        <v>0</v>
      </c>
    </row>
    <row r="242" spans="1:31" x14ac:dyDescent="0.2">
      <c r="A242" s="62">
        <v>42223.883099999999</v>
      </c>
      <c r="B242" s="151">
        <v>0</v>
      </c>
      <c r="C242" s="151">
        <v>1.8359999999999999E-4</v>
      </c>
      <c r="D242" s="151">
        <v>3.0839000000000002E-4</v>
      </c>
      <c r="E242" s="151">
        <v>7.1937210000000001E-2</v>
      </c>
      <c r="F242" s="150">
        <v>10.679123000000001</v>
      </c>
      <c r="G242" s="150">
        <v>16.905010000000001</v>
      </c>
      <c r="H242" s="150">
        <v>22.664090000000002</v>
      </c>
      <c r="I242" s="151">
        <v>65.80574</v>
      </c>
      <c r="J242" s="150">
        <v>70.466740000000001</v>
      </c>
      <c r="K242" s="151">
        <v>93.650859999999994</v>
      </c>
      <c r="L242" s="203">
        <v>62.157200000000003</v>
      </c>
      <c r="M242" s="151">
        <v>14.636559999999999</v>
      </c>
      <c r="N242" s="150">
        <v>14.636559999999999</v>
      </c>
      <c r="O242" s="150">
        <v>4.9193072000000004</v>
      </c>
      <c r="P242" s="151">
        <v>4.9193072000000004</v>
      </c>
      <c r="Q242" s="151">
        <v>2.4001000000000001</v>
      </c>
      <c r="R242" s="151">
        <v>2.4001000000000001</v>
      </c>
      <c r="S242" s="151">
        <v>0.81143370000000004</v>
      </c>
      <c r="T242" s="151">
        <v>9.8133200000000004E-3</v>
      </c>
      <c r="U242" s="151">
        <v>4.0000000000000001E-8</v>
      </c>
      <c r="V242" s="151">
        <v>1E-8</v>
      </c>
      <c r="W242" s="151">
        <v>0</v>
      </c>
      <c r="X242" s="151">
        <v>0</v>
      </c>
      <c r="Y242" s="151">
        <v>0</v>
      </c>
      <c r="Z242" s="151">
        <v>0</v>
      </c>
      <c r="AA242" s="151">
        <v>0</v>
      </c>
      <c r="AB242" s="151">
        <v>0</v>
      </c>
      <c r="AC242" s="151">
        <v>0</v>
      </c>
      <c r="AD242" s="151">
        <v>0</v>
      </c>
      <c r="AE242" s="151">
        <v>0</v>
      </c>
    </row>
    <row r="243" spans="1:31" x14ac:dyDescent="0.2">
      <c r="A243" s="62">
        <v>42223.893400000001</v>
      </c>
      <c r="B243" s="151">
        <v>0</v>
      </c>
      <c r="C243" s="151">
        <v>1.8353E-4</v>
      </c>
      <c r="D243" s="151">
        <v>3.0776000000000002E-4</v>
      </c>
      <c r="E243" s="151">
        <v>6.2449150000000002E-2</v>
      </c>
      <c r="F243" s="150">
        <v>10.145274000000001</v>
      </c>
      <c r="G243" s="150">
        <v>15.983942000000001</v>
      </c>
      <c r="H243" s="150">
        <v>21.463090000000001</v>
      </c>
      <c r="I243" s="151">
        <v>63.662970999999999</v>
      </c>
      <c r="J243" s="150">
        <v>68.423469999999995</v>
      </c>
      <c r="K243" s="151">
        <v>93.319199999999995</v>
      </c>
      <c r="L243" s="203">
        <v>63.795850000000002</v>
      </c>
      <c r="M243" s="151">
        <v>15.617380000000001</v>
      </c>
      <c r="N243" s="150">
        <v>15.617380000000001</v>
      </c>
      <c r="O243" s="150">
        <v>5.2884010999999997</v>
      </c>
      <c r="P243" s="151">
        <v>5.2884010999999997</v>
      </c>
      <c r="Q243" s="151">
        <v>2.6170331999999998</v>
      </c>
      <c r="R243" s="151">
        <v>2.6170331999999998</v>
      </c>
      <c r="S243" s="151">
        <v>0.90165830000000002</v>
      </c>
      <c r="T243" s="151">
        <v>1.155257E-2</v>
      </c>
      <c r="U243" s="151">
        <v>5.9999999999999995E-8</v>
      </c>
      <c r="V243" s="151">
        <v>1E-8</v>
      </c>
      <c r="W243" s="151">
        <v>0</v>
      </c>
      <c r="X243" s="151">
        <v>0</v>
      </c>
      <c r="Y243" s="151">
        <v>0</v>
      </c>
      <c r="Z243" s="151">
        <v>0</v>
      </c>
      <c r="AA243" s="151">
        <v>0</v>
      </c>
      <c r="AB243" s="151">
        <v>0</v>
      </c>
      <c r="AC243" s="151">
        <v>0</v>
      </c>
      <c r="AD243" s="151">
        <v>0</v>
      </c>
      <c r="AE243" s="151">
        <v>0</v>
      </c>
    </row>
    <row r="244" spans="1:31" x14ac:dyDescent="0.2">
      <c r="A244" s="62">
        <v>42223.903700000003</v>
      </c>
      <c r="B244" s="151">
        <v>0</v>
      </c>
      <c r="C244" s="151">
        <v>1.8344999999999999E-4</v>
      </c>
      <c r="D244" s="151">
        <v>3.0718E-4</v>
      </c>
      <c r="E244" s="151">
        <v>5.4148130000000003E-2</v>
      </c>
      <c r="F244" s="150">
        <v>9.6455354</v>
      </c>
      <c r="G244" s="150">
        <v>15.115311999999999</v>
      </c>
      <c r="H244" s="150">
        <v>20.321151</v>
      </c>
      <c r="I244" s="151">
        <v>61.535881000000003</v>
      </c>
      <c r="J244" s="150">
        <v>66.378270000000001</v>
      </c>
      <c r="K244" s="151">
        <v>92.881190000000004</v>
      </c>
      <c r="L244" s="203">
        <v>65.386340000000004</v>
      </c>
      <c r="M244" s="151">
        <v>16.635380000000001</v>
      </c>
      <c r="N244" s="150">
        <v>16.635380000000001</v>
      </c>
      <c r="O244" s="150">
        <v>5.6750372999999996</v>
      </c>
      <c r="P244" s="151">
        <v>5.6750372999999996</v>
      </c>
      <c r="Q244" s="151">
        <v>2.8481489999999998</v>
      </c>
      <c r="R244" s="151">
        <v>2.8481489999999998</v>
      </c>
      <c r="S244" s="151">
        <v>0.99984300000000004</v>
      </c>
      <c r="T244" s="151">
        <v>1.3563240000000001E-2</v>
      </c>
      <c r="U244" s="151">
        <v>7.0000000000000005E-8</v>
      </c>
      <c r="V244" s="151">
        <v>1E-8</v>
      </c>
      <c r="W244" s="151">
        <v>0</v>
      </c>
      <c r="X244" s="151">
        <v>0</v>
      </c>
      <c r="Y244" s="151">
        <v>0</v>
      </c>
      <c r="Z244" s="151">
        <v>0</v>
      </c>
      <c r="AA244" s="151">
        <v>0</v>
      </c>
      <c r="AB244" s="151">
        <v>0</v>
      </c>
      <c r="AC244" s="151">
        <v>0</v>
      </c>
      <c r="AD244" s="151">
        <v>0</v>
      </c>
      <c r="AE244" s="151">
        <v>0</v>
      </c>
    </row>
    <row r="245" spans="1:31" x14ac:dyDescent="0.2">
      <c r="A245" s="62">
        <v>42223.912499999999</v>
      </c>
      <c r="B245" s="151">
        <v>0</v>
      </c>
      <c r="C245" s="151">
        <v>1.8338999999999999E-4</v>
      </c>
      <c r="D245" s="151">
        <v>3.0672000000000002E-4</v>
      </c>
      <c r="E245" s="151">
        <v>4.7874029999999998E-2</v>
      </c>
      <c r="F245" s="150">
        <v>9.2425770000000007</v>
      </c>
      <c r="G245" s="150">
        <v>14.410683000000001</v>
      </c>
      <c r="H245" s="150">
        <v>19.38796</v>
      </c>
      <c r="I245" s="151">
        <v>59.728360000000002</v>
      </c>
      <c r="J245" s="150">
        <v>64.627403000000001</v>
      </c>
      <c r="K245" s="151">
        <v>92.423423</v>
      </c>
      <c r="L245" s="203">
        <v>66.707939999999994</v>
      </c>
      <c r="M245" s="151">
        <v>17.536951999999999</v>
      </c>
      <c r="N245" s="150">
        <v>17.536951999999999</v>
      </c>
      <c r="O245" s="150">
        <v>6.0204000000000004</v>
      </c>
      <c r="P245" s="151">
        <v>6.0204000000000004</v>
      </c>
      <c r="Q245" s="151">
        <v>3.0578512999999998</v>
      </c>
      <c r="R245" s="151">
        <v>3.0578512999999998</v>
      </c>
      <c r="S245" s="151">
        <v>1.0906941000000001</v>
      </c>
      <c r="T245" s="151">
        <v>1.5529970000000001E-2</v>
      </c>
      <c r="U245" s="151">
        <v>9.9999999999999995E-8</v>
      </c>
      <c r="V245" s="151">
        <v>2E-8</v>
      </c>
      <c r="W245" s="151">
        <v>0</v>
      </c>
      <c r="X245" s="151">
        <v>0</v>
      </c>
      <c r="Y245" s="151">
        <v>0</v>
      </c>
      <c r="Z245" s="151">
        <v>0</v>
      </c>
      <c r="AA245" s="151">
        <v>0</v>
      </c>
      <c r="AB245" s="151">
        <v>0</v>
      </c>
      <c r="AC245" s="151">
        <v>0</v>
      </c>
      <c r="AD245" s="151">
        <v>0</v>
      </c>
      <c r="AE245" s="151">
        <v>0</v>
      </c>
    </row>
    <row r="246" spans="1:31" x14ac:dyDescent="0.2">
      <c r="A246" s="62">
        <v>42223.922700000003</v>
      </c>
      <c r="B246" s="151">
        <v>0</v>
      </c>
      <c r="C246" s="151">
        <v>1.8331000000000001E-4</v>
      </c>
      <c r="D246" s="151">
        <v>3.0620000000000002E-4</v>
      </c>
      <c r="E246" s="151">
        <v>4.1426270000000001E-2</v>
      </c>
      <c r="F246" s="150">
        <v>8.8001222000000006</v>
      </c>
      <c r="G246" s="150">
        <v>13.633089999999999</v>
      </c>
      <c r="H246" s="150">
        <v>18.350770000000001</v>
      </c>
      <c r="I246" s="151">
        <v>57.641370000000002</v>
      </c>
      <c r="J246" s="150">
        <v>62.591360999999999</v>
      </c>
      <c r="K246" s="151">
        <v>91.796263999999994</v>
      </c>
      <c r="L246" s="203">
        <v>68.197410000000005</v>
      </c>
      <c r="M246" s="151">
        <v>18.621803</v>
      </c>
      <c r="N246" s="150">
        <v>18.621803</v>
      </c>
      <c r="O246" s="150">
        <v>6.4395480000000003</v>
      </c>
      <c r="P246" s="151">
        <v>6.4395480000000003</v>
      </c>
      <c r="Q246" s="151">
        <v>3.3163819999999999</v>
      </c>
      <c r="R246" s="151">
        <v>3.3163819999999999</v>
      </c>
      <c r="S246" s="151">
        <v>1.204917</v>
      </c>
      <c r="T246" s="151">
        <v>1.8143490000000002E-2</v>
      </c>
      <c r="U246" s="151">
        <v>1.3E-7</v>
      </c>
      <c r="V246" s="151">
        <v>2E-8</v>
      </c>
      <c r="W246" s="151">
        <v>0</v>
      </c>
      <c r="X246" s="151">
        <v>0</v>
      </c>
      <c r="Y246" s="151">
        <v>0</v>
      </c>
      <c r="Z246" s="151">
        <v>0</v>
      </c>
      <c r="AA246" s="151">
        <v>0</v>
      </c>
      <c r="AB246" s="151">
        <v>0</v>
      </c>
      <c r="AC246" s="151">
        <v>0</v>
      </c>
      <c r="AD246" s="151">
        <v>0</v>
      </c>
      <c r="AE246" s="151">
        <v>0</v>
      </c>
    </row>
    <row r="247" spans="1:31" x14ac:dyDescent="0.2">
      <c r="A247" s="62">
        <v>42223.932999999997</v>
      </c>
      <c r="B247" s="151">
        <v>0</v>
      </c>
      <c r="C247" s="151">
        <v>1.8322999999999999E-4</v>
      </c>
      <c r="D247" s="151">
        <v>3.0571E-4</v>
      </c>
      <c r="E247" s="151">
        <v>3.5811700000000002E-2</v>
      </c>
      <c r="F247" s="150">
        <v>8.3854600000000001</v>
      </c>
      <c r="G247" s="150">
        <v>12.901153000000001</v>
      </c>
      <c r="H247" s="150">
        <v>17.367239999999999</v>
      </c>
      <c r="I247" s="151">
        <v>55.581319999999998</v>
      </c>
      <c r="J247" s="150">
        <v>60.566650000000003</v>
      </c>
      <c r="K247" s="151">
        <v>91.072272999999996</v>
      </c>
      <c r="L247" s="203">
        <v>69.626593999999997</v>
      </c>
      <c r="M247" s="151">
        <v>19.741150000000001</v>
      </c>
      <c r="N247" s="150">
        <v>19.741150000000001</v>
      </c>
      <c r="O247" s="150">
        <v>6.876036</v>
      </c>
      <c r="P247" s="151">
        <v>6.876036</v>
      </c>
      <c r="Q247" s="151">
        <v>3.590192</v>
      </c>
      <c r="R247" s="151">
        <v>3.590192</v>
      </c>
      <c r="S247" s="151">
        <v>1.3284590000000001</v>
      </c>
      <c r="T247" s="151">
        <v>2.1142149999999998E-2</v>
      </c>
      <c r="U247" s="151">
        <v>1.6999999999999999E-7</v>
      </c>
      <c r="V247" s="151">
        <v>2.9999999999999997E-8</v>
      </c>
      <c r="W247" s="151">
        <v>0</v>
      </c>
      <c r="X247" s="151">
        <v>0</v>
      </c>
      <c r="Y247" s="151">
        <v>0</v>
      </c>
      <c r="Z247" s="151">
        <v>0</v>
      </c>
      <c r="AA247" s="151">
        <v>0</v>
      </c>
      <c r="AB247" s="151">
        <v>0</v>
      </c>
      <c r="AC247" s="151">
        <v>0</v>
      </c>
      <c r="AD247" s="151">
        <v>0</v>
      </c>
      <c r="AE247" s="151">
        <v>0</v>
      </c>
    </row>
    <row r="248" spans="1:31" x14ac:dyDescent="0.2">
      <c r="A248" s="62">
        <v>42223.943200000002</v>
      </c>
      <c r="B248" s="151">
        <v>0</v>
      </c>
      <c r="C248" s="151">
        <v>1.8316E-4</v>
      </c>
      <c r="D248" s="151">
        <v>3.0524000000000003E-4</v>
      </c>
      <c r="E248" s="151">
        <v>3.093036E-2</v>
      </c>
      <c r="F248" s="150">
        <v>7.9965989999999998</v>
      </c>
      <c r="G248" s="150">
        <v>12.212593999999999</v>
      </c>
      <c r="H248" s="150">
        <v>16.435421999999999</v>
      </c>
      <c r="I248" s="151">
        <v>53.551574000000002</v>
      </c>
      <c r="J248" s="150">
        <v>58.557392</v>
      </c>
      <c r="K248" s="151">
        <v>90.255309999999994</v>
      </c>
      <c r="L248" s="203">
        <v>70.991622000000007</v>
      </c>
      <c r="M248" s="151">
        <v>20.893709999999999</v>
      </c>
      <c r="N248" s="150">
        <v>20.893709999999999</v>
      </c>
      <c r="O248" s="150">
        <v>7.3296504000000002</v>
      </c>
      <c r="P248" s="151">
        <v>7.3296504000000002</v>
      </c>
      <c r="Q248" s="151">
        <v>3.8795929999999998</v>
      </c>
      <c r="R248" s="151">
        <v>3.8795929999999998</v>
      </c>
      <c r="S248" s="151">
        <v>1.4618</v>
      </c>
      <c r="T248" s="151">
        <v>2.4573919999999999E-2</v>
      </c>
      <c r="U248" s="151">
        <v>2.2999999999999999E-7</v>
      </c>
      <c r="V248" s="151">
        <v>4.9999999999999998E-8</v>
      </c>
      <c r="W248" s="151">
        <v>0</v>
      </c>
      <c r="X248" s="151">
        <v>0</v>
      </c>
      <c r="Y248" s="151">
        <v>0</v>
      </c>
      <c r="Z248" s="151">
        <v>0</v>
      </c>
      <c r="AA248" s="151">
        <v>0</v>
      </c>
      <c r="AB248" s="151">
        <v>0</v>
      </c>
      <c r="AC248" s="151">
        <v>0</v>
      </c>
      <c r="AD248" s="151">
        <v>0</v>
      </c>
      <c r="AE248" s="151">
        <v>0</v>
      </c>
    </row>
    <row r="249" spans="1:31" x14ac:dyDescent="0.2">
      <c r="A249" s="62">
        <v>42223.953399999999</v>
      </c>
      <c r="B249" s="151">
        <v>0</v>
      </c>
      <c r="C249" s="151">
        <v>1.8307999999999999E-4</v>
      </c>
      <c r="D249" s="151">
        <v>3.0477999999999999E-4</v>
      </c>
      <c r="E249" s="151">
        <v>2.6693080000000001E-2</v>
      </c>
      <c r="F249" s="150">
        <v>7.631659</v>
      </c>
      <c r="G249" s="150">
        <v>11.565173</v>
      </c>
      <c r="H249" s="150">
        <v>15.55334</v>
      </c>
      <c r="I249" s="151">
        <v>51.555191000000001</v>
      </c>
      <c r="J249" s="150">
        <v>56.567424000000003</v>
      </c>
      <c r="K249" s="151">
        <v>89.349400000000003</v>
      </c>
      <c r="L249" s="203">
        <v>72.288889999999995</v>
      </c>
      <c r="M249" s="151">
        <v>22.078040000000001</v>
      </c>
      <c r="N249" s="150">
        <v>22.078040000000001</v>
      </c>
      <c r="O249" s="150">
        <v>7.800103</v>
      </c>
      <c r="P249" s="151">
        <v>7.800103</v>
      </c>
      <c r="Q249" s="151">
        <v>4.1848549999999998</v>
      </c>
      <c r="R249" s="151">
        <v>4.1848549999999998</v>
      </c>
      <c r="S249" s="151">
        <v>1.6054189999999999</v>
      </c>
      <c r="T249" s="151">
        <v>2.849146E-2</v>
      </c>
      <c r="U249" s="151">
        <v>2.9999999999999999E-7</v>
      </c>
      <c r="V249" s="151">
        <v>5.9999999999999995E-8</v>
      </c>
      <c r="W249" s="151">
        <v>0</v>
      </c>
      <c r="X249" s="151">
        <v>0</v>
      </c>
      <c r="Y249" s="151">
        <v>0</v>
      </c>
      <c r="Z249" s="151">
        <v>0</v>
      </c>
      <c r="AA249" s="151">
        <v>0</v>
      </c>
      <c r="AB249" s="151">
        <v>0</v>
      </c>
      <c r="AC249" s="151">
        <v>0</v>
      </c>
      <c r="AD249" s="151">
        <v>0</v>
      </c>
      <c r="AE249" s="151">
        <v>0</v>
      </c>
    </row>
    <row r="250" spans="1:31" x14ac:dyDescent="0.2">
      <c r="A250" s="62">
        <v>42223.963600000003</v>
      </c>
      <c r="B250" s="151">
        <v>0</v>
      </c>
      <c r="C250" s="151">
        <v>1.8301E-4</v>
      </c>
      <c r="D250" s="151">
        <v>3.0434E-4</v>
      </c>
      <c r="E250" s="151">
        <v>2.3020470000000001E-2</v>
      </c>
      <c r="F250" s="150">
        <v>7.2888710000000003</v>
      </c>
      <c r="G250" s="150">
        <v>10.956701000000001</v>
      </c>
      <c r="H250" s="150">
        <v>14.719011999999999</v>
      </c>
      <c r="I250" s="151">
        <v>49.594932</v>
      </c>
      <c r="J250" s="150">
        <v>54.600320000000004</v>
      </c>
      <c r="K250" s="151">
        <v>88.358772000000002</v>
      </c>
      <c r="L250" s="203">
        <v>73.515022000000002</v>
      </c>
      <c r="M250" s="151">
        <v>23.29251</v>
      </c>
      <c r="N250" s="150">
        <v>23.29251</v>
      </c>
      <c r="O250" s="150">
        <v>8.2870264000000002</v>
      </c>
      <c r="P250" s="151">
        <v>8.2870264000000002</v>
      </c>
      <c r="Q250" s="151">
        <v>4.5061989999999996</v>
      </c>
      <c r="R250" s="151">
        <v>4.5061989999999996</v>
      </c>
      <c r="S250" s="151">
        <v>1.7597893</v>
      </c>
      <c r="T250" s="151">
        <v>3.2952450000000001E-2</v>
      </c>
      <c r="U250" s="151">
        <v>3.9999999999999998E-7</v>
      </c>
      <c r="V250" s="151">
        <v>8.0000000000000002E-8</v>
      </c>
      <c r="W250" s="151">
        <v>0</v>
      </c>
      <c r="X250" s="151">
        <v>0</v>
      </c>
      <c r="Y250" s="151">
        <v>0</v>
      </c>
      <c r="Z250" s="151">
        <v>0</v>
      </c>
      <c r="AA250" s="151">
        <v>0</v>
      </c>
      <c r="AB250" s="151">
        <v>0</v>
      </c>
      <c r="AC250" s="151">
        <v>0</v>
      </c>
      <c r="AD250" s="151">
        <v>0</v>
      </c>
      <c r="AE250" s="151">
        <v>0</v>
      </c>
    </row>
    <row r="251" spans="1:31" x14ac:dyDescent="0.2">
      <c r="A251" s="62">
        <v>42223.9738</v>
      </c>
      <c r="B251" s="151">
        <v>0</v>
      </c>
      <c r="C251" s="151">
        <v>1.8293000000000001E-4</v>
      </c>
      <c r="D251" s="151">
        <v>3.0391000000000001E-4</v>
      </c>
      <c r="E251" s="151">
        <v>1.9841999999999999E-2</v>
      </c>
      <c r="F251" s="150">
        <v>6.9665749999999997</v>
      </c>
      <c r="G251" s="150">
        <v>10.385059999999999</v>
      </c>
      <c r="H251" s="150">
        <v>13.93046</v>
      </c>
      <c r="I251" s="151">
        <v>47.673290000000001</v>
      </c>
      <c r="J251" s="150">
        <v>52.659362000000002</v>
      </c>
      <c r="K251" s="151">
        <v>87.287859999999995</v>
      </c>
      <c r="L251" s="203">
        <v>74.666939999999997</v>
      </c>
      <c r="M251" s="151">
        <v>24.535322000000001</v>
      </c>
      <c r="N251" s="150">
        <v>24.535322000000001</v>
      </c>
      <c r="O251" s="150">
        <v>8.7899741999999996</v>
      </c>
      <c r="P251" s="151">
        <v>8.7899741999999996</v>
      </c>
      <c r="Q251" s="151">
        <v>4.8437972</v>
      </c>
      <c r="R251" s="151">
        <v>4.8437972</v>
      </c>
      <c r="S251" s="151">
        <v>1.9253783</v>
      </c>
      <c r="T251" s="151">
        <v>3.8019839999999999E-2</v>
      </c>
      <c r="U251" s="151">
        <v>5.3000000000000001E-7</v>
      </c>
      <c r="V251" s="151">
        <v>1.1000000000000001E-7</v>
      </c>
      <c r="W251" s="151">
        <v>0</v>
      </c>
      <c r="X251" s="151">
        <v>0</v>
      </c>
      <c r="Y251" s="151">
        <v>0</v>
      </c>
      <c r="Z251" s="151">
        <v>0</v>
      </c>
      <c r="AA251" s="151">
        <v>0</v>
      </c>
      <c r="AB251" s="151">
        <v>0</v>
      </c>
      <c r="AC251" s="151">
        <v>0</v>
      </c>
      <c r="AD251" s="151">
        <v>0</v>
      </c>
      <c r="AE251" s="151">
        <v>0</v>
      </c>
    </row>
    <row r="252" spans="1:31" x14ac:dyDescent="0.2">
      <c r="A252" s="62">
        <v>42223.982499999998</v>
      </c>
      <c r="B252" s="151">
        <v>0</v>
      </c>
      <c r="C252" s="151">
        <v>1.8286999999999999E-4</v>
      </c>
      <c r="D252" s="151">
        <v>3.0353999999999998E-4</v>
      </c>
      <c r="E252" s="151">
        <v>1.7463340000000001E-2</v>
      </c>
      <c r="F252" s="150">
        <v>6.7054470000000004</v>
      </c>
      <c r="G252" s="150">
        <v>9.9228319999999997</v>
      </c>
      <c r="H252" s="150">
        <v>13.289491999999999</v>
      </c>
      <c r="I252" s="151">
        <v>46.058562999999999</v>
      </c>
      <c r="J252" s="150">
        <v>51.018799999999999</v>
      </c>
      <c r="K252" s="151">
        <v>86.309432000000001</v>
      </c>
      <c r="L252" s="203">
        <v>75.593059999999994</v>
      </c>
      <c r="M252" s="151">
        <v>25.621680000000001</v>
      </c>
      <c r="N252" s="150">
        <v>25.621680000000001</v>
      </c>
      <c r="O252" s="150">
        <v>9.2334309999999995</v>
      </c>
      <c r="P252" s="151">
        <v>9.2334309999999995</v>
      </c>
      <c r="Q252" s="151">
        <v>5.1461953999999999</v>
      </c>
      <c r="R252" s="151">
        <v>5.1461953999999999</v>
      </c>
      <c r="S252" s="151">
        <v>2.076587</v>
      </c>
      <c r="T252" s="151">
        <v>4.2897789999999998E-2</v>
      </c>
      <c r="U252" s="151">
        <v>6.6000000000000003E-7</v>
      </c>
      <c r="V252" s="151">
        <v>1.4000000000000001E-7</v>
      </c>
      <c r="W252" s="151">
        <v>0</v>
      </c>
      <c r="X252" s="151">
        <v>0</v>
      </c>
      <c r="Y252" s="151">
        <v>0</v>
      </c>
      <c r="Z252" s="151">
        <v>0</v>
      </c>
      <c r="AA252" s="151">
        <v>0</v>
      </c>
      <c r="AB252" s="151">
        <v>0</v>
      </c>
      <c r="AC252" s="151">
        <v>0</v>
      </c>
      <c r="AD252" s="151">
        <v>0</v>
      </c>
      <c r="AE252" s="151">
        <v>0</v>
      </c>
    </row>
    <row r="253" spans="1:31" x14ac:dyDescent="0.2">
      <c r="A253" s="62">
        <v>42223.992700000003</v>
      </c>
      <c r="B253" s="151">
        <v>0</v>
      </c>
      <c r="C253" s="151">
        <v>1.8279E-4</v>
      </c>
      <c r="D253" s="151">
        <v>3.0311999999999998E-4</v>
      </c>
      <c r="E253" s="151">
        <v>1.504232E-2</v>
      </c>
      <c r="F253" s="150">
        <v>6.4171500000000004</v>
      </c>
      <c r="G253" s="150">
        <v>9.4141770000000005</v>
      </c>
      <c r="H253" s="150">
        <v>12.58074</v>
      </c>
      <c r="I253" s="151">
        <v>44.214260000000003</v>
      </c>
      <c r="J253" s="150">
        <v>49.134203999999997</v>
      </c>
      <c r="K253" s="151">
        <v>85.101462999999995</v>
      </c>
      <c r="L253" s="203">
        <v>76.59984</v>
      </c>
      <c r="M253" s="151">
        <v>26.911821</v>
      </c>
      <c r="N253" s="150">
        <v>26.911821</v>
      </c>
      <c r="O253" s="150">
        <v>9.7646859999999993</v>
      </c>
      <c r="P253" s="151">
        <v>9.7646859999999993</v>
      </c>
      <c r="Q253" s="151">
        <v>5.5142483000000002</v>
      </c>
      <c r="R253" s="151">
        <v>5.5142483000000002</v>
      </c>
      <c r="S253" s="151">
        <v>2.264211</v>
      </c>
      <c r="T253" s="151">
        <v>4.9277710000000002E-2</v>
      </c>
      <c r="U253" s="151">
        <v>8.7000000000000003E-7</v>
      </c>
      <c r="V253" s="151">
        <v>1.9000000000000001E-7</v>
      </c>
      <c r="W253" s="151">
        <v>0</v>
      </c>
      <c r="X253" s="151">
        <v>0</v>
      </c>
      <c r="Y253" s="151">
        <v>0</v>
      </c>
      <c r="Z253" s="151">
        <v>0</v>
      </c>
      <c r="AA253" s="151">
        <v>0</v>
      </c>
      <c r="AB253" s="151">
        <v>0</v>
      </c>
      <c r="AC253" s="151">
        <v>0</v>
      </c>
      <c r="AD253" s="151">
        <v>0</v>
      </c>
      <c r="AE253" s="151">
        <v>0</v>
      </c>
    </row>
    <row r="254" spans="1:31" x14ac:dyDescent="0.2">
      <c r="A254" s="62">
        <v>42224.002800000002</v>
      </c>
      <c r="B254" s="151">
        <v>0</v>
      </c>
      <c r="C254" s="151">
        <v>1.8272000000000001E-4</v>
      </c>
      <c r="D254" s="151">
        <v>3.0270999999999998E-4</v>
      </c>
      <c r="E254" s="151">
        <v>1.2955599999999999E-2</v>
      </c>
      <c r="F254" s="150">
        <v>6.1451630000000002</v>
      </c>
      <c r="G254" s="150">
        <v>8.9366520999999999</v>
      </c>
      <c r="H254" s="150">
        <v>11.912179999999999</v>
      </c>
      <c r="I254" s="151">
        <v>42.414172999999998</v>
      </c>
      <c r="J254" s="150">
        <v>47.283589999999997</v>
      </c>
      <c r="K254" s="151">
        <v>83.826409999999996</v>
      </c>
      <c r="L254" s="203">
        <v>77.525092999999998</v>
      </c>
      <c r="M254" s="151">
        <v>28.224304</v>
      </c>
      <c r="N254" s="150">
        <v>28.224304</v>
      </c>
      <c r="O254" s="150">
        <v>10.310254</v>
      </c>
      <c r="P254" s="151">
        <v>10.310254</v>
      </c>
      <c r="Q254" s="151">
        <v>5.8987382999999998</v>
      </c>
      <c r="R254" s="151">
        <v>5.8987382999999998</v>
      </c>
      <c r="S254" s="151">
        <v>2.4643190000000001</v>
      </c>
      <c r="T254" s="151">
        <v>5.6475919999999999E-2</v>
      </c>
      <c r="U254" s="151">
        <v>1.13E-6</v>
      </c>
      <c r="V254" s="151">
        <v>2.4999999999999999E-7</v>
      </c>
      <c r="W254" s="151">
        <v>0</v>
      </c>
      <c r="X254" s="151">
        <v>0</v>
      </c>
      <c r="Y254" s="151">
        <v>0</v>
      </c>
      <c r="Z254" s="151">
        <v>0</v>
      </c>
      <c r="AA254" s="151">
        <v>0</v>
      </c>
      <c r="AB254" s="151">
        <v>0</v>
      </c>
      <c r="AC254" s="151">
        <v>0</v>
      </c>
      <c r="AD254" s="151">
        <v>0</v>
      </c>
      <c r="AE254" s="151">
        <v>0</v>
      </c>
    </row>
    <row r="255" spans="1:31" x14ac:dyDescent="0.2">
      <c r="A255" s="62">
        <v>42224.012999999999</v>
      </c>
      <c r="B255" s="151">
        <v>0</v>
      </c>
      <c r="C255" s="151">
        <v>1.8264E-4</v>
      </c>
      <c r="D255" s="151">
        <v>3.0235E-4</v>
      </c>
      <c r="E255" s="151">
        <v>1.1159469999999999E-2</v>
      </c>
      <c r="F255" s="150">
        <v>5.8882089999999998</v>
      </c>
      <c r="G255" s="150">
        <v>8.4883970000000009</v>
      </c>
      <c r="H255" s="150">
        <v>11.281969999999999</v>
      </c>
      <c r="I255" s="151">
        <v>40.660559999999997</v>
      </c>
      <c r="J255" s="150">
        <v>45.466709999999999</v>
      </c>
      <c r="K255" s="151">
        <v>82.488570999999993</v>
      </c>
      <c r="L255" s="203">
        <v>78.366850999999997</v>
      </c>
      <c r="M255" s="151">
        <v>29.556730000000002</v>
      </c>
      <c r="N255" s="150">
        <v>29.556730000000002</v>
      </c>
      <c r="O255" s="150">
        <v>10.86938</v>
      </c>
      <c r="P255" s="151">
        <v>10.86938</v>
      </c>
      <c r="Q255" s="151">
        <v>6.2996119999999998</v>
      </c>
      <c r="R255" s="151">
        <v>6.2996119999999998</v>
      </c>
      <c r="S255" s="151">
        <v>2.6773204000000002</v>
      </c>
      <c r="T255" s="151">
        <v>6.4585279999999995E-2</v>
      </c>
      <c r="U255" s="151">
        <v>1.4699999999999999E-6</v>
      </c>
      <c r="V255" s="151">
        <v>3.3000000000000002E-7</v>
      </c>
      <c r="W255" s="151">
        <v>0</v>
      </c>
      <c r="X255" s="151">
        <v>0</v>
      </c>
      <c r="Y255" s="151">
        <v>0</v>
      </c>
      <c r="Z255" s="151">
        <v>0</v>
      </c>
      <c r="AA255" s="151">
        <v>0</v>
      </c>
      <c r="AB255" s="151">
        <v>0</v>
      </c>
      <c r="AC255" s="151">
        <v>0</v>
      </c>
      <c r="AD255" s="151">
        <v>0</v>
      </c>
      <c r="AE255" s="151">
        <v>0</v>
      </c>
    </row>
    <row r="256" spans="1:31" x14ac:dyDescent="0.2">
      <c r="A256" s="62">
        <v>42224.023099999999</v>
      </c>
      <c r="B256" s="151">
        <v>0</v>
      </c>
      <c r="C256" s="151">
        <v>1.8257000000000001E-4</v>
      </c>
      <c r="D256" s="151">
        <v>3.0205E-4</v>
      </c>
      <c r="E256" s="151">
        <v>9.6155700000000004E-3</v>
      </c>
      <c r="F256" s="150">
        <v>5.6451029999999998</v>
      </c>
      <c r="G256" s="150">
        <v>8.0676260000000006</v>
      </c>
      <c r="H256" s="150">
        <v>10.688324</v>
      </c>
      <c r="I256" s="151">
        <v>38.95467</v>
      </c>
      <c r="J256" s="150">
        <v>43.685740000000003</v>
      </c>
      <c r="K256" s="151">
        <v>81.091551999999993</v>
      </c>
      <c r="L256" s="203">
        <v>79.123440000000002</v>
      </c>
      <c r="M256" s="151">
        <v>30.906569999999999</v>
      </c>
      <c r="N256" s="150">
        <v>30.906569999999999</v>
      </c>
      <c r="O256" s="150">
        <v>11.44121</v>
      </c>
      <c r="P256" s="151">
        <v>11.44121</v>
      </c>
      <c r="Q256" s="151">
        <v>6.7167544000000001</v>
      </c>
      <c r="R256" s="151">
        <v>6.7167544000000001</v>
      </c>
      <c r="S256" s="151">
        <v>2.9036029999999999</v>
      </c>
      <c r="T256" s="151">
        <v>7.3702039999999996E-2</v>
      </c>
      <c r="U256" s="151">
        <v>1.9099999999999999E-6</v>
      </c>
      <c r="V256" s="151">
        <v>4.3000000000000001E-7</v>
      </c>
      <c r="W256" s="151">
        <v>0</v>
      </c>
      <c r="X256" s="151">
        <v>0</v>
      </c>
      <c r="Y256" s="151">
        <v>0</v>
      </c>
      <c r="Z256" s="151">
        <v>0</v>
      </c>
      <c r="AA256" s="151">
        <v>0</v>
      </c>
      <c r="AB256" s="151">
        <v>0</v>
      </c>
      <c r="AC256" s="151">
        <v>0</v>
      </c>
      <c r="AD256" s="151">
        <v>0</v>
      </c>
      <c r="AE256" s="151">
        <v>0</v>
      </c>
    </row>
    <row r="257" spans="1:31" x14ac:dyDescent="0.2">
      <c r="A257" s="62">
        <v>42224.033199999998</v>
      </c>
      <c r="B257" s="151">
        <v>0</v>
      </c>
      <c r="C257" s="151">
        <v>1.8252000000000001E-4</v>
      </c>
      <c r="D257" s="151">
        <v>3.0179000000000002E-4</v>
      </c>
      <c r="E257" s="151">
        <v>8.2901999999999993E-3</v>
      </c>
      <c r="F257" s="150">
        <v>5.4147499999999997</v>
      </c>
      <c r="G257" s="150">
        <v>7.672625</v>
      </c>
      <c r="H257" s="150">
        <v>10.129441</v>
      </c>
      <c r="I257" s="151">
        <v>37.297153000000002</v>
      </c>
      <c r="J257" s="150">
        <v>41.943600000000004</v>
      </c>
      <c r="K257" s="151">
        <v>79.639560000000003</v>
      </c>
      <c r="L257" s="203">
        <v>79.793471999999994</v>
      </c>
      <c r="M257" s="151">
        <v>32.271163000000001</v>
      </c>
      <c r="N257" s="150">
        <v>32.271163000000001</v>
      </c>
      <c r="O257" s="150">
        <v>12.024782</v>
      </c>
      <c r="P257" s="151">
        <v>12.024782</v>
      </c>
      <c r="Q257" s="151">
        <v>7.1499930000000003</v>
      </c>
      <c r="R257" s="151">
        <v>7.1499930000000003</v>
      </c>
      <c r="S257" s="151">
        <v>3.1435279999999999</v>
      </c>
      <c r="T257" s="151">
        <v>8.3926390000000003E-2</v>
      </c>
      <c r="U257" s="151">
        <v>2.4600000000000002E-6</v>
      </c>
      <c r="V257" s="151">
        <v>5.6000000000000004E-7</v>
      </c>
      <c r="W257" s="151">
        <v>0</v>
      </c>
      <c r="X257" s="151">
        <v>0</v>
      </c>
      <c r="Y257" s="151">
        <v>0</v>
      </c>
      <c r="Z257" s="151">
        <v>0</v>
      </c>
      <c r="AA257" s="151">
        <v>0</v>
      </c>
      <c r="AB257" s="151">
        <v>0</v>
      </c>
      <c r="AC257" s="151">
        <v>0</v>
      </c>
      <c r="AD257" s="151">
        <v>0</v>
      </c>
      <c r="AE257" s="151">
        <v>0</v>
      </c>
    </row>
    <row r="258" spans="1:31" x14ac:dyDescent="0.2">
      <c r="A258" s="62">
        <v>42224.043299999998</v>
      </c>
      <c r="B258" s="151">
        <v>0</v>
      </c>
      <c r="C258" s="151">
        <v>1.8249999999999999E-4</v>
      </c>
      <c r="D258" s="151">
        <v>3.0156999999999997E-4</v>
      </c>
      <c r="E258" s="151">
        <v>7.1539200000000002E-3</v>
      </c>
      <c r="F258" s="150">
        <v>5.1961373999999996</v>
      </c>
      <c r="G258" s="150">
        <v>7.3017390000000004</v>
      </c>
      <c r="H258" s="150">
        <v>9.6035032000000005</v>
      </c>
      <c r="I258" s="151">
        <v>35.688571000000003</v>
      </c>
      <c r="J258" s="150">
        <v>40.242550000000001</v>
      </c>
      <c r="K258" s="151">
        <v>78.137282999999996</v>
      </c>
      <c r="L258" s="203">
        <v>80.375919999999994</v>
      </c>
      <c r="M258" s="151">
        <v>33.647750000000002</v>
      </c>
      <c r="N258" s="150">
        <v>33.647750000000002</v>
      </c>
      <c r="O258" s="150">
        <v>12.619009999999999</v>
      </c>
      <c r="P258" s="151">
        <v>12.619009999999999</v>
      </c>
      <c r="Q258" s="151">
        <v>7.5990852999999996</v>
      </c>
      <c r="R258" s="151">
        <v>7.5990852999999996</v>
      </c>
      <c r="S258" s="151">
        <v>3.3974251</v>
      </c>
      <c r="T258" s="151">
        <v>9.5365889999999995E-2</v>
      </c>
      <c r="U258" s="151">
        <v>3.1700000000000001E-6</v>
      </c>
      <c r="V258" s="151">
        <v>7.3E-7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0</v>
      </c>
      <c r="AC258" s="151">
        <v>0</v>
      </c>
      <c r="AD258" s="151">
        <v>0</v>
      </c>
      <c r="AE258" s="151">
        <v>0</v>
      </c>
    </row>
    <row r="259" spans="1:31" x14ac:dyDescent="0.2">
      <c r="A259" s="62">
        <v>42224.053399999997</v>
      </c>
      <c r="B259" s="151">
        <v>0</v>
      </c>
      <c r="C259" s="151">
        <v>1.8249999999999999E-4</v>
      </c>
      <c r="D259" s="151">
        <v>3.0138000000000002E-4</v>
      </c>
      <c r="E259" s="151">
        <v>6.1809600000000001E-3</v>
      </c>
      <c r="F259" s="150">
        <v>4.9883331999999996</v>
      </c>
      <c r="G259" s="150">
        <v>6.9533842999999997</v>
      </c>
      <c r="H259" s="150">
        <v>9.1087311999999994</v>
      </c>
      <c r="I259" s="151">
        <v>34.129344000000003</v>
      </c>
      <c r="J259" s="150">
        <v>38.58437</v>
      </c>
      <c r="K259" s="151">
        <v>76.589659999999995</v>
      </c>
      <c r="L259" s="203">
        <v>80.870019999999997</v>
      </c>
      <c r="M259" s="151">
        <v>35.033431999999998</v>
      </c>
      <c r="N259" s="150">
        <v>35.033431999999998</v>
      </c>
      <c r="O259" s="150">
        <v>13.2227</v>
      </c>
      <c r="P259" s="151">
        <v>13.2227</v>
      </c>
      <c r="Q259" s="151">
        <v>8.0637229999999995</v>
      </c>
      <c r="R259" s="151">
        <v>8.0637229999999995</v>
      </c>
      <c r="S259" s="151">
        <v>3.6655959999999999</v>
      </c>
      <c r="T259" s="151">
        <v>0.10813562</v>
      </c>
      <c r="U259" s="151">
        <v>4.0600000000000001E-6</v>
      </c>
      <c r="V259" s="151">
        <v>9.5000000000000001E-7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0</v>
      </c>
      <c r="AC259" s="151">
        <v>0</v>
      </c>
      <c r="AD259" s="151">
        <v>0</v>
      </c>
      <c r="AE259" s="151">
        <v>0</v>
      </c>
    </row>
    <row r="260" spans="1:31" x14ac:dyDescent="0.2">
      <c r="A260" s="62">
        <v>42224.063499999997</v>
      </c>
      <c r="B260" s="151">
        <v>0</v>
      </c>
      <c r="C260" s="151">
        <v>1.8253E-4</v>
      </c>
      <c r="D260" s="151">
        <v>3.0122999999999999E-4</v>
      </c>
      <c r="E260" s="151">
        <v>5.3488800000000003E-3</v>
      </c>
      <c r="F260" s="150">
        <v>4.7904819999999999</v>
      </c>
      <c r="G260" s="150">
        <v>6.6260459999999997</v>
      </c>
      <c r="H260" s="150">
        <v>8.6433991999999993</v>
      </c>
      <c r="I260" s="151">
        <v>32.619754</v>
      </c>
      <c r="J260" s="150">
        <v>36.970424000000001</v>
      </c>
      <c r="K260" s="151">
        <v>75.001731000000007</v>
      </c>
      <c r="L260" s="203">
        <v>81.27534</v>
      </c>
      <c r="M260" s="151">
        <v>36.425261999999996</v>
      </c>
      <c r="N260" s="150">
        <v>36.425261999999996</v>
      </c>
      <c r="O260" s="150">
        <v>13.834581</v>
      </c>
      <c r="P260" s="151">
        <v>13.834581</v>
      </c>
      <c r="Q260" s="151">
        <v>8.5435180000000006</v>
      </c>
      <c r="R260" s="151">
        <v>8.5435180000000006</v>
      </c>
      <c r="S260" s="151">
        <v>3.9483033999999999</v>
      </c>
      <c r="T260" s="151">
        <v>0.12235834</v>
      </c>
      <c r="U260" s="151">
        <v>5.1900000000000003E-6</v>
      </c>
      <c r="V260" s="151">
        <v>1.24E-6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0</v>
      </c>
      <c r="AC260" s="151">
        <v>0</v>
      </c>
      <c r="AD260" s="151">
        <v>0</v>
      </c>
      <c r="AE260" s="151">
        <v>0</v>
      </c>
    </row>
    <row r="261" spans="1:31" x14ac:dyDescent="0.2">
      <c r="A261" s="62">
        <v>42224.073600000003</v>
      </c>
      <c r="B261" s="151">
        <v>0</v>
      </c>
      <c r="C261" s="151">
        <v>1.8259E-4</v>
      </c>
      <c r="D261" s="151">
        <v>3.011E-4</v>
      </c>
      <c r="E261" s="151">
        <v>4.6381299999999999E-3</v>
      </c>
      <c r="F261" s="150">
        <v>4.6017989999999998</v>
      </c>
      <c r="G261" s="150">
        <v>6.318289</v>
      </c>
      <c r="H261" s="150">
        <v>8.2058342999999994</v>
      </c>
      <c r="I261" s="151">
        <v>31.159949999999998</v>
      </c>
      <c r="J261" s="150">
        <v>35.401800000000001</v>
      </c>
      <c r="K261" s="151">
        <v>73.378479999999996</v>
      </c>
      <c r="L261" s="203">
        <v>81.591751000000002</v>
      </c>
      <c r="M261" s="151">
        <v>37.8202</v>
      </c>
      <c r="N261" s="150">
        <v>37.8202</v>
      </c>
      <c r="O261" s="150">
        <v>14.45336</v>
      </c>
      <c r="P261" s="151">
        <v>14.45336</v>
      </c>
      <c r="Q261" s="151">
        <v>9.0380109999999991</v>
      </c>
      <c r="R261" s="151">
        <v>9.0380109999999991</v>
      </c>
      <c r="S261" s="151">
        <v>4.2457760000000002</v>
      </c>
      <c r="T261" s="151">
        <v>0.1381646</v>
      </c>
      <c r="U261" s="151">
        <v>6.6100000000000002E-6</v>
      </c>
      <c r="V261" s="151">
        <v>1.5999999999999999E-6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0</v>
      </c>
      <c r="AC261" s="151">
        <v>0</v>
      </c>
      <c r="AD261" s="151">
        <v>0</v>
      </c>
      <c r="AE261" s="151">
        <v>0</v>
      </c>
    </row>
    <row r="262" spans="1:31" x14ac:dyDescent="0.2">
      <c r="A262" s="62">
        <v>42224.083599999998</v>
      </c>
      <c r="B262" s="151">
        <v>0</v>
      </c>
      <c r="C262" s="151">
        <v>1.8265999999999999E-4</v>
      </c>
      <c r="D262" s="151">
        <v>3.01E-4</v>
      </c>
      <c r="E262" s="151">
        <v>4.0317299999999999E-3</v>
      </c>
      <c r="F262" s="150">
        <v>4.4215689999999999</v>
      </c>
      <c r="G262" s="150">
        <v>6.0287579999999998</v>
      </c>
      <c r="H262" s="150">
        <v>7.7944301999999999</v>
      </c>
      <c r="I262" s="151">
        <v>29.749901999999999</v>
      </c>
      <c r="J262" s="150">
        <v>33.879272</v>
      </c>
      <c r="K262" s="151">
        <v>71.724819999999994</v>
      </c>
      <c r="L262" s="203">
        <v>81.819389999999999</v>
      </c>
      <c r="M262" s="151">
        <v>39.215164000000001</v>
      </c>
      <c r="N262" s="150">
        <v>39.215164000000001</v>
      </c>
      <c r="O262" s="150">
        <v>15.077704000000001</v>
      </c>
      <c r="P262" s="151">
        <v>15.077704000000001</v>
      </c>
      <c r="Q262" s="151">
        <v>9.5466560000000005</v>
      </c>
      <c r="R262" s="151">
        <v>9.5466560000000005</v>
      </c>
      <c r="S262" s="151">
        <v>4.5581994000000003</v>
      </c>
      <c r="T262" s="151">
        <v>0.15569259999999999</v>
      </c>
      <c r="U262" s="151">
        <v>8.3899999999999993E-6</v>
      </c>
      <c r="V262" s="151">
        <v>2.0600000000000002E-6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0</v>
      </c>
      <c r="AC262" s="151">
        <v>0</v>
      </c>
      <c r="AD262" s="151">
        <v>0</v>
      </c>
      <c r="AE262" s="151">
        <v>0</v>
      </c>
    </row>
    <row r="263" spans="1:31" x14ac:dyDescent="0.2">
      <c r="A263" s="62">
        <v>42224.093699999998</v>
      </c>
      <c r="B263" s="151">
        <v>0</v>
      </c>
      <c r="C263" s="151">
        <v>1.8275999999999999E-4</v>
      </c>
      <c r="D263" s="151">
        <v>3.0091999999999999E-4</v>
      </c>
      <c r="E263" s="151">
        <v>3.5149600000000001E-3</v>
      </c>
      <c r="F263" s="150">
        <v>4.2491380000000003</v>
      </c>
      <c r="G263" s="150">
        <v>5.7561780000000002</v>
      </c>
      <c r="H263" s="150">
        <v>7.4076389999999996</v>
      </c>
      <c r="I263" s="151">
        <v>28.389479999999999</v>
      </c>
      <c r="J263" s="150">
        <v>32.403419999999997</v>
      </c>
      <c r="K263" s="151">
        <v>70.045524</v>
      </c>
      <c r="L263" s="204">
        <v>81.958731999999998</v>
      </c>
      <c r="M263" s="151">
        <v>40.607050000000001</v>
      </c>
      <c r="N263" s="150">
        <v>40.607050000000001</v>
      </c>
      <c r="O263" s="150">
        <v>15.706300000000001</v>
      </c>
      <c r="P263" s="151">
        <v>15.706300000000001</v>
      </c>
      <c r="Q263" s="151">
        <v>10.06883</v>
      </c>
      <c r="R263" s="151">
        <v>10.06883</v>
      </c>
      <c r="S263" s="151">
        <v>4.8857182999999997</v>
      </c>
      <c r="T263" s="151">
        <v>0.1750882</v>
      </c>
      <c r="U263" s="151">
        <v>1.061E-5</v>
      </c>
      <c r="V263" s="151">
        <v>2.65E-6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151">
        <v>0</v>
      </c>
      <c r="AE263" s="151">
        <v>0</v>
      </c>
    </row>
    <row r="264" spans="1:31" x14ac:dyDescent="0.2">
      <c r="A264" s="62">
        <v>42224.1037</v>
      </c>
      <c r="B264" s="151">
        <v>0</v>
      </c>
      <c r="C264" s="151">
        <v>1.8288000000000001E-4</v>
      </c>
      <c r="D264" s="151">
        <v>3.0086000000000002E-4</v>
      </c>
      <c r="E264" s="151">
        <v>3.0750600000000001E-3</v>
      </c>
      <c r="F264" s="150">
        <v>4.0839150000000002</v>
      </c>
      <c r="G264" s="150">
        <v>5.4993550000000004</v>
      </c>
      <c r="H264" s="150">
        <v>7.0439780000000001</v>
      </c>
      <c r="I264" s="151">
        <v>27.078372000000002</v>
      </c>
      <c r="J264" s="150">
        <v>30.974571000000001</v>
      </c>
      <c r="K264" s="151">
        <v>68.345252000000002</v>
      </c>
      <c r="L264" s="203">
        <v>82.010480000000001</v>
      </c>
      <c r="M264" s="151">
        <v>41.992719999999998</v>
      </c>
      <c r="N264" s="150">
        <v>41.992719999999998</v>
      </c>
      <c r="O264" s="150">
        <v>16.337820000000001</v>
      </c>
      <c r="P264" s="151">
        <v>16.337820000000001</v>
      </c>
      <c r="Q264" s="151">
        <v>10.603814</v>
      </c>
      <c r="R264" s="151">
        <v>10.603814</v>
      </c>
      <c r="S264" s="151">
        <v>5.2284319999999997</v>
      </c>
      <c r="T264" s="151">
        <v>0.19650480000000001</v>
      </c>
      <c r="U264" s="151">
        <v>1.3390000000000001E-5</v>
      </c>
      <c r="V264" s="151">
        <v>3.3900000000000002E-6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0</v>
      </c>
      <c r="AD264" s="151">
        <v>0</v>
      </c>
      <c r="AE264" s="151">
        <v>0</v>
      </c>
    </row>
    <row r="265" spans="1:31" x14ac:dyDescent="0.2">
      <c r="A265" s="62">
        <v>42224.112300000001</v>
      </c>
      <c r="B265" s="151">
        <v>0</v>
      </c>
      <c r="C265" s="151">
        <v>1.8299000000000001E-4</v>
      </c>
      <c r="D265" s="151">
        <v>3.0082999999999998E-4</v>
      </c>
      <c r="E265" s="151">
        <v>2.7507999999999999E-3</v>
      </c>
      <c r="F265" s="150">
        <v>3.9476230000000001</v>
      </c>
      <c r="G265" s="150">
        <v>5.2909101999999999</v>
      </c>
      <c r="H265" s="150">
        <v>6.7496013000000001</v>
      </c>
      <c r="I265" s="151">
        <v>25.99352</v>
      </c>
      <c r="J265" s="150">
        <v>29.787400000000002</v>
      </c>
      <c r="K265" s="151">
        <v>66.874570000000006</v>
      </c>
      <c r="L265" s="203">
        <v>81.985860000000002</v>
      </c>
      <c r="M265" s="151">
        <v>43.173079999999999</v>
      </c>
      <c r="N265" s="150">
        <v>43.173079999999999</v>
      </c>
      <c r="O265" s="150">
        <v>16.880459999999999</v>
      </c>
      <c r="P265" s="151">
        <v>16.880459999999999</v>
      </c>
      <c r="Q265" s="151">
        <v>11.07198</v>
      </c>
      <c r="R265" s="151">
        <v>11.07198</v>
      </c>
      <c r="S265" s="151">
        <v>5.5343194000000002</v>
      </c>
      <c r="T265" s="151">
        <v>0.21659210000000001</v>
      </c>
      <c r="U265" s="151">
        <v>1.63E-5</v>
      </c>
      <c r="V265" s="151">
        <v>4.1799999999999998E-6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0</v>
      </c>
      <c r="AD265" s="151">
        <v>0</v>
      </c>
      <c r="AE265" s="151">
        <v>0</v>
      </c>
    </row>
    <row r="266" spans="1:31" x14ac:dyDescent="0.2">
      <c r="A266" s="62">
        <v>42224.122300000003</v>
      </c>
      <c r="B266" s="151">
        <v>0</v>
      </c>
      <c r="C266" s="151">
        <v>1.8312999999999999E-4</v>
      </c>
      <c r="D266" s="151">
        <v>3.0079999999999999E-4</v>
      </c>
      <c r="E266" s="151">
        <v>2.42559E-3</v>
      </c>
      <c r="F266" s="150">
        <v>3.7944</v>
      </c>
      <c r="G266" s="150">
        <v>5.0604342999999998</v>
      </c>
      <c r="H266" s="150">
        <v>6.4251820000000004</v>
      </c>
      <c r="I266" s="151">
        <v>24.77281</v>
      </c>
      <c r="J266" s="150">
        <v>28.446179999999998</v>
      </c>
      <c r="K266" s="151">
        <v>65.147049999999993</v>
      </c>
      <c r="L266" s="203">
        <v>81.877730999999997</v>
      </c>
      <c r="M266" s="151">
        <v>44.538753</v>
      </c>
      <c r="N266" s="150">
        <v>44.538753</v>
      </c>
      <c r="O266" s="150">
        <v>17.513929999999998</v>
      </c>
      <c r="P266" s="151">
        <v>17.513929999999998</v>
      </c>
      <c r="Q266" s="151">
        <v>11.62862</v>
      </c>
      <c r="R266" s="151">
        <v>11.62862</v>
      </c>
      <c r="S266" s="151">
        <v>5.9053462999999997</v>
      </c>
      <c r="T266" s="151">
        <v>0.2421941</v>
      </c>
      <c r="U266" s="151">
        <v>2.0440000000000001E-5</v>
      </c>
      <c r="V266" s="151">
        <v>5.3299999999999998E-6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0</v>
      </c>
      <c r="AD266" s="151">
        <v>0</v>
      </c>
      <c r="AE266" s="151">
        <v>0</v>
      </c>
    </row>
    <row r="267" spans="1:31" x14ac:dyDescent="0.2">
      <c r="A267" s="62">
        <v>42224.132400000002</v>
      </c>
      <c r="B267" s="151">
        <v>0</v>
      </c>
      <c r="C267" s="151">
        <v>1.8327999999999999E-4</v>
      </c>
      <c r="D267" s="151">
        <v>3.0079E-4</v>
      </c>
      <c r="E267" s="151">
        <v>2.1496100000000001E-3</v>
      </c>
      <c r="F267" s="150">
        <v>3.6469862000000002</v>
      </c>
      <c r="G267" s="150">
        <v>4.8427059999999997</v>
      </c>
      <c r="H267" s="150">
        <v>6.1200093999999998</v>
      </c>
      <c r="I267" s="151">
        <v>23.599910000000001</v>
      </c>
      <c r="J267" s="150">
        <v>27.152010000000001</v>
      </c>
      <c r="K267" s="151">
        <v>63.41086</v>
      </c>
      <c r="L267" s="203">
        <v>81.685490000000001</v>
      </c>
      <c r="M267" s="151">
        <v>45.889049999999997</v>
      </c>
      <c r="N267" s="150">
        <v>45.889049999999997</v>
      </c>
      <c r="O267" s="150">
        <v>18.146571999999999</v>
      </c>
      <c r="P267" s="151">
        <v>18.146571999999999</v>
      </c>
      <c r="Q267" s="151">
        <v>12.195624</v>
      </c>
      <c r="R267" s="151">
        <v>12.195624</v>
      </c>
      <c r="S267" s="151">
        <v>6.2915739999999998</v>
      </c>
      <c r="T267" s="151">
        <v>0.27029540000000002</v>
      </c>
      <c r="U267" s="151">
        <v>2.5550000000000001E-5</v>
      </c>
      <c r="V267" s="151">
        <v>6.7599999999999997E-6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151">
        <v>0</v>
      </c>
      <c r="AE267" s="151">
        <v>0</v>
      </c>
    </row>
    <row r="268" spans="1:31" x14ac:dyDescent="0.2">
      <c r="A268" s="62">
        <v>42224.1423</v>
      </c>
      <c r="B268" s="151">
        <v>0</v>
      </c>
      <c r="C268" s="151">
        <v>1.8343E-4</v>
      </c>
      <c r="D268" s="151">
        <v>3.0079E-4</v>
      </c>
      <c r="E268" s="151">
        <v>1.9156500000000001E-3</v>
      </c>
      <c r="F268" s="150">
        <v>3.5049841000000002</v>
      </c>
      <c r="G268" s="150">
        <v>4.6368039999999997</v>
      </c>
      <c r="H268" s="150">
        <v>5.8328470000000001</v>
      </c>
      <c r="I268" s="151">
        <v>22.474070000000001</v>
      </c>
      <c r="J268" s="150">
        <v>25.904610000000002</v>
      </c>
      <c r="K268" s="151">
        <v>61.669960000000003</v>
      </c>
      <c r="L268" s="203">
        <v>81.410759999999996</v>
      </c>
      <c r="M268" s="151">
        <v>47.220691000000002</v>
      </c>
      <c r="N268" s="150">
        <v>47.220691000000002</v>
      </c>
      <c r="O268" s="150">
        <v>18.777059999999999</v>
      </c>
      <c r="P268" s="151">
        <v>18.777059999999999</v>
      </c>
      <c r="Q268" s="151">
        <v>12.77201</v>
      </c>
      <c r="R268" s="151">
        <v>12.77201</v>
      </c>
      <c r="S268" s="151">
        <v>6.6928979999999996</v>
      </c>
      <c r="T268" s="151">
        <v>0.30107719999999999</v>
      </c>
      <c r="U268" s="151">
        <v>3.1829999999999998E-5</v>
      </c>
      <c r="V268" s="151">
        <v>8.5499999999999995E-6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0</v>
      </c>
      <c r="AD268" s="151">
        <v>0</v>
      </c>
      <c r="AE268" s="151">
        <v>0</v>
      </c>
    </row>
    <row r="269" spans="1:31" x14ac:dyDescent="0.2">
      <c r="A269" s="62">
        <v>42224.152300000002</v>
      </c>
      <c r="B269" s="151">
        <v>0</v>
      </c>
      <c r="C269" s="151">
        <v>1.8359E-4</v>
      </c>
      <c r="D269" s="151">
        <v>3.0080999999999999E-4</v>
      </c>
      <c r="E269" s="151">
        <v>1.7175199999999999E-3</v>
      </c>
      <c r="F269" s="150">
        <v>3.3680371999999998</v>
      </c>
      <c r="G269" s="150">
        <v>4.4418692000000002</v>
      </c>
      <c r="H269" s="150">
        <v>5.562519</v>
      </c>
      <c r="I269" s="151">
        <v>21.394452999999999</v>
      </c>
      <c r="J269" s="150">
        <v>24.703562999999999</v>
      </c>
      <c r="K269" s="151">
        <v>59.928142000000001</v>
      </c>
      <c r="L269" s="203">
        <v>81.055412000000004</v>
      </c>
      <c r="M269" s="151">
        <v>48.530419999999999</v>
      </c>
      <c r="N269" s="150">
        <v>48.530419999999999</v>
      </c>
      <c r="O269" s="150">
        <v>19.404039999999998</v>
      </c>
      <c r="P269" s="151">
        <v>19.404039999999998</v>
      </c>
      <c r="Q269" s="151">
        <v>13.356731</v>
      </c>
      <c r="R269" s="151">
        <v>13.356731</v>
      </c>
      <c r="S269" s="151">
        <v>7.1091550000000003</v>
      </c>
      <c r="T269" s="150">
        <v>0.33472730000000001</v>
      </c>
      <c r="U269" s="151">
        <v>3.9549999999999999E-5</v>
      </c>
      <c r="V269" s="151">
        <v>1.078E-5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0</v>
      </c>
      <c r="AD269" s="151">
        <v>0</v>
      </c>
      <c r="AE269" s="151">
        <v>0</v>
      </c>
    </row>
    <row r="270" spans="1:31" x14ac:dyDescent="0.2">
      <c r="A270" s="62">
        <v>42224.162300000004</v>
      </c>
      <c r="B270" s="151">
        <v>0</v>
      </c>
      <c r="C270" s="151">
        <v>1.8375999999999999E-4</v>
      </c>
      <c r="D270" s="151">
        <v>3.0084000000000003E-4</v>
      </c>
      <c r="E270" s="151">
        <v>1.54988E-3</v>
      </c>
      <c r="F270" s="150">
        <v>3.2358281</v>
      </c>
      <c r="G270" s="150">
        <v>4.2571024</v>
      </c>
      <c r="H270" s="150">
        <v>5.3079099999999997</v>
      </c>
      <c r="I270" s="151">
        <v>20.360140000000001</v>
      </c>
      <c r="J270" s="150">
        <v>23.548349999999999</v>
      </c>
      <c r="K270" s="151">
        <v>58.189002000000002</v>
      </c>
      <c r="L270" s="203">
        <v>80.621510000000001</v>
      </c>
      <c r="M270" s="151">
        <v>49.814970000000002</v>
      </c>
      <c r="N270" s="150">
        <v>49.814970000000002</v>
      </c>
      <c r="O270" s="150">
        <v>20.026123999999999</v>
      </c>
      <c r="P270" s="151">
        <v>20.026123999999999</v>
      </c>
      <c r="Q270" s="151">
        <v>13.948703999999999</v>
      </c>
      <c r="R270" s="151">
        <v>13.948703999999999</v>
      </c>
      <c r="S270" s="151">
        <v>7.5401189999999998</v>
      </c>
      <c r="T270" s="150">
        <v>0.37144041</v>
      </c>
      <c r="U270" s="151">
        <v>4.8980000000000002E-5</v>
      </c>
      <c r="V270" s="151">
        <v>1.3550000000000001E-5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</v>
      </c>
      <c r="AC270" s="151">
        <v>0</v>
      </c>
      <c r="AD270" s="151">
        <v>0</v>
      </c>
      <c r="AE270" s="151">
        <v>0</v>
      </c>
    </row>
    <row r="271" spans="1:31" x14ac:dyDescent="0.2">
      <c r="A271" s="62">
        <v>42224.173699999999</v>
      </c>
      <c r="B271" s="151">
        <v>0</v>
      </c>
      <c r="C271" s="151">
        <v>1.8395E-4</v>
      </c>
      <c r="D271" s="151">
        <v>3.0089E-4</v>
      </c>
      <c r="E271" s="151">
        <v>1.3898199999999999E-3</v>
      </c>
      <c r="F271" s="150">
        <v>3.0901730000000001</v>
      </c>
      <c r="G271" s="150">
        <v>4.0574393000000004</v>
      </c>
      <c r="H271" s="150">
        <v>5.0348281000000004</v>
      </c>
      <c r="I271" s="151">
        <v>19.232251999999999</v>
      </c>
      <c r="J271" s="150">
        <v>22.283390000000001</v>
      </c>
      <c r="K271" s="151">
        <v>56.209063999999998</v>
      </c>
      <c r="L271" s="203">
        <v>80.032259999999994</v>
      </c>
      <c r="M271" s="151">
        <v>51.248069999999998</v>
      </c>
      <c r="N271" s="150">
        <v>51.248069999999998</v>
      </c>
      <c r="O271" s="150">
        <v>20.729299999999999</v>
      </c>
      <c r="P271" s="151">
        <v>20.729299999999999</v>
      </c>
      <c r="Q271" s="151">
        <v>14.632680000000001</v>
      </c>
      <c r="R271" s="151">
        <v>14.632680000000001</v>
      </c>
      <c r="S271" s="151">
        <v>8.0502819999999993</v>
      </c>
      <c r="T271" s="150">
        <v>0.41740703000000001</v>
      </c>
      <c r="U271" s="151">
        <v>6.2310000000000005E-5</v>
      </c>
      <c r="V271" s="151">
        <v>1.753E-5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0</v>
      </c>
      <c r="AC271" s="151">
        <v>0</v>
      </c>
      <c r="AD271" s="151">
        <v>0</v>
      </c>
      <c r="AE271" s="151">
        <v>0</v>
      </c>
    </row>
    <row r="272" spans="1:31" x14ac:dyDescent="0.2">
      <c r="A272" s="62">
        <v>42224.183599999997</v>
      </c>
      <c r="B272" s="151">
        <v>0</v>
      </c>
      <c r="C272" s="151">
        <v>1.8412999999999999E-4</v>
      </c>
      <c r="D272" s="151">
        <v>3.0093999999999997E-4</v>
      </c>
      <c r="E272" s="151">
        <v>1.27301E-3</v>
      </c>
      <c r="F272" s="150">
        <v>2.9672049999999999</v>
      </c>
      <c r="G272" s="150">
        <v>3.892023</v>
      </c>
      <c r="H272" s="150">
        <v>4.8104290000000001</v>
      </c>
      <c r="I272" s="151">
        <v>18.29156</v>
      </c>
      <c r="J272" s="150">
        <v>21.22409</v>
      </c>
      <c r="K272" s="151">
        <v>54.486910999999999</v>
      </c>
      <c r="L272" s="203">
        <v>79.437690000000003</v>
      </c>
      <c r="M272" s="151">
        <v>52.467922000000002</v>
      </c>
      <c r="N272" s="150">
        <v>52.467922000000002</v>
      </c>
      <c r="O272" s="150">
        <v>21.336162000000002</v>
      </c>
      <c r="P272" s="151">
        <v>21.336162000000002</v>
      </c>
      <c r="Q272" s="151">
        <v>15.236359999999999</v>
      </c>
      <c r="R272" s="151">
        <v>15.236359999999999</v>
      </c>
      <c r="S272" s="151">
        <v>8.5116980000000009</v>
      </c>
      <c r="T272" s="150">
        <v>0.46136894000000001</v>
      </c>
      <c r="U272" s="151">
        <v>7.6680000000000004E-5</v>
      </c>
      <c r="V272" s="151">
        <v>2.1889999999999999E-5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0</v>
      </c>
      <c r="AC272" s="151">
        <v>0</v>
      </c>
      <c r="AD272" s="151">
        <v>0</v>
      </c>
      <c r="AE272" s="151">
        <v>0</v>
      </c>
    </row>
    <row r="273" spans="1:31" x14ac:dyDescent="0.2">
      <c r="A273" s="62">
        <v>42224.193599999999</v>
      </c>
      <c r="B273" s="151">
        <v>0</v>
      </c>
      <c r="C273" s="151">
        <v>1.8430000000000001E-4</v>
      </c>
      <c r="D273" s="151">
        <v>3.0100999999999999E-4</v>
      </c>
      <c r="E273" s="151">
        <v>1.1744500000000001E-3</v>
      </c>
      <c r="F273" s="150">
        <v>2.8481900000000002</v>
      </c>
      <c r="G273" s="150">
        <v>3.73461</v>
      </c>
      <c r="H273" s="150">
        <v>4.5986304000000002</v>
      </c>
      <c r="I273" s="151">
        <v>17.392810000000001</v>
      </c>
      <c r="J273" s="150">
        <v>20.208290000000002</v>
      </c>
      <c r="K273" s="151">
        <v>52.777509999999999</v>
      </c>
      <c r="L273" s="203">
        <v>78.772070999999997</v>
      </c>
      <c r="M273" s="151">
        <v>53.652729999999998</v>
      </c>
      <c r="N273" s="150">
        <v>53.652729999999998</v>
      </c>
      <c r="O273" s="150">
        <v>21.933682999999998</v>
      </c>
      <c r="P273" s="151">
        <v>21.933682999999998</v>
      </c>
      <c r="Q273" s="151">
        <v>15.843640000000001</v>
      </c>
      <c r="R273" s="151">
        <v>15.843640000000001</v>
      </c>
      <c r="S273" s="151">
        <v>8.9866899999999994</v>
      </c>
      <c r="T273" s="150">
        <v>0.50904689999999997</v>
      </c>
      <c r="U273" s="151">
        <v>9.4090000000000002E-5</v>
      </c>
      <c r="V273" s="151">
        <v>2.724E-5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151">
        <v>0</v>
      </c>
      <c r="AE273" s="151">
        <v>0</v>
      </c>
    </row>
    <row r="274" spans="1:31" x14ac:dyDescent="0.2">
      <c r="A274" s="62">
        <v>42224.203500000003</v>
      </c>
      <c r="B274" s="151">
        <v>0</v>
      </c>
      <c r="C274" s="151">
        <v>1.8448E-4</v>
      </c>
      <c r="D274" s="151">
        <v>3.0109000000000001E-4</v>
      </c>
      <c r="E274" s="151">
        <v>1.09135E-3</v>
      </c>
      <c r="F274" s="150">
        <v>2.7329341999999999</v>
      </c>
      <c r="G274" s="150">
        <v>3.584613</v>
      </c>
      <c r="H274" s="150">
        <v>4.3985560000000001</v>
      </c>
      <c r="I274" s="151">
        <v>16.53482</v>
      </c>
      <c r="J274" s="150">
        <v>19.235063</v>
      </c>
      <c r="K274" s="151">
        <v>51.083663000000001</v>
      </c>
      <c r="L274" s="203">
        <v>78.038100999999997</v>
      </c>
      <c r="M274" s="151">
        <v>54.79954</v>
      </c>
      <c r="N274" s="150">
        <v>54.79954</v>
      </c>
      <c r="O274" s="150">
        <v>22.520441999999999</v>
      </c>
      <c r="P274" s="151">
        <v>22.520441999999999</v>
      </c>
      <c r="Q274" s="151">
        <v>16.453299999999999</v>
      </c>
      <c r="R274" s="151">
        <v>16.453299999999999</v>
      </c>
      <c r="S274" s="151">
        <v>9.4747629999999994</v>
      </c>
      <c r="T274" s="150">
        <v>0.56066099999999996</v>
      </c>
      <c r="U274" s="151">
        <v>1.1512E-4</v>
      </c>
      <c r="V274" s="151">
        <v>3.3800000000000002E-5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0</v>
      </c>
      <c r="AC274" s="151">
        <v>0</v>
      </c>
      <c r="AD274" s="151">
        <v>0</v>
      </c>
      <c r="AE274" s="151">
        <v>0</v>
      </c>
    </row>
    <row r="275" spans="1:31" x14ac:dyDescent="0.2">
      <c r="A275" s="62">
        <v>42224.213400000001</v>
      </c>
      <c r="B275" s="151">
        <v>0</v>
      </c>
      <c r="C275" s="151">
        <v>1.8466000000000001E-4</v>
      </c>
      <c r="D275" s="151">
        <v>3.0119000000000001E-4</v>
      </c>
      <c r="E275" s="151">
        <v>1.0213399999999999E-3</v>
      </c>
      <c r="F275" s="150">
        <v>2.6212689999999998</v>
      </c>
      <c r="G275" s="150">
        <v>3.4414899999999999</v>
      </c>
      <c r="H275" s="150">
        <v>4.2093819999999997</v>
      </c>
      <c r="I275" s="151">
        <v>15.71637</v>
      </c>
      <c r="J275" s="150">
        <v>18.303429999999999</v>
      </c>
      <c r="K275" s="151">
        <v>49.407961999999998</v>
      </c>
      <c r="L275" s="203">
        <v>77.238590000000002</v>
      </c>
      <c r="M275" s="151">
        <v>55.905529999999999</v>
      </c>
      <c r="N275" s="150">
        <v>55.905529999999999</v>
      </c>
      <c r="O275" s="150">
        <v>23.095050000000001</v>
      </c>
      <c r="P275" s="151">
        <v>23.095050000000001</v>
      </c>
      <c r="Q275" s="151">
        <v>17.0641</v>
      </c>
      <c r="R275" s="151">
        <v>17.0641</v>
      </c>
      <c r="S275" s="151">
        <v>9.9753589999999992</v>
      </c>
      <c r="T275" s="150">
        <v>0.61643680000000001</v>
      </c>
      <c r="U275" s="151">
        <v>1.4045999999999999E-4</v>
      </c>
      <c r="V275" s="151">
        <v>4.1820000000000003E-5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151">
        <v>0</v>
      </c>
      <c r="AE275" s="151">
        <v>0</v>
      </c>
    </row>
    <row r="276" spans="1:31" x14ac:dyDescent="0.2">
      <c r="A276" s="62">
        <v>42224.223299999998</v>
      </c>
      <c r="B276" s="151">
        <v>0</v>
      </c>
      <c r="C276" s="151">
        <v>1.8483E-4</v>
      </c>
      <c r="D276" s="151">
        <v>3.0129000000000001E-4</v>
      </c>
      <c r="E276" s="151">
        <v>9.6239999999999997E-4</v>
      </c>
      <c r="F276" s="150">
        <v>2.513042</v>
      </c>
      <c r="G276" s="150">
        <v>3.3047399999999998</v>
      </c>
      <c r="H276" s="150">
        <v>4.0303363000000001</v>
      </c>
      <c r="I276" s="151">
        <v>14.936203000000001</v>
      </c>
      <c r="J276" s="150">
        <v>17.41234</v>
      </c>
      <c r="K276" s="151">
        <v>47.752822000000002</v>
      </c>
      <c r="L276" s="203">
        <v>76.376419999999996</v>
      </c>
      <c r="M276" s="151">
        <v>56.968012999999999</v>
      </c>
      <c r="N276" s="150">
        <v>56.968012999999999</v>
      </c>
      <c r="O276" s="150">
        <v>23.656140000000001</v>
      </c>
      <c r="P276" s="151">
        <v>23.656140000000001</v>
      </c>
      <c r="Q276" s="151">
        <v>17.674780999999999</v>
      </c>
      <c r="R276" s="151">
        <v>17.674780999999999</v>
      </c>
      <c r="S276" s="151">
        <v>10.487862</v>
      </c>
      <c r="T276" s="150">
        <v>0.67660474000000004</v>
      </c>
      <c r="U276" s="151">
        <v>1.7091E-4</v>
      </c>
      <c r="V276" s="151">
        <v>5.1589999999999999E-5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151">
        <v>0</v>
      </c>
      <c r="AE276" s="151">
        <v>0</v>
      </c>
    </row>
    <row r="277" spans="1:31" x14ac:dyDescent="0.2">
      <c r="A277" s="62">
        <v>42224.233200000002</v>
      </c>
      <c r="B277" s="151">
        <v>0</v>
      </c>
      <c r="C277" s="151">
        <v>1.8500999999999999E-4</v>
      </c>
      <c r="D277" s="151">
        <v>3.0142E-4</v>
      </c>
      <c r="E277" s="151">
        <v>9.1281000000000001E-4</v>
      </c>
      <c r="F277" s="150">
        <v>2.4081231999999999</v>
      </c>
      <c r="G277" s="150">
        <v>3.1739030000000001</v>
      </c>
      <c r="H277" s="150">
        <v>3.8606980000000002</v>
      </c>
      <c r="I277" s="151">
        <v>14.193049999999999</v>
      </c>
      <c r="J277" s="150">
        <v>16.560690999999998</v>
      </c>
      <c r="K277" s="151">
        <v>46.120449999999998</v>
      </c>
      <c r="L277" s="203">
        <v>75.454610000000002</v>
      </c>
      <c r="M277" s="151">
        <v>57.984479999999998</v>
      </c>
      <c r="N277" s="150">
        <v>57.984479999999998</v>
      </c>
      <c r="O277" s="150">
        <v>24.202421000000001</v>
      </c>
      <c r="P277" s="151">
        <v>24.202421000000001</v>
      </c>
      <c r="Q277" s="151">
        <v>18.284061000000001</v>
      </c>
      <c r="R277" s="151">
        <v>18.284061000000001</v>
      </c>
      <c r="S277" s="151">
        <v>11.0116</v>
      </c>
      <c r="T277" s="150">
        <v>0.74139980000000005</v>
      </c>
      <c r="U277" s="151">
        <v>2.0740999999999999E-4</v>
      </c>
      <c r="V277" s="151">
        <v>6.3449999999999997E-5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0</v>
      </c>
      <c r="AD277" s="151">
        <v>0</v>
      </c>
      <c r="AE277" s="151">
        <v>0</v>
      </c>
    </row>
    <row r="278" spans="1:31" x14ac:dyDescent="0.2">
      <c r="A278" s="62">
        <v>42224.2431</v>
      </c>
      <c r="B278" s="151">
        <v>0</v>
      </c>
      <c r="C278" s="151">
        <v>1.8519000000000001E-4</v>
      </c>
      <c r="D278" s="151">
        <v>3.0154999999999998E-4</v>
      </c>
      <c r="E278" s="151">
        <v>8.7109999999999998E-4</v>
      </c>
      <c r="F278" s="150">
        <v>2.3063959999999999</v>
      </c>
      <c r="G278" s="150">
        <v>3.048556</v>
      </c>
      <c r="H278" s="150">
        <v>3.6997903999999999</v>
      </c>
      <c r="I278" s="151">
        <v>13.485620000000001</v>
      </c>
      <c r="J278" s="150">
        <v>15.74736</v>
      </c>
      <c r="K278" s="151">
        <v>44.512860000000003</v>
      </c>
      <c r="L278" s="203">
        <v>74.476211000000006</v>
      </c>
      <c r="M278" s="151">
        <v>58.952539999999999</v>
      </c>
      <c r="N278" s="150">
        <v>58.952539999999999</v>
      </c>
      <c r="O278" s="150">
        <v>24.732669999999999</v>
      </c>
      <c r="P278" s="151">
        <v>24.732669999999999</v>
      </c>
      <c r="Q278" s="151">
        <v>18.890650000000001</v>
      </c>
      <c r="R278" s="151">
        <v>18.890650000000001</v>
      </c>
      <c r="S278" s="151">
        <v>11.54584</v>
      </c>
      <c r="T278" s="150">
        <v>0.81106060000000002</v>
      </c>
      <c r="U278" s="151">
        <v>2.5104000000000001E-4</v>
      </c>
      <c r="V278" s="151">
        <v>7.7830000000000005E-5</v>
      </c>
      <c r="W278" s="151">
        <v>1E-8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151">
        <v>0</v>
      </c>
      <c r="AE278" s="151">
        <v>0</v>
      </c>
    </row>
    <row r="279" spans="1:31" x14ac:dyDescent="0.2">
      <c r="A279" s="62">
        <v>42224.252999999997</v>
      </c>
      <c r="B279" s="151">
        <v>0</v>
      </c>
      <c r="C279" s="151">
        <v>1.8537999999999999E-4</v>
      </c>
      <c r="D279" s="151">
        <v>3.0171000000000001E-4</v>
      </c>
      <c r="E279" s="151">
        <v>8.3604999999999997E-4</v>
      </c>
      <c r="F279" s="150">
        <v>2.2077574000000002</v>
      </c>
      <c r="G279" s="150">
        <v>2.9283139999999999</v>
      </c>
      <c r="H279" s="150">
        <v>3.5469862999999999</v>
      </c>
      <c r="I279" s="151">
        <v>12.812620000000001</v>
      </c>
      <c r="J279" s="150">
        <v>14.971174</v>
      </c>
      <c r="K279" s="151">
        <v>42.931891999999998</v>
      </c>
      <c r="L279" s="203">
        <v>73.444373999999996</v>
      </c>
      <c r="M279" s="151">
        <v>59.870001999999999</v>
      </c>
      <c r="N279" s="150">
        <v>59.870001999999999</v>
      </c>
      <c r="O279" s="150">
        <v>25.245729999999998</v>
      </c>
      <c r="P279" s="151">
        <v>25.245729999999998</v>
      </c>
      <c r="Q279" s="151">
        <v>19.49324</v>
      </c>
      <c r="R279" s="151">
        <v>19.49324</v>
      </c>
      <c r="S279" s="151">
        <v>12.089793</v>
      </c>
      <c r="T279" s="150">
        <v>0.88582919999999998</v>
      </c>
      <c r="U279" s="151">
        <v>3.0307000000000001E-4</v>
      </c>
      <c r="V279" s="151">
        <v>9.5190000000000002E-5</v>
      </c>
      <c r="W279" s="151">
        <v>1E-8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0</v>
      </c>
      <c r="AD279" s="151">
        <v>0</v>
      </c>
      <c r="AE279" s="151">
        <v>0</v>
      </c>
    </row>
    <row r="280" spans="1:31" x14ac:dyDescent="0.2">
      <c r="A280" s="62">
        <v>42224.262900000002</v>
      </c>
      <c r="B280" s="151">
        <v>0</v>
      </c>
      <c r="C280" s="151">
        <v>1.8556000000000001E-4</v>
      </c>
      <c r="D280" s="151">
        <v>3.0186999999999998E-4</v>
      </c>
      <c r="E280" s="151">
        <v>8.0659000000000004E-4</v>
      </c>
      <c r="F280" s="150">
        <v>2.1121180000000002</v>
      </c>
      <c r="G280" s="150">
        <v>2.8128232</v>
      </c>
      <c r="H280" s="150">
        <v>3.4017010000000001</v>
      </c>
      <c r="I280" s="151">
        <v>12.172750000000001</v>
      </c>
      <c r="J280" s="150">
        <v>14.230950999999999</v>
      </c>
      <c r="K280" s="151">
        <v>41.379190000000001</v>
      </c>
      <c r="L280" s="203">
        <v>72.362260000000006</v>
      </c>
      <c r="M280" s="151">
        <v>60.734830000000002</v>
      </c>
      <c r="N280" s="150">
        <v>60.734830000000002</v>
      </c>
      <c r="O280" s="150">
        <v>25.740552000000001</v>
      </c>
      <c r="P280" s="151">
        <v>25.740552000000001</v>
      </c>
      <c r="Q280" s="151">
        <v>20.090530000000001</v>
      </c>
      <c r="R280" s="151">
        <v>20.090530000000001</v>
      </c>
      <c r="S280" s="151">
        <v>12.642633</v>
      </c>
      <c r="T280" s="150">
        <v>0.96594939999999996</v>
      </c>
      <c r="U280" s="151">
        <v>3.6497999999999999E-4</v>
      </c>
      <c r="V280" s="151">
        <v>1.1613E-4</v>
      </c>
      <c r="W280" s="151">
        <v>1E-8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0</v>
      </c>
      <c r="AD280" s="151">
        <v>0</v>
      </c>
      <c r="AE280" s="151">
        <v>0</v>
      </c>
    </row>
    <row r="281" spans="1:31" x14ac:dyDescent="0.2">
      <c r="A281" s="62">
        <v>42224.272799999999</v>
      </c>
      <c r="B281" s="151">
        <v>0</v>
      </c>
      <c r="C281" s="151">
        <v>1.8573999999999999E-4</v>
      </c>
      <c r="D281" s="151">
        <v>3.0205E-4</v>
      </c>
      <c r="E281" s="151">
        <v>7.8184999999999995E-4</v>
      </c>
      <c r="F281" s="150">
        <v>2.0193989999999999</v>
      </c>
      <c r="G281" s="150">
        <v>2.701765</v>
      </c>
      <c r="H281" s="150">
        <v>3.2633920000000001</v>
      </c>
      <c r="I281" s="151">
        <v>11.564719999999999</v>
      </c>
      <c r="J281" s="150">
        <v>13.525494</v>
      </c>
      <c r="K281" s="151">
        <v>39.856242999999999</v>
      </c>
      <c r="L281" s="203">
        <v>71.233109999999996</v>
      </c>
      <c r="M281" s="151">
        <v>61.54515</v>
      </c>
      <c r="N281" s="150">
        <v>61.54515</v>
      </c>
      <c r="O281" s="150">
        <v>26.216190000000001</v>
      </c>
      <c r="P281" s="151">
        <v>26.216190000000001</v>
      </c>
      <c r="Q281" s="151">
        <v>20.68121</v>
      </c>
      <c r="R281" s="151">
        <v>20.68121</v>
      </c>
      <c r="S281" s="151">
        <v>13.203469999999999</v>
      </c>
      <c r="T281" s="150">
        <v>1.0516669999999999</v>
      </c>
      <c r="U281" s="151">
        <v>4.3846E-4</v>
      </c>
      <c r="V281" s="151">
        <v>1.4129E-4</v>
      </c>
      <c r="W281" s="151">
        <v>1E-8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0</v>
      </c>
      <c r="AD281" s="151">
        <v>0</v>
      </c>
      <c r="AE281" s="151">
        <v>0</v>
      </c>
    </row>
    <row r="282" spans="1:31" x14ac:dyDescent="0.2">
      <c r="A282" s="62">
        <v>42224.282599999999</v>
      </c>
      <c r="B282" s="151">
        <v>0</v>
      </c>
      <c r="C282" s="151">
        <v>1.8592000000000001E-4</v>
      </c>
      <c r="D282" s="151">
        <v>3.0225E-4</v>
      </c>
      <c r="E282" s="151">
        <v>7.6106999999999998E-4</v>
      </c>
      <c r="F282" s="150">
        <v>1.92953</v>
      </c>
      <c r="G282" s="150">
        <v>2.5948481000000001</v>
      </c>
      <c r="H282" s="150">
        <v>3.1315572</v>
      </c>
      <c r="I282" s="151">
        <v>10.987264</v>
      </c>
      <c r="J282" s="150">
        <v>12.8536</v>
      </c>
      <c r="K282" s="151">
        <v>38.364370000000001</v>
      </c>
      <c r="L282" s="203">
        <v>70.060173000000006</v>
      </c>
      <c r="M282" s="151">
        <v>62.299273999999997</v>
      </c>
      <c r="N282" s="150">
        <v>62.299273999999997</v>
      </c>
      <c r="O282" s="150">
        <v>26.671779999999998</v>
      </c>
      <c r="P282" s="151">
        <v>26.671779999999998</v>
      </c>
      <c r="Q282" s="151">
        <v>21.263971000000002</v>
      </c>
      <c r="R282" s="151">
        <v>21.263971000000002</v>
      </c>
      <c r="S282" s="151">
        <v>13.771369999999999</v>
      </c>
      <c r="T282" s="150">
        <v>1.1432279999999999</v>
      </c>
      <c r="U282" s="151">
        <v>5.2545999999999995E-4</v>
      </c>
      <c r="V282" s="151">
        <v>1.7145999999999999E-4</v>
      </c>
      <c r="W282" s="151">
        <v>2E-8</v>
      </c>
      <c r="X282" s="151">
        <v>0</v>
      </c>
      <c r="Y282" s="151">
        <v>0</v>
      </c>
      <c r="Z282" s="151">
        <v>0</v>
      </c>
      <c r="AA282" s="151">
        <v>0</v>
      </c>
      <c r="AB282" s="151">
        <v>0</v>
      </c>
      <c r="AC282" s="151">
        <v>0</v>
      </c>
      <c r="AD282" s="151">
        <v>0</v>
      </c>
      <c r="AE282" s="151">
        <v>0</v>
      </c>
    </row>
    <row r="283" spans="1:31" x14ac:dyDescent="0.2">
      <c r="A283" s="62">
        <v>42224.292500000003</v>
      </c>
      <c r="B283" s="151">
        <v>0</v>
      </c>
      <c r="C283" s="151">
        <v>1.861E-4</v>
      </c>
      <c r="D283" s="151">
        <v>3.0246E-4</v>
      </c>
      <c r="E283" s="151">
        <v>7.4361999999999996E-4</v>
      </c>
      <c r="F283" s="150">
        <v>1.8424491000000001</v>
      </c>
      <c r="G283" s="150">
        <v>2.4918110000000002</v>
      </c>
      <c r="H283" s="150">
        <v>3.0057331999999999</v>
      </c>
      <c r="I283" s="151">
        <v>10.439120000000001</v>
      </c>
      <c r="J283" s="150">
        <v>12.214062999999999</v>
      </c>
      <c r="K283" s="151">
        <v>36.904730999999998</v>
      </c>
      <c r="L283" s="203">
        <v>68.846739999999997</v>
      </c>
      <c r="M283" s="151">
        <v>62.99568</v>
      </c>
      <c r="N283" s="150">
        <v>62.99568</v>
      </c>
      <c r="O283" s="150">
        <v>27.106580000000001</v>
      </c>
      <c r="P283" s="151">
        <v>27.106580000000001</v>
      </c>
      <c r="Q283" s="151">
        <v>21.837530000000001</v>
      </c>
      <c r="R283" s="151">
        <v>21.837530000000001</v>
      </c>
      <c r="S283" s="151">
        <v>14.345352999999999</v>
      </c>
      <c r="T283" s="150">
        <v>1.2408760000000001</v>
      </c>
      <c r="U283" s="151">
        <v>6.2825000000000001E-4</v>
      </c>
      <c r="V283" s="151">
        <v>2.0755E-4</v>
      </c>
      <c r="W283" s="151">
        <v>2E-8</v>
      </c>
      <c r="X283" s="151">
        <v>0</v>
      </c>
      <c r="Y283" s="151">
        <v>0</v>
      </c>
      <c r="Z283" s="151">
        <v>0</v>
      </c>
      <c r="AA283" s="151">
        <v>0</v>
      </c>
      <c r="AB283" s="151">
        <v>0</v>
      </c>
      <c r="AC283" s="151">
        <v>0</v>
      </c>
      <c r="AD283" s="151">
        <v>0</v>
      </c>
      <c r="AE283" s="151">
        <v>0</v>
      </c>
    </row>
    <row r="284" spans="1:31" x14ac:dyDescent="0.2">
      <c r="A284" s="62">
        <v>42224.302300000003</v>
      </c>
      <c r="B284" s="151">
        <v>0</v>
      </c>
      <c r="C284" s="151">
        <v>1.8629000000000001E-4</v>
      </c>
      <c r="D284" s="151">
        <v>3.0268E-4</v>
      </c>
      <c r="E284" s="151">
        <v>7.2897000000000001E-4</v>
      </c>
      <c r="F284" s="150">
        <v>1.7581013999999999</v>
      </c>
      <c r="G284" s="150">
        <v>2.3924180000000002</v>
      </c>
      <c r="H284" s="150">
        <v>2.885494</v>
      </c>
      <c r="I284" s="151">
        <v>9.9190483</v>
      </c>
      <c r="J284" s="150">
        <v>11.605689999999999</v>
      </c>
      <c r="K284" s="151">
        <v>35.478343000000002</v>
      </c>
      <c r="L284" s="203">
        <v>67.596084000000005</v>
      </c>
      <c r="M284" s="151">
        <v>63.632990999999997</v>
      </c>
      <c r="N284" s="150">
        <v>63.632990999999997</v>
      </c>
      <c r="O284" s="150">
        <v>27.519924</v>
      </c>
      <c r="P284" s="151">
        <v>27.519924</v>
      </c>
      <c r="Q284" s="151">
        <v>22.400611000000001</v>
      </c>
      <c r="R284" s="151">
        <v>22.400611000000001</v>
      </c>
      <c r="S284" s="151">
        <v>14.924391999999999</v>
      </c>
      <c r="T284" s="150">
        <v>1.3448549999999999</v>
      </c>
      <c r="U284" s="151">
        <v>7.4941000000000005E-4</v>
      </c>
      <c r="V284" s="151">
        <v>2.5062000000000001E-4</v>
      </c>
      <c r="W284" s="151">
        <v>2.9999999999999997E-8</v>
      </c>
      <c r="X284" s="151">
        <v>0</v>
      </c>
      <c r="Y284" s="151">
        <v>0</v>
      </c>
      <c r="Z284" s="151">
        <v>0</v>
      </c>
      <c r="AA284" s="151">
        <v>0</v>
      </c>
      <c r="AB284" s="151">
        <v>0</v>
      </c>
      <c r="AC284" s="151">
        <v>0</v>
      </c>
      <c r="AD284" s="151">
        <v>0</v>
      </c>
      <c r="AE284" s="151">
        <v>0</v>
      </c>
    </row>
    <row r="285" spans="1:31" x14ac:dyDescent="0.2">
      <c r="A285" s="62">
        <v>42224.3122</v>
      </c>
      <c r="B285" s="151">
        <v>0</v>
      </c>
      <c r="C285" s="151">
        <v>1.8647E-4</v>
      </c>
      <c r="D285" s="151">
        <v>3.0291999999999998E-4</v>
      </c>
      <c r="E285" s="151">
        <v>7.1666000000000004E-4</v>
      </c>
      <c r="F285" s="150">
        <v>1.6764380000000001</v>
      </c>
      <c r="G285" s="150">
        <v>2.2964579999999999</v>
      </c>
      <c r="H285" s="150">
        <v>2.7704460000000002</v>
      </c>
      <c r="I285" s="151">
        <v>9.4258360000000003</v>
      </c>
      <c r="J285" s="150">
        <v>11.027293999999999</v>
      </c>
      <c r="K285" s="151">
        <v>34.086089999999999</v>
      </c>
      <c r="L285" s="203">
        <v>66.311520000000002</v>
      </c>
      <c r="M285" s="151">
        <v>64.210014000000001</v>
      </c>
      <c r="N285" s="150">
        <v>64.210014000000001</v>
      </c>
      <c r="O285" s="150">
        <v>27.911242999999999</v>
      </c>
      <c r="P285" s="151">
        <v>27.911242999999999</v>
      </c>
      <c r="Q285" s="151">
        <v>22.951974</v>
      </c>
      <c r="R285" s="151">
        <v>22.951974</v>
      </c>
      <c r="S285" s="151">
        <v>15.50742</v>
      </c>
      <c r="T285" s="150">
        <v>1.455403</v>
      </c>
      <c r="U285" s="151">
        <v>8.9190000000000005E-4</v>
      </c>
      <c r="V285" s="151">
        <v>3.0190000000000002E-4</v>
      </c>
      <c r="W285" s="151">
        <v>4.0000000000000001E-8</v>
      </c>
      <c r="X285" s="151">
        <v>0</v>
      </c>
      <c r="Y285" s="151">
        <v>0</v>
      </c>
      <c r="Z285" s="151">
        <v>0</v>
      </c>
      <c r="AA285" s="151">
        <v>0</v>
      </c>
      <c r="AB285" s="151">
        <v>0</v>
      </c>
      <c r="AC285" s="151">
        <v>0</v>
      </c>
      <c r="AD285" s="151">
        <v>0</v>
      </c>
      <c r="AE285" s="151">
        <v>0</v>
      </c>
    </row>
    <row r="286" spans="1:31" x14ac:dyDescent="0.2">
      <c r="A286" s="62">
        <v>42224.323499999999</v>
      </c>
      <c r="B286" s="151">
        <v>0</v>
      </c>
      <c r="C286" s="151">
        <v>1.8667999999999999E-4</v>
      </c>
      <c r="D286" s="151">
        <v>3.032E-4</v>
      </c>
      <c r="E286" s="151">
        <v>7.0498999999999996E-4</v>
      </c>
      <c r="F286" s="150">
        <v>1.5863373000000001</v>
      </c>
      <c r="G286" s="150">
        <v>2.19075</v>
      </c>
      <c r="H286" s="150">
        <v>2.6448610000000001</v>
      </c>
      <c r="I286" s="151">
        <v>8.8935270000000006</v>
      </c>
      <c r="J286" s="150">
        <v>10.40147</v>
      </c>
      <c r="K286" s="151">
        <v>32.537669999999999</v>
      </c>
      <c r="L286" s="203">
        <v>64.806129999999996</v>
      </c>
      <c r="M286" s="151">
        <v>64.794342</v>
      </c>
      <c r="N286" s="150">
        <v>64.794342</v>
      </c>
      <c r="O286" s="150">
        <v>28.330842000000001</v>
      </c>
      <c r="P286" s="151">
        <v>28.330842000000001</v>
      </c>
      <c r="Q286" s="151">
        <v>23.566210999999999</v>
      </c>
      <c r="R286" s="151">
        <v>23.566210999999999</v>
      </c>
      <c r="S286" s="151">
        <v>16.17719</v>
      </c>
      <c r="T286" s="150">
        <v>1.5900871999999999</v>
      </c>
      <c r="U286" s="151">
        <v>1.08526E-3</v>
      </c>
      <c r="V286" s="151">
        <v>3.7239E-4</v>
      </c>
      <c r="W286" s="151">
        <v>5.9999999999999995E-8</v>
      </c>
      <c r="X286" s="151">
        <v>0</v>
      </c>
      <c r="Y286" s="151">
        <v>0</v>
      </c>
      <c r="Z286" s="151">
        <v>0</v>
      </c>
      <c r="AA286" s="151">
        <v>0</v>
      </c>
      <c r="AB286" s="151">
        <v>0</v>
      </c>
      <c r="AC286" s="151">
        <v>0</v>
      </c>
      <c r="AD286" s="151">
        <v>0</v>
      </c>
      <c r="AE286" s="151">
        <v>0</v>
      </c>
    </row>
    <row r="287" spans="1:31" x14ac:dyDescent="0.2">
      <c r="A287" s="62">
        <v>42224.333299999998</v>
      </c>
      <c r="B287" s="151">
        <v>0</v>
      </c>
      <c r="C287" s="151">
        <v>1.8687E-4</v>
      </c>
      <c r="D287" s="151">
        <v>3.0347000000000002E-4</v>
      </c>
      <c r="E287" s="151">
        <v>6.9653E-4</v>
      </c>
      <c r="F287" s="150">
        <v>1.5102789999999999</v>
      </c>
      <c r="G287" s="150">
        <v>2.1015340999999998</v>
      </c>
      <c r="H287" s="150">
        <v>2.5397672</v>
      </c>
      <c r="I287" s="151">
        <v>8.4538992999999998</v>
      </c>
      <c r="J287" s="150">
        <v>9.8833722999999996</v>
      </c>
      <c r="K287" s="151">
        <v>31.220880000000001</v>
      </c>
      <c r="L287" s="203">
        <v>63.459941000000001</v>
      </c>
      <c r="M287" s="151">
        <v>65.238939999999999</v>
      </c>
      <c r="N287" s="150">
        <v>65.238939999999999</v>
      </c>
      <c r="O287" s="150">
        <v>28.67332</v>
      </c>
      <c r="P287" s="151">
        <v>28.67332</v>
      </c>
      <c r="Q287" s="151">
        <v>24.088470000000001</v>
      </c>
      <c r="R287" s="151">
        <v>24.088470000000001</v>
      </c>
      <c r="S287" s="151">
        <v>16.764973999999999</v>
      </c>
      <c r="T287" s="150">
        <v>1.7154910000000001</v>
      </c>
      <c r="U287" s="151">
        <v>1.2855099999999999E-3</v>
      </c>
      <c r="V287" s="151">
        <v>4.4633999999999999E-4</v>
      </c>
      <c r="W287" s="151">
        <v>7.0000000000000005E-8</v>
      </c>
      <c r="X287" s="151">
        <v>0</v>
      </c>
      <c r="Y287" s="151">
        <v>0</v>
      </c>
      <c r="Z287" s="151">
        <v>0</v>
      </c>
      <c r="AA287" s="151">
        <v>0</v>
      </c>
      <c r="AB287" s="151">
        <v>0</v>
      </c>
      <c r="AC287" s="151">
        <v>0</v>
      </c>
      <c r="AD287" s="151">
        <v>0</v>
      </c>
      <c r="AE287" s="151">
        <v>0</v>
      </c>
    </row>
    <row r="288" spans="1:31" x14ac:dyDescent="0.2">
      <c r="A288" s="62">
        <v>42224.343200000003</v>
      </c>
      <c r="B288" s="151">
        <v>0</v>
      </c>
      <c r="C288" s="151">
        <v>1.8704999999999999E-4</v>
      </c>
      <c r="D288" s="151">
        <v>3.0373999999999999E-4</v>
      </c>
      <c r="E288" s="151">
        <v>6.8941E-4</v>
      </c>
      <c r="F288" s="150">
        <v>1.4367752</v>
      </c>
      <c r="G288" s="150">
        <v>2.0152231999999999</v>
      </c>
      <c r="H288" s="150">
        <v>2.4388369999999999</v>
      </c>
      <c r="I288" s="151">
        <v>8.0374850999999996</v>
      </c>
      <c r="J288" s="150">
        <v>9.3916170000000001</v>
      </c>
      <c r="K288" s="151">
        <v>29.94013</v>
      </c>
      <c r="L288" s="203">
        <v>62.090130000000002</v>
      </c>
      <c r="M288" s="151">
        <v>65.620574000000005</v>
      </c>
      <c r="N288" s="150">
        <v>65.620574000000005</v>
      </c>
      <c r="O288" s="150">
        <v>28.992349999999998</v>
      </c>
      <c r="P288" s="151">
        <v>28.992349999999998</v>
      </c>
      <c r="Q288" s="151">
        <v>24.595379999999999</v>
      </c>
      <c r="R288" s="151">
        <v>24.595379999999999</v>
      </c>
      <c r="S288" s="151">
        <v>17.353131999999999</v>
      </c>
      <c r="T288" s="150">
        <v>1.8481730999999999</v>
      </c>
      <c r="U288" s="151">
        <v>1.5194200000000001E-3</v>
      </c>
      <c r="V288" s="151">
        <v>5.3375000000000004E-4</v>
      </c>
      <c r="W288" s="151">
        <v>9.9999999999999995E-8</v>
      </c>
      <c r="X288" s="151">
        <v>0</v>
      </c>
      <c r="Y288" s="151">
        <v>0</v>
      </c>
      <c r="Z288" s="151">
        <v>0</v>
      </c>
      <c r="AA288" s="151">
        <v>0</v>
      </c>
      <c r="AB288" s="151">
        <v>0</v>
      </c>
      <c r="AC288" s="151">
        <v>0</v>
      </c>
      <c r="AD288" s="151">
        <v>0</v>
      </c>
      <c r="AE288" s="151">
        <v>0</v>
      </c>
    </row>
    <row r="289" spans="1:31" x14ac:dyDescent="0.2">
      <c r="A289" s="62">
        <v>42224.353000000003</v>
      </c>
      <c r="B289" s="151">
        <v>0</v>
      </c>
      <c r="C289" s="151">
        <v>1.8724E-4</v>
      </c>
      <c r="D289" s="151">
        <v>3.0403E-4</v>
      </c>
      <c r="E289" s="151">
        <v>6.8342000000000001E-4</v>
      </c>
      <c r="F289" s="150">
        <v>1.3657900000000001</v>
      </c>
      <c r="G289" s="150">
        <v>1.9316861999999999</v>
      </c>
      <c r="H289" s="150">
        <v>2.341799</v>
      </c>
      <c r="I289" s="151">
        <v>7.6431829999999996</v>
      </c>
      <c r="J289" s="150">
        <v>8.9250831000000002</v>
      </c>
      <c r="K289" s="151">
        <v>28.695779999999999</v>
      </c>
      <c r="L289" s="203">
        <v>60.699893000000003</v>
      </c>
      <c r="M289" s="151">
        <v>65.938750999999996</v>
      </c>
      <c r="N289" s="150">
        <v>65.938750999999996</v>
      </c>
      <c r="O289" s="150">
        <v>29.28755</v>
      </c>
      <c r="P289" s="151">
        <v>29.28755</v>
      </c>
      <c r="Q289" s="151">
        <v>25.085909999999998</v>
      </c>
      <c r="R289" s="151">
        <v>25.085909999999998</v>
      </c>
      <c r="S289" s="151">
        <v>17.940449999999998</v>
      </c>
      <c r="T289" s="150">
        <v>1.9883409999999999</v>
      </c>
      <c r="U289" s="151">
        <v>1.7920799999999999E-3</v>
      </c>
      <c r="V289" s="151">
        <v>6.3685E-4</v>
      </c>
      <c r="W289" s="151">
        <v>1.3E-7</v>
      </c>
      <c r="X289" s="151">
        <v>0</v>
      </c>
      <c r="Y289" s="151">
        <v>0</v>
      </c>
      <c r="Z289" s="151">
        <v>0</v>
      </c>
      <c r="AA289" s="151">
        <v>0</v>
      </c>
      <c r="AB289" s="151">
        <v>0</v>
      </c>
      <c r="AC289" s="151">
        <v>0</v>
      </c>
      <c r="AD289" s="151">
        <v>0</v>
      </c>
      <c r="AE289" s="151">
        <v>0</v>
      </c>
    </row>
    <row r="290" spans="1:31" x14ac:dyDescent="0.2">
      <c r="A290" s="62">
        <v>42224.362800000003</v>
      </c>
      <c r="B290" s="151">
        <v>0</v>
      </c>
      <c r="C290" s="151">
        <v>1.8741999999999999E-4</v>
      </c>
      <c r="D290" s="151">
        <v>3.0433000000000001E-4</v>
      </c>
      <c r="E290" s="151">
        <v>6.7838000000000002E-4</v>
      </c>
      <c r="F290" s="150">
        <v>1.297288</v>
      </c>
      <c r="G290" s="150">
        <v>1.850808</v>
      </c>
      <c r="H290" s="150">
        <v>2.2484099999999998</v>
      </c>
      <c r="I290" s="151">
        <v>7.2699221999999999</v>
      </c>
      <c r="J290" s="150">
        <v>8.4826739999999994</v>
      </c>
      <c r="K290" s="151">
        <v>27.48808</v>
      </c>
      <c r="L290" s="203">
        <v>59.29242</v>
      </c>
      <c r="M290" s="151">
        <v>66.193122000000002</v>
      </c>
      <c r="N290" s="150">
        <v>66.193122000000002</v>
      </c>
      <c r="O290" s="150">
        <v>29.55857</v>
      </c>
      <c r="P290" s="151">
        <v>29.55857</v>
      </c>
      <c r="Q290" s="151">
        <v>25.559090000000001</v>
      </c>
      <c r="R290" s="151">
        <v>25.559090000000001</v>
      </c>
      <c r="S290" s="151">
        <v>18.525682</v>
      </c>
      <c r="T290" s="150">
        <v>2.1361889999999999</v>
      </c>
      <c r="U290" s="151">
        <v>2.1092300000000001E-3</v>
      </c>
      <c r="V290" s="151">
        <v>7.5818999999999995E-4</v>
      </c>
      <c r="W290" s="151">
        <v>1.6999999999999999E-7</v>
      </c>
      <c r="X290" s="151">
        <v>0</v>
      </c>
      <c r="Y290" s="151">
        <v>0</v>
      </c>
      <c r="Z290" s="151">
        <v>0</v>
      </c>
      <c r="AA290" s="151">
        <v>0</v>
      </c>
      <c r="AB290" s="151">
        <v>0</v>
      </c>
      <c r="AC290" s="151">
        <v>0</v>
      </c>
      <c r="AD290" s="151">
        <v>0</v>
      </c>
      <c r="AE290" s="151">
        <v>0</v>
      </c>
    </row>
    <row r="291" spans="1:31" x14ac:dyDescent="0.2">
      <c r="A291" s="62">
        <v>42224.3727</v>
      </c>
      <c r="B291" s="151">
        <v>0</v>
      </c>
      <c r="C291" s="151">
        <v>1.8761E-4</v>
      </c>
      <c r="D291" s="151">
        <v>3.0464000000000001E-4</v>
      </c>
      <c r="E291" s="151">
        <v>6.7414000000000005E-4</v>
      </c>
      <c r="F291" s="150">
        <v>1.2312342999999999</v>
      </c>
      <c r="G291" s="150">
        <v>1.7724850000000001</v>
      </c>
      <c r="H291" s="150">
        <v>2.1584469999999998</v>
      </c>
      <c r="I291" s="151">
        <v>6.9166631000000001</v>
      </c>
      <c r="J291" s="150">
        <v>8.0633134000000002</v>
      </c>
      <c r="K291" s="151">
        <v>26.317170999999998</v>
      </c>
      <c r="L291" s="203">
        <v>57.870800000000003</v>
      </c>
      <c r="M291" s="151">
        <v>66.383529999999993</v>
      </c>
      <c r="N291" s="150">
        <v>66.383529999999993</v>
      </c>
      <c r="O291" s="150">
        <v>29.805050000000001</v>
      </c>
      <c r="P291" s="151">
        <v>29.805050000000001</v>
      </c>
      <c r="Q291" s="151">
        <v>26.014001</v>
      </c>
      <c r="R291" s="151">
        <v>26.014001</v>
      </c>
      <c r="S291" s="151">
        <v>19.107583000000002</v>
      </c>
      <c r="T291" s="150">
        <v>2.2918980000000002</v>
      </c>
      <c r="U291" s="151">
        <v>2.4773600000000001E-3</v>
      </c>
      <c r="V291" s="151">
        <v>9.0069E-4</v>
      </c>
      <c r="W291" s="151">
        <v>2.1E-7</v>
      </c>
      <c r="X291" s="151">
        <v>0</v>
      </c>
      <c r="Y291" s="151">
        <v>0</v>
      </c>
      <c r="Z291" s="151">
        <v>0</v>
      </c>
      <c r="AA291" s="151">
        <v>0</v>
      </c>
      <c r="AB291" s="151">
        <v>0</v>
      </c>
      <c r="AC291" s="151">
        <v>0</v>
      </c>
      <c r="AD291" s="151">
        <v>0</v>
      </c>
      <c r="AE291" s="151">
        <v>0</v>
      </c>
    </row>
    <row r="292" spans="1:31" x14ac:dyDescent="0.2">
      <c r="A292" s="62">
        <v>42224.3825</v>
      </c>
      <c r="B292" s="151">
        <v>0</v>
      </c>
      <c r="C292" s="151">
        <v>1.8778999999999999E-4</v>
      </c>
      <c r="D292" s="151">
        <v>3.0496000000000001E-4</v>
      </c>
      <c r="E292" s="151">
        <v>6.7055999999999995E-4</v>
      </c>
      <c r="F292" s="150">
        <v>1.1675952999999999</v>
      </c>
      <c r="G292" s="150">
        <v>1.6966270000000001</v>
      </c>
      <c r="H292" s="150">
        <v>2.0717089999999998</v>
      </c>
      <c r="I292" s="151">
        <v>6.5823970000000003</v>
      </c>
      <c r="J292" s="150">
        <v>7.6659502000000002</v>
      </c>
      <c r="K292" s="151">
        <v>25.183109999999999</v>
      </c>
      <c r="L292" s="203">
        <v>56.438102000000001</v>
      </c>
      <c r="M292" s="151">
        <v>66.509962999999999</v>
      </c>
      <c r="N292" s="150">
        <v>66.509962999999999</v>
      </c>
      <c r="O292" s="150">
        <v>30.026669999999999</v>
      </c>
      <c r="P292" s="151">
        <v>30.026669999999999</v>
      </c>
      <c r="Q292" s="151">
        <v>26.449811</v>
      </c>
      <c r="R292" s="151">
        <v>26.449811</v>
      </c>
      <c r="S292" s="151">
        <v>19.684881000000001</v>
      </c>
      <c r="T292" s="150">
        <v>2.4556312</v>
      </c>
      <c r="U292" s="151">
        <v>2.9037999999999998E-3</v>
      </c>
      <c r="V292" s="151">
        <v>1.0676800000000001E-3</v>
      </c>
      <c r="W292" s="151">
        <v>2.8000000000000002E-7</v>
      </c>
      <c r="X292" s="151">
        <v>0</v>
      </c>
      <c r="Y292" s="151">
        <v>0</v>
      </c>
      <c r="Z292" s="151">
        <v>0</v>
      </c>
      <c r="AA292" s="151">
        <v>0</v>
      </c>
      <c r="AB292" s="151">
        <v>0</v>
      </c>
      <c r="AC292" s="151">
        <v>0</v>
      </c>
      <c r="AD292" s="151">
        <v>0</v>
      </c>
      <c r="AE292" s="151">
        <v>0</v>
      </c>
    </row>
    <row r="293" spans="1:31" x14ac:dyDescent="0.2">
      <c r="A293" s="62">
        <v>42224.392399999997</v>
      </c>
      <c r="B293" s="151">
        <v>0</v>
      </c>
      <c r="C293" s="151">
        <v>1.8798E-4</v>
      </c>
      <c r="D293" s="151">
        <v>3.0529E-4</v>
      </c>
      <c r="E293" s="151">
        <v>6.6754E-4</v>
      </c>
      <c r="F293" s="150">
        <v>1.106336</v>
      </c>
      <c r="G293" s="150">
        <v>1.623154</v>
      </c>
      <c r="H293" s="150">
        <v>1.9880163</v>
      </c>
      <c r="I293" s="151">
        <v>6.2661471000000004</v>
      </c>
      <c r="J293" s="150">
        <v>7.2895570000000003</v>
      </c>
      <c r="K293" s="151">
        <v>24.085830000000001</v>
      </c>
      <c r="L293" s="203">
        <v>54.997290999999997</v>
      </c>
      <c r="M293" s="151">
        <v>66.572592999999998</v>
      </c>
      <c r="N293" s="150">
        <v>66.572592999999998</v>
      </c>
      <c r="O293" s="150">
        <v>30.223089999999999</v>
      </c>
      <c r="P293" s="151">
        <v>30.223089999999999</v>
      </c>
      <c r="Q293" s="151">
        <v>26.865739999999999</v>
      </c>
      <c r="R293" s="151">
        <v>26.865739999999999</v>
      </c>
      <c r="S293" s="151">
        <v>20.256309999999999</v>
      </c>
      <c r="T293" s="150">
        <v>2.6275369999999998</v>
      </c>
      <c r="U293" s="151">
        <v>3.39676E-3</v>
      </c>
      <c r="V293" s="151">
        <v>1.2629399999999999E-3</v>
      </c>
      <c r="W293" s="151">
        <v>3.5999999999999999E-7</v>
      </c>
      <c r="X293" s="151">
        <v>1E-8</v>
      </c>
      <c r="Y293" s="151">
        <v>1E-8</v>
      </c>
      <c r="Z293" s="151">
        <v>0</v>
      </c>
      <c r="AA293" s="151">
        <v>0</v>
      </c>
      <c r="AB293" s="151">
        <v>0</v>
      </c>
      <c r="AC293" s="151">
        <v>0</v>
      </c>
      <c r="AD293" s="151">
        <v>0</v>
      </c>
      <c r="AE293" s="151">
        <v>0</v>
      </c>
    </row>
    <row r="294" spans="1:31" x14ac:dyDescent="0.2">
      <c r="A294" s="62">
        <v>42224.402199999997</v>
      </c>
      <c r="B294" s="151">
        <v>0</v>
      </c>
      <c r="C294" s="151">
        <v>1.8817000000000001E-4</v>
      </c>
      <c r="D294" s="151">
        <v>3.0562999999999999E-4</v>
      </c>
      <c r="E294" s="151">
        <v>6.6500000000000001E-4</v>
      </c>
      <c r="F294" s="150">
        <v>1.0474190999999999</v>
      </c>
      <c r="G294" s="150">
        <v>1.551995</v>
      </c>
      <c r="H294" s="150">
        <v>1.907206</v>
      </c>
      <c r="I294" s="151">
        <v>5.9669694</v>
      </c>
      <c r="J294" s="150">
        <v>6.9331320999999999</v>
      </c>
      <c r="K294" s="151">
        <v>23.025220000000001</v>
      </c>
      <c r="L294" s="203">
        <v>53.551273000000002</v>
      </c>
      <c r="M294" s="151">
        <v>66.571753999999999</v>
      </c>
      <c r="N294" s="150">
        <v>66.571753999999999</v>
      </c>
      <c r="O294" s="150">
        <v>30.393989999999999</v>
      </c>
      <c r="P294" s="151">
        <v>30.393989999999999</v>
      </c>
      <c r="Q294" s="151">
        <v>27.261071999999999</v>
      </c>
      <c r="R294" s="151">
        <v>27.261071999999999</v>
      </c>
      <c r="S294" s="151">
        <v>20.820603999999999</v>
      </c>
      <c r="T294" s="150">
        <v>2.8077390000000002</v>
      </c>
      <c r="U294" s="151">
        <v>3.9654699999999996E-3</v>
      </c>
      <c r="V294" s="151">
        <v>1.4907900000000001E-3</v>
      </c>
      <c r="W294" s="151">
        <v>4.5999999999999999E-7</v>
      </c>
      <c r="X294" s="151">
        <v>1E-8</v>
      </c>
      <c r="Y294" s="151">
        <v>1E-8</v>
      </c>
      <c r="Z294" s="151">
        <v>0</v>
      </c>
      <c r="AA294" s="151">
        <v>0</v>
      </c>
      <c r="AB294" s="151">
        <v>0</v>
      </c>
      <c r="AC294" s="151">
        <v>0</v>
      </c>
      <c r="AD294" s="151">
        <v>0</v>
      </c>
      <c r="AE294" s="151">
        <v>0</v>
      </c>
    </row>
    <row r="295" spans="1:31" x14ac:dyDescent="0.2">
      <c r="A295" s="62">
        <v>42224.413500000002</v>
      </c>
      <c r="B295" s="151">
        <v>0</v>
      </c>
      <c r="C295" s="151">
        <v>1.8838000000000001E-4</v>
      </c>
      <c r="D295" s="151">
        <v>3.0603E-4</v>
      </c>
      <c r="E295" s="151">
        <v>6.6255999999999997E-4</v>
      </c>
      <c r="F295" s="150">
        <v>0.98290829999999996</v>
      </c>
      <c r="G295" s="150">
        <v>1.4734240000000001</v>
      </c>
      <c r="H295" s="150">
        <v>1.8181929999999999</v>
      </c>
      <c r="I295" s="151">
        <v>5.6447900000000004</v>
      </c>
      <c r="J295" s="150">
        <v>6.5489930000000003</v>
      </c>
      <c r="K295" s="151">
        <v>21.857683000000002</v>
      </c>
      <c r="L295" s="203">
        <v>51.895893000000001</v>
      </c>
      <c r="M295" s="151">
        <v>66.493709999999993</v>
      </c>
      <c r="N295" s="152">
        <v>66.493709999999993</v>
      </c>
      <c r="O295" s="150">
        <v>30.557680000000001</v>
      </c>
      <c r="P295" s="151">
        <v>30.557680000000001</v>
      </c>
      <c r="Q295" s="151">
        <v>27.686820000000001</v>
      </c>
      <c r="R295" s="151">
        <v>27.686820000000001</v>
      </c>
      <c r="S295" s="151">
        <v>21.455172999999998</v>
      </c>
      <c r="T295" s="150">
        <v>3.0239780000000001</v>
      </c>
      <c r="U295" s="151">
        <v>4.7214800000000001E-3</v>
      </c>
      <c r="V295" s="151">
        <v>1.79737E-3</v>
      </c>
      <c r="W295" s="151">
        <v>5.9999999999999997E-7</v>
      </c>
      <c r="X295" s="151">
        <v>1E-8</v>
      </c>
      <c r="Y295" s="151">
        <v>1E-8</v>
      </c>
      <c r="Z295" s="151">
        <v>0</v>
      </c>
      <c r="AA295" s="151">
        <v>0</v>
      </c>
      <c r="AB295" s="151">
        <v>0</v>
      </c>
      <c r="AC295" s="151">
        <v>0</v>
      </c>
      <c r="AD295" s="151">
        <v>0</v>
      </c>
      <c r="AE295" s="151">
        <v>0</v>
      </c>
    </row>
    <row r="296" spans="1:31" x14ac:dyDescent="0.2">
      <c r="A296" s="62">
        <v>42224.423300000002</v>
      </c>
      <c r="B296" s="151">
        <v>0</v>
      </c>
      <c r="C296" s="151">
        <v>1.8856999999999999E-4</v>
      </c>
      <c r="D296" s="151">
        <v>3.0639000000000003E-4</v>
      </c>
      <c r="E296" s="151">
        <v>6.6078999999999997E-4</v>
      </c>
      <c r="F296" s="150">
        <v>0.92888689999999996</v>
      </c>
      <c r="G296" s="150">
        <v>1.4070210000000001</v>
      </c>
      <c r="H296" s="150">
        <v>1.7430843</v>
      </c>
      <c r="I296" s="151">
        <v>5.3791679999999999</v>
      </c>
      <c r="J296" s="150">
        <v>6.2321109999999997</v>
      </c>
      <c r="K296" s="151">
        <v>20.874770000000002</v>
      </c>
      <c r="L296" s="203">
        <v>50.44802</v>
      </c>
      <c r="M296" s="151">
        <v>66.358720000000005</v>
      </c>
      <c r="N296" s="150">
        <v>66.358720000000005</v>
      </c>
      <c r="O296" s="150">
        <v>30.672940000000001</v>
      </c>
      <c r="P296" s="151">
        <v>30.672940000000001</v>
      </c>
      <c r="Q296" s="151">
        <v>28.035869999999999</v>
      </c>
      <c r="R296" s="151">
        <v>28.035869999999999</v>
      </c>
      <c r="S296" s="151">
        <v>22.00001</v>
      </c>
      <c r="T296" s="150">
        <v>3.222283</v>
      </c>
      <c r="U296" s="151">
        <v>5.48885E-3</v>
      </c>
      <c r="V296" s="151">
        <v>2.1122900000000002E-3</v>
      </c>
      <c r="W296" s="151">
        <v>7.7000000000000004E-7</v>
      </c>
      <c r="X296" s="151">
        <v>1E-8</v>
      </c>
      <c r="Y296" s="151">
        <v>1E-8</v>
      </c>
      <c r="Z296" s="151">
        <v>0</v>
      </c>
      <c r="AA296" s="151">
        <v>0</v>
      </c>
      <c r="AB296" s="151">
        <v>0</v>
      </c>
      <c r="AC296" s="151">
        <v>0</v>
      </c>
      <c r="AD296" s="151">
        <v>0</v>
      </c>
      <c r="AE296" s="151">
        <v>0</v>
      </c>
    </row>
    <row r="297" spans="1:31" x14ac:dyDescent="0.2">
      <c r="A297" s="62">
        <v>42224.433199999999</v>
      </c>
      <c r="B297" s="151">
        <v>0</v>
      </c>
      <c r="C297" s="151">
        <v>1.8876E-4</v>
      </c>
      <c r="D297" s="151">
        <v>3.0675E-4</v>
      </c>
      <c r="E297" s="151">
        <v>6.5928000000000004E-4</v>
      </c>
      <c r="F297" s="150">
        <v>0.87708710000000001</v>
      </c>
      <c r="G297" s="150">
        <v>1.3427544</v>
      </c>
      <c r="H297" s="150">
        <v>1.6704460999999999</v>
      </c>
      <c r="I297" s="151">
        <v>5.1278610000000002</v>
      </c>
      <c r="J297" s="150">
        <v>5.9322242000000003</v>
      </c>
      <c r="K297" s="151">
        <v>19.92754</v>
      </c>
      <c r="L297" s="203">
        <v>49.003402000000001</v>
      </c>
      <c r="M297" s="151">
        <v>66.162350000000004</v>
      </c>
      <c r="N297" s="150">
        <v>66.162350000000004</v>
      </c>
      <c r="O297" s="150">
        <v>30.761832999999999</v>
      </c>
      <c r="P297" s="151">
        <v>30.761832999999999</v>
      </c>
      <c r="Q297" s="151">
        <v>28.362439999999999</v>
      </c>
      <c r="R297" s="151">
        <v>28.362439999999999</v>
      </c>
      <c r="S297" s="151">
        <v>22.53387</v>
      </c>
      <c r="T297" s="150">
        <v>3.4291341000000002</v>
      </c>
      <c r="U297" s="151">
        <v>6.3686300000000001E-3</v>
      </c>
      <c r="V297" s="151">
        <v>2.4773799999999999E-3</v>
      </c>
      <c r="W297" s="151">
        <v>9.7999999999999993E-7</v>
      </c>
      <c r="X297" s="151">
        <v>2E-8</v>
      </c>
      <c r="Y297" s="151">
        <v>2E-8</v>
      </c>
      <c r="Z297" s="151">
        <v>0</v>
      </c>
      <c r="AA297" s="151">
        <v>0</v>
      </c>
      <c r="AB297" s="151">
        <v>0</v>
      </c>
      <c r="AC297" s="151">
        <v>0</v>
      </c>
      <c r="AD297" s="151">
        <v>0</v>
      </c>
      <c r="AE297" s="151">
        <v>0</v>
      </c>
    </row>
    <row r="298" spans="1:31" x14ac:dyDescent="0.2">
      <c r="A298" s="62">
        <v>42224.442999999999</v>
      </c>
      <c r="B298" s="151">
        <v>0</v>
      </c>
      <c r="C298" s="151">
        <v>1.8895000000000001E-4</v>
      </c>
      <c r="D298" s="151">
        <v>3.0711999999999997E-4</v>
      </c>
      <c r="E298" s="151">
        <v>6.5801E-4</v>
      </c>
      <c r="F298" s="150">
        <v>0.82746649999999999</v>
      </c>
      <c r="G298" s="150">
        <v>1.2805801999999999</v>
      </c>
      <c r="H298" s="150">
        <v>1.6001749999999999</v>
      </c>
      <c r="I298" s="151">
        <v>4.8900629999999996</v>
      </c>
      <c r="J298" s="150">
        <v>5.648447</v>
      </c>
      <c r="K298" s="151">
        <v>19.015540000000001</v>
      </c>
      <c r="L298" s="203">
        <v>47.564509999999999</v>
      </c>
      <c r="M298" s="151">
        <v>65.905590000000004</v>
      </c>
      <c r="N298" s="150">
        <v>65.905590000000004</v>
      </c>
      <c r="O298" s="150">
        <v>30.824179999999998</v>
      </c>
      <c r="P298" s="151">
        <v>30.824179999999998</v>
      </c>
      <c r="Q298" s="151">
        <v>28.66602</v>
      </c>
      <c r="R298" s="151">
        <v>28.66602</v>
      </c>
      <c r="S298" s="151">
        <v>23.055610000000001</v>
      </c>
      <c r="T298" s="150">
        <v>3.6445569999999998</v>
      </c>
      <c r="U298" s="151">
        <v>7.3753400000000002E-3</v>
      </c>
      <c r="V298" s="151">
        <v>2.8997599999999999E-3</v>
      </c>
      <c r="W298" s="151">
        <v>1.24E-6</v>
      </c>
      <c r="X298" s="151">
        <v>2E-8</v>
      </c>
      <c r="Y298" s="151">
        <v>2E-8</v>
      </c>
      <c r="Z298" s="151">
        <v>0</v>
      </c>
      <c r="AA298" s="151">
        <v>0</v>
      </c>
      <c r="AB298" s="151">
        <v>0</v>
      </c>
      <c r="AC298" s="151">
        <v>0</v>
      </c>
      <c r="AD298" s="151">
        <v>0</v>
      </c>
      <c r="AE298" s="151">
        <v>0</v>
      </c>
    </row>
    <row r="299" spans="1:31" x14ac:dyDescent="0.2">
      <c r="A299" s="62">
        <v>42224.452899999997</v>
      </c>
      <c r="B299" s="151">
        <v>0</v>
      </c>
      <c r="C299" s="151">
        <v>1.8913999999999999E-4</v>
      </c>
      <c r="D299" s="151">
        <v>3.0749E-4</v>
      </c>
      <c r="E299" s="151">
        <v>6.5693999999999995E-4</v>
      </c>
      <c r="F299" s="150">
        <v>0.77998149999999999</v>
      </c>
      <c r="G299" s="150">
        <v>1.2204569999999999</v>
      </c>
      <c r="H299" s="150">
        <v>1.5321769999999999</v>
      </c>
      <c r="I299" s="151">
        <v>4.6649989999999999</v>
      </c>
      <c r="J299" s="150">
        <v>5.3799213999999997</v>
      </c>
      <c r="K299" s="151">
        <v>18.138249999999999</v>
      </c>
      <c r="L299" s="203">
        <v>46.133690000000001</v>
      </c>
      <c r="M299" s="151">
        <v>65.589561000000003</v>
      </c>
      <c r="N299" s="150">
        <v>65.589561000000003</v>
      </c>
      <c r="O299" s="150">
        <v>30.859839999999998</v>
      </c>
      <c r="P299" s="151">
        <v>30.859839999999998</v>
      </c>
      <c r="Q299" s="151">
        <v>28.946149999999999</v>
      </c>
      <c r="R299" s="151">
        <v>28.946149999999999</v>
      </c>
      <c r="S299" s="151">
        <v>23.564112999999999</v>
      </c>
      <c r="T299" s="150">
        <v>3.868547</v>
      </c>
      <c r="U299" s="151">
        <v>8.5251000000000007E-3</v>
      </c>
      <c r="V299" s="151">
        <v>3.3874600000000001E-3</v>
      </c>
      <c r="W299" s="151">
        <v>1.57E-6</v>
      </c>
      <c r="X299" s="151">
        <v>2.9999999999999997E-8</v>
      </c>
      <c r="Y299" s="151">
        <v>2.9999999999999997E-8</v>
      </c>
      <c r="Z299" s="151">
        <v>0</v>
      </c>
      <c r="AA299" s="151">
        <v>0</v>
      </c>
      <c r="AB299" s="151">
        <v>0</v>
      </c>
      <c r="AC299" s="151">
        <v>0</v>
      </c>
      <c r="AD299" s="151">
        <v>0</v>
      </c>
      <c r="AE299" s="151">
        <v>0</v>
      </c>
    </row>
    <row r="300" spans="1:31" x14ac:dyDescent="0.2">
      <c r="A300" s="62">
        <v>42224.462699999996</v>
      </c>
      <c r="B300" s="151">
        <v>0</v>
      </c>
      <c r="C300" s="151">
        <v>1.8932000000000001E-4</v>
      </c>
      <c r="D300" s="151">
        <v>3.0787000000000002E-4</v>
      </c>
      <c r="E300" s="151">
        <v>6.5603000000000005E-4</v>
      </c>
      <c r="F300" s="150">
        <v>0.73458639999999997</v>
      </c>
      <c r="G300" s="150">
        <v>1.1623454</v>
      </c>
      <c r="H300" s="150">
        <v>1.46637</v>
      </c>
      <c r="I300" s="151">
        <v>4.4519279999999997</v>
      </c>
      <c r="J300" s="150">
        <v>5.1258229999999996</v>
      </c>
      <c r="K300" s="151">
        <v>17.295089999999998</v>
      </c>
      <c r="L300" s="203">
        <v>44.713180000000001</v>
      </c>
      <c r="M300" s="151">
        <v>65.215553</v>
      </c>
      <c r="N300" s="150">
        <v>65.215553</v>
      </c>
      <c r="O300" s="150">
        <v>30.868721000000001</v>
      </c>
      <c r="P300" s="151">
        <v>30.868721000000001</v>
      </c>
      <c r="Q300" s="151">
        <v>29.202400000000001</v>
      </c>
      <c r="R300" s="151">
        <v>29.202400000000001</v>
      </c>
      <c r="S300" s="151">
        <v>24.058322</v>
      </c>
      <c r="T300" s="150">
        <v>4.10107</v>
      </c>
      <c r="U300" s="151">
        <v>9.8357099999999992E-3</v>
      </c>
      <c r="V300" s="151">
        <v>3.9494400000000002E-3</v>
      </c>
      <c r="W300" s="151">
        <v>1.99E-6</v>
      </c>
      <c r="X300" s="151">
        <v>4.0000000000000001E-8</v>
      </c>
      <c r="Y300" s="151">
        <v>4.0000000000000001E-8</v>
      </c>
      <c r="Z300" s="151">
        <v>0</v>
      </c>
      <c r="AA300" s="151">
        <v>0</v>
      </c>
      <c r="AB300" s="151">
        <v>0</v>
      </c>
      <c r="AC300" s="151">
        <v>0</v>
      </c>
      <c r="AD300" s="151">
        <v>0</v>
      </c>
      <c r="AE300" s="151">
        <v>0</v>
      </c>
    </row>
    <row r="301" spans="1:31" x14ac:dyDescent="0.2">
      <c r="A301" s="62">
        <v>42224.472500000003</v>
      </c>
      <c r="B301" s="151">
        <v>0</v>
      </c>
      <c r="C301" s="151">
        <v>1.8950999999999999E-4</v>
      </c>
      <c r="D301" s="151">
        <v>3.0825999999999998E-4</v>
      </c>
      <c r="E301" s="151">
        <v>6.5527000000000001E-4</v>
      </c>
      <c r="F301" s="150">
        <v>0.69123389999999996</v>
      </c>
      <c r="G301" s="150">
        <v>1.1062110000000001</v>
      </c>
      <c r="H301" s="150">
        <v>1.4026793</v>
      </c>
      <c r="I301" s="151">
        <v>4.2501429999999996</v>
      </c>
      <c r="J301" s="150">
        <v>4.8853569999999999</v>
      </c>
      <c r="K301" s="151">
        <v>16.485430000000001</v>
      </c>
      <c r="L301" s="203">
        <v>43.305100000000003</v>
      </c>
      <c r="M301" s="151">
        <v>64.784972999999994</v>
      </c>
      <c r="N301" s="150">
        <v>64.784972999999994</v>
      </c>
      <c r="O301" s="152">
        <v>30.850819999999999</v>
      </c>
      <c r="P301" s="151">
        <v>30.850819999999999</v>
      </c>
      <c r="Q301" s="151">
        <v>29.434380000000001</v>
      </c>
      <c r="R301" s="151">
        <v>29.434380000000001</v>
      </c>
      <c r="S301" s="151">
        <v>24.537230000000001</v>
      </c>
      <c r="T301" s="150">
        <v>4.3420589999999999</v>
      </c>
      <c r="U301" s="151">
        <v>1.1326869999999999E-2</v>
      </c>
      <c r="V301" s="151">
        <v>4.5957599999999999E-3</v>
      </c>
      <c r="W301" s="151">
        <v>2.5000000000000002E-6</v>
      </c>
      <c r="X301" s="151">
        <v>5.9999999999999995E-8</v>
      </c>
      <c r="Y301" s="151">
        <v>5.9999999999999995E-8</v>
      </c>
      <c r="Z301" s="151">
        <v>0</v>
      </c>
      <c r="AA301" s="151">
        <v>0</v>
      </c>
      <c r="AB301" s="151">
        <v>0</v>
      </c>
      <c r="AC301" s="151">
        <v>0</v>
      </c>
      <c r="AD301" s="151">
        <v>0</v>
      </c>
      <c r="AE301" s="151">
        <v>0</v>
      </c>
    </row>
    <row r="302" spans="1:31" x14ac:dyDescent="0.2">
      <c r="A302" s="62">
        <v>42224.482400000001</v>
      </c>
      <c r="B302" s="151">
        <v>0</v>
      </c>
      <c r="C302" s="151">
        <v>1.897E-4</v>
      </c>
      <c r="D302" s="151">
        <v>3.0864999999999999E-4</v>
      </c>
      <c r="E302" s="151">
        <v>6.5463000000000001E-4</v>
      </c>
      <c r="F302" s="150">
        <v>0.64987510000000004</v>
      </c>
      <c r="G302" s="150">
        <v>1.052019</v>
      </c>
      <c r="H302" s="150">
        <v>1.3410390999999999</v>
      </c>
      <c r="I302" s="151">
        <v>4.0589709999999997</v>
      </c>
      <c r="J302" s="150">
        <v>4.6577590000000004</v>
      </c>
      <c r="K302" s="151">
        <v>15.708600000000001</v>
      </c>
      <c r="L302" s="203">
        <v>41.911441000000003</v>
      </c>
      <c r="M302" s="151">
        <v>64.299379999999999</v>
      </c>
      <c r="N302" s="150">
        <v>64.299379999999999</v>
      </c>
      <c r="O302" s="150">
        <v>30.806180000000001</v>
      </c>
      <c r="P302" s="151">
        <v>30.806180000000001</v>
      </c>
      <c r="Q302" s="151">
        <v>29.641732999999999</v>
      </c>
      <c r="R302" s="151">
        <v>29.641732999999999</v>
      </c>
      <c r="S302" s="151">
        <v>24.999863999999999</v>
      </c>
      <c r="T302" s="150">
        <v>4.5914130000000002</v>
      </c>
      <c r="U302" s="151">
        <v>1.302029E-2</v>
      </c>
      <c r="V302" s="151">
        <v>5.3376099999999996E-3</v>
      </c>
      <c r="W302" s="151">
        <v>3.14E-6</v>
      </c>
      <c r="X302" s="151">
        <v>7.0000000000000005E-8</v>
      </c>
      <c r="Y302" s="151">
        <v>7.0000000000000005E-8</v>
      </c>
      <c r="Z302" s="151">
        <v>0</v>
      </c>
      <c r="AA302" s="151">
        <v>0</v>
      </c>
      <c r="AB302" s="151">
        <v>0</v>
      </c>
      <c r="AC302" s="151">
        <v>0</v>
      </c>
      <c r="AD302" s="151">
        <v>0</v>
      </c>
      <c r="AE302" s="151">
        <v>0</v>
      </c>
    </row>
    <row r="303" spans="1:31" x14ac:dyDescent="0.2">
      <c r="A303" s="62">
        <v>42224.492200000001</v>
      </c>
      <c r="B303" s="151">
        <v>0</v>
      </c>
      <c r="C303" s="151">
        <v>1.8989000000000001E-4</v>
      </c>
      <c r="D303" s="151">
        <v>3.0904000000000001E-4</v>
      </c>
      <c r="E303" s="151">
        <v>6.5410000000000002E-4</v>
      </c>
      <c r="F303" s="150">
        <v>0.61045974000000003</v>
      </c>
      <c r="G303" s="150">
        <v>0.99973639999999997</v>
      </c>
      <c r="H303" s="150">
        <v>1.28139</v>
      </c>
      <c r="I303" s="151">
        <v>3.8777704000000002</v>
      </c>
      <c r="J303" s="150">
        <v>4.4422980000000001</v>
      </c>
      <c r="K303" s="151">
        <v>14.963872</v>
      </c>
      <c r="L303" s="203">
        <v>40.534080000000003</v>
      </c>
      <c r="M303" s="151">
        <v>63.76041</v>
      </c>
      <c r="N303" s="150">
        <v>63.76041</v>
      </c>
      <c r="O303" s="150">
        <v>30.734940999999999</v>
      </c>
      <c r="P303" s="151">
        <v>30.734940999999999</v>
      </c>
      <c r="Q303" s="151">
        <v>29.824141999999998</v>
      </c>
      <c r="R303" s="151">
        <v>29.824141999999998</v>
      </c>
      <c r="S303" s="151">
        <v>25.445329999999998</v>
      </c>
      <c r="T303" s="150">
        <v>4.8489952000000001</v>
      </c>
      <c r="U303" s="151">
        <v>1.4939839999999999E-2</v>
      </c>
      <c r="V303" s="151">
        <v>6.1874699999999996E-3</v>
      </c>
      <c r="W303" s="151">
        <v>3.9199999999999997E-6</v>
      </c>
      <c r="X303" s="151">
        <v>8.9999999999999999E-8</v>
      </c>
      <c r="Y303" s="151">
        <v>8.9999999999999999E-8</v>
      </c>
      <c r="Z303" s="151">
        <v>0</v>
      </c>
      <c r="AA303" s="151">
        <v>0</v>
      </c>
      <c r="AB303" s="151">
        <v>0</v>
      </c>
      <c r="AC303" s="151">
        <v>0</v>
      </c>
      <c r="AD303" s="151">
        <v>0</v>
      </c>
      <c r="AE303" s="151">
        <v>0</v>
      </c>
    </row>
    <row r="304" spans="1:31" x14ac:dyDescent="0.2">
      <c r="A304" s="62">
        <v>42224.502099999998</v>
      </c>
      <c r="B304" s="151">
        <v>0</v>
      </c>
      <c r="C304" s="151">
        <v>1.9008999999999999E-4</v>
      </c>
      <c r="D304" s="151">
        <v>3.0944000000000002E-4</v>
      </c>
      <c r="E304" s="151">
        <v>6.5366000000000003E-4</v>
      </c>
      <c r="F304" s="150">
        <v>0.57293611</v>
      </c>
      <c r="G304" s="150">
        <v>0.94933241000000002</v>
      </c>
      <c r="H304" s="150">
        <v>1.2236771</v>
      </c>
      <c r="I304" s="151">
        <v>3.7059340000000001</v>
      </c>
      <c r="J304" s="150">
        <v>4.2382739999999997</v>
      </c>
      <c r="K304" s="151">
        <v>14.250500000000001</v>
      </c>
      <c r="L304" s="203">
        <v>39.17474</v>
      </c>
      <c r="M304" s="151">
        <v>63.169870000000003</v>
      </c>
      <c r="N304" s="150">
        <v>63.169870000000003</v>
      </c>
      <c r="O304" s="150">
        <v>30.637304</v>
      </c>
      <c r="P304" s="151">
        <v>30.637304</v>
      </c>
      <c r="Q304" s="151">
        <v>29.981321000000001</v>
      </c>
      <c r="R304" s="151">
        <v>29.981321000000001</v>
      </c>
      <c r="S304" s="151">
        <v>25.872779999999999</v>
      </c>
      <c r="T304" s="150">
        <v>5.1146349999999998</v>
      </c>
      <c r="U304" s="151">
        <v>1.711172E-2</v>
      </c>
      <c r="V304" s="151">
        <v>7.15922E-3</v>
      </c>
      <c r="W304" s="151">
        <v>4.8999999999999997E-6</v>
      </c>
      <c r="X304" s="151">
        <v>1.1999999999999999E-7</v>
      </c>
      <c r="Y304" s="151">
        <v>1.1999999999999999E-7</v>
      </c>
      <c r="Z304" s="151">
        <v>0</v>
      </c>
      <c r="AA304" s="151">
        <v>0</v>
      </c>
      <c r="AB304" s="151">
        <v>0</v>
      </c>
      <c r="AC304" s="151">
        <v>0</v>
      </c>
      <c r="AD304" s="151">
        <v>0</v>
      </c>
      <c r="AE304" s="151">
        <v>0</v>
      </c>
    </row>
    <row r="305" spans="1:31" x14ac:dyDescent="0.2">
      <c r="A305" s="62">
        <v>42224.513299999999</v>
      </c>
      <c r="B305" s="151">
        <v>0</v>
      </c>
      <c r="C305" s="151">
        <v>1.9029999999999999E-4</v>
      </c>
      <c r="D305" s="151">
        <v>3.099E-4</v>
      </c>
      <c r="E305" s="151">
        <v>6.5324999999999997E-4</v>
      </c>
      <c r="F305" s="150">
        <v>0.53230023000000004</v>
      </c>
      <c r="G305" s="150">
        <v>0.8939878</v>
      </c>
      <c r="H305" s="150">
        <v>1.1600299999999999</v>
      </c>
      <c r="I305" s="151">
        <v>3.5202770000000001</v>
      </c>
      <c r="J305" s="150">
        <v>4.0182513999999996</v>
      </c>
      <c r="K305" s="151">
        <v>13.47259</v>
      </c>
      <c r="L305" s="203">
        <v>37.645361999999999</v>
      </c>
      <c r="M305" s="151">
        <v>62.434240000000003</v>
      </c>
      <c r="N305" s="150">
        <v>62.434240000000003</v>
      </c>
      <c r="O305" s="150">
        <v>30.493763999999999</v>
      </c>
      <c r="P305" s="151">
        <v>30.493763999999999</v>
      </c>
      <c r="Q305" s="151">
        <v>30.129750999999999</v>
      </c>
      <c r="R305" s="151">
        <v>30.129750999999999</v>
      </c>
      <c r="S305" s="151">
        <v>26.33821</v>
      </c>
      <c r="T305" s="150">
        <v>5.4278180000000003</v>
      </c>
      <c r="U305" s="151">
        <v>1.9939789999999999E-2</v>
      </c>
      <c r="V305" s="151">
        <v>8.4388299999999996E-3</v>
      </c>
      <c r="W305" s="151">
        <v>6.2899999999999999E-6</v>
      </c>
      <c r="X305" s="151">
        <v>1.6E-7</v>
      </c>
      <c r="Y305" s="151">
        <v>1.6E-7</v>
      </c>
      <c r="Z305" s="151">
        <v>0</v>
      </c>
      <c r="AA305" s="151">
        <v>0</v>
      </c>
      <c r="AB305" s="151">
        <v>0</v>
      </c>
      <c r="AC305" s="151">
        <v>0</v>
      </c>
      <c r="AD305" s="151">
        <v>0</v>
      </c>
      <c r="AE305" s="151">
        <v>0</v>
      </c>
    </row>
    <row r="306" spans="1:31" x14ac:dyDescent="0.2">
      <c r="A306" s="62">
        <v>42224.523200000003</v>
      </c>
      <c r="B306" s="151">
        <v>0</v>
      </c>
      <c r="C306" s="151">
        <v>1.905E-4</v>
      </c>
      <c r="D306" s="151">
        <v>3.1031E-4</v>
      </c>
      <c r="E306" s="151">
        <v>6.5297E-4</v>
      </c>
      <c r="F306" s="150">
        <v>0.49865034000000003</v>
      </c>
      <c r="G306" s="150">
        <v>0.84750369999999997</v>
      </c>
      <c r="H306" s="150">
        <v>1.1063099999999999</v>
      </c>
      <c r="I306" s="151">
        <v>3.3666040000000002</v>
      </c>
      <c r="J306" s="150">
        <v>3.8365230000000001</v>
      </c>
      <c r="K306" s="151">
        <v>12.823700000000001</v>
      </c>
      <c r="L306" s="203">
        <v>36.329949999999997</v>
      </c>
      <c r="M306" s="151">
        <v>61.739654000000002</v>
      </c>
      <c r="N306" s="150">
        <v>61.739654000000002</v>
      </c>
      <c r="O306" s="150">
        <v>30.340620000000001</v>
      </c>
      <c r="P306" s="151">
        <v>30.340620000000001</v>
      </c>
      <c r="Q306" s="151">
        <v>30.232102999999999</v>
      </c>
      <c r="R306" s="151">
        <v>30.232102999999999</v>
      </c>
      <c r="S306" s="151">
        <v>26.724430999999999</v>
      </c>
      <c r="T306" s="150">
        <v>5.7099671000000001</v>
      </c>
      <c r="U306" s="151">
        <v>2.2752499999999998E-2</v>
      </c>
      <c r="V306" s="151">
        <v>9.7256300000000007E-3</v>
      </c>
      <c r="W306" s="151">
        <v>7.7999999999999999E-6</v>
      </c>
      <c r="X306" s="151">
        <v>2.1E-7</v>
      </c>
      <c r="Y306" s="151">
        <v>2.1E-7</v>
      </c>
      <c r="Z306" s="151">
        <v>0</v>
      </c>
      <c r="AA306" s="151">
        <v>0</v>
      </c>
      <c r="AB306" s="151">
        <v>0</v>
      </c>
      <c r="AC306" s="151">
        <v>0</v>
      </c>
      <c r="AD306" s="151">
        <v>0</v>
      </c>
      <c r="AE306" s="151">
        <v>0</v>
      </c>
    </row>
    <row r="307" spans="1:31" x14ac:dyDescent="0.2">
      <c r="A307" s="62">
        <v>42224.533100000001</v>
      </c>
      <c r="B307" s="151">
        <v>0</v>
      </c>
      <c r="C307" s="151">
        <v>1.9069000000000001E-4</v>
      </c>
      <c r="D307" s="151">
        <v>3.1072000000000001E-4</v>
      </c>
      <c r="E307" s="151">
        <v>6.5275000000000001E-4</v>
      </c>
      <c r="F307" s="150">
        <v>0.46672229999999998</v>
      </c>
      <c r="G307" s="150">
        <v>0.80279959999999995</v>
      </c>
      <c r="H307" s="150">
        <v>1.0543880000000001</v>
      </c>
      <c r="I307" s="151">
        <v>3.2205870000000001</v>
      </c>
      <c r="J307" s="150">
        <v>3.6642350000000001</v>
      </c>
      <c r="K307" s="151">
        <v>12.203601000000001</v>
      </c>
      <c r="L307" s="203">
        <v>35.037230000000001</v>
      </c>
      <c r="M307" s="151">
        <v>60.999760000000002</v>
      </c>
      <c r="N307" s="150">
        <v>60.999760000000002</v>
      </c>
      <c r="O307" s="150">
        <v>30.162240000000001</v>
      </c>
      <c r="P307" s="151">
        <v>30.162240000000001</v>
      </c>
      <c r="Q307" s="151">
        <v>30.308612</v>
      </c>
      <c r="R307" s="151">
        <v>30.308612</v>
      </c>
      <c r="S307" s="151">
        <v>27.090319999999998</v>
      </c>
      <c r="T307" s="150">
        <v>5.9993869999999996</v>
      </c>
      <c r="U307" s="151">
        <v>2.5916999999999999E-2</v>
      </c>
      <c r="V307" s="151">
        <v>1.118832E-2</v>
      </c>
      <c r="W307" s="151">
        <v>9.6600000000000007E-6</v>
      </c>
      <c r="X307" s="151">
        <v>2.7000000000000001E-7</v>
      </c>
      <c r="Y307" s="151">
        <v>2.7000000000000001E-7</v>
      </c>
      <c r="Z307" s="151">
        <v>0</v>
      </c>
      <c r="AA307" s="151">
        <v>0</v>
      </c>
      <c r="AB307" s="151">
        <v>0</v>
      </c>
      <c r="AC307" s="151">
        <v>0</v>
      </c>
      <c r="AD307" s="151">
        <v>0</v>
      </c>
      <c r="AE307" s="151">
        <v>0</v>
      </c>
    </row>
    <row r="308" spans="1:31" x14ac:dyDescent="0.2">
      <c r="A308" s="62">
        <v>42224.5429</v>
      </c>
      <c r="B308" s="151">
        <v>0</v>
      </c>
      <c r="C308" s="151">
        <v>1.9087999999999999E-4</v>
      </c>
      <c r="D308" s="151">
        <v>3.1113000000000001E-4</v>
      </c>
      <c r="E308" s="151">
        <v>6.5258000000000004E-4</v>
      </c>
      <c r="F308" s="150">
        <v>0.43646003999999999</v>
      </c>
      <c r="G308" s="150">
        <v>0.75984390000000002</v>
      </c>
      <c r="H308" s="150">
        <v>1.0042262</v>
      </c>
      <c r="I308" s="151">
        <v>3.0817459999999999</v>
      </c>
      <c r="J308" s="150">
        <v>3.5008153000000002</v>
      </c>
      <c r="K308" s="151">
        <v>11.61143</v>
      </c>
      <c r="L308" s="203">
        <v>33.768439999999998</v>
      </c>
      <c r="M308" s="151">
        <v>60.216709999999999</v>
      </c>
      <c r="N308" s="150">
        <v>60.216709999999999</v>
      </c>
      <c r="O308" s="150">
        <v>29.959140000000001</v>
      </c>
      <c r="P308" s="151">
        <v>29.959140000000001</v>
      </c>
      <c r="Q308" s="151">
        <v>30.359179999999999</v>
      </c>
      <c r="R308" s="151">
        <v>30.359179999999999</v>
      </c>
      <c r="S308" s="151">
        <v>27.435224000000002</v>
      </c>
      <c r="T308" s="150">
        <v>6.2957463000000002</v>
      </c>
      <c r="U308" s="151">
        <v>2.9471020000000001E-2</v>
      </c>
      <c r="V308" s="151">
        <v>1.2847900000000001E-2</v>
      </c>
      <c r="W308" s="151">
        <v>1.1919999999999999E-5</v>
      </c>
      <c r="X308" s="151">
        <v>3.3999999999999997E-7</v>
      </c>
      <c r="Y308" s="151">
        <v>3.3999999999999997E-7</v>
      </c>
      <c r="Z308" s="151">
        <v>0</v>
      </c>
      <c r="AA308" s="151">
        <v>0</v>
      </c>
      <c r="AB308" s="151">
        <v>0</v>
      </c>
      <c r="AC308" s="151">
        <v>0</v>
      </c>
      <c r="AD308" s="151">
        <v>0</v>
      </c>
      <c r="AE308" s="151">
        <v>0</v>
      </c>
    </row>
    <row r="309" spans="1:31" x14ac:dyDescent="0.2">
      <c r="A309" s="62">
        <v>42224.5527</v>
      </c>
      <c r="B309" s="151">
        <v>0</v>
      </c>
      <c r="C309" s="151">
        <v>1.9107E-4</v>
      </c>
      <c r="D309" s="151">
        <v>3.1155000000000001E-4</v>
      </c>
      <c r="E309" s="151">
        <v>6.5246E-4</v>
      </c>
      <c r="F309" s="151">
        <v>0.40780743000000003</v>
      </c>
      <c r="G309" s="150">
        <v>0.71860429999999997</v>
      </c>
      <c r="H309" s="150">
        <v>0.95579093000000004</v>
      </c>
      <c r="I309" s="151">
        <v>2.9496281</v>
      </c>
      <c r="J309" s="150">
        <v>3.3457240000000001</v>
      </c>
      <c r="K309" s="151">
        <v>11.046302000000001</v>
      </c>
      <c r="L309" s="203">
        <v>32.52467</v>
      </c>
      <c r="M309" s="151">
        <v>59.392749999999999</v>
      </c>
      <c r="N309" s="150">
        <v>59.392749999999999</v>
      </c>
      <c r="O309" s="150">
        <v>29.731919999999999</v>
      </c>
      <c r="P309" s="151">
        <v>29.731919999999999</v>
      </c>
      <c r="Q309" s="151">
        <v>30.383769999999998</v>
      </c>
      <c r="R309" s="151">
        <v>30.383769999999998</v>
      </c>
      <c r="S309" s="151">
        <v>27.758572999999998</v>
      </c>
      <c r="T309" s="150">
        <v>6.5986760000000002</v>
      </c>
      <c r="U309" s="151">
        <v>3.3455550000000001E-2</v>
      </c>
      <c r="V309" s="151">
        <v>1.472744E-2</v>
      </c>
      <c r="W309" s="151">
        <v>1.468E-5</v>
      </c>
      <c r="X309" s="151">
        <v>4.3000000000000001E-7</v>
      </c>
      <c r="Y309" s="151">
        <v>4.3000000000000001E-7</v>
      </c>
      <c r="Z309" s="151">
        <v>0</v>
      </c>
      <c r="AA309" s="151">
        <v>0</v>
      </c>
      <c r="AB309" s="151">
        <v>0</v>
      </c>
      <c r="AC309" s="151">
        <v>0</v>
      </c>
      <c r="AD309" s="151">
        <v>0</v>
      </c>
      <c r="AE309" s="151">
        <v>0</v>
      </c>
    </row>
    <row r="310" spans="1:31" x14ac:dyDescent="0.2">
      <c r="A310" s="62">
        <v>42224.562599999997</v>
      </c>
      <c r="B310" s="151">
        <v>0</v>
      </c>
      <c r="C310" s="151">
        <v>1.9127E-4</v>
      </c>
      <c r="D310" s="151">
        <v>3.1197000000000001E-4</v>
      </c>
      <c r="E310" s="151">
        <v>6.5238999999999998E-4</v>
      </c>
      <c r="F310" s="151">
        <v>0.38070770999999998</v>
      </c>
      <c r="G310" s="150">
        <v>0.67904770000000003</v>
      </c>
      <c r="H310" s="150">
        <v>0.90904870000000004</v>
      </c>
      <c r="I310" s="151">
        <v>2.8238101000000002</v>
      </c>
      <c r="J310" s="150">
        <v>3.1984471999999999</v>
      </c>
      <c r="K310" s="151">
        <v>10.507350000000001</v>
      </c>
      <c r="L310" s="203">
        <v>31.306932</v>
      </c>
      <c r="M310" s="151">
        <v>58.530180000000001</v>
      </c>
      <c r="N310" s="150">
        <v>58.530180000000001</v>
      </c>
      <c r="O310" s="150">
        <v>29.481241000000001</v>
      </c>
      <c r="P310" s="151">
        <v>29.481241000000001</v>
      </c>
      <c r="Q310" s="151">
        <v>30.382390000000001</v>
      </c>
      <c r="R310" s="151">
        <v>30.382390000000001</v>
      </c>
      <c r="S310" s="151">
        <v>28.059819999999998</v>
      </c>
      <c r="T310" s="150">
        <v>6.9077710999999997</v>
      </c>
      <c r="U310" s="151">
        <v>3.7915020000000001E-2</v>
      </c>
      <c r="V310" s="151">
        <v>1.6852260000000001E-2</v>
      </c>
      <c r="W310" s="151">
        <v>1.8029999999999998E-5</v>
      </c>
      <c r="X310" s="151">
        <v>5.5000000000000003E-7</v>
      </c>
      <c r="Y310" s="151">
        <v>5.5000000000000003E-7</v>
      </c>
      <c r="Z310" s="151">
        <v>0</v>
      </c>
      <c r="AA310" s="151">
        <v>0</v>
      </c>
      <c r="AB310" s="151">
        <v>0</v>
      </c>
      <c r="AC310" s="151">
        <v>0</v>
      </c>
      <c r="AD310" s="151">
        <v>0</v>
      </c>
      <c r="AE310" s="151">
        <v>0</v>
      </c>
    </row>
    <row r="311" spans="1:31" x14ac:dyDescent="0.2">
      <c r="A311" s="62">
        <v>42224.572399999997</v>
      </c>
      <c r="B311" s="151">
        <v>0</v>
      </c>
      <c r="C311" s="151">
        <v>1.9146000000000001E-4</v>
      </c>
      <c r="D311" s="151">
        <v>3.1239000000000001E-4</v>
      </c>
      <c r="E311" s="151">
        <v>6.5236000000000005E-4</v>
      </c>
      <c r="F311" s="151">
        <v>0.35510389999999997</v>
      </c>
      <c r="G311" s="150">
        <v>0.6411405</v>
      </c>
      <c r="H311" s="150">
        <v>0.86396801000000001</v>
      </c>
      <c r="I311" s="151">
        <v>2.7038943</v>
      </c>
      <c r="J311" s="150">
        <v>3.058503</v>
      </c>
      <c r="K311" s="151">
        <v>9.9936640000000008</v>
      </c>
      <c r="L311" s="203">
        <v>30.11609</v>
      </c>
      <c r="M311" s="151">
        <v>57.631343000000001</v>
      </c>
      <c r="N311" s="150">
        <v>57.631343000000001</v>
      </c>
      <c r="O311" s="150">
        <v>29.207840000000001</v>
      </c>
      <c r="P311" s="151">
        <v>29.207840000000001</v>
      </c>
      <c r="Q311" s="151">
        <v>30.355119999999999</v>
      </c>
      <c r="R311" s="151">
        <v>30.355119999999999</v>
      </c>
      <c r="S311" s="151">
        <v>28.338474000000001</v>
      </c>
      <c r="T311" s="150">
        <v>7.2225842</v>
      </c>
      <c r="U311" s="151">
        <v>4.289751E-2</v>
      </c>
      <c r="V311" s="151">
        <v>1.9250070000000001E-2</v>
      </c>
      <c r="W311" s="151">
        <v>2.2099999999999998E-5</v>
      </c>
      <c r="X311" s="151">
        <v>6.9999999999999997E-7</v>
      </c>
      <c r="Y311" s="151">
        <v>6.9999999999999997E-7</v>
      </c>
      <c r="Z311" s="151">
        <v>1E-8</v>
      </c>
      <c r="AA311" s="151">
        <v>0</v>
      </c>
      <c r="AB311" s="151">
        <v>0</v>
      </c>
      <c r="AC311" s="151">
        <v>0</v>
      </c>
      <c r="AD311" s="151">
        <v>0</v>
      </c>
      <c r="AE311" s="151">
        <v>0</v>
      </c>
    </row>
    <row r="312" spans="1:31" x14ac:dyDescent="0.2">
      <c r="A312" s="62">
        <v>42224.582300000002</v>
      </c>
      <c r="B312" s="151">
        <v>0</v>
      </c>
      <c r="C312" s="151">
        <v>1.9165E-4</v>
      </c>
      <c r="D312" s="151">
        <v>3.1281000000000001E-4</v>
      </c>
      <c r="E312" s="151">
        <v>6.5236000000000005E-4</v>
      </c>
      <c r="F312" s="151">
        <v>0.33093914000000002</v>
      </c>
      <c r="G312" s="150">
        <v>0.60484771999999998</v>
      </c>
      <c r="H312" s="150">
        <v>0.82051861000000004</v>
      </c>
      <c r="I312" s="151">
        <v>2.5895092000000002</v>
      </c>
      <c r="J312" s="150">
        <v>2.9254349999999998</v>
      </c>
      <c r="K312" s="151">
        <v>9.5043611000000006</v>
      </c>
      <c r="L312" s="203">
        <v>28.952919999999999</v>
      </c>
      <c r="M312" s="151">
        <v>56.698650000000001</v>
      </c>
      <c r="N312" s="150">
        <v>56.698650000000001</v>
      </c>
      <c r="O312" s="150">
        <v>28.912492</v>
      </c>
      <c r="P312" s="151">
        <v>28.912492</v>
      </c>
      <c r="Q312" s="151">
        <v>30.302099999999999</v>
      </c>
      <c r="R312" s="151">
        <v>30.302099999999999</v>
      </c>
      <c r="S312" s="151">
        <v>28.594083000000001</v>
      </c>
      <c r="T312" s="150">
        <v>7.5426380000000002</v>
      </c>
      <c r="U312" s="151">
        <v>4.8454949999999997E-2</v>
      </c>
      <c r="V312" s="151">
        <v>2.1951189999999999E-2</v>
      </c>
      <c r="W312" s="151">
        <v>2.7019999999999999E-5</v>
      </c>
      <c r="X312" s="151">
        <v>8.8000000000000004E-7</v>
      </c>
      <c r="Y312" s="151">
        <v>8.8000000000000004E-7</v>
      </c>
      <c r="Z312" s="151">
        <v>1E-8</v>
      </c>
      <c r="AA312" s="151">
        <v>0</v>
      </c>
      <c r="AB312" s="151">
        <v>0</v>
      </c>
      <c r="AC312" s="151">
        <v>0</v>
      </c>
      <c r="AD312" s="151">
        <v>0</v>
      </c>
      <c r="AE312" s="151">
        <v>0</v>
      </c>
    </row>
    <row r="313" spans="1:31" x14ac:dyDescent="0.2">
      <c r="A313" s="62">
        <v>42224.592199999999</v>
      </c>
      <c r="B313" s="151">
        <v>0</v>
      </c>
      <c r="C313" s="151">
        <v>1.9185E-4</v>
      </c>
      <c r="D313" s="151">
        <v>3.1323000000000001E-4</v>
      </c>
      <c r="E313" s="151">
        <v>6.5240000000000003E-4</v>
      </c>
      <c r="F313" s="151">
        <v>0.30815680000000001</v>
      </c>
      <c r="G313" s="150">
        <v>0.57013389999999997</v>
      </c>
      <c r="H313" s="150">
        <v>0.77867059999999999</v>
      </c>
      <c r="I313" s="151">
        <v>2.4803090000000001</v>
      </c>
      <c r="J313" s="150">
        <v>2.7988149999999998</v>
      </c>
      <c r="K313" s="151">
        <v>9.0385439999999999</v>
      </c>
      <c r="L313" s="203">
        <v>27.818061</v>
      </c>
      <c r="M313" s="151">
        <v>55.734504000000001</v>
      </c>
      <c r="N313" s="150">
        <v>55.734504000000001</v>
      </c>
      <c r="O313" s="150">
        <v>28.596050000000002</v>
      </c>
      <c r="P313" s="151">
        <v>28.596050000000002</v>
      </c>
      <c r="Q313" s="151">
        <v>30.223520000000001</v>
      </c>
      <c r="R313" s="151">
        <v>30.223520000000001</v>
      </c>
      <c r="S313" s="151">
        <v>28.826242000000001</v>
      </c>
      <c r="T313" s="150">
        <v>7.8674153999999996</v>
      </c>
      <c r="U313" s="151">
        <v>5.4643299999999999E-2</v>
      </c>
      <c r="V313" s="151">
        <v>2.4988670000000001E-2</v>
      </c>
      <c r="W313" s="151">
        <v>3.2950000000000001E-5</v>
      </c>
      <c r="X313" s="151">
        <v>1.1200000000000001E-6</v>
      </c>
      <c r="Y313" s="151">
        <v>1.1200000000000001E-6</v>
      </c>
      <c r="Z313" s="151">
        <v>1E-8</v>
      </c>
      <c r="AA313" s="151">
        <v>0</v>
      </c>
      <c r="AB313" s="151">
        <v>0</v>
      </c>
      <c r="AC313" s="151">
        <v>0</v>
      </c>
      <c r="AD313" s="151">
        <v>0</v>
      </c>
      <c r="AE313" s="151">
        <v>0</v>
      </c>
    </row>
    <row r="314" spans="1:31" x14ac:dyDescent="0.2">
      <c r="A314" s="62">
        <v>42224.6034</v>
      </c>
      <c r="B314" s="151">
        <v>0</v>
      </c>
      <c r="C314" s="151">
        <v>1.9207E-4</v>
      </c>
      <c r="D314" s="151">
        <v>3.1372000000000003E-4</v>
      </c>
      <c r="E314" s="151">
        <v>6.5247999999999999E-4</v>
      </c>
      <c r="F314" s="151">
        <v>0.28373999999999999</v>
      </c>
      <c r="G314" s="150">
        <v>0.53234749999999997</v>
      </c>
      <c r="H314" s="150">
        <v>0.73276781999999996</v>
      </c>
      <c r="I314" s="151">
        <v>2.3614423000000002</v>
      </c>
      <c r="J314" s="150">
        <v>2.6614870000000002</v>
      </c>
      <c r="K314" s="151">
        <v>8.5337963000000006</v>
      </c>
      <c r="L314" s="203">
        <v>26.556460999999999</v>
      </c>
      <c r="M314" s="151">
        <v>54.597262999999998</v>
      </c>
      <c r="N314" s="150">
        <v>54.597262999999998</v>
      </c>
      <c r="O314" s="150">
        <v>28.209692</v>
      </c>
      <c r="P314" s="151">
        <v>28.209692</v>
      </c>
      <c r="Q314" s="151">
        <v>30.102779999999999</v>
      </c>
      <c r="R314" s="151">
        <v>30.102779999999999</v>
      </c>
      <c r="S314" s="151">
        <v>29.062391000000002</v>
      </c>
      <c r="T314" s="150">
        <v>8.2436723000000001</v>
      </c>
      <c r="U314" s="151">
        <v>6.2565700000000002E-2</v>
      </c>
      <c r="V314" s="151">
        <v>2.891821E-2</v>
      </c>
      <c r="W314" s="151">
        <v>4.1230000000000003E-5</v>
      </c>
      <c r="X314" s="151">
        <v>1.4500000000000001E-6</v>
      </c>
      <c r="Y314" s="151">
        <v>1.4500000000000001E-6</v>
      </c>
      <c r="Z314" s="151">
        <v>1E-8</v>
      </c>
      <c r="AA314" s="151">
        <v>0</v>
      </c>
      <c r="AB314" s="151">
        <v>0</v>
      </c>
      <c r="AC314" s="151">
        <v>0</v>
      </c>
      <c r="AD314" s="151">
        <v>0</v>
      </c>
      <c r="AE314" s="151">
        <v>0</v>
      </c>
    </row>
    <row r="315" spans="1:31" x14ac:dyDescent="0.2">
      <c r="A315" s="62">
        <v>42224.613299999997</v>
      </c>
      <c r="B315" s="151">
        <v>0</v>
      </c>
      <c r="C315" s="151">
        <v>1.9227E-4</v>
      </c>
      <c r="D315" s="151">
        <v>3.1415000000000002E-4</v>
      </c>
      <c r="E315" s="151">
        <v>6.5258000000000004E-4</v>
      </c>
      <c r="F315" s="151">
        <v>0.26373034000000001</v>
      </c>
      <c r="G315" s="150">
        <v>0.50089300000000003</v>
      </c>
      <c r="H315" s="150">
        <v>0.69425309999999996</v>
      </c>
      <c r="I315" s="151">
        <v>2.2622922999999999</v>
      </c>
      <c r="J315" s="150">
        <v>2.5473620000000001</v>
      </c>
      <c r="K315" s="151">
        <v>8.1153110000000002</v>
      </c>
      <c r="L315" s="203">
        <v>25.484013999999998</v>
      </c>
      <c r="M315" s="151">
        <v>53.573999999999998</v>
      </c>
      <c r="N315" s="150">
        <v>53.573999999999998</v>
      </c>
      <c r="O315" s="150">
        <v>27.851064000000001</v>
      </c>
      <c r="P315" s="151">
        <v>27.851064000000001</v>
      </c>
      <c r="Q315" s="151">
        <v>29.970434000000001</v>
      </c>
      <c r="R315" s="151">
        <v>29.970434000000001</v>
      </c>
      <c r="S315" s="151">
        <v>29.24314</v>
      </c>
      <c r="T315" s="150">
        <v>8.5766899999999993</v>
      </c>
      <c r="U315" s="151">
        <v>7.0314470000000004E-2</v>
      </c>
      <c r="V315" s="151">
        <v>3.2801570000000002E-2</v>
      </c>
      <c r="W315" s="151">
        <v>5.003E-5</v>
      </c>
      <c r="X315" s="151">
        <v>1.8199999999999999E-6</v>
      </c>
      <c r="Y315" s="151">
        <v>1.8199999999999999E-6</v>
      </c>
      <c r="Z315" s="151">
        <v>2E-8</v>
      </c>
      <c r="AA315" s="151">
        <v>0</v>
      </c>
      <c r="AB315" s="151">
        <v>0</v>
      </c>
      <c r="AC315" s="151">
        <v>0</v>
      </c>
      <c r="AD315" s="151">
        <v>0</v>
      </c>
      <c r="AE315" s="151">
        <v>0</v>
      </c>
    </row>
    <row r="316" spans="1:31" x14ac:dyDescent="0.2">
      <c r="A316" s="62">
        <v>42224.623099999997</v>
      </c>
      <c r="B316" s="151">
        <v>0</v>
      </c>
      <c r="C316" s="151">
        <v>1.9246000000000001E-4</v>
      </c>
      <c r="D316" s="151">
        <v>3.1458000000000001E-4</v>
      </c>
      <c r="E316" s="151">
        <v>6.5271000000000003E-4</v>
      </c>
      <c r="F316" s="151">
        <v>0.24492749999999999</v>
      </c>
      <c r="G316" s="150">
        <v>0.47089969999999998</v>
      </c>
      <c r="H316" s="150">
        <v>0.65724802000000004</v>
      </c>
      <c r="I316" s="151">
        <v>2.1673870000000002</v>
      </c>
      <c r="J316" s="150">
        <v>2.4385050000000001</v>
      </c>
      <c r="K316" s="151">
        <v>7.7175320000000003</v>
      </c>
      <c r="L316" s="203">
        <v>24.441279999999999</v>
      </c>
      <c r="M316" s="151">
        <v>52.527009999999997</v>
      </c>
      <c r="N316" s="150">
        <v>52.527009999999997</v>
      </c>
      <c r="O316" s="150">
        <v>27.474260000000001</v>
      </c>
      <c r="P316" s="151">
        <v>27.474260000000001</v>
      </c>
      <c r="Q316" s="151">
        <v>29.813592</v>
      </c>
      <c r="R316" s="151">
        <v>29.813592</v>
      </c>
      <c r="S316" s="151">
        <v>29.399450000000002</v>
      </c>
      <c r="T316" s="150">
        <v>8.9126119999999993</v>
      </c>
      <c r="U316" s="151">
        <v>7.8898620000000003E-2</v>
      </c>
      <c r="V316" s="151">
        <v>3.7145070000000002E-2</v>
      </c>
      <c r="W316" s="151">
        <v>6.0579999999999999E-5</v>
      </c>
      <c r="X316" s="151">
        <v>2.2699999999999999E-6</v>
      </c>
      <c r="Y316" s="151">
        <v>2.2699999999999999E-6</v>
      </c>
      <c r="Z316" s="151">
        <v>2E-8</v>
      </c>
      <c r="AA316" s="151">
        <v>0</v>
      </c>
      <c r="AB316" s="151">
        <v>0</v>
      </c>
      <c r="AC316" s="151">
        <v>0</v>
      </c>
      <c r="AD316" s="151">
        <v>0</v>
      </c>
      <c r="AE316" s="151">
        <v>0</v>
      </c>
    </row>
    <row r="317" spans="1:31" x14ac:dyDescent="0.2">
      <c r="A317" s="62">
        <v>42224.633000000002</v>
      </c>
      <c r="B317" s="151">
        <v>0</v>
      </c>
      <c r="C317" s="151">
        <v>1.9265999999999999E-4</v>
      </c>
      <c r="D317" s="151">
        <v>3.1501000000000001E-4</v>
      </c>
      <c r="E317" s="151">
        <v>6.5286000000000001E-4</v>
      </c>
      <c r="F317" s="151">
        <v>0.22727704000000001</v>
      </c>
      <c r="G317" s="150">
        <v>0.44232840000000001</v>
      </c>
      <c r="H317" s="150">
        <v>0.62172320000000003</v>
      </c>
      <c r="I317" s="151">
        <v>2.0764710000000002</v>
      </c>
      <c r="J317" s="150">
        <v>2.3345899999999999</v>
      </c>
      <c r="K317" s="151">
        <v>7.3395961999999999</v>
      </c>
      <c r="L317" s="203">
        <v>23.428493</v>
      </c>
      <c r="M317" s="151">
        <v>51.458759999999998</v>
      </c>
      <c r="N317" s="150">
        <v>51.458759999999998</v>
      </c>
      <c r="O317" s="150">
        <v>27.080283999999999</v>
      </c>
      <c r="P317" s="151">
        <v>27.080283999999999</v>
      </c>
      <c r="Q317" s="151">
        <v>29.632729999999999</v>
      </c>
      <c r="R317" s="151">
        <v>29.632729999999999</v>
      </c>
      <c r="S317" s="151">
        <v>29.531103000000002</v>
      </c>
      <c r="T317" s="150">
        <v>9.2508029999999994</v>
      </c>
      <c r="U317" s="151">
        <v>8.8392940000000003E-2</v>
      </c>
      <c r="V317" s="151">
        <v>4.19951E-2</v>
      </c>
      <c r="W317" s="151">
        <v>7.3200000000000004E-5</v>
      </c>
      <c r="X317" s="151">
        <v>2.8399999999999999E-6</v>
      </c>
      <c r="Y317" s="151">
        <v>2.8399999999999999E-6</v>
      </c>
      <c r="Z317" s="151">
        <v>2.9999999999999997E-8</v>
      </c>
      <c r="AA317" s="151">
        <v>0</v>
      </c>
      <c r="AB317" s="151">
        <v>0</v>
      </c>
      <c r="AC317" s="151">
        <v>0</v>
      </c>
      <c r="AD317" s="151">
        <v>0</v>
      </c>
      <c r="AE317" s="151">
        <v>0</v>
      </c>
    </row>
    <row r="318" spans="1:31" x14ac:dyDescent="0.2">
      <c r="A318" s="62">
        <v>42224.642899999999</v>
      </c>
      <c r="B318" s="151">
        <v>0</v>
      </c>
      <c r="C318" s="151">
        <v>1.9285999999999999E-4</v>
      </c>
      <c r="D318" s="151">
        <v>3.1544E-4</v>
      </c>
      <c r="E318" s="151">
        <v>6.5302999999999997E-4</v>
      </c>
      <c r="F318" s="151">
        <v>0.21072552999999999</v>
      </c>
      <c r="G318" s="150">
        <v>0.41513921999999998</v>
      </c>
      <c r="H318" s="150">
        <v>0.58764863000000001</v>
      </c>
      <c r="I318" s="151">
        <v>1.9893080000000001</v>
      </c>
      <c r="J318" s="150">
        <v>2.2353130000000001</v>
      </c>
      <c r="K318" s="151">
        <v>6.9806509999999999</v>
      </c>
      <c r="L318" s="203">
        <v>22.445820000000001</v>
      </c>
      <c r="M318" s="151">
        <v>50.371690000000001</v>
      </c>
      <c r="N318" s="150">
        <v>50.371690000000001</v>
      </c>
      <c r="O318" s="150">
        <v>26.670169999999999</v>
      </c>
      <c r="P318" s="151">
        <v>26.670169999999999</v>
      </c>
      <c r="Q318" s="151">
        <v>29.428370000000001</v>
      </c>
      <c r="R318" s="151">
        <v>29.428370000000001</v>
      </c>
      <c r="S318" s="151">
        <v>29.637930000000001</v>
      </c>
      <c r="T318" s="150">
        <v>9.5906079999999996</v>
      </c>
      <c r="U318" s="151">
        <v>9.8877300000000001E-2</v>
      </c>
      <c r="V318" s="151">
        <v>4.7401770000000003E-2</v>
      </c>
      <c r="W318" s="151">
        <v>8.8239999999999995E-5</v>
      </c>
      <c r="X318" s="151">
        <v>3.5300000000000001E-6</v>
      </c>
      <c r="Y318" s="151">
        <v>3.5300000000000001E-6</v>
      </c>
      <c r="Z318" s="151">
        <v>4.0000000000000001E-8</v>
      </c>
      <c r="AA318" s="151">
        <v>0</v>
      </c>
      <c r="AB318" s="151">
        <v>0</v>
      </c>
      <c r="AC318" s="151">
        <v>0</v>
      </c>
      <c r="AD318" s="151">
        <v>0</v>
      </c>
      <c r="AE318" s="151">
        <v>0</v>
      </c>
    </row>
    <row r="319" spans="1:31" x14ac:dyDescent="0.2">
      <c r="A319" s="62">
        <v>42224.652699999999</v>
      </c>
      <c r="B319" s="151">
        <v>0</v>
      </c>
      <c r="C319" s="151">
        <v>1.9305E-4</v>
      </c>
      <c r="D319" s="151">
        <v>3.1587999999999999E-4</v>
      </c>
      <c r="E319" s="151">
        <v>6.5322000000000004E-4</v>
      </c>
      <c r="F319" s="151">
        <v>0.19522042000000001</v>
      </c>
      <c r="G319" s="150">
        <v>0.38929160000000002</v>
      </c>
      <c r="H319" s="150">
        <v>0.55499410000000005</v>
      </c>
      <c r="I319" s="151">
        <v>1.90568</v>
      </c>
      <c r="J319" s="150">
        <v>2.1403919999999999</v>
      </c>
      <c r="K319" s="151">
        <v>6.6398611000000001</v>
      </c>
      <c r="L319" s="203">
        <v>21.49333</v>
      </c>
      <c r="M319" s="151">
        <v>49.268219999999999</v>
      </c>
      <c r="N319" s="150">
        <v>49.268219999999999</v>
      </c>
      <c r="O319" s="150">
        <v>26.244959999999999</v>
      </c>
      <c r="P319" s="151">
        <v>26.244959999999999</v>
      </c>
      <c r="Q319" s="151">
        <v>29.2011</v>
      </c>
      <c r="R319" s="151">
        <v>29.2011</v>
      </c>
      <c r="S319" s="151">
        <v>29.719809999999999</v>
      </c>
      <c r="T319" s="150">
        <v>9.9313529999999997</v>
      </c>
      <c r="U319" s="151">
        <v>0.1104368</v>
      </c>
      <c r="V319" s="151">
        <v>5.3419090000000002E-2</v>
      </c>
      <c r="W319" s="151">
        <v>1.0615000000000001E-4</v>
      </c>
      <c r="X319" s="151">
        <v>4.3800000000000004E-6</v>
      </c>
      <c r="Y319" s="151">
        <v>4.3800000000000004E-6</v>
      </c>
      <c r="Z319" s="151">
        <v>4.9999999999999998E-8</v>
      </c>
      <c r="AA319" s="151">
        <v>0</v>
      </c>
      <c r="AB319" s="151">
        <v>0</v>
      </c>
      <c r="AC319" s="151">
        <v>0</v>
      </c>
      <c r="AD319" s="151">
        <v>0</v>
      </c>
      <c r="AE319" s="151">
        <v>0</v>
      </c>
    </row>
    <row r="320" spans="1:31" x14ac:dyDescent="0.2">
      <c r="A320" s="62">
        <v>42224.662600000003</v>
      </c>
      <c r="B320" s="151">
        <v>0</v>
      </c>
      <c r="C320" s="151">
        <v>1.9325000000000001E-4</v>
      </c>
      <c r="D320" s="151">
        <v>3.1631999999999998E-4</v>
      </c>
      <c r="E320" s="151">
        <v>6.5344000000000003E-4</v>
      </c>
      <c r="F320" s="151">
        <v>0.18071043000000001</v>
      </c>
      <c r="G320" s="150">
        <v>0.36474450000000003</v>
      </c>
      <c r="H320" s="150">
        <v>0.52372870000000005</v>
      </c>
      <c r="I320" s="151">
        <v>1.8253870000000001</v>
      </c>
      <c r="J320" s="150">
        <v>2.0495640000000002</v>
      </c>
      <c r="K320" s="151">
        <v>6.316408</v>
      </c>
      <c r="L320" s="203">
        <v>20.571000999999999</v>
      </c>
      <c r="M320" s="151">
        <v>48.150739999999999</v>
      </c>
      <c r="N320" s="150">
        <v>48.150739999999999</v>
      </c>
      <c r="O320" s="150">
        <v>25.805723</v>
      </c>
      <c r="P320" s="151">
        <v>25.805723</v>
      </c>
      <c r="Q320" s="151">
        <v>28.951571999999999</v>
      </c>
      <c r="R320" s="151">
        <v>28.951571999999999</v>
      </c>
      <c r="S320" s="151">
        <v>29.776669999999999</v>
      </c>
      <c r="T320" s="150">
        <v>10.272349999999999</v>
      </c>
      <c r="U320" s="151">
        <v>0.1231618</v>
      </c>
      <c r="V320" s="151">
        <v>6.0105190000000003E-2</v>
      </c>
      <c r="W320" s="151">
        <v>1.2742999999999999E-4</v>
      </c>
      <c r="X320" s="151">
        <v>5.4199999999999998E-6</v>
      </c>
      <c r="Y320" s="151">
        <v>5.4199999999999998E-6</v>
      </c>
      <c r="Z320" s="151">
        <v>5.9999999999999995E-8</v>
      </c>
      <c r="AA320" s="151">
        <v>0</v>
      </c>
      <c r="AB320" s="151">
        <v>0</v>
      </c>
      <c r="AC320" s="151">
        <v>0</v>
      </c>
      <c r="AD320" s="151">
        <v>0</v>
      </c>
      <c r="AE320" s="151">
        <v>0</v>
      </c>
    </row>
    <row r="321" spans="1:31" x14ac:dyDescent="0.2">
      <c r="A321" s="62">
        <v>42224.672400000003</v>
      </c>
      <c r="B321" s="151">
        <v>0</v>
      </c>
      <c r="C321" s="151">
        <v>1.9345000000000001E-4</v>
      </c>
      <c r="D321" s="151">
        <v>3.1674999999999997E-4</v>
      </c>
      <c r="E321" s="151">
        <v>6.5366999999999997E-4</v>
      </c>
      <c r="F321" s="151">
        <v>0.16714543000000001</v>
      </c>
      <c r="G321" s="150">
        <v>0.34145631999999998</v>
      </c>
      <c r="H321" s="150">
        <v>0.49382083999999998</v>
      </c>
      <c r="I321" s="151">
        <v>1.7482434</v>
      </c>
      <c r="J321" s="150">
        <v>1.9625859999999999</v>
      </c>
      <c r="K321" s="151">
        <v>6.0094913999999999</v>
      </c>
      <c r="L321" s="203">
        <v>19.67876</v>
      </c>
      <c r="M321" s="151">
        <v>47.021610000000003</v>
      </c>
      <c r="N321" s="150">
        <v>47.021610000000003</v>
      </c>
      <c r="O321" s="150">
        <v>25.353543999999999</v>
      </c>
      <c r="P321" s="151">
        <v>25.353543999999999</v>
      </c>
      <c r="Q321" s="151">
        <v>28.680489999999999</v>
      </c>
      <c r="R321" s="151">
        <v>28.680489999999999</v>
      </c>
      <c r="S321" s="151">
        <v>29.808494</v>
      </c>
      <c r="T321" s="150">
        <v>10.6129</v>
      </c>
      <c r="U321" s="151">
        <v>0.13714833000000001</v>
      </c>
      <c r="V321" s="151">
        <v>6.7522479999999996E-2</v>
      </c>
      <c r="W321" s="151">
        <v>1.5264E-4</v>
      </c>
      <c r="X321" s="151">
        <v>6.6900000000000003E-6</v>
      </c>
      <c r="Y321" s="151">
        <v>6.6900000000000003E-6</v>
      </c>
      <c r="Z321" s="151">
        <v>8.0000000000000002E-8</v>
      </c>
      <c r="AA321" s="151">
        <v>0</v>
      </c>
      <c r="AB321" s="151">
        <v>0</v>
      </c>
      <c r="AC321" s="151">
        <v>0</v>
      </c>
      <c r="AD321" s="151">
        <v>0</v>
      </c>
      <c r="AE321" s="151">
        <v>0</v>
      </c>
    </row>
    <row r="322" spans="1:31" x14ac:dyDescent="0.2">
      <c r="A322" s="62">
        <v>42224.6823</v>
      </c>
      <c r="B322" s="151">
        <v>0</v>
      </c>
      <c r="C322" s="151">
        <v>1.9364999999999999E-4</v>
      </c>
      <c r="D322" s="151">
        <v>3.1719000000000002E-4</v>
      </c>
      <c r="E322" s="151">
        <v>6.5393000000000005E-4</v>
      </c>
      <c r="F322" s="151">
        <v>0.15447664</v>
      </c>
      <c r="G322" s="151">
        <v>0.31938534000000002</v>
      </c>
      <c r="H322" s="150">
        <v>0.46523862999999999</v>
      </c>
      <c r="I322" s="151">
        <v>1.6740803</v>
      </c>
      <c r="J322" s="150">
        <v>1.8792329999999999</v>
      </c>
      <c r="K322" s="151">
        <v>5.7183302999999999</v>
      </c>
      <c r="L322" s="203">
        <v>18.81644</v>
      </c>
      <c r="M322" s="151">
        <v>45.883130000000001</v>
      </c>
      <c r="N322" s="150">
        <v>45.883130000000001</v>
      </c>
      <c r="O322" s="150">
        <v>24.889500999999999</v>
      </c>
      <c r="P322" s="151">
        <v>24.889500999999999</v>
      </c>
      <c r="Q322" s="151">
        <v>28.388590000000001</v>
      </c>
      <c r="R322" s="151">
        <v>28.388590000000001</v>
      </c>
      <c r="S322" s="151">
        <v>29.81532</v>
      </c>
      <c r="T322" s="150">
        <v>10.952299999999999</v>
      </c>
      <c r="U322" s="151">
        <v>0.15249799999999999</v>
      </c>
      <c r="V322" s="151">
        <v>7.5737860000000004E-2</v>
      </c>
      <c r="W322" s="151">
        <v>1.8244999999999999E-4</v>
      </c>
      <c r="X322" s="151">
        <v>8.2400000000000007E-6</v>
      </c>
      <c r="Y322" s="151">
        <v>8.2400000000000007E-6</v>
      </c>
      <c r="Z322" s="151">
        <v>9.9999999999999995E-8</v>
      </c>
      <c r="AA322" s="151">
        <v>1E-8</v>
      </c>
      <c r="AB322" s="151">
        <v>1E-8</v>
      </c>
      <c r="AC322" s="151">
        <v>0</v>
      </c>
      <c r="AD322" s="151">
        <v>0</v>
      </c>
      <c r="AE322" s="151">
        <v>0</v>
      </c>
    </row>
    <row r="323" spans="1:31" x14ac:dyDescent="0.2">
      <c r="A323" s="62">
        <v>42224.692199999998</v>
      </c>
      <c r="B323" s="151">
        <v>0</v>
      </c>
      <c r="C323" s="151">
        <v>1.9385E-4</v>
      </c>
      <c r="D323" s="151">
        <v>3.1764E-4</v>
      </c>
      <c r="E323" s="151">
        <v>6.5419999999999996E-4</v>
      </c>
      <c r="F323" s="151">
        <v>0.14265663000000001</v>
      </c>
      <c r="G323" s="151">
        <v>0.29848951000000001</v>
      </c>
      <c r="H323" s="150">
        <v>0.43794929999999999</v>
      </c>
      <c r="I323" s="151">
        <v>1.6027420000000001</v>
      </c>
      <c r="J323" s="150">
        <v>1.7992961999999999</v>
      </c>
      <c r="K323" s="151">
        <v>5.4421670000000004</v>
      </c>
      <c r="L323" s="203">
        <v>17.983823000000001</v>
      </c>
      <c r="M323" s="151">
        <v>44.737569999999998</v>
      </c>
      <c r="N323" s="150">
        <v>44.737569999999998</v>
      </c>
      <c r="O323" s="150">
        <v>24.41469</v>
      </c>
      <c r="P323" s="151">
        <v>24.41469</v>
      </c>
      <c r="Q323" s="151">
        <v>28.07668</v>
      </c>
      <c r="R323" s="151">
        <v>28.07668</v>
      </c>
      <c r="S323" s="151">
        <v>29.797239999999999</v>
      </c>
      <c r="T323" s="150">
        <v>11.28983</v>
      </c>
      <c r="U323" s="151">
        <v>0.16931813000000001</v>
      </c>
      <c r="V323" s="151">
        <v>8.4822930000000005E-2</v>
      </c>
      <c r="W323" s="151">
        <v>2.1765E-4</v>
      </c>
      <c r="X323" s="151">
        <v>1.013E-5</v>
      </c>
      <c r="Y323" s="151">
        <v>1.013E-5</v>
      </c>
      <c r="Z323" s="151">
        <v>1.3E-7</v>
      </c>
      <c r="AA323" s="151">
        <v>1E-8</v>
      </c>
      <c r="AB323" s="151">
        <v>1E-8</v>
      </c>
      <c r="AC323" s="151">
        <v>0</v>
      </c>
      <c r="AD323" s="151">
        <v>0</v>
      </c>
      <c r="AE323" s="151">
        <v>0</v>
      </c>
    </row>
    <row r="324" spans="1:31" x14ac:dyDescent="0.2">
      <c r="A324" s="62">
        <v>42224.701999999997</v>
      </c>
      <c r="B324" s="151">
        <v>0</v>
      </c>
      <c r="C324" s="151">
        <v>1.9404000000000001E-4</v>
      </c>
      <c r="D324" s="151">
        <v>3.1807999999999999E-4</v>
      </c>
      <c r="E324" s="151">
        <v>6.5448000000000004E-4</v>
      </c>
      <c r="F324" s="151">
        <v>0.13163949999999999</v>
      </c>
      <c r="G324" s="151">
        <v>0.27872659999999999</v>
      </c>
      <c r="H324" s="150">
        <v>0.41191939999999999</v>
      </c>
      <c r="I324" s="151">
        <v>1.5340844</v>
      </c>
      <c r="J324" s="150">
        <v>1.722585</v>
      </c>
      <c r="K324" s="151">
        <v>5.1802630000000001</v>
      </c>
      <c r="L324" s="203">
        <v>17.180620000000001</v>
      </c>
      <c r="M324" s="151">
        <v>43.587130000000002</v>
      </c>
      <c r="N324" s="150">
        <v>43.587130000000002</v>
      </c>
      <c r="O324" s="150">
        <v>23.930181000000001</v>
      </c>
      <c r="P324" s="151">
        <v>23.930181000000001</v>
      </c>
      <c r="Q324" s="151">
        <v>27.745591999999998</v>
      </c>
      <c r="R324" s="151">
        <v>27.745591999999998</v>
      </c>
      <c r="S324" s="151">
        <v>29.754390000000001</v>
      </c>
      <c r="T324" s="150">
        <v>11.624791</v>
      </c>
      <c r="U324" s="151">
        <v>0.18772201999999999</v>
      </c>
      <c r="V324" s="151">
        <v>9.485412E-2</v>
      </c>
      <c r="W324" s="151">
        <v>2.5910000000000001E-4</v>
      </c>
      <c r="X324" s="151">
        <v>1.242E-5</v>
      </c>
      <c r="Y324" s="151">
        <v>1.242E-5</v>
      </c>
      <c r="Z324" s="151">
        <v>1.6999999999999999E-7</v>
      </c>
      <c r="AA324" s="151">
        <v>1E-8</v>
      </c>
      <c r="AB324" s="151">
        <v>1E-8</v>
      </c>
      <c r="AC324" s="151">
        <v>0</v>
      </c>
      <c r="AD324" s="151">
        <v>0</v>
      </c>
      <c r="AE324" s="151">
        <v>0</v>
      </c>
    </row>
    <row r="325" spans="1:31" x14ac:dyDescent="0.2">
      <c r="A325" s="62">
        <v>42224.713300000003</v>
      </c>
      <c r="B325" s="151">
        <v>0</v>
      </c>
      <c r="C325" s="151">
        <v>1.9426999999999999E-4</v>
      </c>
      <c r="D325" s="151">
        <v>3.1859E-4</v>
      </c>
      <c r="E325" s="151">
        <v>6.5483000000000002E-4</v>
      </c>
      <c r="F325" s="151">
        <v>0.1199746</v>
      </c>
      <c r="G325" s="151">
        <v>0.25747370000000003</v>
      </c>
      <c r="H325" s="150">
        <v>0.3836697</v>
      </c>
      <c r="I325" s="151">
        <v>1.4587353999999999</v>
      </c>
      <c r="J325" s="150">
        <v>1.6386369999999999</v>
      </c>
      <c r="K325" s="151">
        <v>4.8974909999999996</v>
      </c>
      <c r="L325" s="203">
        <v>16.298241999999998</v>
      </c>
      <c r="M325" s="151">
        <v>42.269100000000002</v>
      </c>
      <c r="N325" s="150">
        <v>42.269100000000002</v>
      </c>
      <c r="O325" s="150">
        <v>23.36598</v>
      </c>
      <c r="P325" s="151">
        <v>23.36598</v>
      </c>
      <c r="Q325" s="151">
        <v>27.344851999999999</v>
      </c>
      <c r="R325" s="151">
        <v>27.344851999999999</v>
      </c>
      <c r="S325" s="151">
        <v>29.675370000000001</v>
      </c>
      <c r="T325" s="150">
        <v>12.003550000000001</v>
      </c>
      <c r="U325" s="151">
        <v>0.21084743</v>
      </c>
      <c r="V325" s="151">
        <v>0.10758163</v>
      </c>
      <c r="W325" s="151">
        <v>3.1545E-4</v>
      </c>
      <c r="X325" s="151">
        <v>1.5630000000000001E-5</v>
      </c>
      <c r="Y325" s="151">
        <v>1.5630000000000001E-5</v>
      </c>
      <c r="Z325" s="151">
        <v>2.2000000000000001E-7</v>
      </c>
      <c r="AA325" s="151">
        <v>1E-8</v>
      </c>
      <c r="AB325" s="151">
        <v>1E-8</v>
      </c>
      <c r="AC325" s="151">
        <v>0</v>
      </c>
      <c r="AD325" s="151">
        <v>0</v>
      </c>
      <c r="AE325" s="151">
        <v>0</v>
      </c>
    </row>
    <row r="326" spans="1:31" x14ac:dyDescent="0.2">
      <c r="A326" s="62">
        <v>42224.7232</v>
      </c>
      <c r="B326" s="151">
        <v>0</v>
      </c>
      <c r="C326" s="151">
        <v>1.9447E-4</v>
      </c>
      <c r="D326" s="151">
        <v>3.1902999999999999E-4</v>
      </c>
      <c r="E326" s="151">
        <v>6.5514000000000002E-4</v>
      </c>
      <c r="F326" s="151">
        <v>0.11053013</v>
      </c>
      <c r="G326" s="151">
        <v>0.23999690000000001</v>
      </c>
      <c r="H326" s="150">
        <v>0.36022394000000002</v>
      </c>
      <c r="I326" s="151">
        <v>1.3953983000000001</v>
      </c>
      <c r="J326" s="150">
        <v>1.5682582</v>
      </c>
      <c r="K326" s="151">
        <v>4.6637690000000003</v>
      </c>
      <c r="L326" s="203">
        <v>15.556841</v>
      </c>
      <c r="M326" s="151">
        <v>41.115321999999999</v>
      </c>
      <c r="N326" s="150">
        <v>41.115321999999999</v>
      </c>
      <c r="O326" s="150">
        <v>22.864329999999999</v>
      </c>
      <c r="P326" s="151">
        <v>22.864329999999999</v>
      </c>
      <c r="Q326" s="151">
        <v>26.975663999999998</v>
      </c>
      <c r="R326" s="151">
        <v>26.975663999999998</v>
      </c>
      <c r="S326" s="151">
        <v>29.580224000000001</v>
      </c>
      <c r="T326" s="150">
        <v>12.330631</v>
      </c>
      <c r="U326" s="151">
        <v>0.23305392999999999</v>
      </c>
      <c r="V326" s="151">
        <v>0.11992129999999999</v>
      </c>
      <c r="W326" s="151">
        <v>3.7393000000000002E-4</v>
      </c>
      <c r="X326" s="151">
        <v>1.9069999999999999E-5</v>
      </c>
      <c r="Y326" s="151">
        <v>1.9069999999999999E-5</v>
      </c>
      <c r="Z326" s="151">
        <v>2.8000000000000002E-7</v>
      </c>
      <c r="AA326" s="151">
        <v>2E-8</v>
      </c>
      <c r="AB326" s="151">
        <v>2E-8</v>
      </c>
      <c r="AC326" s="151">
        <v>0</v>
      </c>
      <c r="AD326" s="151">
        <v>0</v>
      </c>
      <c r="AE326" s="151">
        <v>0</v>
      </c>
    </row>
    <row r="327" spans="1:31" x14ac:dyDescent="0.2">
      <c r="A327" s="62">
        <v>42224.733</v>
      </c>
      <c r="B327" s="151">
        <v>0</v>
      </c>
      <c r="C327" s="151">
        <v>1.9467E-4</v>
      </c>
      <c r="D327" s="151">
        <v>3.1948000000000002E-4</v>
      </c>
      <c r="E327" s="151">
        <v>6.5547000000000001E-4</v>
      </c>
      <c r="F327" s="151">
        <v>0.101754</v>
      </c>
      <c r="G327" s="151">
        <v>0.2235211</v>
      </c>
      <c r="H327" s="150">
        <v>0.3379296</v>
      </c>
      <c r="I327" s="151">
        <v>1.3343681999999999</v>
      </c>
      <c r="J327" s="150">
        <v>1.5005949999999999</v>
      </c>
      <c r="K327" s="151">
        <v>4.4421434</v>
      </c>
      <c r="L327" s="203">
        <v>14.8436</v>
      </c>
      <c r="M327" s="151">
        <v>39.963160999999999</v>
      </c>
      <c r="N327" s="150">
        <v>39.963160999999999</v>
      </c>
      <c r="O327" s="150">
        <v>22.356349999999999</v>
      </c>
      <c r="P327" s="151">
        <v>22.356349999999999</v>
      </c>
      <c r="Q327" s="151">
        <v>26.590160000000001</v>
      </c>
      <c r="R327" s="151">
        <v>26.590160000000001</v>
      </c>
      <c r="S327" s="151">
        <v>29.46115</v>
      </c>
      <c r="T327" s="150">
        <v>12.652944</v>
      </c>
      <c r="U327" s="151">
        <v>0.25723870999999998</v>
      </c>
      <c r="V327" s="151">
        <v>0.13348080000000001</v>
      </c>
      <c r="W327" s="151">
        <v>4.4236999999999998E-4</v>
      </c>
      <c r="X327" s="151">
        <v>2.321E-5</v>
      </c>
      <c r="Y327" s="151">
        <v>2.321E-5</v>
      </c>
      <c r="Z327" s="151">
        <v>3.4999999999999998E-7</v>
      </c>
      <c r="AA327" s="151">
        <v>2E-8</v>
      </c>
      <c r="AB327" s="151">
        <v>2E-8</v>
      </c>
      <c r="AC327" s="151">
        <v>0</v>
      </c>
      <c r="AD327" s="151">
        <v>0</v>
      </c>
      <c r="AE327" s="151">
        <v>0</v>
      </c>
    </row>
    <row r="328" spans="1:31" x14ac:dyDescent="0.2">
      <c r="A328" s="62">
        <v>42224.742899999997</v>
      </c>
      <c r="B328" s="151">
        <v>0</v>
      </c>
      <c r="C328" s="151">
        <v>1.9487000000000001E-4</v>
      </c>
      <c r="D328" s="151">
        <v>3.1993000000000001E-4</v>
      </c>
      <c r="E328" s="151">
        <v>6.5581999999999999E-4</v>
      </c>
      <c r="F328" s="151">
        <v>9.3606659999999994E-2</v>
      </c>
      <c r="G328" s="151">
        <v>0.20800492000000001</v>
      </c>
      <c r="H328" s="150">
        <v>0.31675120000000001</v>
      </c>
      <c r="I328" s="151">
        <v>1.2755460000000001</v>
      </c>
      <c r="J328" s="150">
        <v>1.4355102</v>
      </c>
      <c r="K328" s="151">
        <v>4.2319750000000003</v>
      </c>
      <c r="L328" s="203">
        <v>14.15802</v>
      </c>
      <c r="M328" s="151">
        <v>38.814529999999998</v>
      </c>
      <c r="N328" s="150">
        <v>38.814529999999998</v>
      </c>
      <c r="O328" s="150">
        <v>21.843063000000001</v>
      </c>
      <c r="P328" s="151">
        <v>21.843063000000001</v>
      </c>
      <c r="Q328" s="151">
        <v>26.189304</v>
      </c>
      <c r="R328" s="151">
        <v>26.189304</v>
      </c>
      <c r="S328" s="151">
        <v>29.318529999999999</v>
      </c>
      <c r="T328" s="150">
        <v>12.969814</v>
      </c>
      <c r="U328" s="151">
        <v>0.28353970000000001</v>
      </c>
      <c r="V328" s="151">
        <v>0.14835844000000001</v>
      </c>
      <c r="W328" s="151">
        <v>5.2232999999999999E-4</v>
      </c>
      <c r="X328" s="151">
        <v>2.8180000000000001E-5</v>
      </c>
      <c r="Y328" s="151">
        <v>2.8180000000000001E-5</v>
      </c>
      <c r="Z328" s="151">
        <v>4.4000000000000002E-7</v>
      </c>
      <c r="AA328" s="151">
        <v>2.9999999999999997E-8</v>
      </c>
      <c r="AB328" s="151">
        <v>2.9999999999999997E-8</v>
      </c>
      <c r="AC328" s="151">
        <v>0</v>
      </c>
      <c r="AD328" s="151">
        <v>0</v>
      </c>
      <c r="AE328" s="151">
        <v>0</v>
      </c>
    </row>
    <row r="329" spans="1:31" x14ac:dyDescent="0.2">
      <c r="A329" s="62">
        <v>42224.752800000002</v>
      </c>
      <c r="B329" s="151">
        <v>0</v>
      </c>
      <c r="C329" s="151">
        <v>1.9508000000000001E-4</v>
      </c>
      <c r="D329" s="151">
        <v>3.2037999999999999E-4</v>
      </c>
      <c r="E329" s="151">
        <v>6.5616999999999997E-4</v>
      </c>
      <c r="F329" s="151">
        <v>8.6050230000000005E-2</v>
      </c>
      <c r="G329" s="151">
        <v>0.19340750000000001</v>
      </c>
      <c r="H329" s="150">
        <v>0.29665320000000001</v>
      </c>
      <c r="I329" s="151">
        <v>1.218842</v>
      </c>
      <c r="J329" s="150">
        <v>1.372881</v>
      </c>
      <c r="K329" s="151">
        <v>4.0326519999999997</v>
      </c>
      <c r="L329" s="203">
        <v>13.49957</v>
      </c>
      <c r="M329" s="151">
        <v>37.67127</v>
      </c>
      <c r="N329" s="150">
        <v>37.67127</v>
      </c>
      <c r="O329" s="150">
        <v>21.325500000000002</v>
      </c>
      <c r="P329" s="151">
        <v>21.325500000000002</v>
      </c>
      <c r="Q329" s="151">
        <v>25.774083999999998</v>
      </c>
      <c r="R329" s="151">
        <v>25.774083999999998</v>
      </c>
      <c r="S329" s="151">
        <v>29.15279</v>
      </c>
      <c r="T329" s="150">
        <v>13.28058</v>
      </c>
      <c r="U329" s="150">
        <v>0.31210040999999999</v>
      </c>
      <c r="V329" s="151">
        <v>0.1646582</v>
      </c>
      <c r="W329" s="151">
        <v>6.1556000000000002E-4</v>
      </c>
      <c r="X329" s="151">
        <v>3.4150000000000003E-5</v>
      </c>
      <c r="Y329" s="151">
        <v>3.4150000000000003E-5</v>
      </c>
      <c r="Z329" s="151">
        <v>5.5000000000000003E-7</v>
      </c>
      <c r="AA329" s="151">
        <v>4.0000000000000001E-8</v>
      </c>
      <c r="AB329" s="151">
        <v>4.0000000000000001E-8</v>
      </c>
      <c r="AC329" s="151">
        <v>0</v>
      </c>
      <c r="AD329" s="151">
        <v>0</v>
      </c>
      <c r="AE329" s="151">
        <v>0</v>
      </c>
    </row>
    <row r="330" spans="1:31" x14ac:dyDescent="0.2">
      <c r="A330" s="62">
        <v>42224.762600000002</v>
      </c>
      <c r="B330" s="151">
        <v>0</v>
      </c>
      <c r="C330" s="151">
        <v>1.9527999999999999E-4</v>
      </c>
      <c r="D330" s="151">
        <v>3.2082999999999998E-4</v>
      </c>
      <c r="E330" s="151">
        <v>6.5654000000000005E-4</v>
      </c>
      <c r="F330" s="151">
        <v>7.9048370000000007E-2</v>
      </c>
      <c r="G330" s="151">
        <v>0.1796884</v>
      </c>
      <c r="H330" s="151">
        <v>0.2775997</v>
      </c>
      <c r="I330" s="151">
        <v>1.164172</v>
      </c>
      <c r="J330" s="150">
        <v>1.312592</v>
      </c>
      <c r="K330" s="151">
        <v>3.8435842</v>
      </c>
      <c r="L330" s="203">
        <v>12.867671</v>
      </c>
      <c r="M330" s="151">
        <v>36.535139999999998</v>
      </c>
      <c r="N330" s="150">
        <v>36.535139999999998</v>
      </c>
      <c r="O330" s="150">
        <v>20.804649999999999</v>
      </c>
      <c r="P330" s="151">
        <v>20.804649999999999</v>
      </c>
      <c r="Q330" s="151">
        <v>25.345500000000001</v>
      </c>
      <c r="R330" s="151">
        <v>25.345500000000001</v>
      </c>
      <c r="S330" s="151">
        <v>28.96443</v>
      </c>
      <c r="T330" s="150">
        <v>13.5846</v>
      </c>
      <c r="U330" s="150">
        <v>0.3430704</v>
      </c>
      <c r="V330" s="151">
        <v>0.1824895</v>
      </c>
      <c r="W330" s="151">
        <v>7.2406E-4</v>
      </c>
      <c r="X330" s="151">
        <v>4.1289999999999999E-5</v>
      </c>
      <c r="Y330" s="151">
        <v>4.1289999999999999E-5</v>
      </c>
      <c r="Z330" s="151">
        <v>6.8999999999999996E-7</v>
      </c>
      <c r="AA330" s="151">
        <v>4.9999999999999998E-8</v>
      </c>
      <c r="AB330" s="151">
        <v>4.9999999999999998E-8</v>
      </c>
      <c r="AC330" s="151">
        <v>0</v>
      </c>
      <c r="AD330" s="151">
        <v>0</v>
      </c>
      <c r="AE330" s="151">
        <v>0</v>
      </c>
    </row>
    <row r="331" spans="1:31" x14ac:dyDescent="0.2">
      <c r="A331" s="62">
        <v>42224.772499999999</v>
      </c>
      <c r="B331" s="151">
        <v>0</v>
      </c>
      <c r="C331" s="151">
        <v>1.9547999999999999E-4</v>
      </c>
      <c r="D331" s="151">
        <v>3.2128000000000001E-4</v>
      </c>
      <c r="E331" s="151">
        <v>6.5691000000000002E-4</v>
      </c>
      <c r="F331" s="151">
        <v>7.2566359999999996E-2</v>
      </c>
      <c r="G331" s="151">
        <v>0.16680780000000001</v>
      </c>
      <c r="H331" s="151">
        <v>0.25955471000000002</v>
      </c>
      <c r="I331" s="151">
        <v>1.1114611999999999</v>
      </c>
      <c r="J331" s="150">
        <v>1.2545379999999999</v>
      </c>
      <c r="K331" s="151">
        <v>3.6642103000000001</v>
      </c>
      <c r="L331" s="203">
        <v>12.261732</v>
      </c>
      <c r="M331" s="151">
        <v>35.407791000000003</v>
      </c>
      <c r="N331" s="150">
        <v>35.407791000000003</v>
      </c>
      <c r="O331" s="150">
        <v>20.281483999999999</v>
      </c>
      <c r="P331" s="151">
        <v>20.281483999999999</v>
      </c>
      <c r="Q331" s="151">
        <v>24.904561000000001</v>
      </c>
      <c r="R331" s="151">
        <v>24.904561000000001</v>
      </c>
      <c r="S331" s="151">
        <v>28.753990000000002</v>
      </c>
      <c r="T331" s="150">
        <v>13.881240999999999</v>
      </c>
      <c r="U331" s="150">
        <v>0.37660450000000001</v>
      </c>
      <c r="V331" s="151">
        <v>0.2019677</v>
      </c>
      <c r="W331" s="151">
        <v>8.5008000000000002E-4</v>
      </c>
      <c r="X331" s="151">
        <v>4.9820000000000001E-5</v>
      </c>
      <c r="Y331" s="151">
        <v>4.9820000000000001E-5</v>
      </c>
      <c r="Z331" s="151">
        <v>8.7000000000000003E-7</v>
      </c>
      <c r="AA331" s="151">
        <v>5.9999999999999995E-8</v>
      </c>
      <c r="AB331" s="151">
        <v>5.9999999999999995E-8</v>
      </c>
      <c r="AC331" s="151">
        <v>0</v>
      </c>
      <c r="AD331" s="151">
        <v>0</v>
      </c>
      <c r="AE331" s="151">
        <v>0</v>
      </c>
    </row>
    <row r="332" spans="1:31" x14ac:dyDescent="0.2">
      <c r="A332" s="62">
        <v>42224.782399999996</v>
      </c>
      <c r="B332" s="151">
        <v>0</v>
      </c>
      <c r="C332" s="151">
        <v>1.9568E-4</v>
      </c>
      <c r="D332" s="151">
        <v>3.2173E-4</v>
      </c>
      <c r="E332" s="151">
        <v>6.5729999999999998E-4</v>
      </c>
      <c r="F332" s="151">
        <v>6.6571099999999994E-2</v>
      </c>
      <c r="G332" s="151">
        <v>0.15472672000000001</v>
      </c>
      <c r="H332" s="151">
        <v>0.24248220000000001</v>
      </c>
      <c r="I332" s="151">
        <v>1.06064</v>
      </c>
      <c r="J332" s="150">
        <v>1.1986243000000001</v>
      </c>
      <c r="K332" s="151">
        <v>3.4939909999999998</v>
      </c>
      <c r="L332" s="203">
        <v>11.68112</v>
      </c>
      <c r="M332" s="151">
        <v>34.290821000000001</v>
      </c>
      <c r="N332" s="150">
        <v>34.290821000000001</v>
      </c>
      <c r="O332" s="150">
        <v>19.75695</v>
      </c>
      <c r="P332" s="151">
        <v>19.75695</v>
      </c>
      <c r="Q332" s="151">
        <v>24.452300000000001</v>
      </c>
      <c r="R332" s="151">
        <v>24.452300000000001</v>
      </c>
      <c r="S332" s="151">
        <v>28.522054000000001</v>
      </c>
      <c r="T332" s="150">
        <v>14.16991</v>
      </c>
      <c r="U332" s="150">
        <v>0.41286300999999997</v>
      </c>
      <c r="V332" s="151">
        <v>0.22321403000000001</v>
      </c>
      <c r="W332" s="151">
        <v>9.961900000000001E-4</v>
      </c>
      <c r="X332" s="151">
        <v>5.9979999999999998E-5</v>
      </c>
      <c r="Y332" s="151">
        <v>5.9979999999999998E-5</v>
      </c>
      <c r="Z332" s="151">
        <v>1.08E-6</v>
      </c>
      <c r="AA332" s="151">
        <v>7.0000000000000005E-8</v>
      </c>
      <c r="AB332" s="151">
        <v>7.0000000000000005E-8</v>
      </c>
      <c r="AC332" s="151">
        <v>0</v>
      </c>
      <c r="AD332" s="151">
        <v>0</v>
      </c>
      <c r="AE332" s="151">
        <v>0</v>
      </c>
    </row>
    <row r="333" spans="1:31" x14ac:dyDescent="0.2">
      <c r="A333" s="62">
        <v>42224.792200000004</v>
      </c>
      <c r="B333" s="151">
        <v>0</v>
      </c>
      <c r="C333" s="151">
        <v>1.9589E-4</v>
      </c>
      <c r="D333" s="151">
        <v>3.2218999999999998E-4</v>
      </c>
      <c r="E333" s="151">
        <v>6.5769999999999999E-4</v>
      </c>
      <c r="F333" s="151">
        <v>6.1031040000000002E-2</v>
      </c>
      <c r="G333" s="151">
        <v>0.1434069</v>
      </c>
      <c r="H333" s="151">
        <v>0.22634612000000001</v>
      </c>
      <c r="I333" s="151">
        <v>1.011644</v>
      </c>
      <c r="J333" s="150">
        <v>1.1447620999999999</v>
      </c>
      <c r="K333" s="151">
        <v>3.3324120000000002</v>
      </c>
      <c r="L333" s="203">
        <v>11.12518</v>
      </c>
      <c r="M333" s="151">
        <v>33.185713999999997</v>
      </c>
      <c r="N333" s="150">
        <v>33.185713999999997</v>
      </c>
      <c r="O333" s="150">
        <v>19.231960000000001</v>
      </c>
      <c r="P333" s="151">
        <v>19.231960000000001</v>
      </c>
      <c r="Q333" s="151">
        <v>23.989719999999998</v>
      </c>
      <c r="R333" s="151">
        <v>23.989719999999998</v>
      </c>
      <c r="S333" s="151">
        <v>28.269269999999999</v>
      </c>
      <c r="T333" s="150">
        <v>14.45002</v>
      </c>
      <c r="U333" s="150">
        <v>0.4520113</v>
      </c>
      <c r="V333" s="151">
        <v>0.2463554</v>
      </c>
      <c r="W333" s="151">
        <v>1.16526E-3</v>
      </c>
      <c r="X333" s="151">
        <v>7.2059999999999998E-5</v>
      </c>
      <c r="Y333" s="151">
        <v>7.2059999999999998E-5</v>
      </c>
      <c r="Z333" s="151">
        <v>1.35E-6</v>
      </c>
      <c r="AA333" s="151">
        <v>8.9999999999999999E-8</v>
      </c>
      <c r="AB333" s="151">
        <v>8.9999999999999999E-8</v>
      </c>
      <c r="AC333" s="151">
        <v>0</v>
      </c>
      <c r="AD333" s="151">
        <v>0</v>
      </c>
      <c r="AE333" s="151">
        <v>0</v>
      </c>
    </row>
    <row r="334" spans="1:31" x14ac:dyDescent="0.2">
      <c r="A334" s="62">
        <v>42224.802100000001</v>
      </c>
      <c r="B334" s="151">
        <v>0</v>
      </c>
      <c r="C334" s="151">
        <v>1.9609E-4</v>
      </c>
      <c r="D334" s="151">
        <v>3.2265000000000001E-4</v>
      </c>
      <c r="E334" s="151">
        <v>6.581E-4</v>
      </c>
      <c r="F334" s="151">
        <v>5.5916189999999998E-2</v>
      </c>
      <c r="G334" s="151">
        <v>0.13281092999999999</v>
      </c>
      <c r="H334" s="151">
        <v>0.21111060000000001</v>
      </c>
      <c r="I334" s="151">
        <v>0.96441394000000003</v>
      </c>
      <c r="J334" s="150">
        <v>1.0928709999999999</v>
      </c>
      <c r="K334" s="151">
        <v>3.1789860000000001</v>
      </c>
      <c r="L334" s="203">
        <v>10.593241000000001</v>
      </c>
      <c r="M334" s="151">
        <v>32.093879999999999</v>
      </c>
      <c r="N334" s="150">
        <v>32.093879999999999</v>
      </c>
      <c r="O334" s="150">
        <v>18.7074</v>
      </c>
      <c r="P334" s="151">
        <v>18.7074</v>
      </c>
      <c r="Q334" s="151">
        <v>23.517859999999999</v>
      </c>
      <c r="R334" s="151">
        <v>23.517859999999999</v>
      </c>
      <c r="S334" s="151">
        <v>27.996320000000001</v>
      </c>
      <c r="T334" s="150">
        <v>14.721011000000001</v>
      </c>
      <c r="U334" s="150">
        <v>0.49421933000000001</v>
      </c>
      <c r="V334" s="151">
        <v>0.2715244</v>
      </c>
      <c r="W334" s="151">
        <v>1.36056E-3</v>
      </c>
      <c r="X334" s="151">
        <v>8.6390000000000005E-5</v>
      </c>
      <c r="Y334" s="151">
        <v>8.6390000000000005E-5</v>
      </c>
      <c r="Z334" s="151">
        <v>1.6700000000000001E-6</v>
      </c>
      <c r="AA334" s="151">
        <v>1.1999999999999999E-7</v>
      </c>
      <c r="AB334" s="151">
        <v>1.1999999999999999E-7</v>
      </c>
      <c r="AC334" s="151">
        <v>0</v>
      </c>
      <c r="AD334" s="151">
        <v>0</v>
      </c>
      <c r="AE334" s="151">
        <v>0</v>
      </c>
    </row>
    <row r="335" spans="1:31" x14ac:dyDescent="0.2">
      <c r="A335" s="62">
        <v>42224.811999999998</v>
      </c>
      <c r="B335" s="151">
        <v>0</v>
      </c>
      <c r="C335" s="151">
        <v>1.9629000000000001E-4</v>
      </c>
      <c r="D335" s="151">
        <v>3.2309999999999999E-4</v>
      </c>
      <c r="E335" s="151">
        <v>6.5852E-4</v>
      </c>
      <c r="F335" s="151">
        <v>5.119808E-2</v>
      </c>
      <c r="G335" s="151">
        <v>0.12290239999999999</v>
      </c>
      <c r="H335" s="151">
        <v>0.19673992000000001</v>
      </c>
      <c r="I335" s="151">
        <v>0.91889524</v>
      </c>
      <c r="J335" s="150">
        <v>1.0428751999999999</v>
      </c>
      <c r="K335" s="151">
        <v>3.0332469999999998</v>
      </c>
      <c r="L335" s="203">
        <v>10.084619999999999</v>
      </c>
      <c r="M335" s="151">
        <v>31.01662</v>
      </c>
      <c r="N335" s="150">
        <v>31.01662</v>
      </c>
      <c r="O335" s="150">
        <v>18.184121999999999</v>
      </c>
      <c r="P335" s="151">
        <v>18.184121999999999</v>
      </c>
      <c r="Q335" s="151">
        <v>23.03773</v>
      </c>
      <c r="R335" s="151">
        <v>23.03773</v>
      </c>
      <c r="S335" s="151">
        <v>27.70392</v>
      </c>
      <c r="T335" s="150">
        <v>14.98236</v>
      </c>
      <c r="U335" s="150">
        <v>0.53966133999999999</v>
      </c>
      <c r="V335" s="151">
        <v>0.29885943999999998</v>
      </c>
      <c r="W335" s="151">
        <v>1.58573E-3</v>
      </c>
      <c r="X335" s="151">
        <v>1.0336999999999999E-4</v>
      </c>
      <c r="Y335" s="151">
        <v>1.0336999999999999E-4</v>
      </c>
      <c r="Z335" s="151">
        <v>2.0700000000000001E-6</v>
      </c>
      <c r="AA335" s="151">
        <v>1.4999999999999999E-7</v>
      </c>
      <c r="AB335" s="151">
        <v>1.4999999999999999E-7</v>
      </c>
      <c r="AC335" s="151">
        <v>0</v>
      </c>
      <c r="AD335" s="151">
        <v>0</v>
      </c>
      <c r="AE335" s="151">
        <v>0</v>
      </c>
    </row>
    <row r="336" spans="1:31" x14ac:dyDescent="0.2">
      <c r="A336" s="62">
        <v>42224.823199999999</v>
      </c>
      <c r="B336" s="151">
        <v>0</v>
      </c>
      <c r="C336" s="151">
        <v>1.9652999999999999E-4</v>
      </c>
      <c r="D336" s="151">
        <v>3.2362999999999999E-4</v>
      </c>
      <c r="E336" s="151">
        <v>6.5899999999999997E-4</v>
      </c>
      <c r="F336" s="151">
        <v>4.625721E-2</v>
      </c>
      <c r="G336" s="151">
        <v>0.11237452000000001</v>
      </c>
      <c r="H336" s="151">
        <v>0.18132999999999999</v>
      </c>
      <c r="I336" s="151">
        <v>0.86890423000000006</v>
      </c>
      <c r="J336" s="150">
        <v>0.98797219999999997</v>
      </c>
      <c r="K336" s="151">
        <v>2.8755359999999999</v>
      </c>
      <c r="L336" s="203">
        <v>9.5309849999999994</v>
      </c>
      <c r="M336" s="151">
        <v>29.804880000000001</v>
      </c>
      <c r="N336" s="150">
        <v>29.804880000000001</v>
      </c>
      <c r="O336" s="150">
        <v>17.588709999999999</v>
      </c>
      <c r="P336" s="151">
        <v>17.588709999999999</v>
      </c>
      <c r="Q336" s="151">
        <v>22.480180000000001</v>
      </c>
      <c r="R336" s="151">
        <v>22.480180000000001</v>
      </c>
      <c r="S336" s="151">
        <v>27.346920000000001</v>
      </c>
      <c r="T336" s="150">
        <v>15.26858</v>
      </c>
      <c r="U336" s="150">
        <v>0.59578381999999996</v>
      </c>
      <c r="V336" s="151">
        <v>0.33293679999999998</v>
      </c>
      <c r="W336" s="151">
        <v>1.88496E-3</v>
      </c>
      <c r="X336" s="151">
        <v>1.2658E-4</v>
      </c>
      <c r="Y336" s="151">
        <v>1.2658E-4</v>
      </c>
      <c r="Z336" s="151">
        <v>2.6400000000000001E-6</v>
      </c>
      <c r="AA336" s="151">
        <v>1.9999999999999999E-7</v>
      </c>
      <c r="AB336" s="151">
        <v>1.9999999999999999E-7</v>
      </c>
      <c r="AC336" s="151">
        <v>0</v>
      </c>
      <c r="AD336" s="151">
        <v>0</v>
      </c>
      <c r="AE336" s="151">
        <v>0</v>
      </c>
    </row>
    <row r="337" spans="1:31" x14ac:dyDescent="0.2">
      <c r="A337" s="62">
        <v>42224.833100000003</v>
      </c>
      <c r="B337" s="151">
        <v>0</v>
      </c>
      <c r="C337" s="151">
        <v>1.9673E-4</v>
      </c>
      <c r="D337" s="151">
        <v>3.2409000000000002E-4</v>
      </c>
      <c r="E337" s="151">
        <v>6.5943999999999996E-4</v>
      </c>
      <c r="F337" s="151">
        <v>4.2300259999999999E-2</v>
      </c>
      <c r="G337" s="151">
        <v>0.1038208</v>
      </c>
      <c r="H337" s="151">
        <v>0.16869390000000001</v>
      </c>
      <c r="I337" s="151">
        <v>0.82688550000000005</v>
      </c>
      <c r="J337" s="150">
        <v>0.94181649999999995</v>
      </c>
      <c r="K337" s="151">
        <v>2.7448131999999998</v>
      </c>
      <c r="L337" s="203">
        <v>9.0699491000000005</v>
      </c>
      <c r="M337" s="151">
        <v>28.762840000000001</v>
      </c>
      <c r="N337" s="150">
        <v>28.762840000000001</v>
      </c>
      <c r="O337" s="150">
        <v>17.070884</v>
      </c>
      <c r="P337" s="151">
        <v>17.070884</v>
      </c>
      <c r="Q337" s="151">
        <v>21.98573</v>
      </c>
      <c r="R337" s="151">
        <v>21.98573</v>
      </c>
      <c r="S337" s="151">
        <v>27.015471999999999</v>
      </c>
      <c r="T337" s="150">
        <v>15.507580000000001</v>
      </c>
      <c r="U337" s="150">
        <v>0.64876009999999995</v>
      </c>
      <c r="V337" s="151">
        <v>0.36540509999999998</v>
      </c>
      <c r="W337" s="151">
        <v>2.18863E-3</v>
      </c>
      <c r="X337" s="151">
        <v>1.5081E-4</v>
      </c>
      <c r="Y337" s="151">
        <v>1.5081E-4</v>
      </c>
      <c r="Z337" s="151">
        <v>3.2499999999999998E-6</v>
      </c>
      <c r="AA337" s="151">
        <v>2.4999999999999999E-7</v>
      </c>
      <c r="AB337" s="151">
        <v>2.4999999999999999E-7</v>
      </c>
      <c r="AC337" s="151">
        <v>0</v>
      </c>
      <c r="AD337" s="151">
        <v>0</v>
      </c>
      <c r="AE337" s="151">
        <v>0</v>
      </c>
    </row>
    <row r="338" spans="1:31" x14ac:dyDescent="0.2">
      <c r="A338" s="62">
        <v>42224.843000000001</v>
      </c>
      <c r="B338" s="151">
        <v>0</v>
      </c>
      <c r="C338" s="151">
        <v>1.9693999999999999E-4</v>
      </c>
      <c r="D338" s="151">
        <v>3.2455E-4</v>
      </c>
      <c r="E338" s="151">
        <v>6.5987000000000001E-4</v>
      </c>
      <c r="F338" s="151">
        <v>3.8660109999999998E-2</v>
      </c>
      <c r="G338" s="151">
        <v>9.5846500000000001E-2</v>
      </c>
      <c r="H338" s="151">
        <v>0.15681284000000001</v>
      </c>
      <c r="I338" s="151">
        <v>0.78642869999999998</v>
      </c>
      <c r="J338" s="150">
        <v>0.89735883000000005</v>
      </c>
      <c r="K338" s="151">
        <v>2.6204689999999999</v>
      </c>
      <c r="L338" s="203">
        <v>8.6299962000000008</v>
      </c>
      <c r="M338" s="151">
        <v>27.738903000000001</v>
      </c>
      <c r="N338" s="150">
        <v>27.738903000000001</v>
      </c>
      <c r="O338" s="150">
        <v>16.556799999999999</v>
      </c>
      <c r="P338" s="151">
        <v>16.556799999999999</v>
      </c>
      <c r="Q338" s="151">
        <v>21.486141</v>
      </c>
      <c r="R338" s="151">
        <v>21.486141</v>
      </c>
      <c r="S338" s="151">
        <v>26.667100000000001</v>
      </c>
      <c r="T338" s="150">
        <v>15.735429999999999</v>
      </c>
      <c r="U338" s="150">
        <v>0.70554070000000002</v>
      </c>
      <c r="V338" s="151">
        <v>0.40050989999999997</v>
      </c>
      <c r="W338" s="151">
        <v>2.53682E-3</v>
      </c>
      <c r="X338" s="151">
        <v>1.7933000000000001E-4</v>
      </c>
      <c r="Y338" s="151">
        <v>1.7933000000000001E-4</v>
      </c>
      <c r="Z338" s="151">
        <v>3.9999999999999998E-6</v>
      </c>
      <c r="AA338" s="151">
        <v>3.2000000000000001E-7</v>
      </c>
      <c r="AB338" s="151">
        <v>3.2000000000000001E-7</v>
      </c>
      <c r="AC338" s="151">
        <v>0</v>
      </c>
      <c r="AD338" s="151">
        <v>0</v>
      </c>
      <c r="AE338" s="151">
        <v>0</v>
      </c>
    </row>
    <row r="339" spans="1:31" x14ac:dyDescent="0.2">
      <c r="A339" s="62">
        <v>42224.852899999998</v>
      </c>
      <c r="B339" s="151">
        <v>0</v>
      </c>
      <c r="C339" s="151">
        <v>1.9714E-4</v>
      </c>
      <c r="D339" s="151">
        <v>3.2501999999999997E-4</v>
      </c>
      <c r="E339" s="151">
        <v>6.6032000000000005E-4</v>
      </c>
      <c r="F339" s="151">
        <v>3.5314199999999997E-2</v>
      </c>
      <c r="G339" s="151">
        <v>8.8419490000000003E-2</v>
      </c>
      <c r="H339" s="151">
        <v>0.1456529</v>
      </c>
      <c r="I339" s="151">
        <v>0.74749213000000003</v>
      </c>
      <c r="J339" s="150">
        <v>0.85454540000000001</v>
      </c>
      <c r="K339" s="151">
        <v>2.502132</v>
      </c>
      <c r="L339" s="203">
        <v>8.2104034000000006</v>
      </c>
      <c r="M339" s="151">
        <v>26.734000000000002</v>
      </c>
      <c r="N339" s="150">
        <v>26.734000000000002</v>
      </c>
      <c r="O339" s="150">
        <v>16.047142999999998</v>
      </c>
      <c r="P339" s="151">
        <v>16.047142999999998</v>
      </c>
      <c r="Q339" s="151">
        <v>20.982392999999998</v>
      </c>
      <c r="R339" s="151">
        <v>20.982392999999998</v>
      </c>
      <c r="S339" s="151">
        <v>26.302654</v>
      </c>
      <c r="T339" s="150">
        <v>15.95171</v>
      </c>
      <c r="U339" s="150">
        <v>0.76631199999999999</v>
      </c>
      <c r="V339" s="151">
        <v>0.4384113</v>
      </c>
      <c r="W339" s="151">
        <v>2.9353600000000001E-3</v>
      </c>
      <c r="X339" s="151">
        <v>2.1282000000000001E-4</v>
      </c>
      <c r="Y339" s="151">
        <v>2.1282000000000001E-4</v>
      </c>
      <c r="Z339" s="151">
        <v>4.8999999999999997E-6</v>
      </c>
      <c r="AA339" s="151">
        <v>3.9999999999999998E-7</v>
      </c>
      <c r="AB339" s="151">
        <v>3.9999999999999998E-7</v>
      </c>
      <c r="AC339" s="151">
        <v>0</v>
      </c>
      <c r="AD339" s="151">
        <v>0</v>
      </c>
      <c r="AE339" s="151">
        <v>0</v>
      </c>
    </row>
    <row r="340" spans="1:31" x14ac:dyDescent="0.2">
      <c r="A340" s="62">
        <v>42224.862699999998</v>
      </c>
      <c r="B340" s="151">
        <v>0</v>
      </c>
      <c r="C340" s="151">
        <v>1.9735E-4</v>
      </c>
      <c r="D340" s="151">
        <v>3.2548000000000001E-4</v>
      </c>
      <c r="E340" s="151">
        <v>6.6076999999999998E-4</v>
      </c>
      <c r="F340" s="151">
        <v>3.2241289999999999E-2</v>
      </c>
      <c r="G340" s="151">
        <v>8.1508780000000003E-2</v>
      </c>
      <c r="H340" s="151">
        <v>0.13518069999999999</v>
      </c>
      <c r="I340" s="151">
        <v>0.710036</v>
      </c>
      <c r="J340" s="150">
        <v>0.81332594000000002</v>
      </c>
      <c r="K340" s="151">
        <v>2.3894533999999998</v>
      </c>
      <c r="L340" s="203">
        <v>7.8104490000000002</v>
      </c>
      <c r="M340" s="151">
        <v>25.748964000000001</v>
      </c>
      <c r="N340" s="150">
        <v>25.748964000000001</v>
      </c>
      <c r="O340" s="150">
        <v>15.5426</v>
      </c>
      <c r="P340" s="151">
        <v>15.5426</v>
      </c>
      <c r="Q340" s="151">
        <v>20.475429999999999</v>
      </c>
      <c r="R340" s="151">
        <v>20.475429999999999</v>
      </c>
      <c r="S340" s="151">
        <v>25.923034000000001</v>
      </c>
      <c r="T340" s="150">
        <v>16.156030000000001</v>
      </c>
      <c r="U340" s="150">
        <v>0.83126193000000004</v>
      </c>
      <c r="V340" s="151">
        <v>0.47927399999999998</v>
      </c>
      <c r="W340" s="151">
        <v>3.39077E-3</v>
      </c>
      <c r="X340" s="151">
        <v>2.5208000000000001E-4</v>
      </c>
      <c r="Y340" s="151">
        <v>2.5208000000000001E-4</v>
      </c>
      <c r="Z340" s="151">
        <v>6.0000000000000002E-6</v>
      </c>
      <c r="AA340" s="151">
        <v>4.8999999999999997E-7</v>
      </c>
      <c r="AB340" s="151">
        <v>4.8999999999999997E-7</v>
      </c>
      <c r="AC340" s="151">
        <v>0</v>
      </c>
      <c r="AD340" s="151">
        <v>0</v>
      </c>
      <c r="AE340" s="151">
        <v>0</v>
      </c>
    </row>
    <row r="341" spans="1:31" x14ac:dyDescent="0.2">
      <c r="A341" s="62">
        <v>42224.872600000002</v>
      </c>
      <c r="B341" s="151">
        <v>0</v>
      </c>
      <c r="C341" s="151">
        <v>1.9755E-4</v>
      </c>
      <c r="D341" s="151">
        <v>3.2594999999999998E-4</v>
      </c>
      <c r="E341" s="151">
        <v>6.6122999999999996E-4</v>
      </c>
      <c r="F341" s="151">
        <v>2.9421429999999998E-2</v>
      </c>
      <c r="G341" s="151">
        <v>7.5084540000000005E-2</v>
      </c>
      <c r="H341" s="151">
        <v>0.12536359999999999</v>
      </c>
      <c r="I341" s="151">
        <v>0.67402229999999996</v>
      </c>
      <c r="J341" s="150">
        <v>0.77365349999999999</v>
      </c>
      <c r="K341" s="151">
        <v>2.2821050000000001</v>
      </c>
      <c r="L341" s="203">
        <v>7.4294114000000002</v>
      </c>
      <c r="M341" s="151">
        <v>24.784559999999999</v>
      </c>
      <c r="N341" s="150">
        <v>24.784559999999999</v>
      </c>
      <c r="O341" s="150">
        <v>15.04378</v>
      </c>
      <c r="P341" s="151">
        <v>15.04378</v>
      </c>
      <c r="Q341" s="151">
        <v>19.966180000000001</v>
      </c>
      <c r="R341" s="151">
        <v>19.966180000000001</v>
      </c>
      <c r="S341" s="151">
        <v>25.529142</v>
      </c>
      <c r="T341" s="150">
        <v>16.348022</v>
      </c>
      <c r="U341" s="150">
        <v>0.90057860000000001</v>
      </c>
      <c r="V341" s="151">
        <v>0.52326702999999997</v>
      </c>
      <c r="W341" s="151">
        <v>3.9102599999999996E-3</v>
      </c>
      <c r="X341" s="151">
        <v>2.9802000000000002E-4</v>
      </c>
      <c r="Y341" s="151">
        <v>2.9802000000000002E-4</v>
      </c>
      <c r="Z341" s="151">
        <v>7.3200000000000002E-6</v>
      </c>
      <c r="AA341" s="151">
        <v>6.1999999999999999E-7</v>
      </c>
      <c r="AB341" s="151">
        <v>6.1999999999999999E-7</v>
      </c>
      <c r="AC341" s="151">
        <v>0</v>
      </c>
      <c r="AD341" s="151">
        <v>0</v>
      </c>
      <c r="AE341" s="151">
        <v>0</v>
      </c>
    </row>
    <row r="342" spans="1:31" x14ac:dyDescent="0.2">
      <c r="A342" s="62">
        <v>42224.8825</v>
      </c>
      <c r="B342" s="151">
        <v>0</v>
      </c>
      <c r="C342" s="151">
        <v>1.9776E-4</v>
      </c>
      <c r="D342" s="151">
        <v>3.2642000000000001E-4</v>
      </c>
      <c r="E342" s="151">
        <v>6.6169000000000004E-4</v>
      </c>
      <c r="F342" s="151">
        <v>2.683586E-2</v>
      </c>
      <c r="G342" s="151">
        <v>6.9118100000000002E-2</v>
      </c>
      <c r="H342" s="151">
        <v>0.11616964</v>
      </c>
      <c r="I342" s="151">
        <v>0.6394145</v>
      </c>
      <c r="J342" s="150">
        <v>0.73548382000000001</v>
      </c>
      <c r="K342" s="151">
        <v>2.1797770999999999</v>
      </c>
      <c r="L342" s="203">
        <v>7.0665750000000003</v>
      </c>
      <c r="M342" s="151">
        <v>23.841449999999998</v>
      </c>
      <c r="N342" s="150">
        <v>23.841449999999998</v>
      </c>
      <c r="O342" s="150">
        <v>14.551283</v>
      </c>
      <c r="P342" s="151">
        <v>14.551283</v>
      </c>
      <c r="Q342" s="151">
        <v>19.45553</v>
      </c>
      <c r="R342" s="151">
        <v>19.45553</v>
      </c>
      <c r="S342" s="151">
        <v>25.12191</v>
      </c>
      <c r="T342" s="150">
        <v>16.527360000000002</v>
      </c>
      <c r="U342" s="150">
        <v>0.97444960000000003</v>
      </c>
      <c r="V342" s="151">
        <v>0.57056300999999998</v>
      </c>
      <c r="W342" s="151">
        <v>4.5018799999999998E-3</v>
      </c>
      <c r="X342" s="151">
        <v>3.5167E-4</v>
      </c>
      <c r="Y342" s="151">
        <v>3.5167E-4</v>
      </c>
      <c r="Z342" s="151">
        <v>8.9199999999999993E-6</v>
      </c>
      <c r="AA342" s="151">
        <v>7.7000000000000004E-7</v>
      </c>
      <c r="AB342" s="151">
        <v>7.7000000000000004E-7</v>
      </c>
      <c r="AC342" s="151">
        <v>0</v>
      </c>
      <c r="AD342" s="151">
        <v>0</v>
      </c>
      <c r="AE342" s="151">
        <v>0</v>
      </c>
    </row>
    <row r="343" spans="1:31" x14ac:dyDescent="0.2">
      <c r="A343" s="62">
        <v>42224.892399999997</v>
      </c>
      <c r="B343" s="151">
        <v>0</v>
      </c>
      <c r="C343" s="151">
        <v>1.9797E-4</v>
      </c>
      <c r="D343" s="151">
        <v>3.2687999999999999E-4</v>
      </c>
      <c r="E343" s="151">
        <v>6.6215999999999996E-4</v>
      </c>
      <c r="F343" s="151">
        <v>2.4467010000000001E-2</v>
      </c>
      <c r="G343" s="151">
        <v>6.3581940000000003E-2</v>
      </c>
      <c r="H343" s="151">
        <v>0.10756774</v>
      </c>
      <c r="I343" s="151">
        <v>0.60617721000000002</v>
      </c>
      <c r="J343" s="150">
        <v>0.69877493000000002</v>
      </c>
      <c r="K343" s="151">
        <v>2.0821814000000001</v>
      </c>
      <c r="L343" s="203">
        <v>6.7212281000000003</v>
      </c>
      <c r="M343" s="151">
        <v>22.92022</v>
      </c>
      <c r="N343" s="150">
        <v>22.92022</v>
      </c>
      <c r="O343" s="150">
        <v>14.065659999999999</v>
      </c>
      <c r="P343" s="151">
        <v>14.065659999999999</v>
      </c>
      <c r="Q343" s="151">
        <v>18.944372000000001</v>
      </c>
      <c r="R343" s="151">
        <v>18.944372000000001</v>
      </c>
      <c r="S343" s="151">
        <v>24.702269999999999</v>
      </c>
      <c r="T343" s="150">
        <v>16.693733000000002</v>
      </c>
      <c r="U343" s="150">
        <v>1.0530611999999999</v>
      </c>
      <c r="V343" s="151">
        <v>0.62133771000000004</v>
      </c>
      <c r="W343" s="151">
        <v>5.1745300000000001E-3</v>
      </c>
      <c r="X343" s="151">
        <v>4.1420999999999998E-4</v>
      </c>
      <c r="Y343" s="151">
        <v>4.1420999999999998E-4</v>
      </c>
      <c r="Z343" s="151">
        <v>1.0849999999999999E-5</v>
      </c>
      <c r="AA343" s="151">
        <v>9.5000000000000001E-7</v>
      </c>
      <c r="AB343" s="151">
        <v>9.5000000000000001E-7</v>
      </c>
      <c r="AC343" s="151">
        <v>0</v>
      </c>
      <c r="AD343" s="151">
        <v>0</v>
      </c>
      <c r="AE343" s="151">
        <v>0</v>
      </c>
    </row>
    <row r="344" spans="1:31" x14ac:dyDescent="0.2">
      <c r="A344" s="62">
        <v>42224.902199999997</v>
      </c>
      <c r="B344" s="151">
        <v>0</v>
      </c>
      <c r="C344" s="151">
        <v>1.9818E-4</v>
      </c>
      <c r="D344" s="151">
        <v>3.2736000000000001E-4</v>
      </c>
      <c r="E344" s="151">
        <v>6.6262999999999999E-4</v>
      </c>
      <c r="F344" s="151">
        <v>2.2298430000000001E-2</v>
      </c>
      <c r="G344" s="151">
        <v>5.844974E-2</v>
      </c>
      <c r="H344" s="151">
        <v>9.9527580000000004E-2</v>
      </c>
      <c r="I344" s="151">
        <v>0.57427609999999996</v>
      </c>
      <c r="J344" s="150">
        <v>0.6634871</v>
      </c>
      <c r="K344" s="151">
        <v>1.9890460000000001</v>
      </c>
      <c r="L344" s="203">
        <v>6.3926670000000003</v>
      </c>
      <c r="M344" s="151">
        <v>22.021360000000001</v>
      </c>
      <c r="N344" s="150">
        <v>22.021360000000001</v>
      </c>
      <c r="O344" s="150">
        <v>13.58741</v>
      </c>
      <c r="P344" s="151">
        <v>13.58741</v>
      </c>
      <c r="Q344" s="151">
        <v>18.433541999999999</v>
      </c>
      <c r="R344" s="151">
        <v>18.433541999999999</v>
      </c>
      <c r="S344" s="151">
        <v>24.271180000000001</v>
      </c>
      <c r="T344" s="150">
        <v>16.846869999999999</v>
      </c>
      <c r="U344" s="150">
        <v>1.136598</v>
      </c>
      <c r="V344" s="151">
        <v>0.67576970000000003</v>
      </c>
      <c r="W344" s="151">
        <v>5.9380400000000003E-3</v>
      </c>
      <c r="X344" s="151">
        <v>4.8699000000000002E-4</v>
      </c>
      <c r="Y344" s="151">
        <v>4.8699000000000002E-4</v>
      </c>
      <c r="Z344" s="151">
        <v>1.3159999999999999E-5</v>
      </c>
      <c r="AA344" s="151">
        <v>1.1799999999999999E-6</v>
      </c>
      <c r="AB344" s="151">
        <v>1.1799999999999999E-6</v>
      </c>
      <c r="AC344" s="151">
        <v>0</v>
      </c>
      <c r="AD344" s="151">
        <v>0</v>
      </c>
      <c r="AE344" s="151">
        <v>0</v>
      </c>
    </row>
    <row r="345" spans="1:31" x14ac:dyDescent="0.2">
      <c r="A345" s="62">
        <v>42224.912100000001</v>
      </c>
      <c r="B345" s="151">
        <v>0</v>
      </c>
      <c r="C345" s="151">
        <v>1.9839E-4</v>
      </c>
      <c r="D345" s="151">
        <v>3.2782999999999998E-4</v>
      </c>
      <c r="E345" s="151">
        <v>6.6310999999999996E-4</v>
      </c>
      <c r="F345" s="151">
        <v>2.031473E-2</v>
      </c>
      <c r="G345" s="151">
        <v>5.3696319999999999E-2</v>
      </c>
      <c r="H345" s="151">
        <v>9.2019710000000005E-2</v>
      </c>
      <c r="I345" s="151">
        <v>0.54367759999999998</v>
      </c>
      <c r="J345" s="150">
        <v>0.62958203999999995</v>
      </c>
      <c r="K345" s="151">
        <v>1.9001163000000001</v>
      </c>
      <c r="L345" s="203">
        <v>6.0801981999999999</v>
      </c>
      <c r="M345" s="151">
        <v>21.145302999999998</v>
      </c>
      <c r="N345" s="150">
        <v>21.145302999999998</v>
      </c>
      <c r="O345" s="150">
        <v>13.117010000000001</v>
      </c>
      <c r="P345" s="151">
        <v>13.117010000000001</v>
      </c>
      <c r="Q345" s="151">
        <v>17.923860000000001</v>
      </c>
      <c r="R345" s="151">
        <v>17.923860000000001</v>
      </c>
      <c r="S345" s="151">
        <v>23.82958</v>
      </c>
      <c r="T345" s="150">
        <v>16.986519999999999</v>
      </c>
      <c r="U345" s="150">
        <v>1.2252400999999999</v>
      </c>
      <c r="V345" s="151">
        <v>0.73403954000000005</v>
      </c>
      <c r="W345" s="151">
        <v>6.8033199999999999E-3</v>
      </c>
      <c r="X345" s="151">
        <v>5.7151999999999995E-4</v>
      </c>
      <c r="Y345" s="151">
        <v>5.7151999999999995E-4</v>
      </c>
      <c r="Z345" s="151">
        <v>1.5930000000000002E-5</v>
      </c>
      <c r="AA345" s="151">
        <v>1.46E-6</v>
      </c>
      <c r="AB345" s="151">
        <v>1.46E-6</v>
      </c>
      <c r="AC345" s="151">
        <v>0</v>
      </c>
      <c r="AD345" s="151">
        <v>0</v>
      </c>
      <c r="AE345" s="151">
        <v>0</v>
      </c>
    </row>
    <row r="346" spans="1:31" x14ac:dyDescent="0.2">
      <c r="A346" s="62">
        <v>42224.921999999999</v>
      </c>
      <c r="B346" s="151">
        <v>0</v>
      </c>
      <c r="C346" s="151">
        <v>1.9859000000000001E-4</v>
      </c>
      <c r="D346" s="151">
        <v>3.2830000000000001E-4</v>
      </c>
      <c r="E346" s="151">
        <v>6.6359000000000003E-4</v>
      </c>
      <c r="F346" s="151">
        <v>1.8501549999999999E-2</v>
      </c>
      <c r="G346" s="151">
        <v>4.929766E-2</v>
      </c>
      <c r="H346" s="151">
        <v>8.5015590000000002E-2</v>
      </c>
      <c r="I346" s="151">
        <v>0.51434860000000004</v>
      </c>
      <c r="J346" s="150">
        <v>0.59702312000000002</v>
      </c>
      <c r="K346" s="151">
        <v>1.815156</v>
      </c>
      <c r="L346" s="203">
        <v>5.7831409999999996</v>
      </c>
      <c r="M346" s="151">
        <v>20.292390000000001</v>
      </c>
      <c r="N346" s="150">
        <v>20.292390000000001</v>
      </c>
      <c r="O346" s="150">
        <v>12.65489</v>
      </c>
      <c r="P346" s="151">
        <v>12.65489</v>
      </c>
      <c r="Q346" s="151">
        <v>17.41611</v>
      </c>
      <c r="R346" s="151">
        <v>17.41611</v>
      </c>
      <c r="S346" s="151">
        <v>23.378440000000001</v>
      </c>
      <c r="T346" s="150">
        <v>17.112480000000001</v>
      </c>
      <c r="U346" s="150">
        <v>1.319164</v>
      </c>
      <c r="V346" s="151">
        <v>0.79632902000000005</v>
      </c>
      <c r="W346" s="151">
        <v>7.7823399999999996E-3</v>
      </c>
      <c r="X346" s="151">
        <v>6.6951999999999995E-4</v>
      </c>
      <c r="Y346" s="151">
        <v>6.6951999999999995E-4</v>
      </c>
      <c r="Z346" s="151">
        <v>1.9239999999999999E-5</v>
      </c>
      <c r="AA346" s="151">
        <v>1.7999999999999999E-6</v>
      </c>
      <c r="AB346" s="151">
        <v>1.7999999999999999E-6</v>
      </c>
      <c r="AC346" s="151">
        <v>0</v>
      </c>
      <c r="AD346" s="151">
        <v>0</v>
      </c>
      <c r="AE346" s="151">
        <v>0</v>
      </c>
    </row>
    <row r="347" spans="1:31" x14ac:dyDescent="0.2">
      <c r="A347" s="62">
        <v>42224.931900000003</v>
      </c>
      <c r="B347" s="151">
        <v>0</v>
      </c>
      <c r="C347" s="151">
        <v>1.9880000000000001E-4</v>
      </c>
      <c r="D347" s="151">
        <v>3.2877999999999998E-4</v>
      </c>
      <c r="E347" s="151">
        <v>6.6408000000000005E-4</v>
      </c>
      <c r="F347" s="151">
        <v>1.6845479999999999E-2</v>
      </c>
      <c r="G347" s="151">
        <v>4.5230890000000003E-2</v>
      </c>
      <c r="H347" s="151">
        <v>7.8487609999999999E-2</v>
      </c>
      <c r="I347" s="151">
        <v>0.48625653000000002</v>
      </c>
      <c r="J347" s="150">
        <v>0.56577500000000003</v>
      </c>
      <c r="K347" s="151">
        <v>1.733943</v>
      </c>
      <c r="L347" s="203">
        <v>5.5008249999999999</v>
      </c>
      <c r="M347" s="151">
        <v>19.462879999999998</v>
      </c>
      <c r="N347" s="150">
        <v>19.462879999999998</v>
      </c>
      <c r="O347" s="150">
        <v>12.201441000000001</v>
      </c>
      <c r="P347" s="151">
        <v>12.201441000000001</v>
      </c>
      <c r="Q347" s="151">
        <v>16.91104</v>
      </c>
      <c r="R347" s="151">
        <v>16.91104</v>
      </c>
      <c r="S347" s="151">
        <v>22.918714000000001</v>
      </c>
      <c r="T347" s="150">
        <v>17.224554000000001</v>
      </c>
      <c r="U347" s="150">
        <v>1.4185410000000001</v>
      </c>
      <c r="V347" s="151">
        <v>0.86282060000000005</v>
      </c>
      <c r="W347" s="151">
        <v>8.8883299999999998E-3</v>
      </c>
      <c r="X347" s="151">
        <v>7.8293999999999998E-4</v>
      </c>
      <c r="Y347" s="151">
        <v>7.8293999999999998E-4</v>
      </c>
      <c r="Z347" s="151">
        <v>2.3200000000000001E-5</v>
      </c>
      <c r="AA347" s="151">
        <v>2.21E-6</v>
      </c>
      <c r="AB347" s="151">
        <v>2.21E-6</v>
      </c>
      <c r="AC347" s="151">
        <v>0</v>
      </c>
      <c r="AD347" s="151">
        <v>0</v>
      </c>
      <c r="AE347" s="151">
        <v>0</v>
      </c>
    </row>
    <row r="348" spans="1:31" x14ac:dyDescent="0.2">
      <c r="A348" s="62">
        <v>42224.943200000002</v>
      </c>
      <c r="B348" s="151">
        <v>0</v>
      </c>
      <c r="C348" s="151">
        <v>1.9903999999999999E-4</v>
      </c>
      <c r="D348" s="151">
        <v>3.2932000000000003E-4</v>
      </c>
      <c r="E348" s="151">
        <v>6.6463999999999998E-4</v>
      </c>
      <c r="F348" s="151">
        <v>1.512924E-2</v>
      </c>
      <c r="G348" s="151">
        <v>4.0961690000000002E-2</v>
      </c>
      <c r="H348" s="151">
        <v>7.1575949999999999E-2</v>
      </c>
      <c r="I348" s="151">
        <v>0.45562469999999999</v>
      </c>
      <c r="J348" s="150">
        <v>0.53162350000000003</v>
      </c>
      <c r="K348" s="151">
        <v>1.6454530000000001</v>
      </c>
      <c r="L348" s="203">
        <v>5.1953899999999997</v>
      </c>
      <c r="M348" s="151">
        <v>18.543790000000001</v>
      </c>
      <c r="N348" s="150">
        <v>18.543790000000001</v>
      </c>
      <c r="O348" s="150">
        <v>11.694290000000001</v>
      </c>
      <c r="P348" s="151">
        <v>11.694290000000001</v>
      </c>
      <c r="Q348" s="151">
        <v>16.33802</v>
      </c>
      <c r="R348" s="151">
        <v>16.33802</v>
      </c>
      <c r="S348" s="151">
        <v>22.384022999999999</v>
      </c>
      <c r="T348" s="150">
        <v>17.335450000000002</v>
      </c>
      <c r="U348" s="150">
        <v>1.5390010999999999</v>
      </c>
      <c r="V348" s="151">
        <v>0.94418990000000003</v>
      </c>
      <c r="W348" s="151">
        <v>1.0326480000000001E-2</v>
      </c>
      <c r="X348" s="151">
        <v>9.3426999999999996E-4</v>
      </c>
      <c r="Y348" s="151">
        <v>9.3426999999999996E-4</v>
      </c>
      <c r="Z348" s="151">
        <v>2.8649999999999998E-5</v>
      </c>
      <c r="AA348" s="151">
        <v>2.7999999999999999E-6</v>
      </c>
      <c r="AB348" s="151">
        <v>2.7999999999999999E-6</v>
      </c>
      <c r="AC348" s="151">
        <v>0</v>
      </c>
      <c r="AD348" s="151">
        <v>0</v>
      </c>
      <c r="AE348" s="151">
        <v>0</v>
      </c>
    </row>
    <row r="349" spans="1:31" x14ac:dyDescent="0.2">
      <c r="A349" s="62">
        <v>42224.953000000001</v>
      </c>
      <c r="B349" s="151">
        <v>0</v>
      </c>
      <c r="C349" s="151">
        <v>1.9924999999999999E-4</v>
      </c>
      <c r="D349" s="151">
        <v>3.2979999999999999E-4</v>
      </c>
      <c r="E349" s="151">
        <v>6.6513E-4</v>
      </c>
      <c r="F349" s="151">
        <v>1.376893E-2</v>
      </c>
      <c r="G349" s="151">
        <v>3.753426E-2</v>
      </c>
      <c r="H349" s="151">
        <v>6.5979800000000005E-2</v>
      </c>
      <c r="I349" s="151">
        <v>0.43007500999999998</v>
      </c>
      <c r="J349" s="150">
        <v>0.50306890000000004</v>
      </c>
      <c r="K349" s="151">
        <v>1.5715931999999999</v>
      </c>
      <c r="L349" s="203">
        <v>4.9424761999999998</v>
      </c>
      <c r="M349" s="151">
        <v>17.76502</v>
      </c>
      <c r="N349" s="150">
        <v>17.76502</v>
      </c>
      <c r="O349" s="150">
        <v>11.260572</v>
      </c>
      <c r="P349" s="151">
        <v>11.260572</v>
      </c>
      <c r="Q349" s="151">
        <v>15.84107</v>
      </c>
      <c r="R349" s="151">
        <v>15.84107</v>
      </c>
      <c r="S349" s="151">
        <v>21.909103000000002</v>
      </c>
      <c r="T349" s="150">
        <v>17.417303</v>
      </c>
      <c r="U349" s="150">
        <v>1.6506050000000001</v>
      </c>
      <c r="V349" s="151">
        <v>1.0202979999999999</v>
      </c>
      <c r="W349" s="151">
        <v>1.175525E-2</v>
      </c>
      <c r="X349" s="151">
        <v>1.08848E-3</v>
      </c>
      <c r="Y349" s="151">
        <v>1.08848E-3</v>
      </c>
      <c r="Z349" s="151">
        <v>3.4400000000000003E-5</v>
      </c>
      <c r="AA349" s="151">
        <v>3.4199999999999999E-6</v>
      </c>
      <c r="AB349" s="151">
        <v>3.4199999999999999E-6</v>
      </c>
      <c r="AC349" s="151">
        <v>0</v>
      </c>
      <c r="AD349" s="151">
        <v>0</v>
      </c>
      <c r="AE349" s="151">
        <v>0</v>
      </c>
    </row>
    <row r="350" spans="1:31" x14ac:dyDescent="0.2">
      <c r="A350" s="62">
        <v>42224.962899999999</v>
      </c>
      <c r="B350" s="151">
        <v>0</v>
      </c>
      <c r="C350" s="151">
        <v>1.9945999999999999E-4</v>
      </c>
      <c r="D350" s="151">
        <v>3.3028000000000002E-4</v>
      </c>
      <c r="E350" s="151">
        <v>6.6562999999999995E-4</v>
      </c>
      <c r="F350" s="151">
        <v>1.252938E-2</v>
      </c>
      <c r="G350" s="151">
        <v>3.4374040000000002E-2</v>
      </c>
      <c r="H350" s="151">
        <v>6.0779310000000003E-2</v>
      </c>
      <c r="I350" s="151">
        <v>0.40566180000000002</v>
      </c>
      <c r="J350" s="150">
        <v>0.47571920000000001</v>
      </c>
      <c r="K350" s="151">
        <v>1.50088</v>
      </c>
      <c r="L350" s="203">
        <v>4.702299</v>
      </c>
      <c r="M350" s="151">
        <v>17.01005</v>
      </c>
      <c r="N350" s="150">
        <v>17.01005</v>
      </c>
      <c r="O350" s="150">
        <v>10.83652</v>
      </c>
      <c r="P350" s="151">
        <v>10.83652</v>
      </c>
      <c r="Q350" s="151">
        <v>15.348940000000001</v>
      </c>
      <c r="R350" s="151">
        <v>15.348940000000001</v>
      </c>
      <c r="S350" s="151">
        <v>21.428564000000001</v>
      </c>
      <c r="T350" s="150">
        <v>17.4849</v>
      </c>
      <c r="U350" s="150">
        <v>1.7681500000000001</v>
      </c>
      <c r="V350" s="151">
        <v>1.1011753</v>
      </c>
      <c r="W350" s="151">
        <v>1.336151E-2</v>
      </c>
      <c r="X350" s="151">
        <v>1.26599E-3</v>
      </c>
      <c r="Y350" s="151">
        <v>1.26599E-3</v>
      </c>
      <c r="Z350" s="151">
        <v>4.121E-5</v>
      </c>
      <c r="AA350" s="151">
        <v>4.1799999999999998E-6</v>
      </c>
      <c r="AB350" s="151">
        <v>4.1799999999999998E-6</v>
      </c>
      <c r="AC350" s="151">
        <v>0</v>
      </c>
      <c r="AD350" s="151">
        <v>0</v>
      </c>
      <c r="AE350" s="151">
        <v>0</v>
      </c>
    </row>
    <row r="351" spans="1:31" x14ac:dyDescent="0.2">
      <c r="A351" s="62">
        <v>42224.972800000003</v>
      </c>
      <c r="B351" s="151">
        <v>0</v>
      </c>
      <c r="C351" s="151">
        <v>1.9968000000000001E-4</v>
      </c>
      <c r="D351" s="151">
        <v>3.3075999999999998E-4</v>
      </c>
      <c r="E351" s="151">
        <v>6.6613000000000002E-4</v>
      </c>
      <c r="F351" s="151">
        <v>1.140067E-2</v>
      </c>
      <c r="G351" s="151">
        <v>3.1462650000000002E-2</v>
      </c>
      <c r="H351" s="151">
        <v>5.5950920000000001E-2</v>
      </c>
      <c r="I351" s="151">
        <v>0.3823532</v>
      </c>
      <c r="J351" s="150">
        <v>0.449542</v>
      </c>
      <c r="K351" s="151">
        <v>1.4331480000000001</v>
      </c>
      <c r="L351" s="203">
        <v>4.474253</v>
      </c>
      <c r="M351" s="151">
        <v>16.278870000000001</v>
      </c>
      <c r="N351" s="150">
        <v>16.278870000000001</v>
      </c>
      <c r="O351" s="150">
        <v>10.422359999999999</v>
      </c>
      <c r="P351" s="151">
        <v>10.422359999999999</v>
      </c>
      <c r="Q351" s="151">
        <v>14.862231</v>
      </c>
      <c r="R351" s="151">
        <v>14.862231</v>
      </c>
      <c r="S351" s="151">
        <v>20.943332000000002</v>
      </c>
      <c r="T351" s="150">
        <v>17.538170999999998</v>
      </c>
      <c r="U351" s="150">
        <v>1.891772</v>
      </c>
      <c r="V351" s="151">
        <v>1.1869983</v>
      </c>
      <c r="W351" s="151">
        <v>1.51646E-2</v>
      </c>
      <c r="X351" s="151">
        <v>1.4699699999999999E-3</v>
      </c>
      <c r="Y351" s="151">
        <v>1.4699699999999999E-3</v>
      </c>
      <c r="Z351" s="151">
        <v>4.9280000000000003E-5</v>
      </c>
      <c r="AA351" s="151">
        <v>5.1000000000000003E-6</v>
      </c>
      <c r="AB351" s="151">
        <v>5.1000000000000003E-6</v>
      </c>
      <c r="AC351" s="151">
        <v>0</v>
      </c>
      <c r="AD351" s="151">
        <v>0</v>
      </c>
      <c r="AE351" s="151">
        <v>0</v>
      </c>
    </row>
    <row r="352" spans="1:31" x14ac:dyDescent="0.2">
      <c r="A352" s="62">
        <v>42224.9827</v>
      </c>
      <c r="B352" s="151">
        <v>0</v>
      </c>
      <c r="C352" s="151">
        <v>1.9989000000000001E-4</v>
      </c>
      <c r="D352" s="151">
        <v>3.3124000000000001E-4</v>
      </c>
      <c r="E352" s="151">
        <v>6.6662999999999998E-4</v>
      </c>
      <c r="F352" s="151">
        <v>1.037363E-2</v>
      </c>
      <c r="G352" s="151">
        <v>2.8782729999999999E-2</v>
      </c>
      <c r="H352" s="151">
        <v>5.1472049999999998E-2</v>
      </c>
      <c r="I352" s="151">
        <v>0.36011759999999998</v>
      </c>
      <c r="J352" s="150">
        <v>0.42450529999999997</v>
      </c>
      <c r="K352" s="151">
        <v>1.368244</v>
      </c>
      <c r="L352" s="203">
        <v>4.2577530000000001</v>
      </c>
      <c r="M352" s="151">
        <v>15.571410999999999</v>
      </c>
      <c r="N352" s="150">
        <v>15.571410999999999</v>
      </c>
      <c r="O352" s="150">
        <v>10.0183</v>
      </c>
      <c r="P352" s="151">
        <v>10.0183</v>
      </c>
      <c r="Q352" s="151">
        <v>14.38152</v>
      </c>
      <c r="R352" s="151">
        <v>14.38152</v>
      </c>
      <c r="S352" s="151">
        <v>20.454319999999999</v>
      </c>
      <c r="T352" s="150">
        <v>17.577102</v>
      </c>
      <c r="U352" s="150">
        <v>2.0215960000000002</v>
      </c>
      <c r="V352" s="151">
        <v>1.2779381000000001</v>
      </c>
      <c r="W352" s="151">
        <v>1.7185619999999999E-2</v>
      </c>
      <c r="X352" s="151">
        <v>1.70397E-3</v>
      </c>
      <c r="Y352" s="151">
        <v>1.70397E-3</v>
      </c>
      <c r="Z352" s="151">
        <v>5.8820000000000003E-5</v>
      </c>
      <c r="AA352" s="151">
        <v>6.1999999999999999E-6</v>
      </c>
      <c r="AB352" s="151">
        <v>6.1999999999999999E-6</v>
      </c>
      <c r="AC352" s="151">
        <v>0</v>
      </c>
      <c r="AD352" s="151">
        <v>0</v>
      </c>
      <c r="AE352" s="151">
        <v>0</v>
      </c>
    </row>
    <row r="353" spans="1:31" x14ac:dyDescent="0.2">
      <c r="A353" s="62">
        <v>42224.992599999998</v>
      </c>
      <c r="B353" s="151">
        <v>0</v>
      </c>
      <c r="C353" s="151">
        <v>2.0010000000000001E-4</v>
      </c>
      <c r="D353" s="151">
        <v>3.3171999999999997E-4</v>
      </c>
      <c r="E353" s="151">
        <v>6.6713999999999999E-4</v>
      </c>
      <c r="F353" s="151">
        <v>9.4397500000000002E-3</v>
      </c>
      <c r="G353" s="151">
        <v>2.6317900000000002E-2</v>
      </c>
      <c r="H353" s="151">
        <v>4.732111E-2</v>
      </c>
      <c r="I353" s="151">
        <v>0.33892333000000002</v>
      </c>
      <c r="J353" s="150">
        <v>0.40057733000000001</v>
      </c>
      <c r="K353" s="151">
        <v>1.306028</v>
      </c>
      <c r="L353" s="203">
        <v>4.0522312999999999</v>
      </c>
      <c r="M353" s="151">
        <v>14.887560000000001</v>
      </c>
      <c r="N353" s="150">
        <v>14.887560000000001</v>
      </c>
      <c r="O353" s="150">
        <v>9.6245069999999995</v>
      </c>
      <c r="P353" s="151">
        <v>9.6245069999999995</v>
      </c>
      <c r="Q353" s="151">
        <v>13.90733</v>
      </c>
      <c r="R353" s="151">
        <v>13.90733</v>
      </c>
      <c r="S353" s="151">
        <v>19.962399999999999</v>
      </c>
      <c r="T353" s="150">
        <v>17.601693999999998</v>
      </c>
      <c r="U353" s="150">
        <v>2.1577332</v>
      </c>
      <c r="V353" s="151">
        <v>1.374161</v>
      </c>
      <c r="W353" s="151">
        <v>1.9447559999999999E-2</v>
      </c>
      <c r="X353" s="151">
        <v>1.9719799999999999E-3</v>
      </c>
      <c r="Y353" s="151">
        <v>1.9719799999999999E-3</v>
      </c>
      <c r="Z353" s="151">
        <v>7.0060000000000003E-5</v>
      </c>
      <c r="AA353" s="151">
        <v>7.52E-6</v>
      </c>
      <c r="AB353" s="151">
        <v>7.52E-6</v>
      </c>
      <c r="AC353" s="151">
        <v>0</v>
      </c>
      <c r="AD353" s="151">
        <v>0</v>
      </c>
      <c r="AE353" s="151">
        <v>0</v>
      </c>
    </row>
    <row r="354" spans="1:31" x14ac:dyDescent="0.2">
      <c r="A354" s="62">
        <v>42225.002500000002</v>
      </c>
      <c r="B354" s="151">
        <v>0</v>
      </c>
      <c r="C354" s="151">
        <v>2.0031000000000001E-4</v>
      </c>
      <c r="D354" s="151">
        <v>3.3220999999999999E-4</v>
      </c>
      <c r="E354" s="151">
        <v>6.6764999999999999E-4</v>
      </c>
      <c r="F354" s="151">
        <v>8.5911700000000004E-3</v>
      </c>
      <c r="G354" s="151">
        <v>2.4052750000000001E-2</v>
      </c>
      <c r="H354" s="151">
        <v>4.3477500000000002E-2</v>
      </c>
      <c r="I354" s="151">
        <v>0.31873889999999999</v>
      </c>
      <c r="J354" s="150">
        <v>0.37772719999999999</v>
      </c>
      <c r="K354" s="151">
        <v>1.246367</v>
      </c>
      <c r="L354" s="203">
        <v>3.8571414000000002</v>
      </c>
      <c r="M354" s="151">
        <v>14.227131</v>
      </c>
      <c r="N354" s="150">
        <v>14.227131</v>
      </c>
      <c r="O354" s="150">
        <v>9.2411221999999995</v>
      </c>
      <c r="P354" s="151">
        <v>9.2411221999999995</v>
      </c>
      <c r="Q354" s="151">
        <v>13.440160000000001</v>
      </c>
      <c r="R354" s="151">
        <v>13.440160000000001</v>
      </c>
      <c r="S354" s="151">
        <v>19.468454000000001</v>
      </c>
      <c r="T354" s="150">
        <v>17.611982000000001</v>
      </c>
      <c r="U354" s="150">
        <v>2.3002829999999999</v>
      </c>
      <c r="V354" s="151">
        <v>1.4758274</v>
      </c>
      <c r="W354" s="151">
        <v>2.1975439999999999E-2</v>
      </c>
      <c r="X354" s="151">
        <v>2.2784300000000001E-3</v>
      </c>
      <c r="Y354" s="151">
        <v>2.2784300000000001E-3</v>
      </c>
      <c r="Z354" s="151">
        <v>8.331E-5</v>
      </c>
      <c r="AA354" s="151">
        <v>9.1099999999999992E-6</v>
      </c>
      <c r="AB354" s="151">
        <v>9.1099999999999992E-6</v>
      </c>
      <c r="AC354" s="151">
        <v>0</v>
      </c>
      <c r="AD354" s="151">
        <v>0</v>
      </c>
      <c r="AE354" s="151">
        <v>0</v>
      </c>
    </row>
    <row r="355" spans="1:31" x14ac:dyDescent="0.2">
      <c r="A355" s="62">
        <v>42225.012300000002</v>
      </c>
      <c r="B355" s="151">
        <v>0</v>
      </c>
      <c r="C355" s="151">
        <v>2.0053000000000001E-4</v>
      </c>
      <c r="D355" s="151">
        <v>3.3268000000000002E-4</v>
      </c>
      <c r="E355" s="151">
        <v>6.6816E-4</v>
      </c>
      <c r="F355" s="151">
        <v>7.8206300000000003E-3</v>
      </c>
      <c r="G355" s="151">
        <v>2.1972769999999999E-2</v>
      </c>
      <c r="H355" s="151">
        <v>3.9921529999999997E-2</v>
      </c>
      <c r="I355" s="151">
        <v>0.2995314</v>
      </c>
      <c r="J355" s="150">
        <v>0.35594013000000002</v>
      </c>
      <c r="K355" s="151">
        <v>1.1891449999999999</v>
      </c>
      <c r="L355" s="203">
        <v>3.6719539999999999</v>
      </c>
      <c r="M355" s="151">
        <v>13.589911000000001</v>
      </c>
      <c r="N355" s="150">
        <v>13.589911000000001</v>
      </c>
      <c r="O355" s="150">
        <v>8.8682580000000009</v>
      </c>
      <c r="P355" s="151">
        <v>8.8682580000000009</v>
      </c>
      <c r="Q355" s="151">
        <v>12.980461</v>
      </c>
      <c r="R355" s="151">
        <v>12.980461</v>
      </c>
      <c r="S355" s="151">
        <v>18.973323000000001</v>
      </c>
      <c r="T355" s="150">
        <v>17.60811</v>
      </c>
      <c r="U355" s="150">
        <v>2.4493284000000002</v>
      </c>
      <c r="V355" s="151">
        <v>1.5830869999999999</v>
      </c>
      <c r="W355" s="151">
        <v>2.4796439999999999E-2</v>
      </c>
      <c r="X355" s="151">
        <v>2.6282800000000002E-3</v>
      </c>
      <c r="Y355" s="151">
        <v>2.6282800000000002E-3</v>
      </c>
      <c r="Z355" s="151">
        <v>9.8869999999999994E-5</v>
      </c>
      <c r="AA355" s="151">
        <v>1.102E-5</v>
      </c>
      <c r="AB355" s="151">
        <v>1.102E-5</v>
      </c>
      <c r="AC355" s="151">
        <v>0</v>
      </c>
      <c r="AD355" s="151">
        <v>0</v>
      </c>
      <c r="AE355" s="151">
        <v>0</v>
      </c>
    </row>
    <row r="356" spans="1:31" x14ac:dyDescent="0.2">
      <c r="A356" s="62">
        <v>42225.022199999999</v>
      </c>
      <c r="B356" s="151">
        <v>0</v>
      </c>
      <c r="C356" s="151">
        <v>2.0074000000000001E-4</v>
      </c>
      <c r="D356" s="151">
        <v>3.3314999999999999E-4</v>
      </c>
      <c r="E356" s="151">
        <v>6.6867000000000001E-4</v>
      </c>
      <c r="F356" s="151">
        <v>7.1214199999999998E-3</v>
      </c>
      <c r="G356" s="151">
        <v>2.006434E-2</v>
      </c>
      <c r="H356" s="151">
        <v>3.6634439999999997E-2</v>
      </c>
      <c r="I356" s="151">
        <v>0.2812694</v>
      </c>
      <c r="J356" s="150">
        <v>0.33518492999999999</v>
      </c>
      <c r="K356" s="151">
        <v>1.1342641</v>
      </c>
      <c r="L356" s="203">
        <v>3.4961593</v>
      </c>
      <c r="M356" s="151">
        <v>12.975630000000001</v>
      </c>
      <c r="N356" s="150">
        <v>12.975630000000001</v>
      </c>
      <c r="O356" s="150">
        <v>8.5059804000000003</v>
      </c>
      <c r="P356" s="151">
        <v>8.5059804000000003</v>
      </c>
      <c r="Q356" s="151">
        <v>12.52866</v>
      </c>
      <c r="R356" s="151">
        <v>12.52866</v>
      </c>
      <c r="S356" s="151">
        <v>18.477830000000001</v>
      </c>
      <c r="T356" s="150">
        <v>17.59018</v>
      </c>
      <c r="U356" s="150">
        <v>2.6049381999999999</v>
      </c>
      <c r="V356" s="151">
        <v>1.696075</v>
      </c>
      <c r="W356" s="151">
        <v>2.7940010000000001E-2</v>
      </c>
      <c r="X356" s="151">
        <v>3.02703E-3</v>
      </c>
      <c r="Y356" s="151">
        <v>3.02703E-3</v>
      </c>
      <c r="Z356" s="151">
        <v>1.1713E-4</v>
      </c>
      <c r="AA356" s="151">
        <v>1.329E-5</v>
      </c>
      <c r="AB356" s="151">
        <v>1.329E-5</v>
      </c>
      <c r="AC356" s="151">
        <v>0</v>
      </c>
      <c r="AD356" s="151">
        <v>0</v>
      </c>
      <c r="AE356" s="151">
        <v>0</v>
      </c>
    </row>
    <row r="357" spans="1:31" x14ac:dyDescent="0.2">
      <c r="A357" s="62">
        <v>42225.032099999997</v>
      </c>
      <c r="B357" s="151">
        <v>0</v>
      </c>
      <c r="C357" s="151">
        <v>2.0094000000000001E-4</v>
      </c>
      <c r="D357" s="151">
        <v>3.3361000000000003E-4</v>
      </c>
      <c r="E357" s="151">
        <v>6.6918000000000001E-4</v>
      </c>
      <c r="F357" s="151">
        <v>6.4873600000000002E-3</v>
      </c>
      <c r="G357" s="151">
        <v>1.8314730000000001E-2</v>
      </c>
      <c r="H357" s="151">
        <v>3.3598469999999998E-2</v>
      </c>
      <c r="I357" s="151">
        <v>0.26392194000000002</v>
      </c>
      <c r="J357" s="151">
        <v>0.31542261999999999</v>
      </c>
      <c r="K357" s="151">
        <v>1.0816250000000001</v>
      </c>
      <c r="L357" s="203">
        <v>3.3292700000000002</v>
      </c>
      <c r="M357" s="151">
        <v>12.383979999999999</v>
      </c>
      <c r="N357" s="150">
        <v>12.383979999999999</v>
      </c>
      <c r="O357" s="150">
        <v>8.1542580000000005</v>
      </c>
      <c r="P357" s="151">
        <v>8.1542580000000005</v>
      </c>
      <c r="Q357" s="151">
        <v>12.085103</v>
      </c>
      <c r="R357" s="151">
        <v>12.085103</v>
      </c>
      <c r="S357" s="151">
        <v>17.982769999999999</v>
      </c>
      <c r="T357" s="152">
        <v>17.558284</v>
      </c>
      <c r="U357" s="150">
        <v>2.7671632000000002</v>
      </c>
      <c r="V357" s="151">
        <v>1.814924</v>
      </c>
      <c r="W357" s="151">
        <v>3.143804E-2</v>
      </c>
      <c r="X357" s="151">
        <v>3.48081E-3</v>
      </c>
      <c r="Y357" s="151">
        <v>3.48081E-3</v>
      </c>
      <c r="Z357" s="151">
        <v>1.3851E-4</v>
      </c>
      <c r="AA357" s="151">
        <v>1.6010000000000001E-5</v>
      </c>
      <c r="AB357" s="151">
        <v>1.6010000000000001E-5</v>
      </c>
      <c r="AC357" s="151">
        <v>0</v>
      </c>
      <c r="AD357" s="151">
        <v>0</v>
      </c>
      <c r="AE357" s="151">
        <v>0</v>
      </c>
    </row>
    <row r="358" spans="1:31" x14ac:dyDescent="0.2">
      <c r="A358" s="62">
        <v>42225.042000000001</v>
      </c>
      <c r="B358" s="151">
        <v>0</v>
      </c>
      <c r="C358" s="151">
        <v>2.0113999999999999E-4</v>
      </c>
      <c r="D358" s="151">
        <v>3.3405000000000002E-4</v>
      </c>
      <c r="E358" s="151">
        <v>6.6969999999999996E-4</v>
      </c>
      <c r="F358" s="151">
        <v>5.9127600000000004E-3</v>
      </c>
      <c r="G358" s="151">
        <v>1.6712029999999999E-2</v>
      </c>
      <c r="H358" s="151">
        <v>3.0796830000000001E-2</v>
      </c>
      <c r="I358" s="151">
        <v>0.2474584</v>
      </c>
      <c r="J358" s="151">
        <v>0.29661720000000003</v>
      </c>
      <c r="K358" s="151">
        <v>1.0311291</v>
      </c>
      <c r="L358" s="203">
        <v>3.1708159999999999</v>
      </c>
      <c r="M358" s="151">
        <v>11.81462</v>
      </c>
      <c r="N358" s="150">
        <v>11.81462</v>
      </c>
      <c r="O358" s="150">
        <v>7.8129730000000004</v>
      </c>
      <c r="P358" s="151">
        <v>7.8129730000000004</v>
      </c>
      <c r="Q358" s="151">
        <v>11.65014</v>
      </c>
      <c r="R358" s="151">
        <v>11.65014</v>
      </c>
      <c r="S358" s="151">
        <v>17.488910000000001</v>
      </c>
      <c r="T358" s="150">
        <v>17.51257</v>
      </c>
      <c r="U358" s="150">
        <v>2.9360379999999999</v>
      </c>
      <c r="V358" s="151">
        <v>1.9397571</v>
      </c>
      <c r="W358" s="151">
        <v>3.5324990000000001E-2</v>
      </c>
      <c r="X358" s="151">
        <v>3.9964099999999997E-3</v>
      </c>
      <c r="Y358" s="151">
        <v>3.9964099999999997E-3</v>
      </c>
      <c r="Z358" s="151">
        <v>1.6349999999999999E-4</v>
      </c>
      <c r="AA358" s="151">
        <v>1.9239999999999999E-5</v>
      </c>
      <c r="AB358" s="151">
        <v>1.9239999999999999E-5</v>
      </c>
      <c r="AC358" s="151">
        <v>0</v>
      </c>
      <c r="AD358" s="151">
        <v>0</v>
      </c>
      <c r="AE358" s="151">
        <v>0</v>
      </c>
    </row>
    <row r="359" spans="1:31" x14ac:dyDescent="0.2">
      <c r="A359" s="62">
        <v>42225.051899999999</v>
      </c>
      <c r="B359" s="151">
        <v>0</v>
      </c>
      <c r="C359" s="151">
        <v>2.0132E-4</v>
      </c>
      <c r="D359" s="151">
        <v>3.3449E-4</v>
      </c>
      <c r="E359" s="151">
        <v>6.7022000000000002E-4</v>
      </c>
      <c r="F359" s="151">
        <v>5.3923799999999996E-3</v>
      </c>
      <c r="G359" s="151">
        <v>1.5245099999999999E-2</v>
      </c>
      <c r="H359" s="151">
        <v>2.821363E-2</v>
      </c>
      <c r="I359" s="151">
        <v>0.23184774</v>
      </c>
      <c r="J359" s="151">
        <v>0.27873429999999999</v>
      </c>
      <c r="K359" s="151">
        <v>0.9826821</v>
      </c>
      <c r="L359" s="203">
        <v>3.020349</v>
      </c>
      <c r="M359" s="151">
        <v>11.267153</v>
      </c>
      <c r="N359" s="150">
        <v>11.267153</v>
      </c>
      <c r="O359" s="150">
        <v>7.4819820000000004</v>
      </c>
      <c r="P359" s="151">
        <v>7.4819820000000004</v>
      </c>
      <c r="Q359" s="151">
        <v>11.22405</v>
      </c>
      <c r="R359" s="151">
        <v>11.22405</v>
      </c>
      <c r="S359" s="151">
        <v>16.996984000000001</v>
      </c>
      <c r="T359" s="150">
        <v>17.453192999999999</v>
      </c>
      <c r="U359" s="150">
        <v>3.1115780000000002</v>
      </c>
      <c r="V359" s="151">
        <v>2.0706889999999998</v>
      </c>
      <c r="W359" s="151">
        <v>3.9638010000000001E-2</v>
      </c>
      <c r="X359" s="151">
        <v>4.5813499999999997E-3</v>
      </c>
      <c r="Y359" s="151">
        <v>4.5813499999999997E-3</v>
      </c>
      <c r="Z359" s="151">
        <v>1.9265999999999999E-4</v>
      </c>
      <c r="AA359" s="151">
        <v>2.3070000000000001E-5</v>
      </c>
      <c r="AB359" s="151">
        <v>2.3070000000000001E-5</v>
      </c>
      <c r="AC359" s="151">
        <v>0</v>
      </c>
      <c r="AD359" s="151">
        <v>0</v>
      </c>
      <c r="AE359" s="151">
        <v>0</v>
      </c>
    </row>
    <row r="360" spans="1:31" x14ac:dyDescent="0.2">
      <c r="A360" s="62">
        <v>42225.063199999997</v>
      </c>
      <c r="B360" s="151">
        <v>0</v>
      </c>
      <c r="C360" s="151">
        <v>2.0150999999999999E-4</v>
      </c>
      <c r="D360" s="151">
        <v>3.3499000000000002E-4</v>
      </c>
      <c r="E360" s="151">
        <v>6.7080999999999998E-4</v>
      </c>
      <c r="F360" s="151">
        <v>4.8579000000000001E-3</v>
      </c>
      <c r="G360" s="151">
        <v>1.3721509999999999E-2</v>
      </c>
      <c r="H360" s="151">
        <v>2.5509670000000002E-2</v>
      </c>
      <c r="I360" s="151">
        <v>0.21501200000000001</v>
      </c>
      <c r="J360" s="151">
        <v>0.25938460000000002</v>
      </c>
      <c r="K360" s="151">
        <v>0.92970900000000001</v>
      </c>
      <c r="L360" s="203">
        <v>2.8576169999999999</v>
      </c>
      <c r="M360" s="151">
        <v>10.66778</v>
      </c>
      <c r="N360" s="150">
        <v>10.66778</v>
      </c>
      <c r="O360" s="150">
        <v>7.1161589999999997</v>
      </c>
      <c r="P360" s="151">
        <v>7.1161589999999997</v>
      </c>
      <c r="Q360" s="151">
        <v>10.748264000000001</v>
      </c>
      <c r="R360" s="151">
        <v>10.748264000000001</v>
      </c>
      <c r="S360" s="151">
        <v>16.438051000000002</v>
      </c>
      <c r="T360" s="150">
        <v>17.368880000000001</v>
      </c>
      <c r="U360" s="150">
        <v>3.3203501000000002</v>
      </c>
      <c r="V360" s="151">
        <v>2.2279230000000001</v>
      </c>
      <c r="W360" s="151">
        <v>4.5140350000000003E-2</v>
      </c>
      <c r="X360" s="151">
        <v>5.3454799999999997E-3</v>
      </c>
      <c r="Y360" s="151">
        <v>5.3454799999999997E-3</v>
      </c>
      <c r="Z360" s="151">
        <v>2.3190999999999999E-4</v>
      </c>
      <c r="AA360" s="151">
        <v>2.834E-5</v>
      </c>
      <c r="AB360" s="151">
        <v>2.834E-5</v>
      </c>
      <c r="AC360" s="151">
        <v>0</v>
      </c>
      <c r="AD360" s="151">
        <v>0</v>
      </c>
      <c r="AE360" s="151">
        <v>0</v>
      </c>
    </row>
    <row r="361" spans="1:31" x14ac:dyDescent="0.2">
      <c r="A361" s="62">
        <v>42225.073100000001</v>
      </c>
      <c r="B361" s="151">
        <v>0</v>
      </c>
      <c r="C361" s="151">
        <v>2.0167000000000001E-4</v>
      </c>
      <c r="D361" s="151">
        <v>3.3542000000000001E-4</v>
      </c>
      <c r="E361" s="151">
        <v>6.7133999999999998E-4</v>
      </c>
      <c r="F361" s="151">
        <v>4.43801E-3</v>
      </c>
      <c r="G361" s="151">
        <v>1.251126E-2</v>
      </c>
      <c r="H361" s="151">
        <v>2.3345089999999999E-2</v>
      </c>
      <c r="I361" s="151">
        <v>0.20112559999999999</v>
      </c>
      <c r="J361" s="151">
        <v>0.24336983000000001</v>
      </c>
      <c r="K361" s="151">
        <v>0.88536040000000005</v>
      </c>
      <c r="L361" s="203">
        <v>2.7228443000000002</v>
      </c>
      <c r="M361" s="151">
        <v>10.165839999999999</v>
      </c>
      <c r="N361" s="150">
        <v>10.165839999999999</v>
      </c>
      <c r="O361" s="150">
        <v>6.8068710000000001</v>
      </c>
      <c r="P361" s="151">
        <v>6.8068710000000001</v>
      </c>
      <c r="Q361" s="151">
        <v>10.341972999999999</v>
      </c>
      <c r="R361" s="151">
        <v>10.341972999999999</v>
      </c>
      <c r="S361" s="151">
        <v>15.952593999999999</v>
      </c>
      <c r="T361" s="150">
        <v>17.280963</v>
      </c>
      <c r="U361" s="150">
        <v>3.5101361</v>
      </c>
      <c r="V361" s="151">
        <v>2.3722479999999999</v>
      </c>
      <c r="W361" s="151">
        <v>5.050495E-2</v>
      </c>
      <c r="X361" s="151">
        <v>6.1081399999999998E-3</v>
      </c>
      <c r="Y361" s="151">
        <v>6.1081399999999998E-3</v>
      </c>
      <c r="Z361" s="151">
        <v>2.7227000000000002E-4</v>
      </c>
      <c r="AA361" s="151">
        <v>3.3850000000000003E-5</v>
      </c>
      <c r="AB361" s="151">
        <v>3.3850000000000003E-5</v>
      </c>
      <c r="AC361" s="151">
        <v>0</v>
      </c>
      <c r="AD361" s="151">
        <v>0</v>
      </c>
      <c r="AE361" s="151">
        <v>0</v>
      </c>
    </row>
    <row r="362" spans="1:31" x14ac:dyDescent="0.2">
      <c r="A362" s="62">
        <v>42225.082999999999</v>
      </c>
      <c r="B362" s="151">
        <v>0</v>
      </c>
      <c r="C362" s="151">
        <v>2.0180999999999999E-4</v>
      </c>
      <c r="D362" s="151">
        <v>3.3584000000000001E-4</v>
      </c>
      <c r="E362" s="151">
        <v>6.7186999999999998E-4</v>
      </c>
      <c r="F362" s="151">
        <v>4.0584999999999996E-3</v>
      </c>
      <c r="G362" s="151">
        <v>1.140624E-2</v>
      </c>
      <c r="H362" s="151">
        <v>2.1354560000000002E-2</v>
      </c>
      <c r="I362" s="151">
        <v>0.1879961</v>
      </c>
      <c r="J362" s="151">
        <v>0.22817781000000001</v>
      </c>
      <c r="K362" s="151">
        <v>0.84280080000000002</v>
      </c>
      <c r="L362" s="203">
        <v>2.5947770000000001</v>
      </c>
      <c r="M362" s="151">
        <v>9.6844272</v>
      </c>
      <c r="N362" s="150">
        <v>9.6844272</v>
      </c>
      <c r="O362" s="150">
        <v>6.507619</v>
      </c>
      <c r="P362" s="151">
        <v>6.507619</v>
      </c>
      <c r="Q362" s="151">
        <v>9.9452049999999996</v>
      </c>
      <c r="R362" s="151">
        <v>9.9452049999999996</v>
      </c>
      <c r="S362" s="151">
        <v>15.471163000000001</v>
      </c>
      <c r="T362" s="150">
        <v>17.180129999999998</v>
      </c>
      <c r="U362" s="150">
        <v>3.706512</v>
      </c>
      <c r="V362" s="151">
        <v>2.5229453999999998</v>
      </c>
      <c r="W362" s="151">
        <v>5.643161E-2</v>
      </c>
      <c r="X362" s="151">
        <v>6.9692900000000004E-3</v>
      </c>
      <c r="Y362" s="151">
        <v>6.9692900000000004E-3</v>
      </c>
      <c r="Z362" s="151">
        <v>3.191E-4</v>
      </c>
      <c r="AA362" s="151">
        <v>4.0370000000000001E-5</v>
      </c>
      <c r="AB362" s="151">
        <v>4.0370000000000001E-5</v>
      </c>
      <c r="AC362" s="151">
        <v>0</v>
      </c>
      <c r="AD362" s="151">
        <v>0</v>
      </c>
      <c r="AE362" s="151">
        <v>0</v>
      </c>
    </row>
    <row r="363" spans="1:31" x14ac:dyDescent="0.2">
      <c r="A363" s="62">
        <v>42225.092799999999</v>
      </c>
      <c r="B363" s="151">
        <v>0</v>
      </c>
      <c r="C363" s="151">
        <v>2.0195E-4</v>
      </c>
      <c r="D363" s="151">
        <v>3.3626000000000001E-4</v>
      </c>
      <c r="E363" s="151">
        <v>6.7239999999999997E-4</v>
      </c>
      <c r="F363" s="151">
        <v>3.7156899999999998E-3</v>
      </c>
      <c r="G363" s="151">
        <v>1.0398009999999999E-2</v>
      </c>
      <c r="H363" s="151">
        <v>1.9525589999999999E-2</v>
      </c>
      <c r="I363" s="151">
        <v>0.17559350000000001</v>
      </c>
      <c r="J363" s="151">
        <v>0.2137782</v>
      </c>
      <c r="K363" s="151">
        <v>0.80195939999999999</v>
      </c>
      <c r="L363" s="203">
        <v>2.4730460000000001</v>
      </c>
      <c r="M363" s="151">
        <v>9.2230720000000002</v>
      </c>
      <c r="N363" s="150">
        <v>9.2230720000000002</v>
      </c>
      <c r="O363" s="150">
        <v>6.2183679999999999</v>
      </c>
      <c r="P363" s="151">
        <v>6.2183679999999999</v>
      </c>
      <c r="Q363" s="151">
        <v>9.5580891999999995</v>
      </c>
      <c r="R363" s="151">
        <v>9.5580891999999995</v>
      </c>
      <c r="S363" s="151">
        <v>14.994350000000001</v>
      </c>
      <c r="T363" s="150">
        <v>17.066661</v>
      </c>
      <c r="U363" s="150">
        <v>3.9094120999999999</v>
      </c>
      <c r="V363" s="151">
        <v>2.680072</v>
      </c>
      <c r="W363" s="151">
        <v>6.2970180000000001E-2</v>
      </c>
      <c r="X363" s="151">
        <v>7.9402199999999996E-3</v>
      </c>
      <c r="Y363" s="151">
        <v>7.9402199999999996E-3</v>
      </c>
      <c r="Z363" s="151">
        <v>3.7336999999999998E-4</v>
      </c>
      <c r="AA363" s="151">
        <v>4.8040000000000001E-5</v>
      </c>
      <c r="AB363" s="151">
        <v>4.8040000000000001E-5</v>
      </c>
      <c r="AC363" s="151">
        <v>0</v>
      </c>
      <c r="AD363" s="151">
        <v>0</v>
      </c>
      <c r="AE363" s="151">
        <v>0</v>
      </c>
    </row>
    <row r="364" spans="1:31" x14ac:dyDescent="0.2">
      <c r="A364" s="62">
        <v>42225.102700000003</v>
      </c>
      <c r="B364" s="151">
        <v>0</v>
      </c>
      <c r="C364" s="151">
        <v>2.0207999999999999E-4</v>
      </c>
      <c r="D364" s="151">
        <v>3.3668000000000001E-4</v>
      </c>
      <c r="E364" s="151">
        <v>6.7294000000000002E-4</v>
      </c>
      <c r="F364" s="151">
        <v>3.40624E-3</v>
      </c>
      <c r="G364" s="151">
        <v>9.4787499999999993E-3</v>
      </c>
      <c r="H364" s="151">
        <v>1.7846440000000002E-2</v>
      </c>
      <c r="I364" s="151">
        <v>0.16388810000000001</v>
      </c>
      <c r="J364" s="151">
        <v>0.20014119999999999</v>
      </c>
      <c r="K364" s="151">
        <v>0.76276999999999995</v>
      </c>
      <c r="L364" s="203">
        <v>2.3573029999999999</v>
      </c>
      <c r="M364" s="151">
        <v>8.7812750000000008</v>
      </c>
      <c r="N364" s="150">
        <v>8.7812750000000008</v>
      </c>
      <c r="O364" s="150">
        <v>5.9390783000000003</v>
      </c>
      <c r="P364" s="151">
        <v>5.9390783000000003</v>
      </c>
      <c r="Q364" s="151">
        <v>9.1807309999999998</v>
      </c>
      <c r="R364" s="151">
        <v>9.1807309999999998</v>
      </c>
      <c r="S364" s="151">
        <v>14.522693</v>
      </c>
      <c r="T364" s="150">
        <v>16.940882999999999</v>
      </c>
      <c r="U364" s="150">
        <v>4.118754</v>
      </c>
      <c r="V364" s="151">
        <v>2.8436680000000001</v>
      </c>
      <c r="W364" s="151">
        <v>7.0173929999999995E-2</v>
      </c>
      <c r="X364" s="151">
        <v>9.0333400000000008E-3</v>
      </c>
      <c r="Y364" s="151">
        <v>9.0333400000000008E-3</v>
      </c>
      <c r="Z364" s="151">
        <v>4.3614000000000001E-4</v>
      </c>
      <c r="AA364" s="151">
        <v>5.7080000000000002E-5</v>
      </c>
      <c r="AB364" s="151">
        <v>5.7080000000000002E-5</v>
      </c>
      <c r="AC364" s="151">
        <v>0</v>
      </c>
      <c r="AD364" s="151">
        <v>0</v>
      </c>
      <c r="AE364" s="151">
        <v>0</v>
      </c>
    </row>
    <row r="365" spans="1:31" x14ac:dyDescent="0.2">
      <c r="A365" s="62">
        <v>42225.1126</v>
      </c>
      <c r="B365" s="151">
        <v>0</v>
      </c>
      <c r="C365" s="151">
        <v>2.0220000000000001E-4</v>
      </c>
      <c r="D365" s="151">
        <v>3.3709000000000001E-4</v>
      </c>
      <c r="E365" s="151">
        <v>6.7349E-4</v>
      </c>
      <c r="F365" s="151">
        <v>3.1270600000000001E-3</v>
      </c>
      <c r="G365" s="151">
        <v>8.64118E-3</v>
      </c>
      <c r="H365" s="151">
        <v>1.6306049999999999E-2</v>
      </c>
      <c r="I365" s="151">
        <v>0.15285070000000001</v>
      </c>
      <c r="J365" s="151">
        <v>0.1872375</v>
      </c>
      <c r="K365" s="151">
        <v>0.72517089999999995</v>
      </c>
      <c r="L365" s="203">
        <v>2.2472183000000001</v>
      </c>
      <c r="M365" s="151">
        <v>8.3585209999999996</v>
      </c>
      <c r="N365" s="150">
        <v>8.3585209999999996</v>
      </c>
      <c r="O365" s="150">
        <v>5.6696990999999999</v>
      </c>
      <c r="P365" s="151">
        <v>5.6696990999999999</v>
      </c>
      <c r="Q365" s="151">
        <v>8.8132099999999998</v>
      </c>
      <c r="R365" s="151">
        <v>8.8132099999999998</v>
      </c>
      <c r="S365" s="151">
        <v>14.05672</v>
      </c>
      <c r="T365" s="150">
        <v>16.803139999999999</v>
      </c>
      <c r="U365" s="150">
        <v>4.3344329999999998</v>
      </c>
      <c r="V365" s="151">
        <v>3.013757</v>
      </c>
      <c r="W365" s="151">
        <v>7.8099680000000005E-2</v>
      </c>
      <c r="X365" s="151">
        <v>1.0262240000000001E-2</v>
      </c>
      <c r="Y365" s="151">
        <v>1.0262240000000001E-2</v>
      </c>
      <c r="Z365" s="151">
        <v>5.0863999999999998E-4</v>
      </c>
      <c r="AA365" s="151">
        <v>6.7700000000000006E-5</v>
      </c>
      <c r="AB365" s="151">
        <v>6.7700000000000006E-5</v>
      </c>
      <c r="AC365" s="151">
        <v>0</v>
      </c>
      <c r="AD365" s="151">
        <v>0</v>
      </c>
      <c r="AE365" s="151">
        <v>0</v>
      </c>
    </row>
    <row r="366" spans="1:31" x14ac:dyDescent="0.2">
      <c r="A366" s="62">
        <v>42225.122499999998</v>
      </c>
      <c r="B366" s="151">
        <v>0</v>
      </c>
      <c r="C366" s="151">
        <v>2.0231000000000001E-4</v>
      </c>
      <c r="D366" s="151">
        <v>3.3750000000000002E-4</v>
      </c>
      <c r="E366" s="151">
        <v>6.7405000000000004E-4</v>
      </c>
      <c r="F366" s="151">
        <v>2.87535E-3</v>
      </c>
      <c r="G366" s="151">
        <v>7.8785399999999998E-3</v>
      </c>
      <c r="H366" s="151">
        <v>1.4894060000000001E-2</v>
      </c>
      <c r="I366" s="151">
        <v>0.14245260000000001</v>
      </c>
      <c r="J366" s="151">
        <v>0.1750382</v>
      </c>
      <c r="K366" s="151">
        <v>0.68910413000000004</v>
      </c>
      <c r="L366" s="203">
        <v>2.1424791000000001</v>
      </c>
      <c r="M366" s="151">
        <v>7.9542760000000001</v>
      </c>
      <c r="N366" s="150">
        <v>7.9542760000000001</v>
      </c>
      <c r="O366" s="150">
        <v>5.4101540000000004</v>
      </c>
      <c r="P366" s="151">
        <v>5.4101540000000004</v>
      </c>
      <c r="Q366" s="151">
        <v>8.4555892000000004</v>
      </c>
      <c r="R366" s="151">
        <v>8.4555892000000004</v>
      </c>
      <c r="S366" s="151">
        <v>13.5969</v>
      </c>
      <c r="T366" s="150">
        <v>16.653790000000001</v>
      </c>
      <c r="U366" s="150">
        <v>4.5563229999999999</v>
      </c>
      <c r="V366" s="151">
        <v>3.1903480000000002</v>
      </c>
      <c r="W366" s="151">
        <v>8.6807899999999993E-2</v>
      </c>
      <c r="X366" s="151">
        <v>1.1641820000000001E-2</v>
      </c>
      <c r="Y366" s="151">
        <v>1.1641820000000001E-2</v>
      </c>
      <c r="Z366" s="151">
        <v>5.9223000000000001E-4</v>
      </c>
      <c r="AA366" s="151">
        <v>8.0140000000000002E-5</v>
      </c>
      <c r="AB366" s="151">
        <v>8.0140000000000002E-5</v>
      </c>
      <c r="AC366" s="151">
        <v>0</v>
      </c>
      <c r="AD366" s="151">
        <v>0</v>
      </c>
      <c r="AE366" s="151">
        <v>0</v>
      </c>
    </row>
    <row r="367" spans="1:31" x14ac:dyDescent="0.2">
      <c r="A367" s="62">
        <v>42225.132400000002</v>
      </c>
      <c r="B367" s="151">
        <v>0</v>
      </c>
      <c r="C367" s="151">
        <v>2.0242E-4</v>
      </c>
      <c r="D367" s="151">
        <v>3.3789999999999997E-4</v>
      </c>
      <c r="E367" s="151">
        <v>6.7462000000000002E-4</v>
      </c>
      <c r="F367" s="151">
        <v>2.6485300000000001E-3</v>
      </c>
      <c r="G367" s="151">
        <v>7.1845800000000003E-3</v>
      </c>
      <c r="H367" s="151">
        <v>1.360076E-2</v>
      </c>
      <c r="I367" s="151">
        <v>0.13266559999999999</v>
      </c>
      <c r="J367" s="151">
        <v>0.16351492000000001</v>
      </c>
      <c r="K367" s="151">
        <v>0.65451532000000001</v>
      </c>
      <c r="L367" s="203">
        <v>2.0427900000000001</v>
      </c>
      <c r="M367" s="151">
        <v>7.5679920000000003</v>
      </c>
      <c r="N367" s="150">
        <v>7.5679920000000003</v>
      </c>
      <c r="O367" s="150">
        <v>5.1603430000000001</v>
      </c>
      <c r="P367" s="151">
        <v>5.1603430000000001</v>
      </c>
      <c r="Q367" s="151">
        <v>8.1079209999999993</v>
      </c>
      <c r="R367" s="151">
        <v>8.1079209999999993</v>
      </c>
      <c r="S367" s="151">
        <v>13.143662000000001</v>
      </c>
      <c r="T367" s="150">
        <v>16.493220000000001</v>
      </c>
      <c r="U367" s="150">
        <v>4.7842783000000004</v>
      </c>
      <c r="V367" s="151">
        <v>3.3734299999999999</v>
      </c>
      <c r="W367" s="151">
        <v>9.6362829999999997E-2</v>
      </c>
      <c r="X367" s="151">
        <v>1.318835E-2</v>
      </c>
      <c r="Y367" s="151">
        <v>1.318835E-2</v>
      </c>
      <c r="Z367" s="151">
        <v>6.8846000000000001E-4</v>
      </c>
      <c r="AA367" s="151">
        <v>9.4710000000000006E-5</v>
      </c>
      <c r="AB367" s="151">
        <v>9.4710000000000006E-5</v>
      </c>
      <c r="AC367" s="151">
        <v>0</v>
      </c>
      <c r="AD367" s="151">
        <v>0</v>
      </c>
      <c r="AE367" s="151">
        <v>0</v>
      </c>
    </row>
    <row r="368" spans="1:31" x14ac:dyDescent="0.2">
      <c r="A368" s="62">
        <v>42225.1423</v>
      </c>
      <c r="B368" s="151">
        <v>0</v>
      </c>
      <c r="C368" s="151">
        <v>2.0252000000000001E-4</v>
      </c>
      <c r="D368" s="151">
        <v>3.3829999999999998E-4</v>
      </c>
      <c r="E368" s="151">
        <v>6.7520999999999998E-4</v>
      </c>
      <c r="F368" s="151">
        <v>2.4442700000000001E-3</v>
      </c>
      <c r="G368" s="151">
        <v>6.5535200000000002E-3</v>
      </c>
      <c r="H368" s="151">
        <v>1.2417040000000001E-2</v>
      </c>
      <c r="I368" s="151">
        <v>0.123462</v>
      </c>
      <c r="J368" s="151">
        <v>0.15263974</v>
      </c>
      <c r="K368" s="151">
        <v>0.62135320000000005</v>
      </c>
      <c r="L368" s="203">
        <v>1.9478713000000001</v>
      </c>
      <c r="M368" s="151">
        <v>7.1991100000000001</v>
      </c>
      <c r="N368" s="150">
        <v>7.1991100000000001</v>
      </c>
      <c r="O368" s="150">
        <v>4.9201420999999996</v>
      </c>
      <c r="P368" s="151">
        <v>4.9201420999999996</v>
      </c>
      <c r="Q368" s="151">
        <v>7.7702393000000001</v>
      </c>
      <c r="R368" s="151">
        <v>7.7702393000000001</v>
      </c>
      <c r="S368" s="151">
        <v>12.697424</v>
      </c>
      <c r="T368" s="150">
        <v>16.321832000000001</v>
      </c>
      <c r="U368" s="150">
        <v>5.0181310000000003</v>
      </c>
      <c r="V368" s="151">
        <v>3.5629742000000002</v>
      </c>
      <c r="W368" s="151">
        <v>0.1068326</v>
      </c>
      <c r="X368" s="151">
        <v>1.49196E-2</v>
      </c>
      <c r="Y368" s="151">
        <v>1.49196E-2</v>
      </c>
      <c r="Z368" s="151">
        <v>7.9907000000000003E-4</v>
      </c>
      <c r="AA368" s="151">
        <v>1.1174E-4</v>
      </c>
      <c r="AB368" s="151">
        <v>1.1174E-4</v>
      </c>
      <c r="AC368" s="151">
        <v>1E-8</v>
      </c>
      <c r="AD368" s="151">
        <v>1E-8</v>
      </c>
      <c r="AE368" s="151">
        <v>0</v>
      </c>
    </row>
    <row r="369" spans="1:31" x14ac:dyDescent="0.2">
      <c r="A369" s="62">
        <v>42225.152199999997</v>
      </c>
      <c r="B369" s="151">
        <v>0</v>
      </c>
      <c r="C369" s="151">
        <v>2.0262000000000001E-4</v>
      </c>
      <c r="D369" s="151">
        <v>3.3869999999999999E-4</v>
      </c>
      <c r="E369" s="151">
        <v>6.7581E-4</v>
      </c>
      <c r="F369" s="151">
        <v>2.26042E-3</v>
      </c>
      <c r="G369" s="151">
        <v>5.98002E-3</v>
      </c>
      <c r="H369" s="151">
        <v>1.133443E-2</v>
      </c>
      <c r="I369" s="151">
        <v>0.1148149</v>
      </c>
      <c r="J369" s="151">
        <v>0.14238524</v>
      </c>
      <c r="K369" s="151">
        <v>0.58956889999999995</v>
      </c>
      <c r="L369" s="203">
        <v>1.857461</v>
      </c>
      <c r="M369" s="151">
        <v>6.8470654</v>
      </c>
      <c r="N369" s="150">
        <v>6.8470654</v>
      </c>
      <c r="O369" s="150">
        <v>4.6894039999999997</v>
      </c>
      <c r="P369" s="151">
        <v>4.6894039999999997</v>
      </c>
      <c r="Q369" s="151">
        <v>7.4425679999999996</v>
      </c>
      <c r="R369" s="151">
        <v>7.4425679999999996</v>
      </c>
      <c r="S369" s="151">
        <v>12.258552</v>
      </c>
      <c r="T369" s="150">
        <v>16.140063999999999</v>
      </c>
      <c r="U369" s="150">
        <v>5.2576894000000003</v>
      </c>
      <c r="V369" s="151">
        <v>3.7589359999999998</v>
      </c>
      <c r="W369" s="151">
        <v>0.11828941</v>
      </c>
      <c r="X369" s="151">
        <v>1.6854919999999999E-2</v>
      </c>
      <c r="Y369" s="151">
        <v>1.6854919999999999E-2</v>
      </c>
      <c r="Z369" s="151">
        <v>9.2599999999999996E-4</v>
      </c>
      <c r="AA369" s="151">
        <v>1.3161E-4</v>
      </c>
      <c r="AB369" s="151">
        <v>1.3161E-4</v>
      </c>
      <c r="AC369" s="151">
        <v>1E-8</v>
      </c>
      <c r="AD369" s="151">
        <v>1E-8</v>
      </c>
      <c r="AE369" s="151">
        <v>0</v>
      </c>
    </row>
    <row r="370" spans="1:31" x14ac:dyDescent="0.2">
      <c r="A370" s="62">
        <v>42225.162100000001</v>
      </c>
      <c r="B370" s="151">
        <v>0</v>
      </c>
      <c r="C370" s="151">
        <v>2.0272000000000001E-4</v>
      </c>
      <c r="D370" s="151">
        <v>3.391E-4</v>
      </c>
      <c r="E370" s="151">
        <v>6.7641999999999995E-4</v>
      </c>
      <c r="F370" s="151">
        <v>2.0950500000000002E-3</v>
      </c>
      <c r="G370" s="151">
        <v>5.4591400000000003E-3</v>
      </c>
      <c r="H370" s="151">
        <v>1.034498E-2</v>
      </c>
      <c r="I370" s="151">
        <v>0.1066979</v>
      </c>
      <c r="J370" s="151">
        <v>0.1327245</v>
      </c>
      <c r="K370" s="151">
        <v>0.5591159</v>
      </c>
      <c r="L370" s="203">
        <v>1.7713104</v>
      </c>
      <c r="M370" s="151">
        <v>6.5112871999999999</v>
      </c>
      <c r="N370" s="150">
        <v>6.5112871999999999</v>
      </c>
      <c r="O370" s="150">
        <v>4.4679612999999998</v>
      </c>
      <c r="P370" s="151">
        <v>4.4679612999999998</v>
      </c>
      <c r="Q370" s="151">
        <v>7.1249130000000003</v>
      </c>
      <c r="R370" s="151">
        <v>7.1249130000000003</v>
      </c>
      <c r="S370" s="151">
        <v>11.827382999999999</v>
      </c>
      <c r="T370" s="150">
        <v>15.94835</v>
      </c>
      <c r="U370" s="150">
        <v>5.5027410000000003</v>
      </c>
      <c r="V370" s="151">
        <v>3.961249</v>
      </c>
      <c r="W370" s="151">
        <v>0.1308095</v>
      </c>
      <c r="X370" s="151">
        <v>1.9015359999999999E-2</v>
      </c>
      <c r="Y370" s="151">
        <v>1.9015359999999999E-2</v>
      </c>
      <c r="Z370" s="151">
        <v>1.07146E-3</v>
      </c>
      <c r="AA370" s="151">
        <v>1.5474999999999999E-4</v>
      </c>
      <c r="AB370" s="151">
        <v>1.5474999999999999E-4</v>
      </c>
      <c r="AC370" s="151">
        <v>1E-8</v>
      </c>
      <c r="AD370" s="151">
        <v>1E-8</v>
      </c>
      <c r="AE370" s="151">
        <v>0</v>
      </c>
    </row>
    <row r="371" spans="1:31" x14ac:dyDescent="0.2">
      <c r="A371" s="62">
        <v>42225.171999999999</v>
      </c>
      <c r="B371" s="151">
        <v>0</v>
      </c>
      <c r="C371" s="151">
        <v>2.0282000000000001E-4</v>
      </c>
      <c r="D371" s="151">
        <v>3.3950000000000001E-4</v>
      </c>
      <c r="E371" s="151">
        <v>6.7705E-4</v>
      </c>
      <c r="F371" s="151">
        <v>1.9463799999999999E-3</v>
      </c>
      <c r="G371" s="151">
        <v>4.9863599999999996E-3</v>
      </c>
      <c r="H371" s="151">
        <v>9.4413299999999995E-3</v>
      </c>
      <c r="I371" s="151">
        <v>9.908517E-2</v>
      </c>
      <c r="J371" s="151">
        <v>0.12363112</v>
      </c>
      <c r="K371" s="151">
        <v>0.52995013999999996</v>
      </c>
      <c r="L371" s="203">
        <v>1.689187</v>
      </c>
      <c r="M371" s="151">
        <v>6.1912060000000002</v>
      </c>
      <c r="N371" s="150">
        <v>6.1912060000000002</v>
      </c>
      <c r="O371" s="150">
        <v>4.2556270999999999</v>
      </c>
      <c r="P371" s="151">
        <v>4.2556270999999999</v>
      </c>
      <c r="Q371" s="151">
        <v>6.817266</v>
      </c>
      <c r="R371" s="151">
        <v>6.817266</v>
      </c>
      <c r="S371" s="151">
        <v>11.40423</v>
      </c>
      <c r="T371" s="150">
        <v>15.74715</v>
      </c>
      <c r="U371" s="150">
        <v>5.7530469999999996</v>
      </c>
      <c r="V371" s="151">
        <v>4.1698274</v>
      </c>
      <c r="W371" s="151">
        <v>0.14447343000000001</v>
      </c>
      <c r="X371" s="151">
        <v>2.142378E-2</v>
      </c>
      <c r="Y371" s="151">
        <v>2.142378E-2</v>
      </c>
      <c r="Z371" s="151">
        <v>1.23788E-3</v>
      </c>
      <c r="AA371" s="151">
        <v>1.8165E-4</v>
      </c>
      <c r="AB371" s="151">
        <v>1.8165E-4</v>
      </c>
      <c r="AC371" s="151">
        <v>1E-8</v>
      </c>
      <c r="AD371" s="151">
        <v>1E-8</v>
      </c>
      <c r="AE371" s="151">
        <v>0</v>
      </c>
    </row>
    <row r="372" spans="1:31" x14ac:dyDescent="0.2">
      <c r="A372" s="62">
        <v>42225.181900000003</v>
      </c>
      <c r="B372" s="151">
        <v>0</v>
      </c>
      <c r="C372" s="151">
        <v>2.0290999999999999E-4</v>
      </c>
      <c r="D372" s="151">
        <v>3.3988999999999997E-4</v>
      </c>
      <c r="E372" s="151">
        <v>6.7770000000000005E-4</v>
      </c>
      <c r="F372" s="151">
        <v>1.8128E-3</v>
      </c>
      <c r="G372" s="151">
        <v>4.55748E-3</v>
      </c>
      <c r="H372" s="151">
        <v>8.6165800000000004E-3</v>
      </c>
      <c r="I372" s="151">
        <v>9.19518E-2</v>
      </c>
      <c r="J372" s="151">
        <v>0.11507932</v>
      </c>
      <c r="K372" s="151">
        <v>0.50202880000000005</v>
      </c>
      <c r="L372" s="203">
        <v>1.61087</v>
      </c>
      <c r="M372" s="151">
        <v>5.8862503999999998</v>
      </c>
      <c r="N372" s="150">
        <v>5.8862503999999998</v>
      </c>
      <c r="O372" s="150">
        <v>4.0521984</v>
      </c>
      <c r="P372" s="151">
        <v>4.0521984</v>
      </c>
      <c r="Q372" s="151">
        <v>6.5195993999999997</v>
      </c>
      <c r="R372" s="151">
        <v>6.5195993999999997</v>
      </c>
      <c r="S372" s="151">
        <v>10.989371999999999</v>
      </c>
      <c r="T372" s="150">
        <v>15.536932999999999</v>
      </c>
      <c r="U372" s="150">
        <v>6.0083503</v>
      </c>
      <c r="V372" s="151">
        <v>4.3845672000000002</v>
      </c>
      <c r="W372" s="151">
        <v>0.15936610000000001</v>
      </c>
      <c r="X372" s="151">
        <v>2.4104980000000002E-2</v>
      </c>
      <c r="Y372" s="151">
        <v>2.4104980000000002E-2</v>
      </c>
      <c r="Z372" s="151">
        <v>1.428E-3</v>
      </c>
      <c r="AA372" s="151">
        <v>2.1289E-4</v>
      </c>
      <c r="AB372" s="151">
        <v>2.1289E-4</v>
      </c>
      <c r="AC372" s="151">
        <v>1E-8</v>
      </c>
      <c r="AD372" s="151">
        <v>1E-8</v>
      </c>
      <c r="AE372" s="151">
        <v>0</v>
      </c>
    </row>
    <row r="373" spans="1:31" x14ac:dyDescent="0.2">
      <c r="A373" s="62">
        <v>42225.191800000001</v>
      </c>
      <c r="B373" s="151">
        <v>0</v>
      </c>
      <c r="C373" s="151">
        <v>2.0301E-4</v>
      </c>
      <c r="D373" s="151">
        <v>3.4027999999999999E-4</v>
      </c>
      <c r="E373" s="151">
        <v>6.7836000000000003E-4</v>
      </c>
      <c r="F373" s="151">
        <v>1.69283E-3</v>
      </c>
      <c r="G373" s="151">
        <v>4.1686600000000002E-3</v>
      </c>
      <c r="H373" s="151">
        <v>7.8643700000000007E-3</v>
      </c>
      <c r="I373" s="151">
        <v>8.5273450000000001E-2</v>
      </c>
      <c r="J373" s="151">
        <v>0.1070439</v>
      </c>
      <c r="K373" s="151">
        <v>0.47531099999999998</v>
      </c>
      <c r="L373" s="203">
        <v>1.5361533999999999</v>
      </c>
      <c r="M373" s="151">
        <v>5.595853</v>
      </c>
      <c r="N373" s="150">
        <v>5.595853</v>
      </c>
      <c r="O373" s="150">
        <v>3.8574600000000001</v>
      </c>
      <c r="P373" s="151">
        <v>3.8574600000000001</v>
      </c>
      <c r="Q373" s="151">
        <v>6.2318682000000001</v>
      </c>
      <c r="R373" s="151">
        <v>6.2318682000000001</v>
      </c>
      <c r="S373" s="151">
        <v>10.583064</v>
      </c>
      <c r="T373" s="150">
        <v>15.318184</v>
      </c>
      <c r="U373" s="150">
        <v>6.2683682000000003</v>
      </c>
      <c r="V373" s="151">
        <v>4.6053420000000003</v>
      </c>
      <c r="W373" s="151">
        <v>0.17557680000000001</v>
      </c>
      <c r="X373" s="151">
        <v>2.708582E-2</v>
      </c>
      <c r="Y373" s="151">
        <v>2.708582E-2</v>
      </c>
      <c r="Z373" s="151">
        <v>1.64488E-3</v>
      </c>
      <c r="AA373" s="151">
        <v>2.4908999999999999E-4</v>
      </c>
      <c r="AB373" s="151">
        <v>2.4908999999999999E-4</v>
      </c>
      <c r="AC373" s="151">
        <v>2E-8</v>
      </c>
      <c r="AD373" s="151">
        <v>2E-8</v>
      </c>
      <c r="AE373" s="151">
        <v>0</v>
      </c>
    </row>
    <row r="374" spans="1:31" x14ac:dyDescent="0.2">
      <c r="A374" s="62">
        <v>42225.203099999999</v>
      </c>
      <c r="B374" s="151">
        <v>0</v>
      </c>
      <c r="C374" s="151">
        <v>2.0311999999999999E-4</v>
      </c>
      <c r="D374" s="151">
        <v>3.4073000000000003E-4</v>
      </c>
      <c r="E374" s="151">
        <v>6.7913999999999995E-4</v>
      </c>
      <c r="F374" s="151">
        <v>1.5707099999999999E-3</v>
      </c>
      <c r="G374" s="151">
        <v>3.7688299999999999E-3</v>
      </c>
      <c r="H374" s="151">
        <v>7.0859299999999998E-3</v>
      </c>
      <c r="I374" s="151">
        <v>7.8167990000000007E-2</v>
      </c>
      <c r="J374" s="151">
        <v>9.8461190000000004E-2</v>
      </c>
      <c r="K374" s="151">
        <v>0.44619913999999999</v>
      </c>
      <c r="L374" s="203">
        <v>1.4549243000000001</v>
      </c>
      <c r="M374" s="151">
        <v>5.2810721000000003</v>
      </c>
      <c r="N374" s="150">
        <v>5.2810721000000003</v>
      </c>
      <c r="O374" s="150">
        <v>3.6452474000000001</v>
      </c>
      <c r="P374" s="151">
        <v>3.6452474000000001</v>
      </c>
      <c r="Q374" s="151">
        <v>5.9151109999999996</v>
      </c>
      <c r="R374" s="151">
        <v>5.9151109999999996</v>
      </c>
      <c r="S374" s="151">
        <v>10.12947</v>
      </c>
      <c r="T374" s="150">
        <v>15.05837</v>
      </c>
      <c r="U374" s="150">
        <v>6.5709152</v>
      </c>
      <c r="V374" s="151">
        <v>4.8648591000000003</v>
      </c>
      <c r="W374" s="151">
        <v>0.19583790000000001</v>
      </c>
      <c r="X374" s="151">
        <v>3.0896739999999999E-2</v>
      </c>
      <c r="Y374" s="151">
        <v>3.0896739999999999E-2</v>
      </c>
      <c r="Z374" s="151">
        <v>1.92991E-3</v>
      </c>
      <c r="AA374" s="151">
        <v>2.9749000000000003E-4</v>
      </c>
      <c r="AB374" s="151">
        <v>2.9749000000000003E-4</v>
      </c>
      <c r="AC374" s="151">
        <v>2E-8</v>
      </c>
      <c r="AD374" s="151">
        <v>2E-8</v>
      </c>
      <c r="AE374" s="151">
        <v>0</v>
      </c>
    </row>
    <row r="375" spans="1:31" x14ac:dyDescent="0.2">
      <c r="A375" s="62">
        <v>42225.213000000003</v>
      </c>
      <c r="B375" s="151">
        <v>0</v>
      </c>
      <c r="C375" s="151">
        <v>2.0321E-4</v>
      </c>
      <c r="D375" s="151">
        <v>3.4110999999999999E-4</v>
      </c>
      <c r="E375" s="151">
        <v>6.7982999999999997E-4</v>
      </c>
      <c r="F375" s="151">
        <v>1.47561E-3</v>
      </c>
      <c r="G375" s="151">
        <v>3.4543199999999999E-3</v>
      </c>
      <c r="H375" s="151">
        <v>6.4697299999999999E-3</v>
      </c>
      <c r="I375" s="151">
        <v>7.2386179999999994E-2</v>
      </c>
      <c r="J375" s="151">
        <v>9.1450069999999994E-2</v>
      </c>
      <c r="K375" s="151">
        <v>0.42192829999999998</v>
      </c>
      <c r="L375" s="203">
        <v>1.3872864</v>
      </c>
      <c r="M375" s="151">
        <v>5.0199742000000001</v>
      </c>
      <c r="N375" s="150">
        <v>5.0199742000000001</v>
      </c>
      <c r="O375" s="150">
        <v>3.4683489999999999</v>
      </c>
      <c r="P375" s="151">
        <v>3.4683489999999999</v>
      </c>
      <c r="Q375" s="151">
        <v>5.6484199999999998</v>
      </c>
      <c r="R375" s="151">
        <v>5.6484199999999998</v>
      </c>
      <c r="S375" s="151">
        <v>9.7422141999999994</v>
      </c>
      <c r="T375" s="150">
        <v>14.823</v>
      </c>
      <c r="U375" s="150">
        <v>6.8399910000000004</v>
      </c>
      <c r="V375" s="151">
        <v>5.0980499999999997</v>
      </c>
      <c r="W375" s="151">
        <v>0.2151951</v>
      </c>
      <c r="X375" s="151">
        <v>3.4620419999999999E-2</v>
      </c>
      <c r="Y375" s="151">
        <v>3.4620419999999999E-2</v>
      </c>
      <c r="Z375" s="151">
        <v>2.2161199999999998E-3</v>
      </c>
      <c r="AA375" s="151">
        <v>3.4689999999999998E-4</v>
      </c>
      <c r="AB375" s="151">
        <v>3.4689999999999998E-4</v>
      </c>
      <c r="AC375" s="151">
        <v>2.9999999999999997E-8</v>
      </c>
      <c r="AD375" s="151">
        <v>2.9999999999999997E-8</v>
      </c>
      <c r="AE375" s="151">
        <v>0</v>
      </c>
    </row>
    <row r="376" spans="1:31" x14ac:dyDescent="0.2">
      <c r="A376" s="62">
        <v>42225.222900000001</v>
      </c>
      <c r="B376" s="151">
        <v>0</v>
      </c>
      <c r="C376" s="151">
        <v>2.0330000000000001E-4</v>
      </c>
      <c r="D376" s="151">
        <v>3.4149000000000001E-4</v>
      </c>
      <c r="E376" s="151">
        <v>6.8053999999999999E-4</v>
      </c>
      <c r="F376" s="151">
        <v>1.3903399999999999E-3</v>
      </c>
      <c r="G376" s="151">
        <v>3.1697100000000001E-3</v>
      </c>
      <c r="H376" s="151">
        <v>5.9088500000000002E-3</v>
      </c>
      <c r="I376" s="151">
        <v>6.6987749999999999E-2</v>
      </c>
      <c r="J376" s="151">
        <v>8.4880059999999993E-2</v>
      </c>
      <c r="K376" s="151">
        <v>0.39874001999999997</v>
      </c>
      <c r="L376" s="203">
        <v>1.3226789999999999</v>
      </c>
      <c r="M376" s="151">
        <v>4.7716770000000004</v>
      </c>
      <c r="N376" s="150">
        <v>4.7716770000000004</v>
      </c>
      <c r="O376" s="150">
        <v>3.2993923999999999</v>
      </c>
      <c r="P376" s="151">
        <v>3.2993923999999999</v>
      </c>
      <c r="Q376" s="151">
        <v>5.3913880000000001</v>
      </c>
      <c r="R376" s="151">
        <v>5.3913880000000001</v>
      </c>
      <c r="S376" s="151">
        <v>9.3641330000000007</v>
      </c>
      <c r="T376" s="150">
        <v>14.58066</v>
      </c>
      <c r="U376" s="150">
        <v>7.1127624000000003</v>
      </c>
      <c r="V376" s="151">
        <v>5.3367490000000002</v>
      </c>
      <c r="W376" s="151">
        <v>0.236181</v>
      </c>
      <c r="X376" s="151">
        <v>3.8743E-2</v>
      </c>
      <c r="Y376" s="151">
        <v>3.8743E-2</v>
      </c>
      <c r="Z376" s="151">
        <v>2.5411700000000001E-3</v>
      </c>
      <c r="AA376" s="151">
        <v>4.0390000000000001E-4</v>
      </c>
      <c r="AB376" s="151">
        <v>4.0390000000000001E-4</v>
      </c>
      <c r="AC376" s="151">
        <v>4.0000000000000001E-8</v>
      </c>
      <c r="AD376" s="151">
        <v>4.0000000000000001E-8</v>
      </c>
      <c r="AE376" s="151">
        <v>0</v>
      </c>
    </row>
    <row r="377" spans="1:31" x14ac:dyDescent="0.2">
      <c r="A377" s="62">
        <v>42225.232799999998</v>
      </c>
      <c r="B377" s="151">
        <v>0</v>
      </c>
      <c r="C377" s="151">
        <v>2.0338999999999999E-4</v>
      </c>
      <c r="D377" s="151">
        <v>3.4186999999999998E-4</v>
      </c>
      <c r="E377" s="151">
        <v>6.8126000000000005E-4</v>
      </c>
      <c r="F377" s="151">
        <v>1.31393E-3</v>
      </c>
      <c r="G377" s="151">
        <v>2.9122900000000001E-3</v>
      </c>
      <c r="H377" s="151">
        <v>5.3986399999999997E-3</v>
      </c>
      <c r="I377" s="151">
        <v>6.195146E-2</v>
      </c>
      <c r="J377" s="151">
        <v>7.8728560000000003E-2</v>
      </c>
      <c r="K377" s="151">
        <v>0.37659810999999999</v>
      </c>
      <c r="L377" s="203">
        <v>1.2609440000000001</v>
      </c>
      <c r="M377" s="151">
        <v>4.5356329999999998</v>
      </c>
      <c r="N377" s="150">
        <v>4.5356329999999998</v>
      </c>
      <c r="O377" s="150">
        <v>3.1381290000000002</v>
      </c>
      <c r="P377" s="151">
        <v>3.1381290000000002</v>
      </c>
      <c r="Q377" s="151">
        <v>5.1438879999999996</v>
      </c>
      <c r="R377" s="151">
        <v>5.1438879999999996</v>
      </c>
      <c r="S377" s="151">
        <v>8.9953719999999997</v>
      </c>
      <c r="T377" s="150">
        <v>14.331849999999999</v>
      </c>
      <c r="U377" s="150">
        <v>7.3888683000000004</v>
      </c>
      <c r="V377" s="151">
        <v>5.5807452</v>
      </c>
      <c r="W377" s="151">
        <v>0.25890429999999998</v>
      </c>
      <c r="X377" s="151">
        <v>4.3301359999999997E-2</v>
      </c>
      <c r="Y377" s="151">
        <v>4.3301359999999997E-2</v>
      </c>
      <c r="Z377" s="151">
        <v>2.9098000000000001E-3</v>
      </c>
      <c r="AA377" s="151">
        <v>4.6956E-4</v>
      </c>
      <c r="AB377" s="151">
        <v>4.6956E-4</v>
      </c>
      <c r="AC377" s="151">
        <v>4.9999999999999998E-8</v>
      </c>
      <c r="AD377" s="151">
        <v>4.9999999999999998E-8</v>
      </c>
      <c r="AE377" s="151">
        <v>0</v>
      </c>
    </row>
    <row r="378" spans="1:31" x14ac:dyDescent="0.2">
      <c r="A378" s="62">
        <v>42225.242700000003</v>
      </c>
      <c r="B378" s="151">
        <v>0</v>
      </c>
      <c r="C378" s="151">
        <v>2.0348E-4</v>
      </c>
      <c r="D378" s="151">
        <v>3.4225E-4</v>
      </c>
      <c r="E378" s="151">
        <v>6.8199000000000005E-4</v>
      </c>
      <c r="F378" s="151">
        <v>1.2455000000000001E-3</v>
      </c>
      <c r="G378" s="151">
        <v>2.6795999999999999E-3</v>
      </c>
      <c r="H378" s="151">
        <v>4.9347999999999996E-3</v>
      </c>
      <c r="I378" s="151">
        <v>5.7256870000000001E-2</v>
      </c>
      <c r="J378" s="151">
        <v>7.2973700000000002E-2</v>
      </c>
      <c r="K378" s="151">
        <v>0.35546709999999998</v>
      </c>
      <c r="L378" s="203">
        <v>1.2019310000000001</v>
      </c>
      <c r="M378" s="151">
        <v>4.3113070000000002</v>
      </c>
      <c r="N378" s="150">
        <v>4.3113070000000002</v>
      </c>
      <c r="O378" s="150">
        <v>2.9843039999999998</v>
      </c>
      <c r="P378" s="151">
        <v>2.9843039999999998</v>
      </c>
      <c r="Q378" s="151">
        <v>4.9057741000000004</v>
      </c>
      <c r="R378" s="151">
        <v>4.9057741000000004</v>
      </c>
      <c r="S378" s="151">
        <v>8.6360501999999997</v>
      </c>
      <c r="T378" s="150">
        <v>14.07709</v>
      </c>
      <c r="U378" s="150">
        <v>7.6679291000000003</v>
      </c>
      <c r="V378" s="151">
        <v>5.8298110000000003</v>
      </c>
      <c r="W378" s="151">
        <v>0.28347820000000001</v>
      </c>
      <c r="X378" s="151">
        <v>4.8335129999999997E-2</v>
      </c>
      <c r="Y378" s="151">
        <v>4.8335129999999997E-2</v>
      </c>
      <c r="Z378" s="151">
        <v>3.3273199999999999E-3</v>
      </c>
      <c r="AA378" s="151">
        <v>5.4507000000000004E-4</v>
      </c>
      <c r="AB378" s="151">
        <v>5.4507000000000004E-4</v>
      </c>
      <c r="AC378" s="151">
        <v>5.9999999999999995E-8</v>
      </c>
      <c r="AD378" s="151">
        <v>5.9999999999999995E-8</v>
      </c>
      <c r="AE378" s="151">
        <v>0</v>
      </c>
    </row>
    <row r="379" spans="1:31" x14ac:dyDescent="0.2">
      <c r="A379" s="62">
        <v>42225.2526</v>
      </c>
      <c r="B379" s="151">
        <v>0</v>
      </c>
      <c r="C379" s="151">
        <v>2.0358E-4</v>
      </c>
      <c r="D379" s="151">
        <v>3.4262000000000002E-4</v>
      </c>
      <c r="E379" s="151">
        <v>6.8272999999999999E-4</v>
      </c>
      <c r="F379" s="151">
        <v>1.1842300000000001E-3</v>
      </c>
      <c r="G379" s="151">
        <v>2.4693699999999998E-3</v>
      </c>
      <c r="H379" s="151">
        <v>4.5133600000000001E-3</v>
      </c>
      <c r="I379" s="151">
        <v>5.2884319999999999E-2</v>
      </c>
      <c r="J379" s="151">
        <v>6.7594299999999996E-2</v>
      </c>
      <c r="K379" s="151">
        <v>0.33531230000000001</v>
      </c>
      <c r="L379" s="203">
        <v>1.145502</v>
      </c>
      <c r="M379" s="151">
        <v>4.0981721000000002</v>
      </c>
      <c r="N379" s="150">
        <v>4.0981721000000002</v>
      </c>
      <c r="O379" s="150">
        <v>2.8376611999999999</v>
      </c>
      <c r="P379" s="151">
        <v>2.8376611999999999</v>
      </c>
      <c r="Q379" s="151">
        <v>4.6768859999999997</v>
      </c>
      <c r="R379" s="151">
        <v>4.6768859999999997</v>
      </c>
      <c r="S379" s="151">
        <v>8.2862633999999993</v>
      </c>
      <c r="T379" s="150">
        <v>13.816872</v>
      </c>
      <c r="U379" s="150">
        <v>7.9495500999999997</v>
      </c>
      <c r="V379" s="151">
        <v>6.0836949999999996</v>
      </c>
      <c r="W379" s="151">
        <v>0.31002062000000002</v>
      </c>
      <c r="X379" s="151">
        <v>5.3886959999999998E-2</v>
      </c>
      <c r="Y379" s="151">
        <v>5.3886959999999998E-2</v>
      </c>
      <c r="Z379" s="151">
        <v>3.7995799999999999E-3</v>
      </c>
      <c r="AA379" s="151">
        <v>6.3179000000000002E-4</v>
      </c>
      <c r="AB379" s="151">
        <v>6.3179000000000002E-4</v>
      </c>
      <c r="AC379" s="151">
        <v>8.0000000000000002E-8</v>
      </c>
      <c r="AD379" s="151">
        <v>8.0000000000000002E-8</v>
      </c>
      <c r="AE379" s="151">
        <v>0</v>
      </c>
    </row>
    <row r="380" spans="1:31" x14ac:dyDescent="0.2">
      <c r="A380" s="62">
        <v>42225.262499999997</v>
      </c>
      <c r="B380" s="151">
        <v>0</v>
      </c>
      <c r="C380" s="151">
        <v>2.0367000000000001E-4</v>
      </c>
      <c r="D380" s="151">
        <v>3.4298999999999999E-4</v>
      </c>
      <c r="E380" s="151">
        <v>6.8347999999999998E-4</v>
      </c>
      <c r="F380" s="151">
        <v>1.1294E-3</v>
      </c>
      <c r="G380" s="151">
        <v>2.27954E-3</v>
      </c>
      <c r="H380" s="151">
        <v>4.1306600000000004E-3</v>
      </c>
      <c r="I380" s="151">
        <v>4.8814940000000001E-2</v>
      </c>
      <c r="J380" s="151">
        <v>6.2569949999999999E-2</v>
      </c>
      <c r="K380" s="151">
        <v>0.31609979999999999</v>
      </c>
      <c r="L380" s="203">
        <v>1.091526</v>
      </c>
      <c r="M380" s="151">
        <v>3.8957139999999999</v>
      </c>
      <c r="N380" s="150">
        <v>3.8957139999999999</v>
      </c>
      <c r="O380" s="150">
        <v>2.6979470000000001</v>
      </c>
      <c r="P380" s="151">
        <v>2.6979470000000001</v>
      </c>
      <c r="Q380" s="151">
        <v>4.4570493000000004</v>
      </c>
      <c r="R380" s="151">
        <v>4.4570493000000004</v>
      </c>
      <c r="S380" s="151">
        <v>7.9460810999999998</v>
      </c>
      <c r="T380" s="150">
        <v>13.55171</v>
      </c>
      <c r="U380" s="150">
        <v>8.2333221000000005</v>
      </c>
      <c r="V380" s="151">
        <v>6.3421282000000003</v>
      </c>
      <c r="W380" s="151">
        <v>0.33865424</v>
      </c>
      <c r="X380" s="151">
        <v>6.0002609999999998E-2</v>
      </c>
      <c r="Y380" s="151">
        <v>6.0002609999999998E-2</v>
      </c>
      <c r="Z380" s="151">
        <v>4.3330599999999997E-3</v>
      </c>
      <c r="AA380" s="151">
        <v>7.3125999999999996E-4</v>
      </c>
      <c r="AB380" s="151">
        <v>7.3125999999999996E-4</v>
      </c>
      <c r="AC380" s="151">
        <v>9.9999999999999995E-8</v>
      </c>
      <c r="AD380" s="151">
        <v>9.9999999999999995E-8</v>
      </c>
      <c r="AE380" s="151">
        <v>0</v>
      </c>
    </row>
    <row r="381" spans="1:31" x14ac:dyDescent="0.2">
      <c r="A381" s="62">
        <v>42225.272400000002</v>
      </c>
      <c r="B381" s="151">
        <v>0</v>
      </c>
      <c r="C381" s="151">
        <v>2.0375999999999999E-4</v>
      </c>
      <c r="D381" s="151">
        <v>3.4335000000000002E-4</v>
      </c>
      <c r="E381" s="151">
        <v>6.8424000000000002E-4</v>
      </c>
      <c r="F381" s="151">
        <v>1.08036E-3</v>
      </c>
      <c r="G381" s="151">
        <v>2.1082200000000001E-3</v>
      </c>
      <c r="H381" s="151">
        <v>3.78335E-3</v>
      </c>
      <c r="I381" s="151">
        <v>4.5030689999999998E-2</v>
      </c>
      <c r="J381" s="151">
        <v>5.7880960000000002E-2</v>
      </c>
      <c r="K381" s="151">
        <v>0.29779654</v>
      </c>
      <c r="L381" s="203">
        <v>1.0398810999999999</v>
      </c>
      <c r="M381" s="151">
        <v>3.7034303999999998</v>
      </c>
      <c r="N381" s="150">
        <v>3.7034303999999998</v>
      </c>
      <c r="O381" s="150">
        <v>2.5649069999999998</v>
      </c>
      <c r="P381" s="151">
        <v>2.5649069999999998</v>
      </c>
      <c r="Q381" s="151">
        <v>4.2460760999999998</v>
      </c>
      <c r="R381" s="151">
        <v>4.2460760999999998</v>
      </c>
      <c r="S381" s="151">
        <v>7.6155530000000002</v>
      </c>
      <c r="T381" s="150">
        <v>13.282083999999999</v>
      </c>
      <c r="U381" s="150">
        <v>8.5188229999999994</v>
      </c>
      <c r="V381" s="151">
        <v>6.6048229999999997</v>
      </c>
      <c r="W381" s="151">
        <v>0.369506</v>
      </c>
      <c r="X381" s="151">
        <v>6.6731180000000001E-2</v>
      </c>
      <c r="Y381" s="151">
        <v>6.6731180000000001E-2</v>
      </c>
      <c r="Z381" s="151">
        <v>4.9349399999999996E-3</v>
      </c>
      <c r="AA381" s="151">
        <v>8.4519E-4</v>
      </c>
      <c r="AB381" s="151">
        <v>8.4519E-4</v>
      </c>
      <c r="AC381" s="151">
        <v>1.1999999999999999E-7</v>
      </c>
      <c r="AD381" s="151">
        <v>1.1999999999999999E-7</v>
      </c>
      <c r="AE381" s="151">
        <v>0</v>
      </c>
    </row>
    <row r="382" spans="1:31" x14ac:dyDescent="0.2">
      <c r="A382" s="62">
        <v>42225.282399999996</v>
      </c>
      <c r="B382" s="151">
        <v>0</v>
      </c>
      <c r="C382" s="151">
        <v>2.0384999999999999E-4</v>
      </c>
      <c r="D382" s="151">
        <v>3.4371E-4</v>
      </c>
      <c r="E382" s="151">
        <v>6.8499999999999995E-4</v>
      </c>
      <c r="F382" s="151">
        <v>1.0365299999999999E-3</v>
      </c>
      <c r="G382" s="151">
        <v>1.9536900000000001E-3</v>
      </c>
      <c r="H382" s="151">
        <v>3.4683299999999999E-3</v>
      </c>
      <c r="I382" s="151">
        <v>4.151432E-2</v>
      </c>
      <c r="J382" s="151">
        <v>5.3508430000000003E-2</v>
      </c>
      <c r="K382" s="151">
        <v>0.28037040000000002</v>
      </c>
      <c r="L382" s="203">
        <v>0.99045340000000004</v>
      </c>
      <c r="M382" s="151">
        <v>3.5208360000000001</v>
      </c>
      <c r="N382" s="150">
        <v>3.5208360000000001</v>
      </c>
      <c r="O382" s="150">
        <v>2.438288</v>
      </c>
      <c r="P382" s="151">
        <v>2.438288</v>
      </c>
      <c r="Q382" s="151">
        <v>4.0437700000000003</v>
      </c>
      <c r="R382" s="151">
        <v>4.0437700000000003</v>
      </c>
      <c r="S382" s="151">
        <v>7.2947040000000003</v>
      </c>
      <c r="T382" s="150">
        <v>13.008501000000001</v>
      </c>
      <c r="U382" s="150">
        <v>8.8056143999999996</v>
      </c>
      <c r="V382" s="151">
        <v>6.8714700000000004</v>
      </c>
      <c r="W382" s="151">
        <v>0.40270729999999999</v>
      </c>
      <c r="X382" s="151">
        <v>7.4125200000000002E-2</v>
      </c>
      <c r="Y382" s="151">
        <v>7.4125200000000002E-2</v>
      </c>
      <c r="Z382" s="151">
        <v>5.6131200000000001E-3</v>
      </c>
      <c r="AA382" s="151">
        <v>9.7550999999999996E-4</v>
      </c>
      <c r="AB382" s="151">
        <v>9.7550999999999996E-4</v>
      </c>
      <c r="AC382" s="151">
        <v>1.4999999999999999E-7</v>
      </c>
      <c r="AD382" s="151">
        <v>1.4999999999999999E-7</v>
      </c>
      <c r="AE382" s="151">
        <v>0</v>
      </c>
    </row>
    <row r="383" spans="1:31" x14ac:dyDescent="0.2">
      <c r="A383" s="62">
        <v>42225.292300000001</v>
      </c>
      <c r="B383" s="151">
        <v>0</v>
      </c>
      <c r="C383" s="151">
        <v>2.0394E-4</v>
      </c>
      <c r="D383" s="151">
        <v>3.4406999999999998E-4</v>
      </c>
      <c r="E383" s="151">
        <v>6.8577000000000004E-4</v>
      </c>
      <c r="F383" s="151">
        <v>9.9736000000000009E-4</v>
      </c>
      <c r="G383" s="151">
        <v>1.81438E-3</v>
      </c>
      <c r="H383" s="151">
        <v>3.1827700000000001E-3</v>
      </c>
      <c r="I383" s="151">
        <v>3.8249369999999998E-2</v>
      </c>
      <c r="J383" s="151">
        <v>4.9434220000000001E-2</v>
      </c>
      <c r="K383" s="151">
        <v>0.26378970000000002</v>
      </c>
      <c r="L383" s="203">
        <v>0.94313632999999997</v>
      </c>
      <c r="M383" s="151">
        <v>3.347458</v>
      </c>
      <c r="N383" s="150">
        <v>3.347458</v>
      </c>
      <c r="O383" s="150">
        <v>2.3178412000000002</v>
      </c>
      <c r="P383" s="151">
        <v>2.3178412000000002</v>
      </c>
      <c r="Q383" s="151">
        <v>3.8499243000000001</v>
      </c>
      <c r="R383" s="151">
        <v>3.8499243000000001</v>
      </c>
      <c r="S383" s="151">
        <v>6.9835409999999998</v>
      </c>
      <c r="T383" s="150">
        <v>12.731439999999999</v>
      </c>
      <c r="U383" s="150">
        <v>9.0932483000000008</v>
      </c>
      <c r="V383" s="151">
        <v>7.1417422000000004</v>
      </c>
      <c r="W383" s="151">
        <v>0.43839359999999999</v>
      </c>
      <c r="X383" s="151">
        <v>8.2240850000000004E-2</v>
      </c>
      <c r="Y383" s="151">
        <v>8.2240850000000004E-2</v>
      </c>
      <c r="Z383" s="151">
        <v>6.3763500000000002E-3</v>
      </c>
      <c r="AA383" s="151">
        <v>1.1243900000000001E-3</v>
      </c>
      <c r="AB383" s="151">
        <v>1.1243900000000001E-3</v>
      </c>
      <c r="AC383" s="151">
        <v>1.8E-7</v>
      </c>
      <c r="AD383" s="151">
        <v>1.8E-7</v>
      </c>
      <c r="AE383" s="151">
        <v>0</v>
      </c>
    </row>
    <row r="384" spans="1:31" x14ac:dyDescent="0.2">
      <c r="A384" s="62">
        <v>42225.302199999998</v>
      </c>
      <c r="B384" s="151">
        <v>0</v>
      </c>
      <c r="C384" s="151">
        <v>2.0403000000000001E-4</v>
      </c>
      <c r="D384" s="151">
        <v>3.4442000000000001E-4</v>
      </c>
      <c r="E384" s="151">
        <v>6.8654999999999996E-4</v>
      </c>
      <c r="F384" s="151">
        <v>9.6237000000000004E-4</v>
      </c>
      <c r="G384" s="151">
        <v>1.68885E-3</v>
      </c>
      <c r="H384" s="151">
        <v>2.9240500000000001E-3</v>
      </c>
      <c r="I384" s="151">
        <v>3.52202E-2</v>
      </c>
      <c r="J384" s="151">
        <v>4.5640970000000003E-2</v>
      </c>
      <c r="K384" s="151">
        <v>0.24802373999999999</v>
      </c>
      <c r="L384" s="203">
        <v>0.89783049999999998</v>
      </c>
      <c r="M384" s="151">
        <v>3.1828419999999999</v>
      </c>
      <c r="N384" s="150">
        <v>3.1828419999999999</v>
      </c>
      <c r="O384" s="150">
        <v>2.2033200000000002</v>
      </c>
      <c r="P384" s="151">
        <v>2.2033200000000002</v>
      </c>
      <c r="Q384" s="151">
        <v>3.6643279999999998</v>
      </c>
      <c r="R384" s="151">
        <v>3.6643279999999998</v>
      </c>
      <c r="S384" s="151">
        <v>6.6820510000000004</v>
      </c>
      <c r="T384" s="150">
        <v>12.451382000000001</v>
      </c>
      <c r="U384" s="150">
        <v>9.3812630000000006</v>
      </c>
      <c r="V384" s="151">
        <v>7.4152930000000001</v>
      </c>
      <c r="W384" s="151">
        <v>0.47670420000000002</v>
      </c>
      <c r="X384" s="151">
        <v>9.1138090000000005E-2</v>
      </c>
      <c r="Y384" s="151">
        <v>9.1138090000000005E-2</v>
      </c>
      <c r="Z384" s="151">
        <v>7.2342300000000003E-3</v>
      </c>
      <c r="AA384" s="151">
        <v>1.2942400000000001E-3</v>
      </c>
      <c r="AB384" s="151">
        <v>1.2942400000000001E-3</v>
      </c>
      <c r="AC384" s="151">
        <v>2.2000000000000001E-7</v>
      </c>
      <c r="AD384" s="151">
        <v>2.2000000000000001E-7</v>
      </c>
      <c r="AE384" s="151">
        <v>0</v>
      </c>
    </row>
    <row r="385" spans="1:31" x14ac:dyDescent="0.2">
      <c r="A385" s="62">
        <v>42225.3122</v>
      </c>
      <c r="B385" s="151">
        <v>0</v>
      </c>
      <c r="C385" s="151">
        <v>2.0411999999999999E-4</v>
      </c>
      <c r="D385" s="151">
        <v>3.4476999999999999E-4</v>
      </c>
      <c r="E385" s="151">
        <v>6.8732000000000005E-4</v>
      </c>
      <c r="F385" s="151">
        <v>9.3114000000000001E-4</v>
      </c>
      <c r="G385" s="151">
        <v>1.57581E-3</v>
      </c>
      <c r="H385" s="151">
        <v>2.6897800000000001E-3</v>
      </c>
      <c r="I385" s="151">
        <v>3.2411929999999999E-2</v>
      </c>
      <c r="J385" s="151">
        <v>4.2112070000000001E-2</v>
      </c>
      <c r="K385" s="151">
        <v>0.23304262000000001</v>
      </c>
      <c r="L385" s="203">
        <v>0.85444339999999996</v>
      </c>
      <c r="M385" s="151">
        <v>3.0265480999999999</v>
      </c>
      <c r="N385" s="150">
        <v>3.0265480999999999</v>
      </c>
      <c r="O385" s="150">
        <v>2.0944790000000002</v>
      </c>
      <c r="P385" s="151">
        <v>2.0944790000000002</v>
      </c>
      <c r="Q385" s="151">
        <v>3.4867620000000001</v>
      </c>
      <c r="R385" s="151">
        <v>3.4867620000000001</v>
      </c>
      <c r="S385" s="151">
        <v>6.3902029999999996</v>
      </c>
      <c r="T385" s="150">
        <v>12.168799999999999</v>
      </c>
      <c r="U385" s="150">
        <v>9.6691870000000009</v>
      </c>
      <c r="V385" s="151">
        <v>7.691757</v>
      </c>
      <c r="W385" s="151">
        <v>0.51778221000000002</v>
      </c>
      <c r="X385" s="151">
        <v>0.10088080000000001</v>
      </c>
      <c r="Y385" s="151">
        <v>0.10088080000000001</v>
      </c>
      <c r="Z385" s="151">
        <v>8.1973500000000008E-3</v>
      </c>
      <c r="AA385" s="151">
        <v>1.48778E-3</v>
      </c>
      <c r="AB385" s="151">
        <v>1.48778E-3</v>
      </c>
      <c r="AC385" s="151">
        <v>2.8000000000000002E-7</v>
      </c>
      <c r="AD385" s="151">
        <v>2.8000000000000002E-7</v>
      </c>
      <c r="AE385" s="151">
        <v>0</v>
      </c>
    </row>
    <row r="386" spans="1:31" x14ac:dyDescent="0.2">
      <c r="A386" s="62">
        <v>42225.322099999998</v>
      </c>
      <c r="B386" s="151">
        <v>0</v>
      </c>
      <c r="C386" s="151">
        <v>2.0421999999999999E-4</v>
      </c>
      <c r="D386" s="151">
        <v>3.4510999999999998E-4</v>
      </c>
      <c r="E386" s="151">
        <v>6.8809999999999997E-4</v>
      </c>
      <c r="F386" s="151">
        <v>9.0328000000000001E-4</v>
      </c>
      <c r="G386" s="151">
        <v>1.4740700000000001E-3</v>
      </c>
      <c r="H386" s="151">
        <v>2.4777900000000001E-3</v>
      </c>
      <c r="I386" s="151">
        <v>2.9810449999999999E-2</v>
      </c>
      <c r="J386" s="151">
        <v>3.8831699999999997E-2</v>
      </c>
      <c r="K386" s="151">
        <v>0.21881702</v>
      </c>
      <c r="L386" s="203">
        <v>0.81288861999999995</v>
      </c>
      <c r="M386" s="151">
        <v>2.8781561</v>
      </c>
      <c r="N386" s="150">
        <v>2.8781561</v>
      </c>
      <c r="O386" s="150">
        <v>1.9910779999999999</v>
      </c>
      <c r="P386" s="151">
        <v>1.9910779999999999</v>
      </c>
      <c r="Q386" s="151">
        <v>3.3170031999999998</v>
      </c>
      <c r="R386" s="151">
        <v>3.3170031999999998</v>
      </c>
      <c r="S386" s="151">
        <v>6.1079489999999996</v>
      </c>
      <c r="T386" s="150">
        <v>11.884150999999999</v>
      </c>
      <c r="U386" s="150">
        <v>9.9565342999999995</v>
      </c>
      <c r="V386" s="151">
        <v>7.9707489999999996</v>
      </c>
      <c r="W386" s="151">
        <v>0.56177379999999999</v>
      </c>
      <c r="X386" s="151">
        <v>0.11153680000000001</v>
      </c>
      <c r="Y386" s="151">
        <v>0.11153680000000001</v>
      </c>
      <c r="Z386" s="151">
        <v>9.2773100000000004E-3</v>
      </c>
      <c r="AA386" s="151">
        <v>1.7080400000000001E-3</v>
      </c>
      <c r="AB386" s="151">
        <v>1.7080400000000001E-3</v>
      </c>
      <c r="AC386" s="151">
        <v>3.3999999999999997E-7</v>
      </c>
      <c r="AD386" s="151">
        <v>3.3999999999999997E-7</v>
      </c>
      <c r="AE386" s="151">
        <v>0</v>
      </c>
    </row>
    <row r="387" spans="1:31" x14ac:dyDescent="0.2">
      <c r="A387" s="62">
        <v>42225.3321</v>
      </c>
      <c r="B387" s="151">
        <v>0</v>
      </c>
      <c r="C387" s="151">
        <v>2.0431E-4</v>
      </c>
      <c r="D387" s="151">
        <v>3.4545000000000002E-4</v>
      </c>
      <c r="E387" s="151">
        <v>6.8888E-4</v>
      </c>
      <c r="F387" s="151">
        <v>8.7843999999999997E-4</v>
      </c>
      <c r="G387" s="151">
        <v>1.38255E-3</v>
      </c>
      <c r="H387" s="151">
        <v>2.2860599999999999E-3</v>
      </c>
      <c r="I387" s="151">
        <v>2.7402369999999999E-2</v>
      </c>
      <c r="J387" s="151">
        <v>3.5784740000000002E-2</v>
      </c>
      <c r="K387" s="151">
        <v>0.20531840000000001</v>
      </c>
      <c r="L387" s="203">
        <v>0.77308569999999999</v>
      </c>
      <c r="M387" s="151">
        <v>2.7372603</v>
      </c>
      <c r="N387" s="150">
        <v>2.7372603</v>
      </c>
      <c r="O387" s="150">
        <v>1.892879</v>
      </c>
      <c r="P387" s="151">
        <v>1.892879</v>
      </c>
      <c r="Q387" s="151">
        <v>3.1548264000000001</v>
      </c>
      <c r="R387" s="151">
        <v>3.1548264000000001</v>
      </c>
      <c r="S387" s="151">
        <v>5.8352269999999997</v>
      </c>
      <c r="T387" s="150">
        <v>11.597899999999999</v>
      </c>
      <c r="U387" s="150">
        <v>10.242813999999999</v>
      </c>
      <c r="V387" s="151">
        <v>8.2518662999999997</v>
      </c>
      <c r="W387" s="151">
        <v>0.60882840000000005</v>
      </c>
      <c r="X387" s="151">
        <v>0.12317821</v>
      </c>
      <c r="Y387" s="151">
        <v>0.12317821</v>
      </c>
      <c r="Z387" s="151">
        <v>1.0486860000000001E-2</v>
      </c>
      <c r="AA387" s="151">
        <v>1.95839E-3</v>
      </c>
      <c r="AB387" s="151">
        <v>1.95839E-3</v>
      </c>
      <c r="AC387" s="151">
        <v>4.2E-7</v>
      </c>
      <c r="AD387" s="151">
        <v>4.2E-7</v>
      </c>
      <c r="AE387" s="151">
        <v>0</v>
      </c>
    </row>
    <row r="388" spans="1:31" x14ac:dyDescent="0.2">
      <c r="A388" s="62">
        <v>42225.341999999997</v>
      </c>
      <c r="B388" s="151">
        <v>0</v>
      </c>
      <c r="C388" s="151">
        <v>2.0440000000000001E-4</v>
      </c>
      <c r="D388" s="151">
        <v>3.4579000000000001E-4</v>
      </c>
      <c r="E388" s="151">
        <v>6.8966999999999997E-4</v>
      </c>
      <c r="F388" s="151">
        <v>8.5630000000000005E-4</v>
      </c>
      <c r="G388" s="151">
        <v>1.3002700000000001E-3</v>
      </c>
      <c r="H388" s="151">
        <v>2.11276E-3</v>
      </c>
      <c r="I388" s="151">
        <v>2.5175030000000001E-2</v>
      </c>
      <c r="J388" s="151">
        <v>3.2956819999999998E-2</v>
      </c>
      <c r="K388" s="151">
        <v>0.19251890999999999</v>
      </c>
      <c r="L388" s="203">
        <v>0.73495924000000001</v>
      </c>
      <c r="M388" s="151">
        <v>2.6034742999999998</v>
      </c>
      <c r="N388" s="150">
        <v>2.6034742999999998</v>
      </c>
      <c r="O388" s="150">
        <v>1.799647</v>
      </c>
      <c r="P388" s="151">
        <v>1.799647</v>
      </c>
      <c r="Q388" s="151">
        <v>3.0000010000000001</v>
      </c>
      <c r="R388" s="151">
        <v>3.0000010000000001</v>
      </c>
      <c r="S388" s="151">
        <v>5.5719570000000003</v>
      </c>
      <c r="T388" s="150">
        <v>11.310484000000001</v>
      </c>
      <c r="U388" s="150">
        <v>10.52753</v>
      </c>
      <c r="V388" s="151">
        <v>8.5346899999999994</v>
      </c>
      <c r="W388" s="151">
        <v>0.65909773000000005</v>
      </c>
      <c r="X388" s="151">
        <v>0.13588131000000001</v>
      </c>
      <c r="Y388" s="151">
        <v>0.13588131000000001</v>
      </c>
      <c r="Z388" s="151">
        <v>1.183994E-2</v>
      </c>
      <c r="AA388" s="151">
        <v>2.2426E-3</v>
      </c>
      <c r="AB388" s="151">
        <v>2.2426E-3</v>
      </c>
      <c r="AC388" s="151">
        <v>5.0999999999999999E-7</v>
      </c>
      <c r="AD388" s="151">
        <v>5.0999999999999999E-7</v>
      </c>
      <c r="AE388" s="151">
        <v>0</v>
      </c>
    </row>
    <row r="389" spans="1:31" x14ac:dyDescent="0.2">
      <c r="A389" s="62">
        <v>42225.351999999999</v>
      </c>
      <c r="B389" s="151">
        <v>0</v>
      </c>
      <c r="C389" s="151">
        <v>2.0448999999999999E-4</v>
      </c>
      <c r="D389" s="151">
        <v>3.4612E-4</v>
      </c>
      <c r="E389" s="151">
        <v>6.9045E-4</v>
      </c>
      <c r="F389" s="151">
        <v>8.3657000000000002E-4</v>
      </c>
      <c r="G389" s="151">
        <v>1.2263300000000001E-3</v>
      </c>
      <c r="H389" s="151">
        <v>1.9562099999999999E-3</v>
      </c>
      <c r="I389" s="151">
        <v>2.3116459999999998E-2</v>
      </c>
      <c r="J389" s="151">
        <v>3.0334280000000002E-2</v>
      </c>
      <c r="K389" s="151">
        <v>0.18039140000000001</v>
      </c>
      <c r="L389" s="203">
        <v>0.69843911999999997</v>
      </c>
      <c r="M389" s="151">
        <v>2.4764279999999999</v>
      </c>
      <c r="N389" s="150">
        <v>2.4764279999999999</v>
      </c>
      <c r="O389" s="150">
        <v>1.7111523</v>
      </c>
      <c r="P389" s="151">
        <v>1.7111523</v>
      </c>
      <c r="Q389" s="151">
        <v>2.8522949999999998</v>
      </c>
      <c r="R389" s="151">
        <v>2.8522949999999998</v>
      </c>
      <c r="S389" s="151">
        <v>5.318047</v>
      </c>
      <c r="T389" s="150">
        <v>11.022349999999999</v>
      </c>
      <c r="U389" s="150">
        <v>10.81016</v>
      </c>
      <c r="V389" s="151">
        <v>8.8187820000000006</v>
      </c>
      <c r="W389" s="151">
        <v>0.71273582999999996</v>
      </c>
      <c r="X389" s="151">
        <v>0.14972671000000001</v>
      </c>
      <c r="Y389" s="151">
        <v>0.14972671000000001</v>
      </c>
      <c r="Z389" s="151">
        <v>1.335181E-2</v>
      </c>
      <c r="AA389" s="151">
        <v>2.56486E-3</v>
      </c>
      <c r="AB389" s="151">
        <v>2.56486E-3</v>
      </c>
      <c r="AC389" s="151">
        <v>6.3E-7</v>
      </c>
      <c r="AD389" s="151">
        <v>6.3E-7</v>
      </c>
      <c r="AE389" s="151">
        <v>0</v>
      </c>
    </row>
    <row r="390" spans="1:31" x14ac:dyDescent="0.2">
      <c r="A390" s="62">
        <v>42225.362000000001</v>
      </c>
      <c r="B390" s="151">
        <v>0</v>
      </c>
      <c r="C390" s="151">
        <v>2.0458E-4</v>
      </c>
      <c r="D390" s="151">
        <v>3.4644999999999999E-4</v>
      </c>
      <c r="E390" s="151">
        <v>6.9123999999999998E-4</v>
      </c>
      <c r="F390" s="151">
        <v>8.1901999999999995E-4</v>
      </c>
      <c r="G390" s="151">
        <v>1.1599399999999999E-3</v>
      </c>
      <c r="H390" s="151">
        <v>1.8148800000000001E-3</v>
      </c>
      <c r="I390" s="151">
        <v>2.1215339999999999E-2</v>
      </c>
      <c r="J390" s="151">
        <v>2.7904140000000001E-2</v>
      </c>
      <c r="K390" s="151">
        <v>0.16890920000000001</v>
      </c>
      <c r="L390" s="203">
        <v>0.66345969999999999</v>
      </c>
      <c r="M390" s="151">
        <v>2.3557662000000001</v>
      </c>
      <c r="N390" s="150">
        <v>2.3557662000000001</v>
      </c>
      <c r="O390" s="150">
        <v>1.6271690000000001</v>
      </c>
      <c r="P390" s="151">
        <v>1.6271690000000001</v>
      </c>
      <c r="Q390" s="151">
        <v>2.7114741000000002</v>
      </c>
      <c r="R390" s="151">
        <v>2.7114741000000002</v>
      </c>
      <c r="S390" s="151">
        <v>5.073391</v>
      </c>
      <c r="T390" s="150">
        <v>10.733919999999999</v>
      </c>
      <c r="U390" s="150">
        <v>11.090199999999999</v>
      </c>
      <c r="V390" s="151">
        <v>9.1036911000000007</v>
      </c>
      <c r="W390" s="151">
        <v>0.76989852999999997</v>
      </c>
      <c r="X390" s="151">
        <v>0.16479949999999999</v>
      </c>
      <c r="Y390" s="151">
        <v>0.16479949999999999</v>
      </c>
      <c r="Z390" s="151">
        <v>1.503911E-2</v>
      </c>
      <c r="AA390" s="151">
        <v>2.9298200000000001E-3</v>
      </c>
      <c r="AB390" s="151">
        <v>2.9298200000000001E-3</v>
      </c>
      <c r="AC390" s="151">
        <v>7.6000000000000003E-7</v>
      </c>
      <c r="AD390" s="151">
        <v>7.6000000000000003E-7</v>
      </c>
      <c r="AE390" s="151">
        <v>0</v>
      </c>
    </row>
    <row r="391" spans="1:31" x14ac:dyDescent="0.2">
      <c r="A391" s="62">
        <v>42225.372000000003</v>
      </c>
      <c r="B391" s="151">
        <v>0</v>
      </c>
      <c r="C391" s="151">
        <v>2.0468E-4</v>
      </c>
      <c r="D391" s="151">
        <v>3.4676999999999999E-4</v>
      </c>
      <c r="E391" s="151">
        <v>6.9202E-4</v>
      </c>
      <c r="F391" s="151">
        <v>8.0340000000000001E-4</v>
      </c>
      <c r="G391" s="151">
        <v>1.1003499999999999E-3</v>
      </c>
      <c r="H391" s="151">
        <v>1.6873700000000001E-3</v>
      </c>
      <c r="I391" s="151">
        <v>1.9460990000000001E-2</v>
      </c>
      <c r="J391" s="151">
        <v>2.5654059999999999E-2</v>
      </c>
      <c r="K391" s="151">
        <v>0.15804642999999999</v>
      </c>
      <c r="L391" s="203">
        <v>0.62995920000000005</v>
      </c>
      <c r="M391" s="151">
        <v>2.2411531999999998</v>
      </c>
      <c r="N391" s="150">
        <v>2.2411531999999998</v>
      </c>
      <c r="O391" s="150">
        <v>1.5474749999999999</v>
      </c>
      <c r="P391" s="151">
        <v>1.5474749999999999</v>
      </c>
      <c r="Q391" s="151">
        <v>2.5773022000000001</v>
      </c>
      <c r="R391" s="151">
        <v>2.5773022000000001</v>
      </c>
      <c r="S391" s="151">
        <v>4.8378690000000004</v>
      </c>
      <c r="T391" s="150">
        <v>10.445601</v>
      </c>
      <c r="U391" s="150">
        <v>11.36713</v>
      </c>
      <c r="V391" s="151">
        <v>9.3889513000000004</v>
      </c>
      <c r="W391" s="151">
        <v>0.83074289999999995</v>
      </c>
      <c r="X391" s="151">
        <v>0.18118891000000001</v>
      </c>
      <c r="Y391" s="151">
        <v>0.18118891000000001</v>
      </c>
      <c r="Z391" s="151">
        <v>1.6920009999999999E-2</v>
      </c>
      <c r="AA391" s="151">
        <v>3.34265E-3</v>
      </c>
      <c r="AB391" s="151">
        <v>3.34265E-3</v>
      </c>
      <c r="AC391" s="151">
        <v>9.2999999999999999E-7</v>
      </c>
      <c r="AD391" s="151">
        <v>9.2999999999999999E-7</v>
      </c>
      <c r="AE391" s="151">
        <v>0</v>
      </c>
    </row>
    <row r="392" spans="1:31" x14ac:dyDescent="0.2">
      <c r="A392" s="62">
        <v>42225.381999999998</v>
      </c>
      <c r="B392" s="151">
        <v>0</v>
      </c>
      <c r="C392" s="151">
        <v>2.0477000000000001E-4</v>
      </c>
      <c r="D392" s="151">
        <v>3.4708999999999999E-4</v>
      </c>
      <c r="E392" s="151">
        <v>6.9280000000000003E-4</v>
      </c>
      <c r="F392" s="151">
        <v>7.8952000000000004E-4</v>
      </c>
      <c r="G392" s="151">
        <v>1.0468999999999999E-3</v>
      </c>
      <c r="H392" s="151">
        <v>1.5724000000000001E-3</v>
      </c>
      <c r="I392" s="151">
        <v>1.7843350000000001E-2</v>
      </c>
      <c r="J392" s="151">
        <v>2.3572369999999999E-2</v>
      </c>
      <c r="K392" s="151">
        <v>0.14777773</v>
      </c>
      <c r="L392" s="203">
        <v>0.59787970000000001</v>
      </c>
      <c r="M392" s="151">
        <v>2.1322673999999999</v>
      </c>
      <c r="N392" s="150">
        <v>2.1322673999999999</v>
      </c>
      <c r="O392" s="150">
        <v>1.4718560000000001</v>
      </c>
      <c r="P392" s="151">
        <v>1.4718560000000001</v>
      </c>
      <c r="Q392" s="151">
        <v>2.4495420000000001</v>
      </c>
      <c r="R392" s="151">
        <v>2.4495420000000001</v>
      </c>
      <c r="S392" s="151">
        <v>4.6113479999999996</v>
      </c>
      <c r="T392" s="150">
        <v>10.157814</v>
      </c>
      <c r="U392" s="150">
        <v>11.640421999999999</v>
      </c>
      <c r="V392" s="151">
        <v>9.67408</v>
      </c>
      <c r="W392" s="151">
        <v>0.89542663</v>
      </c>
      <c r="X392" s="151">
        <v>0.19898900999999999</v>
      </c>
      <c r="Y392" s="151">
        <v>0.19898900999999999</v>
      </c>
      <c r="Z392" s="151">
        <v>1.901427E-2</v>
      </c>
      <c r="AA392" s="151">
        <v>3.8090400000000001E-3</v>
      </c>
      <c r="AB392" s="151">
        <v>3.8090400000000001E-3</v>
      </c>
      <c r="AC392" s="151">
        <v>1.13E-6</v>
      </c>
      <c r="AD392" s="151">
        <v>1.13E-6</v>
      </c>
      <c r="AE392" s="151">
        <v>0</v>
      </c>
    </row>
    <row r="393" spans="1:31" x14ac:dyDescent="0.2">
      <c r="A393" s="62">
        <v>42225.392</v>
      </c>
      <c r="B393" s="151">
        <v>0</v>
      </c>
      <c r="C393" s="151">
        <v>2.0485999999999999E-4</v>
      </c>
      <c r="D393" s="151">
        <v>3.4740999999999998E-4</v>
      </c>
      <c r="E393" s="151">
        <v>6.9357999999999996E-4</v>
      </c>
      <c r="F393" s="151">
        <v>7.7718000000000004E-4</v>
      </c>
      <c r="G393" s="151">
        <v>9.9898999999999995E-4</v>
      </c>
      <c r="H393" s="151">
        <v>1.46879E-3</v>
      </c>
      <c r="I393" s="151">
        <v>1.6352909999999998E-2</v>
      </c>
      <c r="J393" s="151">
        <v>2.164802E-2</v>
      </c>
      <c r="K393" s="151">
        <v>0.13807833</v>
      </c>
      <c r="L393" s="203">
        <v>0.56716699999999998</v>
      </c>
      <c r="M393" s="151">
        <v>2.0288031000000002</v>
      </c>
      <c r="N393" s="150">
        <v>2.0288031000000002</v>
      </c>
      <c r="O393" s="150">
        <v>1.4001024</v>
      </c>
      <c r="P393" s="151">
        <v>1.4001024</v>
      </c>
      <c r="Q393" s="151">
        <v>2.3279550000000002</v>
      </c>
      <c r="R393" s="151">
        <v>2.3279550000000002</v>
      </c>
      <c r="S393" s="151">
        <v>4.3936833999999996</v>
      </c>
      <c r="T393" s="150">
        <v>9.8709439999999997</v>
      </c>
      <c r="U393" s="150">
        <v>11.909560000000001</v>
      </c>
      <c r="V393" s="151">
        <v>9.9585869999999996</v>
      </c>
      <c r="W393" s="151">
        <v>0.96410799999999997</v>
      </c>
      <c r="X393" s="151">
        <v>0.2182982</v>
      </c>
      <c r="Y393" s="151">
        <v>0.2182982</v>
      </c>
      <c r="Z393" s="151">
        <v>2.134339E-2</v>
      </c>
      <c r="AA393" s="151">
        <v>4.33535E-3</v>
      </c>
      <c r="AB393" s="151">
        <v>4.33535E-3</v>
      </c>
      <c r="AC393" s="151">
        <v>1.3799999999999999E-6</v>
      </c>
      <c r="AD393" s="151">
        <v>1.3799999999999999E-6</v>
      </c>
      <c r="AE393" s="151">
        <v>0</v>
      </c>
    </row>
    <row r="394" spans="1:31" x14ac:dyDescent="0.2">
      <c r="A394" s="62">
        <v>42225.402000000002</v>
      </c>
      <c r="B394" s="151">
        <v>0</v>
      </c>
      <c r="C394" s="151">
        <v>2.0495999999999999E-4</v>
      </c>
      <c r="D394" s="151">
        <v>3.4771999999999998E-4</v>
      </c>
      <c r="E394" s="151">
        <v>6.9435999999999999E-4</v>
      </c>
      <c r="F394" s="151">
        <v>7.6623000000000001E-4</v>
      </c>
      <c r="G394" s="151">
        <v>9.5607000000000005E-4</v>
      </c>
      <c r="H394" s="151">
        <v>1.37549E-3</v>
      </c>
      <c r="I394" s="151">
        <v>1.4980759999999999E-2</v>
      </c>
      <c r="J394" s="151">
        <v>1.9870519999999999E-2</v>
      </c>
      <c r="K394" s="151">
        <v>0.12892410000000001</v>
      </c>
      <c r="L394" s="203">
        <v>0.53776942999999999</v>
      </c>
      <c r="M394" s="151">
        <v>1.9304699999999999</v>
      </c>
      <c r="N394" s="150">
        <v>1.9304699999999999</v>
      </c>
      <c r="O394" s="150">
        <v>1.3320124</v>
      </c>
      <c r="P394" s="151">
        <v>1.3320124</v>
      </c>
      <c r="Q394" s="151">
        <v>2.2123029999999999</v>
      </c>
      <c r="R394" s="151">
        <v>2.2123029999999999</v>
      </c>
      <c r="S394" s="151">
        <v>4.1847181000000004</v>
      </c>
      <c r="T394" s="150">
        <v>9.5853739999999998</v>
      </c>
      <c r="U394" s="150">
        <v>12.174020000000001</v>
      </c>
      <c r="V394" s="151">
        <v>10.24197</v>
      </c>
      <c r="W394" s="151">
        <v>1.036945</v>
      </c>
      <c r="X394" s="151">
        <v>0.2392193</v>
      </c>
      <c r="Y394" s="151">
        <v>0.2392193</v>
      </c>
      <c r="Z394" s="151">
        <v>2.3930679999999999E-2</v>
      </c>
      <c r="AA394" s="151">
        <v>4.9285500000000003E-3</v>
      </c>
      <c r="AB394" s="151">
        <v>4.9285500000000003E-3</v>
      </c>
      <c r="AC394" s="151">
        <v>1.6700000000000001E-6</v>
      </c>
      <c r="AD394" s="151">
        <v>1.6700000000000001E-6</v>
      </c>
      <c r="AE394" s="151">
        <v>0</v>
      </c>
    </row>
    <row r="395" spans="1:31" x14ac:dyDescent="0.2">
      <c r="A395" s="62">
        <v>42225.411999999997</v>
      </c>
      <c r="B395" s="151">
        <v>0</v>
      </c>
      <c r="C395" s="151">
        <v>2.0505E-4</v>
      </c>
      <c r="D395" s="151">
        <v>3.4803999999999998E-4</v>
      </c>
      <c r="E395" s="151">
        <v>6.9514000000000002E-4</v>
      </c>
      <c r="F395" s="151">
        <v>7.5650999999999995E-4</v>
      </c>
      <c r="G395" s="151">
        <v>9.1763999999999995E-4</v>
      </c>
      <c r="H395" s="151">
        <v>1.29152E-3</v>
      </c>
      <c r="I395" s="151">
        <v>1.371849E-2</v>
      </c>
      <c r="J395" s="151">
        <v>1.8229990000000001E-2</v>
      </c>
      <c r="K395" s="151">
        <v>0.12029131</v>
      </c>
      <c r="L395" s="203">
        <v>0.50963860000000005</v>
      </c>
      <c r="M395" s="151">
        <v>1.8369921</v>
      </c>
      <c r="N395" s="150">
        <v>1.8369921</v>
      </c>
      <c r="O395" s="150">
        <v>1.2673909999999999</v>
      </c>
      <c r="P395" s="151">
        <v>1.2673909999999999</v>
      </c>
      <c r="Q395" s="151">
        <v>2.1023480000000001</v>
      </c>
      <c r="R395" s="151">
        <v>2.1023480000000001</v>
      </c>
      <c r="S395" s="151">
        <v>3.9842840000000002</v>
      </c>
      <c r="T395" s="150">
        <v>9.3014729999999997</v>
      </c>
      <c r="U395" s="150">
        <v>12.433274000000001</v>
      </c>
      <c r="V395" s="151">
        <v>10.523720000000001</v>
      </c>
      <c r="W395" s="151">
        <v>1.114093</v>
      </c>
      <c r="X395" s="151">
        <v>0.26185962000000002</v>
      </c>
      <c r="Y395" s="151">
        <v>0.26185962000000002</v>
      </c>
      <c r="Z395" s="151">
        <v>2.6801439999999999E-2</v>
      </c>
      <c r="AA395" s="151">
        <v>5.5963499999999999E-3</v>
      </c>
      <c r="AB395" s="151">
        <v>5.5963499999999999E-3</v>
      </c>
      <c r="AC395" s="151">
        <v>2.0200000000000001E-6</v>
      </c>
      <c r="AD395" s="151">
        <v>2.0200000000000001E-6</v>
      </c>
      <c r="AE395" s="151">
        <v>0</v>
      </c>
    </row>
    <row r="396" spans="1:31" x14ac:dyDescent="0.2">
      <c r="A396" s="62">
        <v>42225.422100000003</v>
      </c>
      <c r="B396" s="151">
        <v>0</v>
      </c>
      <c r="C396" s="151">
        <v>2.0514E-4</v>
      </c>
      <c r="D396" s="151">
        <v>3.4834999999999998E-4</v>
      </c>
      <c r="E396" s="151">
        <v>6.9592000000000005E-4</v>
      </c>
      <c r="F396" s="151">
        <v>7.4790000000000002E-4</v>
      </c>
      <c r="G396" s="151">
        <v>8.8325999999999997E-4</v>
      </c>
      <c r="H396" s="151">
        <v>1.2159899999999999E-3</v>
      </c>
      <c r="I396" s="151">
        <v>1.25582E-2</v>
      </c>
      <c r="J396" s="151">
        <v>1.6717070000000001E-2</v>
      </c>
      <c r="K396" s="151">
        <v>0.11215703</v>
      </c>
      <c r="L396" s="203">
        <v>0.4827282</v>
      </c>
      <c r="M396" s="151">
        <v>1.748108</v>
      </c>
      <c r="N396" s="150">
        <v>1.748108</v>
      </c>
      <c r="O396" s="150">
        <v>1.2060514</v>
      </c>
      <c r="P396" s="151">
        <v>1.2060514</v>
      </c>
      <c r="Q396" s="151">
        <v>1.997854</v>
      </c>
      <c r="R396" s="151">
        <v>1.997854</v>
      </c>
      <c r="S396" s="151">
        <v>3.7922009999999999</v>
      </c>
      <c r="T396" s="150">
        <v>9.0195941000000008</v>
      </c>
      <c r="U396" s="150">
        <v>12.686820000000001</v>
      </c>
      <c r="V396" s="151">
        <v>10.803311000000001</v>
      </c>
      <c r="W396" s="151">
        <v>1.1957082999999999</v>
      </c>
      <c r="X396" s="151">
        <v>0.286331</v>
      </c>
      <c r="Y396" s="151">
        <v>0.286331</v>
      </c>
      <c r="Z396" s="151">
        <v>2.9983019999999999E-2</v>
      </c>
      <c r="AA396" s="151">
        <v>6.3472499999999996E-3</v>
      </c>
      <c r="AB396" s="151">
        <v>6.3472499999999996E-3</v>
      </c>
      <c r="AC396" s="151">
        <v>2.4399999999999999E-6</v>
      </c>
      <c r="AD396" s="151">
        <v>2.4399999999999999E-6</v>
      </c>
      <c r="AE396" s="151">
        <v>0</v>
      </c>
    </row>
    <row r="397" spans="1:31" x14ac:dyDescent="0.2">
      <c r="A397" s="62">
        <v>42225.432200000003</v>
      </c>
      <c r="B397" s="151">
        <v>0</v>
      </c>
      <c r="C397" s="151">
        <v>2.0524000000000001E-4</v>
      </c>
      <c r="D397" s="151">
        <v>3.4864999999999999E-4</v>
      </c>
      <c r="E397" s="151">
        <v>6.9669000000000003E-4</v>
      </c>
      <c r="F397" s="151">
        <v>7.4027000000000001E-4</v>
      </c>
      <c r="G397" s="151">
        <v>8.5251000000000001E-4</v>
      </c>
      <c r="H397" s="151">
        <v>1.1481E-3</v>
      </c>
      <c r="I397" s="151">
        <v>1.1492479999999999E-2</v>
      </c>
      <c r="J397" s="151">
        <v>1.532297E-2</v>
      </c>
      <c r="K397" s="151">
        <v>0.1044988</v>
      </c>
      <c r="L397" s="203">
        <v>0.45699432000000001</v>
      </c>
      <c r="M397" s="151">
        <v>1.66357</v>
      </c>
      <c r="N397" s="150">
        <v>1.66357</v>
      </c>
      <c r="O397" s="150">
        <v>1.147815</v>
      </c>
      <c r="P397" s="151">
        <v>1.147815</v>
      </c>
      <c r="Q397" s="151">
        <v>1.8985860000000001</v>
      </c>
      <c r="R397" s="151">
        <v>1.8985860000000001</v>
      </c>
      <c r="S397" s="151">
        <v>3.6082779999999999</v>
      </c>
      <c r="T397" s="150">
        <v>8.7400789999999997</v>
      </c>
      <c r="U397" s="150">
        <v>12.93413</v>
      </c>
      <c r="V397" s="151">
        <v>11.08023</v>
      </c>
      <c r="W397" s="151">
        <v>1.2819434000000001</v>
      </c>
      <c r="X397" s="151">
        <v>0.31274940000000001</v>
      </c>
      <c r="Y397" s="151">
        <v>0.31274940000000001</v>
      </c>
      <c r="Z397" s="151">
        <v>3.3504989999999998E-2</v>
      </c>
      <c r="AA397" s="151">
        <v>7.1906100000000001E-3</v>
      </c>
      <c r="AB397" s="151">
        <v>7.1906100000000001E-3</v>
      </c>
      <c r="AC397" s="151">
        <v>2.9500000000000001E-6</v>
      </c>
      <c r="AD397" s="151">
        <v>2.9500000000000001E-6</v>
      </c>
      <c r="AE397" s="151">
        <v>0</v>
      </c>
    </row>
    <row r="398" spans="1:31" x14ac:dyDescent="0.2">
      <c r="A398" s="62">
        <v>42225.442199999998</v>
      </c>
      <c r="B398" s="151">
        <v>0</v>
      </c>
      <c r="C398" s="151">
        <v>2.0532999999999999E-4</v>
      </c>
      <c r="D398" s="151">
        <v>3.4895999999999999E-4</v>
      </c>
      <c r="E398" s="151">
        <v>6.9746000000000001E-4</v>
      </c>
      <c r="F398" s="151">
        <v>7.3351999999999998E-4</v>
      </c>
      <c r="G398" s="151">
        <v>8.2503000000000003E-4</v>
      </c>
      <c r="H398" s="151">
        <v>1.08712E-3</v>
      </c>
      <c r="I398" s="151">
        <v>1.051439E-2</v>
      </c>
      <c r="J398" s="151">
        <v>1.4039350000000001E-2</v>
      </c>
      <c r="K398" s="151">
        <v>9.729467E-2</v>
      </c>
      <c r="L398" s="202">
        <v>0.43239509999999998</v>
      </c>
      <c r="M398" s="151">
        <v>1.583143</v>
      </c>
      <c r="N398" s="150">
        <v>1.583143</v>
      </c>
      <c r="O398" s="150">
        <v>1.0925102</v>
      </c>
      <c r="P398" s="151">
        <v>1.0925102</v>
      </c>
      <c r="Q398" s="151">
        <v>1.8043111000000001</v>
      </c>
      <c r="R398" s="151">
        <v>1.8043111000000001</v>
      </c>
      <c r="S398" s="151">
        <v>3.4323160000000001</v>
      </c>
      <c r="T398" s="150">
        <v>8.4632550000000002</v>
      </c>
      <c r="U398" s="150">
        <v>13.174712</v>
      </c>
      <c r="V398" s="151">
        <v>11.353942999999999</v>
      </c>
      <c r="W398" s="151">
        <v>1.3729480000000001</v>
      </c>
      <c r="X398" s="151">
        <v>0.34123530000000002</v>
      </c>
      <c r="Y398" s="151">
        <v>0.34123530000000002</v>
      </c>
      <c r="Z398" s="151">
        <v>3.7399219999999997E-2</v>
      </c>
      <c r="AA398" s="151">
        <v>8.1366900000000002E-3</v>
      </c>
      <c r="AB398" s="151">
        <v>8.1366900000000002E-3</v>
      </c>
      <c r="AC398" s="151">
        <v>3.5499999999999999E-6</v>
      </c>
      <c r="AD398" s="151">
        <v>3.5499999999999999E-6</v>
      </c>
      <c r="AE398" s="151">
        <v>0</v>
      </c>
    </row>
    <row r="399" spans="1:31" x14ac:dyDescent="0.2">
      <c r="A399" s="62">
        <v>42225.452299999997</v>
      </c>
      <c r="B399" s="151">
        <v>0</v>
      </c>
      <c r="C399" s="151">
        <v>2.0541999999999999E-4</v>
      </c>
      <c r="D399" s="151">
        <v>3.4926E-4</v>
      </c>
      <c r="E399" s="151">
        <v>6.9822999999999999E-4</v>
      </c>
      <c r="F399" s="151">
        <v>7.2754999999999998E-4</v>
      </c>
      <c r="G399" s="151">
        <v>8.0048999999999995E-4</v>
      </c>
      <c r="H399" s="151">
        <v>1.0323699999999999E-3</v>
      </c>
      <c r="I399" s="151">
        <v>9.6174099999999998E-3</v>
      </c>
      <c r="J399" s="151">
        <v>1.2858400000000001E-2</v>
      </c>
      <c r="K399" s="151">
        <v>9.0523419999999993E-2</v>
      </c>
      <c r="L399" s="202">
        <v>0.40889024000000002</v>
      </c>
      <c r="M399" s="151">
        <v>1.5066052999999999</v>
      </c>
      <c r="N399" s="150">
        <v>1.5066052999999999</v>
      </c>
      <c r="O399" s="150">
        <v>1.039976</v>
      </c>
      <c r="P399" s="151">
        <v>1.039976</v>
      </c>
      <c r="Q399" s="151">
        <v>1.7148030000000001</v>
      </c>
      <c r="R399" s="151">
        <v>1.7148030000000001</v>
      </c>
      <c r="S399" s="151">
        <v>3.2641062000000001</v>
      </c>
      <c r="T399" s="150">
        <v>8.1894320999999994</v>
      </c>
      <c r="U399" s="150">
        <v>13.408072000000001</v>
      </c>
      <c r="V399" s="151">
        <v>11.62393</v>
      </c>
      <c r="W399" s="151">
        <v>1.4688671</v>
      </c>
      <c r="X399" s="151">
        <v>0.3719133</v>
      </c>
      <c r="Y399" s="151">
        <v>0.3719133</v>
      </c>
      <c r="Z399" s="151">
        <v>4.1700099999999997E-2</v>
      </c>
      <c r="AA399" s="151">
        <v>9.19676E-3</v>
      </c>
      <c r="AB399" s="151">
        <v>9.19676E-3</v>
      </c>
      <c r="AC399" s="151">
        <v>4.2699999999999998E-6</v>
      </c>
      <c r="AD399" s="151">
        <v>4.2699999999999998E-6</v>
      </c>
      <c r="AE399" s="151">
        <v>0</v>
      </c>
    </row>
    <row r="400" spans="1:31" x14ac:dyDescent="0.2">
      <c r="A400" s="62">
        <v>42225.462399999997</v>
      </c>
      <c r="B400" s="151">
        <v>0</v>
      </c>
      <c r="C400" s="151">
        <v>2.0552E-4</v>
      </c>
      <c r="D400" s="151">
        <v>3.4956000000000001E-4</v>
      </c>
      <c r="E400" s="151">
        <v>6.9899000000000003E-4</v>
      </c>
      <c r="F400" s="151">
        <v>7.2227999999999995E-4</v>
      </c>
      <c r="G400" s="151">
        <v>7.7857999999999996E-4</v>
      </c>
      <c r="H400" s="151">
        <v>9.8325999999999991E-4</v>
      </c>
      <c r="I400" s="151">
        <v>8.7954399999999999E-3</v>
      </c>
      <c r="J400" s="151">
        <v>1.177277E-2</v>
      </c>
      <c r="K400" s="151">
        <v>8.4164329999999996E-2</v>
      </c>
      <c r="L400" s="202">
        <v>0.38644131999999998</v>
      </c>
      <c r="M400" s="151">
        <v>1.4337481000000001</v>
      </c>
      <c r="N400" s="150">
        <v>1.4337481000000001</v>
      </c>
      <c r="O400" s="150">
        <v>0.99005829999999995</v>
      </c>
      <c r="P400" s="151">
        <v>0.99005829999999995</v>
      </c>
      <c r="Q400" s="151">
        <v>1.6298360000000001</v>
      </c>
      <c r="R400" s="151">
        <v>1.6298360000000001</v>
      </c>
      <c r="S400" s="151">
        <v>3.1034321</v>
      </c>
      <c r="T400" s="150">
        <v>7.9189100000000003</v>
      </c>
      <c r="U400" s="150">
        <v>13.63373</v>
      </c>
      <c r="V400" s="151">
        <v>11.88965</v>
      </c>
      <c r="W400" s="151">
        <v>1.5698430000000001</v>
      </c>
      <c r="X400" s="151">
        <v>0.40491189999999999</v>
      </c>
      <c r="Y400" s="151">
        <v>0.40491189999999999</v>
      </c>
      <c r="Z400" s="151">
        <v>4.6444539999999999E-2</v>
      </c>
      <c r="AA400" s="151">
        <v>1.0383180000000001E-2</v>
      </c>
      <c r="AB400" s="151">
        <v>1.0383180000000001E-2</v>
      </c>
      <c r="AC400" s="151">
        <v>5.1200000000000001E-6</v>
      </c>
      <c r="AD400" s="151">
        <v>5.1200000000000001E-6</v>
      </c>
      <c r="AE400" s="151">
        <v>0</v>
      </c>
    </row>
    <row r="401" spans="1:31" x14ac:dyDescent="0.2">
      <c r="A401" s="62">
        <v>42225.472500000003</v>
      </c>
      <c r="B401" s="151">
        <v>0</v>
      </c>
      <c r="C401" s="151">
        <v>2.0561000000000001E-4</v>
      </c>
      <c r="D401" s="151">
        <v>3.4986000000000001E-4</v>
      </c>
      <c r="E401" s="151">
        <v>6.9974999999999996E-4</v>
      </c>
      <c r="F401" s="151">
        <v>7.1763000000000003E-4</v>
      </c>
      <c r="G401" s="151">
        <v>7.5904E-4</v>
      </c>
      <c r="H401" s="151">
        <v>9.3922000000000005E-4</v>
      </c>
      <c r="I401" s="151">
        <v>8.0427799999999994E-3</v>
      </c>
      <c r="J401" s="151">
        <v>1.077553E-2</v>
      </c>
      <c r="K401" s="151">
        <v>7.8197320000000001E-2</v>
      </c>
      <c r="L401" s="202">
        <v>0.36501120999999997</v>
      </c>
      <c r="M401" s="151">
        <v>1.3643734000000001</v>
      </c>
      <c r="N401" s="150">
        <v>1.3643734000000001</v>
      </c>
      <c r="O401" s="150">
        <v>0.94261163000000003</v>
      </c>
      <c r="P401" s="151">
        <v>0.94261163000000003</v>
      </c>
      <c r="Q401" s="151">
        <v>1.549193</v>
      </c>
      <c r="R401" s="151">
        <v>1.549193</v>
      </c>
      <c r="S401" s="151">
        <v>2.9500690999999999</v>
      </c>
      <c r="T401" s="150">
        <v>7.6519651</v>
      </c>
      <c r="U401" s="150">
        <v>13.85121</v>
      </c>
      <c r="V401" s="151">
        <v>12.150574000000001</v>
      </c>
      <c r="W401" s="151">
        <v>1.6760101000000001</v>
      </c>
      <c r="X401" s="151">
        <v>0.44036370000000002</v>
      </c>
      <c r="Y401" s="151">
        <v>0.44036370000000002</v>
      </c>
      <c r="Z401" s="151">
        <v>5.1672200000000001E-2</v>
      </c>
      <c r="AA401" s="151">
        <v>1.170945E-2</v>
      </c>
      <c r="AB401" s="151">
        <v>1.170945E-2</v>
      </c>
      <c r="AC401" s="151">
        <v>6.1399999999999997E-6</v>
      </c>
      <c r="AD401" s="151">
        <v>6.1399999999999997E-6</v>
      </c>
      <c r="AE401" s="151">
        <v>0</v>
      </c>
    </row>
    <row r="402" spans="1:31" x14ac:dyDescent="0.2">
      <c r="A402" s="62">
        <v>42225.482600000003</v>
      </c>
      <c r="B402" s="151">
        <v>0</v>
      </c>
      <c r="C402" s="151">
        <v>2.0571000000000001E-4</v>
      </c>
      <c r="D402" s="151">
        <v>3.5016000000000002E-4</v>
      </c>
      <c r="E402" s="151">
        <v>7.0051E-4</v>
      </c>
      <c r="F402" s="151">
        <v>7.1354000000000003E-4</v>
      </c>
      <c r="G402" s="151">
        <v>7.4162999999999996E-4</v>
      </c>
      <c r="H402" s="151">
        <v>8.9975999999999999E-4</v>
      </c>
      <c r="I402" s="151">
        <v>7.3541199999999996E-3</v>
      </c>
      <c r="J402" s="151">
        <v>9.8602199999999994E-3</v>
      </c>
      <c r="K402" s="151">
        <v>7.2602890000000003E-2</v>
      </c>
      <c r="L402" s="202">
        <v>0.34456410999999998</v>
      </c>
      <c r="M402" s="151">
        <v>1.2982952000000001</v>
      </c>
      <c r="N402" s="150">
        <v>1.2982952000000001</v>
      </c>
      <c r="O402" s="150">
        <v>0.89749860000000004</v>
      </c>
      <c r="P402" s="151">
        <v>0.89749860000000004</v>
      </c>
      <c r="Q402" s="151">
        <v>1.4726600000000001</v>
      </c>
      <c r="R402" s="151">
        <v>1.4726600000000001</v>
      </c>
      <c r="S402" s="151">
        <v>2.8037879999999999</v>
      </c>
      <c r="T402" s="150">
        <v>7.3888654000000002</v>
      </c>
      <c r="U402" s="150">
        <v>14.060053</v>
      </c>
      <c r="V402" s="151">
        <v>12.40619</v>
      </c>
      <c r="W402" s="151">
        <v>1.7874981000000001</v>
      </c>
      <c r="X402" s="151">
        <v>0.47840481000000001</v>
      </c>
      <c r="Y402" s="151">
        <v>0.47840481000000001</v>
      </c>
      <c r="Z402" s="151">
        <v>5.74256E-2</v>
      </c>
      <c r="AA402" s="151">
        <v>1.319036E-2</v>
      </c>
      <c r="AB402" s="151">
        <v>1.319036E-2</v>
      </c>
      <c r="AC402" s="151">
        <v>7.3499999999999999E-6</v>
      </c>
      <c r="AD402" s="151">
        <v>7.3499999999999999E-6</v>
      </c>
      <c r="AE402" s="151">
        <v>0</v>
      </c>
    </row>
    <row r="403" spans="1:31" x14ac:dyDescent="0.2">
      <c r="A403" s="62">
        <v>42225.4928</v>
      </c>
      <c r="B403" s="151">
        <v>0</v>
      </c>
      <c r="C403" s="151">
        <v>2.0579999999999999E-4</v>
      </c>
      <c r="D403" s="151">
        <v>3.5045999999999998E-4</v>
      </c>
      <c r="E403" s="151">
        <v>7.0125999999999999E-4</v>
      </c>
      <c r="F403" s="151">
        <v>7.0993E-4</v>
      </c>
      <c r="G403" s="151">
        <v>7.2612000000000002E-4</v>
      </c>
      <c r="H403" s="151">
        <v>8.6443000000000002E-4</v>
      </c>
      <c r="I403" s="151">
        <v>6.7244899999999996E-3</v>
      </c>
      <c r="J403" s="151">
        <v>9.0207399999999993E-3</v>
      </c>
      <c r="K403" s="151">
        <v>6.7362190000000002E-2</v>
      </c>
      <c r="L403" s="202">
        <v>0.3250654</v>
      </c>
      <c r="M403" s="151">
        <v>1.235338</v>
      </c>
      <c r="N403" s="150">
        <v>1.235338</v>
      </c>
      <c r="O403" s="150">
        <v>0.85458981000000001</v>
      </c>
      <c r="P403" s="151">
        <v>0.85458981000000001</v>
      </c>
      <c r="Q403" s="151">
        <v>1.4000302</v>
      </c>
      <c r="R403" s="151">
        <v>1.4000302</v>
      </c>
      <c r="S403" s="151">
        <v>2.6643539999999999</v>
      </c>
      <c r="T403" s="150">
        <v>7.1298594</v>
      </c>
      <c r="U403" s="150">
        <v>14.259829999999999</v>
      </c>
      <c r="V403" s="151">
        <v>12.655972</v>
      </c>
      <c r="W403" s="151">
        <v>1.9044289999999999</v>
      </c>
      <c r="X403" s="151">
        <v>0.51917489999999999</v>
      </c>
      <c r="Y403" s="151">
        <v>0.51917489999999999</v>
      </c>
      <c r="Z403" s="151">
        <v>6.3750230000000005E-2</v>
      </c>
      <c r="AA403" s="151">
        <v>1.4841999999999999E-2</v>
      </c>
      <c r="AB403" s="151">
        <v>1.4841999999999999E-2</v>
      </c>
      <c r="AC403" s="151">
        <v>8.7800000000000006E-6</v>
      </c>
      <c r="AD403" s="151">
        <v>8.7800000000000006E-6</v>
      </c>
      <c r="AE403" s="151">
        <v>0</v>
      </c>
    </row>
    <row r="404" spans="1:31" x14ac:dyDescent="0.2">
      <c r="A404" s="62">
        <v>42225.502899999999</v>
      </c>
      <c r="B404" s="151">
        <v>0</v>
      </c>
      <c r="C404" s="151">
        <v>2.0589999999999999E-4</v>
      </c>
      <c r="D404" s="151">
        <v>3.5075999999999998E-4</v>
      </c>
      <c r="E404" s="151">
        <v>7.0200999999999998E-4</v>
      </c>
      <c r="F404" s="151">
        <v>7.0677000000000001E-4</v>
      </c>
      <c r="G404" s="151">
        <v>7.1230999999999996E-4</v>
      </c>
      <c r="H404" s="151">
        <v>8.3281000000000002E-4</v>
      </c>
      <c r="I404" s="151">
        <v>6.1492500000000002E-3</v>
      </c>
      <c r="J404" s="151">
        <v>8.2514100000000007E-3</v>
      </c>
      <c r="K404" s="151">
        <v>6.2456959999999999E-2</v>
      </c>
      <c r="L404" s="202">
        <v>0.30648150000000002</v>
      </c>
      <c r="M404" s="151">
        <v>1.1753362999999999</v>
      </c>
      <c r="N404" s="150">
        <v>1.1753362999999999</v>
      </c>
      <c r="O404" s="150">
        <v>0.81376302</v>
      </c>
      <c r="P404" s="151">
        <v>0.81376302</v>
      </c>
      <c r="Q404" s="151">
        <v>1.3311051</v>
      </c>
      <c r="R404" s="151">
        <v>1.3311051</v>
      </c>
      <c r="S404" s="151">
        <v>2.5315300000000001</v>
      </c>
      <c r="T404" s="150">
        <v>6.8751790000000002</v>
      </c>
      <c r="U404" s="150">
        <v>14.45011</v>
      </c>
      <c r="V404" s="151">
        <v>12.89941</v>
      </c>
      <c r="W404" s="151">
        <v>2.0269162000000001</v>
      </c>
      <c r="X404" s="151">
        <v>0.56281689999999995</v>
      </c>
      <c r="Y404" s="151">
        <v>0.56281689999999995</v>
      </c>
      <c r="Z404" s="151">
        <v>7.0694679999999996E-2</v>
      </c>
      <c r="AA404" s="151">
        <v>1.6681919999999999E-2</v>
      </c>
      <c r="AB404" s="151">
        <v>1.6681919999999999E-2</v>
      </c>
      <c r="AC404" s="151">
        <v>1.047E-5</v>
      </c>
      <c r="AD404" s="151">
        <v>1.047E-5</v>
      </c>
      <c r="AE404" s="151">
        <v>0</v>
      </c>
    </row>
    <row r="405" spans="1:31" x14ac:dyDescent="0.2">
      <c r="A405" s="62">
        <v>42225.511599999998</v>
      </c>
      <c r="B405" s="151">
        <v>0</v>
      </c>
      <c r="C405" s="151">
        <v>2.0598E-4</v>
      </c>
      <c r="D405" s="151">
        <v>3.5101000000000002E-4</v>
      </c>
      <c r="E405" s="151">
        <v>7.0264999999999998E-4</v>
      </c>
      <c r="F405" s="151">
        <v>7.0436999999999995E-4</v>
      </c>
      <c r="G405" s="151">
        <v>7.0169000000000004E-4</v>
      </c>
      <c r="H405" s="151">
        <v>8.0838000000000004E-4</v>
      </c>
      <c r="I405" s="151">
        <v>5.6962100000000002E-3</v>
      </c>
      <c r="J405" s="151">
        <v>7.6437700000000003E-3</v>
      </c>
      <c r="K405" s="151">
        <v>5.850611E-2</v>
      </c>
      <c r="L405" s="202">
        <v>0.29125580000000001</v>
      </c>
      <c r="M405" s="151">
        <v>1.1261414000000001</v>
      </c>
      <c r="N405" s="150">
        <v>1.1261414000000001</v>
      </c>
      <c r="O405" s="150">
        <v>0.78033870000000005</v>
      </c>
      <c r="P405" s="151">
        <v>0.78033870000000005</v>
      </c>
      <c r="Q405" s="151">
        <v>1.274829</v>
      </c>
      <c r="R405" s="151">
        <v>1.274829</v>
      </c>
      <c r="S405" s="151">
        <v>2.4227580999999998</v>
      </c>
      <c r="T405" s="150">
        <v>6.6604871000000001</v>
      </c>
      <c r="U405" s="150">
        <v>14.605343</v>
      </c>
      <c r="V405" s="151">
        <v>13.102633000000001</v>
      </c>
      <c r="W405" s="151">
        <v>2.1364073000000001</v>
      </c>
      <c r="X405" s="151">
        <v>0.60262039999999994</v>
      </c>
      <c r="Y405" s="151">
        <v>0.60262039999999994</v>
      </c>
      <c r="Z405" s="151">
        <v>7.7179570000000003E-2</v>
      </c>
      <c r="AA405" s="151">
        <v>1.84233E-2</v>
      </c>
      <c r="AB405" s="151">
        <v>1.84233E-2</v>
      </c>
      <c r="AC405" s="151">
        <v>1.217E-5</v>
      </c>
      <c r="AD405" s="151">
        <v>1.217E-5</v>
      </c>
      <c r="AE405" s="151">
        <v>0</v>
      </c>
    </row>
    <row r="406" spans="1:31" x14ac:dyDescent="0.2">
      <c r="A406" s="62">
        <v>42225.521800000002</v>
      </c>
      <c r="B406" s="151">
        <v>0</v>
      </c>
      <c r="C406" s="151">
        <v>2.0607000000000001E-4</v>
      </c>
      <c r="D406" s="151">
        <v>3.5131000000000002E-4</v>
      </c>
      <c r="E406" s="151">
        <v>7.0339000000000003E-4</v>
      </c>
      <c r="F406" s="151">
        <v>7.0189000000000004E-4</v>
      </c>
      <c r="G406" s="151">
        <v>6.9057999999999999E-4</v>
      </c>
      <c r="H406" s="151">
        <v>7.827E-4</v>
      </c>
      <c r="I406" s="151">
        <v>5.2107999999999998E-3</v>
      </c>
      <c r="J406" s="151">
        <v>6.9908599999999998E-3</v>
      </c>
      <c r="K406" s="151">
        <v>5.4177610000000001E-2</v>
      </c>
      <c r="L406" s="202">
        <v>0.2742851</v>
      </c>
      <c r="M406" s="151">
        <v>1.0712250000000001</v>
      </c>
      <c r="N406" s="150">
        <v>1.0712250000000001</v>
      </c>
      <c r="O406" s="150">
        <v>0.74307953999999998</v>
      </c>
      <c r="P406" s="151">
        <v>0.74307953999999998</v>
      </c>
      <c r="Q406" s="151">
        <v>1.212278</v>
      </c>
      <c r="R406" s="151">
        <v>1.212278</v>
      </c>
      <c r="S406" s="151">
        <v>2.3015690000000002</v>
      </c>
      <c r="T406" s="150">
        <v>6.4144000999999999</v>
      </c>
      <c r="U406" s="150">
        <v>14.776933</v>
      </c>
      <c r="V406" s="151">
        <v>13.332953</v>
      </c>
      <c r="W406" s="151">
        <v>2.2694833000000001</v>
      </c>
      <c r="X406" s="151">
        <v>0.65198449999999997</v>
      </c>
      <c r="Y406" s="151">
        <v>0.65198449999999997</v>
      </c>
      <c r="Z406" s="151">
        <v>8.5415149999999995E-2</v>
      </c>
      <c r="AA406" s="151">
        <v>2.066482E-2</v>
      </c>
      <c r="AB406" s="151">
        <v>2.066482E-2</v>
      </c>
      <c r="AC406" s="151">
        <v>1.448E-5</v>
      </c>
      <c r="AD406" s="151">
        <v>1.448E-5</v>
      </c>
      <c r="AE406" s="151">
        <v>0</v>
      </c>
    </row>
    <row r="407" spans="1:31" x14ac:dyDescent="0.2">
      <c r="A407" s="62">
        <v>42225.531900000002</v>
      </c>
      <c r="B407" s="151">
        <v>0</v>
      </c>
      <c r="C407" s="151">
        <v>2.0617000000000001E-4</v>
      </c>
      <c r="D407" s="151">
        <v>3.5159999999999998E-4</v>
      </c>
      <c r="E407" s="151">
        <v>7.0412000000000003E-4</v>
      </c>
      <c r="F407" s="151">
        <v>6.9972999999999997E-4</v>
      </c>
      <c r="G407" s="151">
        <v>6.8072E-4</v>
      </c>
      <c r="H407" s="151">
        <v>7.5975999999999995E-4</v>
      </c>
      <c r="I407" s="151">
        <v>4.7682599999999999E-3</v>
      </c>
      <c r="J407" s="151">
        <v>6.3937999999999998E-3</v>
      </c>
      <c r="K407" s="151">
        <v>5.0135869999999999E-2</v>
      </c>
      <c r="L407" s="202">
        <v>0.25813849999999999</v>
      </c>
      <c r="M407" s="151">
        <v>1.0188459999999999</v>
      </c>
      <c r="N407" s="150">
        <v>1.0188459999999999</v>
      </c>
      <c r="O407" s="150">
        <v>0.70759249999999996</v>
      </c>
      <c r="P407" s="151">
        <v>0.70759249999999996</v>
      </c>
      <c r="Q407" s="151">
        <v>1.1529020999999999</v>
      </c>
      <c r="R407" s="151">
        <v>1.1529020999999999</v>
      </c>
      <c r="S407" s="151">
        <v>2.1863000000000001</v>
      </c>
      <c r="T407" s="150">
        <v>6.1732110000000002</v>
      </c>
      <c r="U407" s="150">
        <v>14.93793</v>
      </c>
      <c r="V407" s="151">
        <v>13.555512</v>
      </c>
      <c r="W407" s="151">
        <v>2.4083874000000001</v>
      </c>
      <c r="X407" s="151">
        <v>0.70464340000000003</v>
      </c>
      <c r="Y407" s="151">
        <v>0.70464340000000003</v>
      </c>
      <c r="Z407" s="151">
        <v>9.4427609999999995E-2</v>
      </c>
      <c r="AA407" s="151">
        <v>2.3153650000000001E-2</v>
      </c>
      <c r="AB407" s="151">
        <v>2.3153650000000001E-2</v>
      </c>
      <c r="AC407" s="151">
        <v>1.7200000000000001E-5</v>
      </c>
      <c r="AD407" s="151">
        <v>1.7200000000000001E-5</v>
      </c>
      <c r="AE407" s="151">
        <v>0</v>
      </c>
    </row>
    <row r="408" spans="1:31" x14ac:dyDescent="0.2">
      <c r="A408" s="62">
        <v>42225.542099999999</v>
      </c>
      <c r="B408" s="151">
        <v>0</v>
      </c>
      <c r="C408" s="151">
        <v>2.0625999999999999E-4</v>
      </c>
      <c r="D408" s="151">
        <v>3.5189999999999999E-4</v>
      </c>
      <c r="E408" s="151">
        <v>7.0485000000000003E-4</v>
      </c>
      <c r="F408" s="151">
        <v>6.9784999999999997E-4</v>
      </c>
      <c r="G408" s="151">
        <v>6.7195999999999998E-4</v>
      </c>
      <c r="H408" s="151">
        <v>7.3928000000000004E-4</v>
      </c>
      <c r="I408" s="151">
        <v>4.3651000000000002E-3</v>
      </c>
      <c r="J408" s="151">
        <v>5.8482200000000003E-3</v>
      </c>
      <c r="K408" s="151">
        <v>4.6365040000000003E-2</v>
      </c>
      <c r="L408" s="202">
        <v>0.24278573000000001</v>
      </c>
      <c r="M408" s="151">
        <v>0.96887449999999997</v>
      </c>
      <c r="N408" s="150">
        <v>0.96887449999999997</v>
      </c>
      <c r="O408" s="150">
        <v>0.67378163000000002</v>
      </c>
      <c r="P408" s="151">
        <v>0.67378163000000002</v>
      </c>
      <c r="Q408" s="151">
        <v>1.0965309999999999</v>
      </c>
      <c r="R408" s="151">
        <v>1.0965309999999999</v>
      </c>
      <c r="S408" s="151">
        <v>2.0767099999999998</v>
      </c>
      <c r="T408" s="150">
        <v>5.9370880000000001</v>
      </c>
      <c r="U408" s="150">
        <v>15.08798</v>
      </c>
      <c r="V408" s="151">
        <v>13.769841</v>
      </c>
      <c r="W408" s="151">
        <v>2.5531929999999998</v>
      </c>
      <c r="X408" s="151">
        <v>0.76074929999999996</v>
      </c>
      <c r="Y408" s="151">
        <v>0.76074929999999996</v>
      </c>
      <c r="Z408" s="151">
        <v>0.1042787</v>
      </c>
      <c r="AA408" s="151">
        <v>2.5913869999999999E-2</v>
      </c>
      <c r="AB408" s="151">
        <v>2.5913869999999999E-2</v>
      </c>
      <c r="AC408" s="151">
        <v>2.0409999999999999E-5</v>
      </c>
      <c r="AD408" s="151">
        <v>2.0409999999999999E-5</v>
      </c>
      <c r="AE408" s="151">
        <v>0</v>
      </c>
    </row>
    <row r="409" spans="1:31" x14ac:dyDescent="0.2">
      <c r="A409" s="62">
        <v>42225.552300000003</v>
      </c>
      <c r="B409" s="151">
        <v>0</v>
      </c>
      <c r="C409" s="151">
        <v>2.0636E-4</v>
      </c>
      <c r="D409" s="151">
        <v>3.5219E-4</v>
      </c>
      <c r="E409" s="151">
        <v>7.0558000000000003E-4</v>
      </c>
      <c r="F409" s="151">
        <v>6.9620999999999995E-4</v>
      </c>
      <c r="G409" s="151">
        <v>6.6419000000000005E-4</v>
      </c>
      <c r="H409" s="151">
        <v>7.2101000000000001E-4</v>
      </c>
      <c r="I409" s="151">
        <v>3.9980700000000003E-3</v>
      </c>
      <c r="J409" s="151">
        <v>5.3500700000000002E-3</v>
      </c>
      <c r="K409" s="151">
        <v>4.2849890000000002E-2</v>
      </c>
      <c r="L409" s="202">
        <v>0.2281975</v>
      </c>
      <c r="M409" s="151">
        <v>0.92118900999999997</v>
      </c>
      <c r="N409" s="150">
        <v>0.92118900999999997</v>
      </c>
      <c r="O409" s="150">
        <v>0.64155673000000002</v>
      </c>
      <c r="P409" s="151">
        <v>0.64155673000000002</v>
      </c>
      <c r="Q409" s="151">
        <v>1.0430012</v>
      </c>
      <c r="R409" s="151">
        <v>1.0430012</v>
      </c>
      <c r="S409" s="151">
        <v>1.9725600999999999</v>
      </c>
      <c r="T409" s="150">
        <v>5.7061833999999996</v>
      </c>
      <c r="U409" s="150">
        <v>15.226763999999999</v>
      </c>
      <c r="V409" s="151">
        <v>13.975479999999999</v>
      </c>
      <c r="W409" s="151">
        <v>2.7039599999999999</v>
      </c>
      <c r="X409" s="151">
        <v>0.82045572</v>
      </c>
      <c r="Y409" s="151">
        <v>0.82045572</v>
      </c>
      <c r="Z409" s="151">
        <v>0.11503380000000001</v>
      </c>
      <c r="AA409" s="151">
        <v>2.897156E-2</v>
      </c>
      <c r="AB409" s="151">
        <v>2.897156E-2</v>
      </c>
      <c r="AC409" s="151">
        <v>2.4179999999999999E-5</v>
      </c>
      <c r="AD409" s="151">
        <v>2.4179999999999999E-5</v>
      </c>
      <c r="AE409" s="151">
        <v>0</v>
      </c>
    </row>
    <row r="410" spans="1:31" x14ac:dyDescent="0.2">
      <c r="A410" s="62">
        <v>42225.5625</v>
      </c>
      <c r="B410" s="151">
        <v>0</v>
      </c>
      <c r="C410" s="151">
        <v>2.0646E-4</v>
      </c>
      <c r="D410" s="151">
        <v>3.5249000000000001E-4</v>
      </c>
      <c r="E410" s="151">
        <v>7.0629999999999998E-4</v>
      </c>
      <c r="F410" s="151">
        <v>6.9479999999999997E-4</v>
      </c>
      <c r="G410" s="151">
        <v>6.5731000000000003E-4</v>
      </c>
      <c r="H410" s="151">
        <v>7.0472000000000004E-4</v>
      </c>
      <c r="I410" s="151">
        <v>3.6641899999999999E-3</v>
      </c>
      <c r="J410" s="151">
        <v>4.8955400000000003E-3</v>
      </c>
      <c r="K410" s="151">
        <v>3.9575800000000001E-2</v>
      </c>
      <c r="L410" s="202">
        <v>0.2143449</v>
      </c>
      <c r="M410" s="151">
        <v>0.87567561000000005</v>
      </c>
      <c r="N410" s="150">
        <v>0.87567561000000005</v>
      </c>
      <c r="O410" s="150">
        <v>0.61083339999999997</v>
      </c>
      <c r="P410" s="151">
        <v>0.61083339999999997</v>
      </c>
      <c r="Q410" s="151">
        <v>0.99215929999999997</v>
      </c>
      <c r="R410" s="151">
        <v>0.99215929999999997</v>
      </c>
      <c r="S410" s="151">
        <v>1.873615</v>
      </c>
      <c r="T410" s="150">
        <v>5.4806319999999999</v>
      </c>
      <c r="U410" s="150">
        <v>15.35399</v>
      </c>
      <c r="V410" s="151">
        <v>14.171989999999999</v>
      </c>
      <c r="W410" s="151">
        <v>2.8607360000000002</v>
      </c>
      <c r="X410" s="151">
        <v>0.88391702999999999</v>
      </c>
      <c r="Y410" s="151">
        <v>0.88391702999999999</v>
      </c>
      <c r="Z410" s="151">
        <v>0.12676212000000001</v>
      </c>
      <c r="AA410" s="151">
        <v>3.2354859999999999E-2</v>
      </c>
      <c r="AB410" s="151">
        <v>3.2354859999999999E-2</v>
      </c>
      <c r="AC410" s="151">
        <v>2.8600000000000001E-5</v>
      </c>
      <c r="AD410" s="151">
        <v>2.8600000000000001E-5</v>
      </c>
      <c r="AE410" s="151">
        <v>0</v>
      </c>
    </row>
    <row r="411" spans="1:31" x14ac:dyDescent="0.2">
      <c r="A411" s="62">
        <v>42225.572800000002</v>
      </c>
      <c r="B411" s="151">
        <v>0</v>
      </c>
      <c r="C411" s="151">
        <v>2.0655000000000001E-4</v>
      </c>
      <c r="D411" s="151">
        <v>3.5278000000000002E-4</v>
      </c>
      <c r="E411" s="151">
        <v>7.0702000000000004E-4</v>
      </c>
      <c r="F411" s="151">
        <v>6.9357999999999996E-4</v>
      </c>
      <c r="G411" s="151">
        <v>6.5121000000000005E-4</v>
      </c>
      <c r="H411" s="151">
        <v>6.9019999999999997E-4</v>
      </c>
      <c r="I411" s="151">
        <v>3.36068E-3</v>
      </c>
      <c r="J411" s="151">
        <v>4.4811299999999998E-3</v>
      </c>
      <c r="K411" s="151">
        <v>3.6528779999999997E-2</v>
      </c>
      <c r="L411" s="202">
        <v>0.20119999999999999</v>
      </c>
      <c r="M411" s="151">
        <v>0.83222739999999995</v>
      </c>
      <c r="N411" s="150">
        <v>0.83222739999999995</v>
      </c>
      <c r="O411" s="150">
        <v>0.5815323</v>
      </c>
      <c r="P411" s="151">
        <v>0.5815323</v>
      </c>
      <c r="Q411" s="151">
        <v>0.94385830000000004</v>
      </c>
      <c r="R411" s="151">
        <v>0.94385830000000004</v>
      </c>
      <c r="S411" s="151">
        <v>1.7796419999999999</v>
      </c>
      <c r="T411" s="150">
        <v>5.2605532999999998</v>
      </c>
      <c r="U411" s="150">
        <v>15.469382</v>
      </c>
      <c r="V411" s="151">
        <v>14.35895</v>
      </c>
      <c r="W411" s="151">
        <v>3.0235533000000001</v>
      </c>
      <c r="X411" s="151">
        <v>0.95128791999999995</v>
      </c>
      <c r="Y411" s="151">
        <v>0.95128791999999995</v>
      </c>
      <c r="Z411" s="151">
        <v>0.13953672</v>
      </c>
      <c r="AA411" s="151">
        <v>3.609412E-2</v>
      </c>
      <c r="AB411" s="151">
        <v>3.609412E-2</v>
      </c>
      <c r="AC411" s="151">
        <v>3.379E-5</v>
      </c>
      <c r="AD411" s="151">
        <v>3.379E-5</v>
      </c>
      <c r="AE411" s="151">
        <v>0</v>
      </c>
    </row>
    <row r="412" spans="1:31" x14ac:dyDescent="0.2">
      <c r="A412" s="62">
        <v>42225.581599999998</v>
      </c>
      <c r="B412" s="151">
        <v>0</v>
      </c>
      <c r="C412" s="151">
        <v>2.0663999999999999E-4</v>
      </c>
      <c r="D412" s="151">
        <v>3.5303999999999999E-4</v>
      </c>
      <c r="E412" s="151">
        <v>7.0763E-4</v>
      </c>
      <c r="F412" s="151">
        <v>6.9267000000000005E-4</v>
      </c>
      <c r="G412" s="151">
        <v>6.4654999999999997E-4</v>
      </c>
      <c r="H412" s="151">
        <v>6.7904E-4</v>
      </c>
      <c r="I412" s="151">
        <v>3.1227400000000002E-3</v>
      </c>
      <c r="J412" s="151">
        <v>4.1553600000000003E-3</v>
      </c>
      <c r="K412" s="151">
        <v>3.4087579999999999E-2</v>
      </c>
      <c r="L412" s="202">
        <v>0.19047533999999999</v>
      </c>
      <c r="M412" s="151">
        <v>0.79655361000000002</v>
      </c>
      <c r="N412" s="150">
        <v>0.79655361000000002</v>
      </c>
      <c r="O412" s="150">
        <v>0.5574926</v>
      </c>
      <c r="P412" s="151">
        <v>0.5574926</v>
      </c>
      <c r="Q412" s="151">
        <v>0.90437409999999996</v>
      </c>
      <c r="R412" s="151">
        <v>0.90437409999999996</v>
      </c>
      <c r="S412" s="151">
        <v>1.7028779999999999</v>
      </c>
      <c r="T412" s="150">
        <v>5.0763480000000003</v>
      </c>
      <c r="U412" s="150">
        <v>15.558680000000001</v>
      </c>
      <c r="V412" s="151">
        <v>14.511282</v>
      </c>
      <c r="W412" s="151">
        <v>3.1679339999999998</v>
      </c>
      <c r="X412" s="151">
        <v>1.0122632</v>
      </c>
      <c r="Y412" s="151">
        <v>1.0122632</v>
      </c>
      <c r="Z412" s="151">
        <v>0.1513775</v>
      </c>
      <c r="AA412" s="151">
        <v>3.9607219999999999E-2</v>
      </c>
      <c r="AB412" s="151">
        <v>3.9607219999999999E-2</v>
      </c>
      <c r="AC412" s="151">
        <v>3.8940000000000003E-5</v>
      </c>
      <c r="AD412" s="151">
        <v>3.8940000000000003E-5</v>
      </c>
      <c r="AE412" s="151">
        <v>0</v>
      </c>
    </row>
    <row r="413" spans="1:31" x14ac:dyDescent="0.2">
      <c r="A413" s="62">
        <v>42225.591800000002</v>
      </c>
      <c r="B413" s="151">
        <v>0</v>
      </c>
      <c r="C413" s="151">
        <v>2.0672999999999999E-4</v>
      </c>
      <c r="D413" s="151">
        <v>3.5333000000000001E-4</v>
      </c>
      <c r="E413" s="151">
        <v>7.0834000000000001E-4</v>
      </c>
      <c r="F413" s="151">
        <v>6.9176000000000003E-4</v>
      </c>
      <c r="G413" s="151">
        <v>6.4168999999999999E-4</v>
      </c>
      <c r="H413" s="151">
        <v>6.6733999999999999E-4</v>
      </c>
      <c r="I413" s="151">
        <v>2.8689599999999998E-3</v>
      </c>
      <c r="J413" s="151">
        <v>3.8069599999999999E-3</v>
      </c>
      <c r="K413" s="151">
        <v>3.1427099999999999E-2</v>
      </c>
      <c r="L413" s="202">
        <v>0.17857239999999999</v>
      </c>
      <c r="M413" s="151">
        <v>0.75667952999999999</v>
      </c>
      <c r="N413" s="151">
        <v>0.75667952999999999</v>
      </c>
      <c r="O413" s="150">
        <v>0.53063899999999997</v>
      </c>
      <c r="P413" s="151">
        <v>0.53063899999999997</v>
      </c>
      <c r="Q413" s="151">
        <v>0.86042832999999996</v>
      </c>
      <c r="R413" s="151">
        <v>0.86042832999999996</v>
      </c>
      <c r="S413" s="151">
        <v>1.6175390000000001</v>
      </c>
      <c r="T413" s="150">
        <v>4.8666929999999997</v>
      </c>
      <c r="U413" s="150">
        <v>15.651453999999999</v>
      </c>
      <c r="V413" s="151">
        <v>14.67944</v>
      </c>
      <c r="W413" s="151">
        <v>3.3420052</v>
      </c>
      <c r="X413" s="151">
        <v>1.0873043</v>
      </c>
      <c r="Y413" s="151">
        <v>1.0873043</v>
      </c>
      <c r="Z413" s="151">
        <v>0.1663027</v>
      </c>
      <c r="AA413" s="151">
        <v>4.4096099999999999E-2</v>
      </c>
      <c r="AB413" s="151">
        <v>4.4096099999999999E-2</v>
      </c>
      <c r="AC413" s="151">
        <v>4.5890000000000003E-5</v>
      </c>
      <c r="AD413" s="151">
        <v>4.5890000000000003E-5</v>
      </c>
      <c r="AE413" s="151">
        <v>0</v>
      </c>
    </row>
    <row r="414" spans="1:31" x14ac:dyDescent="0.2">
      <c r="A414" s="62">
        <v>42225.602099999996</v>
      </c>
      <c r="B414" s="151">
        <v>0</v>
      </c>
      <c r="C414" s="151">
        <v>2.0683E-4</v>
      </c>
      <c r="D414" s="151">
        <v>3.5363000000000001E-4</v>
      </c>
      <c r="E414" s="151">
        <v>7.0903999999999997E-4</v>
      </c>
      <c r="F414" s="151">
        <v>6.9099000000000005E-4</v>
      </c>
      <c r="G414" s="151">
        <v>6.3741000000000004E-4</v>
      </c>
      <c r="H414" s="151">
        <v>6.5695E-4</v>
      </c>
      <c r="I414" s="151">
        <v>2.6387200000000002E-3</v>
      </c>
      <c r="J414" s="151">
        <v>3.4899699999999998E-3</v>
      </c>
      <c r="K414" s="151">
        <v>2.895696E-2</v>
      </c>
      <c r="L414" s="202">
        <v>0.16730049999999999</v>
      </c>
      <c r="M414" s="151">
        <v>0.71860051000000003</v>
      </c>
      <c r="N414" s="151">
        <v>0.71860051000000003</v>
      </c>
      <c r="O414" s="150">
        <v>0.50500743999999997</v>
      </c>
      <c r="P414" s="151">
        <v>0.50500743999999997</v>
      </c>
      <c r="Q414" s="151">
        <v>0.81864570999999997</v>
      </c>
      <c r="R414" s="151">
        <v>0.81864570999999997</v>
      </c>
      <c r="S414" s="151">
        <v>1.5365359999999999</v>
      </c>
      <c r="T414" s="150">
        <v>4.6627593000000003</v>
      </c>
      <c r="U414" s="150">
        <v>15.73176</v>
      </c>
      <c r="V414" s="151">
        <v>14.836933</v>
      </c>
      <c r="W414" s="151">
        <v>3.5221241999999999</v>
      </c>
      <c r="X414" s="151">
        <v>1.1666939999999999</v>
      </c>
      <c r="Y414" s="151">
        <v>1.1666939999999999</v>
      </c>
      <c r="Z414" s="151">
        <v>0.1825051</v>
      </c>
      <c r="AA414" s="151">
        <v>4.9040899999999998E-2</v>
      </c>
      <c r="AB414" s="151">
        <v>4.9040899999999998E-2</v>
      </c>
      <c r="AC414" s="151">
        <v>5.3999999999999998E-5</v>
      </c>
      <c r="AD414" s="151">
        <v>5.3999999999999998E-5</v>
      </c>
      <c r="AE414" s="151">
        <v>0</v>
      </c>
    </row>
    <row r="415" spans="1:31" x14ac:dyDescent="0.2">
      <c r="A415" s="62">
        <v>42225.612399999998</v>
      </c>
      <c r="B415" s="151">
        <v>0</v>
      </c>
      <c r="C415" s="151">
        <v>2.0693E-4</v>
      </c>
      <c r="D415" s="151">
        <v>3.5392000000000003E-4</v>
      </c>
      <c r="E415" s="151">
        <v>7.0974000000000005E-4</v>
      </c>
      <c r="F415" s="151">
        <v>6.9034000000000001E-4</v>
      </c>
      <c r="G415" s="151">
        <v>6.3363000000000004E-4</v>
      </c>
      <c r="H415" s="151">
        <v>6.4771000000000002E-4</v>
      </c>
      <c r="I415" s="151">
        <v>2.42998E-3</v>
      </c>
      <c r="J415" s="151">
        <v>3.2017500000000002E-3</v>
      </c>
      <c r="K415" s="151">
        <v>2.6665379999999999E-2</v>
      </c>
      <c r="L415" s="202">
        <v>0.15663394</v>
      </c>
      <c r="M415" s="151">
        <v>0.68223303000000002</v>
      </c>
      <c r="N415" s="151">
        <v>0.68223303000000002</v>
      </c>
      <c r="O415" s="150">
        <v>0.48053610000000002</v>
      </c>
      <c r="P415" s="151">
        <v>0.48053610000000002</v>
      </c>
      <c r="Q415" s="151">
        <v>0.77890782999999997</v>
      </c>
      <c r="R415" s="151">
        <v>0.77890782999999997</v>
      </c>
      <c r="S415" s="151">
        <v>1.4596579999999999</v>
      </c>
      <c r="T415" s="150">
        <v>4.4646062000000004</v>
      </c>
      <c r="U415" s="150">
        <v>15.799412999999999</v>
      </c>
      <c r="V415" s="151">
        <v>14.98343</v>
      </c>
      <c r="W415" s="151">
        <v>3.7082600000000001</v>
      </c>
      <c r="X415" s="151">
        <v>1.2505820000000001</v>
      </c>
      <c r="Y415" s="151">
        <v>1.2505820000000001</v>
      </c>
      <c r="Z415" s="151">
        <v>0.20007340000000001</v>
      </c>
      <c r="AA415" s="151">
        <v>5.4481630000000003E-2</v>
      </c>
      <c r="AB415" s="151">
        <v>5.4481630000000003E-2</v>
      </c>
      <c r="AC415" s="151">
        <v>6.347E-5</v>
      </c>
      <c r="AD415" s="151">
        <v>6.347E-5</v>
      </c>
      <c r="AE415" s="151">
        <v>0</v>
      </c>
    </row>
    <row r="416" spans="1:31" x14ac:dyDescent="0.2">
      <c r="A416" s="62">
        <v>42225.622600000002</v>
      </c>
      <c r="B416" s="151">
        <v>0</v>
      </c>
      <c r="C416" s="151">
        <v>2.0702000000000001E-4</v>
      </c>
      <c r="D416" s="151">
        <v>3.5421999999999998E-4</v>
      </c>
      <c r="E416" s="151">
        <v>7.1044000000000001E-4</v>
      </c>
      <c r="F416" s="151">
        <v>6.8981000000000001E-4</v>
      </c>
      <c r="G416" s="151">
        <v>6.3029999999999998E-4</v>
      </c>
      <c r="H416" s="151">
        <v>6.3951000000000004E-4</v>
      </c>
      <c r="I416" s="151">
        <v>2.2408699999999998E-3</v>
      </c>
      <c r="J416" s="151">
        <v>2.9398800000000002E-3</v>
      </c>
      <c r="K416" s="151">
        <v>2.4541190000000001E-2</v>
      </c>
      <c r="L416" s="202">
        <v>0.14654780000000001</v>
      </c>
      <c r="M416" s="151">
        <v>0.64749880000000004</v>
      </c>
      <c r="N416" s="151">
        <v>0.64749880000000004</v>
      </c>
      <c r="O416" s="150">
        <v>0.45716709999999999</v>
      </c>
      <c r="P416" s="151">
        <v>0.45716709999999999</v>
      </c>
      <c r="Q416" s="151">
        <v>0.74110310000000001</v>
      </c>
      <c r="R416" s="151">
        <v>0.74110310000000001</v>
      </c>
      <c r="S416" s="151">
        <v>1.386701</v>
      </c>
      <c r="T416" s="150">
        <v>4.2722749999999996</v>
      </c>
      <c r="U416" s="150">
        <v>15.854283000000001</v>
      </c>
      <c r="V416" s="151">
        <v>15.118593000000001</v>
      </c>
      <c r="W416" s="151">
        <v>3.900363</v>
      </c>
      <c r="X416" s="151">
        <v>1.339116</v>
      </c>
      <c r="Y416" s="151">
        <v>1.339116</v>
      </c>
      <c r="Z416" s="151">
        <v>0.21910062999999999</v>
      </c>
      <c r="AA416" s="151">
        <v>6.046112E-2</v>
      </c>
      <c r="AB416" s="151">
        <v>6.046112E-2</v>
      </c>
      <c r="AC416" s="151">
        <v>7.449E-5</v>
      </c>
      <c r="AD416" s="151">
        <v>7.449E-5</v>
      </c>
      <c r="AE416" s="151">
        <v>0</v>
      </c>
    </row>
    <row r="417" spans="1:31" x14ac:dyDescent="0.2">
      <c r="A417" s="62">
        <v>42225.631500000003</v>
      </c>
      <c r="B417" s="151">
        <v>0</v>
      </c>
      <c r="C417" s="151">
        <v>2.0710999999999999E-4</v>
      </c>
      <c r="D417" s="151">
        <v>3.5448000000000001E-4</v>
      </c>
      <c r="E417" s="151">
        <v>7.1102999999999997E-4</v>
      </c>
      <c r="F417" s="151">
        <v>6.8942999999999999E-4</v>
      </c>
      <c r="G417" s="151">
        <v>6.2777000000000004E-4</v>
      </c>
      <c r="H417" s="151">
        <v>6.3321000000000004E-4</v>
      </c>
      <c r="I417" s="151">
        <v>2.0930900000000001E-3</v>
      </c>
      <c r="J417" s="151">
        <v>2.7347000000000001E-3</v>
      </c>
      <c r="K417" s="151">
        <v>2.2845620000000001E-2</v>
      </c>
      <c r="L417" s="202">
        <v>0.13834592000000001</v>
      </c>
      <c r="M417" s="151">
        <v>0.61897060000000004</v>
      </c>
      <c r="N417" s="151">
        <v>0.61897060000000004</v>
      </c>
      <c r="O417" s="150">
        <v>0.43797269999999999</v>
      </c>
      <c r="P417" s="151">
        <v>0.43797269999999999</v>
      </c>
      <c r="Q417" s="151">
        <v>0.71015760000000006</v>
      </c>
      <c r="R417" s="151">
        <v>0.71015760000000006</v>
      </c>
      <c r="S417" s="151">
        <v>1.327137</v>
      </c>
      <c r="T417" s="150">
        <v>4.1120729999999996</v>
      </c>
      <c r="U417" s="150">
        <v>15.89105</v>
      </c>
      <c r="V417" s="151">
        <v>15.225210000000001</v>
      </c>
      <c r="W417" s="151">
        <v>4.0697201999999999</v>
      </c>
      <c r="X417" s="151">
        <v>1.4188099999999999</v>
      </c>
      <c r="Y417" s="151">
        <v>1.4188099999999999</v>
      </c>
      <c r="Z417" s="151">
        <v>0.23664434000000001</v>
      </c>
      <c r="AA417" s="151">
        <v>6.604981E-2</v>
      </c>
      <c r="AB417" s="151">
        <v>6.604981E-2</v>
      </c>
      <c r="AC417" s="151">
        <v>8.5370000000000004E-5</v>
      </c>
      <c r="AD417" s="151">
        <v>8.5370000000000004E-5</v>
      </c>
      <c r="AE417" s="151">
        <v>0</v>
      </c>
    </row>
    <row r="418" spans="1:31" x14ac:dyDescent="0.2">
      <c r="A418" s="62">
        <v>42225.641799999998</v>
      </c>
      <c r="B418" s="151">
        <v>0</v>
      </c>
      <c r="C418" s="151">
        <v>2.0720999999999999E-4</v>
      </c>
      <c r="D418" s="151">
        <v>3.5477000000000002E-4</v>
      </c>
      <c r="E418" s="151">
        <v>7.1170999999999995E-4</v>
      </c>
      <c r="F418" s="151">
        <v>6.8906999999999996E-4</v>
      </c>
      <c r="G418" s="151">
        <v>6.2514000000000005E-4</v>
      </c>
      <c r="H418" s="151">
        <v>6.2664999999999997E-4</v>
      </c>
      <c r="I418" s="151">
        <v>1.9359500000000001E-3</v>
      </c>
      <c r="J418" s="151">
        <v>2.5159499999999999E-3</v>
      </c>
      <c r="K418" s="151">
        <v>2.1004499999999999E-2</v>
      </c>
      <c r="L418" s="202">
        <v>0.12927331</v>
      </c>
      <c r="M418" s="151">
        <v>0.58707743000000001</v>
      </c>
      <c r="N418" s="151">
        <v>0.58707743000000001</v>
      </c>
      <c r="O418" s="150">
        <v>0.41650959999999998</v>
      </c>
      <c r="P418" s="151">
        <v>0.41650959999999998</v>
      </c>
      <c r="Q418" s="151">
        <v>0.67566850000000001</v>
      </c>
      <c r="R418" s="151">
        <v>0.67566850000000001</v>
      </c>
      <c r="S418" s="151">
        <v>1.2609424</v>
      </c>
      <c r="T418" s="150">
        <v>3.9306112999999998</v>
      </c>
      <c r="U418" s="150">
        <v>15.921889999999999</v>
      </c>
      <c r="V418" s="151">
        <v>15.338571</v>
      </c>
      <c r="W418" s="151">
        <v>4.2727089999999999</v>
      </c>
      <c r="X418" s="151">
        <v>1.516351</v>
      </c>
      <c r="Y418" s="151">
        <v>1.516351</v>
      </c>
      <c r="Z418" s="151">
        <v>0.25864183000000002</v>
      </c>
      <c r="AA418" s="151">
        <v>7.3153549999999998E-2</v>
      </c>
      <c r="AB418" s="151">
        <v>7.3153549999999998E-2</v>
      </c>
      <c r="AC418" s="151">
        <v>9.9959999999999998E-5</v>
      </c>
      <c r="AD418" s="151">
        <v>9.9959999999999998E-5</v>
      </c>
      <c r="AE418" s="151">
        <v>0</v>
      </c>
    </row>
    <row r="419" spans="1:31" x14ac:dyDescent="0.2">
      <c r="A419" s="62">
        <v>42225.652099999999</v>
      </c>
      <c r="B419" s="151">
        <v>0</v>
      </c>
      <c r="C419" s="151">
        <v>2.073E-4</v>
      </c>
      <c r="D419" s="151">
        <v>3.5506999999999997E-4</v>
      </c>
      <c r="E419" s="151">
        <v>7.1239999999999997E-4</v>
      </c>
      <c r="F419" s="151">
        <v>6.8879E-4</v>
      </c>
      <c r="G419" s="151">
        <v>6.2284000000000005E-4</v>
      </c>
      <c r="H419" s="151">
        <v>6.2082999999999995E-4</v>
      </c>
      <c r="I419" s="151">
        <v>1.79386E-3</v>
      </c>
      <c r="J419" s="151">
        <v>2.3176099999999999E-3</v>
      </c>
      <c r="K419" s="151">
        <v>1.9301789999999999E-2</v>
      </c>
      <c r="L419" s="202">
        <v>0.12071292</v>
      </c>
      <c r="M419" s="151">
        <v>0.55661859999999996</v>
      </c>
      <c r="N419" s="151">
        <v>0.55661859999999996</v>
      </c>
      <c r="O419" s="150">
        <v>0.39600279999999999</v>
      </c>
      <c r="P419" s="151">
        <v>0.39600279999999999</v>
      </c>
      <c r="Q419" s="151">
        <v>0.64282821999999995</v>
      </c>
      <c r="R419" s="151">
        <v>0.64282821999999995</v>
      </c>
      <c r="S419" s="151">
        <v>1.1981250000000001</v>
      </c>
      <c r="T419" s="150">
        <v>3.7550081999999998</v>
      </c>
      <c r="U419" s="152">
        <v>15.939683</v>
      </c>
      <c r="V419" s="151">
        <v>15.439821</v>
      </c>
      <c r="W419" s="151">
        <v>4.4814170999999998</v>
      </c>
      <c r="X419" s="151">
        <v>1.6189374000000001</v>
      </c>
      <c r="Y419" s="151">
        <v>1.6189374000000001</v>
      </c>
      <c r="Z419" s="151">
        <v>0.2823869</v>
      </c>
      <c r="AA419" s="151">
        <v>8.0934989999999998E-2</v>
      </c>
      <c r="AB419" s="151">
        <v>8.0934989999999998E-2</v>
      </c>
      <c r="AC419" s="151">
        <v>1.169E-4</v>
      </c>
      <c r="AD419" s="151">
        <v>1.169E-4</v>
      </c>
      <c r="AE419" s="151">
        <v>0</v>
      </c>
    </row>
    <row r="420" spans="1:31" x14ac:dyDescent="0.2">
      <c r="A420" s="62">
        <v>42225.662400000001</v>
      </c>
      <c r="B420" s="151">
        <v>0</v>
      </c>
      <c r="C420" s="151">
        <v>2.074E-4</v>
      </c>
      <c r="D420" s="151">
        <v>3.5536999999999998E-4</v>
      </c>
      <c r="E420" s="151">
        <v>7.1308000000000005E-4</v>
      </c>
      <c r="F420" s="151">
        <v>6.8858000000000005E-4</v>
      </c>
      <c r="G420" s="151">
        <v>6.2082999999999995E-4</v>
      </c>
      <c r="H420" s="151">
        <v>6.1567999999999996E-4</v>
      </c>
      <c r="I420" s="151">
        <v>1.6654700000000001E-3</v>
      </c>
      <c r="J420" s="151">
        <v>2.13788E-3</v>
      </c>
      <c r="K420" s="151">
        <v>1.772835E-2</v>
      </c>
      <c r="L420" s="202">
        <v>0.1126421</v>
      </c>
      <c r="M420" s="151">
        <v>0.52753203999999998</v>
      </c>
      <c r="N420" s="151">
        <v>0.52753203999999998</v>
      </c>
      <c r="O420" s="151">
        <v>0.37640709999999999</v>
      </c>
      <c r="P420" s="151">
        <v>0.37640709999999999</v>
      </c>
      <c r="Q420" s="151">
        <v>0.61154854000000003</v>
      </c>
      <c r="R420" s="151">
        <v>0.61154854000000003</v>
      </c>
      <c r="S420" s="151">
        <v>1.1385069999999999</v>
      </c>
      <c r="T420" s="150">
        <v>3.5852490000000001</v>
      </c>
      <c r="U420" s="150">
        <v>15.94441</v>
      </c>
      <c r="V420" s="151">
        <v>15.528732</v>
      </c>
      <c r="W420" s="151">
        <v>4.6957192000000001</v>
      </c>
      <c r="X420" s="151">
        <v>1.726699</v>
      </c>
      <c r="Y420" s="151">
        <v>1.726699</v>
      </c>
      <c r="Z420" s="151">
        <v>0.3079886</v>
      </c>
      <c r="AA420" s="151">
        <v>8.9448979999999997E-2</v>
      </c>
      <c r="AB420" s="151">
        <v>8.9448979999999997E-2</v>
      </c>
      <c r="AC420" s="151">
        <v>1.3653999999999999E-4</v>
      </c>
      <c r="AD420" s="151">
        <v>1.3653999999999999E-4</v>
      </c>
      <c r="AE420" s="151">
        <v>0</v>
      </c>
    </row>
    <row r="421" spans="1:31" x14ac:dyDescent="0.2">
      <c r="A421" s="62">
        <v>42225.6728</v>
      </c>
      <c r="B421" s="151">
        <v>0</v>
      </c>
      <c r="C421" s="151">
        <v>2.075E-4</v>
      </c>
      <c r="D421" s="151">
        <v>3.5566999999999999E-4</v>
      </c>
      <c r="E421" s="151">
        <v>7.1374999999999997E-4</v>
      </c>
      <c r="F421" s="151">
        <v>6.8842999999999997E-4</v>
      </c>
      <c r="G421" s="151">
        <v>6.1906999999999999E-4</v>
      </c>
      <c r="H421" s="151">
        <v>6.1112000000000004E-4</v>
      </c>
      <c r="I421" s="151">
        <v>1.5495400000000001E-3</v>
      </c>
      <c r="J421" s="151">
        <v>1.9751399999999998E-3</v>
      </c>
      <c r="K421" s="151">
        <v>1.6275520000000002E-2</v>
      </c>
      <c r="L421" s="202">
        <v>0.1050388</v>
      </c>
      <c r="M421" s="151">
        <v>0.49975950000000002</v>
      </c>
      <c r="N421" s="151">
        <v>0.49975950000000002</v>
      </c>
      <c r="O421" s="151">
        <v>0.35768032</v>
      </c>
      <c r="P421" s="151">
        <v>0.35768032</v>
      </c>
      <c r="Q421" s="151">
        <v>0.58174650000000006</v>
      </c>
      <c r="R421" s="151">
        <v>0.58174650000000006</v>
      </c>
      <c r="S421" s="151">
        <v>1.0819209999999999</v>
      </c>
      <c r="T421" s="150">
        <v>3.4213049999999998</v>
      </c>
      <c r="U421" s="150">
        <v>15.936051000000001</v>
      </c>
      <c r="V421" s="151">
        <v>15.60511</v>
      </c>
      <c r="W421" s="151">
        <v>4.9154689999999999</v>
      </c>
      <c r="X421" s="151">
        <v>1.8397562999999999</v>
      </c>
      <c r="Y421" s="151">
        <v>1.8397562999999999</v>
      </c>
      <c r="Z421" s="151">
        <v>0.33556009999999997</v>
      </c>
      <c r="AA421" s="151">
        <v>9.8753740000000007E-2</v>
      </c>
      <c r="AB421" s="151">
        <v>9.8753740000000007E-2</v>
      </c>
      <c r="AC421" s="151">
        <v>1.5928000000000001E-4</v>
      </c>
      <c r="AD421" s="151">
        <v>1.5928000000000001E-4</v>
      </c>
      <c r="AE421" s="151">
        <v>0</v>
      </c>
    </row>
    <row r="422" spans="1:31" x14ac:dyDescent="0.2">
      <c r="A422" s="62">
        <v>42225.681700000001</v>
      </c>
      <c r="B422" s="151">
        <v>0</v>
      </c>
      <c r="C422" s="151">
        <v>2.0757999999999999E-4</v>
      </c>
      <c r="D422" s="151">
        <v>3.5593000000000002E-4</v>
      </c>
      <c r="E422" s="151">
        <v>7.1431999999999995E-4</v>
      </c>
      <c r="F422" s="151">
        <v>6.8835999999999995E-4</v>
      </c>
      <c r="G422" s="151">
        <v>6.1773999999999998E-4</v>
      </c>
      <c r="H422" s="151">
        <v>6.0764E-4</v>
      </c>
      <c r="I422" s="151">
        <v>1.4592100000000001E-3</v>
      </c>
      <c r="J422" s="151">
        <v>1.8480199999999999E-3</v>
      </c>
      <c r="K422" s="151">
        <v>1.512002E-2</v>
      </c>
      <c r="L422" s="202">
        <v>9.887746E-2</v>
      </c>
      <c r="M422" s="151">
        <v>0.4769583</v>
      </c>
      <c r="N422" s="151">
        <v>0.4769583</v>
      </c>
      <c r="O422" s="151">
        <v>0.34229021999999998</v>
      </c>
      <c r="P422" s="151">
        <v>0.34229021999999998</v>
      </c>
      <c r="Q422" s="151">
        <v>0.55731874000000003</v>
      </c>
      <c r="R422" s="151">
        <v>0.55731874000000003</v>
      </c>
      <c r="S422" s="151">
        <v>1.0357091</v>
      </c>
      <c r="T422" s="150">
        <v>3.28538</v>
      </c>
      <c r="U422" s="150">
        <v>15.9185</v>
      </c>
      <c r="V422" s="151">
        <v>15.66047</v>
      </c>
      <c r="W422" s="151">
        <v>5.108034</v>
      </c>
      <c r="X422" s="151">
        <v>1.9409662000000001</v>
      </c>
      <c r="Y422" s="151">
        <v>1.9409662000000001</v>
      </c>
      <c r="Z422" s="151">
        <v>0.36084929999999998</v>
      </c>
      <c r="AA422" s="151">
        <v>0.10740532999999999</v>
      </c>
      <c r="AB422" s="151">
        <v>0.10740532999999999</v>
      </c>
      <c r="AC422" s="151">
        <v>1.8158000000000001E-4</v>
      </c>
      <c r="AD422" s="151">
        <v>1.8158000000000001E-4</v>
      </c>
      <c r="AE422" s="151">
        <v>0</v>
      </c>
    </row>
    <row r="423" spans="1:31" x14ac:dyDescent="0.2">
      <c r="A423" s="62">
        <v>42225.6921</v>
      </c>
      <c r="B423" s="151">
        <v>0</v>
      </c>
      <c r="C423" s="151">
        <v>2.0767999999999999E-4</v>
      </c>
      <c r="D423" s="151">
        <v>3.5623000000000002E-4</v>
      </c>
      <c r="E423" s="151">
        <v>7.1498999999999998E-4</v>
      </c>
      <c r="F423" s="151">
        <v>6.8831000000000003E-4</v>
      </c>
      <c r="G423" s="151">
        <v>6.1638000000000003E-4</v>
      </c>
      <c r="H423" s="151">
        <v>6.0402999999999997E-4</v>
      </c>
      <c r="I423" s="151">
        <v>1.3634599999999999E-3</v>
      </c>
      <c r="J423" s="151">
        <v>1.71291E-3</v>
      </c>
      <c r="K423" s="151">
        <v>1.38698E-2</v>
      </c>
      <c r="L423" s="202">
        <v>9.2085860000000005E-2</v>
      </c>
      <c r="M423" s="151">
        <v>0.45148179999999999</v>
      </c>
      <c r="N423" s="151">
        <v>0.45148179999999999</v>
      </c>
      <c r="O423" s="151">
        <v>0.32507360000000002</v>
      </c>
      <c r="P423" s="151">
        <v>0.32507360000000002</v>
      </c>
      <c r="Q423" s="151">
        <v>0.53005800000000003</v>
      </c>
      <c r="R423" s="151">
        <v>0.53005800000000003</v>
      </c>
      <c r="S423" s="151">
        <v>0.98433172000000002</v>
      </c>
      <c r="T423" s="150">
        <v>3.1321184</v>
      </c>
      <c r="U423" s="151">
        <v>15.885949999999999</v>
      </c>
      <c r="V423" s="151">
        <v>15.71313</v>
      </c>
      <c r="W423" s="151">
        <v>5.3374381</v>
      </c>
      <c r="X423" s="151">
        <v>2.0641593</v>
      </c>
      <c r="Y423" s="151">
        <v>2.0641593</v>
      </c>
      <c r="Z423" s="151">
        <v>0.39239279999999999</v>
      </c>
      <c r="AA423" s="151">
        <v>0.11834524</v>
      </c>
      <c r="AB423" s="151">
        <v>0.11834524</v>
      </c>
      <c r="AC423" s="151">
        <v>2.1133999999999999E-4</v>
      </c>
      <c r="AD423" s="151">
        <v>2.1133999999999999E-4</v>
      </c>
      <c r="AE423" s="151">
        <v>0</v>
      </c>
    </row>
    <row r="424" spans="1:31" x14ac:dyDescent="0.2">
      <c r="A424" s="62">
        <v>42225.702499999999</v>
      </c>
      <c r="B424" s="151">
        <v>0</v>
      </c>
      <c r="C424" s="151">
        <v>2.0777999999999999E-4</v>
      </c>
      <c r="D424" s="151">
        <v>3.5652999999999998E-4</v>
      </c>
      <c r="E424" s="151">
        <v>7.1564999999999997E-4</v>
      </c>
      <c r="F424" s="151">
        <v>6.8831999999999997E-4</v>
      </c>
      <c r="G424" s="151">
        <v>6.1519999999999999E-4</v>
      </c>
      <c r="H424" s="151">
        <v>6.0083999999999995E-4</v>
      </c>
      <c r="I424" s="151">
        <v>1.2771600000000001E-3</v>
      </c>
      <c r="J424" s="151">
        <v>1.59082E-3</v>
      </c>
      <c r="K424" s="151">
        <v>1.271801E-2</v>
      </c>
      <c r="L424" s="202">
        <v>8.5702070000000005E-2</v>
      </c>
      <c r="M424" s="151">
        <v>0.42716929999999997</v>
      </c>
      <c r="N424" s="151">
        <v>0.42716929999999997</v>
      </c>
      <c r="O424" s="151">
        <v>0.30861872000000001</v>
      </c>
      <c r="P424" s="151">
        <v>0.30861872000000001</v>
      </c>
      <c r="Q424" s="151">
        <v>0.50406490000000004</v>
      </c>
      <c r="R424" s="151">
        <v>0.50406490000000004</v>
      </c>
      <c r="S424" s="151">
        <v>0.93554592000000003</v>
      </c>
      <c r="T424" s="150">
        <v>2.9845242000000001</v>
      </c>
      <c r="U424" s="150">
        <v>15.84047</v>
      </c>
      <c r="V424" s="151">
        <v>15.75285</v>
      </c>
      <c r="W424" s="151">
        <v>5.5717530000000002</v>
      </c>
      <c r="X424" s="151">
        <v>2.1929539999999998</v>
      </c>
      <c r="Y424" s="151">
        <v>2.1929539999999998</v>
      </c>
      <c r="Z424" s="151">
        <v>0.42625099999999999</v>
      </c>
      <c r="AA424" s="151">
        <v>0.13026209999999999</v>
      </c>
      <c r="AB424" s="151">
        <v>0.13026209999999999</v>
      </c>
      <c r="AC424" s="151">
        <v>2.4567000000000002E-4</v>
      </c>
      <c r="AD424" s="151">
        <v>2.4567000000000002E-4</v>
      </c>
      <c r="AE424" s="151">
        <v>0</v>
      </c>
    </row>
    <row r="425" spans="1:31" x14ac:dyDescent="0.2">
      <c r="A425" s="62">
        <v>42225.712899999999</v>
      </c>
      <c r="B425" s="151">
        <v>0</v>
      </c>
      <c r="C425" s="151">
        <v>2.0788E-4</v>
      </c>
      <c r="D425" s="151">
        <v>3.5682999999999998E-4</v>
      </c>
      <c r="E425" s="151">
        <v>7.1630999999999995E-4</v>
      </c>
      <c r="F425" s="151">
        <v>6.8835999999999995E-4</v>
      </c>
      <c r="G425" s="151">
        <v>6.1419000000000003E-4</v>
      </c>
      <c r="H425" s="151">
        <v>5.9803000000000005E-4</v>
      </c>
      <c r="I425" s="151">
        <v>1.19943E-3</v>
      </c>
      <c r="J425" s="151">
        <v>1.48055E-3</v>
      </c>
      <c r="K425" s="151">
        <v>1.165772E-2</v>
      </c>
      <c r="L425" s="202">
        <v>7.9706369999999999E-2</v>
      </c>
      <c r="M425" s="151">
        <v>0.40397349999999999</v>
      </c>
      <c r="N425" s="151">
        <v>0.40397349999999999</v>
      </c>
      <c r="O425" s="151">
        <v>0.2928924</v>
      </c>
      <c r="P425" s="151">
        <v>0.2928924</v>
      </c>
      <c r="Q425" s="151">
        <v>0.47927450999999999</v>
      </c>
      <c r="R425" s="151">
        <v>0.47927450999999999</v>
      </c>
      <c r="S425" s="151">
        <v>0.88921201000000005</v>
      </c>
      <c r="T425" s="150">
        <v>2.8425229999999999</v>
      </c>
      <c r="U425" s="150">
        <v>15.782170000000001</v>
      </c>
      <c r="V425" s="151">
        <v>15.779522999999999</v>
      </c>
      <c r="W425" s="151">
        <v>5.8107490000000004</v>
      </c>
      <c r="X425" s="151">
        <v>2.327439</v>
      </c>
      <c r="Y425" s="151">
        <v>2.327439</v>
      </c>
      <c r="Z425" s="151">
        <v>0.46255180000000001</v>
      </c>
      <c r="AA425" s="151">
        <v>0.14322810999999999</v>
      </c>
      <c r="AB425" s="151">
        <v>0.14322810999999999</v>
      </c>
      <c r="AC425" s="151">
        <v>2.8524000000000003E-4</v>
      </c>
      <c r="AD425" s="151">
        <v>2.8524000000000003E-4</v>
      </c>
      <c r="AE425" s="151">
        <v>0</v>
      </c>
    </row>
    <row r="426" spans="1:31" x14ac:dyDescent="0.2">
      <c r="A426" s="62">
        <v>42225.721799999999</v>
      </c>
      <c r="B426" s="151">
        <v>0</v>
      </c>
      <c r="C426" s="151">
        <v>2.0797E-4</v>
      </c>
      <c r="D426" s="151">
        <v>3.5709000000000001E-4</v>
      </c>
      <c r="E426" s="151">
        <v>7.1688000000000003E-4</v>
      </c>
      <c r="F426" s="151">
        <v>6.8842999999999997E-4</v>
      </c>
      <c r="G426" s="151">
        <v>6.1342999999999999E-4</v>
      </c>
      <c r="H426" s="151">
        <v>5.9588999999999996E-4</v>
      </c>
      <c r="I426" s="151">
        <v>1.1390199999999999E-3</v>
      </c>
      <c r="J426" s="151">
        <v>1.3946200000000001E-3</v>
      </c>
      <c r="K426" s="151">
        <v>1.081678E-2</v>
      </c>
      <c r="L426" s="202">
        <v>7.48616E-2</v>
      </c>
      <c r="M426" s="151">
        <v>0.38494603999999999</v>
      </c>
      <c r="N426" s="151">
        <v>0.38494603999999999</v>
      </c>
      <c r="O426" s="151">
        <v>0.27996863999999999</v>
      </c>
      <c r="P426" s="151">
        <v>0.27996863999999999</v>
      </c>
      <c r="Q426" s="151">
        <v>0.45893679999999998</v>
      </c>
      <c r="R426" s="151">
        <v>0.45893679999999998</v>
      </c>
      <c r="S426" s="151">
        <v>0.85134799999999999</v>
      </c>
      <c r="T426" s="150">
        <v>2.7251941999999998</v>
      </c>
      <c r="U426" s="150">
        <v>15.722099999999999</v>
      </c>
      <c r="V426" s="151">
        <v>15.791969999999999</v>
      </c>
      <c r="W426" s="151">
        <v>6.0191382999999998</v>
      </c>
      <c r="X426" s="151">
        <v>2.447298</v>
      </c>
      <c r="Y426" s="151">
        <v>2.447298</v>
      </c>
      <c r="Z426" s="151">
        <v>0.49571013000000003</v>
      </c>
      <c r="AA426" s="151">
        <v>0.15523471999999999</v>
      </c>
      <c r="AB426" s="151">
        <v>0.15523471999999999</v>
      </c>
      <c r="AC426" s="151">
        <v>3.2389000000000002E-4</v>
      </c>
      <c r="AD426" s="151">
        <v>3.2389000000000002E-4</v>
      </c>
      <c r="AE426" s="151">
        <v>0</v>
      </c>
    </row>
    <row r="427" spans="1:31" x14ac:dyDescent="0.2">
      <c r="A427" s="62">
        <v>42225.732199999999</v>
      </c>
      <c r="B427" s="151">
        <v>0</v>
      </c>
      <c r="C427" s="151">
        <v>2.0807000000000001E-4</v>
      </c>
      <c r="D427" s="151">
        <v>3.5740000000000001E-4</v>
      </c>
      <c r="E427" s="151">
        <v>7.1752999999999997E-4</v>
      </c>
      <c r="F427" s="151">
        <v>6.8855000000000001E-4</v>
      </c>
      <c r="G427" s="151">
        <v>6.1266000000000001E-4</v>
      </c>
      <c r="H427" s="151">
        <v>5.9367000000000003E-4</v>
      </c>
      <c r="I427" s="151">
        <v>1.0751199999999999E-3</v>
      </c>
      <c r="J427" s="151">
        <v>1.3035200000000001E-3</v>
      </c>
      <c r="K427" s="151">
        <v>9.9094300000000003E-3</v>
      </c>
      <c r="L427" s="202">
        <v>6.9536470000000003E-2</v>
      </c>
      <c r="M427" s="151">
        <v>0.36370649999999999</v>
      </c>
      <c r="N427" s="151">
        <v>0.36370649999999999</v>
      </c>
      <c r="O427" s="151">
        <v>0.26551350000000001</v>
      </c>
      <c r="P427" s="151">
        <v>0.26551350000000001</v>
      </c>
      <c r="Q427" s="151">
        <v>0.43622159999999999</v>
      </c>
      <c r="R427" s="151">
        <v>0.43622159999999999</v>
      </c>
      <c r="S427" s="151">
        <v>0.80922099999999997</v>
      </c>
      <c r="T427" s="150">
        <v>2.5933470000000001</v>
      </c>
      <c r="U427" s="150">
        <v>15.64038</v>
      </c>
      <c r="V427" s="152">
        <v>15.794294000000001</v>
      </c>
      <c r="W427" s="151">
        <v>6.2661449999999999</v>
      </c>
      <c r="X427" s="151">
        <v>2.5925440000000002</v>
      </c>
      <c r="Y427" s="151">
        <v>2.5925440000000002</v>
      </c>
      <c r="Z427" s="151">
        <v>0.53689750000000003</v>
      </c>
      <c r="AA427" s="151">
        <v>0.1703548</v>
      </c>
      <c r="AB427" s="151">
        <v>0.1703548</v>
      </c>
      <c r="AC427" s="151">
        <v>3.7523E-4</v>
      </c>
      <c r="AD427" s="151">
        <v>3.7523E-4</v>
      </c>
      <c r="AE427" s="151">
        <v>0</v>
      </c>
    </row>
    <row r="428" spans="1:31" x14ac:dyDescent="0.2">
      <c r="A428" s="62">
        <v>42225.742700000003</v>
      </c>
      <c r="B428" s="151">
        <v>0</v>
      </c>
      <c r="C428" s="151">
        <v>2.0817000000000001E-4</v>
      </c>
      <c r="D428" s="151">
        <v>3.5770000000000002E-4</v>
      </c>
      <c r="E428" s="151">
        <v>7.1818000000000001E-4</v>
      </c>
      <c r="F428" s="151">
        <v>6.8869000000000005E-4</v>
      </c>
      <c r="G428" s="151">
        <v>6.1200999999999996E-4</v>
      </c>
      <c r="H428" s="151">
        <v>5.9172999999999995E-4</v>
      </c>
      <c r="I428" s="151">
        <v>1.01767E-3</v>
      </c>
      <c r="J428" s="151">
        <v>1.2214000000000001E-3</v>
      </c>
      <c r="K428" s="151">
        <v>9.0760000000000007E-3</v>
      </c>
      <c r="L428" s="202">
        <v>6.4546530000000005E-2</v>
      </c>
      <c r="M428" s="151">
        <v>0.34346082</v>
      </c>
      <c r="N428" s="151">
        <v>0.34346082</v>
      </c>
      <c r="O428" s="151">
        <v>0.25170204000000002</v>
      </c>
      <c r="P428" s="151">
        <v>0.25170204000000002</v>
      </c>
      <c r="Q428" s="151">
        <v>0.4145451</v>
      </c>
      <c r="R428" s="151">
        <v>0.4145451</v>
      </c>
      <c r="S428" s="151">
        <v>0.76918542000000001</v>
      </c>
      <c r="T428" s="150">
        <v>2.4668271000000002</v>
      </c>
      <c r="U428" s="150">
        <v>15.546313</v>
      </c>
      <c r="V428" s="151">
        <v>15.783493</v>
      </c>
      <c r="W428" s="151">
        <v>6.5170583000000004</v>
      </c>
      <c r="X428" s="151">
        <v>2.7436661</v>
      </c>
      <c r="Y428" s="151">
        <v>2.7436661</v>
      </c>
      <c r="Z428" s="151">
        <v>0.58091031999999998</v>
      </c>
      <c r="AA428" s="151">
        <v>0.18675249999999999</v>
      </c>
      <c r="AB428" s="151">
        <v>0.18675249999999999</v>
      </c>
      <c r="AC428" s="151">
        <v>4.3419999999999998E-4</v>
      </c>
      <c r="AD428" s="151">
        <v>4.3419999999999998E-4</v>
      </c>
      <c r="AE428" s="151">
        <v>0</v>
      </c>
    </row>
    <row r="429" spans="1:31" x14ac:dyDescent="0.2">
      <c r="A429" s="62">
        <v>42225.751600000003</v>
      </c>
      <c r="B429" s="151">
        <v>0</v>
      </c>
      <c r="C429" s="151">
        <v>2.0824999999999999E-4</v>
      </c>
      <c r="D429" s="151">
        <v>3.5795999999999999E-4</v>
      </c>
      <c r="E429" s="151">
        <v>7.1874000000000005E-4</v>
      </c>
      <c r="F429" s="151">
        <v>6.8884000000000003E-4</v>
      </c>
      <c r="G429" s="151">
        <v>6.1154000000000004E-4</v>
      </c>
      <c r="H429" s="151">
        <v>5.9026E-4</v>
      </c>
      <c r="I429" s="151">
        <v>9.7309999999999996E-4</v>
      </c>
      <c r="J429" s="151">
        <v>1.1575299999999999E-3</v>
      </c>
      <c r="K429" s="151">
        <v>8.4163299999999996E-3</v>
      </c>
      <c r="L429" s="202">
        <v>6.0523059999999997E-2</v>
      </c>
      <c r="M429" s="151">
        <v>0.32686860000000001</v>
      </c>
      <c r="N429" s="151">
        <v>0.32686860000000001</v>
      </c>
      <c r="O429" s="151">
        <v>0.24035580000000001</v>
      </c>
      <c r="P429" s="151">
        <v>0.24035580000000001</v>
      </c>
      <c r="Q429" s="151">
        <v>0.39675343000000002</v>
      </c>
      <c r="R429" s="151">
        <v>0.39675343000000002</v>
      </c>
      <c r="S429" s="151">
        <v>0.73644770000000004</v>
      </c>
      <c r="T429" s="150">
        <v>2.3625389999999999</v>
      </c>
      <c r="U429" s="150">
        <v>15.456021</v>
      </c>
      <c r="V429" s="151">
        <v>15.763802999999999</v>
      </c>
      <c r="W429" s="151">
        <v>6.7350009999999996</v>
      </c>
      <c r="X429" s="151">
        <v>2.8779080000000001</v>
      </c>
      <c r="Y429" s="151">
        <v>2.8779080000000001</v>
      </c>
      <c r="Z429" s="151">
        <v>0.62099009999999999</v>
      </c>
      <c r="AA429" s="151">
        <v>0.20189099999999999</v>
      </c>
      <c r="AB429" s="151">
        <v>0.20189099999999999</v>
      </c>
      <c r="AC429" s="151">
        <v>4.9162000000000001E-4</v>
      </c>
      <c r="AD429" s="151">
        <v>4.9162000000000001E-4</v>
      </c>
      <c r="AE429" s="151">
        <v>0</v>
      </c>
    </row>
    <row r="430" spans="1:31" x14ac:dyDescent="0.2">
      <c r="A430" s="62">
        <v>42225.7621</v>
      </c>
      <c r="B430" s="151">
        <v>0</v>
      </c>
      <c r="C430" s="151">
        <v>2.0835E-4</v>
      </c>
      <c r="D430" s="151">
        <v>3.5827E-4</v>
      </c>
      <c r="E430" s="151">
        <v>7.1938000000000004E-4</v>
      </c>
      <c r="F430" s="151">
        <v>6.8904000000000003E-4</v>
      </c>
      <c r="G430" s="151">
        <v>6.1107000000000002E-4</v>
      </c>
      <c r="H430" s="151">
        <v>5.8874999999999997E-4</v>
      </c>
      <c r="I430" s="151">
        <v>9.2604000000000004E-4</v>
      </c>
      <c r="J430" s="151">
        <v>1.0899200000000001E-3</v>
      </c>
      <c r="K430" s="151">
        <v>7.7060100000000001E-3</v>
      </c>
      <c r="L430" s="202">
        <v>5.6110090000000001E-2</v>
      </c>
      <c r="M430" s="151">
        <v>0.30836573</v>
      </c>
      <c r="N430" s="151">
        <v>0.30836573</v>
      </c>
      <c r="O430" s="151">
        <v>0.22767029999999999</v>
      </c>
      <c r="P430" s="151">
        <v>0.22767029999999999</v>
      </c>
      <c r="Q430" s="151">
        <v>0.37687389999999998</v>
      </c>
      <c r="R430" s="151">
        <v>0.37687389999999998</v>
      </c>
      <c r="S430" s="151">
        <v>0.70000021999999995</v>
      </c>
      <c r="T430" s="150">
        <v>2.2456160000000001</v>
      </c>
      <c r="U430" s="150">
        <v>15.33963</v>
      </c>
      <c r="V430" s="151">
        <v>15.72871</v>
      </c>
      <c r="W430" s="151">
        <v>6.9923260000000003</v>
      </c>
      <c r="X430" s="151">
        <v>3.0400399999999999</v>
      </c>
      <c r="Y430" s="151">
        <v>3.0400399999999999</v>
      </c>
      <c r="Z430" s="151">
        <v>0.67062180000000005</v>
      </c>
      <c r="AA430" s="151">
        <v>0.22089743000000001</v>
      </c>
      <c r="AB430" s="151">
        <v>0.22089743000000001</v>
      </c>
      <c r="AC430" s="151">
        <v>5.6764999999999995E-4</v>
      </c>
      <c r="AD430" s="151">
        <v>5.6764999999999995E-4</v>
      </c>
      <c r="AE430" s="151">
        <v>0</v>
      </c>
    </row>
    <row r="431" spans="1:31" x14ac:dyDescent="0.2">
      <c r="A431" s="62">
        <v>42225.772599999997</v>
      </c>
      <c r="B431" s="151">
        <v>0</v>
      </c>
      <c r="C431" s="151">
        <v>2.0845E-4</v>
      </c>
      <c r="D431" s="151">
        <v>3.5858E-4</v>
      </c>
      <c r="E431" s="151">
        <v>7.2002999999999998E-4</v>
      </c>
      <c r="F431" s="151">
        <v>6.8926000000000002E-4</v>
      </c>
      <c r="G431" s="151">
        <v>6.1067999999999995E-4</v>
      </c>
      <c r="H431" s="151">
        <v>5.8743000000000001E-4</v>
      </c>
      <c r="I431" s="151">
        <v>8.8380999999999996E-4</v>
      </c>
      <c r="J431" s="151">
        <v>1.0291E-3</v>
      </c>
      <c r="K431" s="151">
        <v>7.0549599999999999E-3</v>
      </c>
      <c r="L431" s="202">
        <v>5.1984420000000003E-2</v>
      </c>
      <c r="M431" s="151">
        <v>0.29074889999999998</v>
      </c>
      <c r="N431" s="151">
        <v>0.29074889999999998</v>
      </c>
      <c r="O431" s="151">
        <v>0.21555624000000001</v>
      </c>
      <c r="P431" s="151">
        <v>0.21555624000000001</v>
      </c>
      <c r="Q431" s="151">
        <v>0.35789631999999999</v>
      </c>
      <c r="R431" s="151">
        <v>0.35789631999999999</v>
      </c>
      <c r="S431" s="151">
        <v>0.66533701999999995</v>
      </c>
      <c r="T431" s="150">
        <v>2.1336900000000001</v>
      </c>
      <c r="U431" s="150">
        <v>15.211581000000001</v>
      </c>
      <c r="V431" s="151">
        <v>15.680642000000001</v>
      </c>
      <c r="W431" s="151">
        <v>7.2526130000000002</v>
      </c>
      <c r="X431" s="151">
        <v>3.2081240000000002</v>
      </c>
      <c r="Y431" s="151">
        <v>3.2081240000000002</v>
      </c>
      <c r="Z431" s="151">
        <v>0.72348299999999999</v>
      </c>
      <c r="AA431" s="151">
        <v>0.24144303</v>
      </c>
      <c r="AB431" s="151">
        <v>0.24144303</v>
      </c>
      <c r="AC431" s="151">
        <v>6.5468999999999998E-4</v>
      </c>
      <c r="AD431" s="151">
        <v>6.5468999999999998E-4</v>
      </c>
      <c r="AE431" s="151">
        <v>0</v>
      </c>
    </row>
    <row r="432" spans="1:31" x14ac:dyDescent="0.2">
      <c r="A432" s="62">
        <v>42225.781600000002</v>
      </c>
      <c r="B432" s="151">
        <v>0</v>
      </c>
      <c r="C432" s="151">
        <v>2.0854000000000001E-4</v>
      </c>
      <c r="D432" s="151">
        <v>3.5884000000000003E-4</v>
      </c>
      <c r="E432" s="151">
        <v>7.2057000000000002E-4</v>
      </c>
      <c r="F432" s="151">
        <v>6.8946000000000003E-4</v>
      </c>
      <c r="G432" s="151">
        <v>6.1041000000000003E-4</v>
      </c>
      <c r="H432" s="151">
        <v>5.8642999999999998E-4</v>
      </c>
      <c r="I432" s="151">
        <v>8.5110000000000003E-4</v>
      </c>
      <c r="J432" s="151">
        <v>9.8185999999999998E-4</v>
      </c>
      <c r="K432" s="151">
        <v>6.5406800000000001E-3</v>
      </c>
      <c r="L432" s="202">
        <v>4.8664979999999997E-2</v>
      </c>
      <c r="M432" s="151">
        <v>0.2763275</v>
      </c>
      <c r="N432" s="151">
        <v>0.2763275</v>
      </c>
      <c r="O432" s="151">
        <v>0.2056103</v>
      </c>
      <c r="P432" s="151">
        <v>0.2056103</v>
      </c>
      <c r="Q432" s="151">
        <v>0.34231560999999999</v>
      </c>
      <c r="R432" s="151">
        <v>0.34231560999999999</v>
      </c>
      <c r="S432" s="151">
        <v>0.63697283999999998</v>
      </c>
      <c r="T432" s="150">
        <v>2.0416330999999999</v>
      </c>
      <c r="U432" s="150">
        <v>15.092783000000001</v>
      </c>
      <c r="V432" s="151">
        <v>15.629200000000001</v>
      </c>
      <c r="W432" s="151">
        <v>7.4777931999999998</v>
      </c>
      <c r="X432" s="151">
        <v>3.3569309999999999</v>
      </c>
      <c r="Y432" s="151">
        <v>3.3569309999999999</v>
      </c>
      <c r="Z432" s="151">
        <v>0.77147270000000001</v>
      </c>
      <c r="AA432" s="151">
        <v>0.26035390000000003</v>
      </c>
      <c r="AB432" s="151">
        <v>0.26035390000000003</v>
      </c>
      <c r="AC432" s="151">
        <v>7.3917000000000004E-4</v>
      </c>
      <c r="AD432" s="151">
        <v>7.3917000000000004E-4</v>
      </c>
      <c r="AE432" s="151">
        <v>0</v>
      </c>
    </row>
    <row r="433" spans="1:31" x14ac:dyDescent="0.2">
      <c r="A433" s="62">
        <v>42225.792099999999</v>
      </c>
      <c r="B433" s="151">
        <v>0</v>
      </c>
      <c r="C433" s="151">
        <v>2.0864000000000001E-4</v>
      </c>
      <c r="D433" s="151">
        <v>3.5914999999999997E-4</v>
      </c>
      <c r="E433" s="151">
        <v>7.2121000000000002E-4</v>
      </c>
      <c r="F433" s="151">
        <v>6.8972E-4</v>
      </c>
      <c r="G433" s="151">
        <v>6.1014999999999995E-4</v>
      </c>
      <c r="H433" s="151">
        <v>5.8542000000000002E-4</v>
      </c>
      <c r="I433" s="151">
        <v>8.1662E-4</v>
      </c>
      <c r="J433" s="151">
        <v>9.3196000000000001E-4</v>
      </c>
      <c r="K433" s="151">
        <v>5.9880000000000003E-3</v>
      </c>
      <c r="L433" s="202">
        <v>4.5031979999999999E-2</v>
      </c>
      <c r="M433" s="151">
        <v>0.26026484</v>
      </c>
      <c r="N433" s="151">
        <v>0.26026484</v>
      </c>
      <c r="O433" s="151">
        <v>0.19449774</v>
      </c>
      <c r="P433" s="151">
        <v>0.19449774</v>
      </c>
      <c r="Q433" s="151">
        <v>0.324903</v>
      </c>
      <c r="R433" s="151">
        <v>0.324903</v>
      </c>
      <c r="S433" s="151">
        <v>0.60537289999999999</v>
      </c>
      <c r="T433" s="150">
        <v>1.938644</v>
      </c>
      <c r="U433" s="150">
        <v>14.94392</v>
      </c>
      <c r="V433" s="151">
        <v>15.557359999999999</v>
      </c>
      <c r="W433" s="151">
        <v>7.7425860999999996</v>
      </c>
      <c r="X433" s="151">
        <v>3.5360461999999999</v>
      </c>
      <c r="Y433" s="151">
        <v>3.5360461999999999</v>
      </c>
      <c r="Z433" s="151">
        <v>0.83071660000000003</v>
      </c>
      <c r="AA433" s="151">
        <v>0.28402490000000002</v>
      </c>
      <c r="AB433" s="151">
        <v>0.28402490000000002</v>
      </c>
      <c r="AC433" s="151">
        <v>8.5070000000000002E-4</v>
      </c>
      <c r="AD433" s="151">
        <v>8.5070000000000002E-4</v>
      </c>
      <c r="AE433" s="151">
        <v>0</v>
      </c>
    </row>
    <row r="434" spans="1:31" x14ac:dyDescent="0.2">
      <c r="A434" s="62">
        <v>42225.802600000003</v>
      </c>
      <c r="B434" s="151">
        <v>0</v>
      </c>
      <c r="C434" s="151">
        <v>2.0874000000000001E-4</v>
      </c>
      <c r="D434" s="151">
        <v>3.5945999999999998E-4</v>
      </c>
      <c r="E434" s="151">
        <v>7.2185000000000001E-4</v>
      </c>
      <c r="F434" s="151">
        <v>6.8999999999999997E-4</v>
      </c>
      <c r="G434" s="151">
        <v>6.0995999999999999E-4</v>
      </c>
      <c r="H434" s="151">
        <v>5.8454000000000004E-4</v>
      </c>
      <c r="I434" s="151">
        <v>7.8573E-4</v>
      </c>
      <c r="J434" s="151">
        <v>8.8714999999999996E-4</v>
      </c>
      <c r="K434" s="151">
        <v>5.4825300000000002E-3</v>
      </c>
      <c r="L434" s="202">
        <v>4.1643340000000001E-2</v>
      </c>
      <c r="M434" s="151">
        <v>0.24499224</v>
      </c>
      <c r="N434" s="151">
        <v>0.24499224</v>
      </c>
      <c r="O434" s="151">
        <v>0.18389432999999999</v>
      </c>
      <c r="P434" s="151">
        <v>0.18389432999999999</v>
      </c>
      <c r="Q434" s="151">
        <v>0.30827801999999999</v>
      </c>
      <c r="R434" s="151">
        <v>0.30827801999999999</v>
      </c>
      <c r="S434" s="151">
        <v>0.57529759999999996</v>
      </c>
      <c r="T434" s="150">
        <v>1.8402742000000001</v>
      </c>
      <c r="U434" s="150">
        <v>14.784319999999999</v>
      </c>
      <c r="V434" s="151">
        <v>15.472939999999999</v>
      </c>
      <c r="W434" s="151">
        <v>8.0092353000000003</v>
      </c>
      <c r="X434" s="151">
        <v>3.7210580000000002</v>
      </c>
      <c r="Y434" s="151">
        <v>3.7210580000000002</v>
      </c>
      <c r="Z434" s="151">
        <v>0.89360640000000002</v>
      </c>
      <c r="AA434" s="151">
        <v>0.30953000000000003</v>
      </c>
      <c r="AB434" s="151">
        <v>0.30953000000000003</v>
      </c>
      <c r="AC434" s="151">
        <v>9.7795E-4</v>
      </c>
      <c r="AD434" s="151">
        <v>9.7795E-4</v>
      </c>
      <c r="AE434" s="151">
        <v>0</v>
      </c>
    </row>
    <row r="435" spans="1:31" x14ac:dyDescent="0.2">
      <c r="A435" s="62">
        <v>42225.811600000001</v>
      </c>
      <c r="B435" s="151">
        <v>0</v>
      </c>
      <c r="C435" s="151">
        <v>2.0882999999999999E-4</v>
      </c>
      <c r="D435" s="151">
        <v>3.5973E-4</v>
      </c>
      <c r="E435" s="151">
        <v>7.2238999999999995E-4</v>
      </c>
      <c r="F435" s="151">
        <v>6.9026000000000005E-4</v>
      </c>
      <c r="G435" s="151">
        <v>6.0983000000000001E-4</v>
      </c>
      <c r="H435" s="151">
        <v>5.8387999999999995E-4</v>
      </c>
      <c r="I435" s="151">
        <v>7.6185000000000001E-4</v>
      </c>
      <c r="J435" s="151">
        <v>8.5240999999999995E-4</v>
      </c>
      <c r="K435" s="151">
        <v>5.0840199999999999E-3</v>
      </c>
      <c r="L435" s="202">
        <v>3.8922749999999999E-2</v>
      </c>
      <c r="M435" s="151">
        <v>0.23250660000000001</v>
      </c>
      <c r="N435" s="151">
        <v>0.23250660000000001</v>
      </c>
      <c r="O435" s="151">
        <v>0.17519581000000001</v>
      </c>
      <c r="P435" s="151">
        <v>0.17519581000000001</v>
      </c>
      <c r="Q435" s="151">
        <v>0.29462820000000001</v>
      </c>
      <c r="R435" s="151">
        <v>0.29462820000000001</v>
      </c>
      <c r="S435" s="151">
        <v>0.55067104</v>
      </c>
      <c r="T435" s="150">
        <v>1.7595289999999999</v>
      </c>
      <c r="U435" s="150">
        <v>14.63926</v>
      </c>
      <c r="V435" s="151">
        <v>15.39073</v>
      </c>
      <c r="W435" s="151">
        <v>8.2389510000000001</v>
      </c>
      <c r="X435" s="151">
        <v>3.8842919999999999</v>
      </c>
      <c r="Y435" s="151">
        <v>3.8842919999999999</v>
      </c>
      <c r="Z435" s="151">
        <v>0.95052499999999995</v>
      </c>
      <c r="AA435" s="151">
        <v>0.33293520999999998</v>
      </c>
      <c r="AB435" s="151">
        <v>0.33293520999999998</v>
      </c>
      <c r="AC435" s="151">
        <v>1.1010900000000001E-3</v>
      </c>
      <c r="AD435" s="151">
        <v>1.1010900000000001E-3</v>
      </c>
      <c r="AE435" s="151">
        <v>0</v>
      </c>
    </row>
    <row r="436" spans="1:31" x14ac:dyDescent="0.2">
      <c r="A436" s="62">
        <v>42225.822200000002</v>
      </c>
      <c r="B436" s="151">
        <v>0</v>
      </c>
      <c r="C436" s="151">
        <v>2.0892999999999999E-4</v>
      </c>
      <c r="D436" s="151">
        <v>3.6004E-4</v>
      </c>
      <c r="E436" s="151">
        <v>7.2303000000000005E-4</v>
      </c>
      <c r="F436" s="151">
        <v>6.9057000000000005E-4</v>
      </c>
      <c r="G436" s="151">
        <v>6.0972999999999995E-4</v>
      </c>
      <c r="H436" s="151">
        <v>5.8321999999999996E-4</v>
      </c>
      <c r="I436" s="151">
        <v>7.3671999999999995E-4</v>
      </c>
      <c r="J436" s="151">
        <v>8.1576999999999995E-4</v>
      </c>
      <c r="K436" s="151">
        <v>4.6566000000000003E-3</v>
      </c>
      <c r="L436" s="202">
        <v>3.5951549999999999E-2</v>
      </c>
      <c r="M436" s="151">
        <v>0.21861923999999999</v>
      </c>
      <c r="N436" s="151">
        <v>0.21861923999999999</v>
      </c>
      <c r="O436" s="151">
        <v>0.16548579999999999</v>
      </c>
      <c r="P436" s="151">
        <v>0.16548579999999999</v>
      </c>
      <c r="Q436" s="151">
        <v>0.27937380000000001</v>
      </c>
      <c r="R436" s="151">
        <v>0.27937380000000001</v>
      </c>
      <c r="S436" s="151">
        <v>0.52321684000000002</v>
      </c>
      <c r="T436" s="150">
        <v>1.669368</v>
      </c>
      <c r="U436" s="150">
        <v>14.460723</v>
      </c>
      <c r="V436" s="151">
        <v>15.283512999999999</v>
      </c>
      <c r="W436" s="151">
        <v>8.5079192999999993</v>
      </c>
      <c r="X436" s="151">
        <v>4.0800961999999998</v>
      </c>
      <c r="Y436" s="151">
        <v>4.0800961999999998</v>
      </c>
      <c r="Z436" s="151">
        <v>1.020575</v>
      </c>
      <c r="AA436" s="151">
        <v>0.36214380000000002</v>
      </c>
      <c r="AB436" s="150">
        <v>0.36214380000000002</v>
      </c>
      <c r="AC436" s="151">
        <v>1.2631599999999999E-3</v>
      </c>
      <c r="AD436" s="151">
        <v>1.2631599999999999E-3</v>
      </c>
      <c r="AE436" s="151">
        <v>0</v>
      </c>
    </row>
    <row r="437" spans="1:31" x14ac:dyDescent="0.2">
      <c r="A437" s="62">
        <v>42225.832799999996</v>
      </c>
      <c r="B437" s="151">
        <v>0</v>
      </c>
      <c r="C437" s="151">
        <v>2.0903E-4</v>
      </c>
      <c r="D437" s="151">
        <v>3.6035E-4</v>
      </c>
      <c r="E437" s="151">
        <v>7.2365999999999999E-4</v>
      </c>
      <c r="F437" s="151">
        <v>6.9088999999999999E-4</v>
      </c>
      <c r="G437" s="151">
        <v>6.0966999999999998E-4</v>
      </c>
      <c r="H437" s="151">
        <v>5.8266000000000004E-4</v>
      </c>
      <c r="I437" s="151">
        <v>7.1425000000000004E-4</v>
      </c>
      <c r="J437" s="151">
        <v>7.8291999999999999E-4</v>
      </c>
      <c r="K437" s="151">
        <v>4.2665000000000003E-3</v>
      </c>
      <c r="L437" s="202">
        <v>3.3186599999999997E-2</v>
      </c>
      <c r="M437" s="151">
        <v>0.2054356</v>
      </c>
      <c r="N437" s="151">
        <v>0.2054356</v>
      </c>
      <c r="O437" s="151">
        <v>0.15623039999999999</v>
      </c>
      <c r="P437" s="151">
        <v>0.15623039999999999</v>
      </c>
      <c r="Q437" s="151">
        <v>0.26481120000000002</v>
      </c>
      <c r="R437" s="151">
        <v>0.26481120000000002</v>
      </c>
      <c r="S437" s="151">
        <v>0.49706940999999999</v>
      </c>
      <c r="T437" s="150">
        <v>1.583423</v>
      </c>
      <c r="U437" s="150">
        <v>14.272573</v>
      </c>
      <c r="V437" s="151">
        <v>15.164372999999999</v>
      </c>
      <c r="W437" s="151">
        <v>8.7774972000000009</v>
      </c>
      <c r="X437" s="151">
        <v>4.281593</v>
      </c>
      <c r="Y437" s="151">
        <v>4.281593</v>
      </c>
      <c r="Z437" s="151">
        <v>1.0946880000000001</v>
      </c>
      <c r="AA437" s="151">
        <v>0.39351361000000001</v>
      </c>
      <c r="AB437" s="150">
        <v>0.39351361000000001</v>
      </c>
      <c r="AC437" s="151">
        <v>1.4474799999999999E-3</v>
      </c>
      <c r="AD437" s="151">
        <v>1.4474799999999999E-3</v>
      </c>
      <c r="AE437" s="151">
        <v>0</v>
      </c>
    </row>
    <row r="438" spans="1:31" x14ac:dyDescent="0.2">
      <c r="A438" s="62">
        <v>42225.841800000002</v>
      </c>
      <c r="B438" s="151">
        <v>0</v>
      </c>
      <c r="C438" s="151">
        <v>2.0912E-4</v>
      </c>
      <c r="D438" s="151">
        <v>3.6062000000000003E-4</v>
      </c>
      <c r="E438" s="151">
        <v>7.2420000000000004E-4</v>
      </c>
      <c r="F438" s="151">
        <v>6.9118000000000001E-4</v>
      </c>
      <c r="G438" s="151">
        <v>6.0964000000000005E-4</v>
      </c>
      <c r="H438" s="151">
        <v>5.8224999999999998E-4</v>
      </c>
      <c r="I438" s="151">
        <v>6.9689999999999997E-4</v>
      </c>
      <c r="J438" s="151">
        <v>7.5750000000000004E-4</v>
      </c>
      <c r="K438" s="151">
        <v>3.95955E-3</v>
      </c>
      <c r="L438" s="202">
        <v>3.0971490000000001E-2</v>
      </c>
      <c r="M438" s="151">
        <v>0.19467390000000001</v>
      </c>
      <c r="N438" s="151">
        <v>0.19467390000000001</v>
      </c>
      <c r="O438" s="151">
        <v>0.14864559999999999</v>
      </c>
      <c r="P438" s="151">
        <v>0.14864559999999999</v>
      </c>
      <c r="Q438" s="151">
        <v>0.2528569</v>
      </c>
      <c r="R438" s="151">
        <v>0.2528569</v>
      </c>
      <c r="S438" s="151">
        <v>0.47564600000000001</v>
      </c>
      <c r="T438" s="150">
        <v>1.513001</v>
      </c>
      <c r="U438" s="150">
        <v>14.103971</v>
      </c>
      <c r="V438" s="151">
        <v>15.052970999999999</v>
      </c>
      <c r="W438" s="151">
        <v>9.0086984000000001</v>
      </c>
      <c r="X438" s="151">
        <v>4.4587529999999997</v>
      </c>
      <c r="Y438" s="151">
        <v>4.4587529999999997</v>
      </c>
      <c r="Z438" s="151">
        <v>1.161557</v>
      </c>
      <c r="AA438" s="151">
        <v>0.42221449999999999</v>
      </c>
      <c r="AB438" s="150">
        <v>0.42221449999999999</v>
      </c>
      <c r="AC438" s="151">
        <v>1.6252899999999999E-3</v>
      </c>
      <c r="AD438" s="151">
        <v>1.6252899999999999E-3</v>
      </c>
      <c r="AE438" s="151">
        <v>0</v>
      </c>
    </row>
    <row r="439" spans="1:31" x14ac:dyDescent="0.2">
      <c r="A439" s="62">
        <v>42225.852400000003</v>
      </c>
      <c r="B439" s="151">
        <v>0</v>
      </c>
      <c r="C439" s="151">
        <v>2.0922000000000001E-4</v>
      </c>
      <c r="D439" s="151">
        <v>3.6094000000000002E-4</v>
      </c>
      <c r="E439" s="151">
        <v>7.2482999999999998E-4</v>
      </c>
      <c r="F439" s="151">
        <v>6.9152999999999999E-4</v>
      </c>
      <c r="G439" s="151">
        <v>6.0964999999999999E-4</v>
      </c>
      <c r="H439" s="151">
        <v>5.8184000000000003E-4</v>
      </c>
      <c r="I439" s="151">
        <v>6.7867999999999997E-4</v>
      </c>
      <c r="J439" s="151">
        <v>7.3074000000000001E-4</v>
      </c>
      <c r="K439" s="151">
        <v>3.6309599999999999E-3</v>
      </c>
      <c r="L439" s="202">
        <v>2.85575E-2</v>
      </c>
      <c r="M439" s="151">
        <v>0.18272262</v>
      </c>
      <c r="N439" s="151">
        <v>0.18272262</v>
      </c>
      <c r="O439" s="151">
        <v>0.14018821000000001</v>
      </c>
      <c r="P439" s="151">
        <v>0.14018821000000001</v>
      </c>
      <c r="Q439" s="151">
        <v>0.23950089999999999</v>
      </c>
      <c r="R439" s="151">
        <v>0.23950089999999999</v>
      </c>
      <c r="S439" s="151">
        <v>0.45174910000000001</v>
      </c>
      <c r="T439" s="150">
        <v>1.4345000000000001</v>
      </c>
      <c r="U439" s="150">
        <v>13.89912</v>
      </c>
      <c r="V439" s="151">
        <v>14.91245</v>
      </c>
      <c r="W439" s="151">
        <v>9.2781669999999998</v>
      </c>
      <c r="X439" s="151">
        <v>4.670515</v>
      </c>
      <c r="Y439" s="151">
        <v>4.670515</v>
      </c>
      <c r="Z439" s="151">
        <v>1.243598</v>
      </c>
      <c r="AA439" s="151">
        <v>0.457924</v>
      </c>
      <c r="AB439" s="150">
        <v>0.457924</v>
      </c>
      <c r="AC439" s="151">
        <v>1.8586200000000001E-3</v>
      </c>
      <c r="AD439" s="151">
        <v>1.8586200000000001E-3</v>
      </c>
      <c r="AE439" s="151">
        <v>0</v>
      </c>
    </row>
    <row r="440" spans="1:31" x14ac:dyDescent="0.2">
      <c r="A440" s="62">
        <v>42225.861499999999</v>
      </c>
      <c r="B440" s="151">
        <v>0</v>
      </c>
      <c r="C440" s="151">
        <v>2.0930999999999999E-4</v>
      </c>
      <c r="D440" s="151">
        <v>3.6120999999999999E-4</v>
      </c>
      <c r="E440" s="151">
        <v>7.2535999999999998E-4</v>
      </c>
      <c r="F440" s="151">
        <v>6.9183999999999999E-4</v>
      </c>
      <c r="G440" s="151">
        <v>6.0968000000000003E-4</v>
      </c>
      <c r="H440" s="151">
        <v>5.8153999999999996E-4</v>
      </c>
      <c r="I440" s="151">
        <v>6.6461999999999999E-4</v>
      </c>
      <c r="J440" s="151">
        <v>7.1005000000000005E-4</v>
      </c>
      <c r="K440" s="151">
        <v>3.37273E-3</v>
      </c>
      <c r="L440" s="202">
        <v>2.6626239999999999E-2</v>
      </c>
      <c r="M440" s="151">
        <v>0.17297723000000001</v>
      </c>
      <c r="N440" s="151">
        <v>0.17297723000000001</v>
      </c>
      <c r="O440" s="151">
        <v>0.13326293</v>
      </c>
      <c r="P440" s="151">
        <v>0.13326293</v>
      </c>
      <c r="Q440" s="151">
        <v>0.22853979999999999</v>
      </c>
      <c r="R440" s="151">
        <v>0.22853979999999999</v>
      </c>
      <c r="S440" s="151">
        <v>0.43216300000000002</v>
      </c>
      <c r="T440" s="150">
        <v>1.370244</v>
      </c>
      <c r="U440" s="150">
        <v>13.716872</v>
      </c>
      <c r="V440" s="151">
        <v>14.783193000000001</v>
      </c>
      <c r="W440" s="151">
        <v>9.5085592000000005</v>
      </c>
      <c r="X440" s="151">
        <v>4.8562703000000003</v>
      </c>
      <c r="Y440" s="151">
        <v>4.8562703000000003</v>
      </c>
      <c r="Z440" s="151">
        <v>1.3174699999999999</v>
      </c>
      <c r="AA440" s="151">
        <v>0.49053160000000001</v>
      </c>
      <c r="AB440" s="150">
        <v>0.49053160000000001</v>
      </c>
      <c r="AC440" s="151">
        <v>2.0832699999999999E-3</v>
      </c>
      <c r="AD440" s="151">
        <v>2.0832699999999999E-3</v>
      </c>
      <c r="AE440" s="151">
        <v>0</v>
      </c>
    </row>
    <row r="441" spans="1:31" x14ac:dyDescent="0.2">
      <c r="A441" s="62">
        <v>42225.872100000001</v>
      </c>
      <c r="B441" s="151">
        <v>0</v>
      </c>
      <c r="C441" s="151">
        <v>2.0940999999999999E-4</v>
      </c>
      <c r="D441" s="151">
        <v>3.6151999999999999E-4</v>
      </c>
      <c r="E441" s="151">
        <v>7.2599000000000003E-4</v>
      </c>
      <c r="F441" s="151">
        <v>6.9220999999999996E-4</v>
      </c>
      <c r="G441" s="151">
        <v>6.0975000000000005E-4</v>
      </c>
      <c r="H441" s="151">
        <v>5.8126E-4</v>
      </c>
      <c r="I441" s="151">
        <v>6.4988000000000003E-4</v>
      </c>
      <c r="J441" s="151">
        <v>6.8829999999999998E-4</v>
      </c>
      <c r="K441" s="151">
        <v>3.09663E-3</v>
      </c>
      <c r="L441" s="202">
        <v>2.4524489999999999E-2</v>
      </c>
      <c r="M441" s="151">
        <v>0.16216633999999999</v>
      </c>
      <c r="N441" s="151">
        <v>0.16216633999999999</v>
      </c>
      <c r="O441" s="151">
        <v>0.1255473</v>
      </c>
      <c r="P441" s="151">
        <v>0.1255473</v>
      </c>
      <c r="Q441" s="151">
        <v>0.21629723000000001</v>
      </c>
      <c r="R441" s="151">
        <v>0.21629723000000001</v>
      </c>
      <c r="S441" s="151">
        <v>0.41030892000000002</v>
      </c>
      <c r="T441" s="150">
        <v>1.2986850999999999</v>
      </c>
      <c r="U441" s="150">
        <v>13.496914</v>
      </c>
      <c r="V441" s="151">
        <v>14.622434</v>
      </c>
      <c r="W441" s="151">
        <v>9.77623</v>
      </c>
      <c r="X441" s="151">
        <v>5.0777910000000004</v>
      </c>
      <c r="Y441" s="151">
        <v>5.0777910000000004</v>
      </c>
      <c r="Z441" s="151">
        <v>1.4079189999999999</v>
      </c>
      <c r="AA441" s="151">
        <v>0.53102229999999995</v>
      </c>
      <c r="AB441" s="150">
        <v>0.53102229999999995</v>
      </c>
      <c r="AC441" s="151">
        <v>2.3774899999999999E-3</v>
      </c>
      <c r="AD441" s="151">
        <v>2.3774899999999999E-3</v>
      </c>
      <c r="AE441" s="151">
        <v>0</v>
      </c>
    </row>
    <row r="442" spans="1:31" x14ac:dyDescent="0.2">
      <c r="A442" s="62">
        <v>42225.882799999999</v>
      </c>
      <c r="B442" s="151">
        <v>0</v>
      </c>
      <c r="C442" s="151">
        <v>2.0952000000000001E-4</v>
      </c>
      <c r="D442" s="151">
        <v>3.6183999999999999E-4</v>
      </c>
      <c r="E442" s="151">
        <v>7.2661999999999998E-4</v>
      </c>
      <c r="F442" s="151">
        <v>6.9258999999999998E-4</v>
      </c>
      <c r="G442" s="151">
        <v>6.0983999999999995E-4</v>
      </c>
      <c r="H442" s="151">
        <v>5.8102999999999996E-4</v>
      </c>
      <c r="I442" s="151">
        <v>6.3672999999999996E-4</v>
      </c>
      <c r="J442" s="151">
        <v>6.6885000000000002E-4</v>
      </c>
      <c r="K442" s="151">
        <v>2.8454800000000001E-3</v>
      </c>
      <c r="L442" s="202">
        <v>2.2576019999999999E-2</v>
      </c>
      <c r="M442" s="151">
        <v>0.15193319999999999</v>
      </c>
      <c r="N442" s="151">
        <v>0.15193319999999999</v>
      </c>
      <c r="O442" s="151">
        <v>0.1182091</v>
      </c>
      <c r="P442" s="151">
        <v>0.1182091</v>
      </c>
      <c r="Q442" s="151">
        <v>0.20461879999999999</v>
      </c>
      <c r="R442" s="151">
        <v>0.20461879999999999</v>
      </c>
      <c r="S442" s="151">
        <v>0.38947701000000001</v>
      </c>
      <c r="T442" s="150">
        <v>1.2306589999999999</v>
      </c>
      <c r="U442" s="150">
        <v>13.269524000000001</v>
      </c>
      <c r="V442" s="151">
        <v>14.451312</v>
      </c>
      <c r="W442" s="151">
        <v>10.042210000000001</v>
      </c>
      <c r="X442" s="151">
        <v>5.3043069999999997</v>
      </c>
      <c r="Y442" s="151">
        <v>5.3043069999999997</v>
      </c>
      <c r="Z442" s="151">
        <v>1.5030870000000001</v>
      </c>
      <c r="AA442" s="151">
        <v>0.57427720000000004</v>
      </c>
      <c r="AB442" s="150">
        <v>0.57427720000000004</v>
      </c>
      <c r="AC442" s="151">
        <v>2.7102900000000002E-3</v>
      </c>
      <c r="AD442" s="151">
        <v>2.7102900000000002E-3</v>
      </c>
      <c r="AE442" s="151">
        <v>0</v>
      </c>
    </row>
    <row r="443" spans="1:31" x14ac:dyDescent="0.2">
      <c r="A443" s="62">
        <v>42225.891900000002</v>
      </c>
      <c r="B443" s="151">
        <v>0</v>
      </c>
      <c r="C443" s="151">
        <v>2.0960999999999999E-4</v>
      </c>
      <c r="D443" s="151">
        <v>3.6211000000000001E-4</v>
      </c>
      <c r="E443" s="151">
        <v>7.2714999999999998E-4</v>
      </c>
      <c r="F443" s="151">
        <v>6.9293000000000002E-4</v>
      </c>
      <c r="G443" s="151">
        <v>6.0992999999999996E-4</v>
      </c>
      <c r="H443" s="151">
        <v>5.8087999999999998E-4</v>
      </c>
      <c r="I443" s="151">
        <v>6.2660999999999999E-4</v>
      </c>
      <c r="J443" s="151">
        <v>6.5384999999999998E-4</v>
      </c>
      <c r="K443" s="151">
        <v>2.6484799999999999E-3</v>
      </c>
      <c r="L443" s="202">
        <v>2.1020509999999999E-2</v>
      </c>
      <c r="M443" s="151">
        <v>0.14360323</v>
      </c>
      <c r="N443" s="151">
        <v>0.14360323</v>
      </c>
      <c r="O443" s="151">
        <v>0.11220832</v>
      </c>
      <c r="P443" s="151">
        <v>0.11220832</v>
      </c>
      <c r="Q443" s="151">
        <v>0.19504003</v>
      </c>
      <c r="R443" s="151">
        <v>0.19504003</v>
      </c>
      <c r="S443" s="151">
        <v>0.37239640000000002</v>
      </c>
      <c r="T443" s="150">
        <v>1.1750529999999999</v>
      </c>
      <c r="U443" s="150">
        <v>13.069089999999999</v>
      </c>
      <c r="V443" s="151">
        <v>14.296690999999999</v>
      </c>
      <c r="W443" s="151">
        <v>10.268452999999999</v>
      </c>
      <c r="X443" s="151">
        <v>5.5022830000000003</v>
      </c>
      <c r="Y443" s="151">
        <v>5.5022830000000003</v>
      </c>
      <c r="Z443" s="151">
        <v>1.5885123000000001</v>
      </c>
      <c r="AA443" s="151">
        <v>0.61365610000000004</v>
      </c>
      <c r="AB443" s="150">
        <v>0.61365610000000004</v>
      </c>
      <c r="AC443" s="151">
        <v>3.0297499999999999E-3</v>
      </c>
      <c r="AD443" s="151">
        <v>3.0297499999999999E-3</v>
      </c>
      <c r="AE443" s="151">
        <v>0</v>
      </c>
    </row>
    <row r="444" spans="1:31" x14ac:dyDescent="0.2">
      <c r="A444" s="62">
        <v>42225.902600000001</v>
      </c>
      <c r="B444" s="151">
        <v>0</v>
      </c>
      <c r="C444" s="151">
        <v>2.0971E-4</v>
      </c>
      <c r="D444" s="151">
        <v>3.6243000000000001E-4</v>
      </c>
      <c r="E444" s="151">
        <v>7.2778000000000003E-4</v>
      </c>
      <c r="F444" s="151">
        <v>6.9333000000000003E-4</v>
      </c>
      <c r="G444" s="151">
        <v>6.1006999999999999E-4</v>
      </c>
      <c r="H444" s="151">
        <v>5.8074000000000005E-4</v>
      </c>
      <c r="I444" s="151">
        <v>6.1600999999999995E-4</v>
      </c>
      <c r="J444" s="151">
        <v>6.3809000000000001E-4</v>
      </c>
      <c r="K444" s="151">
        <v>2.4382499999999999E-3</v>
      </c>
      <c r="L444" s="202">
        <v>1.933124E-2</v>
      </c>
      <c r="M444" s="151">
        <v>0.13437879999999999</v>
      </c>
      <c r="N444" s="151">
        <v>0.13437879999999999</v>
      </c>
      <c r="O444" s="151">
        <v>0.10553222</v>
      </c>
      <c r="P444" s="151">
        <v>0.10553222</v>
      </c>
      <c r="Q444" s="151">
        <v>0.1843485</v>
      </c>
      <c r="R444" s="151">
        <v>0.1843485</v>
      </c>
      <c r="S444" s="151">
        <v>0.35333170000000003</v>
      </c>
      <c r="T444" s="150">
        <v>1.1132070000000001</v>
      </c>
      <c r="U444" s="150">
        <v>12.829241</v>
      </c>
      <c r="V444" s="151">
        <v>14.10741</v>
      </c>
      <c r="W444" s="151">
        <v>10.529911999999999</v>
      </c>
      <c r="X444" s="151">
        <v>5.7375091999999999</v>
      </c>
      <c r="Y444" s="151">
        <v>5.7375091999999999</v>
      </c>
      <c r="Z444" s="151">
        <v>1.6927793</v>
      </c>
      <c r="AA444" s="151">
        <v>0.66240770000000004</v>
      </c>
      <c r="AB444" s="150">
        <v>0.66240770000000004</v>
      </c>
      <c r="AC444" s="151">
        <v>3.4468799999999998E-3</v>
      </c>
      <c r="AD444" s="151">
        <v>3.4468799999999998E-3</v>
      </c>
      <c r="AE444" s="151">
        <v>0</v>
      </c>
    </row>
    <row r="445" spans="1:31" x14ac:dyDescent="0.2">
      <c r="A445" s="62">
        <v>42225.911699999997</v>
      </c>
      <c r="B445" s="151">
        <v>0</v>
      </c>
      <c r="C445" s="151">
        <v>2.098E-4</v>
      </c>
      <c r="D445" s="151">
        <v>3.6270999999999997E-4</v>
      </c>
      <c r="E445" s="151">
        <v>7.2831000000000003E-4</v>
      </c>
      <c r="F445" s="151">
        <v>6.9368000000000001E-4</v>
      </c>
      <c r="G445" s="151">
        <v>6.1019999999999998E-4</v>
      </c>
      <c r="H445" s="151">
        <v>5.8065999999999999E-4</v>
      </c>
      <c r="I445" s="151">
        <v>6.0786E-4</v>
      </c>
      <c r="J445" s="151">
        <v>6.2595000000000001E-4</v>
      </c>
      <c r="K445" s="151">
        <v>2.2735400000000001E-3</v>
      </c>
      <c r="L445" s="202">
        <v>1.79845E-2</v>
      </c>
      <c r="M445" s="151">
        <v>0.12687882</v>
      </c>
      <c r="N445" s="151">
        <v>0.12687882</v>
      </c>
      <c r="O445" s="151">
        <v>0.10007823</v>
      </c>
      <c r="P445" s="151">
        <v>0.10007823</v>
      </c>
      <c r="Q445" s="151">
        <v>0.17558362999999999</v>
      </c>
      <c r="R445" s="151">
        <v>0.17558362999999999</v>
      </c>
      <c r="S445" s="151">
        <v>0.33769759999999999</v>
      </c>
      <c r="T445" s="150">
        <v>1.0626903999999999</v>
      </c>
      <c r="U445" s="150">
        <v>12.6189</v>
      </c>
      <c r="V445" s="151">
        <v>13.937863</v>
      </c>
      <c r="W445" s="151">
        <v>10.751502</v>
      </c>
      <c r="X445" s="151">
        <v>5.9426002000000002</v>
      </c>
      <c r="Y445" s="151">
        <v>5.9426002000000002</v>
      </c>
      <c r="Z445" s="151">
        <v>1.7861819999999999</v>
      </c>
      <c r="AA445" s="151">
        <v>0.706704</v>
      </c>
      <c r="AB445" s="150">
        <v>0.706704</v>
      </c>
      <c r="AC445" s="151">
        <v>3.84651E-3</v>
      </c>
      <c r="AD445" s="151">
        <v>3.84651E-3</v>
      </c>
      <c r="AE445" s="151">
        <v>0</v>
      </c>
    </row>
    <row r="446" spans="1:31" x14ac:dyDescent="0.2">
      <c r="A446" s="62">
        <v>42225.922400000003</v>
      </c>
      <c r="B446" s="151">
        <v>0</v>
      </c>
      <c r="C446" s="151">
        <v>2.0990000000000001E-4</v>
      </c>
      <c r="D446" s="151">
        <v>3.6303000000000003E-4</v>
      </c>
      <c r="E446" s="151">
        <v>7.2893999999999997E-4</v>
      </c>
      <c r="F446" s="151">
        <v>6.9408999999999996E-4</v>
      </c>
      <c r="G446" s="151">
        <v>6.1037000000000005E-4</v>
      </c>
      <c r="H446" s="151">
        <v>5.8058999999999997E-4</v>
      </c>
      <c r="I446" s="151">
        <v>5.9933000000000002E-4</v>
      </c>
      <c r="J446" s="151">
        <v>6.1320999999999999E-4</v>
      </c>
      <c r="K446" s="151">
        <v>2.0979700000000002E-3</v>
      </c>
      <c r="L446" s="202">
        <v>1.6523949999999999E-2</v>
      </c>
      <c r="M446" s="151">
        <v>0.11858349999999999</v>
      </c>
      <c r="N446" s="151">
        <v>0.11858349999999999</v>
      </c>
      <c r="O446" s="151">
        <v>9.4016479999999999E-2</v>
      </c>
      <c r="P446" s="151">
        <v>9.4016479999999999E-2</v>
      </c>
      <c r="Q446" s="151">
        <v>0.16580592999999999</v>
      </c>
      <c r="R446" s="151">
        <v>0.16580592999999999</v>
      </c>
      <c r="S446" s="151">
        <v>0.32024550000000002</v>
      </c>
      <c r="T446" s="150">
        <v>1.006545</v>
      </c>
      <c r="U446" s="150">
        <v>12.368410000000001</v>
      </c>
      <c r="V446" s="151">
        <v>13.731949999999999</v>
      </c>
      <c r="W446" s="151">
        <v>11.006613</v>
      </c>
      <c r="X446" s="151">
        <v>6.1856821999999996</v>
      </c>
      <c r="Y446" s="151">
        <v>6.1856821999999996</v>
      </c>
      <c r="Z446" s="151">
        <v>1.8999512999999999</v>
      </c>
      <c r="AA446" s="151">
        <v>0.76143570000000005</v>
      </c>
      <c r="AB446" s="150">
        <v>0.76143570000000005</v>
      </c>
      <c r="AC446" s="151">
        <v>4.3672900000000002E-3</v>
      </c>
      <c r="AD446" s="151">
        <v>4.3672900000000002E-3</v>
      </c>
      <c r="AE446" s="151">
        <v>0</v>
      </c>
    </row>
    <row r="447" spans="1:31" x14ac:dyDescent="0.2">
      <c r="A447" s="62">
        <v>42225.931600000004</v>
      </c>
      <c r="B447" s="151">
        <v>0</v>
      </c>
      <c r="C447" s="151">
        <v>2.0998999999999999E-4</v>
      </c>
      <c r="D447" s="151">
        <v>3.6329999999999999E-4</v>
      </c>
      <c r="E447" s="151">
        <v>7.2946999999999997E-4</v>
      </c>
      <c r="F447" s="151">
        <v>6.9446000000000004E-4</v>
      </c>
      <c r="G447" s="151">
        <v>6.1052000000000003E-4</v>
      </c>
      <c r="H447" s="151">
        <v>5.8056000000000004E-4</v>
      </c>
      <c r="I447" s="151">
        <v>5.9278E-4</v>
      </c>
      <c r="J447" s="151">
        <v>6.0340999999999997E-4</v>
      </c>
      <c r="K447" s="151">
        <v>1.96058E-3</v>
      </c>
      <c r="L447" s="202">
        <v>1.5361140000000001E-2</v>
      </c>
      <c r="M447" s="151">
        <v>0.11184711</v>
      </c>
      <c r="N447" s="151">
        <v>0.11184711</v>
      </c>
      <c r="O447" s="151">
        <v>8.9069510000000005E-2</v>
      </c>
      <c r="P447" s="151">
        <v>8.9069510000000005E-2</v>
      </c>
      <c r="Q447" s="151">
        <v>0.15779502000000001</v>
      </c>
      <c r="R447" s="151">
        <v>0.15779502000000001</v>
      </c>
      <c r="S447" s="151">
        <v>0.30593292999999999</v>
      </c>
      <c r="T447" s="150">
        <v>0.96071404000000005</v>
      </c>
      <c r="U447" s="150">
        <v>12.14973</v>
      </c>
      <c r="V447" s="151">
        <v>13.548843</v>
      </c>
      <c r="W447" s="151">
        <v>11.221970000000001</v>
      </c>
      <c r="X447" s="151">
        <v>6.3970969999999996</v>
      </c>
      <c r="Y447" s="151">
        <v>6.3970969999999996</v>
      </c>
      <c r="Z447" s="151">
        <v>2.0016569999999998</v>
      </c>
      <c r="AA447" s="151">
        <v>0.81106789999999995</v>
      </c>
      <c r="AB447" s="150">
        <v>0.81106789999999995</v>
      </c>
      <c r="AC447" s="151">
        <v>4.8652699999999997E-3</v>
      </c>
      <c r="AD447" s="151">
        <v>4.8652699999999997E-3</v>
      </c>
      <c r="AE447" s="151">
        <v>0</v>
      </c>
    </row>
    <row r="448" spans="1:31" x14ac:dyDescent="0.2">
      <c r="A448" s="62">
        <v>42225.942300000002</v>
      </c>
      <c r="B448" s="151">
        <v>0</v>
      </c>
      <c r="C448" s="151">
        <v>2.1010000000000001E-4</v>
      </c>
      <c r="D448" s="151">
        <v>3.6362999999999999E-4</v>
      </c>
      <c r="E448" s="151">
        <v>7.3008999999999997E-4</v>
      </c>
      <c r="F448" s="151">
        <v>6.9488999999999998E-4</v>
      </c>
      <c r="G448" s="151">
        <v>6.1072000000000003E-4</v>
      </c>
      <c r="H448" s="151">
        <v>5.8056000000000004E-4</v>
      </c>
      <c r="I448" s="151">
        <v>5.8593999999999996E-4</v>
      </c>
      <c r="J448" s="151">
        <v>5.9314000000000003E-4</v>
      </c>
      <c r="K448" s="151">
        <v>1.81431E-3</v>
      </c>
      <c r="L448" s="202">
        <v>1.410177E-2</v>
      </c>
      <c r="M448" s="151">
        <v>0.1044056</v>
      </c>
      <c r="N448" s="151">
        <v>0.1044056</v>
      </c>
      <c r="O448" s="151">
        <v>8.3577100000000001E-2</v>
      </c>
      <c r="P448" s="151">
        <v>8.3577100000000001E-2</v>
      </c>
      <c r="Q448" s="151">
        <v>0.14886411999999999</v>
      </c>
      <c r="R448" s="151">
        <v>0.14886411999999999</v>
      </c>
      <c r="S448" s="151">
        <v>0.28995564000000001</v>
      </c>
      <c r="T448" s="150">
        <v>0.90980519999999998</v>
      </c>
      <c r="U448" s="150">
        <v>11.89044</v>
      </c>
      <c r="V448" s="151">
        <v>13.327944</v>
      </c>
      <c r="W448" s="151">
        <v>11.46888</v>
      </c>
      <c r="X448" s="151">
        <v>6.6470409999999998</v>
      </c>
      <c r="Y448" s="151">
        <v>6.6470409999999998</v>
      </c>
      <c r="Z448" s="151">
        <v>2.1252849999999999</v>
      </c>
      <c r="AA448" s="151">
        <v>0.87227182999999997</v>
      </c>
      <c r="AB448" s="150">
        <v>0.87227182999999997</v>
      </c>
      <c r="AC448" s="151">
        <v>5.51294E-3</v>
      </c>
      <c r="AD448" s="151">
        <v>5.51294E-3</v>
      </c>
      <c r="AE448" s="151">
        <v>0</v>
      </c>
    </row>
    <row r="449" spans="1:31" x14ac:dyDescent="0.2">
      <c r="A449" s="62">
        <v>42225.951500000003</v>
      </c>
      <c r="B449" s="151">
        <v>0</v>
      </c>
      <c r="C449" s="151">
        <v>2.1018999999999999E-4</v>
      </c>
      <c r="D449" s="151">
        <v>3.6391E-4</v>
      </c>
      <c r="E449" s="151">
        <v>7.3063000000000002E-4</v>
      </c>
      <c r="F449" s="151">
        <v>6.9525999999999995E-4</v>
      </c>
      <c r="G449" s="151">
        <v>6.1090000000000005E-4</v>
      </c>
      <c r="H449" s="151">
        <v>5.8058000000000003E-4</v>
      </c>
      <c r="I449" s="151">
        <v>5.8069000000000003E-4</v>
      </c>
      <c r="J449" s="151">
        <v>5.8524E-4</v>
      </c>
      <c r="K449" s="151">
        <v>1.69999E-3</v>
      </c>
      <c r="L449" s="202">
        <v>1.3100479999999999E-2</v>
      </c>
      <c r="M449" s="151">
        <v>9.8370139999999995E-2</v>
      </c>
      <c r="N449" s="151">
        <v>9.8370139999999995E-2</v>
      </c>
      <c r="O449" s="151">
        <v>7.9099619999999995E-2</v>
      </c>
      <c r="P449" s="151">
        <v>7.9099619999999995E-2</v>
      </c>
      <c r="Q449" s="151">
        <v>0.14155200000000001</v>
      </c>
      <c r="R449" s="151">
        <v>0.14155200000000001</v>
      </c>
      <c r="S449" s="151">
        <v>0.27685283999999999</v>
      </c>
      <c r="T449" s="150">
        <v>0.86827120000000002</v>
      </c>
      <c r="U449" s="150">
        <v>11.665013999999999</v>
      </c>
      <c r="V449" s="151">
        <v>13.132733999999999</v>
      </c>
      <c r="W449" s="151">
        <v>11.676403000000001</v>
      </c>
      <c r="X449" s="151">
        <v>6.8638681999999998</v>
      </c>
      <c r="Y449" s="151">
        <v>6.8638681999999998</v>
      </c>
      <c r="Z449" s="151">
        <v>2.235576</v>
      </c>
      <c r="AA449" s="151">
        <v>0.92766422000000004</v>
      </c>
      <c r="AB449" s="150">
        <v>0.92766422000000004</v>
      </c>
      <c r="AC449" s="151">
        <v>6.1310499999999999E-3</v>
      </c>
      <c r="AD449" s="151">
        <v>6.1310499999999999E-3</v>
      </c>
      <c r="AE449" s="151">
        <v>0</v>
      </c>
    </row>
    <row r="450" spans="1:31" x14ac:dyDescent="0.2">
      <c r="A450" s="62">
        <v>42225.962200000002</v>
      </c>
      <c r="B450" s="151">
        <v>0</v>
      </c>
      <c r="C450" s="151">
        <v>2.1028999999999999E-4</v>
      </c>
      <c r="D450" s="151">
        <v>3.6423E-4</v>
      </c>
      <c r="E450" s="151">
        <v>7.3125000000000002E-4</v>
      </c>
      <c r="F450" s="151">
        <v>6.9570000000000005E-4</v>
      </c>
      <c r="G450" s="151">
        <v>6.1112999999999998E-4</v>
      </c>
      <c r="H450" s="151">
        <v>5.8062000000000001E-4</v>
      </c>
      <c r="I450" s="151">
        <v>5.7521000000000004E-4</v>
      </c>
      <c r="J450" s="151">
        <v>5.7698000000000005E-4</v>
      </c>
      <c r="K450" s="151">
        <v>1.5784099999999999E-3</v>
      </c>
      <c r="L450" s="202">
        <v>1.20175E-2</v>
      </c>
      <c r="M450" s="151">
        <v>9.1711329999999994E-2</v>
      </c>
      <c r="N450" s="151">
        <v>9.1711329999999994E-2</v>
      </c>
      <c r="O450" s="151">
        <v>7.4133980000000002E-2</v>
      </c>
      <c r="P450" s="151">
        <v>7.4133980000000002E-2</v>
      </c>
      <c r="Q450" s="151">
        <v>0.13340600999999999</v>
      </c>
      <c r="R450" s="151">
        <v>0.13340600999999999</v>
      </c>
      <c r="S450" s="151">
        <v>0.26222710999999999</v>
      </c>
      <c r="T450" s="150">
        <v>0.82215669999999996</v>
      </c>
      <c r="U450" s="150">
        <v>11.39879</v>
      </c>
      <c r="V450" s="151">
        <v>12.8986</v>
      </c>
      <c r="W450" s="151">
        <v>11.91325</v>
      </c>
      <c r="X450" s="151">
        <v>7.1195469999999998</v>
      </c>
      <c r="Y450" s="151">
        <v>7.1195469999999998</v>
      </c>
      <c r="Z450" s="151">
        <v>2.3693613999999998</v>
      </c>
      <c r="AA450" s="151">
        <v>0.99583639999999995</v>
      </c>
      <c r="AB450" s="150">
        <v>0.99583639999999995</v>
      </c>
      <c r="AC450" s="151">
        <v>6.9334100000000001E-3</v>
      </c>
      <c r="AD450" s="151">
        <v>6.9334100000000001E-3</v>
      </c>
      <c r="AE450" s="151">
        <v>0</v>
      </c>
    </row>
    <row r="451" spans="1:31" x14ac:dyDescent="0.2">
      <c r="A451" s="62">
        <v>42225.9715</v>
      </c>
      <c r="B451" s="151">
        <v>0</v>
      </c>
      <c r="C451" s="151">
        <v>2.1038E-4</v>
      </c>
      <c r="D451" s="151">
        <v>3.6451000000000002E-4</v>
      </c>
      <c r="E451" s="151">
        <v>7.3178999999999996E-4</v>
      </c>
      <c r="F451" s="151">
        <v>6.9609000000000001E-4</v>
      </c>
      <c r="G451" s="151">
        <v>6.1132999999999999E-4</v>
      </c>
      <c r="H451" s="151">
        <v>5.8067999999999998E-4</v>
      </c>
      <c r="I451" s="151">
        <v>5.7101000000000005E-4</v>
      </c>
      <c r="J451" s="151">
        <v>5.7063999999999997E-4</v>
      </c>
      <c r="K451" s="151">
        <v>1.4835E-3</v>
      </c>
      <c r="L451" s="202">
        <v>1.115761E-2</v>
      </c>
      <c r="M451" s="151">
        <v>8.6317669999999999E-2</v>
      </c>
      <c r="N451" s="151">
        <v>8.6317669999999999E-2</v>
      </c>
      <c r="O451" s="151">
        <v>7.0090529999999998E-2</v>
      </c>
      <c r="P451" s="151">
        <v>7.0090529999999998E-2</v>
      </c>
      <c r="Q451" s="151">
        <v>0.12674170000000001</v>
      </c>
      <c r="R451" s="151">
        <v>0.12674170000000001</v>
      </c>
      <c r="S451" s="151">
        <v>0.25023420000000002</v>
      </c>
      <c r="T451" s="150">
        <v>0.78454979999999996</v>
      </c>
      <c r="U451" s="150">
        <v>11.16821</v>
      </c>
      <c r="V451" s="151">
        <v>12.69281</v>
      </c>
      <c r="W451" s="151">
        <v>12.111351000000001</v>
      </c>
      <c r="X451" s="151">
        <v>7.3407629999999999</v>
      </c>
      <c r="Y451" s="151">
        <v>7.3407629999999999</v>
      </c>
      <c r="Z451" s="151">
        <v>2.4884662</v>
      </c>
      <c r="AA451" s="151">
        <v>1.0574140000000001</v>
      </c>
      <c r="AB451" s="150">
        <v>1.0574140000000001</v>
      </c>
      <c r="AC451" s="151">
        <v>7.6976700000000002E-3</v>
      </c>
      <c r="AD451" s="151">
        <v>7.6976700000000002E-3</v>
      </c>
      <c r="AE451" s="151">
        <v>0</v>
      </c>
    </row>
    <row r="452" spans="1:31" x14ac:dyDescent="0.2">
      <c r="A452" s="62">
        <v>42225.982300000003</v>
      </c>
      <c r="B452" s="151">
        <v>0</v>
      </c>
      <c r="C452" s="151">
        <v>2.1049E-4</v>
      </c>
      <c r="D452" s="151">
        <v>3.6484000000000001E-4</v>
      </c>
      <c r="E452" s="151">
        <v>7.3240999999999996E-4</v>
      </c>
      <c r="F452" s="151">
        <v>6.9654000000000005E-4</v>
      </c>
      <c r="G452" s="151">
        <v>6.1156999999999997E-4</v>
      </c>
      <c r="H452" s="151">
        <v>5.8076000000000004E-4</v>
      </c>
      <c r="I452" s="151">
        <v>5.6663999999999998E-4</v>
      </c>
      <c r="J452" s="151">
        <v>5.6400999999999999E-4</v>
      </c>
      <c r="K452" s="151">
        <v>1.3826800000000001E-3</v>
      </c>
      <c r="L452" s="202">
        <v>1.022881E-2</v>
      </c>
      <c r="M452" s="151">
        <v>8.0374580000000001E-2</v>
      </c>
      <c r="N452" s="151">
        <v>8.0374580000000001E-2</v>
      </c>
      <c r="O452" s="151">
        <v>6.5611439999999993E-2</v>
      </c>
      <c r="P452" s="151">
        <v>6.5611439999999993E-2</v>
      </c>
      <c r="Q452" s="151">
        <v>0.11932331</v>
      </c>
      <c r="R452" s="151">
        <v>0.11932331</v>
      </c>
      <c r="S452" s="151">
        <v>0.23684951000000001</v>
      </c>
      <c r="T452" s="150">
        <v>0.74281050000000004</v>
      </c>
      <c r="U452" s="150">
        <v>10.896884</v>
      </c>
      <c r="V452" s="151">
        <v>12.44725</v>
      </c>
      <c r="W452" s="151">
        <v>12.336283</v>
      </c>
      <c r="X452" s="151">
        <v>7.6009162999999997</v>
      </c>
      <c r="Y452" s="151">
        <v>7.6009162999999997</v>
      </c>
      <c r="Z452" s="151">
        <v>2.6326420000000001</v>
      </c>
      <c r="AA452" s="151">
        <v>1.1330480000000001</v>
      </c>
      <c r="AB452" s="150">
        <v>1.1330480000000001</v>
      </c>
      <c r="AC452" s="151">
        <v>8.6878100000000007E-3</v>
      </c>
      <c r="AD452" s="151">
        <v>8.6878100000000007E-3</v>
      </c>
      <c r="AE452" s="151">
        <v>0</v>
      </c>
    </row>
    <row r="453" spans="1:31" x14ac:dyDescent="0.2">
      <c r="A453" s="62">
        <v>42225.991499999996</v>
      </c>
      <c r="B453" s="151">
        <v>0</v>
      </c>
      <c r="C453" s="151">
        <v>2.1058000000000001E-4</v>
      </c>
      <c r="D453" s="151">
        <v>3.6511999999999997E-4</v>
      </c>
      <c r="E453" s="151">
        <v>7.3295000000000001E-4</v>
      </c>
      <c r="F453" s="151">
        <v>6.9693000000000001E-4</v>
      </c>
      <c r="G453" s="151">
        <v>6.1178999999999997E-4</v>
      </c>
      <c r="H453" s="151">
        <v>5.8085000000000005E-4</v>
      </c>
      <c r="I453" s="151">
        <v>5.6329000000000004E-4</v>
      </c>
      <c r="J453" s="151">
        <v>5.5891999999999997E-4</v>
      </c>
      <c r="K453" s="151">
        <v>1.3040700000000001E-3</v>
      </c>
      <c r="L453" s="202">
        <v>9.4923200000000003E-3</v>
      </c>
      <c r="M453" s="151">
        <v>7.5566939999999999E-2</v>
      </c>
      <c r="N453" s="151">
        <v>7.5566939999999999E-2</v>
      </c>
      <c r="O453" s="151">
        <v>6.1968460000000003E-2</v>
      </c>
      <c r="P453" s="151">
        <v>6.1968460000000003E-2</v>
      </c>
      <c r="Q453" s="151">
        <v>0.11325933000000001</v>
      </c>
      <c r="R453" s="151">
        <v>0.11325933000000001</v>
      </c>
      <c r="S453" s="151">
        <v>0.22587660000000001</v>
      </c>
      <c r="T453" s="150">
        <v>0.70878200999999996</v>
      </c>
      <c r="U453" s="150">
        <v>10.662723</v>
      </c>
      <c r="V453" s="151">
        <v>12.232464</v>
      </c>
      <c r="W453" s="151">
        <v>12.523400000000001</v>
      </c>
      <c r="X453" s="151">
        <v>7.8253880000000002</v>
      </c>
      <c r="Y453" s="151">
        <v>7.8253880000000002</v>
      </c>
      <c r="Z453" s="151">
        <v>2.7607270000000002</v>
      </c>
      <c r="AA453" s="151">
        <v>1.2012304</v>
      </c>
      <c r="AB453" s="150">
        <v>1.2012304</v>
      </c>
      <c r="AC453" s="151">
        <v>9.6291199999999997E-3</v>
      </c>
      <c r="AD453" s="151">
        <v>9.6291199999999997E-3</v>
      </c>
      <c r="AE453" s="151">
        <v>0</v>
      </c>
    </row>
    <row r="454" spans="1:31" x14ac:dyDescent="0.2">
      <c r="A454" s="62">
        <v>42226.0023</v>
      </c>
      <c r="B454" s="151">
        <v>0</v>
      </c>
      <c r="C454" s="151">
        <v>2.1068000000000001E-4</v>
      </c>
      <c r="D454" s="151">
        <v>3.6545000000000002E-4</v>
      </c>
      <c r="E454" s="151">
        <v>7.3357999999999995E-4</v>
      </c>
      <c r="F454" s="151">
        <v>6.9738999999999999E-4</v>
      </c>
      <c r="G454" s="151">
        <v>6.1205999999999999E-4</v>
      </c>
      <c r="H454" s="151">
        <v>5.8096999999999999E-4</v>
      </c>
      <c r="I454" s="151">
        <v>5.5981E-4</v>
      </c>
      <c r="J454" s="151">
        <v>5.5362E-4</v>
      </c>
      <c r="K454" s="151">
        <v>1.2206599999999999E-3</v>
      </c>
      <c r="L454" s="202">
        <v>8.6978400000000001E-3</v>
      </c>
      <c r="M454" s="151">
        <v>7.0276530000000004E-2</v>
      </c>
      <c r="N454" s="151">
        <v>7.0276530000000004E-2</v>
      </c>
      <c r="O454" s="151">
        <v>5.7937809999999999E-2</v>
      </c>
      <c r="P454" s="151">
        <v>5.7937809999999999E-2</v>
      </c>
      <c r="Q454" s="151">
        <v>0.1065152</v>
      </c>
      <c r="R454" s="151">
        <v>0.1065152</v>
      </c>
      <c r="S454" s="151">
        <v>0.21363360000000001</v>
      </c>
      <c r="T454" s="150">
        <v>0.67102843000000001</v>
      </c>
      <c r="U454" s="150">
        <v>10.388123999999999</v>
      </c>
      <c r="V454" s="151">
        <v>11.977344</v>
      </c>
      <c r="W454" s="151">
        <v>12.734601</v>
      </c>
      <c r="X454" s="151">
        <v>8.0886309999999995</v>
      </c>
      <c r="Y454" s="151">
        <v>8.0886309999999995</v>
      </c>
      <c r="Z454" s="151">
        <v>2.9154461999999999</v>
      </c>
      <c r="AA454" s="151">
        <v>1.2848111</v>
      </c>
      <c r="AB454" s="150">
        <v>1.2848111</v>
      </c>
      <c r="AC454" s="151">
        <v>1.084629E-2</v>
      </c>
      <c r="AD454" s="151">
        <v>1.084629E-2</v>
      </c>
      <c r="AE454" s="151">
        <v>0</v>
      </c>
    </row>
    <row r="455" spans="1:31" x14ac:dyDescent="0.2">
      <c r="A455" s="62">
        <v>42226.011599999998</v>
      </c>
      <c r="B455" s="151">
        <v>0</v>
      </c>
      <c r="C455" s="151">
        <v>2.1076999999999999E-4</v>
      </c>
      <c r="D455" s="151">
        <v>3.6571999999999999E-4</v>
      </c>
      <c r="E455" s="151">
        <v>7.3412E-4</v>
      </c>
      <c r="F455" s="151">
        <v>6.9779E-4</v>
      </c>
      <c r="G455" s="151">
        <v>6.1229000000000003E-4</v>
      </c>
      <c r="H455" s="151">
        <v>5.8107999999999999E-4</v>
      </c>
      <c r="I455" s="151">
        <v>5.5714999999999996E-4</v>
      </c>
      <c r="J455" s="151">
        <v>5.4955E-4</v>
      </c>
      <c r="K455" s="151">
        <v>1.1557E-3</v>
      </c>
      <c r="L455" s="202">
        <v>8.0686999999999998E-3</v>
      </c>
      <c r="M455" s="151">
        <v>6.6002530000000004E-2</v>
      </c>
      <c r="N455" s="151">
        <v>6.6002530000000004E-2</v>
      </c>
      <c r="O455" s="151">
        <v>5.4663490000000002E-2</v>
      </c>
      <c r="P455" s="151">
        <v>5.4663490000000002E-2</v>
      </c>
      <c r="Q455" s="151">
        <v>0.1010074</v>
      </c>
      <c r="R455" s="151">
        <v>0.1010074</v>
      </c>
      <c r="S455" s="151">
        <v>0.20359969999999999</v>
      </c>
      <c r="T455" s="150">
        <v>0.64043819999999996</v>
      </c>
      <c r="U455" s="150">
        <v>10.151910000000001</v>
      </c>
      <c r="V455" s="151">
        <v>11.755190000000001</v>
      </c>
      <c r="W455" s="151">
        <v>12.909190000000001</v>
      </c>
      <c r="X455" s="151">
        <v>8.3151189999999993</v>
      </c>
      <c r="Y455" s="151">
        <v>8.3151189999999993</v>
      </c>
      <c r="Z455" s="151">
        <v>3.0526084</v>
      </c>
      <c r="AA455" s="151">
        <v>1.3600080000000001</v>
      </c>
      <c r="AB455" s="150">
        <v>1.3600080000000001</v>
      </c>
      <c r="AC455" s="151">
        <v>1.20012E-2</v>
      </c>
      <c r="AD455" s="151">
        <v>1.20012E-2</v>
      </c>
      <c r="AE455" s="151">
        <v>0</v>
      </c>
    </row>
    <row r="456" spans="1:31" x14ac:dyDescent="0.2">
      <c r="A456" s="62">
        <v>42226.022400000002</v>
      </c>
      <c r="B456" s="151">
        <v>0</v>
      </c>
      <c r="C456" s="151">
        <v>2.1086999999999999E-4</v>
      </c>
      <c r="D456" s="151">
        <v>3.6602E-4</v>
      </c>
      <c r="E456" s="151">
        <v>7.3474E-4</v>
      </c>
      <c r="F456" s="151">
        <v>6.9826000000000003E-4</v>
      </c>
      <c r="G456" s="151">
        <v>6.1258000000000005E-4</v>
      </c>
      <c r="H456" s="151">
        <v>5.8122000000000002E-4</v>
      </c>
      <c r="I456" s="151">
        <v>5.5438000000000004E-4</v>
      </c>
      <c r="J456" s="151">
        <v>5.4531000000000002E-4</v>
      </c>
      <c r="K456" s="151">
        <v>1.0868500000000001E-3</v>
      </c>
      <c r="L456" s="202">
        <v>7.3909199999999996E-3</v>
      </c>
      <c r="M456" s="151">
        <v>6.1305610000000003E-2</v>
      </c>
      <c r="N456" s="151">
        <v>6.1305610000000003E-2</v>
      </c>
      <c r="O456" s="151">
        <v>5.1045050000000002E-2</v>
      </c>
      <c r="P456" s="151">
        <v>5.1045050000000002E-2</v>
      </c>
      <c r="Q456" s="151">
        <v>9.4887609999999997E-2</v>
      </c>
      <c r="R456" s="151">
        <v>9.4887609999999997E-2</v>
      </c>
      <c r="S456" s="151">
        <v>0.19240850000000001</v>
      </c>
      <c r="T456" s="150">
        <v>0.60673949999999999</v>
      </c>
      <c r="U456" s="150">
        <v>9.8757859999999997</v>
      </c>
      <c r="V456" s="151">
        <v>11.492473</v>
      </c>
      <c r="W456" s="151">
        <v>13.10491</v>
      </c>
      <c r="X456" s="151">
        <v>8.5799470000000007</v>
      </c>
      <c r="Y456" s="151">
        <v>8.5799470000000007</v>
      </c>
      <c r="Z456" s="151">
        <v>3.2179403</v>
      </c>
      <c r="AA456" s="151">
        <v>1.4520029999999999</v>
      </c>
      <c r="AB456" s="150">
        <v>1.4520029999999999</v>
      </c>
      <c r="AC456" s="151">
        <v>1.3491700000000001E-2</v>
      </c>
      <c r="AD456" s="151">
        <v>1.3491700000000001E-2</v>
      </c>
      <c r="AE456" s="151">
        <v>0</v>
      </c>
    </row>
    <row r="457" spans="1:31" x14ac:dyDescent="0.2">
      <c r="A457" s="62">
        <v>42226.0317</v>
      </c>
      <c r="B457" s="151">
        <v>0</v>
      </c>
      <c r="C457" s="151">
        <v>2.1096E-4</v>
      </c>
      <c r="D457" s="151">
        <v>3.6626999999999997E-4</v>
      </c>
      <c r="E457" s="151">
        <v>7.3528000000000005E-4</v>
      </c>
      <c r="F457" s="151">
        <v>6.9866999999999998E-4</v>
      </c>
      <c r="G457" s="151">
        <v>6.1282000000000003E-4</v>
      </c>
      <c r="H457" s="151">
        <v>5.8135999999999995E-4</v>
      </c>
      <c r="I457" s="151">
        <v>5.5227E-4</v>
      </c>
      <c r="J457" s="151">
        <v>5.4206999999999997E-4</v>
      </c>
      <c r="K457" s="151">
        <v>1.0332799999999999E-3</v>
      </c>
      <c r="L457" s="202">
        <v>6.8548899999999998E-3</v>
      </c>
      <c r="M457" s="151">
        <v>5.7516169999999998E-2</v>
      </c>
      <c r="N457" s="151">
        <v>5.7516169999999998E-2</v>
      </c>
      <c r="O457" s="151">
        <v>4.8109579999999999E-2</v>
      </c>
      <c r="P457" s="151">
        <v>4.8109579999999999E-2</v>
      </c>
      <c r="Q457" s="151">
        <v>8.9894790000000002E-2</v>
      </c>
      <c r="R457" s="151">
        <v>8.9894790000000002E-2</v>
      </c>
      <c r="S457" s="151">
        <v>0.1832404</v>
      </c>
      <c r="T457" s="150">
        <v>0.57939569999999996</v>
      </c>
      <c r="U457" s="150">
        <v>9.6389923</v>
      </c>
      <c r="V457" s="151">
        <v>11.264664</v>
      </c>
      <c r="W457" s="151">
        <v>13.265492</v>
      </c>
      <c r="X457" s="151">
        <v>8.8071149999999996</v>
      </c>
      <c r="Y457" s="151">
        <v>8.8071149999999996</v>
      </c>
      <c r="Z457" s="151">
        <v>3.364198</v>
      </c>
      <c r="AA457" s="151">
        <v>1.5346051000000001</v>
      </c>
      <c r="AB457" s="150">
        <v>1.5346051000000001</v>
      </c>
      <c r="AC457" s="151">
        <v>1.490327E-2</v>
      </c>
      <c r="AD457" s="151">
        <v>1.490327E-2</v>
      </c>
      <c r="AE457" s="151">
        <v>0</v>
      </c>
    </row>
    <row r="458" spans="1:31" x14ac:dyDescent="0.2">
      <c r="A458" s="62">
        <v>42226.042600000001</v>
      </c>
      <c r="B458" s="151">
        <v>0</v>
      </c>
      <c r="C458" s="151">
        <v>2.1105000000000001E-4</v>
      </c>
      <c r="D458" s="151">
        <v>3.6655999999999999E-4</v>
      </c>
      <c r="E458" s="151">
        <v>7.3590999999999999E-4</v>
      </c>
      <c r="F458" s="151">
        <v>6.9915000000000005E-4</v>
      </c>
      <c r="G458" s="151">
        <v>6.1311999999999998E-4</v>
      </c>
      <c r="H458" s="151">
        <v>5.8151999999999998E-4</v>
      </c>
      <c r="I458" s="151">
        <v>5.5007999999999999E-4</v>
      </c>
      <c r="J458" s="151">
        <v>5.3868999999999998E-4</v>
      </c>
      <c r="K458" s="151">
        <v>9.7656999999999996E-4</v>
      </c>
      <c r="L458" s="202">
        <v>6.2781699999999996E-3</v>
      </c>
      <c r="M458" s="151">
        <v>5.3357330000000001E-2</v>
      </c>
      <c r="N458" s="151">
        <v>5.3357330000000001E-2</v>
      </c>
      <c r="O458" s="151">
        <v>4.4870989999999999E-2</v>
      </c>
      <c r="P458" s="151">
        <v>4.4870989999999999E-2</v>
      </c>
      <c r="Q458" s="151">
        <v>8.4353239999999996E-2</v>
      </c>
      <c r="R458" s="151">
        <v>8.4353239999999996E-2</v>
      </c>
      <c r="S458" s="151">
        <v>0.17301939999999999</v>
      </c>
      <c r="T458" s="150">
        <v>0.5491374</v>
      </c>
      <c r="U458" s="150">
        <v>9.3630200000000006</v>
      </c>
      <c r="V458" s="151">
        <v>10.9963</v>
      </c>
      <c r="W458" s="151">
        <v>13.444050000000001</v>
      </c>
      <c r="X458" s="151">
        <v>9.0719169999999991</v>
      </c>
      <c r="Y458" s="151">
        <v>9.0719169999999991</v>
      </c>
      <c r="Z458" s="151">
        <v>3.5401129999999998</v>
      </c>
      <c r="AA458" s="151">
        <v>1.6354580000000001</v>
      </c>
      <c r="AB458" s="150">
        <v>1.6354580000000001</v>
      </c>
      <c r="AC458" s="151">
        <v>1.6721489999999999E-2</v>
      </c>
      <c r="AD458" s="151">
        <v>1.6721489999999999E-2</v>
      </c>
      <c r="AE458" s="151">
        <v>0</v>
      </c>
    </row>
    <row r="459" spans="1:31" x14ac:dyDescent="0.2">
      <c r="A459" s="62">
        <v>42226.051899999999</v>
      </c>
      <c r="B459" s="151">
        <v>0</v>
      </c>
      <c r="C459" s="151">
        <v>2.1112999999999999E-4</v>
      </c>
      <c r="D459" s="151">
        <v>3.6678999999999998E-4</v>
      </c>
      <c r="E459" s="151">
        <v>7.3645000000000004E-4</v>
      </c>
      <c r="F459" s="151">
        <v>6.9956E-4</v>
      </c>
      <c r="G459" s="151">
        <v>6.1337999999999996E-4</v>
      </c>
      <c r="H459" s="151">
        <v>5.8166999999999995E-4</v>
      </c>
      <c r="I459" s="151">
        <v>5.4841000000000004E-4</v>
      </c>
      <c r="J459" s="151">
        <v>5.3609999999999997E-4</v>
      </c>
      <c r="K459" s="151">
        <v>9.3249999999999995E-4</v>
      </c>
      <c r="L459" s="202">
        <v>5.8226500000000004E-3</v>
      </c>
      <c r="M459" s="151">
        <v>5.0006559999999999E-2</v>
      </c>
      <c r="N459" s="151">
        <v>5.0006559999999999E-2</v>
      </c>
      <c r="O459" s="151">
        <v>4.2248540000000001E-2</v>
      </c>
      <c r="P459" s="151">
        <v>4.2248540000000001E-2</v>
      </c>
      <c r="Q459" s="151">
        <v>7.9837240000000004E-2</v>
      </c>
      <c r="R459" s="151">
        <v>7.9837240000000004E-2</v>
      </c>
      <c r="S459" s="151">
        <v>0.1646504</v>
      </c>
      <c r="T459" s="150">
        <v>0.524509</v>
      </c>
      <c r="U459" s="150">
        <v>9.1270450000000007</v>
      </c>
      <c r="V459" s="151">
        <v>10.764423000000001</v>
      </c>
      <c r="W459" s="151">
        <v>13.589233</v>
      </c>
      <c r="X459" s="151">
        <v>9.2983379999999993</v>
      </c>
      <c r="Y459" s="151">
        <v>9.2983379999999993</v>
      </c>
      <c r="Z459" s="151">
        <v>3.6953969999999998</v>
      </c>
      <c r="AA459" s="151">
        <v>1.725832</v>
      </c>
      <c r="AB459" s="150">
        <v>1.725832</v>
      </c>
      <c r="AC459" s="151">
        <v>1.8440140000000001E-2</v>
      </c>
      <c r="AD459" s="151">
        <v>1.8440140000000001E-2</v>
      </c>
      <c r="AE459" s="151">
        <v>0</v>
      </c>
    </row>
    <row r="460" spans="1:31" x14ac:dyDescent="0.2">
      <c r="A460" s="62">
        <v>42226.061199999996</v>
      </c>
      <c r="B460" s="151">
        <v>0</v>
      </c>
      <c r="C460" s="151">
        <v>2.1120000000000001E-4</v>
      </c>
      <c r="D460" s="151">
        <v>3.6702000000000002E-4</v>
      </c>
      <c r="E460" s="151">
        <v>7.3700000000000002E-4</v>
      </c>
      <c r="F460" s="151">
        <v>6.9998E-4</v>
      </c>
      <c r="G460" s="151">
        <v>6.1364000000000004E-4</v>
      </c>
      <c r="H460" s="151">
        <v>5.8182000000000004E-4</v>
      </c>
      <c r="I460" s="151">
        <v>5.4692E-4</v>
      </c>
      <c r="J460" s="151">
        <v>5.3377999999999997E-4</v>
      </c>
      <c r="K460" s="151">
        <v>8.9225000000000003E-4</v>
      </c>
      <c r="L460" s="202">
        <v>5.4004600000000002E-3</v>
      </c>
      <c r="M460" s="151">
        <v>4.6843660000000002E-2</v>
      </c>
      <c r="N460" s="151">
        <v>4.6843660000000002E-2</v>
      </c>
      <c r="O460" s="151">
        <v>3.9762100000000002E-2</v>
      </c>
      <c r="P460" s="151">
        <v>3.9762100000000002E-2</v>
      </c>
      <c r="Q460" s="151">
        <v>7.5529070000000004E-2</v>
      </c>
      <c r="R460" s="151">
        <v>7.5529070000000004E-2</v>
      </c>
      <c r="S460" s="151">
        <v>0.1566293</v>
      </c>
      <c r="T460" s="150">
        <v>0.50100922000000003</v>
      </c>
      <c r="U460" s="150">
        <v>8.8918932999999996</v>
      </c>
      <c r="V460" s="151">
        <v>10.53119</v>
      </c>
      <c r="W460" s="151">
        <v>13.726864000000001</v>
      </c>
      <c r="X460" s="151">
        <v>9.5239133000000002</v>
      </c>
      <c r="Y460" s="151">
        <v>9.5239133000000002</v>
      </c>
      <c r="Z460" s="151">
        <v>3.8547973</v>
      </c>
      <c r="AA460" s="151">
        <v>1.8199080000000001</v>
      </c>
      <c r="AB460" s="150">
        <v>1.8199080000000001</v>
      </c>
      <c r="AC460" s="151">
        <v>2.0319819999999999E-2</v>
      </c>
      <c r="AD460" s="151">
        <v>2.0319819999999999E-2</v>
      </c>
      <c r="AE460" s="151">
        <v>0</v>
      </c>
    </row>
    <row r="461" spans="1:31" x14ac:dyDescent="0.2">
      <c r="A461" s="62">
        <v>42226.072200000002</v>
      </c>
      <c r="B461" s="151">
        <v>0</v>
      </c>
      <c r="C461" s="151">
        <v>2.1128E-4</v>
      </c>
      <c r="D461" s="151">
        <v>3.6727E-4</v>
      </c>
      <c r="E461" s="151">
        <v>7.3762999999999997E-4</v>
      </c>
      <c r="F461" s="151">
        <v>7.0045999999999997E-4</v>
      </c>
      <c r="G461" s="151">
        <v>6.1395000000000004E-4</v>
      </c>
      <c r="H461" s="151">
        <v>5.8200000000000005E-4</v>
      </c>
      <c r="I461" s="151">
        <v>5.4536999999999999E-4</v>
      </c>
      <c r="J461" s="151">
        <v>5.3136999999999998E-4</v>
      </c>
      <c r="K461" s="151">
        <v>8.4971999999999999E-4</v>
      </c>
      <c r="L461" s="202">
        <v>4.9470699999999996E-3</v>
      </c>
      <c r="M461" s="151">
        <v>4.3379309999999997E-2</v>
      </c>
      <c r="N461" s="151">
        <v>4.3379309999999997E-2</v>
      </c>
      <c r="O461" s="151">
        <v>3.7025839999999997E-2</v>
      </c>
      <c r="P461" s="151">
        <v>3.7025839999999997E-2</v>
      </c>
      <c r="Q461" s="151">
        <v>7.0755620000000005E-2</v>
      </c>
      <c r="R461" s="151">
        <v>7.0755620000000005E-2</v>
      </c>
      <c r="S461" s="151">
        <v>0.14769470000000001</v>
      </c>
      <c r="T461" s="150">
        <v>0.47493463000000002</v>
      </c>
      <c r="U461" s="150">
        <v>8.6189450999999995</v>
      </c>
      <c r="V461" s="151">
        <v>10.257783</v>
      </c>
      <c r="W461" s="151">
        <v>13.87754</v>
      </c>
      <c r="X461" s="151">
        <v>9.7855790000000002</v>
      </c>
      <c r="Y461" s="151">
        <v>9.7855790000000002</v>
      </c>
      <c r="Z461" s="151">
        <v>4.0459079999999998</v>
      </c>
      <c r="AA461" s="151">
        <v>1.9344319999999999</v>
      </c>
      <c r="AB461" s="150">
        <v>1.9344319999999999</v>
      </c>
      <c r="AC461" s="151">
        <v>2.2734259999999999E-2</v>
      </c>
      <c r="AD461" s="151">
        <v>2.2734259999999999E-2</v>
      </c>
      <c r="AE461" s="151">
        <v>0</v>
      </c>
    </row>
    <row r="462" spans="1:31" x14ac:dyDescent="0.2">
      <c r="A462" s="62">
        <v>42226.0815</v>
      </c>
      <c r="B462" s="151">
        <v>0</v>
      </c>
      <c r="C462" s="151">
        <v>2.1133999999999999E-4</v>
      </c>
      <c r="D462" s="151">
        <v>3.6748999999999999E-4</v>
      </c>
      <c r="E462" s="151">
        <v>7.3817000000000002E-4</v>
      </c>
      <c r="F462" s="151">
        <v>7.0087999999999997E-4</v>
      </c>
      <c r="G462" s="151">
        <v>6.1421000000000002E-4</v>
      </c>
      <c r="H462" s="151">
        <v>5.8217000000000002E-4</v>
      </c>
      <c r="I462" s="151">
        <v>5.442E-4</v>
      </c>
      <c r="J462" s="151">
        <v>5.2952999999999995E-4</v>
      </c>
      <c r="K462" s="151">
        <v>8.1671999999999995E-4</v>
      </c>
      <c r="L462" s="202">
        <v>4.5896399999999999E-3</v>
      </c>
      <c r="M462" s="151">
        <v>4.0593629999999999E-2</v>
      </c>
      <c r="N462" s="151">
        <v>4.0593629999999999E-2</v>
      </c>
      <c r="O462" s="151">
        <v>3.4815180000000001E-2</v>
      </c>
      <c r="P462" s="151">
        <v>3.4815180000000001E-2</v>
      </c>
      <c r="Q462" s="151">
        <v>6.6872539999999994E-2</v>
      </c>
      <c r="R462" s="151">
        <v>6.6872539999999994E-2</v>
      </c>
      <c r="S462" s="151">
        <v>0.14038580000000001</v>
      </c>
      <c r="T462" s="150">
        <v>0.45367049999999998</v>
      </c>
      <c r="U462" s="150">
        <v>8.3864750000000008</v>
      </c>
      <c r="V462" s="151">
        <v>10.022690000000001</v>
      </c>
      <c r="W462" s="151">
        <v>13.997909999999999</v>
      </c>
      <c r="X462" s="151">
        <v>10.008190000000001</v>
      </c>
      <c r="Y462" s="151">
        <v>10.008190000000001</v>
      </c>
      <c r="Z462" s="151">
        <v>4.2140630000000003</v>
      </c>
      <c r="AA462" s="151">
        <v>2.0367549999999999</v>
      </c>
      <c r="AB462" s="150">
        <v>2.0367549999999999</v>
      </c>
      <c r="AC462" s="151">
        <v>2.5010149999999998E-2</v>
      </c>
      <c r="AD462" s="151">
        <v>2.5010149999999998E-2</v>
      </c>
      <c r="AE462" s="151">
        <v>0</v>
      </c>
    </row>
    <row r="463" spans="1:31" x14ac:dyDescent="0.2">
      <c r="A463" s="62">
        <v>42226.092499999999</v>
      </c>
      <c r="B463" s="151">
        <v>0</v>
      </c>
      <c r="C463" s="151">
        <v>2.1141000000000001E-4</v>
      </c>
      <c r="D463" s="151">
        <v>3.6772999999999998E-4</v>
      </c>
      <c r="E463" s="151">
        <v>7.3881000000000001E-4</v>
      </c>
      <c r="F463" s="151">
        <v>7.0136999999999999E-4</v>
      </c>
      <c r="G463" s="151">
        <v>6.1452999999999996E-4</v>
      </c>
      <c r="H463" s="151">
        <v>5.8237000000000002E-4</v>
      </c>
      <c r="I463" s="151">
        <v>5.4299000000000003E-4</v>
      </c>
      <c r="J463" s="151">
        <v>5.2762999999999996E-4</v>
      </c>
      <c r="K463" s="151">
        <v>7.8187000000000005E-4</v>
      </c>
      <c r="L463" s="202">
        <v>4.2062699999999998E-3</v>
      </c>
      <c r="M463" s="151">
        <v>3.7546620000000003E-2</v>
      </c>
      <c r="N463" s="151">
        <v>3.7546620000000003E-2</v>
      </c>
      <c r="O463" s="151">
        <v>3.2385480000000001E-2</v>
      </c>
      <c r="P463" s="151">
        <v>3.2385480000000001E-2</v>
      </c>
      <c r="Q463" s="151">
        <v>6.2575619999999998E-2</v>
      </c>
      <c r="R463" s="151">
        <v>6.2575619999999998E-2</v>
      </c>
      <c r="S463" s="151">
        <v>0.13225029999999999</v>
      </c>
      <c r="T463" s="150">
        <v>0.43005760999999998</v>
      </c>
      <c r="U463" s="150">
        <v>8.1173289999999998</v>
      </c>
      <c r="V463" s="151">
        <v>9.7479562000000008</v>
      </c>
      <c r="W463" s="151">
        <v>14.12778</v>
      </c>
      <c r="X463" s="151">
        <v>10.265473999999999</v>
      </c>
      <c r="Y463" s="151">
        <v>10.265473999999999</v>
      </c>
      <c r="Z463" s="151">
        <v>4.4152189999999996</v>
      </c>
      <c r="AA463" s="151">
        <v>2.1610651000000001</v>
      </c>
      <c r="AB463" s="150">
        <v>2.1610651000000001</v>
      </c>
      <c r="AC463" s="151">
        <v>2.7927960000000002E-2</v>
      </c>
      <c r="AD463" s="151">
        <v>2.7927960000000002E-2</v>
      </c>
      <c r="AE463" s="151">
        <v>0</v>
      </c>
    </row>
    <row r="464" spans="1:31" x14ac:dyDescent="0.2">
      <c r="A464" s="62">
        <v>42226.101900000001</v>
      </c>
      <c r="B464" s="151">
        <v>0</v>
      </c>
      <c r="C464" s="151">
        <v>2.1147000000000001E-4</v>
      </c>
      <c r="D464" s="151">
        <v>3.6792999999999998E-4</v>
      </c>
      <c r="E464" s="151">
        <v>7.3934999999999995E-4</v>
      </c>
      <c r="F464" s="151">
        <v>7.0180000000000004E-4</v>
      </c>
      <c r="G464" s="151">
        <v>6.1479999999999998E-4</v>
      </c>
      <c r="H464" s="151">
        <v>5.8253999999999999E-4</v>
      </c>
      <c r="I464" s="151">
        <v>5.4208000000000001E-4</v>
      </c>
      <c r="J464" s="151">
        <v>5.2618000000000001E-4</v>
      </c>
      <c r="K464" s="151">
        <v>7.5487000000000004E-4</v>
      </c>
      <c r="L464" s="202">
        <v>3.90442E-3</v>
      </c>
      <c r="M464" s="151">
        <v>3.5099859999999997E-2</v>
      </c>
      <c r="N464" s="151">
        <v>3.5099859999999997E-2</v>
      </c>
      <c r="O464" s="151">
        <v>3.0424690000000001E-2</v>
      </c>
      <c r="P464" s="151">
        <v>3.0424690000000001E-2</v>
      </c>
      <c r="Q464" s="151">
        <v>5.9084749999999998E-2</v>
      </c>
      <c r="R464" s="151">
        <v>5.9084749999999998E-2</v>
      </c>
      <c r="S464" s="151">
        <v>0.1256003</v>
      </c>
      <c r="T464" s="150">
        <v>0.41078989999999999</v>
      </c>
      <c r="U464" s="150">
        <v>7.8886623</v>
      </c>
      <c r="V464" s="151">
        <v>9.5124311000000006</v>
      </c>
      <c r="W464" s="151">
        <v>14.229774000000001</v>
      </c>
      <c r="X464" s="151">
        <v>10.48353</v>
      </c>
      <c r="Y464" s="151">
        <v>10.48353</v>
      </c>
      <c r="Z464" s="151">
        <v>4.5918140000000003</v>
      </c>
      <c r="AA464" s="151">
        <v>2.271906</v>
      </c>
      <c r="AB464" s="150">
        <v>2.271906</v>
      </c>
      <c r="AC464" s="151">
        <v>3.0673160000000001E-2</v>
      </c>
      <c r="AD464" s="151">
        <v>3.0673160000000001E-2</v>
      </c>
      <c r="AE464" s="151">
        <v>0</v>
      </c>
    </row>
    <row r="465" spans="1:31" x14ac:dyDescent="0.2">
      <c r="A465" s="62">
        <v>42226.111299999997</v>
      </c>
      <c r="B465" s="151">
        <v>0</v>
      </c>
      <c r="C465" s="151">
        <v>2.1152000000000001E-4</v>
      </c>
      <c r="D465" s="151">
        <v>3.6812999999999999E-4</v>
      </c>
      <c r="E465" s="151">
        <v>7.3990000000000004E-4</v>
      </c>
      <c r="F465" s="151">
        <v>7.0222000000000004E-4</v>
      </c>
      <c r="G465" s="151">
        <v>6.1507E-4</v>
      </c>
      <c r="H465" s="151">
        <v>5.8272E-4</v>
      </c>
      <c r="I465" s="151">
        <v>5.4127000000000005E-4</v>
      </c>
      <c r="J465" s="151">
        <v>5.2488999999999997E-4</v>
      </c>
      <c r="K465" s="151">
        <v>7.3028000000000004E-4</v>
      </c>
      <c r="L465" s="202">
        <v>3.6254600000000001E-3</v>
      </c>
      <c r="M465" s="151">
        <v>3.2797430000000002E-2</v>
      </c>
      <c r="N465" s="151">
        <v>3.2797430000000002E-2</v>
      </c>
      <c r="O465" s="151">
        <v>2.8570740000000001E-2</v>
      </c>
      <c r="P465" s="151">
        <v>2.8570740000000001E-2</v>
      </c>
      <c r="Q465" s="151">
        <v>5.5764250000000001E-2</v>
      </c>
      <c r="R465" s="151">
        <v>5.5764250000000001E-2</v>
      </c>
      <c r="S465" s="151">
        <v>0.1192376</v>
      </c>
      <c r="T465" s="150">
        <v>0.39237423999999999</v>
      </c>
      <c r="U465" s="150">
        <v>7.6620941</v>
      </c>
      <c r="V465" s="151">
        <v>9.2771691999999994</v>
      </c>
      <c r="W465" s="151">
        <v>14.32296</v>
      </c>
      <c r="X465" s="151">
        <v>10.698930000000001</v>
      </c>
      <c r="Y465" s="151">
        <v>10.698930000000001</v>
      </c>
      <c r="Z465" s="151">
        <v>4.7721691000000002</v>
      </c>
      <c r="AA465" s="151">
        <v>2.3867554000000002</v>
      </c>
      <c r="AB465" s="150">
        <v>2.3867554000000002</v>
      </c>
      <c r="AC465" s="151">
        <v>3.3662650000000002E-2</v>
      </c>
      <c r="AD465" s="151">
        <v>3.3662650000000002E-2</v>
      </c>
      <c r="AE465" s="151">
        <v>0</v>
      </c>
    </row>
    <row r="466" spans="1:31" x14ac:dyDescent="0.2">
      <c r="A466" s="62">
        <v>42226.122300000003</v>
      </c>
      <c r="B466" s="151">
        <v>0</v>
      </c>
      <c r="C466" s="151">
        <v>2.1158E-4</v>
      </c>
      <c r="D466" s="151">
        <v>3.6835999999999998E-4</v>
      </c>
      <c r="E466" s="151">
        <v>7.4052999999999999E-4</v>
      </c>
      <c r="F466" s="151">
        <v>7.0271999999999999E-4</v>
      </c>
      <c r="G466" s="151">
        <v>6.1538999999999995E-4</v>
      </c>
      <c r="H466" s="151">
        <v>5.8294E-4</v>
      </c>
      <c r="I466" s="151">
        <v>5.4044E-4</v>
      </c>
      <c r="J466" s="151">
        <v>5.2355000000000001E-4</v>
      </c>
      <c r="K466" s="151">
        <v>7.0436000000000001E-4</v>
      </c>
      <c r="L466" s="202">
        <v>3.3268E-3</v>
      </c>
      <c r="M466" s="151">
        <v>3.0283999999999998E-2</v>
      </c>
      <c r="N466" s="151">
        <v>3.0283999999999998E-2</v>
      </c>
      <c r="O466" s="151">
        <v>2.653604E-2</v>
      </c>
      <c r="P466" s="151">
        <v>2.653604E-2</v>
      </c>
      <c r="Q466" s="151">
        <v>5.2096900000000002E-2</v>
      </c>
      <c r="R466" s="151">
        <v>5.2096900000000002E-2</v>
      </c>
      <c r="S466" s="151">
        <v>0.11216424</v>
      </c>
      <c r="T466" s="150">
        <v>0.37191380000000002</v>
      </c>
      <c r="U466" s="150">
        <v>7.4006800000000004</v>
      </c>
      <c r="V466" s="151">
        <v>9.0033989999999999</v>
      </c>
      <c r="W466" s="151">
        <v>14.420273999999999</v>
      </c>
      <c r="X466" s="151">
        <v>10.94641</v>
      </c>
      <c r="Y466" s="151">
        <v>10.94641</v>
      </c>
      <c r="Z466" s="151">
        <v>4.9871983000000002</v>
      </c>
      <c r="AA466" s="151">
        <v>2.5258674000000001</v>
      </c>
      <c r="AB466" s="150">
        <v>2.5258674000000001</v>
      </c>
      <c r="AC466" s="151">
        <v>3.7484759999999999E-2</v>
      </c>
      <c r="AD466" s="151">
        <v>3.7484759999999999E-2</v>
      </c>
      <c r="AE466" s="151">
        <v>0</v>
      </c>
    </row>
    <row r="467" spans="1:31" x14ac:dyDescent="0.2">
      <c r="A467" s="62">
        <v>42226.131699999998</v>
      </c>
      <c r="B467" s="151">
        <v>0</v>
      </c>
      <c r="C467" s="151">
        <v>2.1163E-4</v>
      </c>
      <c r="D467" s="151">
        <v>3.6854999999999999E-4</v>
      </c>
      <c r="E467" s="151">
        <v>7.4107000000000003E-4</v>
      </c>
      <c r="F467" s="151">
        <v>7.0315000000000004E-4</v>
      </c>
      <c r="G467" s="151">
        <v>6.1565999999999997E-4</v>
      </c>
      <c r="H467" s="151">
        <v>5.8312999999999995E-4</v>
      </c>
      <c r="I467" s="151">
        <v>5.3981000000000005E-4</v>
      </c>
      <c r="J467" s="151">
        <v>5.2254000000000005E-4</v>
      </c>
      <c r="K467" s="151">
        <v>6.8429999999999999E-4</v>
      </c>
      <c r="L467" s="202">
        <v>3.0920800000000001E-3</v>
      </c>
      <c r="M467" s="151">
        <v>2.8269760000000001E-2</v>
      </c>
      <c r="N467" s="151">
        <v>2.8269760000000001E-2</v>
      </c>
      <c r="O467" s="151">
        <v>2.4896350000000001E-2</v>
      </c>
      <c r="P467" s="151">
        <v>2.4896350000000001E-2</v>
      </c>
      <c r="Q467" s="151">
        <v>4.9123159999999999E-2</v>
      </c>
      <c r="R467" s="151">
        <v>4.9123159999999999E-2</v>
      </c>
      <c r="S467" s="151">
        <v>0.1063901</v>
      </c>
      <c r="T467" s="150">
        <v>0.35521219999999998</v>
      </c>
      <c r="U467" s="150">
        <v>7.1793240000000003</v>
      </c>
      <c r="V467" s="151">
        <v>8.7696459999999998</v>
      </c>
      <c r="W467" s="151">
        <v>14.493729999999999</v>
      </c>
      <c r="X467" s="151">
        <v>11.15485</v>
      </c>
      <c r="Y467" s="151">
        <v>11.15485</v>
      </c>
      <c r="Z467" s="151">
        <v>5.1753359999999997</v>
      </c>
      <c r="AA467" s="151">
        <v>2.6495342000000002</v>
      </c>
      <c r="AB467" s="150">
        <v>2.6495342000000002</v>
      </c>
      <c r="AC467" s="151">
        <v>4.1070860000000001E-2</v>
      </c>
      <c r="AD467" s="151">
        <v>4.1070860000000001E-2</v>
      </c>
      <c r="AE467" s="151">
        <v>0</v>
      </c>
    </row>
    <row r="468" spans="1:31" x14ac:dyDescent="0.2">
      <c r="A468" s="62">
        <v>42226.142699999997</v>
      </c>
      <c r="B468" s="151">
        <v>0</v>
      </c>
      <c r="C468" s="151">
        <v>2.1168000000000001E-4</v>
      </c>
      <c r="D468" s="151">
        <v>3.6876999999999998E-4</v>
      </c>
      <c r="E468" s="151">
        <v>7.4169999999999998E-4</v>
      </c>
      <c r="F468" s="151">
        <v>7.0365E-4</v>
      </c>
      <c r="G468" s="151">
        <v>6.1598000000000002E-4</v>
      </c>
      <c r="H468" s="151">
        <v>5.8334999999999995E-4</v>
      </c>
      <c r="I468" s="151">
        <v>5.3918E-4</v>
      </c>
      <c r="J468" s="151">
        <v>5.2150000000000005E-4</v>
      </c>
      <c r="K468" s="151">
        <v>6.6319000000000003E-4</v>
      </c>
      <c r="L468" s="202">
        <v>2.8410900000000001E-3</v>
      </c>
      <c r="M468" s="151">
        <v>2.607394E-2</v>
      </c>
      <c r="N468" s="151">
        <v>2.607394E-2</v>
      </c>
      <c r="O468" s="151">
        <v>2.3098540000000001E-2</v>
      </c>
      <c r="P468" s="151">
        <v>2.3098540000000001E-2</v>
      </c>
      <c r="Q468" s="151">
        <v>4.5842929999999997E-2</v>
      </c>
      <c r="R468" s="151">
        <v>4.5842929999999997E-2</v>
      </c>
      <c r="S468" s="151">
        <v>9.9977109999999994E-2</v>
      </c>
      <c r="T468" s="151">
        <v>0.33665361999999999</v>
      </c>
      <c r="U468" s="150">
        <v>6.9244890000000003</v>
      </c>
      <c r="V468" s="151">
        <v>8.4983471999999995</v>
      </c>
      <c r="W468" s="151">
        <v>14.567581000000001</v>
      </c>
      <c r="X468" s="151">
        <v>11.393242000000001</v>
      </c>
      <c r="Y468" s="151">
        <v>11.393242000000001</v>
      </c>
      <c r="Z468" s="151">
        <v>5.399114</v>
      </c>
      <c r="AA468" s="151">
        <v>2.7990159999999999</v>
      </c>
      <c r="AB468" s="150">
        <v>2.7990159999999999</v>
      </c>
      <c r="AC468" s="151">
        <v>4.5647100000000003E-2</v>
      </c>
      <c r="AD468" s="151">
        <v>4.5647100000000003E-2</v>
      </c>
      <c r="AE468" s="151">
        <v>1E-8</v>
      </c>
    </row>
    <row r="469" spans="1:31" x14ac:dyDescent="0.2">
      <c r="A469" s="62">
        <v>42226.152199999997</v>
      </c>
      <c r="B469" s="151">
        <v>0</v>
      </c>
      <c r="C469" s="151">
        <v>2.1173000000000001E-4</v>
      </c>
      <c r="D469" s="151">
        <v>3.6895999999999999E-4</v>
      </c>
      <c r="E469" s="151">
        <v>7.4224000000000002E-4</v>
      </c>
      <c r="F469" s="151">
        <v>7.0407E-4</v>
      </c>
      <c r="G469" s="151">
        <v>6.1625999999999998E-4</v>
      </c>
      <c r="H469" s="151">
        <v>5.8354000000000001E-4</v>
      </c>
      <c r="I469" s="151">
        <v>5.3870000000000003E-4</v>
      </c>
      <c r="J469" s="151">
        <v>5.2072000000000002E-4</v>
      </c>
      <c r="K469" s="151">
        <v>6.4687000000000002E-4</v>
      </c>
      <c r="L469" s="202">
        <v>2.64408E-3</v>
      </c>
      <c r="M469" s="151">
        <v>2.4316649999999999E-2</v>
      </c>
      <c r="N469" s="151">
        <v>2.4316649999999999E-2</v>
      </c>
      <c r="O469" s="151">
        <v>2.1651199999999999E-2</v>
      </c>
      <c r="P469" s="151">
        <v>2.1651199999999999E-2</v>
      </c>
      <c r="Q469" s="151">
        <v>4.3186339999999997E-2</v>
      </c>
      <c r="R469" s="151">
        <v>4.3186339999999997E-2</v>
      </c>
      <c r="S469" s="151">
        <v>9.4747300000000007E-2</v>
      </c>
      <c r="T469" s="151">
        <v>0.32150351999999999</v>
      </c>
      <c r="U469" s="150">
        <v>6.7091770000000004</v>
      </c>
      <c r="V469" s="151">
        <v>8.267296</v>
      </c>
      <c r="W469" s="151">
        <v>14.620583</v>
      </c>
      <c r="X469" s="151">
        <v>11.593063000000001</v>
      </c>
      <c r="Y469" s="151">
        <v>11.593063000000001</v>
      </c>
      <c r="Z469" s="151">
        <v>5.5944380000000002</v>
      </c>
      <c r="AA469" s="151">
        <v>2.9316244</v>
      </c>
      <c r="AB469" s="150">
        <v>2.9316244</v>
      </c>
      <c r="AC469" s="151">
        <v>4.9932740000000003E-2</v>
      </c>
      <c r="AD469" s="151">
        <v>4.9932740000000003E-2</v>
      </c>
      <c r="AE469" s="151">
        <v>1E-8</v>
      </c>
    </row>
    <row r="470" spans="1:31" x14ac:dyDescent="0.2">
      <c r="A470" s="62">
        <v>42226.161599999999</v>
      </c>
      <c r="B470" s="151">
        <v>0</v>
      </c>
      <c r="C470" s="151">
        <v>2.1176999999999999E-4</v>
      </c>
      <c r="D470" s="151">
        <v>3.6914000000000001E-4</v>
      </c>
      <c r="E470" s="151">
        <v>7.4277000000000002E-4</v>
      </c>
      <c r="F470" s="151">
        <v>7.0450000000000005E-4</v>
      </c>
      <c r="G470" s="151">
        <v>6.1653000000000001E-4</v>
      </c>
      <c r="H470" s="151">
        <v>5.8374000000000002E-4</v>
      </c>
      <c r="I470" s="151">
        <v>5.3828999999999997E-4</v>
      </c>
      <c r="J470" s="151">
        <v>5.2002999999999999E-4</v>
      </c>
      <c r="K470" s="151">
        <v>6.3204000000000005E-4</v>
      </c>
      <c r="L470" s="202">
        <v>2.4625099999999998E-3</v>
      </c>
      <c r="M470" s="151">
        <v>2.2668150000000001E-2</v>
      </c>
      <c r="N470" s="151">
        <v>2.2668150000000001E-2</v>
      </c>
      <c r="O470" s="151">
        <v>2.0285810000000001E-2</v>
      </c>
      <c r="P470" s="151">
        <v>2.0285810000000001E-2</v>
      </c>
      <c r="Q470" s="151">
        <v>4.0666510000000003E-2</v>
      </c>
      <c r="R470" s="151">
        <v>4.0666510000000003E-2</v>
      </c>
      <c r="S470" s="151">
        <v>8.9754600000000004E-2</v>
      </c>
      <c r="T470" s="151">
        <v>0.30702000000000002</v>
      </c>
      <c r="U470" s="150">
        <v>6.4969099999999997</v>
      </c>
      <c r="V470" s="151">
        <v>8.0378640000000008</v>
      </c>
      <c r="W470" s="151">
        <v>14.663959999999999</v>
      </c>
      <c r="X470" s="151">
        <v>11.788342999999999</v>
      </c>
      <c r="Y470" s="151">
        <v>11.788342999999999</v>
      </c>
      <c r="Z470" s="151">
        <v>5.7928452000000004</v>
      </c>
      <c r="AA470" s="151">
        <v>3.0683820000000002</v>
      </c>
      <c r="AB470" s="150">
        <v>3.0683820000000002</v>
      </c>
      <c r="AC470" s="151">
        <v>5.4579889999999999E-2</v>
      </c>
      <c r="AD470" s="151">
        <v>5.4579889999999999E-2</v>
      </c>
      <c r="AE470" s="151">
        <v>1E-8</v>
      </c>
    </row>
    <row r="471" spans="1:31" x14ac:dyDescent="0.2">
      <c r="A471" s="62">
        <v>42226.172700000003</v>
      </c>
      <c r="B471" s="151">
        <v>0</v>
      </c>
      <c r="C471" s="151">
        <v>2.1181999999999999E-4</v>
      </c>
      <c r="D471" s="151">
        <v>3.6935000000000001E-4</v>
      </c>
      <c r="E471" s="151">
        <v>7.4339000000000002E-4</v>
      </c>
      <c r="F471" s="151">
        <v>7.0500999999999995E-4</v>
      </c>
      <c r="G471" s="151">
        <v>6.1686E-4</v>
      </c>
      <c r="H471" s="151">
        <v>5.8396999999999995E-4</v>
      </c>
      <c r="I471" s="151">
        <v>5.3786999999999997E-4</v>
      </c>
      <c r="J471" s="151">
        <v>5.1931999999999998E-4</v>
      </c>
      <c r="K471" s="151">
        <v>6.1645999999999999E-4</v>
      </c>
      <c r="L471" s="202">
        <v>2.2686999999999998E-3</v>
      </c>
      <c r="M471" s="151">
        <v>2.087464E-2</v>
      </c>
      <c r="N471" s="151">
        <v>2.087464E-2</v>
      </c>
      <c r="O471" s="151">
        <v>1.8791059999999998E-2</v>
      </c>
      <c r="P471" s="151">
        <v>1.8791059999999998E-2</v>
      </c>
      <c r="Q471" s="151">
        <v>3.7891719999999997E-2</v>
      </c>
      <c r="R471" s="151">
        <v>3.7891719999999997E-2</v>
      </c>
      <c r="S471" s="151">
        <v>8.4217990000000006E-2</v>
      </c>
      <c r="T471" s="151">
        <v>0.29092610000000002</v>
      </c>
      <c r="U471" s="150">
        <v>6.2533139999999996</v>
      </c>
      <c r="V471" s="151">
        <v>7.7725353000000004</v>
      </c>
      <c r="W471" s="151">
        <v>14.70227</v>
      </c>
      <c r="X471" s="151">
        <v>12.009963000000001</v>
      </c>
      <c r="Y471" s="151">
        <v>12.009963000000001</v>
      </c>
      <c r="Z471" s="151">
        <v>6.0279959999999999</v>
      </c>
      <c r="AA471" s="151">
        <v>3.2331799999999999</v>
      </c>
      <c r="AB471" s="150">
        <v>3.2331799999999999</v>
      </c>
      <c r="AC471" s="151">
        <v>6.049388E-2</v>
      </c>
      <c r="AD471" s="151">
        <v>6.049388E-2</v>
      </c>
      <c r="AE471" s="151">
        <v>1E-8</v>
      </c>
    </row>
    <row r="472" spans="1:31" x14ac:dyDescent="0.2">
      <c r="A472" s="62">
        <v>42226.182200000003</v>
      </c>
      <c r="B472" s="151">
        <v>0</v>
      </c>
      <c r="C472" s="151">
        <v>2.1186999999999999E-4</v>
      </c>
      <c r="D472" s="151">
        <v>3.6952000000000003E-4</v>
      </c>
      <c r="E472" s="151">
        <v>7.4392000000000002E-4</v>
      </c>
      <c r="F472" s="151">
        <v>7.0544E-4</v>
      </c>
      <c r="G472" s="151">
        <v>6.1713999999999996E-4</v>
      </c>
      <c r="H472" s="151">
        <v>5.8418000000000001E-4</v>
      </c>
      <c r="I472" s="151">
        <v>5.3755999999999997E-4</v>
      </c>
      <c r="J472" s="151">
        <v>5.1878999999999998E-4</v>
      </c>
      <c r="K472" s="151">
        <v>6.0444000000000003E-4</v>
      </c>
      <c r="L472" s="202">
        <v>2.11684E-3</v>
      </c>
      <c r="M472" s="151">
        <v>1.9442190000000002E-2</v>
      </c>
      <c r="N472" s="151">
        <v>1.9442190000000002E-2</v>
      </c>
      <c r="O472" s="151">
        <v>1.7589609999999999E-2</v>
      </c>
      <c r="P472" s="151">
        <v>1.7589609999999999E-2</v>
      </c>
      <c r="Q472" s="151">
        <v>3.5648249999999999E-2</v>
      </c>
      <c r="R472" s="151">
        <v>3.5648249999999999E-2</v>
      </c>
      <c r="S472" s="151">
        <v>7.9709779999999994E-2</v>
      </c>
      <c r="T472" s="151">
        <v>0.27778819999999999</v>
      </c>
      <c r="U472" s="150">
        <v>6.0481490999999998</v>
      </c>
      <c r="V472" s="151">
        <v>7.5473613000000004</v>
      </c>
      <c r="W472" s="151">
        <v>14.724484</v>
      </c>
      <c r="X472" s="151">
        <v>12.194203</v>
      </c>
      <c r="Y472" s="151">
        <v>12.194203</v>
      </c>
      <c r="Z472" s="151">
        <v>6.2325010000000001</v>
      </c>
      <c r="AA472" s="151">
        <v>3.3789250000000002</v>
      </c>
      <c r="AB472" s="150">
        <v>3.3789250000000002</v>
      </c>
      <c r="AC472" s="151">
        <v>6.6017229999999996E-2</v>
      </c>
      <c r="AD472" s="151">
        <v>6.6017229999999996E-2</v>
      </c>
      <c r="AE472" s="151">
        <v>1E-8</v>
      </c>
    </row>
    <row r="473" spans="1:31" x14ac:dyDescent="0.2">
      <c r="A473" s="62">
        <v>42226.191700000003</v>
      </c>
      <c r="B473" s="151">
        <v>0</v>
      </c>
      <c r="C473" s="151">
        <v>2.1191E-4</v>
      </c>
      <c r="D473" s="151">
        <v>3.6969999999999999E-4</v>
      </c>
      <c r="E473" s="151">
        <v>7.4443999999999997E-4</v>
      </c>
      <c r="F473" s="151">
        <v>7.0587000000000004E-4</v>
      </c>
      <c r="G473" s="151">
        <v>6.1742000000000003E-4</v>
      </c>
      <c r="H473" s="151">
        <v>5.8438000000000001E-4</v>
      </c>
      <c r="I473" s="151">
        <v>5.373E-4</v>
      </c>
      <c r="J473" s="151">
        <v>5.1833000000000001E-4</v>
      </c>
      <c r="K473" s="151">
        <v>5.9352999999999999E-4</v>
      </c>
      <c r="L473" s="202">
        <v>1.9771200000000002E-3</v>
      </c>
      <c r="M473" s="151">
        <v>1.81009E-2</v>
      </c>
      <c r="N473" s="151">
        <v>1.81009E-2</v>
      </c>
      <c r="O473" s="151">
        <v>1.6457909999999999E-2</v>
      </c>
      <c r="P473" s="151">
        <v>1.6457909999999999E-2</v>
      </c>
      <c r="Q473" s="151">
        <v>3.3523499999999998E-2</v>
      </c>
      <c r="R473" s="151">
        <v>3.3523499999999998E-2</v>
      </c>
      <c r="S473" s="151">
        <v>7.5412110000000004E-2</v>
      </c>
      <c r="T473" s="151">
        <v>0.26522874000000002</v>
      </c>
      <c r="U473" s="150">
        <v>5.8464783999999996</v>
      </c>
      <c r="V473" s="151">
        <v>7.3244790999999996</v>
      </c>
      <c r="W473" s="151">
        <v>14.736833000000001</v>
      </c>
      <c r="X473" s="151">
        <v>12.372804</v>
      </c>
      <c r="Y473" s="151">
        <v>12.372804</v>
      </c>
      <c r="Z473" s="151">
        <v>6.4395251</v>
      </c>
      <c r="AA473" s="151">
        <v>3.5287989999999998</v>
      </c>
      <c r="AB473" s="150">
        <v>3.5287989999999998</v>
      </c>
      <c r="AC473" s="151">
        <v>7.1991410000000006E-2</v>
      </c>
      <c r="AD473" s="151">
        <v>7.1991410000000006E-2</v>
      </c>
      <c r="AE473" s="151">
        <v>2E-8</v>
      </c>
    </row>
    <row r="474" spans="1:31" x14ac:dyDescent="0.2">
      <c r="A474" s="62">
        <v>42226.201200000003</v>
      </c>
      <c r="B474" s="151">
        <v>0</v>
      </c>
      <c r="C474" s="151">
        <v>2.1195E-4</v>
      </c>
      <c r="D474" s="151">
        <v>3.6987000000000001E-4</v>
      </c>
      <c r="E474" s="151">
        <v>7.4496000000000002E-4</v>
      </c>
      <c r="F474" s="151">
        <v>7.0629999999999998E-4</v>
      </c>
      <c r="G474" s="151">
        <v>6.177E-4</v>
      </c>
      <c r="H474" s="151">
        <v>5.8458000000000002E-4</v>
      </c>
      <c r="I474" s="151">
        <v>5.3706999999999995E-4</v>
      </c>
      <c r="J474" s="151">
        <v>5.1791999999999995E-4</v>
      </c>
      <c r="K474" s="151">
        <v>5.8365000000000001E-4</v>
      </c>
      <c r="L474" s="202">
        <v>1.84863E-3</v>
      </c>
      <c r="M474" s="151">
        <v>1.6845700000000002E-2</v>
      </c>
      <c r="N474" s="151">
        <v>1.6845700000000002E-2</v>
      </c>
      <c r="O474" s="151">
        <v>1.539245E-2</v>
      </c>
      <c r="P474" s="151">
        <v>1.539245E-2</v>
      </c>
      <c r="Q474" s="151">
        <v>3.1512119999999998E-2</v>
      </c>
      <c r="R474" s="151">
        <v>3.1512119999999998E-2</v>
      </c>
      <c r="S474" s="151">
        <v>7.1317039999999998E-2</v>
      </c>
      <c r="T474" s="151">
        <v>0.25322222</v>
      </c>
      <c r="U474" s="150">
        <v>5.6484259999999997</v>
      </c>
      <c r="V474" s="151">
        <v>7.104082</v>
      </c>
      <c r="W474" s="151">
        <v>14.739280000000001</v>
      </c>
      <c r="X474" s="151">
        <v>12.54543</v>
      </c>
      <c r="Y474" s="151">
        <v>12.54543</v>
      </c>
      <c r="Z474" s="151">
        <v>6.6488639999999997</v>
      </c>
      <c r="AA474" s="151">
        <v>3.6827749999999999</v>
      </c>
      <c r="AB474" s="150">
        <v>3.6827749999999999</v>
      </c>
      <c r="AC474" s="151">
        <v>7.8448089999999998E-2</v>
      </c>
      <c r="AD474" s="151">
        <v>7.8448089999999998E-2</v>
      </c>
      <c r="AE474" s="151">
        <v>2E-8</v>
      </c>
    </row>
    <row r="475" spans="1:31" x14ac:dyDescent="0.2">
      <c r="A475" s="62">
        <v>42226.212399999997</v>
      </c>
      <c r="B475" s="151">
        <v>0</v>
      </c>
      <c r="C475" s="151">
        <v>2.12E-4</v>
      </c>
      <c r="D475" s="151">
        <v>3.7006000000000002E-4</v>
      </c>
      <c r="E475" s="151">
        <v>7.4556000000000004E-4</v>
      </c>
      <c r="F475" s="151">
        <v>7.0680000000000005E-4</v>
      </c>
      <c r="G475" s="151">
        <v>6.1804000000000004E-4</v>
      </c>
      <c r="H475" s="151">
        <v>5.8482E-4</v>
      </c>
      <c r="I475" s="151">
        <v>5.3684999999999996E-4</v>
      </c>
      <c r="J475" s="151">
        <v>5.1752000000000005E-4</v>
      </c>
      <c r="K475" s="151">
        <v>5.7328000000000001E-4</v>
      </c>
      <c r="L475" s="202">
        <v>1.7117899999999999E-3</v>
      </c>
      <c r="M475" s="151">
        <v>1.548366E-2</v>
      </c>
      <c r="N475" s="151">
        <v>1.548366E-2</v>
      </c>
      <c r="O475" s="151">
        <v>1.4228660000000001E-2</v>
      </c>
      <c r="P475" s="151">
        <v>1.4228660000000001E-2</v>
      </c>
      <c r="Q475" s="151">
        <v>2.9301899999999999E-2</v>
      </c>
      <c r="R475" s="151">
        <v>2.9301899999999999E-2</v>
      </c>
      <c r="S475" s="151">
        <v>6.6785129999999998E-2</v>
      </c>
      <c r="T475" s="151">
        <v>0.23988119999999999</v>
      </c>
      <c r="U475" s="150">
        <v>5.4220933000000002</v>
      </c>
      <c r="V475" s="151">
        <v>6.8503413000000002</v>
      </c>
      <c r="W475" s="151">
        <v>14.729592</v>
      </c>
      <c r="X475" s="151">
        <v>12.73883</v>
      </c>
      <c r="Y475" s="151">
        <v>12.73883</v>
      </c>
      <c r="Z475" s="151">
        <v>6.8957309999999996</v>
      </c>
      <c r="AA475" s="151">
        <v>3.8675519999999999</v>
      </c>
      <c r="AB475" s="150">
        <v>3.8675519999999999</v>
      </c>
      <c r="AC475" s="151">
        <v>8.6635439999999994E-2</v>
      </c>
      <c r="AD475" s="151">
        <v>8.6635439999999994E-2</v>
      </c>
      <c r="AE475" s="151">
        <v>2.9999999999999997E-8</v>
      </c>
    </row>
    <row r="476" spans="1:31" x14ac:dyDescent="0.2">
      <c r="A476" s="62">
        <v>42226.221899999997</v>
      </c>
      <c r="B476" s="151">
        <v>0</v>
      </c>
      <c r="C476" s="151">
        <v>2.1204000000000001E-4</v>
      </c>
      <c r="D476" s="151">
        <v>3.7021999999999999E-4</v>
      </c>
      <c r="E476" s="151">
        <v>7.4607000000000004E-4</v>
      </c>
      <c r="F476" s="151">
        <v>7.0722999999999999E-4</v>
      </c>
      <c r="G476" s="151">
        <v>6.1832E-4</v>
      </c>
      <c r="H476" s="151">
        <v>5.8502999999999995E-4</v>
      </c>
      <c r="I476" s="151">
        <v>5.3669999999999998E-4</v>
      </c>
      <c r="J476" s="151">
        <v>5.1721999999999998E-4</v>
      </c>
      <c r="K476" s="151">
        <v>5.6530000000000003E-4</v>
      </c>
      <c r="L476" s="202">
        <v>1.6048099999999999E-3</v>
      </c>
      <c r="M476" s="151">
        <v>1.4398670000000001E-2</v>
      </c>
      <c r="N476" s="151">
        <v>1.4398670000000001E-2</v>
      </c>
      <c r="O476" s="151">
        <v>1.3295380000000001E-2</v>
      </c>
      <c r="P476" s="151">
        <v>1.3295380000000001E-2</v>
      </c>
      <c r="Q476" s="151">
        <v>2.751866E-2</v>
      </c>
      <c r="R476" s="151">
        <v>2.751866E-2</v>
      </c>
      <c r="S476" s="151">
        <v>6.3102560000000002E-2</v>
      </c>
      <c r="T476" s="151">
        <v>0.22899059999999999</v>
      </c>
      <c r="U476" s="150">
        <v>5.2322683000000003</v>
      </c>
      <c r="V476" s="151">
        <v>6.6359572</v>
      </c>
      <c r="W476" s="151">
        <v>14.710542999999999</v>
      </c>
      <c r="X476" s="151">
        <v>12.89738</v>
      </c>
      <c r="Y476" s="151">
        <v>12.89738</v>
      </c>
      <c r="Z476" s="151">
        <v>7.1093310000000001</v>
      </c>
      <c r="AA476" s="151">
        <v>4.0302850000000001</v>
      </c>
      <c r="AB476" s="150">
        <v>4.0302850000000001</v>
      </c>
      <c r="AC476" s="151">
        <v>9.4254710000000005E-2</v>
      </c>
      <c r="AD476" s="151">
        <v>9.4254710000000005E-2</v>
      </c>
      <c r="AE476" s="151">
        <v>2.9999999999999997E-8</v>
      </c>
    </row>
    <row r="477" spans="1:31" x14ac:dyDescent="0.2">
      <c r="A477" s="62">
        <v>42226.231500000002</v>
      </c>
      <c r="B477" s="151">
        <v>0</v>
      </c>
      <c r="C477" s="151">
        <v>2.1209000000000001E-4</v>
      </c>
      <c r="D477" s="151">
        <v>3.7038000000000001E-4</v>
      </c>
      <c r="E477" s="151">
        <v>7.4657E-4</v>
      </c>
      <c r="F477" s="151">
        <v>7.0766000000000004E-4</v>
      </c>
      <c r="G477" s="151">
        <v>6.1861000000000001E-4</v>
      </c>
      <c r="H477" s="151">
        <v>5.8524E-4</v>
      </c>
      <c r="I477" s="151">
        <v>5.3656999999999999E-4</v>
      </c>
      <c r="J477" s="151">
        <v>5.1696000000000001E-4</v>
      </c>
      <c r="K477" s="151">
        <v>5.5807999999999997E-4</v>
      </c>
      <c r="L477" s="202">
        <v>1.5065899999999999E-3</v>
      </c>
      <c r="M477" s="151">
        <v>1.338517E-2</v>
      </c>
      <c r="N477" s="151">
        <v>1.338517E-2</v>
      </c>
      <c r="O477" s="151">
        <v>1.2418179999999999E-2</v>
      </c>
      <c r="P477" s="151">
        <v>1.2418179999999999E-2</v>
      </c>
      <c r="Q477" s="151">
        <v>2.5833040000000002E-2</v>
      </c>
      <c r="R477" s="151">
        <v>2.5833040000000002E-2</v>
      </c>
      <c r="S477" s="151">
        <v>5.9598610000000003E-2</v>
      </c>
      <c r="T477" s="151">
        <v>0.218579</v>
      </c>
      <c r="U477" s="150">
        <v>5.0464000000000002</v>
      </c>
      <c r="V477" s="151">
        <v>6.4246201000000003</v>
      </c>
      <c r="W477" s="151">
        <v>14.6816</v>
      </c>
      <c r="X477" s="151">
        <v>13.04894</v>
      </c>
      <c r="Y477" s="151">
        <v>13.04894</v>
      </c>
      <c r="Z477" s="151">
        <v>7.324522</v>
      </c>
      <c r="AA477" s="151">
        <v>4.1969741999999997</v>
      </c>
      <c r="AB477" s="150">
        <v>4.1969741999999997</v>
      </c>
      <c r="AC477" s="151">
        <v>0.10246872</v>
      </c>
      <c r="AD477" s="151">
        <v>0.10246872</v>
      </c>
      <c r="AE477" s="151">
        <v>4.0000000000000001E-8</v>
      </c>
    </row>
    <row r="478" spans="1:31" x14ac:dyDescent="0.2">
      <c r="A478" s="62">
        <v>42226.242700000003</v>
      </c>
      <c r="B478" s="151">
        <v>0</v>
      </c>
      <c r="C478" s="151">
        <v>2.1212999999999999E-4</v>
      </c>
      <c r="D478" s="151">
        <v>3.7055999999999998E-4</v>
      </c>
      <c r="E478" s="151">
        <v>7.4715999999999997E-4</v>
      </c>
      <c r="F478" s="151">
        <v>7.0816E-4</v>
      </c>
      <c r="G478" s="151">
        <v>6.1894000000000001E-4</v>
      </c>
      <c r="H478" s="151">
        <v>5.8549000000000003E-4</v>
      </c>
      <c r="I478" s="151">
        <v>5.3646E-4</v>
      </c>
      <c r="J478" s="151">
        <v>5.1672000000000003E-4</v>
      </c>
      <c r="K478" s="151">
        <v>5.5051000000000004E-4</v>
      </c>
      <c r="L478" s="202">
        <v>1.4021699999999999E-3</v>
      </c>
      <c r="M478" s="151">
        <v>1.2287579999999999E-2</v>
      </c>
      <c r="N478" s="151">
        <v>1.2287579999999999E-2</v>
      </c>
      <c r="O478" s="151">
        <v>1.146177E-2</v>
      </c>
      <c r="P478" s="151">
        <v>1.146177E-2</v>
      </c>
      <c r="Q478" s="151">
        <v>2.398372E-2</v>
      </c>
      <c r="R478" s="151">
        <v>2.398372E-2</v>
      </c>
      <c r="S478" s="151">
        <v>5.5726890000000001E-2</v>
      </c>
      <c r="T478" s="151">
        <v>0.2070092</v>
      </c>
      <c r="U478" s="150">
        <v>4.8346689999999999</v>
      </c>
      <c r="V478" s="151">
        <v>6.182124</v>
      </c>
      <c r="W478" s="151">
        <v>14.635374000000001</v>
      </c>
      <c r="X478" s="151">
        <v>13.216523</v>
      </c>
      <c r="Y478" s="151">
        <v>13.216523</v>
      </c>
      <c r="Z478" s="151">
        <v>7.577248</v>
      </c>
      <c r="AA478" s="151">
        <v>4.3963561000000002</v>
      </c>
      <c r="AB478" s="150">
        <v>4.3963561000000002</v>
      </c>
      <c r="AC478" s="151">
        <v>0.11285613999999999</v>
      </c>
      <c r="AD478" s="151">
        <v>0.11285613999999999</v>
      </c>
      <c r="AE478" s="151">
        <v>4.9999999999999998E-8</v>
      </c>
    </row>
    <row r="479" spans="1:31" x14ac:dyDescent="0.2">
      <c r="A479" s="62">
        <v>42226.252200000003</v>
      </c>
      <c r="B479" s="151">
        <v>0</v>
      </c>
      <c r="C479" s="151">
        <v>2.1217999999999999E-4</v>
      </c>
      <c r="D479" s="151">
        <v>3.7072E-4</v>
      </c>
      <c r="E479" s="151">
        <v>7.4766000000000003E-4</v>
      </c>
      <c r="F479" s="151">
        <v>7.0859000000000004E-4</v>
      </c>
      <c r="G479" s="151">
        <v>6.1923000000000002E-4</v>
      </c>
      <c r="H479" s="151">
        <v>5.8569999999999998E-4</v>
      </c>
      <c r="I479" s="151">
        <v>5.3638000000000004E-4</v>
      </c>
      <c r="J479" s="151">
        <v>5.1654000000000001E-4</v>
      </c>
      <c r="K479" s="151">
        <v>5.4469999999999996E-4</v>
      </c>
      <c r="L479" s="202">
        <v>1.3206800000000001E-3</v>
      </c>
      <c r="M479" s="151">
        <v>1.141497E-2</v>
      </c>
      <c r="N479" s="151">
        <v>1.141497E-2</v>
      </c>
      <c r="O479" s="151">
        <v>1.0696219999999999E-2</v>
      </c>
      <c r="P479" s="151">
        <v>1.0696219999999999E-2</v>
      </c>
      <c r="Q479" s="151">
        <v>2.249404E-2</v>
      </c>
      <c r="R479" s="151">
        <v>2.249404E-2</v>
      </c>
      <c r="S479" s="151">
        <v>5.2585649999999998E-2</v>
      </c>
      <c r="T479" s="151">
        <v>0.19756323000000001</v>
      </c>
      <c r="U479" s="150">
        <v>4.6576579999999996</v>
      </c>
      <c r="V479" s="151">
        <v>5.9779232999999996</v>
      </c>
      <c r="W479" s="151">
        <v>14.585151</v>
      </c>
      <c r="X479" s="151">
        <v>13.351922</v>
      </c>
      <c r="Y479" s="151">
        <v>13.351922</v>
      </c>
      <c r="Z479" s="151">
        <v>7.7950010000000001</v>
      </c>
      <c r="AA479" s="151">
        <v>4.5713720000000002</v>
      </c>
      <c r="AB479" s="150">
        <v>4.5713720000000002</v>
      </c>
      <c r="AC479" s="151">
        <v>0.12249674000000001</v>
      </c>
      <c r="AD479" s="151">
        <v>0.12249674000000001</v>
      </c>
      <c r="AE479" s="151">
        <v>4.9999999999999998E-8</v>
      </c>
    </row>
    <row r="480" spans="1:31" x14ac:dyDescent="0.2">
      <c r="A480" s="62">
        <v>42226.261899999998</v>
      </c>
      <c r="B480" s="151">
        <v>0</v>
      </c>
      <c r="C480" s="151">
        <v>2.1222E-4</v>
      </c>
      <c r="D480" s="151">
        <v>3.7086999999999998E-4</v>
      </c>
      <c r="E480" s="151">
        <v>7.4815000000000005E-4</v>
      </c>
      <c r="F480" s="151">
        <v>7.0901999999999998E-4</v>
      </c>
      <c r="G480" s="151">
        <v>6.1952000000000003E-4</v>
      </c>
      <c r="H480" s="151">
        <v>5.8591000000000003E-4</v>
      </c>
      <c r="I480" s="151">
        <v>5.3633000000000001E-4</v>
      </c>
      <c r="J480" s="151">
        <v>5.1639000000000003E-4</v>
      </c>
      <c r="K480" s="151">
        <v>5.3945999999999996E-4</v>
      </c>
      <c r="L480" s="202">
        <v>1.24598E-3</v>
      </c>
      <c r="M480" s="151">
        <v>1.0601340000000001E-2</v>
      </c>
      <c r="N480" s="151">
        <v>1.0601340000000001E-2</v>
      </c>
      <c r="O480" s="151">
        <v>9.9779099999999996E-3</v>
      </c>
      <c r="P480" s="151">
        <v>9.9779099999999996E-3</v>
      </c>
      <c r="Q480" s="151">
        <v>2.1087999999999999E-2</v>
      </c>
      <c r="R480" s="151">
        <v>2.1087999999999999E-2</v>
      </c>
      <c r="S480" s="151">
        <v>4.9601020000000003E-2</v>
      </c>
      <c r="T480" s="151">
        <v>0.18853139999999999</v>
      </c>
      <c r="U480" s="150">
        <v>4.4848451000000003</v>
      </c>
      <c r="V480" s="151">
        <v>5.7772459999999999</v>
      </c>
      <c r="W480" s="151">
        <v>14.525230000000001</v>
      </c>
      <c r="X480" s="151">
        <v>13.479421</v>
      </c>
      <c r="Y480" s="151">
        <v>13.479421</v>
      </c>
      <c r="Z480" s="151">
        <v>8.013503</v>
      </c>
      <c r="AA480" s="151">
        <v>4.7500900000000001</v>
      </c>
      <c r="AB480" s="150">
        <v>4.7500900000000001</v>
      </c>
      <c r="AC480" s="151">
        <v>0.13286392</v>
      </c>
      <c r="AD480" s="151">
        <v>0.13286392</v>
      </c>
      <c r="AE480" s="151">
        <v>5.9999999999999995E-8</v>
      </c>
    </row>
    <row r="481" spans="1:31" x14ac:dyDescent="0.2">
      <c r="A481" s="62">
        <v>42226.271500000003</v>
      </c>
      <c r="B481" s="151">
        <v>0</v>
      </c>
      <c r="C481" s="151">
        <v>2.1226E-4</v>
      </c>
      <c r="D481" s="151">
        <v>3.7101000000000001E-4</v>
      </c>
      <c r="E481" s="151">
        <v>7.4863999999999996E-4</v>
      </c>
      <c r="F481" s="151">
        <v>7.0945000000000003E-4</v>
      </c>
      <c r="G481" s="151">
        <v>6.1981000000000004E-4</v>
      </c>
      <c r="H481" s="151">
        <v>5.8611999999999998E-4</v>
      </c>
      <c r="I481" s="151">
        <v>5.3629000000000003E-4</v>
      </c>
      <c r="J481" s="151">
        <v>5.1628000000000004E-4</v>
      </c>
      <c r="K481" s="151">
        <v>5.3472000000000003E-4</v>
      </c>
      <c r="L481" s="202">
        <v>1.1775399999999999E-3</v>
      </c>
      <c r="M481" s="151">
        <v>9.8431400000000002E-3</v>
      </c>
      <c r="N481" s="151">
        <v>9.8431400000000002E-3</v>
      </c>
      <c r="O481" s="151">
        <v>9.3043099999999997E-3</v>
      </c>
      <c r="P481" s="151">
        <v>9.3043099999999997E-3</v>
      </c>
      <c r="Q481" s="151">
        <v>1.9761520000000001E-2</v>
      </c>
      <c r="R481" s="151">
        <v>1.9761520000000001E-2</v>
      </c>
      <c r="S481" s="151">
        <v>4.6766479999999999E-2</v>
      </c>
      <c r="T481" s="151">
        <v>0.179895</v>
      </c>
      <c r="U481" s="150">
        <v>4.316287</v>
      </c>
      <c r="V481" s="151">
        <v>5.5802209999999999</v>
      </c>
      <c r="W481" s="151">
        <v>14.455714</v>
      </c>
      <c r="X481" s="151">
        <v>13.59876</v>
      </c>
      <c r="Y481" s="151">
        <v>13.59876</v>
      </c>
      <c r="Z481" s="151">
        <v>8.2324660000000005</v>
      </c>
      <c r="AA481" s="151">
        <v>4.9324060000000003</v>
      </c>
      <c r="AB481" s="150">
        <v>4.9324060000000003</v>
      </c>
      <c r="AC481" s="151">
        <v>0.14400370000000001</v>
      </c>
      <c r="AD481" s="151">
        <v>0.14400370000000001</v>
      </c>
      <c r="AE481" s="151">
        <v>8.0000000000000002E-8</v>
      </c>
    </row>
    <row r="482" spans="1:31" x14ac:dyDescent="0.2">
      <c r="A482" s="62">
        <v>42226.2811</v>
      </c>
      <c r="B482" s="151">
        <v>0</v>
      </c>
      <c r="C482" s="151">
        <v>2.1230000000000001E-4</v>
      </c>
      <c r="D482" s="151">
        <v>3.7115E-4</v>
      </c>
      <c r="E482" s="151">
        <v>7.4912000000000004E-4</v>
      </c>
      <c r="F482" s="151">
        <v>7.0987999999999997E-4</v>
      </c>
      <c r="G482" s="151">
        <v>6.2011E-4</v>
      </c>
      <c r="H482" s="151">
        <v>5.8633999999999997E-4</v>
      </c>
      <c r="I482" s="151">
        <v>5.3627000000000004E-4</v>
      </c>
      <c r="J482" s="151">
        <v>5.1619000000000003E-4</v>
      </c>
      <c r="K482" s="151">
        <v>5.3043999999999997E-4</v>
      </c>
      <c r="L482" s="202">
        <v>1.1148600000000001E-3</v>
      </c>
      <c r="M482" s="151">
        <v>9.1369899999999993E-3</v>
      </c>
      <c r="N482" s="151">
        <v>9.1369899999999993E-3</v>
      </c>
      <c r="O482" s="151">
        <v>8.6729800000000003E-3</v>
      </c>
      <c r="P482" s="151">
        <v>8.6729800000000003E-3</v>
      </c>
      <c r="Q482" s="151">
        <v>1.8510700000000001E-2</v>
      </c>
      <c r="R482" s="151">
        <v>1.8510700000000001E-2</v>
      </c>
      <c r="S482" s="151">
        <v>4.4075690000000001E-2</v>
      </c>
      <c r="T482" s="151">
        <v>0.17163600000000001</v>
      </c>
      <c r="U482" s="150">
        <v>4.1520279999999996</v>
      </c>
      <c r="V482" s="151">
        <v>5.3869699999999998</v>
      </c>
      <c r="W482" s="151">
        <v>14.37673</v>
      </c>
      <c r="X482" s="151">
        <v>13.70969</v>
      </c>
      <c r="Y482" s="151">
        <v>13.70969</v>
      </c>
      <c r="Z482" s="151">
        <v>8.4515923999999991</v>
      </c>
      <c r="AA482" s="151">
        <v>5.1182040000000004</v>
      </c>
      <c r="AB482" s="150">
        <v>5.1182040000000004</v>
      </c>
      <c r="AC482" s="151">
        <v>0.15596421999999999</v>
      </c>
      <c r="AD482" s="151">
        <v>0.15596421999999999</v>
      </c>
      <c r="AE482" s="151">
        <v>8.9999999999999999E-8</v>
      </c>
    </row>
    <row r="483" spans="1:31" x14ac:dyDescent="0.2">
      <c r="A483" s="62">
        <v>42226.292399999998</v>
      </c>
      <c r="B483" s="151">
        <v>0</v>
      </c>
      <c r="C483" s="151">
        <v>2.1235000000000001E-4</v>
      </c>
      <c r="D483" s="151">
        <v>3.7131000000000002E-4</v>
      </c>
      <c r="E483" s="151">
        <v>7.4967999999999996E-4</v>
      </c>
      <c r="F483" s="151">
        <v>7.1036999999999999E-4</v>
      </c>
      <c r="G483" s="151">
        <v>6.2045000000000004E-4</v>
      </c>
      <c r="H483" s="151">
        <v>5.8659000000000001E-4</v>
      </c>
      <c r="I483" s="151">
        <v>5.3627000000000004E-4</v>
      </c>
      <c r="J483" s="151">
        <v>5.1610999999999996E-4</v>
      </c>
      <c r="K483" s="151">
        <v>5.2598E-4</v>
      </c>
      <c r="L483" s="202">
        <v>1.0484100000000001E-3</v>
      </c>
      <c r="M483" s="151">
        <v>8.3746800000000007E-3</v>
      </c>
      <c r="N483" s="151">
        <v>8.3746800000000007E-3</v>
      </c>
      <c r="O483" s="151">
        <v>7.9867600000000007E-3</v>
      </c>
      <c r="P483" s="151">
        <v>7.9867600000000007E-3</v>
      </c>
      <c r="Q483" s="151">
        <v>1.7142069999999999E-2</v>
      </c>
      <c r="R483" s="151">
        <v>1.7142069999999999E-2</v>
      </c>
      <c r="S483" s="151">
        <v>4.1109930000000003E-2</v>
      </c>
      <c r="T483" s="151">
        <v>0.16245480000000001</v>
      </c>
      <c r="U483" s="150">
        <v>3.9658712999999999</v>
      </c>
      <c r="V483" s="151">
        <v>5.1664279999999998</v>
      </c>
      <c r="W483" s="151">
        <v>14.272804000000001</v>
      </c>
      <c r="X483" s="151">
        <v>13.828170999999999</v>
      </c>
      <c r="Y483" s="151">
        <v>13.828170999999999</v>
      </c>
      <c r="Z483" s="151">
        <v>8.7070369999999997</v>
      </c>
      <c r="AA483" s="151">
        <v>5.3391951999999998</v>
      </c>
      <c r="AB483" s="150">
        <v>5.3391951999999998</v>
      </c>
      <c r="AC483" s="151">
        <v>0.17102284000000001</v>
      </c>
      <c r="AD483" s="151">
        <v>0.17102284000000001</v>
      </c>
      <c r="AE483" s="151">
        <v>1.1000000000000001E-7</v>
      </c>
    </row>
    <row r="484" spans="1:31" x14ac:dyDescent="0.2">
      <c r="A484" s="62">
        <v>42226.302000000003</v>
      </c>
      <c r="B484" s="151">
        <v>0</v>
      </c>
      <c r="C484" s="151">
        <v>2.1238999999999999E-4</v>
      </c>
      <c r="D484" s="151">
        <v>3.7145E-4</v>
      </c>
      <c r="E484" s="151">
        <v>7.5016000000000004E-4</v>
      </c>
      <c r="F484" s="151">
        <v>7.1080000000000004E-4</v>
      </c>
      <c r="G484" s="151">
        <v>6.2074000000000005E-4</v>
      </c>
      <c r="H484" s="151">
        <v>5.8681E-4</v>
      </c>
      <c r="I484" s="151">
        <v>5.3627999999999998E-4</v>
      </c>
      <c r="J484" s="151">
        <v>5.1606000000000004E-4</v>
      </c>
      <c r="K484" s="151">
        <v>5.2256000000000004E-4</v>
      </c>
      <c r="L484" s="202">
        <v>9.9668999999999995E-4</v>
      </c>
      <c r="M484" s="151">
        <v>7.7705500000000002E-3</v>
      </c>
      <c r="N484" s="151">
        <v>7.7705500000000002E-3</v>
      </c>
      <c r="O484" s="151">
        <v>7.4392E-3</v>
      </c>
      <c r="P484" s="151">
        <v>7.4392E-3</v>
      </c>
      <c r="Q484" s="151">
        <v>1.6042569999999999E-2</v>
      </c>
      <c r="R484" s="151">
        <v>1.6042569999999999E-2</v>
      </c>
      <c r="S484" s="151">
        <v>3.8709779999999999E-2</v>
      </c>
      <c r="T484" s="151">
        <v>0.15495590000000001</v>
      </c>
      <c r="U484" s="150">
        <v>3.811032</v>
      </c>
      <c r="V484" s="151">
        <v>4.9817210000000003</v>
      </c>
      <c r="W484" s="151">
        <v>14.173823000000001</v>
      </c>
      <c r="X484" s="151">
        <v>13.920104</v>
      </c>
      <c r="Y484" s="151">
        <v>13.920104</v>
      </c>
      <c r="Z484" s="151">
        <v>8.9254531000000004</v>
      </c>
      <c r="AA484" s="151">
        <v>5.5320773000000001</v>
      </c>
      <c r="AB484" s="150">
        <v>5.5320773000000001</v>
      </c>
      <c r="AC484" s="151">
        <v>0.18493751999999999</v>
      </c>
      <c r="AD484" s="151">
        <v>0.18493751999999999</v>
      </c>
      <c r="AE484" s="151">
        <v>1.4000000000000001E-7</v>
      </c>
    </row>
    <row r="485" spans="1:31" x14ac:dyDescent="0.2">
      <c r="A485" s="62">
        <v>42226.311699999998</v>
      </c>
      <c r="B485" s="151">
        <v>0</v>
      </c>
      <c r="C485" s="151">
        <v>2.1243999999999999E-4</v>
      </c>
      <c r="D485" s="151">
        <v>3.7157999999999999E-4</v>
      </c>
      <c r="E485" s="151">
        <v>7.5064000000000001E-4</v>
      </c>
      <c r="F485" s="151">
        <v>7.1122000000000004E-4</v>
      </c>
      <c r="G485" s="151">
        <v>6.2102999999999995E-4</v>
      </c>
      <c r="H485" s="151">
        <v>5.8703E-4</v>
      </c>
      <c r="I485" s="151">
        <v>5.3631000000000002E-4</v>
      </c>
      <c r="J485" s="151">
        <v>5.1604000000000005E-4</v>
      </c>
      <c r="K485" s="151">
        <v>5.1948999999999995E-4</v>
      </c>
      <c r="L485" s="202">
        <v>9.4941000000000003E-4</v>
      </c>
      <c r="M485" s="151">
        <v>7.2089099999999998E-3</v>
      </c>
      <c r="N485" s="151">
        <v>7.2089099999999998E-3</v>
      </c>
      <c r="O485" s="151">
        <v>6.9269199999999996E-3</v>
      </c>
      <c r="P485" s="151">
        <v>6.9269199999999996E-3</v>
      </c>
      <c r="Q485" s="151">
        <v>1.5007390000000001E-2</v>
      </c>
      <c r="R485" s="151">
        <v>1.5007390000000001E-2</v>
      </c>
      <c r="S485" s="151">
        <v>3.6434590000000003E-2</v>
      </c>
      <c r="T485" s="151">
        <v>0.14778293000000001</v>
      </c>
      <c r="U485" s="150">
        <v>3.6605669999999999</v>
      </c>
      <c r="V485" s="151">
        <v>4.8011039999999996</v>
      </c>
      <c r="W485" s="151">
        <v>14.065899999999999</v>
      </c>
      <c r="X485" s="151">
        <v>14.002941</v>
      </c>
      <c r="Y485" s="151">
        <v>14.002941</v>
      </c>
      <c r="Z485" s="151">
        <v>9.1430311</v>
      </c>
      <c r="AA485" s="151">
        <v>5.7279882000000004</v>
      </c>
      <c r="AB485" s="150">
        <v>5.7279882000000004</v>
      </c>
      <c r="AC485" s="151">
        <v>0.19984033000000001</v>
      </c>
      <c r="AD485" s="151">
        <v>0.19984033000000001</v>
      </c>
      <c r="AE485" s="151">
        <v>1.6E-7</v>
      </c>
    </row>
    <row r="486" spans="1:31" x14ac:dyDescent="0.2">
      <c r="A486" s="62">
        <v>42226.321400000001</v>
      </c>
      <c r="B486" s="151">
        <v>0</v>
      </c>
      <c r="C486" s="151">
        <v>2.1248E-4</v>
      </c>
      <c r="D486" s="151">
        <v>3.7170999999999998E-4</v>
      </c>
      <c r="E486" s="151">
        <v>7.5111000000000004E-4</v>
      </c>
      <c r="F486" s="151">
        <v>7.1164000000000004E-4</v>
      </c>
      <c r="G486" s="151">
        <v>6.2133000000000002E-4</v>
      </c>
      <c r="H486" s="151">
        <v>5.8724999999999999E-4</v>
      </c>
      <c r="I486" s="151">
        <v>5.3633999999999995E-4</v>
      </c>
      <c r="J486" s="151">
        <v>5.1603E-4</v>
      </c>
      <c r="K486" s="151">
        <v>5.1672000000000003E-4</v>
      </c>
      <c r="L486" s="202">
        <v>9.0618999999999997E-4</v>
      </c>
      <c r="M486" s="151">
        <v>6.6870599999999999E-3</v>
      </c>
      <c r="N486" s="151">
        <v>6.6870599999999999E-3</v>
      </c>
      <c r="O486" s="151">
        <v>6.4479000000000003E-3</v>
      </c>
      <c r="P486" s="151">
        <v>6.4479000000000003E-3</v>
      </c>
      <c r="Q486" s="151">
        <v>1.403328E-2</v>
      </c>
      <c r="R486" s="151">
        <v>1.403328E-2</v>
      </c>
      <c r="S486" s="151">
        <v>3.427885E-2</v>
      </c>
      <c r="T486" s="151">
        <v>0.1409212</v>
      </c>
      <c r="U486" s="150">
        <v>3.5144760000000002</v>
      </c>
      <c r="V486" s="151">
        <v>4.6246523000000002</v>
      </c>
      <c r="W486" s="151">
        <v>13.94923</v>
      </c>
      <c r="X486" s="151">
        <v>14.076499999999999</v>
      </c>
      <c r="Y486" s="151">
        <v>14.076499999999999</v>
      </c>
      <c r="Z486" s="151">
        <v>9.3594399999999993</v>
      </c>
      <c r="AA486" s="151">
        <v>5.9267592000000002</v>
      </c>
      <c r="AB486" s="150">
        <v>5.9267592000000002</v>
      </c>
      <c r="AC486" s="151">
        <v>0.21578894000000001</v>
      </c>
      <c r="AD486" s="151">
        <v>0.21578894000000001</v>
      </c>
      <c r="AE486" s="151">
        <v>1.9000000000000001E-7</v>
      </c>
    </row>
    <row r="487" spans="1:31" x14ac:dyDescent="0.2">
      <c r="A487" s="62">
        <v>42226.331100000003</v>
      </c>
      <c r="B487" s="151">
        <v>0</v>
      </c>
      <c r="C487" s="151">
        <v>2.1252E-4</v>
      </c>
      <c r="D487" s="151">
        <v>3.7183000000000002E-4</v>
      </c>
      <c r="E487" s="151">
        <v>7.5157999999999996E-4</v>
      </c>
      <c r="F487" s="151">
        <v>7.1206999999999998E-4</v>
      </c>
      <c r="G487" s="151">
        <v>6.2162000000000003E-4</v>
      </c>
      <c r="H487" s="151">
        <v>5.8746999999999998E-4</v>
      </c>
      <c r="I487" s="151">
        <v>5.3638999999999998E-4</v>
      </c>
      <c r="J487" s="151">
        <v>5.1603E-4</v>
      </c>
      <c r="K487" s="151">
        <v>5.1422999999999996E-4</v>
      </c>
      <c r="L487" s="202">
        <v>8.6671999999999997E-4</v>
      </c>
      <c r="M487" s="151">
        <v>6.20244E-3</v>
      </c>
      <c r="N487" s="151">
        <v>6.20244E-3</v>
      </c>
      <c r="O487" s="151">
        <v>6.0002500000000004E-3</v>
      </c>
      <c r="P487" s="151">
        <v>6.0002500000000004E-3</v>
      </c>
      <c r="Q487" s="151">
        <v>1.311709E-2</v>
      </c>
      <c r="R487" s="151">
        <v>1.311709E-2</v>
      </c>
      <c r="S487" s="151">
        <v>3.2237210000000002E-2</v>
      </c>
      <c r="T487" s="151">
        <v>0.1343567</v>
      </c>
      <c r="U487" s="150">
        <v>3.372754</v>
      </c>
      <c r="V487" s="151">
        <v>4.4524330000000001</v>
      </c>
      <c r="W487" s="151">
        <v>13.82404</v>
      </c>
      <c r="X487" s="151">
        <v>14.140610000000001</v>
      </c>
      <c r="Y487" s="151">
        <v>14.140610000000001</v>
      </c>
      <c r="Z487" s="151">
        <v>9.5743399999999994</v>
      </c>
      <c r="AA487" s="151">
        <v>6.1282100000000002</v>
      </c>
      <c r="AB487" s="150">
        <v>6.1282100000000002</v>
      </c>
      <c r="AC487" s="151">
        <v>0.23284340000000001</v>
      </c>
      <c r="AD487" s="151">
        <v>0.23284340000000001</v>
      </c>
      <c r="AE487" s="151">
        <v>2.2999999999999999E-7</v>
      </c>
    </row>
    <row r="488" spans="1:31" x14ac:dyDescent="0.2">
      <c r="A488" s="62">
        <v>42226.342499999999</v>
      </c>
      <c r="B488" s="151">
        <v>0</v>
      </c>
      <c r="C488" s="151">
        <v>2.1257000000000001E-4</v>
      </c>
      <c r="D488" s="151">
        <v>3.7197E-4</v>
      </c>
      <c r="E488" s="151">
        <v>7.5212E-4</v>
      </c>
      <c r="F488" s="151">
        <v>7.1255999999999999E-4</v>
      </c>
      <c r="G488" s="151">
        <v>6.2195999999999996E-4</v>
      </c>
      <c r="H488" s="151">
        <v>5.8772000000000002E-4</v>
      </c>
      <c r="I488" s="151">
        <v>5.3644999999999995E-4</v>
      </c>
      <c r="J488" s="151">
        <v>5.1606000000000004E-4</v>
      </c>
      <c r="K488" s="151">
        <v>5.1165E-4</v>
      </c>
      <c r="L488" s="202">
        <v>8.2498000000000001E-4</v>
      </c>
      <c r="M488" s="151">
        <v>5.6809299999999998E-3</v>
      </c>
      <c r="N488" s="151">
        <v>5.6809299999999998E-3</v>
      </c>
      <c r="O488" s="151">
        <v>5.5152200000000004E-3</v>
      </c>
      <c r="P488" s="151">
        <v>5.5152200000000004E-3</v>
      </c>
      <c r="Q488" s="151">
        <v>1.21174E-2</v>
      </c>
      <c r="R488" s="151">
        <v>1.21174E-2</v>
      </c>
      <c r="S488" s="151">
        <v>2.9992640000000001E-2</v>
      </c>
      <c r="T488" s="151">
        <v>0.12705611999999999</v>
      </c>
      <c r="U488" s="150">
        <v>3.2129072999999999</v>
      </c>
      <c r="V488" s="151">
        <v>4.2569302999999996</v>
      </c>
      <c r="W488" s="151">
        <v>13.667531</v>
      </c>
      <c r="X488" s="151">
        <v>14.20326</v>
      </c>
      <c r="Y488" s="151">
        <v>14.20326</v>
      </c>
      <c r="Z488" s="151">
        <v>9.8226929999999992</v>
      </c>
      <c r="AA488" s="151">
        <v>6.3663572999999998</v>
      </c>
      <c r="AB488" s="150">
        <v>6.3663572999999998</v>
      </c>
      <c r="AC488" s="151">
        <v>0.25422129999999998</v>
      </c>
      <c r="AD488" s="151">
        <v>0.25422129999999998</v>
      </c>
      <c r="AE488" s="151">
        <v>2.8000000000000002E-7</v>
      </c>
    </row>
    <row r="489" spans="1:31" x14ac:dyDescent="0.2">
      <c r="A489" s="62">
        <v>42226.352200000001</v>
      </c>
      <c r="B489" s="151">
        <v>0</v>
      </c>
      <c r="C489" s="151">
        <v>2.1261000000000001E-4</v>
      </c>
      <c r="D489" s="151">
        <v>3.7209E-4</v>
      </c>
      <c r="E489" s="151">
        <v>7.5257999999999998E-4</v>
      </c>
      <c r="F489" s="151">
        <v>7.1297000000000005E-4</v>
      </c>
      <c r="G489" s="151">
        <v>6.2226000000000002E-4</v>
      </c>
      <c r="H489" s="151">
        <v>5.8794000000000001E-4</v>
      </c>
      <c r="I489" s="151">
        <v>5.3651999999999997E-4</v>
      </c>
      <c r="J489" s="151">
        <v>5.1608999999999997E-4</v>
      </c>
      <c r="K489" s="151">
        <v>5.0967999999999999E-4</v>
      </c>
      <c r="L489" s="202">
        <v>7.9259000000000003E-4</v>
      </c>
      <c r="M489" s="151">
        <v>5.2689299999999998E-3</v>
      </c>
      <c r="N489" s="151">
        <v>5.2689299999999998E-3</v>
      </c>
      <c r="O489" s="151">
        <v>5.12942E-3</v>
      </c>
      <c r="P489" s="151">
        <v>5.12942E-3</v>
      </c>
      <c r="Q489" s="151">
        <v>1.131658E-2</v>
      </c>
      <c r="R489" s="151">
        <v>1.131658E-2</v>
      </c>
      <c r="S489" s="151">
        <v>2.8180770000000001E-2</v>
      </c>
      <c r="T489" s="151">
        <v>0.12109109999999999</v>
      </c>
      <c r="U489" s="150">
        <v>3.080578</v>
      </c>
      <c r="V489" s="151">
        <v>4.0940513000000003</v>
      </c>
      <c r="W489" s="151">
        <v>13.524713</v>
      </c>
      <c r="X489" s="151">
        <v>14.246409999999999</v>
      </c>
      <c r="Y489" s="151">
        <v>14.246409999999999</v>
      </c>
      <c r="Z489" s="151">
        <v>10.033143000000001</v>
      </c>
      <c r="AA489" s="151">
        <v>6.5729230999999997</v>
      </c>
      <c r="AB489" s="150">
        <v>6.5729230999999997</v>
      </c>
      <c r="AC489" s="151">
        <v>0.27388899999999999</v>
      </c>
      <c r="AD489" s="151">
        <v>0.27388899999999999</v>
      </c>
      <c r="AE489" s="151">
        <v>3.3000000000000002E-7</v>
      </c>
    </row>
    <row r="490" spans="1:31" x14ac:dyDescent="0.2">
      <c r="A490" s="62">
        <v>42226.362000000001</v>
      </c>
      <c r="B490" s="151">
        <v>0</v>
      </c>
      <c r="C490" s="151">
        <v>2.1265999999999999E-4</v>
      </c>
      <c r="D490" s="151">
        <v>3.7220999999999999E-4</v>
      </c>
      <c r="E490" s="151">
        <v>7.5303000000000002E-4</v>
      </c>
      <c r="F490" s="151">
        <v>7.1339000000000005E-4</v>
      </c>
      <c r="G490" s="151">
        <v>6.2255000000000003E-4</v>
      </c>
      <c r="H490" s="151">
        <v>5.8816999999999995E-4</v>
      </c>
      <c r="I490" s="151">
        <v>5.3658999999999998E-4</v>
      </c>
      <c r="J490" s="151">
        <v>5.1614E-4</v>
      </c>
      <c r="K490" s="151">
        <v>5.0790999999999998E-4</v>
      </c>
      <c r="L490" s="202">
        <v>7.6305999999999998E-4</v>
      </c>
      <c r="M490" s="151">
        <v>4.8869999999999999E-3</v>
      </c>
      <c r="N490" s="151">
        <v>4.8869999999999999E-3</v>
      </c>
      <c r="O490" s="151">
        <v>4.7695200000000002E-3</v>
      </c>
      <c r="P490" s="151">
        <v>4.7695200000000002E-3</v>
      </c>
      <c r="Q490" s="151">
        <v>1.056462E-2</v>
      </c>
      <c r="R490" s="151">
        <v>1.056462E-2</v>
      </c>
      <c r="S490" s="151">
        <v>2.6467299999999999E-2</v>
      </c>
      <c r="T490" s="151">
        <v>0.1153836</v>
      </c>
      <c r="U490" s="150">
        <v>2.9525320000000002</v>
      </c>
      <c r="V490" s="151">
        <v>3.9355380000000002</v>
      </c>
      <c r="W490" s="151">
        <v>13.374174</v>
      </c>
      <c r="X490" s="151">
        <v>14.279692000000001</v>
      </c>
      <c r="Y490" s="151">
        <v>14.279692000000001</v>
      </c>
      <c r="Z490" s="151">
        <v>10.240983</v>
      </c>
      <c r="AA490" s="151">
        <v>6.7815051000000004</v>
      </c>
      <c r="AB490" s="150">
        <v>6.7815051000000004</v>
      </c>
      <c r="AC490" s="151">
        <v>0.29486843000000001</v>
      </c>
      <c r="AD490" s="151">
        <v>0.29486843000000001</v>
      </c>
      <c r="AE490" s="151">
        <v>3.9000000000000002E-7</v>
      </c>
    </row>
    <row r="491" spans="1:31" x14ac:dyDescent="0.2">
      <c r="A491" s="62">
        <v>42226.371700000003</v>
      </c>
      <c r="B491" s="151">
        <v>0</v>
      </c>
      <c r="C491" s="151">
        <v>2.1269999999999999E-4</v>
      </c>
      <c r="D491" s="151">
        <v>3.7231999999999999E-4</v>
      </c>
      <c r="E491" s="151">
        <v>7.5349E-4</v>
      </c>
      <c r="F491" s="151">
        <v>7.1381000000000005E-4</v>
      </c>
      <c r="G491" s="151">
        <v>6.2284000000000005E-4</v>
      </c>
      <c r="H491" s="151">
        <v>5.8839000000000005E-4</v>
      </c>
      <c r="I491" s="151">
        <v>5.3667000000000005E-4</v>
      </c>
      <c r="J491" s="151">
        <v>5.1619000000000003E-4</v>
      </c>
      <c r="K491" s="151">
        <v>5.0633000000000004E-4</v>
      </c>
      <c r="L491" s="202">
        <v>7.3612999999999999E-4</v>
      </c>
      <c r="M491" s="151">
        <v>4.5331599999999996E-3</v>
      </c>
      <c r="N491" s="151">
        <v>4.5331599999999996E-3</v>
      </c>
      <c r="O491" s="151">
        <v>4.4339799999999997E-3</v>
      </c>
      <c r="P491" s="151">
        <v>4.4339799999999997E-3</v>
      </c>
      <c r="Q491" s="151">
        <v>9.8589000000000003E-3</v>
      </c>
      <c r="R491" s="151">
        <v>9.8589000000000003E-3</v>
      </c>
      <c r="S491" s="151">
        <v>2.4847640000000001E-2</v>
      </c>
      <c r="T491" s="151">
        <v>0.1099224</v>
      </c>
      <c r="U491" s="150">
        <v>2.8287270000000002</v>
      </c>
      <c r="V491" s="151">
        <v>3.7814100000000002</v>
      </c>
      <c r="W491" s="151">
        <v>13.216200000000001</v>
      </c>
      <c r="X491" s="151">
        <v>14.30303</v>
      </c>
      <c r="Y491" s="151">
        <v>14.30303</v>
      </c>
      <c r="Z491" s="151">
        <v>10.445862</v>
      </c>
      <c r="AA491" s="151">
        <v>6.9918690000000003</v>
      </c>
      <c r="AB491" s="150">
        <v>6.9918690000000003</v>
      </c>
      <c r="AC491" s="150">
        <v>0.3172296</v>
      </c>
      <c r="AD491" s="151">
        <v>0.3172296</v>
      </c>
      <c r="AE491" s="151">
        <v>4.5999999999999999E-7</v>
      </c>
    </row>
    <row r="492" spans="1:31" x14ac:dyDescent="0.2">
      <c r="A492" s="62">
        <v>42226.381500000003</v>
      </c>
      <c r="B492" s="151">
        <v>0</v>
      </c>
      <c r="C492" s="151">
        <v>2.1274E-4</v>
      </c>
      <c r="D492" s="151">
        <v>3.7242999999999998E-4</v>
      </c>
      <c r="E492" s="151">
        <v>7.5394000000000004E-4</v>
      </c>
      <c r="F492" s="151">
        <v>7.1422E-4</v>
      </c>
      <c r="G492" s="151">
        <v>6.2314E-4</v>
      </c>
      <c r="H492" s="151">
        <v>5.8861000000000004E-4</v>
      </c>
      <c r="I492" s="151">
        <v>5.3675999999999995E-4</v>
      </c>
      <c r="J492" s="151">
        <v>5.1626000000000005E-4</v>
      </c>
      <c r="K492" s="151">
        <v>5.0491999999999996E-4</v>
      </c>
      <c r="L492" s="202">
        <v>7.1159999999999995E-4</v>
      </c>
      <c r="M492" s="151">
        <v>4.20551E-3</v>
      </c>
      <c r="N492" s="151">
        <v>4.20551E-3</v>
      </c>
      <c r="O492" s="151">
        <v>4.1213200000000004E-3</v>
      </c>
      <c r="P492" s="151">
        <v>4.1213200000000004E-3</v>
      </c>
      <c r="Q492" s="151">
        <v>9.1969300000000007E-3</v>
      </c>
      <c r="R492" s="151">
        <v>9.1969300000000007E-3</v>
      </c>
      <c r="S492" s="151">
        <v>2.3317359999999999E-2</v>
      </c>
      <c r="T492" s="151">
        <v>0.1046969</v>
      </c>
      <c r="U492" s="150">
        <v>2.709111</v>
      </c>
      <c r="V492" s="151">
        <v>3.6316754000000002</v>
      </c>
      <c r="W492" s="151">
        <v>13.051080000000001</v>
      </c>
      <c r="X492" s="151">
        <v>14.31634</v>
      </c>
      <c r="Y492" s="151">
        <v>14.31634</v>
      </c>
      <c r="Z492" s="151">
        <v>10.647421</v>
      </c>
      <c r="AA492" s="151">
        <v>7.2037681999999998</v>
      </c>
      <c r="AB492" s="150">
        <v>7.2037681999999998</v>
      </c>
      <c r="AC492" s="150">
        <v>0.34104480999999998</v>
      </c>
      <c r="AD492" s="151">
        <v>0.34104480999999998</v>
      </c>
      <c r="AE492" s="151">
        <v>5.5000000000000003E-7</v>
      </c>
    </row>
    <row r="493" spans="1:31" x14ac:dyDescent="0.2">
      <c r="A493" s="62">
        <v>42226.391300000003</v>
      </c>
      <c r="B493" s="151">
        <v>0</v>
      </c>
      <c r="C493" s="151">
        <v>2.1279E-4</v>
      </c>
      <c r="D493" s="151">
        <v>3.7253999999999998E-4</v>
      </c>
      <c r="E493" s="151">
        <v>7.5438000000000002E-4</v>
      </c>
      <c r="F493" s="151">
        <v>7.1464E-4</v>
      </c>
      <c r="G493" s="151">
        <v>6.2343000000000001E-4</v>
      </c>
      <c r="H493" s="151">
        <v>5.8883000000000004E-4</v>
      </c>
      <c r="I493" s="151">
        <v>5.3684999999999996E-4</v>
      </c>
      <c r="J493" s="151">
        <v>5.1632999999999996E-4</v>
      </c>
      <c r="K493" s="151">
        <v>5.0365999999999996E-4</v>
      </c>
      <c r="L493" s="202">
        <v>6.8926000000000002E-4</v>
      </c>
      <c r="M493" s="151">
        <v>3.9022800000000002E-3</v>
      </c>
      <c r="N493" s="151">
        <v>3.9022800000000002E-3</v>
      </c>
      <c r="O493" s="151">
        <v>3.83016E-3</v>
      </c>
      <c r="P493" s="151">
        <v>3.83016E-3</v>
      </c>
      <c r="Q493" s="151">
        <v>8.57634E-3</v>
      </c>
      <c r="R493" s="151">
        <v>8.57634E-3</v>
      </c>
      <c r="S493" s="151">
        <v>2.1872229999999999E-2</v>
      </c>
      <c r="T493" s="151">
        <v>9.9696980000000004E-2</v>
      </c>
      <c r="U493" s="150">
        <v>2.5936279999999998</v>
      </c>
      <c r="V493" s="151">
        <v>3.4863333000000001</v>
      </c>
      <c r="W493" s="151">
        <v>12.879122000000001</v>
      </c>
      <c r="X493" s="151">
        <v>14.319583</v>
      </c>
      <c r="Y493" s="151">
        <v>14.319583</v>
      </c>
      <c r="Z493" s="151">
        <v>10.84531</v>
      </c>
      <c r="AA493" s="151">
        <v>7.416944</v>
      </c>
      <c r="AB493" s="150">
        <v>7.416944</v>
      </c>
      <c r="AC493" s="150">
        <v>0.36638882</v>
      </c>
      <c r="AD493" s="151">
        <v>0.36638882</v>
      </c>
      <c r="AE493" s="151">
        <v>6.5000000000000002E-7</v>
      </c>
    </row>
    <row r="494" spans="1:31" x14ac:dyDescent="0.2">
      <c r="A494" s="62">
        <v>42226.401100000003</v>
      </c>
      <c r="B494" s="151">
        <v>0</v>
      </c>
      <c r="C494" s="151">
        <v>2.1283000000000001E-4</v>
      </c>
      <c r="D494" s="151">
        <v>3.7263999999999998E-4</v>
      </c>
      <c r="E494" s="151">
        <v>7.5482000000000001E-4</v>
      </c>
      <c r="F494" s="151">
        <v>7.1504999999999995E-4</v>
      </c>
      <c r="G494" s="151">
        <v>6.2372000000000003E-4</v>
      </c>
      <c r="H494" s="151">
        <v>5.8905999999999997E-4</v>
      </c>
      <c r="I494" s="151">
        <v>5.3695000000000001E-4</v>
      </c>
      <c r="J494" s="151">
        <v>5.1641000000000002E-4</v>
      </c>
      <c r="K494" s="151">
        <v>5.0254E-4</v>
      </c>
      <c r="L494" s="202">
        <v>6.6892000000000004E-4</v>
      </c>
      <c r="M494" s="151">
        <v>3.6218000000000001E-3</v>
      </c>
      <c r="N494" s="151">
        <v>3.6218000000000001E-3</v>
      </c>
      <c r="O494" s="151">
        <v>3.5591500000000001E-3</v>
      </c>
      <c r="P494" s="151">
        <v>3.5591500000000001E-3</v>
      </c>
      <c r="Q494" s="151">
        <v>7.9948499999999995E-3</v>
      </c>
      <c r="R494" s="151">
        <v>7.9948499999999995E-3</v>
      </c>
      <c r="S494" s="151">
        <v>2.0508140000000001E-2</v>
      </c>
      <c r="T494" s="151">
        <v>9.4913120000000004E-2</v>
      </c>
      <c r="U494" s="150">
        <v>2.4822139999999999</v>
      </c>
      <c r="V494" s="151">
        <v>3.3453729999999999</v>
      </c>
      <c r="W494" s="151">
        <v>12.700642999999999</v>
      </c>
      <c r="X494" s="151">
        <v>14.31273</v>
      </c>
      <c r="Y494" s="151">
        <v>14.31273</v>
      </c>
      <c r="Z494" s="151">
        <v>11.039160000000001</v>
      </c>
      <c r="AA494" s="151">
        <v>7.6311270000000002</v>
      </c>
      <c r="AB494" s="150">
        <v>7.6311270000000002</v>
      </c>
      <c r="AC494" s="150">
        <v>0.39333879999999999</v>
      </c>
      <c r="AD494" s="151">
        <v>0.39333879999999999</v>
      </c>
      <c r="AE494" s="151">
        <v>7.6000000000000003E-7</v>
      </c>
    </row>
    <row r="495" spans="1:31" x14ac:dyDescent="0.2">
      <c r="A495" s="62">
        <v>42226.412600000003</v>
      </c>
      <c r="B495" s="151">
        <v>0</v>
      </c>
      <c r="C495" s="151">
        <v>2.1288000000000001E-4</v>
      </c>
      <c r="D495" s="151">
        <v>3.7275999999999998E-4</v>
      </c>
      <c r="E495" s="151">
        <v>7.5533000000000002E-4</v>
      </c>
      <c r="F495" s="151">
        <v>7.1553000000000003E-4</v>
      </c>
      <c r="G495" s="151">
        <v>6.2405999999999996E-4</v>
      </c>
      <c r="H495" s="151">
        <v>5.8931999999999995E-4</v>
      </c>
      <c r="I495" s="151">
        <v>5.3706000000000001E-4</v>
      </c>
      <c r="J495" s="151">
        <v>5.1652000000000002E-4</v>
      </c>
      <c r="K495" s="151">
        <v>5.0137999999999995E-4</v>
      </c>
      <c r="L495" s="202">
        <v>6.4751000000000001E-4</v>
      </c>
      <c r="M495" s="151">
        <v>3.3212599999999999E-3</v>
      </c>
      <c r="N495" s="151">
        <v>3.3212599999999999E-3</v>
      </c>
      <c r="O495" s="151">
        <v>3.2667999999999998E-3</v>
      </c>
      <c r="P495" s="151">
        <v>3.2667999999999998E-3</v>
      </c>
      <c r="Q495" s="151">
        <v>7.3629799999999999E-3</v>
      </c>
      <c r="R495" s="151">
        <v>7.3629799999999999E-3</v>
      </c>
      <c r="S495" s="151">
        <v>1.90139E-2</v>
      </c>
      <c r="T495" s="151">
        <v>8.9592889999999994E-2</v>
      </c>
      <c r="U495" s="150">
        <v>2.3572829999999998</v>
      </c>
      <c r="V495" s="151">
        <v>3.1864283000000002</v>
      </c>
      <c r="W495" s="151">
        <v>12.484614000000001</v>
      </c>
      <c r="X495" s="151">
        <v>14.29196</v>
      </c>
      <c r="Y495" s="151">
        <v>14.29196</v>
      </c>
      <c r="Z495" s="151">
        <v>11.25975</v>
      </c>
      <c r="AA495" s="151">
        <v>7.8819039999999996</v>
      </c>
      <c r="AB495" s="150">
        <v>7.8819039999999996</v>
      </c>
      <c r="AC495" s="150">
        <v>0.42691610000000002</v>
      </c>
      <c r="AD495" s="151">
        <v>0.42691610000000002</v>
      </c>
      <c r="AE495" s="151">
        <v>9.1999999999999998E-7</v>
      </c>
    </row>
    <row r="496" spans="1:31" x14ac:dyDescent="0.2">
      <c r="A496" s="62">
        <v>42226.422500000001</v>
      </c>
      <c r="B496" s="151">
        <v>0</v>
      </c>
      <c r="C496" s="151">
        <v>2.1291999999999999E-4</v>
      </c>
      <c r="D496" s="151">
        <v>3.7287000000000003E-4</v>
      </c>
      <c r="E496" s="151">
        <v>7.5577000000000001E-4</v>
      </c>
      <c r="F496" s="151">
        <v>7.1593999999999998E-4</v>
      </c>
      <c r="G496" s="151">
        <v>6.2434999999999997E-4</v>
      </c>
      <c r="H496" s="151">
        <v>5.8954000000000005E-4</v>
      </c>
      <c r="I496" s="151">
        <v>5.3717000000000001E-4</v>
      </c>
      <c r="J496" s="151">
        <v>5.1661000000000003E-4</v>
      </c>
      <c r="K496" s="151">
        <v>5.0051000000000002E-4</v>
      </c>
      <c r="L496" s="202">
        <v>6.3095000000000002E-4</v>
      </c>
      <c r="M496" s="151">
        <v>3.0848500000000001E-3</v>
      </c>
      <c r="N496" s="151">
        <v>3.0848500000000001E-3</v>
      </c>
      <c r="O496" s="151">
        <v>3.0352700000000001E-3</v>
      </c>
      <c r="P496" s="151">
        <v>3.0352700000000001E-3</v>
      </c>
      <c r="Q496" s="151">
        <v>6.8589100000000002E-3</v>
      </c>
      <c r="R496" s="151">
        <v>6.8589100000000002E-3</v>
      </c>
      <c r="S496" s="151">
        <v>1.7812140000000001E-2</v>
      </c>
      <c r="T496" s="151">
        <v>8.5246530000000001E-2</v>
      </c>
      <c r="U496" s="150">
        <v>2.254445</v>
      </c>
      <c r="V496" s="151">
        <v>3.0548790000000001</v>
      </c>
      <c r="W496" s="151">
        <v>12.293141</v>
      </c>
      <c r="X496" s="151">
        <v>14.26323</v>
      </c>
      <c r="Y496" s="151">
        <v>14.26323</v>
      </c>
      <c r="Z496" s="151">
        <v>11.443642000000001</v>
      </c>
      <c r="AA496" s="151">
        <v>8.0972919999999995</v>
      </c>
      <c r="AB496" s="150">
        <v>8.0972919999999995</v>
      </c>
      <c r="AC496" s="150">
        <v>0.45762072999999998</v>
      </c>
      <c r="AD496" s="151">
        <v>0.45762072999999998</v>
      </c>
      <c r="AE496" s="151">
        <v>1.0899999999999999E-6</v>
      </c>
    </row>
    <row r="497" spans="1:31" x14ac:dyDescent="0.2">
      <c r="A497" s="62">
        <v>42226.4323</v>
      </c>
      <c r="B497" s="151">
        <v>0</v>
      </c>
      <c r="C497" s="151">
        <v>2.1296999999999999E-4</v>
      </c>
      <c r="D497" s="151">
        <v>3.7296999999999997E-4</v>
      </c>
      <c r="E497" s="151">
        <v>7.5619000000000001E-4</v>
      </c>
      <c r="F497" s="151">
        <v>7.1633999999999999E-4</v>
      </c>
      <c r="G497" s="151">
        <v>6.2463999999999998E-4</v>
      </c>
      <c r="H497" s="151">
        <v>5.8976000000000005E-4</v>
      </c>
      <c r="I497" s="151">
        <v>5.3728000000000001E-4</v>
      </c>
      <c r="J497" s="151">
        <v>5.1670999999999998E-4</v>
      </c>
      <c r="K497" s="151">
        <v>4.9974000000000004E-4</v>
      </c>
      <c r="L497" s="202">
        <v>6.1591E-4</v>
      </c>
      <c r="M497" s="151">
        <v>2.8665600000000002E-3</v>
      </c>
      <c r="N497" s="151">
        <v>2.8665600000000002E-3</v>
      </c>
      <c r="O497" s="151">
        <v>2.8201599999999999E-3</v>
      </c>
      <c r="P497" s="151">
        <v>2.8201599999999999E-3</v>
      </c>
      <c r="Q497" s="151">
        <v>6.3873999999999997E-3</v>
      </c>
      <c r="R497" s="151">
        <v>6.3873999999999997E-3</v>
      </c>
      <c r="S497" s="151">
        <v>1.667952E-2</v>
      </c>
      <c r="T497" s="151">
        <v>8.1088999999999994E-2</v>
      </c>
      <c r="U497" s="150">
        <v>2.155443</v>
      </c>
      <c r="V497" s="151">
        <v>2.9276170000000001</v>
      </c>
      <c r="W497" s="151">
        <v>12.096220000000001</v>
      </c>
      <c r="X497" s="151">
        <v>14.224454</v>
      </c>
      <c r="Y497" s="151">
        <v>14.224454</v>
      </c>
      <c r="Z497" s="151">
        <v>11.622389999999999</v>
      </c>
      <c r="AA497" s="151">
        <v>8.3127641000000008</v>
      </c>
      <c r="AB497" s="150">
        <v>8.3127641000000008</v>
      </c>
      <c r="AC497" s="150">
        <v>0.49019011000000001</v>
      </c>
      <c r="AD497" s="151">
        <v>0.49019011000000001</v>
      </c>
      <c r="AE497" s="151">
        <v>1.28E-6</v>
      </c>
    </row>
    <row r="498" spans="1:31" x14ac:dyDescent="0.2">
      <c r="A498" s="62">
        <v>42226.442199999998</v>
      </c>
      <c r="B498" s="151">
        <v>0</v>
      </c>
      <c r="C498" s="151">
        <v>2.1301E-4</v>
      </c>
      <c r="D498" s="151">
        <v>3.7305999999999998E-4</v>
      </c>
      <c r="E498" s="151">
        <v>7.5661999999999995E-4</v>
      </c>
      <c r="F498" s="151">
        <v>7.1675000000000005E-4</v>
      </c>
      <c r="G498" s="151">
        <v>6.2493E-4</v>
      </c>
      <c r="H498" s="151">
        <v>5.8998000000000004E-4</v>
      </c>
      <c r="I498" s="151">
        <v>5.3739E-4</v>
      </c>
      <c r="J498" s="151">
        <v>5.1681999999999997E-4</v>
      </c>
      <c r="K498" s="151">
        <v>4.9905999999999996E-4</v>
      </c>
      <c r="L498" s="202">
        <v>6.0225000000000003E-4</v>
      </c>
      <c r="M498" s="151">
        <v>2.66511E-3</v>
      </c>
      <c r="N498" s="151">
        <v>2.66511E-3</v>
      </c>
      <c r="O498" s="151">
        <v>2.6204100000000001E-3</v>
      </c>
      <c r="P498" s="151">
        <v>2.6204100000000001E-3</v>
      </c>
      <c r="Q498" s="151">
        <v>5.9466099999999997E-3</v>
      </c>
      <c r="R498" s="151">
        <v>5.9466099999999997E-3</v>
      </c>
      <c r="S498" s="151">
        <v>1.5612569999999999E-2</v>
      </c>
      <c r="T498" s="151">
        <v>7.7112550000000002E-2</v>
      </c>
      <c r="U498" s="150">
        <v>2.0601951999999999</v>
      </c>
      <c r="V498" s="151">
        <v>2.8045969999999998</v>
      </c>
      <c r="W498" s="151">
        <v>11.89419</v>
      </c>
      <c r="X498" s="151">
        <v>14.175694</v>
      </c>
      <c r="Y498" s="151">
        <v>14.175694</v>
      </c>
      <c r="Z498" s="151">
        <v>11.795629999999999</v>
      </c>
      <c r="AA498" s="151">
        <v>8.5280094000000002</v>
      </c>
      <c r="AB498" s="150">
        <v>8.5280094000000002</v>
      </c>
      <c r="AC498" s="150">
        <v>0.52471040999999996</v>
      </c>
      <c r="AD498" s="151">
        <v>0.52471040999999996</v>
      </c>
      <c r="AE498" s="151">
        <v>1.5E-6</v>
      </c>
    </row>
    <row r="499" spans="1:31" x14ac:dyDescent="0.2">
      <c r="A499" s="62">
        <v>42226.452100000002</v>
      </c>
      <c r="B499" s="151">
        <v>0</v>
      </c>
      <c r="C499" s="151">
        <v>2.1305E-4</v>
      </c>
      <c r="D499" s="151">
        <v>3.7315999999999998E-4</v>
      </c>
      <c r="E499" s="151">
        <v>7.5703000000000001E-4</v>
      </c>
      <c r="F499" s="151">
        <v>7.1714999999999995E-4</v>
      </c>
      <c r="G499" s="151">
        <v>6.2522000000000001E-4</v>
      </c>
      <c r="H499" s="151">
        <v>5.9020999999999998E-4</v>
      </c>
      <c r="I499" s="151">
        <v>5.3751000000000005E-4</v>
      </c>
      <c r="J499" s="151">
        <v>5.1692999999999997E-4</v>
      </c>
      <c r="K499" s="151">
        <v>4.9846000000000005E-4</v>
      </c>
      <c r="L499" s="202">
        <v>5.8984E-4</v>
      </c>
      <c r="M499" s="151">
        <v>2.4793100000000002E-3</v>
      </c>
      <c r="N499" s="151">
        <v>2.4793100000000002E-3</v>
      </c>
      <c r="O499" s="151">
        <v>2.4350299999999999E-3</v>
      </c>
      <c r="P499" s="151">
        <v>2.4350299999999999E-3</v>
      </c>
      <c r="Q499" s="151">
        <v>5.5347599999999997E-3</v>
      </c>
      <c r="R499" s="151">
        <v>5.5347599999999997E-3</v>
      </c>
      <c r="S499" s="151">
        <v>1.460799E-2</v>
      </c>
      <c r="T499" s="151">
        <v>7.3309830000000006E-2</v>
      </c>
      <c r="U499" s="150">
        <v>1.9686159999999999</v>
      </c>
      <c r="V499" s="151">
        <v>2.685765</v>
      </c>
      <c r="W499" s="151">
        <v>11.687430000000001</v>
      </c>
      <c r="X499" s="151">
        <v>14.117032999999999</v>
      </c>
      <c r="Y499" s="151">
        <v>14.117032999999999</v>
      </c>
      <c r="Z499" s="151">
        <v>11.96303</v>
      </c>
      <c r="AA499" s="151">
        <v>8.7427071999999999</v>
      </c>
      <c r="AB499" s="150">
        <v>8.7427071999999999</v>
      </c>
      <c r="AC499" s="150">
        <v>0.56126980999999998</v>
      </c>
      <c r="AD499" s="151">
        <v>0.56126980999999998</v>
      </c>
      <c r="AE499" s="151">
        <v>1.7600000000000001E-6</v>
      </c>
    </row>
    <row r="500" spans="1:31" x14ac:dyDescent="0.2">
      <c r="A500" s="62">
        <v>42226.462</v>
      </c>
      <c r="B500" s="151">
        <v>0</v>
      </c>
      <c r="C500" s="151">
        <v>2.131E-4</v>
      </c>
      <c r="D500" s="151">
        <v>3.7325999999999999E-4</v>
      </c>
      <c r="E500" s="151">
        <v>7.5745000000000001E-4</v>
      </c>
      <c r="F500" s="151">
        <v>7.1756000000000001E-4</v>
      </c>
      <c r="G500" s="151">
        <v>6.2551000000000002E-4</v>
      </c>
      <c r="H500" s="151">
        <v>5.9042999999999997E-4</v>
      </c>
      <c r="I500" s="151">
        <v>5.3762999999999999E-4</v>
      </c>
      <c r="J500" s="151">
        <v>5.1703999999999997E-4</v>
      </c>
      <c r="K500" s="151">
        <v>4.9793999999999999E-4</v>
      </c>
      <c r="L500" s="202">
        <v>5.7859000000000003E-4</v>
      </c>
      <c r="M500" s="151">
        <v>2.30803E-3</v>
      </c>
      <c r="N500" s="151">
        <v>2.30803E-3</v>
      </c>
      <c r="O500" s="151">
        <v>2.2630900000000002E-3</v>
      </c>
      <c r="P500" s="151">
        <v>2.2630900000000002E-3</v>
      </c>
      <c r="Q500" s="151">
        <v>5.15015E-3</v>
      </c>
      <c r="R500" s="151">
        <v>5.15015E-3</v>
      </c>
      <c r="S500" s="151">
        <v>1.36626E-2</v>
      </c>
      <c r="T500" s="151">
        <v>6.9673830000000006E-2</v>
      </c>
      <c r="U500" s="150">
        <v>1.880617</v>
      </c>
      <c r="V500" s="151">
        <v>2.571062</v>
      </c>
      <c r="W500" s="151">
        <v>11.4763</v>
      </c>
      <c r="X500" s="151">
        <v>14.04857</v>
      </c>
      <c r="Y500" s="151">
        <v>14.04857</v>
      </c>
      <c r="Z500" s="151">
        <v>12.12425</v>
      </c>
      <c r="AA500" s="151">
        <v>8.956531</v>
      </c>
      <c r="AB500" s="150">
        <v>8.956531</v>
      </c>
      <c r="AC500" s="150">
        <v>0.59995830000000006</v>
      </c>
      <c r="AD500" s="151">
        <v>0.59995830000000006</v>
      </c>
      <c r="AE500" s="151">
        <v>2.0600000000000002E-6</v>
      </c>
    </row>
    <row r="501" spans="1:31" x14ac:dyDescent="0.2">
      <c r="A501" s="62">
        <v>42226.471899999997</v>
      </c>
      <c r="B501" s="151">
        <v>0</v>
      </c>
      <c r="C501" s="151">
        <v>2.1314000000000001E-4</v>
      </c>
      <c r="D501" s="151">
        <v>3.7334999999999999E-4</v>
      </c>
      <c r="E501" s="151">
        <v>7.5785000000000002E-4</v>
      </c>
      <c r="F501" s="151">
        <v>7.1796000000000002E-4</v>
      </c>
      <c r="G501" s="151">
        <v>6.2578999999999998E-4</v>
      </c>
      <c r="H501" s="151">
        <v>5.9064999999999996E-4</v>
      </c>
      <c r="I501" s="151">
        <v>5.3775000000000003E-4</v>
      </c>
      <c r="J501" s="151">
        <v>5.1716000000000002E-4</v>
      </c>
      <c r="K501" s="151">
        <v>4.9748000000000001E-4</v>
      </c>
      <c r="L501" s="202">
        <v>5.6837999999999995E-4</v>
      </c>
      <c r="M501" s="151">
        <v>2.15022E-3</v>
      </c>
      <c r="N501" s="151">
        <v>2.15022E-3</v>
      </c>
      <c r="O501" s="151">
        <v>2.1036900000000001E-3</v>
      </c>
      <c r="P501" s="151">
        <v>2.1036900000000001E-3</v>
      </c>
      <c r="Q501" s="151">
        <v>4.7911899999999999E-3</v>
      </c>
      <c r="R501" s="151">
        <v>4.7911899999999999E-3</v>
      </c>
      <c r="S501" s="151">
        <v>1.2773369999999999E-2</v>
      </c>
      <c r="T501" s="151">
        <v>6.6197850000000003E-2</v>
      </c>
      <c r="U501" s="150">
        <v>1.7961069999999999</v>
      </c>
      <c r="V501" s="151">
        <v>2.460423</v>
      </c>
      <c r="W501" s="151">
        <v>11.26118</v>
      </c>
      <c r="X501" s="151">
        <v>13.970433</v>
      </c>
      <c r="Y501" s="151">
        <v>13.970433</v>
      </c>
      <c r="Z501" s="151">
        <v>12.278953</v>
      </c>
      <c r="AA501" s="151">
        <v>9.1691450000000003</v>
      </c>
      <c r="AB501" s="150">
        <v>9.1691450000000003</v>
      </c>
      <c r="AC501" s="150">
        <v>0.64086752999999996</v>
      </c>
      <c r="AD501" s="151">
        <v>0.64086752999999996</v>
      </c>
      <c r="AE501" s="151">
        <v>2.4200000000000001E-6</v>
      </c>
    </row>
    <row r="502" spans="1:31" x14ac:dyDescent="0.2">
      <c r="A502" s="62">
        <v>42226.481899999999</v>
      </c>
      <c r="B502" s="151">
        <v>0</v>
      </c>
      <c r="C502" s="151">
        <v>2.1317999999999999E-4</v>
      </c>
      <c r="D502" s="151">
        <v>3.7345E-4</v>
      </c>
      <c r="E502" s="151">
        <v>7.5825999999999997E-4</v>
      </c>
      <c r="F502" s="151">
        <v>7.1836000000000003E-4</v>
      </c>
      <c r="G502" s="151">
        <v>6.2608E-4</v>
      </c>
      <c r="H502" s="151">
        <v>5.9086999999999996E-4</v>
      </c>
      <c r="I502" s="151">
        <v>5.3786999999999997E-4</v>
      </c>
      <c r="J502" s="151">
        <v>5.1729E-4</v>
      </c>
      <c r="K502" s="151">
        <v>4.9708E-4</v>
      </c>
      <c r="L502" s="202">
        <v>5.5913000000000002E-4</v>
      </c>
      <c r="M502" s="151">
        <v>2.0049099999999999E-3</v>
      </c>
      <c r="N502" s="151">
        <v>2.0049099999999999E-3</v>
      </c>
      <c r="O502" s="151">
        <v>1.9560100000000002E-3</v>
      </c>
      <c r="P502" s="151">
        <v>1.9560100000000002E-3</v>
      </c>
      <c r="Q502" s="151">
        <v>4.4563399999999996E-3</v>
      </c>
      <c r="R502" s="151">
        <v>4.4563399999999996E-3</v>
      </c>
      <c r="S502" s="151">
        <v>1.1937369999999999E-2</v>
      </c>
      <c r="T502" s="151">
        <v>6.2875529999999999E-2</v>
      </c>
      <c r="U502" s="150">
        <v>1.7149939999999999</v>
      </c>
      <c r="V502" s="151">
        <v>2.353777</v>
      </c>
      <c r="W502" s="151">
        <v>11.042439999999999</v>
      </c>
      <c r="X502" s="151">
        <v>13.882763000000001</v>
      </c>
      <c r="Y502" s="151">
        <v>13.882763000000001</v>
      </c>
      <c r="Z502" s="151">
        <v>12.426830000000001</v>
      </c>
      <c r="AA502" s="151">
        <v>9.3802061000000005</v>
      </c>
      <c r="AB502" s="150">
        <v>9.3802061000000005</v>
      </c>
      <c r="AC502" s="150">
        <v>0.68409089999999995</v>
      </c>
      <c r="AD502" s="151">
        <v>0.68409089999999995</v>
      </c>
      <c r="AE502" s="151">
        <v>2.83E-6</v>
      </c>
    </row>
    <row r="503" spans="1:31" x14ac:dyDescent="0.2">
      <c r="A503" s="62">
        <v>42226.491800000003</v>
      </c>
      <c r="B503" s="151">
        <v>0</v>
      </c>
      <c r="C503" s="151">
        <v>2.1322999999999999E-4</v>
      </c>
      <c r="D503" s="151">
        <v>3.7354E-4</v>
      </c>
      <c r="E503" s="151">
        <v>7.5865000000000004E-4</v>
      </c>
      <c r="F503" s="151">
        <v>7.1876000000000004E-4</v>
      </c>
      <c r="G503" s="151">
        <v>6.2637000000000001E-4</v>
      </c>
      <c r="H503" s="151">
        <v>5.9108999999999995E-4</v>
      </c>
      <c r="I503" s="151">
        <v>5.3799999999999996E-4</v>
      </c>
      <c r="J503" s="151">
        <v>5.1741000000000005E-4</v>
      </c>
      <c r="K503" s="151">
        <v>4.9673999999999996E-4</v>
      </c>
      <c r="L503" s="202">
        <v>5.5075000000000002E-4</v>
      </c>
      <c r="M503" s="151">
        <v>1.8711699999999999E-3</v>
      </c>
      <c r="N503" s="151">
        <v>1.8711699999999999E-3</v>
      </c>
      <c r="O503" s="151">
        <v>1.8192499999999999E-3</v>
      </c>
      <c r="P503" s="151">
        <v>1.8192499999999999E-3</v>
      </c>
      <c r="Q503" s="151">
        <v>4.14417E-3</v>
      </c>
      <c r="R503" s="151">
        <v>4.14417E-3</v>
      </c>
      <c r="S503" s="151">
        <v>1.115182E-2</v>
      </c>
      <c r="T503" s="151">
        <v>5.970077E-2</v>
      </c>
      <c r="U503" s="151">
        <v>1.6371830000000001</v>
      </c>
      <c r="V503" s="151">
        <v>2.2510490000000001</v>
      </c>
      <c r="W503" s="151">
        <v>10.820463999999999</v>
      </c>
      <c r="X503" s="151">
        <v>13.785729999999999</v>
      </c>
      <c r="Y503" s="151">
        <v>13.785729999999999</v>
      </c>
      <c r="Z503" s="151">
        <v>12.56756</v>
      </c>
      <c r="AA503" s="151">
        <v>9.5893700000000006</v>
      </c>
      <c r="AB503" s="150">
        <v>9.5893700000000006</v>
      </c>
      <c r="AC503" s="150">
        <v>0.72972309999999996</v>
      </c>
      <c r="AD503" s="151">
        <v>0.72972309999999996</v>
      </c>
      <c r="AE503" s="151">
        <v>3.3100000000000001E-6</v>
      </c>
    </row>
    <row r="504" spans="1:31" x14ac:dyDescent="0.2">
      <c r="A504" s="62">
        <v>42226.501799999998</v>
      </c>
      <c r="B504" s="151">
        <v>0</v>
      </c>
      <c r="C504" s="151">
        <v>2.1327E-4</v>
      </c>
      <c r="D504" s="151">
        <v>3.7363000000000001E-4</v>
      </c>
      <c r="E504" s="151">
        <v>7.5904E-4</v>
      </c>
      <c r="F504" s="151">
        <v>7.1916000000000005E-4</v>
      </c>
      <c r="G504" s="151">
        <v>6.2664999999999997E-4</v>
      </c>
      <c r="H504" s="151">
        <v>5.9130999999999995E-4</v>
      </c>
      <c r="I504" s="151">
        <v>5.3813000000000005E-4</v>
      </c>
      <c r="J504" s="151">
        <v>5.1754000000000004E-4</v>
      </c>
      <c r="K504" s="151">
        <v>4.9644000000000001E-4</v>
      </c>
      <c r="L504" s="202">
        <v>5.4317000000000005E-4</v>
      </c>
      <c r="M504" s="151">
        <v>1.74815E-3</v>
      </c>
      <c r="N504" s="151">
        <v>1.74815E-3</v>
      </c>
      <c r="O504" s="151">
        <v>1.6926899999999999E-3</v>
      </c>
      <c r="P504" s="151">
        <v>1.6926899999999999E-3</v>
      </c>
      <c r="Q504" s="151">
        <v>3.8532900000000001E-3</v>
      </c>
      <c r="R504" s="151">
        <v>3.8532900000000001E-3</v>
      </c>
      <c r="S504" s="151">
        <v>1.0414059999999999E-2</v>
      </c>
      <c r="T504" s="151">
        <v>5.6667719999999998E-2</v>
      </c>
      <c r="U504" s="151">
        <v>1.5625792000000001</v>
      </c>
      <c r="V504" s="151">
        <v>2.1521591999999998</v>
      </c>
      <c r="W504" s="151">
        <v>10.595643000000001</v>
      </c>
      <c r="X504" s="151">
        <v>13.679513</v>
      </c>
      <c r="Y504" s="151">
        <v>13.679513</v>
      </c>
      <c r="Z504" s="151">
        <v>12.700832999999999</v>
      </c>
      <c r="AA504" s="151">
        <v>9.7962810000000005</v>
      </c>
      <c r="AB504" s="150">
        <v>9.7962810000000005</v>
      </c>
      <c r="AC504" s="150">
        <v>0.77786003999999997</v>
      </c>
      <c r="AD504" s="151">
        <v>0.77786003999999997</v>
      </c>
      <c r="AE504" s="151">
        <v>3.8600000000000003E-6</v>
      </c>
    </row>
    <row r="505" spans="1:31" x14ac:dyDescent="0.2">
      <c r="A505" s="62">
        <v>42226.5118</v>
      </c>
      <c r="B505" s="151">
        <v>0</v>
      </c>
      <c r="C505" s="151">
        <v>2.1331E-4</v>
      </c>
      <c r="D505" s="151">
        <v>3.7372000000000002E-4</v>
      </c>
      <c r="E505" s="151">
        <v>7.5942999999999996E-4</v>
      </c>
      <c r="F505" s="151">
        <v>7.1955999999999995E-4</v>
      </c>
      <c r="G505" s="151">
        <v>6.2693000000000004E-4</v>
      </c>
      <c r="H505" s="151">
        <v>5.9153000000000005E-4</v>
      </c>
      <c r="I505" s="151">
        <v>5.3826000000000004E-4</v>
      </c>
      <c r="J505" s="151">
        <v>5.1767000000000002E-4</v>
      </c>
      <c r="K505" s="151">
        <v>4.9618999999999998E-4</v>
      </c>
      <c r="L505" s="202">
        <v>5.3631000000000002E-4</v>
      </c>
      <c r="M505" s="151">
        <v>1.6350500000000001E-3</v>
      </c>
      <c r="N505" s="151">
        <v>1.6350500000000001E-3</v>
      </c>
      <c r="O505" s="151">
        <v>1.57562E-3</v>
      </c>
      <c r="P505" s="151">
        <v>1.57562E-3</v>
      </c>
      <c r="Q505" s="151">
        <v>3.5823999999999999E-3</v>
      </c>
      <c r="R505" s="151">
        <v>3.5823999999999999E-3</v>
      </c>
      <c r="S505" s="151">
        <v>9.7215300000000008E-3</v>
      </c>
      <c r="T505" s="151">
        <v>5.3770770000000002E-2</v>
      </c>
      <c r="U505" s="151">
        <v>1.4910862</v>
      </c>
      <c r="V505" s="151">
        <v>2.0570244</v>
      </c>
      <c r="W505" s="151">
        <v>10.368359999999999</v>
      </c>
      <c r="X505" s="151">
        <v>13.564321</v>
      </c>
      <c r="Y505" s="151">
        <v>13.564321</v>
      </c>
      <c r="Z505" s="151">
        <v>12.826370000000001</v>
      </c>
      <c r="AA505" s="151">
        <v>10.000583000000001</v>
      </c>
      <c r="AB505" s="150">
        <v>10.000583000000001</v>
      </c>
      <c r="AC505" s="150">
        <v>0.82859872999999995</v>
      </c>
      <c r="AD505" s="151">
        <v>0.82859872999999995</v>
      </c>
      <c r="AE505" s="151">
        <v>4.51E-6</v>
      </c>
    </row>
    <row r="506" spans="1:31" x14ac:dyDescent="0.2">
      <c r="A506" s="62">
        <v>42226.521800000002</v>
      </c>
      <c r="B506" s="151">
        <v>0</v>
      </c>
      <c r="C506" s="151">
        <v>2.1336E-4</v>
      </c>
      <c r="D506" s="151">
        <v>3.7380999999999997E-4</v>
      </c>
      <c r="E506" s="151">
        <v>7.5980999999999998E-4</v>
      </c>
      <c r="F506" s="151">
        <v>7.1995999999999996E-4</v>
      </c>
      <c r="G506" s="151">
        <v>6.2721999999999995E-4</v>
      </c>
      <c r="H506" s="151">
        <v>5.9175000000000005E-4</v>
      </c>
      <c r="I506" s="151">
        <v>5.3839000000000003E-4</v>
      </c>
      <c r="J506" s="151">
        <v>5.1780999999999995E-4</v>
      </c>
      <c r="K506" s="151">
        <v>4.9598000000000003E-4</v>
      </c>
      <c r="L506" s="202">
        <v>5.3010000000000004E-4</v>
      </c>
      <c r="M506" s="151">
        <v>1.5311400000000001E-3</v>
      </c>
      <c r="N506" s="151">
        <v>1.5311400000000001E-3</v>
      </c>
      <c r="O506" s="151">
        <v>1.4674E-3</v>
      </c>
      <c r="P506" s="151">
        <v>1.4674E-3</v>
      </c>
      <c r="Q506" s="151">
        <v>3.3302800000000001E-3</v>
      </c>
      <c r="R506" s="151">
        <v>3.3302800000000001E-3</v>
      </c>
      <c r="S506" s="151">
        <v>9.0718099999999996E-3</v>
      </c>
      <c r="T506" s="151">
        <v>5.1004559999999997E-2</v>
      </c>
      <c r="U506" s="151">
        <v>1.422607</v>
      </c>
      <c r="V506" s="151">
        <v>1.9655579999999999</v>
      </c>
      <c r="W506" s="151">
        <v>10.138991000000001</v>
      </c>
      <c r="X506" s="151">
        <v>13.440374</v>
      </c>
      <c r="Y506" s="151">
        <v>13.440374</v>
      </c>
      <c r="Z506" s="151">
        <v>12.943882</v>
      </c>
      <c r="AA506" s="151">
        <v>10.201919999999999</v>
      </c>
      <c r="AB506" s="150">
        <v>10.201919999999999</v>
      </c>
      <c r="AC506" s="150">
        <v>0.88203692</v>
      </c>
      <c r="AD506" s="151">
        <v>0.88203692</v>
      </c>
      <c r="AE506" s="151">
        <v>5.2599999999999996E-6</v>
      </c>
    </row>
    <row r="507" spans="1:31" x14ac:dyDescent="0.2">
      <c r="A507" s="62">
        <v>42226.531799999997</v>
      </c>
      <c r="B507" s="151">
        <v>0</v>
      </c>
      <c r="C507" s="151">
        <v>2.1340000000000001E-4</v>
      </c>
      <c r="D507" s="151">
        <v>3.7389999999999998E-4</v>
      </c>
      <c r="E507" s="151">
        <v>7.6019E-4</v>
      </c>
      <c r="F507" s="151">
        <v>7.2035000000000003E-4</v>
      </c>
      <c r="G507" s="151">
        <v>6.2750000000000002E-4</v>
      </c>
      <c r="H507" s="151">
        <v>5.9197000000000004E-4</v>
      </c>
      <c r="I507" s="151">
        <v>5.3852999999999995E-4</v>
      </c>
      <c r="J507" s="151">
        <v>5.1794000000000005E-4</v>
      </c>
      <c r="K507" s="151">
        <v>4.9580999999999996E-4</v>
      </c>
      <c r="L507" s="202">
        <v>5.2448999999999996E-4</v>
      </c>
      <c r="M507" s="151">
        <v>1.4357E-3</v>
      </c>
      <c r="N507" s="151">
        <v>1.4357E-3</v>
      </c>
      <c r="O507" s="151">
        <v>1.3674200000000001E-3</v>
      </c>
      <c r="P507" s="151">
        <v>1.3674200000000001E-3</v>
      </c>
      <c r="Q507" s="151">
        <v>3.09574E-3</v>
      </c>
      <c r="R507" s="151">
        <v>3.09574E-3</v>
      </c>
      <c r="S507" s="151">
        <v>8.4625499999999992E-3</v>
      </c>
      <c r="T507" s="151">
        <v>4.8363940000000001E-2</v>
      </c>
      <c r="U507" s="151">
        <v>1.3570443999999999</v>
      </c>
      <c r="V507" s="151">
        <v>1.8776704</v>
      </c>
      <c r="W507" s="151">
        <v>9.9079294000000004</v>
      </c>
      <c r="X507" s="151">
        <v>13.307919999999999</v>
      </c>
      <c r="Y507" s="151">
        <v>13.307919999999999</v>
      </c>
      <c r="Z507" s="151">
        <v>13.05311</v>
      </c>
      <c r="AA507" s="151">
        <v>10.399913</v>
      </c>
      <c r="AB507" s="150">
        <v>10.399913</v>
      </c>
      <c r="AC507" s="150">
        <v>0.93827300999999996</v>
      </c>
      <c r="AD507" s="151">
        <v>0.93827300999999996</v>
      </c>
      <c r="AE507" s="151">
        <v>6.1299999999999998E-6</v>
      </c>
    </row>
    <row r="508" spans="1:31" x14ac:dyDescent="0.2">
      <c r="A508" s="62">
        <v>42226.541899999997</v>
      </c>
      <c r="B508" s="151">
        <v>0</v>
      </c>
      <c r="C508" s="151">
        <v>2.1345000000000001E-4</v>
      </c>
      <c r="D508" s="151">
        <v>3.7398999999999999E-4</v>
      </c>
      <c r="E508" s="151">
        <v>7.6055999999999997E-4</v>
      </c>
      <c r="F508" s="151">
        <v>7.2075000000000004E-4</v>
      </c>
      <c r="G508" s="151">
        <v>6.2777999999999998E-4</v>
      </c>
      <c r="H508" s="151">
        <v>5.9217999999999999E-4</v>
      </c>
      <c r="I508" s="151">
        <v>5.3866000000000005E-4</v>
      </c>
      <c r="J508" s="151">
        <v>5.1807999999999997E-4</v>
      </c>
      <c r="K508" s="151">
        <v>4.9565999999999998E-4</v>
      </c>
      <c r="L508" s="202">
        <v>5.1942999999999998E-4</v>
      </c>
      <c r="M508" s="151">
        <v>1.34811E-3</v>
      </c>
      <c r="N508" s="151">
        <v>1.34811E-3</v>
      </c>
      <c r="O508" s="151">
        <v>1.27509E-3</v>
      </c>
      <c r="P508" s="151">
        <v>1.27509E-3</v>
      </c>
      <c r="Q508" s="151">
        <v>2.8776800000000001E-3</v>
      </c>
      <c r="R508" s="151">
        <v>2.8776800000000001E-3</v>
      </c>
      <c r="S508" s="151">
        <v>7.8915400000000007E-3</v>
      </c>
      <c r="T508" s="151">
        <v>4.584394E-2</v>
      </c>
      <c r="U508" s="151">
        <v>1.2943022</v>
      </c>
      <c r="V508" s="151">
        <v>1.7932701</v>
      </c>
      <c r="W508" s="151">
        <v>9.6755513999999998</v>
      </c>
      <c r="X508" s="151">
        <v>13.167210000000001</v>
      </c>
      <c r="Y508" s="151">
        <v>13.167210000000001</v>
      </c>
      <c r="Z508" s="151">
        <v>13.1538</v>
      </c>
      <c r="AA508" s="151">
        <v>10.594213</v>
      </c>
      <c r="AB508" s="150">
        <v>10.594213</v>
      </c>
      <c r="AC508" s="150">
        <v>0.99740549999999994</v>
      </c>
      <c r="AD508" s="151">
        <v>0.99740549999999994</v>
      </c>
      <c r="AE508" s="151">
        <v>7.1300000000000003E-6</v>
      </c>
    </row>
    <row r="509" spans="1:31" x14ac:dyDescent="0.2">
      <c r="A509" s="62">
        <v>42226.551899999999</v>
      </c>
      <c r="B509" s="151">
        <v>0</v>
      </c>
      <c r="C509" s="151">
        <v>2.1348999999999999E-4</v>
      </c>
      <c r="D509" s="151">
        <v>3.7408E-4</v>
      </c>
      <c r="E509" s="151">
        <v>7.6092E-4</v>
      </c>
      <c r="F509" s="151">
        <v>7.2114E-4</v>
      </c>
      <c r="G509" s="151">
        <v>6.2805999999999995E-4</v>
      </c>
      <c r="H509" s="151">
        <v>5.9239999999999998E-4</v>
      </c>
      <c r="I509" s="151">
        <v>5.3879999999999998E-4</v>
      </c>
      <c r="J509" s="151">
        <v>5.1822000000000001E-4</v>
      </c>
      <c r="K509" s="151">
        <v>4.9554999999999998E-4</v>
      </c>
      <c r="L509" s="202">
        <v>5.1484999999999996E-4</v>
      </c>
      <c r="M509" s="151">
        <v>1.26775E-3</v>
      </c>
      <c r="N509" s="151">
        <v>1.26775E-3</v>
      </c>
      <c r="O509" s="151">
        <v>1.1898799999999999E-3</v>
      </c>
      <c r="P509" s="151">
        <v>1.1898799999999999E-3</v>
      </c>
      <c r="Q509" s="151">
        <v>2.6750599999999999E-3</v>
      </c>
      <c r="R509" s="151">
        <v>2.6750599999999999E-3</v>
      </c>
      <c r="S509" s="151">
        <v>7.3566600000000001E-3</v>
      </c>
      <c r="T509" s="151">
        <v>4.3439819999999997E-2</v>
      </c>
      <c r="U509" s="151">
        <v>1.2342839999999999</v>
      </c>
      <c r="V509" s="151">
        <v>1.712264</v>
      </c>
      <c r="W509" s="151">
        <v>9.4422321</v>
      </c>
      <c r="X509" s="151">
        <v>13.018530999999999</v>
      </c>
      <c r="Y509" s="151">
        <v>13.018530999999999</v>
      </c>
      <c r="Z509" s="151">
        <v>13.245711</v>
      </c>
      <c r="AA509" s="151">
        <v>10.78445</v>
      </c>
      <c r="AB509" s="150">
        <v>10.78445</v>
      </c>
      <c r="AC509" s="150">
        <v>1.0595330000000001</v>
      </c>
      <c r="AD509" s="151">
        <v>1.0595330000000001</v>
      </c>
      <c r="AE509" s="151">
        <v>8.3000000000000002E-6</v>
      </c>
    </row>
    <row r="510" spans="1:31" x14ac:dyDescent="0.2">
      <c r="A510" s="62">
        <v>42226.561999999998</v>
      </c>
      <c r="B510" s="151">
        <v>0</v>
      </c>
      <c r="C510" s="151">
        <v>2.1353999999999999E-4</v>
      </c>
      <c r="D510" s="151">
        <v>3.7417E-4</v>
      </c>
      <c r="E510" s="151">
        <v>7.6128000000000003E-4</v>
      </c>
      <c r="F510" s="151">
        <v>7.2152999999999996E-4</v>
      </c>
      <c r="G510" s="151">
        <v>6.2832999999999997E-4</v>
      </c>
      <c r="H510" s="151">
        <v>5.9261000000000003E-4</v>
      </c>
      <c r="I510" s="151">
        <v>5.3892999999999996E-4</v>
      </c>
      <c r="J510" s="151">
        <v>5.1836999999999999E-4</v>
      </c>
      <c r="K510" s="151">
        <v>4.9545999999999998E-4</v>
      </c>
      <c r="L510" s="202">
        <v>5.1073000000000004E-4</v>
      </c>
      <c r="M510" s="151">
        <v>1.1940799999999999E-3</v>
      </c>
      <c r="N510" s="151">
        <v>1.1940799999999999E-3</v>
      </c>
      <c r="O510" s="151">
        <v>1.11129E-3</v>
      </c>
      <c r="P510" s="151">
        <v>1.11129E-3</v>
      </c>
      <c r="Q510" s="151">
        <v>2.4868899999999998E-3</v>
      </c>
      <c r="R510" s="151">
        <v>2.4868899999999998E-3</v>
      </c>
      <c r="S510" s="151">
        <v>6.8558899999999999E-3</v>
      </c>
      <c r="T510" s="151">
        <v>4.114698E-2</v>
      </c>
      <c r="U510" s="151">
        <v>1.1768940000000001</v>
      </c>
      <c r="V510" s="151">
        <v>1.6345552999999999</v>
      </c>
      <c r="W510" s="151">
        <v>9.2083410000000008</v>
      </c>
      <c r="X510" s="151">
        <v>12.86218</v>
      </c>
      <c r="Y510" s="151">
        <v>12.86218</v>
      </c>
      <c r="Z510" s="151">
        <v>13.32863</v>
      </c>
      <c r="AA510" s="151">
        <v>10.97025</v>
      </c>
      <c r="AB510" s="150">
        <v>10.97025</v>
      </c>
      <c r="AC510" s="150">
        <v>1.124754</v>
      </c>
      <c r="AD510" s="151">
        <v>1.124754</v>
      </c>
      <c r="AE510" s="151">
        <v>9.6399999999999992E-6</v>
      </c>
    </row>
    <row r="511" spans="1:31" x14ac:dyDescent="0.2">
      <c r="A511" s="62">
        <v>42226.572099999998</v>
      </c>
      <c r="B511" s="151">
        <v>0</v>
      </c>
      <c r="C511" s="151">
        <v>2.1358E-4</v>
      </c>
      <c r="D511" s="151">
        <v>3.7426000000000001E-4</v>
      </c>
      <c r="E511" s="151">
        <v>7.6163000000000001E-4</v>
      </c>
      <c r="F511" s="151">
        <v>7.2192000000000003E-4</v>
      </c>
      <c r="G511" s="151">
        <v>6.2861000000000004E-4</v>
      </c>
      <c r="H511" s="151">
        <v>5.9283000000000003E-4</v>
      </c>
      <c r="I511" s="151">
        <v>5.3907E-4</v>
      </c>
      <c r="J511" s="151">
        <v>5.1851000000000002E-4</v>
      </c>
      <c r="K511" s="151">
        <v>4.9540000000000001E-4</v>
      </c>
      <c r="L511" s="202">
        <v>5.0701000000000001E-4</v>
      </c>
      <c r="M511" s="151">
        <v>1.1265699999999999E-3</v>
      </c>
      <c r="N511" s="151">
        <v>1.1265699999999999E-3</v>
      </c>
      <c r="O511" s="151">
        <v>1.0388400000000001E-3</v>
      </c>
      <c r="P511" s="151">
        <v>1.0388400000000001E-3</v>
      </c>
      <c r="Q511" s="151">
        <v>2.3122300000000002E-3</v>
      </c>
      <c r="R511" s="151">
        <v>2.3122300000000002E-3</v>
      </c>
      <c r="S511" s="151">
        <v>6.3873000000000003E-3</v>
      </c>
      <c r="T511" s="151">
        <v>3.8960990000000001E-2</v>
      </c>
      <c r="U511" s="151">
        <v>1.1220380000000001</v>
      </c>
      <c r="V511" s="151">
        <v>1.5600499999999999</v>
      </c>
      <c r="W511" s="151">
        <v>8.9742411999999998</v>
      </c>
      <c r="X511" s="151">
        <v>12.698461</v>
      </c>
      <c r="Y511" s="151">
        <v>12.698461</v>
      </c>
      <c r="Z511" s="151">
        <v>13.402352</v>
      </c>
      <c r="AA511" s="151">
        <v>11.151260000000001</v>
      </c>
      <c r="AB511" s="150">
        <v>11.151260000000001</v>
      </c>
      <c r="AC511" s="150">
        <v>1.193165</v>
      </c>
      <c r="AD511" s="151">
        <v>1.193165</v>
      </c>
      <c r="AE511" s="151">
        <v>1.1199999999999999E-5</v>
      </c>
    </row>
    <row r="512" spans="1:31" x14ac:dyDescent="0.2">
      <c r="A512" s="62">
        <v>42226.582199999997</v>
      </c>
      <c r="B512" s="151">
        <v>0</v>
      </c>
      <c r="C512" s="151">
        <v>2.1362E-4</v>
      </c>
      <c r="D512" s="151">
        <v>3.7435000000000002E-4</v>
      </c>
      <c r="E512" s="151">
        <v>7.6197999999999999E-4</v>
      </c>
      <c r="F512" s="151">
        <v>7.2230999999999999E-4</v>
      </c>
      <c r="G512" s="151">
        <v>6.2889E-4</v>
      </c>
      <c r="H512" s="151">
        <v>5.9303999999999997E-4</v>
      </c>
      <c r="I512" s="151">
        <v>5.3921000000000004E-4</v>
      </c>
      <c r="J512" s="151">
        <v>5.1866E-4</v>
      </c>
      <c r="K512" s="151">
        <v>4.9536000000000003E-4</v>
      </c>
      <c r="L512" s="202">
        <v>5.0365999999999996E-4</v>
      </c>
      <c r="M512" s="151">
        <v>1.0647300000000001E-3</v>
      </c>
      <c r="N512" s="151">
        <v>1.0647300000000001E-3</v>
      </c>
      <c r="O512" s="151">
        <v>9.7209E-4</v>
      </c>
      <c r="P512" s="151">
        <v>9.7209E-4</v>
      </c>
      <c r="Q512" s="151">
        <v>2.1502000000000001E-3</v>
      </c>
      <c r="R512" s="151">
        <v>2.1502000000000001E-3</v>
      </c>
      <c r="S512" s="151">
        <v>5.9490599999999999E-3</v>
      </c>
      <c r="T512" s="151">
        <v>3.6877609999999998E-2</v>
      </c>
      <c r="U512" s="151">
        <v>1.069623</v>
      </c>
      <c r="V512" s="151">
        <v>1.4886490999999999</v>
      </c>
      <c r="W512" s="151">
        <v>8.7402879999999996</v>
      </c>
      <c r="X512" s="151">
        <v>12.527711</v>
      </c>
      <c r="Y512" s="151">
        <v>12.527711</v>
      </c>
      <c r="Z512" s="151">
        <v>13.466692999999999</v>
      </c>
      <c r="AA512" s="151">
        <v>11.327109999999999</v>
      </c>
      <c r="AB512" s="150">
        <v>11.327109999999999</v>
      </c>
      <c r="AC512" s="150">
        <v>1.264864</v>
      </c>
      <c r="AD512" s="151">
        <v>1.264864</v>
      </c>
      <c r="AE512" s="151">
        <v>1.2989999999999999E-5</v>
      </c>
    </row>
    <row r="513" spans="1:31" x14ac:dyDescent="0.2">
      <c r="A513" s="62">
        <v>42226.592299999997</v>
      </c>
      <c r="B513" s="151">
        <v>0</v>
      </c>
      <c r="C513" s="151">
        <v>2.1367000000000001E-4</v>
      </c>
      <c r="D513" s="151">
        <v>3.7444000000000003E-4</v>
      </c>
      <c r="E513" s="151">
        <v>7.6232000000000003E-4</v>
      </c>
      <c r="F513" s="151">
        <v>7.2269999999999995E-4</v>
      </c>
      <c r="G513" s="151">
        <v>6.2916000000000003E-4</v>
      </c>
      <c r="H513" s="151">
        <v>5.9325000000000003E-4</v>
      </c>
      <c r="I513" s="151">
        <v>5.3934999999999996E-4</v>
      </c>
      <c r="J513" s="151">
        <v>5.1880000000000003E-4</v>
      </c>
      <c r="K513" s="151">
        <v>4.9534000000000004E-4</v>
      </c>
      <c r="L513" s="202">
        <v>5.0065000000000005E-4</v>
      </c>
      <c r="M513" s="151">
        <v>1.0081300000000001E-3</v>
      </c>
      <c r="N513" s="151">
        <v>1.0081300000000001E-3</v>
      </c>
      <c r="O513" s="151">
        <v>9.1062999999999995E-4</v>
      </c>
      <c r="P513" s="151">
        <v>9.1062999999999995E-4</v>
      </c>
      <c r="Q513" s="151">
        <v>1.9999800000000002E-3</v>
      </c>
      <c r="R513" s="151">
        <v>1.9999800000000002E-3</v>
      </c>
      <c r="S513" s="151">
        <v>5.5394199999999998E-3</v>
      </c>
      <c r="T513" s="151">
        <v>3.489271E-2</v>
      </c>
      <c r="U513" s="151">
        <v>1.0195559999999999</v>
      </c>
      <c r="V513" s="151">
        <v>1.4202570000000001</v>
      </c>
      <c r="W513" s="151">
        <v>8.5068239999999999</v>
      </c>
      <c r="X513" s="151">
        <v>12.350273</v>
      </c>
      <c r="Y513" s="151">
        <v>12.350273</v>
      </c>
      <c r="Z513" s="151">
        <v>13.52149</v>
      </c>
      <c r="AA513" s="151">
        <v>11.497450000000001</v>
      </c>
      <c r="AB513" s="150">
        <v>11.497450000000001</v>
      </c>
      <c r="AC513" s="150">
        <v>1.3399449999999999</v>
      </c>
      <c r="AD513" s="151">
        <v>1.3399449999999999</v>
      </c>
      <c r="AE513" s="151">
        <v>1.506E-5</v>
      </c>
    </row>
    <row r="514" spans="1:31" x14ac:dyDescent="0.2">
      <c r="A514" s="62">
        <v>42226.602400000003</v>
      </c>
      <c r="B514" s="151">
        <v>0</v>
      </c>
      <c r="C514" s="151">
        <v>2.1371000000000001E-4</v>
      </c>
      <c r="D514" s="151">
        <v>3.7452999999999998E-4</v>
      </c>
      <c r="E514" s="151">
        <v>7.6265999999999997E-4</v>
      </c>
      <c r="F514" s="151">
        <v>7.2309000000000002E-4</v>
      </c>
      <c r="G514" s="151">
        <v>6.2943999999999999E-4</v>
      </c>
      <c r="H514" s="151">
        <v>5.9347000000000002E-4</v>
      </c>
      <c r="I514" s="151">
        <v>5.3949E-4</v>
      </c>
      <c r="J514" s="151">
        <v>5.1895000000000001E-4</v>
      </c>
      <c r="K514" s="151">
        <v>4.9534000000000004E-4</v>
      </c>
      <c r="L514" s="202">
        <v>4.9793999999999999E-4</v>
      </c>
      <c r="M514" s="151">
        <v>9.5635000000000002E-4</v>
      </c>
      <c r="N514" s="151">
        <v>9.5635000000000002E-4</v>
      </c>
      <c r="O514" s="151">
        <v>8.5408000000000001E-4</v>
      </c>
      <c r="P514" s="151">
        <v>8.5408000000000001E-4</v>
      </c>
      <c r="Q514" s="151">
        <v>1.8607700000000001E-3</v>
      </c>
      <c r="R514" s="151">
        <v>1.8607700000000001E-3</v>
      </c>
      <c r="S514" s="151">
        <v>5.1567200000000001E-3</v>
      </c>
      <c r="T514" s="151">
        <v>3.3002330000000003E-2</v>
      </c>
      <c r="U514" s="151">
        <v>0.97174709999999997</v>
      </c>
      <c r="V514" s="151">
        <v>1.354776</v>
      </c>
      <c r="W514" s="151">
        <v>8.2741831999999995</v>
      </c>
      <c r="X514" s="151">
        <v>12.166501</v>
      </c>
      <c r="Y514" s="151">
        <v>12.166501</v>
      </c>
      <c r="Z514" s="151">
        <v>13.56659</v>
      </c>
      <c r="AA514" s="151">
        <v>11.66192</v>
      </c>
      <c r="AB514" s="150">
        <v>11.66192</v>
      </c>
      <c r="AC514" s="150">
        <v>1.418501</v>
      </c>
      <c r="AD514" s="151">
        <v>1.418501</v>
      </c>
      <c r="AE514" s="151">
        <v>1.7439999999999999E-5</v>
      </c>
    </row>
    <row r="515" spans="1:31" x14ac:dyDescent="0.2">
      <c r="A515" s="62">
        <v>42226.6126</v>
      </c>
      <c r="B515" s="151">
        <v>0</v>
      </c>
      <c r="C515" s="151">
        <v>2.1376000000000001E-4</v>
      </c>
      <c r="D515" s="151">
        <v>3.7461999999999999E-4</v>
      </c>
      <c r="E515" s="151">
        <v>7.6298999999999996E-4</v>
      </c>
      <c r="F515" s="151">
        <v>7.2347999999999998E-4</v>
      </c>
      <c r="G515" s="151">
        <v>6.2971000000000001E-4</v>
      </c>
      <c r="H515" s="151">
        <v>5.9367999999999997E-4</v>
      </c>
      <c r="I515" s="151">
        <v>5.3963000000000004E-4</v>
      </c>
      <c r="J515" s="151">
        <v>5.1909999999999999E-4</v>
      </c>
      <c r="K515" s="151">
        <v>4.9534999999999998E-4</v>
      </c>
      <c r="L515" s="202">
        <v>4.9549999999999996E-4</v>
      </c>
      <c r="M515" s="151">
        <v>9.0899999999999998E-4</v>
      </c>
      <c r="N515" s="151">
        <v>9.0899999999999998E-4</v>
      </c>
      <c r="O515" s="151">
        <v>8.0205999999999995E-4</v>
      </c>
      <c r="P515" s="151">
        <v>8.0205999999999995E-4</v>
      </c>
      <c r="Q515" s="151">
        <v>1.7318500000000001E-3</v>
      </c>
      <c r="R515" s="151">
        <v>1.7318500000000001E-3</v>
      </c>
      <c r="S515" s="151">
        <v>4.7993799999999998E-3</v>
      </c>
      <c r="T515" s="151">
        <v>3.120264E-2</v>
      </c>
      <c r="U515" s="151">
        <v>0.9261083</v>
      </c>
      <c r="V515" s="151">
        <v>1.292109</v>
      </c>
      <c r="W515" s="151">
        <v>8.0426901999999991</v>
      </c>
      <c r="X515" s="151">
        <v>11.976763999999999</v>
      </c>
      <c r="Y515" s="151">
        <v>11.976763999999999</v>
      </c>
      <c r="Z515" s="151">
        <v>13.601872</v>
      </c>
      <c r="AA515" s="151">
        <v>11.820169999999999</v>
      </c>
      <c r="AB515" s="150">
        <v>11.820169999999999</v>
      </c>
      <c r="AC515" s="150">
        <v>1.500624</v>
      </c>
      <c r="AD515" s="151">
        <v>1.500624</v>
      </c>
      <c r="AE515" s="151">
        <v>2.0190000000000002E-5</v>
      </c>
    </row>
    <row r="516" spans="1:31" x14ac:dyDescent="0.2">
      <c r="A516" s="62">
        <v>42226.621099999997</v>
      </c>
      <c r="B516" s="151">
        <v>0</v>
      </c>
      <c r="C516" s="151">
        <v>2.1379999999999999E-4</v>
      </c>
      <c r="D516" s="151">
        <v>3.7469000000000001E-4</v>
      </c>
      <c r="E516" s="151">
        <v>7.6325999999999998E-4</v>
      </c>
      <c r="F516" s="151">
        <v>7.2380000000000003E-4</v>
      </c>
      <c r="G516" s="151">
        <v>6.2993999999999995E-4</v>
      </c>
      <c r="H516" s="151">
        <v>5.9385000000000004E-4</v>
      </c>
      <c r="I516" s="151">
        <v>5.3974999999999997E-4</v>
      </c>
      <c r="J516" s="151">
        <v>5.1922999999999997E-4</v>
      </c>
      <c r="K516" s="151">
        <v>4.9538000000000002E-4</v>
      </c>
      <c r="L516" s="202">
        <v>4.9366000000000004E-4</v>
      </c>
      <c r="M516" s="151">
        <v>8.7266999999999998E-4</v>
      </c>
      <c r="N516" s="151">
        <v>8.7266999999999998E-4</v>
      </c>
      <c r="O516" s="151">
        <v>7.6194000000000001E-4</v>
      </c>
      <c r="P516" s="151">
        <v>7.6194000000000001E-4</v>
      </c>
      <c r="Q516" s="151">
        <v>1.6317700000000001E-3</v>
      </c>
      <c r="R516" s="151">
        <v>1.6317700000000001E-3</v>
      </c>
      <c r="S516" s="151">
        <v>4.5198800000000004E-3</v>
      </c>
      <c r="T516" s="151">
        <v>2.9769509999999999E-2</v>
      </c>
      <c r="U516" s="151">
        <v>0.88967079999999998</v>
      </c>
      <c r="V516" s="151">
        <v>1.241967</v>
      </c>
      <c r="W516" s="151">
        <v>7.8508789999999999</v>
      </c>
      <c r="X516" s="151">
        <v>11.81437</v>
      </c>
      <c r="Y516" s="151">
        <v>11.81437</v>
      </c>
      <c r="Z516" s="151">
        <v>13.623699999999999</v>
      </c>
      <c r="AA516" s="151">
        <v>11.94706</v>
      </c>
      <c r="AB516" s="150">
        <v>11.94706</v>
      </c>
      <c r="AC516" s="150">
        <v>1.5718474</v>
      </c>
      <c r="AD516" s="151">
        <v>1.5718474</v>
      </c>
      <c r="AE516" s="151">
        <v>2.279E-5</v>
      </c>
    </row>
    <row r="517" spans="1:31" x14ac:dyDescent="0.2">
      <c r="A517" s="62">
        <v>42226.631300000001</v>
      </c>
      <c r="B517" s="151">
        <v>0</v>
      </c>
      <c r="C517" s="151">
        <v>2.1384E-4</v>
      </c>
      <c r="D517" s="151">
        <v>3.7478000000000001E-4</v>
      </c>
      <c r="E517" s="151">
        <v>7.6358000000000003E-4</v>
      </c>
      <c r="F517" s="151">
        <v>7.2418999999999999E-4</v>
      </c>
      <c r="G517" s="151">
        <v>6.3020999999999997E-4</v>
      </c>
      <c r="H517" s="151">
        <v>5.9405999999999999E-4</v>
      </c>
      <c r="I517" s="151">
        <v>5.3989999999999995E-4</v>
      </c>
      <c r="J517" s="151">
        <v>5.1937999999999995E-4</v>
      </c>
      <c r="K517" s="151">
        <v>4.9540999999999995E-4</v>
      </c>
      <c r="L517" s="202">
        <v>4.9167000000000004E-4</v>
      </c>
      <c r="M517" s="151">
        <v>8.3253999999999999E-4</v>
      </c>
      <c r="N517" s="151">
        <v>8.3253999999999999E-4</v>
      </c>
      <c r="O517" s="151">
        <v>7.1739999999999998E-4</v>
      </c>
      <c r="P517" s="151">
        <v>7.1739999999999998E-4</v>
      </c>
      <c r="Q517" s="151">
        <v>1.5199300000000001E-3</v>
      </c>
      <c r="R517" s="151">
        <v>1.5199300000000001E-3</v>
      </c>
      <c r="S517" s="151">
        <v>4.2051900000000001E-3</v>
      </c>
      <c r="T517" s="151">
        <v>2.8126580000000002E-2</v>
      </c>
      <c r="U517" s="151">
        <v>0.84778620000000005</v>
      </c>
      <c r="V517" s="151">
        <v>1.1842094000000001</v>
      </c>
      <c r="W517" s="151">
        <v>7.6222830000000004</v>
      </c>
      <c r="X517" s="151">
        <v>11.614699999999999</v>
      </c>
      <c r="Y517" s="151">
        <v>11.614699999999999</v>
      </c>
      <c r="Z517" s="151">
        <v>13.640722999999999</v>
      </c>
      <c r="AA517" s="151">
        <v>12.09304</v>
      </c>
      <c r="AB517" s="150">
        <v>12.09304</v>
      </c>
      <c r="AC517" s="150">
        <v>1.6607354000000001</v>
      </c>
      <c r="AD517" s="151">
        <v>1.6607354000000001</v>
      </c>
      <c r="AE517" s="151">
        <v>2.633E-5</v>
      </c>
    </row>
    <row r="518" spans="1:31" x14ac:dyDescent="0.2">
      <c r="A518" s="62">
        <v>42226.641499999998</v>
      </c>
      <c r="B518" s="151">
        <v>0</v>
      </c>
      <c r="C518" s="151">
        <v>2.1389E-4</v>
      </c>
      <c r="D518" s="151">
        <v>3.7487000000000002E-4</v>
      </c>
      <c r="E518" s="151">
        <v>7.6389999999999997E-4</v>
      </c>
      <c r="F518" s="151">
        <v>7.2457000000000001E-4</v>
      </c>
      <c r="G518" s="151">
        <v>6.3047999999999999E-4</v>
      </c>
      <c r="H518" s="151">
        <v>5.9427000000000004E-4</v>
      </c>
      <c r="I518" s="151">
        <v>5.4003999999999999E-4</v>
      </c>
      <c r="J518" s="151">
        <v>5.1953000000000004E-4</v>
      </c>
      <c r="K518" s="151">
        <v>4.9547000000000002E-4</v>
      </c>
      <c r="L518" s="202">
        <v>4.8988000000000005E-4</v>
      </c>
      <c r="M518" s="151">
        <v>7.9589999999999999E-4</v>
      </c>
      <c r="N518" s="151">
        <v>7.9589999999999999E-4</v>
      </c>
      <c r="O518" s="151">
        <v>6.7650000000000002E-4</v>
      </c>
      <c r="P518" s="151">
        <v>6.7650000000000002E-4</v>
      </c>
      <c r="Q518" s="151">
        <v>1.4165200000000001E-3</v>
      </c>
      <c r="R518" s="151">
        <v>1.4165200000000001E-3</v>
      </c>
      <c r="S518" s="151">
        <v>3.9118E-3</v>
      </c>
      <c r="T518" s="151">
        <v>2.6564170000000002E-2</v>
      </c>
      <c r="U518" s="151">
        <v>0.80783119999999997</v>
      </c>
      <c r="V518" s="151">
        <v>1.1289960000000001</v>
      </c>
      <c r="W518" s="151">
        <v>7.3956770000000001</v>
      </c>
      <c r="X518" s="151">
        <v>11.410159999999999</v>
      </c>
      <c r="Y518" s="151">
        <v>11.410159999999999</v>
      </c>
      <c r="Z518" s="151">
        <v>13.647690000000001</v>
      </c>
      <c r="AA518" s="151">
        <v>12.231870000000001</v>
      </c>
      <c r="AB518" s="150">
        <v>12.231870000000001</v>
      </c>
      <c r="AC518" s="150">
        <v>1.753431</v>
      </c>
      <c r="AD518" s="151">
        <v>1.753431</v>
      </c>
      <c r="AE518" s="151">
        <v>3.04E-5</v>
      </c>
    </row>
    <row r="519" spans="1:31" x14ac:dyDescent="0.2">
      <c r="A519" s="62">
        <v>42226.651700000002</v>
      </c>
      <c r="B519" s="151">
        <v>0</v>
      </c>
      <c r="C519" s="151">
        <v>2.1393000000000001E-4</v>
      </c>
      <c r="D519" s="151">
        <v>3.7494999999999998E-4</v>
      </c>
      <c r="E519" s="151">
        <v>7.6420999999999998E-4</v>
      </c>
      <c r="F519" s="151">
        <v>7.2495999999999997E-4</v>
      </c>
      <c r="G519" s="151">
        <v>6.3075000000000002E-4</v>
      </c>
      <c r="H519" s="151">
        <v>5.9447999999999999E-4</v>
      </c>
      <c r="I519" s="151">
        <v>5.4018000000000002E-4</v>
      </c>
      <c r="J519" s="151">
        <v>5.1968000000000001E-4</v>
      </c>
      <c r="K519" s="151">
        <v>4.9552999999999999E-4</v>
      </c>
      <c r="L519" s="202">
        <v>4.8828000000000001E-4</v>
      </c>
      <c r="M519" s="151">
        <v>7.6247000000000001E-4</v>
      </c>
      <c r="N519" s="151">
        <v>7.6247000000000001E-4</v>
      </c>
      <c r="O519" s="151">
        <v>6.3898000000000004E-4</v>
      </c>
      <c r="P519" s="151">
        <v>6.3898000000000004E-4</v>
      </c>
      <c r="Q519" s="151">
        <v>1.32095E-3</v>
      </c>
      <c r="R519" s="151">
        <v>1.32095E-3</v>
      </c>
      <c r="S519" s="151">
        <v>3.6384099999999999E-3</v>
      </c>
      <c r="T519" s="151">
        <v>2.5078960000000001E-2</v>
      </c>
      <c r="U519" s="151">
        <v>0.76972490000000005</v>
      </c>
      <c r="V519" s="151">
        <v>1.0762323</v>
      </c>
      <c r="W519" s="151">
        <v>7.1713319999999996</v>
      </c>
      <c r="X519" s="151">
        <v>11.201162</v>
      </c>
      <c r="Y519" s="151">
        <v>11.201162</v>
      </c>
      <c r="Z519" s="151">
        <v>13.64456</v>
      </c>
      <c r="AA519" s="151">
        <v>12.363231000000001</v>
      </c>
      <c r="AB519" s="150">
        <v>12.363231000000001</v>
      </c>
      <c r="AC519" s="150">
        <v>1.850012</v>
      </c>
      <c r="AD519" s="151">
        <v>1.850012</v>
      </c>
      <c r="AE519" s="151">
        <v>3.5080000000000003E-5</v>
      </c>
    </row>
    <row r="520" spans="1:31" x14ac:dyDescent="0.2">
      <c r="A520" s="62">
        <v>42226.661999999997</v>
      </c>
      <c r="B520" s="151">
        <v>0</v>
      </c>
      <c r="C520" s="151">
        <v>2.1398000000000001E-4</v>
      </c>
      <c r="D520" s="151">
        <v>3.7503999999999999E-4</v>
      </c>
      <c r="E520" s="151">
        <v>7.6451999999999998E-4</v>
      </c>
      <c r="F520" s="151">
        <v>7.2533999999999999E-4</v>
      </c>
      <c r="G520" s="151">
        <v>6.3102000000000004E-4</v>
      </c>
      <c r="H520" s="151">
        <v>5.9467999999999999E-4</v>
      </c>
      <c r="I520" s="151">
        <v>5.4033E-4</v>
      </c>
      <c r="J520" s="151">
        <v>5.1984000000000004E-4</v>
      </c>
      <c r="K520" s="151">
        <v>4.9560000000000001E-4</v>
      </c>
      <c r="L520" s="202">
        <v>4.8683999999999999E-4</v>
      </c>
      <c r="M520" s="151">
        <v>7.3198000000000002E-4</v>
      </c>
      <c r="N520" s="151">
        <v>7.3198000000000002E-4</v>
      </c>
      <c r="O520" s="151">
        <v>6.0455999999999997E-4</v>
      </c>
      <c r="P520" s="151">
        <v>6.0455999999999997E-4</v>
      </c>
      <c r="Q520" s="151">
        <v>1.2326800000000001E-3</v>
      </c>
      <c r="R520" s="151">
        <v>1.2326800000000001E-3</v>
      </c>
      <c r="S520" s="151">
        <v>3.3838100000000001E-3</v>
      </c>
      <c r="T520" s="151">
        <v>2.366768E-2</v>
      </c>
      <c r="U520" s="151">
        <v>0.73338901000000001</v>
      </c>
      <c r="V520" s="151">
        <v>1.0258271999999999</v>
      </c>
      <c r="W520" s="151">
        <v>6.9495034000000002</v>
      </c>
      <c r="X520" s="151">
        <v>10.988113</v>
      </c>
      <c r="Y520" s="151">
        <v>10.988113</v>
      </c>
      <c r="Z520" s="151">
        <v>13.631309999999999</v>
      </c>
      <c r="AA520" s="151">
        <v>12.486824</v>
      </c>
      <c r="AB520" s="150">
        <v>12.486824</v>
      </c>
      <c r="AC520" s="150">
        <v>1.9505513000000001</v>
      </c>
      <c r="AD520" s="151">
        <v>1.9505513000000001</v>
      </c>
      <c r="AE520" s="151">
        <v>4.0429999999999997E-5</v>
      </c>
    </row>
    <row r="521" spans="1:31" x14ac:dyDescent="0.2">
      <c r="A521" s="62">
        <v>42226.672200000001</v>
      </c>
      <c r="B521" s="151">
        <v>0</v>
      </c>
      <c r="C521" s="151">
        <v>2.1401999999999999E-4</v>
      </c>
      <c r="D521" s="151">
        <v>3.7512999999999999E-4</v>
      </c>
      <c r="E521" s="151">
        <v>7.6482000000000004E-4</v>
      </c>
      <c r="F521" s="151">
        <v>7.2572000000000001E-4</v>
      </c>
      <c r="G521" s="151">
        <v>6.3128999999999995E-4</v>
      </c>
      <c r="H521" s="151">
        <v>5.9489000000000005E-4</v>
      </c>
      <c r="I521" s="151">
        <v>5.4047000000000003E-4</v>
      </c>
      <c r="J521" s="151">
        <v>5.1999000000000001E-4</v>
      </c>
      <c r="K521" s="151">
        <v>4.9567999999999997E-4</v>
      </c>
      <c r="L521" s="202">
        <v>4.8557E-4</v>
      </c>
      <c r="M521" s="151">
        <v>7.0419000000000005E-4</v>
      </c>
      <c r="N521" s="151">
        <v>7.0419000000000005E-4</v>
      </c>
      <c r="O521" s="151">
        <v>5.7302999999999998E-4</v>
      </c>
      <c r="P521" s="151">
        <v>5.7302999999999998E-4</v>
      </c>
      <c r="Q521" s="151">
        <v>1.1512E-3</v>
      </c>
      <c r="R521" s="151">
        <v>1.1512E-3</v>
      </c>
      <c r="S521" s="151">
        <v>3.1468300000000002E-3</v>
      </c>
      <c r="T521" s="151">
        <v>2.2327219999999998E-2</v>
      </c>
      <c r="U521" s="151">
        <v>0.69874729999999996</v>
      </c>
      <c r="V521" s="151">
        <v>0.97769030000000001</v>
      </c>
      <c r="W521" s="151">
        <v>6.7304329999999997</v>
      </c>
      <c r="X521" s="151">
        <v>10.771430000000001</v>
      </c>
      <c r="Y521" s="151">
        <v>10.771430000000001</v>
      </c>
      <c r="Z521" s="151">
        <v>13.607944</v>
      </c>
      <c r="AA521" s="151">
        <v>12.602359999999999</v>
      </c>
      <c r="AB521" s="150">
        <v>12.602359999999999</v>
      </c>
      <c r="AC521" s="150">
        <v>2.0551179999999998</v>
      </c>
      <c r="AD521" s="151">
        <v>2.0551179999999998</v>
      </c>
      <c r="AE521" s="151">
        <v>4.6570000000000003E-5</v>
      </c>
    </row>
    <row r="522" spans="1:31" x14ac:dyDescent="0.2">
      <c r="A522" s="62">
        <v>42226.682500000003</v>
      </c>
      <c r="B522" s="151">
        <v>0</v>
      </c>
      <c r="C522" s="151">
        <v>2.1406999999999999E-4</v>
      </c>
      <c r="D522" s="151">
        <v>3.7522E-4</v>
      </c>
      <c r="E522" s="151">
        <v>7.6511999999999999E-4</v>
      </c>
      <c r="F522" s="151">
        <v>7.2610999999999997E-4</v>
      </c>
      <c r="G522" s="151">
        <v>6.3155999999999998E-4</v>
      </c>
      <c r="H522" s="151">
        <v>5.9509000000000005E-4</v>
      </c>
      <c r="I522" s="151">
        <v>5.4060999999999996E-4</v>
      </c>
      <c r="J522" s="151">
        <v>5.2015000000000004E-4</v>
      </c>
      <c r="K522" s="151">
        <v>4.9576999999999998E-4</v>
      </c>
      <c r="L522" s="202">
        <v>4.8443E-4</v>
      </c>
      <c r="M522" s="151">
        <v>6.7887000000000004E-4</v>
      </c>
      <c r="N522" s="151">
        <v>6.7887000000000004E-4</v>
      </c>
      <c r="O522" s="151">
        <v>5.4414999999999997E-4</v>
      </c>
      <c r="P522" s="151">
        <v>5.4414999999999997E-4</v>
      </c>
      <c r="Q522" s="151">
        <v>1.07603E-3</v>
      </c>
      <c r="R522" s="151">
        <v>1.07603E-3</v>
      </c>
      <c r="S522" s="151">
        <v>2.9263800000000001E-3</v>
      </c>
      <c r="T522" s="151">
        <v>2.1054549999999998E-2</v>
      </c>
      <c r="U522" s="151">
        <v>0.66572593999999996</v>
      </c>
      <c r="V522" s="151">
        <v>0.93173300000000003</v>
      </c>
      <c r="W522" s="151">
        <v>6.5143440000000004</v>
      </c>
      <c r="X522" s="151">
        <v>10.55151</v>
      </c>
      <c r="Y522" s="151">
        <v>10.55151</v>
      </c>
      <c r="Z522" s="151">
        <v>13.574501</v>
      </c>
      <c r="AA522" s="151">
        <v>12.709561000000001</v>
      </c>
      <c r="AB522" s="150">
        <v>12.709561000000001</v>
      </c>
      <c r="AC522" s="150">
        <v>2.1637740000000001</v>
      </c>
      <c r="AD522" s="151">
        <v>2.1637740000000001</v>
      </c>
      <c r="AE522" s="151">
        <v>5.3600000000000002E-5</v>
      </c>
    </row>
    <row r="523" spans="1:31" x14ac:dyDescent="0.2">
      <c r="A523" s="62">
        <v>42226.691099999996</v>
      </c>
      <c r="B523" s="151">
        <v>0</v>
      </c>
      <c r="C523" s="151">
        <v>2.1410999999999999E-4</v>
      </c>
      <c r="D523" s="151">
        <v>3.7529000000000002E-4</v>
      </c>
      <c r="E523" s="151">
        <v>7.6537000000000003E-4</v>
      </c>
      <c r="F523" s="151">
        <v>7.2641999999999997E-4</v>
      </c>
      <c r="G523" s="151">
        <v>6.3179000000000002E-4</v>
      </c>
      <c r="H523" s="151">
        <v>5.9526000000000002E-4</v>
      </c>
      <c r="I523" s="151">
        <v>5.4073000000000001E-4</v>
      </c>
      <c r="J523" s="151">
        <v>5.2028000000000003E-4</v>
      </c>
      <c r="K523" s="151">
        <v>4.9585000000000005E-4</v>
      </c>
      <c r="L523" s="202">
        <v>4.8357000000000001E-4</v>
      </c>
      <c r="M523" s="151">
        <v>6.5950999999999998E-4</v>
      </c>
      <c r="N523" s="151">
        <v>6.5950999999999998E-4</v>
      </c>
      <c r="O523" s="151">
        <v>5.2196999999999996E-4</v>
      </c>
      <c r="P523" s="151">
        <v>5.2196999999999996E-4</v>
      </c>
      <c r="Q523" s="151">
        <v>1.0178800000000001E-3</v>
      </c>
      <c r="R523" s="151">
        <v>1.0178800000000001E-3</v>
      </c>
      <c r="S523" s="151">
        <v>2.7545299999999998E-3</v>
      </c>
      <c r="T523" s="151">
        <v>2.004365E-2</v>
      </c>
      <c r="U523" s="151">
        <v>0.63939440000000003</v>
      </c>
      <c r="V523" s="151">
        <v>0.89503750000000004</v>
      </c>
      <c r="W523" s="151">
        <v>6.3366993999999996</v>
      </c>
      <c r="X523" s="151">
        <v>10.366082</v>
      </c>
      <c r="Y523" s="151">
        <v>10.366082</v>
      </c>
      <c r="Z523" s="151">
        <v>13.538970000000001</v>
      </c>
      <c r="AA523" s="151">
        <v>12.792350000000001</v>
      </c>
      <c r="AB523" s="150">
        <v>12.792350000000001</v>
      </c>
      <c r="AC523" s="150">
        <v>2.2574844000000001</v>
      </c>
      <c r="AD523" s="151">
        <v>2.2574844000000001</v>
      </c>
      <c r="AE523" s="151">
        <v>6.0220000000000003E-5</v>
      </c>
    </row>
    <row r="524" spans="1:31" x14ac:dyDescent="0.2">
      <c r="A524" s="62">
        <v>42226.701399999998</v>
      </c>
      <c r="B524" s="151">
        <v>0</v>
      </c>
      <c r="C524" s="151">
        <v>2.1415E-4</v>
      </c>
      <c r="D524" s="151">
        <v>3.7537999999999997E-4</v>
      </c>
      <c r="E524" s="151">
        <v>7.6566000000000004E-4</v>
      </c>
      <c r="F524" s="151">
        <v>7.2679999999999999E-4</v>
      </c>
      <c r="G524" s="151">
        <v>6.3204999999999999E-4</v>
      </c>
      <c r="H524" s="151">
        <v>5.9546999999999996E-4</v>
      </c>
      <c r="I524" s="151">
        <v>5.4087999999999998E-4</v>
      </c>
      <c r="J524" s="151">
        <v>5.2043E-4</v>
      </c>
      <c r="K524" s="151">
        <v>4.9594999999999999E-4</v>
      </c>
      <c r="L524" s="202">
        <v>4.8265E-4</v>
      </c>
      <c r="M524" s="151">
        <v>6.3820000000000001E-4</v>
      </c>
      <c r="N524" s="151">
        <v>6.3820000000000001E-4</v>
      </c>
      <c r="O524" s="151">
        <v>4.9742999999999999E-4</v>
      </c>
      <c r="P524" s="151">
        <v>4.9742999999999999E-4</v>
      </c>
      <c r="Q524" s="151">
        <v>9.5312999999999995E-4</v>
      </c>
      <c r="R524" s="151">
        <v>9.5312999999999995E-4</v>
      </c>
      <c r="S524" s="151">
        <v>2.5617000000000001E-3</v>
      </c>
      <c r="T524" s="151">
        <v>1.888774E-2</v>
      </c>
      <c r="U524" s="151">
        <v>0.60916009999999998</v>
      </c>
      <c r="V524" s="151">
        <v>0.85285250000000001</v>
      </c>
      <c r="W524" s="151">
        <v>6.1266100000000003</v>
      </c>
      <c r="X524" s="151">
        <v>10.141321</v>
      </c>
      <c r="Y524" s="151">
        <v>10.141321</v>
      </c>
      <c r="Z524" s="151">
        <v>13.4872</v>
      </c>
      <c r="AA524" s="151">
        <v>12.883609999999999</v>
      </c>
      <c r="AB524" s="150">
        <v>12.883609999999999</v>
      </c>
      <c r="AC524" s="150">
        <v>2.3737783000000001</v>
      </c>
      <c r="AD524" s="151">
        <v>2.3737783000000001</v>
      </c>
      <c r="AE524" s="151">
        <v>6.9200000000000002E-5</v>
      </c>
    </row>
    <row r="525" spans="1:31" x14ac:dyDescent="0.2">
      <c r="A525" s="62">
        <v>42226.7117</v>
      </c>
      <c r="B525" s="151">
        <v>0</v>
      </c>
      <c r="C525" s="151">
        <v>2.142E-4</v>
      </c>
      <c r="D525" s="151">
        <v>3.7546999999999998E-4</v>
      </c>
      <c r="E525" s="151">
        <v>7.6595000000000005E-4</v>
      </c>
      <c r="F525" s="151">
        <v>7.2718000000000001E-4</v>
      </c>
      <c r="G525" s="151">
        <v>6.3232000000000002E-4</v>
      </c>
      <c r="H525" s="151">
        <v>5.9566999999999997E-4</v>
      </c>
      <c r="I525" s="151">
        <v>5.4102000000000002E-4</v>
      </c>
      <c r="J525" s="151">
        <v>5.2059000000000003E-4</v>
      </c>
      <c r="K525" s="151">
        <v>4.9605999999999999E-4</v>
      </c>
      <c r="L525" s="202">
        <v>4.8183999999999998E-4</v>
      </c>
      <c r="M525" s="151">
        <v>6.1881999999999996E-4</v>
      </c>
      <c r="N525" s="151">
        <v>6.1881999999999996E-4</v>
      </c>
      <c r="O525" s="151">
        <v>4.7500999999999999E-4</v>
      </c>
      <c r="P525" s="151">
        <v>4.7500999999999999E-4</v>
      </c>
      <c r="Q525" s="151">
        <v>8.9349000000000004E-4</v>
      </c>
      <c r="R525" s="151">
        <v>8.9349000000000004E-4</v>
      </c>
      <c r="S525" s="151">
        <v>2.38259E-3</v>
      </c>
      <c r="T525" s="151">
        <v>1.7791600000000001E-2</v>
      </c>
      <c r="U525" s="151">
        <v>0.58035004000000001</v>
      </c>
      <c r="V525" s="151">
        <v>0.81260699999999997</v>
      </c>
      <c r="W525" s="151">
        <v>5.9200549999999996</v>
      </c>
      <c r="X525" s="151">
        <v>9.9145002000000009</v>
      </c>
      <c r="Y525" s="151">
        <v>9.9145002000000009</v>
      </c>
      <c r="Z525" s="151">
        <v>13.42557</v>
      </c>
      <c r="AA525" s="151">
        <v>12.965851000000001</v>
      </c>
      <c r="AB525" s="150">
        <v>12.965851000000001</v>
      </c>
      <c r="AC525" s="150">
        <v>2.4943029999999999</v>
      </c>
      <c r="AD525" s="151">
        <v>2.4943029999999999</v>
      </c>
      <c r="AE525" s="151">
        <v>7.9450000000000007E-5</v>
      </c>
    </row>
    <row r="526" spans="1:31" x14ac:dyDescent="0.2">
      <c r="A526" s="62">
        <v>42226.722099999999</v>
      </c>
      <c r="B526" s="151">
        <v>0</v>
      </c>
      <c r="C526" s="151">
        <v>2.1424000000000001E-4</v>
      </c>
      <c r="D526" s="151">
        <v>3.7555999999999999E-4</v>
      </c>
      <c r="E526" s="151">
        <v>7.6623000000000001E-4</v>
      </c>
      <c r="F526" s="151">
        <v>7.2756000000000003E-4</v>
      </c>
      <c r="G526" s="151">
        <v>6.3259000000000004E-4</v>
      </c>
      <c r="H526" s="151">
        <v>5.9586999999999997E-4</v>
      </c>
      <c r="I526" s="151">
        <v>5.4115999999999995E-4</v>
      </c>
      <c r="J526" s="151">
        <v>5.2074E-4</v>
      </c>
      <c r="K526" s="151">
        <v>4.9618000000000004E-4</v>
      </c>
      <c r="L526" s="202">
        <v>4.8111999999999997E-4</v>
      </c>
      <c r="M526" s="151">
        <v>6.0119999999999998E-4</v>
      </c>
      <c r="N526" s="151">
        <v>6.0119999999999998E-4</v>
      </c>
      <c r="O526" s="151">
        <v>4.5452999999999997E-4</v>
      </c>
      <c r="P526" s="151">
        <v>4.5452999999999997E-4</v>
      </c>
      <c r="Q526" s="151">
        <v>8.3858999999999995E-4</v>
      </c>
      <c r="R526" s="151">
        <v>8.3858999999999995E-4</v>
      </c>
      <c r="S526" s="151">
        <v>2.2163199999999999E-3</v>
      </c>
      <c r="T526" s="151">
        <v>1.6752590000000001E-2</v>
      </c>
      <c r="U526" s="151">
        <v>0.55289960000000005</v>
      </c>
      <c r="V526" s="151">
        <v>0.77422029999999997</v>
      </c>
      <c r="W526" s="151">
        <v>5.7171969999999996</v>
      </c>
      <c r="X526" s="151">
        <v>9.6860189999999999</v>
      </c>
      <c r="Y526" s="151">
        <v>9.6860189999999999</v>
      </c>
      <c r="Z526" s="151">
        <v>13.35421</v>
      </c>
      <c r="AA526" s="151">
        <v>13.03886</v>
      </c>
      <c r="AB526" s="150">
        <v>13.03886</v>
      </c>
      <c r="AC526" s="150">
        <v>2.6190929999999999</v>
      </c>
      <c r="AD526" s="151">
        <v>2.6190929999999999</v>
      </c>
      <c r="AE526" s="151">
        <v>9.1160000000000001E-5</v>
      </c>
    </row>
    <row r="527" spans="1:31" x14ac:dyDescent="0.2">
      <c r="A527" s="62">
        <v>42226.732499999998</v>
      </c>
      <c r="B527" s="151">
        <v>0</v>
      </c>
      <c r="C527" s="151">
        <v>2.1429000000000001E-4</v>
      </c>
      <c r="D527" s="151">
        <v>3.7565E-4</v>
      </c>
      <c r="E527" s="151">
        <v>7.6650999999999998E-4</v>
      </c>
      <c r="F527" s="151">
        <v>7.2794000000000005E-4</v>
      </c>
      <c r="G527" s="151">
        <v>6.3285000000000001E-4</v>
      </c>
      <c r="H527" s="151">
        <v>5.9606999999999998E-4</v>
      </c>
      <c r="I527" s="151">
        <v>5.4131000000000003E-4</v>
      </c>
      <c r="J527" s="151">
        <v>5.2090000000000003E-4</v>
      </c>
      <c r="K527" s="151">
        <v>4.9629999999999997E-4</v>
      </c>
      <c r="L527" s="202">
        <v>4.8047999999999998E-4</v>
      </c>
      <c r="M527" s="151">
        <v>5.8518999999999997E-4</v>
      </c>
      <c r="N527" s="151">
        <v>5.8518999999999997E-4</v>
      </c>
      <c r="O527" s="151">
        <v>4.3583000000000001E-4</v>
      </c>
      <c r="P527" s="151">
        <v>4.3583000000000001E-4</v>
      </c>
      <c r="Q527" s="151">
        <v>7.8808000000000003E-4</v>
      </c>
      <c r="R527" s="151">
        <v>7.8808000000000003E-4</v>
      </c>
      <c r="S527" s="151">
        <v>2.0620500000000002E-3</v>
      </c>
      <c r="T527" s="151">
        <v>1.5768170000000001E-2</v>
      </c>
      <c r="U527" s="151">
        <v>0.52674662999999999</v>
      </c>
      <c r="V527" s="151">
        <v>0.73761399999999999</v>
      </c>
      <c r="W527" s="151">
        <v>5.518186</v>
      </c>
      <c r="X527" s="151">
        <v>9.4562779999999993</v>
      </c>
      <c r="Y527" s="151">
        <v>9.4562779999999993</v>
      </c>
      <c r="Z527" s="151">
        <v>13.273260000000001</v>
      </c>
      <c r="AA527" s="151">
        <v>13.10244</v>
      </c>
      <c r="AB527" s="150">
        <v>13.10244</v>
      </c>
      <c r="AC527" s="150">
        <v>2.7481772000000002</v>
      </c>
      <c r="AD527" s="151">
        <v>2.7481772000000002</v>
      </c>
      <c r="AE527" s="151">
        <v>1.0451E-4</v>
      </c>
    </row>
    <row r="528" spans="1:31" x14ac:dyDescent="0.2">
      <c r="A528" s="62">
        <v>42226.741099999999</v>
      </c>
      <c r="B528" s="151">
        <v>0</v>
      </c>
      <c r="C528" s="151">
        <v>2.1432999999999999E-4</v>
      </c>
      <c r="D528" s="151">
        <v>3.7573000000000001E-4</v>
      </c>
      <c r="E528" s="151">
        <v>7.6674000000000002E-4</v>
      </c>
      <c r="F528" s="151">
        <v>7.2826E-4</v>
      </c>
      <c r="G528" s="151">
        <v>6.3307999999999995E-4</v>
      </c>
      <c r="H528" s="151">
        <v>5.9624000000000005E-4</v>
      </c>
      <c r="I528" s="151">
        <v>5.4142000000000003E-4</v>
      </c>
      <c r="J528" s="151">
        <v>5.2103000000000002E-4</v>
      </c>
      <c r="K528" s="151">
        <v>4.9640000000000003E-4</v>
      </c>
      <c r="L528" s="202">
        <v>4.8001000000000001E-4</v>
      </c>
      <c r="M528" s="151">
        <v>5.7297999999999995E-4</v>
      </c>
      <c r="N528" s="151">
        <v>5.7297999999999995E-4</v>
      </c>
      <c r="O528" s="151">
        <v>4.2151999999999999E-4</v>
      </c>
      <c r="P528" s="151">
        <v>4.2151999999999999E-4</v>
      </c>
      <c r="Q528" s="151">
        <v>7.4910999999999999E-4</v>
      </c>
      <c r="R528" s="151">
        <v>7.4910999999999999E-4</v>
      </c>
      <c r="S528" s="151">
        <v>1.9421E-3</v>
      </c>
      <c r="T528" s="151">
        <v>1.4987729999999999E-2</v>
      </c>
      <c r="U528" s="151">
        <v>0.50590029999999997</v>
      </c>
      <c r="V528" s="151">
        <v>0.70841379999999998</v>
      </c>
      <c r="W528" s="151">
        <v>5.3553781000000003</v>
      </c>
      <c r="X528" s="151">
        <v>9.2641449999999992</v>
      </c>
      <c r="Y528" s="151">
        <v>9.2641449999999992</v>
      </c>
      <c r="Z528" s="151">
        <v>13.198600000000001</v>
      </c>
      <c r="AA528" s="151">
        <v>13.148099999999999</v>
      </c>
      <c r="AB528" s="150">
        <v>13.148099999999999</v>
      </c>
      <c r="AC528" s="150">
        <v>2.8590404</v>
      </c>
      <c r="AD528" s="151">
        <v>2.8590404</v>
      </c>
      <c r="AE528" s="151">
        <v>1.1704E-4</v>
      </c>
    </row>
    <row r="529" spans="1:31" x14ac:dyDescent="0.2">
      <c r="A529" s="62">
        <v>42226.751499999998</v>
      </c>
      <c r="B529" s="151">
        <v>0</v>
      </c>
      <c r="C529" s="151">
        <v>2.1437E-4</v>
      </c>
      <c r="D529" s="151">
        <v>3.7582000000000002E-4</v>
      </c>
      <c r="E529" s="151">
        <v>7.6701000000000004E-4</v>
      </c>
      <c r="F529" s="151">
        <v>7.2862999999999997E-4</v>
      </c>
      <c r="G529" s="151">
        <v>6.3334000000000003E-4</v>
      </c>
      <c r="H529" s="151">
        <v>5.9643999999999995E-4</v>
      </c>
      <c r="I529" s="151">
        <v>5.4157000000000001E-4</v>
      </c>
      <c r="J529" s="151">
        <v>5.2117999999999999E-4</v>
      </c>
      <c r="K529" s="151">
        <v>4.9653000000000002E-4</v>
      </c>
      <c r="L529" s="202">
        <v>4.7950999999999999E-4</v>
      </c>
      <c r="M529" s="151">
        <v>5.5957000000000001E-4</v>
      </c>
      <c r="N529" s="151">
        <v>5.5957000000000001E-4</v>
      </c>
      <c r="O529" s="151">
        <v>4.0573999999999997E-4</v>
      </c>
      <c r="P529" s="151">
        <v>4.0573999999999997E-4</v>
      </c>
      <c r="Q529" s="151">
        <v>7.0584E-4</v>
      </c>
      <c r="R529" s="151">
        <v>7.0584E-4</v>
      </c>
      <c r="S529" s="151">
        <v>1.8078199999999999E-3</v>
      </c>
      <c r="T529" s="151">
        <v>1.409704E-2</v>
      </c>
      <c r="U529" s="151">
        <v>0.48197191</v>
      </c>
      <c r="V529" s="151">
        <v>0.67487543000000005</v>
      </c>
      <c r="W529" s="151">
        <v>5.1637529999999998</v>
      </c>
      <c r="X529" s="151">
        <v>9.0330990999999994</v>
      </c>
      <c r="Y529" s="151">
        <v>9.0330990999999994</v>
      </c>
      <c r="Z529" s="151">
        <v>13.10055</v>
      </c>
      <c r="AA529" s="151">
        <v>13.193970999999999</v>
      </c>
      <c r="AB529" s="150">
        <v>13.193970999999999</v>
      </c>
      <c r="AC529" s="150">
        <v>2.9960369999999998</v>
      </c>
      <c r="AD529" s="151">
        <v>2.9960369999999998</v>
      </c>
      <c r="AE529" s="151">
        <v>1.3397999999999999E-4</v>
      </c>
    </row>
    <row r="530" spans="1:31" x14ac:dyDescent="0.2">
      <c r="A530" s="62">
        <v>42226.761899999998</v>
      </c>
      <c r="B530" s="151">
        <v>0</v>
      </c>
      <c r="C530" s="151">
        <v>2.1442E-4</v>
      </c>
      <c r="D530" s="151">
        <v>3.7591000000000002E-4</v>
      </c>
      <c r="E530" s="151">
        <v>7.6727999999999996E-4</v>
      </c>
      <c r="F530" s="151">
        <v>7.2900999999999999E-4</v>
      </c>
      <c r="G530" s="151">
        <v>6.3360999999999995E-4</v>
      </c>
      <c r="H530" s="151">
        <v>5.9663999999999995E-4</v>
      </c>
      <c r="I530" s="151">
        <v>5.4171000000000004E-4</v>
      </c>
      <c r="J530" s="151">
        <v>5.2134000000000002E-4</v>
      </c>
      <c r="K530" s="151">
        <v>4.9666000000000001E-4</v>
      </c>
      <c r="L530" s="202">
        <v>4.7907000000000001E-4</v>
      </c>
      <c r="M530" s="151">
        <v>5.4741000000000002E-4</v>
      </c>
      <c r="N530" s="151">
        <v>5.4741000000000002E-4</v>
      </c>
      <c r="O530" s="151">
        <v>3.9136999999999999E-4</v>
      </c>
      <c r="P530" s="151">
        <v>3.9136999999999999E-4</v>
      </c>
      <c r="Q530" s="151">
        <v>6.6609000000000004E-4</v>
      </c>
      <c r="R530" s="151">
        <v>6.6609000000000004E-4</v>
      </c>
      <c r="S530" s="151">
        <v>1.6834300000000001E-3</v>
      </c>
      <c r="T530" s="151">
        <v>1.3254200000000001E-2</v>
      </c>
      <c r="U530" s="151">
        <v>0.45917740000000001</v>
      </c>
      <c r="V530" s="151">
        <v>0.64290780000000003</v>
      </c>
      <c r="W530" s="151">
        <v>4.9763102000000003</v>
      </c>
      <c r="X530" s="151">
        <v>8.8018751000000002</v>
      </c>
      <c r="Y530" s="151">
        <v>8.8018751000000002</v>
      </c>
      <c r="Z530" s="151">
        <v>12.99347</v>
      </c>
      <c r="AA530" s="151">
        <v>13.229993</v>
      </c>
      <c r="AB530" s="150">
        <v>13.229993</v>
      </c>
      <c r="AC530" s="150">
        <v>3.1373530999999999</v>
      </c>
      <c r="AD530" s="151">
        <v>3.1373530999999999</v>
      </c>
      <c r="AE530" s="151">
        <v>1.5326000000000001E-4</v>
      </c>
    </row>
    <row r="531" spans="1:31" x14ac:dyDescent="0.2">
      <c r="A531" s="62">
        <v>42226.772400000002</v>
      </c>
      <c r="B531" s="151">
        <v>0</v>
      </c>
      <c r="C531" s="151">
        <v>2.1447E-4</v>
      </c>
      <c r="D531" s="151">
        <v>3.7599999999999998E-4</v>
      </c>
      <c r="E531" s="151">
        <v>7.6754999999999998E-4</v>
      </c>
      <c r="F531" s="151">
        <v>7.2937999999999996E-4</v>
      </c>
      <c r="G531" s="151">
        <v>6.3387000000000003E-4</v>
      </c>
      <c r="H531" s="151">
        <v>5.9683999999999996E-4</v>
      </c>
      <c r="I531" s="151">
        <v>5.4184999999999997E-4</v>
      </c>
      <c r="J531" s="151">
        <v>5.2149E-4</v>
      </c>
      <c r="K531" s="151">
        <v>4.9678999999999999E-4</v>
      </c>
      <c r="L531" s="202">
        <v>4.7868999999999999E-4</v>
      </c>
      <c r="M531" s="151">
        <v>5.3638000000000004E-4</v>
      </c>
      <c r="N531" s="151">
        <v>5.3638000000000004E-4</v>
      </c>
      <c r="O531" s="151">
        <v>3.7829999999999998E-4</v>
      </c>
      <c r="P531" s="151">
        <v>3.7829999999999998E-4</v>
      </c>
      <c r="Q531" s="151">
        <v>6.2960999999999996E-4</v>
      </c>
      <c r="R531" s="151">
        <v>6.2960999999999996E-4</v>
      </c>
      <c r="S531" s="151">
        <v>1.5682599999999999E-3</v>
      </c>
      <c r="T531" s="151">
        <v>1.2456989999999999E-2</v>
      </c>
      <c r="U531" s="151">
        <v>0.4374633</v>
      </c>
      <c r="V531" s="151">
        <v>0.61244140000000002</v>
      </c>
      <c r="W531" s="151">
        <v>4.7931410000000003</v>
      </c>
      <c r="X531" s="151">
        <v>8.5708341000000008</v>
      </c>
      <c r="Y531" s="151">
        <v>8.5708341000000008</v>
      </c>
      <c r="Z531" s="151">
        <v>12.877599999999999</v>
      </c>
      <c r="AA531" s="151">
        <v>13.25606</v>
      </c>
      <c r="AB531" s="150">
        <v>13.25606</v>
      </c>
      <c r="AC531" s="150">
        <v>3.2829801999999999</v>
      </c>
      <c r="AD531" s="151">
        <v>3.2829801999999999</v>
      </c>
      <c r="AE531" s="151">
        <v>1.7516E-4</v>
      </c>
    </row>
    <row r="532" spans="1:31" x14ac:dyDescent="0.2">
      <c r="A532" s="62">
        <v>42226.7811</v>
      </c>
      <c r="B532" s="151">
        <v>0</v>
      </c>
      <c r="C532" s="151">
        <v>2.1451E-4</v>
      </c>
      <c r="D532" s="151">
        <v>3.7607E-4</v>
      </c>
      <c r="E532" s="151">
        <v>7.6776999999999998E-4</v>
      </c>
      <c r="F532" s="151">
        <v>7.2970000000000001E-4</v>
      </c>
      <c r="G532" s="151">
        <v>6.3409000000000002E-4</v>
      </c>
      <c r="H532" s="151">
        <v>5.9699999999999998E-4</v>
      </c>
      <c r="I532" s="151">
        <v>5.4197000000000002E-4</v>
      </c>
      <c r="J532" s="151">
        <v>5.2161999999999998E-4</v>
      </c>
      <c r="K532" s="151">
        <v>4.9691000000000004E-4</v>
      </c>
      <c r="L532" s="202">
        <v>4.7841000000000002E-4</v>
      </c>
      <c r="M532" s="151">
        <v>5.2798999999999999E-4</v>
      </c>
      <c r="N532" s="151">
        <v>5.2798999999999999E-4</v>
      </c>
      <c r="O532" s="151">
        <v>3.6832E-4</v>
      </c>
      <c r="P532" s="151">
        <v>3.6832E-4</v>
      </c>
      <c r="Q532" s="151">
        <v>6.0152999999999997E-4</v>
      </c>
      <c r="R532" s="151">
        <v>6.0152999999999997E-4</v>
      </c>
      <c r="S532" s="151">
        <v>1.4788900000000001E-3</v>
      </c>
      <c r="T532" s="151">
        <v>1.182596E-2</v>
      </c>
      <c r="U532" s="151">
        <v>0.42015649999999999</v>
      </c>
      <c r="V532" s="151">
        <v>0.58815090999999997</v>
      </c>
      <c r="W532" s="151">
        <v>4.6438192999999997</v>
      </c>
      <c r="X532" s="151">
        <v>8.3786950000000004</v>
      </c>
      <c r="Y532" s="151">
        <v>8.3786950000000004</v>
      </c>
      <c r="Z532" s="151">
        <v>12.774513000000001</v>
      </c>
      <c r="AA532" s="151">
        <v>13.270111</v>
      </c>
      <c r="AB532" s="150">
        <v>13.270111</v>
      </c>
      <c r="AC532" s="150">
        <v>3.4076140000000001</v>
      </c>
      <c r="AD532" s="151">
        <v>3.4076140000000001</v>
      </c>
      <c r="AE532" s="151">
        <v>1.9568E-4</v>
      </c>
    </row>
    <row r="533" spans="1:31" x14ac:dyDescent="0.2">
      <c r="A533" s="62">
        <v>42226.791599999997</v>
      </c>
      <c r="B533" s="151">
        <v>0</v>
      </c>
      <c r="C533" s="151">
        <v>2.1455000000000001E-4</v>
      </c>
      <c r="D533" s="151">
        <v>3.7616E-4</v>
      </c>
      <c r="E533" s="151">
        <v>7.6804E-4</v>
      </c>
      <c r="F533" s="151">
        <v>7.3006999999999998E-4</v>
      </c>
      <c r="G533" s="151">
        <v>6.3436000000000005E-4</v>
      </c>
      <c r="H533" s="151">
        <v>5.9719999999999999E-4</v>
      </c>
      <c r="I533" s="151">
        <v>5.4211000000000005E-4</v>
      </c>
      <c r="J533" s="151">
        <v>5.2178000000000001E-4</v>
      </c>
      <c r="K533" s="151">
        <v>4.9704999999999997E-4</v>
      </c>
      <c r="L533" s="202">
        <v>4.7812000000000001E-4</v>
      </c>
      <c r="M533" s="151">
        <v>5.1878999999999998E-4</v>
      </c>
      <c r="N533" s="151">
        <v>5.1878999999999998E-4</v>
      </c>
      <c r="O533" s="151">
        <v>3.5734999999999999E-4</v>
      </c>
      <c r="P533" s="151">
        <v>3.5734999999999999E-4</v>
      </c>
      <c r="Q533" s="151">
        <v>5.7039999999999999E-4</v>
      </c>
      <c r="R533" s="151">
        <v>5.7039999999999999E-4</v>
      </c>
      <c r="S533" s="151">
        <v>1.37904E-3</v>
      </c>
      <c r="T533" s="151">
        <v>1.1106919999999999E-2</v>
      </c>
      <c r="U533" s="151">
        <v>0.40029179999999998</v>
      </c>
      <c r="V533" s="151">
        <v>0.56026410000000004</v>
      </c>
      <c r="W533" s="151">
        <v>4.4686709999999996</v>
      </c>
      <c r="X533" s="151">
        <v>8.1488943000000003</v>
      </c>
      <c r="Y533" s="151">
        <v>8.1488943000000003</v>
      </c>
      <c r="Z533" s="151">
        <v>12.643224</v>
      </c>
      <c r="AA533" s="151">
        <v>13.27773</v>
      </c>
      <c r="AB533" s="152">
        <v>13.27773</v>
      </c>
      <c r="AC533" s="150">
        <v>3.56108</v>
      </c>
      <c r="AD533" s="151">
        <v>3.56108</v>
      </c>
      <c r="AE533" s="151">
        <v>2.2332999999999999E-4</v>
      </c>
    </row>
    <row r="534" spans="1:31" x14ac:dyDescent="0.2">
      <c r="A534" s="62">
        <v>42226.802100000001</v>
      </c>
      <c r="B534" s="151">
        <v>0</v>
      </c>
      <c r="C534" s="151">
        <v>2.1460000000000001E-4</v>
      </c>
      <c r="D534" s="151">
        <v>3.7625000000000001E-4</v>
      </c>
      <c r="E534" s="151">
        <v>7.6829999999999997E-4</v>
      </c>
      <c r="F534" s="151">
        <v>7.3043999999999995E-4</v>
      </c>
      <c r="G534" s="151">
        <v>6.3462000000000002E-4</v>
      </c>
      <c r="H534" s="151">
        <v>5.9739999999999999E-4</v>
      </c>
      <c r="I534" s="151">
        <v>5.4224999999999998E-4</v>
      </c>
      <c r="J534" s="151">
        <v>5.2192999999999999E-4</v>
      </c>
      <c r="K534" s="151">
        <v>4.9719E-4</v>
      </c>
      <c r="L534" s="202">
        <v>4.7786999999999998E-4</v>
      </c>
      <c r="M534" s="151">
        <v>5.1046999999999996E-4</v>
      </c>
      <c r="N534" s="151">
        <v>5.1046999999999996E-4</v>
      </c>
      <c r="O534" s="151">
        <v>3.4739999999999999E-4</v>
      </c>
      <c r="P534" s="151">
        <v>3.4739999999999999E-4</v>
      </c>
      <c r="Q534" s="151">
        <v>5.4188999999999995E-4</v>
      </c>
      <c r="R534" s="151">
        <v>5.4188999999999995E-4</v>
      </c>
      <c r="S534" s="151">
        <v>1.28674E-3</v>
      </c>
      <c r="T534" s="151">
        <v>1.042768E-2</v>
      </c>
      <c r="U534" s="151">
        <v>0.38136829999999999</v>
      </c>
      <c r="V534" s="151">
        <v>0.53369443999999999</v>
      </c>
      <c r="W534" s="151">
        <v>4.2979750000000001</v>
      </c>
      <c r="X534" s="151">
        <v>7.9202370000000002</v>
      </c>
      <c r="Y534" s="151">
        <v>7.9202370000000002</v>
      </c>
      <c r="Z534" s="151">
        <v>12.50394</v>
      </c>
      <c r="AA534" s="151">
        <v>13.275214</v>
      </c>
      <c r="AB534" s="150">
        <v>13.275214</v>
      </c>
      <c r="AC534" s="150">
        <v>3.7187654000000001</v>
      </c>
      <c r="AD534" s="151">
        <v>3.7187654000000001</v>
      </c>
      <c r="AE534" s="151">
        <v>2.5469000000000002E-4</v>
      </c>
    </row>
    <row r="535" spans="1:31" x14ac:dyDescent="0.2">
      <c r="A535" s="62">
        <v>42226.810899999997</v>
      </c>
      <c r="B535" s="151">
        <v>0</v>
      </c>
      <c r="C535" s="151">
        <v>2.1463999999999999E-4</v>
      </c>
      <c r="D535" s="151">
        <v>3.7633000000000002E-4</v>
      </c>
      <c r="E535" s="151">
        <v>7.6851000000000003E-4</v>
      </c>
      <c r="F535" s="151">
        <v>7.3074999999999995E-4</v>
      </c>
      <c r="G535" s="151">
        <v>6.3484000000000001E-4</v>
      </c>
      <c r="H535" s="151">
        <v>5.9756999999999996E-4</v>
      </c>
      <c r="I535" s="151">
        <v>5.4235999999999998E-4</v>
      </c>
      <c r="J535" s="151">
        <v>5.2205999999999997E-4</v>
      </c>
      <c r="K535" s="151">
        <v>4.9731000000000005E-4</v>
      </c>
      <c r="L535" s="202">
        <v>4.7769000000000002E-4</v>
      </c>
      <c r="M535" s="151">
        <v>5.0414000000000004E-4</v>
      </c>
      <c r="N535" s="151">
        <v>5.0414000000000004E-4</v>
      </c>
      <c r="O535" s="151">
        <v>3.3982000000000001E-4</v>
      </c>
      <c r="P535" s="151">
        <v>3.3982000000000001E-4</v>
      </c>
      <c r="Q535" s="151">
        <v>5.1997999999999996E-4</v>
      </c>
      <c r="R535" s="151">
        <v>5.1997999999999996E-4</v>
      </c>
      <c r="S535" s="151">
        <v>1.21521E-3</v>
      </c>
      <c r="T535" s="151">
        <v>9.8906800000000007E-3</v>
      </c>
      <c r="U535" s="151">
        <v>0.36628509999999997</v>
      </c>
      <c r="V535" s="151">
        <v>0.51251559999999996</v>
      </c>
      <c r="W535" s="151">
        <v>4.1591572000000001</v>
      </c>
      <c r="X535" s="151">
        <v>7.7307899999999998</v>
      </c>
      <c r="Y535" s="151">
        <v>7.7307899999999998</v>
      </c>
      <c r="Z535" s="151">
        <v>12.38199</v>
      </c>
      <c r="AA535" s="151">
        <v>13.26538</v>
      </c>
      <c r="AB535" s="150">
        <v>13.26538</v>
      </c>
      <c r="AC535" s="150">
        <v>3.8533539999999999</v>
      </c>
      <c r="AD535" s="151">
        <v>3.8533539999999999</v>
      </c>
      <c r="AE535" s="151">
        <v>2.8400000000000002E-4</v>
      </c>
    </row>
    <row r="536" spans="1:31" x14ac:dyDescent="0.2">
      <c r="A536" s="62">
        <v>42226.821400000001</v>
      </c>
      <c r="B536" s="151">
        <v>0</v>
      </c>
      <c r="C536" s="151">
        <v>2.1468999999999999E-4</v>
      </c>
      <c r="D536" s="151">
        <v>3.7641999999999998E-4</v>
      </c>
      <c r="E536" s="151">
        <v>7.6877E-4</v>
      </c>
      <c r="F536" s="151">
        <v>7.3112000000000003E-4</v>
      </c>
      <c r="G536" s="151">
        <v>6.3511000000000004E-4</v>
      </c>
      <c r="H536" s="151">
        <v>5.9776000000000002E-4</v>
      </c>
      <c r="I536" s="151">
        <v>5.4250000000000001E-4</v>
      </c>
      <c r="J536" s="151">
        <v>5.2222E-4</v>
      </c>
      <c r="K536" s="151">
        <v>4.9746000000000002E-4</v>
      </c>
      <c r="L536" s="202">
        <v>4.7751E-4</v>
      </c>
      <c r="M536" s="151">
        <v>4.9722000000000004E-4</v>
      </c>
      <c r="N536" s="151">
        <v>4.9722000000000004E-4</v>
      </c>
      <c r="O536" s="151">
        <v>3.3150999999999998E-4</v>
      </c>
      <c r="P536" s="151">
        <v>3.3150999999999998E-4</v>
      </c>
      <c r="Q536" s="151">
        <v>4.9574000000000005E-4</v>
      </c>
      <c r="R536" s="151">
        <v>4.9574000000000005E-4</v>
      </c>
      <c r="S536" s="151">
        <v>1.13543E-3</v>
      </c>
      <c r="T536" s="151">
        <v>9.2794999999999996E-3</v>
      </c>
      <c r="U536" s="151">
        <v>0.34897129999999998</v>
      </c>
      <c r="V536" s="151">
        <v>0.48820560000000002</v>
      </c>
      <c r="W536" s="151">
        <v>3.9967141000000002</v>
      </c>
      <c r="X536" s="151">
        <v>7.5050300999999999</v>
      </c>
      <c r="Y536" s="151">
        <v>7.5050300999999999</v>
      </c>
      <c r="Z536" s="151">
        <v>12.22888</v>
      </c>
      <c r="AA536" s="151">
        <v>13.244301</v>
      </c>
      <c r="AB536" s="150">
        <v>13.244301</v>
      </c>
      <c r="AC536" s="150">
        <v>4.0186219999999997</v>
      </c>
      <c r="AD536" s="151">
        <v>4.0186219999999997</v>
      </c>
      <c r="AE536" s="151">
        <v>3.2342999999999998E-4</v>
      </c>
    </row>
    <row r="537" spans="1:31" x14ac:dyDescent="0.2">
      <c r="A537" s="62">
        <v>42226.831899999997</v>
      </c>
      <c r="B537" s="151">
        <v>0</v>
      </c>
      <c r="C537" s="151">
        <v>2.1473E-4</v>
      </c>
      <c r="D537" s="151">
        <v>3.7650999999999998E-4</v>
      </c>
      <c r="E537" s="151">
        <v>7.6902000000000003E-4</v>
      </c>
      <c r="F537" s="151">
        <v>7.3149E-4</v>
      </c>
      <c r="G537" s="151">
        <v>6.3537000000000001E-4</v>
      </c>
      <c r="H537" s="151">
        <v>5.9796000000000003E-4</v>
      </c>
      <c r="I537" s="151">
        <v>5.4264000000000005E-4</v>
      </c>
      <c r="J537" s="151">
        <v>5.2236999999999997E-4</v>
      </c>
      <c r="K537" s="151">
        <v>4.9761E-4</v>
      </c>
      <c r="L537" s="202">
        <v>4.7736000000000002E-4</v>
      </c>
      <c r="M537" s="151">
        <v>4.9096999999999997E-4</v>
      </c>
      <c r="N537" s="151">
        <v>4.9096999999999997E-4</v>
      </c>
      <c r="O537" s="151">
        <v>3.2400000000000001E-4</v>
      </c>
      <c r="P537" s="151">
        <v>3.2400000000000001E-4</v>
      </c>
      <c r="Q537" s="151">
        <v>4.7357999999999998E-4</v>
      </c>
      <c r="R537" s="151">
        <v>4.7357999999999998E-4</v>
      </c>
      <c r="S537" s="151">
        <v>1.06179E-3</v>
      </c>
      <c r="T537" s="151">
        <v>8.7028899999999996E-3</v>
      </c>
      <c r="U537" s="151">
        <v>0.33247600999999999</v>
      </c>
      <c r="V537" s="151">
        <v>0.46504752999999999</v>
      </c>
      <c r="W537" s="151">
        <v>3.8387994000000001</v>
      </c>
      <c r="X537" s="151">
        <v>7.2812619999999999</v>
      </c>
      <c r="Y537" s="151">
        <v>7.2812619999999999</v>
      </c>
      <c r="Z537" s="151">
        <v>12.068711</v>
      </c>
      <c r="AA537" s="151">
        <v>13.213139999999999</v>
      </c>
      <c r="AB537" s="150">
        <v>13.213139999999999</v>
      </c>
      <c r="AC537" s="150">
        <v>4.1879179999999998</v>
      </c>
      <c r="AD537" s="151">
        <v>4.1879179999999998</v>
      </c>
      <c r="AE537" s="151">
        <v>3.6803999999999998E-4</v>
      </c>
    </row>
    <row r="538" spans="1:31" x14ac:dyDescent="0.2">
      <c r="A538" s="62">
        <v>42226.842499999999</v>
      </c>
      <c r="B538" s="151">
        <v>0</v>
      </c>
      <c r="C538" s="151">
        <v>2.1478E-4</v>
      </c>
      <c r="D538" s="151">
        <v>3.7659999999999999E-4</v>
      </c>
      <c r="E538" s="151">
        <v>7.6926999999999996E-4</v>
      </c>
      <c r="F538" s="151">
        <v>7.3185999999999998E-4</v>
      </c>
      <c r="G538" s="151">
        <v>6.3562999999999998E-4</v>
      </c>
      <c r="H538" s="151">
        <v>5.9816000000000003E-4</v>
      </c>
      <c r="I538" s="151">
        <v>5.4277999999999998E-4</v>
      </c>
      <c r="J538" s="151">
        <v>5.2251999999999995E-4</v>
      </c>
      <c r="K538" s="151">
        <v>4.9775999999999998E-4</v>
      </c>
      <c r="L538" s="202">
        <v>4.7723999999999998E-4</v>
      </c>
      <c r="M538" s="151">
        <v>4.8532000000000002E-4</v>
      </c>
      <c r="N538" s="151">
        <v>4.8532000000000002E-4</v>
      </c>
      <c r="O538" s="151">
        <v>3.1722E-4</v>
      </c>
      <c r="P538" s="151">
        <v>3.1722E-4</v>
      </c>
      <c r="Q538" s="151">
        <v>4.5333E-4</v>
      </c>
      <c r="R538" s="151">
        <v>4.5333E-4</v>
      </c>
      <c r="S538" s="151">
        <v>9.9387999999999994E-4</v>
      </c>
      <c r="T538" s="151">
        <v>8.1591700000000003E-3</v>
      </c>
      <c r="U538" s="151">
        <v>0.31675979999999998</v>
      </c>
      <c r="V538" s="151">
        <v>0.44298759999999998</v>
      </c>
      <c r="W538" s="151">
        <v>3.6854181000000001</v>
      </c>
      <c r="X538" s="151">
        <v>7.0597523999999998</v>
      </c>
      <c r="Y538" s="151">
        <v>7.0597523999999998</v>
      </c>
      <c r="Z538" s="151">
        <v>11.901842</v>
      </c>
      <c r="AA538" s="151">
        <v>13.171962000000001</v>
      </c>
      <c r="AB538" s="151">
        <v>13.171962000000001</v>
      </c>
      <c r="AC538" s="150">
        <v>4.3611474000000001</v>
      </c>
      <c r="AD538" s="151">
        <v>4.3611474000000001</v>
      </c>
      <c r="AE538" s="151">
        <v>4.1847999999999999E-4</v>
      </c>
    </row>
    <row r="539" spans="1:31" x14ac:dyDescent="0.2">
      <c r="A539" s="62">
        <v>42226.851300000002</v>
      </c>
      <c r="B539" s="151">
        <v>0</v>
      </c>
      <c r="C539" s="151">
        <v>2.1482000000000001E-4</v>
      </c>
      <c r="D539" s="151">
        <v>3.7668000000000001E-4</v>
      </c>
      <c r="E539" s="151">
        <v>7.6948000000000001E-4</v>
      </c>
      <c r="F539" s="151">
        <v>7.3216999999999998E-4</v>
      </c>
      <c r="G539" s="151">
        <v>6.3584999999999998E-4</v>
      </c>
      <c r="H539" s="151">
        <v>5.9831999999999995E-4</v>
      </c>
      <c r="I539" s="151">
        <v>5.4288999999999997E-4</v>
      </c>
      <c r="J539" s="151">
        <v>5.2265000000000005E-4</v>
      </c>
      <c r="K539" s="151">
        <v>4.9788999999999996E-4</v>
      </c>
      <c r="L539" s="202">
        <v>4.7716000000000002E-4</v>
      </c>
      <c r="M539" s="151">
        <v>4.8104000000000002E-4</v>
      </c>
      <c r="N539" s="151">
        <v>4.8104000000000002E-4</v>
      </c>
      <c r="O539" s="151">
        <v>3.1207000000000001E-4</v>
      </c>
      <c r="P539" s="151">
        <v>3.1207000000000001E-4</v>
      </c>
      <c r="Q539" s="151">
        <v>4.3780000000000002E-4</v>
      </c>
      <c r="R539" s="151">
        <v>4.3780000000000002E-4</v>
      </c>
      <c r="S539" s="151">
        <v>9.4134999999999998E-4</v>
      </c>
      <c r="T539" s="151">
        <v>7.72999E-3</v>
      </c>
      <c r="U539" s="151">
        <v>0.30423070000000002</v>
      </c>
      <c r="V539" s="151">
        <v>0.42540570999999999</v>
      </c>
      <c r="W539" s="151">
        <v>3.5610590000000002</v>
      </c>
      <c r="X539" s="151">
        <v>6.8770712999999999</v>
      </c>
      <c r="Y539" s="151">
        <v>6.8770712999999999</v>
      </c>
      <c r="Z539" s="151">
        <v>11.757932</v>
      </c>
      <c r="AA539" s="151">
        <v>13.130063</v>
      </c>
      <c r="AB539" s="150">
        <v>13.130063</v>
      </c>
      <c r="AC539" s="150">
        <v>4.5084330000000001</v>
      </c>
      <c r="AD539" s="151">
        <v>4.5084330000000001</v>
      </c>
      <c r="AE539" s="151">
        <v>4.6548999999999999E-4</v>
      </c>
    </row>
    <row r="540" spans="1:31" x14ac:dyDescent="0.2">
      <c r="A540" s="62">
        <v>42226.862000000001</v>
      </c>
      <c r="B540" s="151">
        <v>0</v>
      </c>
      <c r="C540" s="151">
        <v>2.1487000000000001E-4</v>
      </c>
      <c r="D540" s="151">
        <v>3.7677000000000001E-4</v>
      </c>
      <c r="E540" s="151">
        <v>7.6973000000000005E-4</v>
      </c>
      <c r="F540" s="151">
        <v>7.3253999999999995E-4</v>
      </c>
      <c r="G540" s="151">
        <v>6.3610999999999995E-4</v>
      </c>
      <c r="H540" s="151">
        <v>5.9851999999999995E-4</v>
      </c>
      <c r="I540" s="151">
        <v>5.4303000000000001E-4</v>
      </c>
      <c r="J540" s="151">
        <v>5.2280000000000002E-4</v>
      </c>
      <c r="K540" s="151">
        <v>4.9804999999999999E-4</v>
      </c>
      <c r="L540" s="202">
        <v>4.7709E-4</v>
      </c>
      <c r="M540" s="151">
        <v>4.7636999999999999E-4</v>
      </c>
      <c r="N540" s="151">
        <v>4.7636999999999999E-4</v>
      </c>
      <c r="O540" s="151">
        <v>3.0645999999999999E-4</v>
      </c>
      <c r="P540" s="151">
        <v>3.0645999999999999E-4</v>
      </c>
      <c r="Q540" s="151">
        <v>4.2067999999999999E-4</v>
      </c>
      <c r="R540" s="151">
        <v>4.2067999999999999E-4</v>
      </c>
      <c r="S540" s="151">
        <v>8.8287999999999995E-4</v>
      </c>
      <c r="T540" s="151">
        <v>7.2423399999999999E-3</v>
      </c>
      <c r="U540" s="151">
        <v>0.28984589999999999</v>
      </c>
      <c r="V540" s="151">
        <v>0.40522619999999998</v>
      </c>
      <c r="W540" s="151">
        <v>3.4159660000000001</v>
      </c>
      <c r="X540" s="151">
        <v>6.6603519999999996</v>
      </c>
      <c r="Y540" s="151">
        <v>6.6603519999999996</v>
      </c>
      <c r="Z540" s="151">
        <v>11.579750000000001</v>
      </c>
      <c r="AA540" s="151">
        <v>13.070779999999999</v>
      </c>
      <c r="AB540" s="150">
        <v>13.070779999999999</v>
      </c>
      <c r="AC540" s="150">
        <v>4.6885820000000002</v>
      </c>
      <c r="AD540" s="151">
        <v>4.6885820000000002</v>
      </c>
      <c r="AE540" s="151">
        <v>5.2855999999999997E-4</v>
      </c>
    </row>
    <row r="541" spans="1:31" x14ac:dyDescent="0.2">
      <c r="A541" s="62">
        <v>42226.870799999997</v>
      </c>
      <c r="B541" s="151">
        <v>0</v>
      </c>
      <c r="C541" s="151">
        <v>2.1490999999999999E-4</v>
      </c>
      <c r="D541" s="151">
        <v>3.7685000000000003E-4</v>
      </c>
      <c r="E541" s="151">
        <v>7.6993999999999999E-4</v>
      </c>
      <c r="F541" s="151">
        <v>7.3284000000000001E-4</v>
      </c>
      <c r="G541" s="151">
        <v>6.3632999999999995E-4</v>
      </c>
      <c r="H541" s="151">
        <v>5.9867999999999998E-4</v>
      </c>
      <c r="I541" s="151">
        <v>5.4314000000000001E-4</v>
      </c>
      <c r="J541" s="151">
        <v>5.2293000000000001E-4</v>
      </c>
      <c r="K541" s="151">
        <v>4.9817999999999998E-4</v>
      </c>
      <c r="L541" s="202">
        <v>4.7704000000000003E-4</v>
      </c>
      <c r="M541" s="151">
        <v>4.7282999999999998E-4</v>
      </c>
      <c r="N541" s="151">
        <v>4.7282999999999998E-4</v>
      </c>
      <c r="O541" s="151">
        <v>3.0222000000000002E-4</v>
      </c>
      <c r="P541" s="151">
        <v>3.0222000000000002E-4</v>
      </c>
      <c r="Q541" s="151">
        <v>4.0756000000000001E-4</v>
      </c>
      <c r="R541" s="151">
        <v>4.0756000000000001E-4</v>
      </c>
      <c r="S541" s="151">
        <v>8.3770999999999997E-4</v>
      </c>
      <c r="T541" s="151">
        <v>6.8577300000000002E-3</v>
      </c>
      <c r="U541" s="151">
        <v>0.27837699999999999</v>
      </c>
      <c r="V541" s="151">
        <v>0.38914301000000001</v>
      </c>
      <c r="W541" s="151">
        <v>3.2984862000000001</v>
      </c>
      <c r="X541" s="151">
        <v>6.481986</v>
      </c>
      <c r="Y541" s="151">
        <v>6.481986</v>
      </c>
      <c r="Z541" s="151">
        <v>11.42695</v>
      </c>
      <c r="AA541" s="151">
        <v>13.013971</v>
      </c>
      <c r="AB541" s="150">
        <v>13.013971</v>
      </c>
      <c r="AC541" s="150">
        <v>4.8414529999999996</v>
      </c>
      <c r="AD541" s="151">
        <v>4.8414529999999996</v>
      </c>
      <c r="AE541" s="151">
        <v>5.8724999999999999E-4</v>
      </c>
    </row>
    <row r="542" spans="1:31" x14ac:dyDescent="0.2">
      <c r="A542" s="62">
        <v>42226.881500000003</v>
      </c>
      <c r="B542" s="151">
        <v>0</v>
      </c>
      <c r="C542" s="151">
        <v>2.1494999999999999E-4</v>
      </c>
      <c r="D542" s="151">
        <v>3.7693999999999998E-4</v>
      </c>
      <c r="E542" s="151">
        <v>7.7017999999999997E-4</v>
      </c>
      <c r="F542" s="151">
        <v>7.3320999999999998E-4</v>
      </c>
      <c r="G542" s="151">
        <v>6.3659999999999997E-4</v>
      </c>
      <c r="H542" s="151">
        <v>5.9887999999999999E-4</v>
      </c>
      <c r="I542" s="151">
        <v>5.4326999999999999E-4</v>
      </c>
      <c r="J542" s="151">
        <v>5.2307999999999999E-4</v>
      </c>
      <c r="K542" s="151">
        <v>4.9834E-4</v>
      </c>
      <c r="L542" s="202">
        <v>4.7699999999999999E-4</v>
      </c>
      <c r="M542" s="151">
        <v>4.6896999999999998E-4</v>
      </c>
      <c r="N542" s="151">
        <v>4.6896999999999998E-4</v>
      </c>
      <c r="O542" s="151">
        <v>2.9761000000000002E-4</v>
      </c>
      <c r="P542" s="151">
        <v>2.9761000000000002E-4</v>
      </c>
      <c r="Q542" s="151">
        <v>3.9311000000000001E-4</v>
      </c>
      <c r="R542" s="151">
        <v>3.9311000000000001E-4</v>
      </c>
      <c r="S542" s="151">
        <v>7.8746999999999997E-4</v>
      </c>
      <c r="T542" s="151">
        <v>6.4210600000000001E-3</v>
      </c>
      <c r="U542" s="151">
        <v>0.26520772999999997</v>
      </c>
      <c r="V542" s="151">
        <v>0.37068329999999999</v>
      </c>
      <c r="W542" s="151">
        <v>3.1616019999999998</v>
      </c>
      <c r="X542" s="151">
        <v>6.2708089999999999</v>
      </c>
      <c r="Y542" s="151">
        <v>6.2708089999999999</v>
      </c>
      <c r="Z542" s="151">
        <v>11.23875</v>
      </c>
      <c r="AA542" s="151">
        <v>12.937060000000001</v>
      </c>
      <c r="AB542" s="150">
        <v>12.937060000000001</v>
      </c>
      <c r="AC542" s="150">
        <v>5.0280639999999996</v>
      </c>
      <c r="AD542" s="151">
        <v>5.0280639999999996</v>
      </c>
      <c r="AE542" s="151">
        <v>6.6587999999999999E-4</v>
      </c>
    </row>
    <row r="543" spans="1:31" x14ac:dyDescent="0.2">
      <c r="A543" s="62">
        <v>42226.892200000002</v>
      </c>
      <c r="B543" s="151">
        <v>0</v>
      </c>
      <c r="C543" s="151">
        <v>2.1499999999999999E-4</v>
      </c>
      <c r="D543" s="151">
        <v>3.7702999999999999E-4</v>
      </c>
      <c r="E543" s="151">
        <v>7.7043000000000001E-4</v>
      </c>
      <c r="F543" s="151">
        <v>7.3357000000000001E-4</v>
      </c>
      <c r="G543" s="151">
        <v>6.3686000000000005E-4</v>
      </c>
      <c r="H543" s="151">
        <v>5.9907999999999999E-4</v>
      </c>
      <c r="I543" s="151">
        <v>5.4341000000000003E-4</v>
      </c>
      <c r="J543" s="151">
        <v>5.2322999999999996E-4</v>
      </c>
      <c r="K543" s="151">
        <v>4.9848999999999998E-4</v>
      </c>
      <c r="L543" s="202">
        <v>4.7698E-4</v>
      </c>
      <c r="M543" s="151">
        <v>4.6549999999999998E-4</v>
      </c>
      <c r="N543" s="151">
        <v>4.6549999999999998E-4</v>
      </c>
      <c r="O543" s="151">
        <v>2.9346999999999999E-4</v>
      </c>
      <c r="P543" s="151">
        <v>2.9346999999999999E-4</v>
      </c>
      <c r="Q543" s="151">
        <v>3.7995999999999999E-4</v>
      </c>
      <c r="R543" s="151">
        <v>3.7995999999999999E-4</v>
      </c>
      <c r="S543" s="151">
        <v>7.4125999999999999E-4</v>
      </c>
      <c r="T543" s="151">
        <v>6.0101900000000003E-3</v>
      </c>
      <c r="U543" s="151">
        <v>0.2526563</v>
      </c>
      <c r="V543" s="151">
        <v>0.35309850999999998</v>
      </c>
      <c r="W543" s="151">
        <v>3.0291421000000001</v>
      </c>
      <c r="X543" s="151">
        <v>6.0629340000000003</v>
      </c>
      <c r="Y543" s="151">
        <v>6.0629340000000003</v>
      </c>
      <c r="Z543" s="151">
        <v>11.04566</v>
      </c>
      <c r="AA543" s="151">
        <v>12.850773</v>
      </c>
      <c r="AB543" s="150">
        <v>12.850773</v>
      </c>
      <c r="AC543" s="150">
        <v>5.2179722000000002</v>
      </c>
      <c r="AD543" s="151">
        <v>5.2179722000000002</v>
      </c>
      <c r="AE543" s="151">
        <v>7.5447000000000003E-4</v>
      </c>
    </row>
    <row r="544" spans="1:31" x14ac:dyDescent="0.2">
      <c r="A544" s="62">
        <v>42226.901100000003</v>
      </c>
      <c r="B544" s="151">
        <v>0</v>
      </c>
      <c r="C544" s="151">
        <v>2.1504E-4</v>
      </c>
      <c r="D544" s="151">
        <v>3.7711E-4</v>
      </c>
      <c r="E544" s="151">
        <v>7.7063000000000001E-4</v>
      </c>
      <c r="F544" s="151">
        <v>7.3388000000000001E-4</v>
      </c>
      <c r="G544" s="151">
        <v>6.3708000000000005E-4</v>
      </c>
      <c r="H544" s="151">
        <v>5.9924000000000002E-4</v>
      </c>
      <c r="I544" s="151">
        <v>5.4352000000000003E-4</v>
      </c>
      <c r="J544" s="151">
        <v>5.2335999999999995E-4</v>
      </c>
      <c r="K544" s="151">
        <v>4.9863000000000002E-4</v>
      </c>
      <c r="L544" s="202">
        <v>4.7698E-4</v>
      </c>
      <c r="M544" s="151">
        <v>4.6286999999999999E-4</v>
      </c>
      <c r="N544" s="151">
        <v>4.6286999999999999E-4</v>
      </c>
      <c r="O544" s="151">
        <v>2.9035999999999998E-4</v>
      </c>
      <c r="P544" s="151">
        <v>2.9035999999999998E-4</v>
      </c>
      <c r="Q544" s="151">
        <v>3.6991999999999998E-4</v>
      </c>
      <c r="R544" s="151">
        <v>3.6991999999999998E-4</v>
      </c>
      <c r="S544" s="151">
        <v>7.0560999999999996E-4</v>
      </c>
      <c r="T544" s="151">
        <v>5.6865500000000003E-3</v>
      </c>
      <c r="U544" s="151">
        <v>0.242647</v>
      </c>
      <c r="V544" s="151">
        <v>0.33908252999999999</v>
      </c>
      <c r="W544" s="151">
        <v>2.9221053000000001</v>
      </c>
      <c r="X544" s="151">
        <v>5.8923589999999999</v>
      </c>
      <c r="Y544" s="151">
        <v>5.8923589999999999</v>
      </c>
      <c r="Z544" s="151">
        <v>10.8813</v>
      </c>
      <c r="AA544" s="151">
        <v>12.77187</v>
      </c>
      <c r="AB544" s="150">
        <v>12.77187</v>
      </c>
      <c r="AC544" s="150">
        <v>5.3786189999999996</v>
      </c>
      <c r="AD544" s="151">
        <v>5.3786189999999996</v>
      </c>
      <c r="AE544" s="151">
        <v>8.3675999999999998E-4</v>
      </c>
    </row>
    <row r="545" spans="1:31" x14ac:dyDescent="0.2">
      <c r="A545" s="62">
        <v>42226.911800000002</v>
      </c>
      <c r="B545" s="151">
        <v>0</v>
      </c>
      <c r="C545" s="151">
        <v>2.1509E-4</v>
      </c>
      <c r="D545" s="151">
        <v>3.7720000000000001E-4</v>
      </c>
      <c r="E545" s="151">
        <v>7.7088000000000005E-4</v>
      </c>
      <c r="F545" s="151">
        <v>7.3424000000000004E-4</v>
      </c>
      <c r="G545" s="151">
        <v>6.3734000000000002E-4</v>
      </c>
      <c r="H545" s="151">
        <v>5.9944000000000002E-4</v>
      </c>
      <c r="I545" s="151">
        <v>5.4365000000000001E-4</v>
      </c>
      <c r="J545" s="151">
        <v>5.2351000000000003E-4</v>
      </c>
      <c r="K545" s="151">
        <v>4.9879000000000004E-4</v>
      </c>
      <c r="L545" s="202">
        <v>4.7698E-4</v>
      </c>
      <c r="M545" s="151">
        <v>4.6001000000000001E-4</v>
      </c>
      <c r="N545" s="151">
        <v>4.6001000000000001E-4</v>
      </c>
      <c r="O545" s="151">
        <v>2.8698999999999999E-4</v>
      </c>
      <c r="P545" s="151">
        <v>2.8698999999999999E-4</v>
      </c>
      <c r="Q545" s="151">
        <v>3.5888000000000001E-4</v>
      </c>
      <c r="R545" s="151">
        <v>3.5888000000000001E-4</v>
      </c>
      <c r="S545" s="151">
        <v>6.6602999999999996E-4</v>
      </c>
      <c r="T545" s="151">
        <v>5.3195500000000001E-3</v>
      </c>
      <c r="U545" s="151">
        <v>0.23115131</v>
      </c>
      <c r="V545" s="151">
        <v>0.32299411</v>
      </c>
      <c r="W545" s="151">
        <v>2.7976302999999998</v>
      </c>
      <c r="X545" s="151">
        <v>5.6909913999999997</v>
      </c>
      <c r="Y545" s="151">
        <v>5.6909913999999997</v>
      </c>
      <c r="Z545" s="151">
        <v>10.680274000000001</v>
      </c>
      <c r="AA545" s="151">
        <v>12.668983000000001</v>
      </c>
      <c r="AB545" s="150">
        <v>12.668983000000001</v>
      </c>
      <c r="AC545" s="150">
        <v>5.5740914000000004</v>
      </c>
      <c r="AD545" s="151">
        <v>5.5740914000000004</v>
      </c>
      <c r="AE545" s="151">
        <v>9.4678000000000004E-4</v>
      </c>
    </row>
    <row r="546" spans="1:31" x14ac:dyDescent="0.2">
      <c r="A546" s="62">
        <v>42226.922500000001</v>
      </c>
      <c r="B546" s="151">
        <v>0</v>
      </c>
      <c r="C546" s="151">
        <v>2.1514E-4</v>
      </c>
      <c r="D546" s="151">
        <v>3.7730000000000001E-4</v>
      </c>
      <c r="E546" s="151">
        <v>7.7112000000000003E-4</v>
      </c>
      <c r="F546" s="151">
        <v>7.3459999999999997E-4</v>
      </c>
      <c r="G546" s="151">
        <v>6.3759999999999999E-4</v>
      </c>
      <c r="H546" s="151">
        <v>5.9962999999999998E-4</v>
      </c>
      <c r="I546" s="151">
        <v>5.4378E-4</v>
      </c>
      <c r="J546" s="151">
        <v>5.2366000000000001E-4</v>
      </c>
      <c r="K546" s="151">
        <v>4.9894999999999996E-4</v>
      </c>
      <c r="L546" s="202">
        <v>4.7699999999999999E-4</v>
      </c>
      <c r="M546" s="151">
        <v>4.5744999999999998E-4</v>
      </c>
      <c r="N546" s="151">
        <v>4.5744999999999998E-4</v>
      </c>
      <c r="O546" s="151">
        <v>2.8400000000000002E-4</v>
      </c>
      <c r="P546" s="151">
        <v>2.8400000000000002E-4</v>
      </c>
      <c r="Q546" s="151">
        <v>3.4885E-4</v>
      </c>
      <c r="R546" s="151">
        <v>3.4885E-4</v>
      </c>
      <c r="S546" s="151">
        <v>6.2969000000000002E-4</v>
      </c>
      <c r="T546" s="151">
        <v>4.9747000000000003E-3</v>
      </c>
      <c r="U546" s="151">
        <v>0.22019233999999999</v>
      </c>
      <c r="V546" s="151">
        <v>0.30766642</v>
      </c>
      <c r="W546" s="151">
        <v>2.6774290000000001</v>
      </c>
      <c r="X546" s="151">
        <v>5.4933890999999999</v>
      </c>
      <c r="Y546" s="151">
        <v>5.4933890999999999</v>
      </c>
      <c r="Z546" s="151">
        <v>10.475503</v>
      </c>
      <c r="AA546" s="151">
        <v>12.557383</v>
      </c>
      <c r="AB546" s="150">
        <v>12.557383</v>
      </c>
      <c r="AC546" s="150">
        <v>5.7723069999999996</v>
      </c>
      <c r="AD546" s="151">
        <v>5.7723069999999996</v>
      </c>
      <c r="AE546" s="151">
        <v>1.0704600000000001E-3</v>
      </c>
    </row>
    <row r="547" spans="1:31" x14ac:dyDescent="0.2">
      <c r="A547" s="62">
        <v>42226.931499999999</v>
      </c>
      <c r="B547" s="151">
        <v>0</v>
      </c>
      <c r="C547" s="151">
        <v>2.1518000000000001E-4</v>
      </c>
      <c r="D547" s="151">
        <v>3.7736999999999997E-4</v>
      </c>
      <c r="E547" s="151">
        <v>7.7132000000000004E-4</v>
      </c>
      <c r="F547" s="151">
        <v>7.3490000000000003E-4</v>
      </c>
      <c r="G547" s="151">
        <v>6.3781999999999999E-4</v>
      </c>
      <c r="H547" s="151">
        <v>5.9979E-4</v>
      </c>
      <c r="I547" s="151">
        <v>5.4389E-4</v>
      </c>
      <c r="J547" s="151">
        <v>5.2377999999999995E-4</v>
      </c>
      <c r="K547" s="151">
        <v>4.9908000000000005E-4</v>
      </c>
      <c r="L547" s="202">
        <v>4.7702999999999998E-4</v>
      </c>
      <c r="M547" s="151">
        <v>4.5551000000000001E-4</v>
      </c>
      <c r="N547" s="151">
        <v>4.5551000000000001E-4</v>
      </c>
      <c r="O547" s="151">
        <v>2.8175999999999999E-4</v>
      </c>
      <c r="P547" s="151">
        <v>2.8175999999999999E-4</v>
      </c>
      <c r="Q547" s="151">
        <v>3.4121999999999999E-4</v>
      </c>
      <c r="R547" s="151">
        <v>3.4121999999999999E-4</v>
      </c>
      <c r="S547" s="151">
        <v>6.0170999999999998E-4</v>
      </c>
      <c r="T547" s="151">
        <v>4.7033999999999999E-3</v>
      </c>
      <c r="U547" s="151">
        <v>0.2114511</v>
      </c>
      <c r="V547" s="151">
        <v>0.29544799999999999</v>
      </c>
      <c r="W547" s="151">
        <v>2.5804781000000001</v>
      </c>
      <c r="X547" s="151">
        <v>5.3316941</v>
      </c>
      <c r="Y547" s="151">
        <v>5.3316941</v>
      </c>
      <c r="Z547" s="151">
        <v>10.302289999999999</v>
      </c>
      <c r="AA547" s="151">
        <v>12.457921000000001</v>
      </c>
      <c r="AB547" s="150">
        <v>12.457921000000001</v>
      </c>
      <c r="AC547" s="150">
        <v>5.9394182999999998</v>
      </c>
      <c r="AD547" s="151">
        <v>5.9394182999999998</v>
      </c>
      <c r="AE547" s="151">
        <v>1.18512E-3</v>
      </c>
    </row>
    <row r="548" spans="1:31" x14ac:dyDescent="0.2">
      <c r="A548" s="62">
        <v>42226.942300000002</v>
      </c>
      <c r="B548" s="151">
        <v>0</v>
      </c>
      <c r="C548" s="151">
        <v>2.1523000000000001E-4</v>
      </c>
      <c r="D548" s="151">
        <v>3.7746999999999998E-4</v>
      </c>
      <c r="E548" s="151">
        <v>7.7156000000000002E-4</v>
      </c>
      <c r="F548" s="151">
        <v>7.3525999999999995E-4</v>
      </c>
      <c r="G548" s="151">
        <v>6.3809000000000001E-4</v>
      </c>
      <c r="H548" s="151">
        <v>5.9999000000000001E-4</v>
      </c>
      <c r="I548" s="151">
        <v>5.4403000000000003E-4</v>
      </c>
      <c r="J548" s="151">
        <v>5.2393000000000003E-4</v>
      </c>
      <c r="K548" s="151">
        <v>4.9925000000000002E-4</v>
      </c>
      <c r="L548" s="202">
        <v>4.7707000000000001E-4</v>
      </c>
      <c r="M548" s="151">
        <v>4.5341000000000001E-4</v>
      </c>
      <c r="N548" s="151">
        <v>4.5341000000000001E-4</v>
      </c>
      <c r="O548" s="151">
        <v>2.7934999999999999E-4</v>
      </c>
      <c r="P548" s="151">
        <v>2.7934999999999999E-4</v>
      </c>
      <c r="Q548" s="151">
        <v>3.3283999999999999E-4</v>
      </c>
      <c r="R548" s="151">
        <v>3.3283999999999999E-4</v>
      </c>
      <c r="S548" s="151">
        <v>5.7069E-4</v>
      </c>
      <c r="T548" s="151">
        <v>4.3961499999999997E-3</v>
      </c>
      <c r="U548" s="151">
        <v>0.20140954</v>
      </c>
      <c r="V548" s="151">
        <v>0.28142089999999997</v>
      </c>
      <c r="W548" s="151">
        <v>2.467937</v>
      </c>
      <c r="X548" s="151">
        <v>5.14133</v>
      </c>
      <c r="Y548" s="151">
        <v>5.14133</v>
      </c>
      <c r="Z548" s="151">
        <v>10.091703000000001</v>
      </c>
      <c r="AA548" s="151">
        <v>12.33107</v>
      </c>
      <c r="AB548" s="150">
        <v>12.33107</v>
      </c>
      <c r="AC548" s="150">
        <v>6.142061</v>
      </c>
      <c r="AD548" s="151">
        <v>6.142061</v>
      </c>
      <c r="AE548" s="151">
        <v>1.3381199999999999E-3</v>
      </c>
    </row>
    <row r="549" spans="1:31" x14ac:dyDescent="0.2">
      <c r="A549" s="62">
        <v>42226.951300000001</v>
      </c>
      <c r="B549" s="151">
        <v>0</v>
      </c>
      <c r="C549" s="151">
        <v>2.1526999999999999E-4</v>
      </c>
      <c r="D549" s="151">
        <v>3.7754999999999999E-4</v>
      </c>
      <c r="E549" s="151">
        <v>7.7176000000000002E-4</v>
      </c>
      <c r="F549" s="151">
        <v>7.3556000000000001E-4</v>
      </c>
      <c r="G549" s="151">
        <v>6.3831000000000001E-4</v>
      </c>
      <c r="H549" s="151">
        <v>6.0015000000000003E-4</v>
      </c>
      <c r="I549" s="151">
        <v>5.4412999999999998E-4</v>
      </c>
      <c r="J549" s="151">
        <v>5.2406000000000002E-4</v>
      </c>
      <c r="K549" s="151">
        <v>4.9938000000000001E-4</v>
      </c>
      <c r="L549" s="202">
        <v>4.7710999999999999E-4</v>
      </c>
      <c r="M549" s="151">
        <v>4.5183000000000002E-4</v>
      </c>
      <c r="N549" s="151">
        <v>4.5183000000000002E-4</v>
      </c>
      <c r="O549" s="151">
        <v>2.7756999999999999E-4</v>
      </c>
      <c r="P549" s="151">
        <v>2.7756999999999999E-4</v>
      </c>
      <c r="Q549" s="151">
        <v>3.2647999999999998E-4</v>
      </c>
      <c r="R549" s="151">
        <v>3.2647999999999998E-4</v>
      </c>
      <c r="S549" s="151">
        <v>5.4682000000000005E-4</v>
      </c>
      <c r="T549" s="151">
        <v>4.1546200000000004E-3</v>
      </c>
      <c r="U549" s="151">
        <v>0.19339892</v>
      </c>
      <c r="V549" s="151">
        <v>0.27023804000000001</v>
      </c>
      <c r="W549" s="151">
        <v>2.3772679999999999</v>
      </c>
      <c r="X549" s="151">
        <v>4.9858231000000002</v>
      </c>
      <c r="Y549" s="151">
        <v>4.9858231000000002</v>
      </c>
      <c r="Z549" s="151">
        <v>9.9142083999999997</v>
      </c>
      <c r="AA549" s="151">
        <v>12.21931</v>
      </c>
      <c r="AB549" s="150">
        <v>12.21931</v>
      </c>
      <c r="AC549" s="150">
        <v>6.3125119999999999</v>
      </c>
      <c r="AD549" s="151">
        <v>6.3125119999999999</v>
      </c>
      <c r="AE549" s="151">
        <v>1.4797600000000001E-3</v>
      </c>
    </row>
    <row r="550" spans="1:31" x14ac:dyDescent="0.2">
      <c r="A550" s="62">
        <v>42226.962099999997</v>
      </c>
      <c r="B550" s="151">
        <v>0</v>
      </c>
      <c r="C550" s="151">
        <v>2.1531999999999999E-4</v>
      </c>
      <c r="D550" s="151">
        <v>3.7764E-4</v>
      </c>
      <c r="E550" s="151">
        <v>7.7200000000000001E-4</v>
      </c>
      <c r="F550" s="151">
        <v>7.3592000000000004E-4</v>
      </c>
      <c r="G550" s="151">
        <v>6.3856999999999998E-4</v>
      </c>
      <c r="H550" s="151">
        <v>6.0035000000000004E-4</v>
      </c>
      <c r="I550" s="151">
        <v>5.4425999999999997E-4</v>
      </c>
      <c r="J550" s="151">
        <v>5.2421E-4</v>
      </c>
      <c r="K550" s="151">
        <v>4.9954999999999997E-4</v>
      </c>
      <c r="L550" s="202">
        <v>4.7717000000000001E-4</v>
      </c>
      <c r="M550" s="151">
        <v>4.5011999999999998E-4</v>
      </c>
      <c r="N550" s="151">
        <v>4.5011999999999998E-4</v>
      </c>
      <c r="O550" s="151">
        <v>2.7566999999999999E-4</v>
      </c>
      <c r="P550" s="151">
        <v>2.7566999999999999E-4</v>
      </c>
      <c r="Q550" s="151">
        <v>3.1952E-4</v>
      </c>
      <c r="R550" s="151">
        <v>3.1952E-4</v>
      </c>
      <c r="S550" s="151">
        <v>5.2039999999999996E-4</v>
      </c>
      <c r="T550" s="151">
        <v>3.8813099999999998E-3</v>
      </c>
      <c r="U550" s="151">
        <v>0.18419550000000001</v>
      </c>
      <c r="V550" s="151">
        <v>0.25739840000000003</v>
      </c>
      <c r="W550" s="151">
        <v>2.2721352000000001</v>
      </c>
      <c r="X550" s="151">
        <v>4.803051</v>
      </c>
      <c r="Y550" s="151">
        <v>4.803051</v>
      </c>
      <c r="Z550" s="151">
        <v>9.6991519999999998</v>
      </c>
      <c r="AA550" s="151">
        <v>12.078224000000001</v>
      </c>
      <c r="AB550" s="150">
        <v>12.078224000000001</v>
      </c>
      <c r="AC550" s="150">
        <v>6.5187160000000004</v>
      </c>
      <c r="AD550" s="151">
        <v>6.5187160000000004</v>
      </c>
      <c r="AE550" s="151">
        <v>1.66854E-3</v>
      </c>
    </row>
    <row r="551" spans="1:31" x14ac:dyDescent="0.2">
      <c r="A551" s="62">
        <v>42226.971100000002</v>
      </c>
      <c r="B551" s="151">
        <v>0</v>
      </c>
      <c r="C551" s="151">
        <v>2.1536E-4</v>
      </c>
      <c r="D551" s="151">
        <v>3.7772000000000001E-4</v>
      </c>
      <c r="E551" s="151">
        <v>7.7220000000000001E-4</v>
      </c>
      <c r="F551" s="151">
        <v>7.3620999999999995E-4</v>
      </c>
      <c r="G551" s="151">
        <v>6.3878999999999997E-4</v>
      </c>
      <c r="H551" s="151">
        <v>6.0050999999999995E-4</v>
      </c>
      <c r="I551" s="151">
        <v>5.4436999999999997E-4</v>
      </c>
      <c r="J551" s="151">
        <v>5.2433000000000004E-4</v>
      </c>
      <c r="K551" s="151">
        <v>4.9967999999999996E-4</v>
      </c>
      <c r="L551" s="202">
        <v>4.7722999999999998E-4</v>
      </c>
      <c r="M551" s="151">
        <v>4.4883E-4</v>
      </c>
      <c r="N551" s="151">
        <v>4.4883E-4</v>
      </c>
      <c r="O551" s="151">
        <v>2.7427000000000002E-4</v>
      </c>
      <c r="P551" s="151">
        <v>2.7427000000000002E-4</v>
      </c>
      <c r="Q551" s="151">
        <v>3.1424000000000003E-4</v>
      </c>
      <c r="R551" s="151">
        <v>3.1424000000000003E-4</v>
      </c>
      <c r="S551" s="151">
        <v>5.0009999999999996E-4</v>
      </c>
      <c r="T551" s="151">
        <v>3.6666400000000001E-3</v>
      </c>
      <c r="U551" s="151">
        <v>0.1768525</v>
      </c>
      <c r="V551" s="151">
        <v>0.24716099999999999</v>
      </c>
      <c r="W551" s="151">
        <v>2.1875263999999999</v>
      </c>
      <c r="X551" s="151">
        <v>4.6539910000000004</v>
      </c>
      <c r="Y551" s="151">
        <v>4.6539910000000004</v>
      </c>
      <c r="Z551" s="151">
        <v>9.5184859999999993</v>
      </c>
      <c r="AA551" s="151">
        <v>11.955069999999999</v>
      </c>
      <c r="AB551" s="150">
        <v>11.955069999999999</v>
      </c>
      <c r="AC551" s="150">
        <v>6.6917429999999998</v>
      </c>
      <c r="AD551" s="151">
        <v>6.6917429999999998</v>
      </c>
      <c r="AE551" s="151">
        <v>1.8430899999999999E-3</v>
      </c>
    </row>
    <row r="552" spans="1:31" x14ac:dyDescent="0.2">
      <c r="A552" s="62">
        <v>42226.982000000004</v>
      </c>
      <c r="B552" s="151">
        <v>0</v>
      </c>
      <c r="C552" s="151">
        <v>2.154E-4</v>
      </c>
      <c r="D552" s="151">
        <v>3.7781000000000002E-4</v>
      </c>
      <c r="E552" s="151">
        <v>7.7244E-4</v>
      </c>
      <c r="F552" s="151">
        <v>7.3656999999999998E-4</v>
      </c>
      <c r="G552" s="151">
        <v>6.3904999999999995E-4</v>
      </c>
      <c r="H552" s="151">
        <v>6.0070999999999996E-4</v>
      </c>
      <c r="I552" s="151">
        <v>5.4449999999999995E-4</v>
      </c>
      <c r="J552" s="151">
        <v>5.2448000000000002E-4</v>
      </c>
      <c r="K552" s="151">
        <v>4.9985000000000003E-4</v>
      </c>
      <c r="L552" s="202">
        <v>4.773E-4</v>
      </c>
      <c r="M552" s="151">
        <v>4.4743000000000002E-4</v>
      </c>
      <c r="N552" s="151">
        <v>4.4743000000000002E-4</v>
      </c>
      <c r="O552" s="151">
        <v>2.7279000000000002E-4</v>
      </c>
      <c r="P552" s="151">
        <v>2.7279000000000002E-4</v>
      </c>
      <c r="Q552" s="151">
        <v>3.0846999999999998E-4</v>
      </c>
      <c r="R552" s="151">
        <v>3.0846999999999998E-4</v>
      </c>
      <c r="S552" s="151">
        <v>4.7764999999999998E-4</v>
      </c>
      <c r="T552" s="151">
        <v>3.4239299999999999E-3</v>
      </c>
      <c r="U552" s="151">
        <v>0.16841492999999999</v>
      </c>
      <c r="V552" s="151">
        <v>0.23540543</v>
      </c>
      <c r="W552" s="151">
        <v>2.0895239999999999</v>
      </c>
      <c r="X552" s="151">
        <v>4.4790760000000001</v>
      </c>
      <c r="Y552" s="151">
        <v>4.4790760000000001</v>
      </c>
      <c r="Z552" s="151">
        <v>9.3002800000000008</v>
      </c>
      <c r="AA552" s="151">
        <v>11.80087</v>
      </c>
      <c r="AB552" s="150">
        <v>11.80087</v>
      </c>
      <c r="AC552" s="150">
        <v>6.9005432000000004</v>
      </c>
      <c r="AD552" s="151">
        <v>6.9005432000000004</v>
      </c>
      <c r="AE552" s="151">
        <v>2.0754300000000001E-3</v>
      </c>
    </row>
    <row r="553" spans="1:31" x14ac:dyDescent="0.2">
      <c r="A553" s="62">
        <v>42226.991000000002</v>
      </c>
      <c r="B553" s="151">
        <v>0</v>
      </c>
      <c r="C553" s="151">
        <v>2.1545000000000001E-4</v>
      </c>
      <c r="D553" s="151">
        <v>3.7788999999999998E-4</v>
      </c>
      <c r="E553" s="151">
        <v>7.7264E-4</v>
      </c>
      <c r="F553" s="151">
        <v>7.3685999999999999E-4</v>
      </c>
      <c r="G553" s="151">
        <v>6.3927000000000005E-4</v>
      </c>
      <c r="H553" s="151">
        <v>6.0086999999999998E-4</v>
      </c>
      <c r="I553" s="151">
        <v>5.4460999999999995E-4</v>
      </c>
      <c r="J553" s="151">
        <v>5.2459999999999996E-4</v>
      </c>
      <c r="K553" s="151">
        <v>4.9998999999999996E-4</v>
      </c>
      <c r="L553" s="202">
        <v>4.7736000000000002E-4</v>
      </c>
      <c r="M553" s="151">
        <v>4.4639000000000001E-4</v>
      </c>
      <c r="N553" s="151">
        <v>4.4639000000000001E-4</v>
      </c>
      <c r="O553" s="151">
        <v>2.7170999999999999E-4</v>
      </c>
      <c r="P553" s="151">
        <v>2.7170999999999999E-4</v>
      </c>
      <c r="Q553" s="151">
        <v>3.0411000000000001E-4</v>
      </c>
      <c r="R553" s="151">
        <v>3.0411000000000001E-4</v>
      </c>
      <c r="S553" s="151">
        <v>4.6042000000000001E-4</v>
      </c>
      <c r="T553" s="151">
        <v>3.2334600000000001E-3</v>
      </c>
      <c r="U553" s="151">
        <v>0.1616822</v>
      </c>
      <c r="V553" s="151">
        <v>0.22603123999999999</v>
      </c>
      <c r="W553" s="151">
        <v>2.0107360000000001</v>
      </c>
      <c r="X553" s="151">
        <v>4.3366483999999996</v>
      </c>
      <c r="Y553" s="151">
        <v>4.3366483999999996</v>
      </c>
      <c r="Z553" s="151">
        <v>9.1175250999999999</v>
      </c>
      <c r="AA553" s="151">
        <v>11.66728</v>
      </c>
      <c r="AB553" s="150">
        <v>11.66728</v>
      </c>
      <c r="AC553" s="150">
        <v>7.0753010999999999</v>
      </c>
      <c r="AD553" s="151">
        <v>7.0753010999999999</v>
      </c>
      <c r="AE553" s="151">
        <v>2.28999E-3</v>
      </c>
    </row>
    <row r="554" spans="1:31" x14ac:dyDescent="0.2">
      <c r="A554" s="62">
        <v>42227.001900000003</v>
      </c>
      <c r="B554" s="151">
        <v>0</v>
      </c>
      <c r="C554" s="151">
        <v>2.1549000000000001E-4</v>
      </c>
      <c r="D554" s="151">
        <v>3.7798999999999998E-4</v>
      </c>
      <c r="E554" s="151">
        <v>7.7287000000000005E-4</v>
      </c>
      <c r="F554" s="151">
        <v>7.3722000000000002E-4</v>
      </c>
      <c r="G554" s="151">
        <v>6.3953000000000002E-4</v>
      </c>
      <c r="H554" s="151">
        <v>6.0106999999999999E-4</v>
      </c>
      <c r="I554" s="151">
        <v>5.4474000000000005E-4</v>
      </c>
      <c r="J554" s="151">
        <v>5.2475000000000004E-4</v>
      </c>
      <c r="K554" s="151">
        <v>5.0014999999999999E-4</v>
      </c>
      <c r="L554" s="202">
        <v>4.7744999999999998E-4</v>
      </c>
      <c r="M554" s="151">
        <v>4.4526E-4</v>
      </c>
      <c r="N554" s="151">
        <v>4.4526E-4</v>
      </c>
      <c r="O554" s="151">
        <v>2.7059000000000002E-4</v>
      </c>
      <c r="P554" s="151">
        <v>2.7059000000000002E-4</v>
      </c>
      <c r="Q554" s="151">
        <v>2.9935999999999998E-4</v>
      </c>
      <c r="R554" s="151">
        <v>2.9935999999999998E-4</v>
      </c>
      <c r="S554" s="151">
        <v>4.4138000000000001E-4</v>
      </c>
      <c r="T554" s="151">
        <v>3.0182799999999999E-3</v>
      </c>
      <c r="U554" s="151">
        <v>0.15394492000000001</v>
      </c>
      <c r="V554" s="151">
        <v>0.2152656</v>
      </c>
      <c r="W554" s="151">
        <v>1.9195660000000001</v>
      </c>
      <c r="X554" s="151">
        <v>4.1697749999999996</v>
      </c>
      <c r="Y554" s="151">
        <v>4.1697749999999996</v>
      </c>
      <c r="Z554" s="151">
        <v>8.8974410000000006</v>
      </c>
      <c r="AA554" s="151">
        <v>11.501174000000001</v>
      </c>
      <c r="AB554" s="150">
        <v>11.501174000000001</v>
      </c>
      <c r="AC554" s="150">
        <v>7.2856339999999999</v>
      </c>
      <c r="AD554" s="151">
        <v>7.2856339999999999</v>
      </c>
      <c r="AE554" s="151">
        <v>2.57523E-3</v>
      </c>
    </row>
    <row r="555" spans="1:31" x14ac:dyDescent="0.2">
      <c r="A555" s="62">
        <v>42227.010999999999</v>
      </c>
      <c r="B555" s="151">
        <v>0</v>
      </c>
      <c r="C555" s="151">
        <v>2.1552999999999999E-4</v>
      </c>
      <c r="D555" s="151">
        <v>3.7806E-4</v>
      </c>
      <c r="E555" s="151">
        <v>7.7307000000000005E-4</v>
      </c>
      <c r="F555" s="151">
        <v>7.3751000000000003E-4</v>
      </c>
      <c r="G555" s="151">
        <v>6.3975000000000002E-4</v>
      </c>
      <c r="H555" s="151">
        <v>6.0123999999999996E-4</v>
      </c>
      <c r="I555" s="151">
        <v>5.4483999999999999E-4</v>
      </c>
      <c r="J555" s="151">
        <v>5.2486999999999998E-4</v>
      </c>
      <c r="K555" s="151">
        <v>5.0029000000000002E-4</v>
      </c>
      <c r="L555" s="202">
        <v>4.7752E-4</v>
      </c>
      <c r="M555" s="151">
        <v>4.4441000000000001E-4</v>
      </c>
      <c r="N555" s="151">
        <v>4.4441000000000001E-4</v>
      </c>
      <c r="O555" s="151">
        <v>2.6978000000000001E-4</v>
      </c>
      <c r="P555" s="151">
        <v>2.6978000000000001E-4</v>
      </c>
      <c r="Q555" s="151">
        <v>2.9577999999999999E-4</v>
      </c>
      <c r="R555" s="151">
        <v>2.9577999999999999E-4</v>
      </c>
      <c r="S555" s="151">
        <v>4.2680000000000002E-4</v>
      </c>
      <c r="T555" s="151">
        <v>2.8493500000000001E-3</v>
      </c>
      <c r="U555" s="151">
        <v>0.14777029999999999</v>
      </c>
      <c r="V555" s="151">
        <v>0.20667890999999999</v>
      </c>
      <c r="W555" s="151">
        <v>1.8463419999999999</v>
      </c>
      <c r="X555" s="151">
        <v>4.0340999999999996</v>
      </c>
      <c r="Y555" s="151">
        <v>4.0340999999999996</v>
      </c>
      <c r="Z555" s="151">
        <v>8.7136353999999994</v>
      </c>
      <c r="AA555" s="151">
        <v>11.358180000000001</v>
      </c>
      <c r="AB555" s="150">
        <v>11.358180000000001</v>
      </c>
      <c r="AC555" s="150">
        <v>7.4611960000000002</v>
      </c>
      <c r="AD555" s="151">
        <v>7.4611960000000002</v>
      </c>
      <c r="AE555" s="151">
        <v>2.8383100000000001E-3</v>
      </c>
    </row>
    <row r="556" spans="1:31" x14ac:dyDescent="0.2">
      <c r="A556" s="62">
        <v>42227.021999999997</v>
      </c>
      <c r="B556" s="151">
        <v>0</v>
      </c>
      <c r="C556" s="151">
        <v>2.1555000000000001E-4</v>
      </c>
      <c r="D556" s="151">
        <v>3.7812000000000002E-4</v>
      </c>
      <c r="E556" s="151">
        <v>7.7331000000000003E-4</v>
      </c>
      <c r="F556" s="151">
        <v>7.3786000000000001E-4</v>
      </c>
      <c r="G556" s="151">
        <v>6.4000999999999999E-4</v>
      </c>
      <c r="H556" s="151">
        <v>6.0143000000000002E-4</v>
      </c>
      <c r="I556" s="151">
        <v>5.4496999999999998E-4</v>
      </c>
      <c r="J556" s="151">
        <v>5.2501000000000002E-4</v>
      </c>
      <c r="K556" s="151">
        <v>5.0045000000000005E-4</v>
      </c>
      <c r="L556" s="202">
        <v>4.7762E-4</v>
      </c>
      <c r="M556" s="151">
        <v>4.4349999999999999E-4</v>
      </c>
      <c r="N556" s="151">
        <v>4.4349999999999999E-4</v>
      </c>
      <c r="O556" s="151">
        <v>2.6895000000000001E-4</v>
      </c>
      <c r="P556" s="151">
        <v>2.6895000000000001E-4</v>
      </c>
      <c r="Q556" s="151">
        <v>2.9189999999999999E-4</v>
      </c>
      <c r="R556" s="151">
        <v>2.9189999999999999E-4</v>
      </c>
      <c r="S556" s="151">
        <v>4.1071E-4</v>
      </c>
      <c r="T556" s="151">
        <v>2.6583800000000001E-3</v>
      </c>
      <c r="U556" s="151">
        <v>0.14067379999999999</v>
      </c>
      <c r="V556" s="151">
        <v>0.19681361999999999</v>
      </c>
      <c r="W556" s="151">
        <v>1.761692</v>
      </c>
      <c r="X556" s="151">
        <v>3.8753733000000001</v>
      </c>
      <c r="Y556" s="151">
        <v>3.8753733000000001</v>
      </c>
      <c r="Z556" s="151">
        <v>8.4928902999999991</v>
      </c>
      <c r="AA556" s="151">
        <v>11.181430000000001</v>
      </c>
      <c r="AB556" s="150">
        <v>11.181430000000001</v>
      </c>
      <c r="AC556" s="150">
        <v>7.6719049999999998</v>
      </c>
      <c r="AD556" s="151">
        <v>7.6719049999999998</v>
      </c>
      <c r="AE556" s="151">
        <v>3.18761E-3</v>
      </c>
    </row>
    <row r="557" spans="1:31" x14ac:dyDescent="0.2">
      <c r="A557" s="62">
        <v>42227.0311</v>
      </c>
      <c r="B557" s="151">
        <v>0</v>
      </c>
      <c r="C557" s="151">
        <v>2.1557E-4</v>
      </c>
      <c r="D557" s="151">
        <v>3.7815E-4</v>
      </c>
      <c r="E557" s="151">
        <v>7.7351000000000004E-4</v>
      </c>
      <c r="F557" s="151">
        <v>7.3815000000000003E-4</v>
      </c>
      <c r="G557" s="151">
        <v>6.4022999999999999E-4</v>
      </c>
      <c r="H557" s="151">
        <v>6.0159000000000005E-4</v>
      </c>
      <c r="I557" s="151">
        <v>5.4507000000000004E-4</v>
      </c>
      <c r="J557" s="151">
        <v>5.2512000000000001E-4</v>
      </c>
      <c r="K557" s="151">
        <v>5.0058999999999998E-4</v>
      </c>
      <c r="L557" s="202">
        <v>4.7770000000000001E-4</v>
      </c>
      <c r="M557" s="151">
        <v>4.4283000000000001E-4</v>
      </c>
      <c r="N557" s="151">
        <v>4.4283000000000001E-4</v>
      </c>
      <c r="O557" s="151">
        <v>2.6836999999999998E-4</v>
      </c>
      <c r="P557" s="151">
        <v>2.6836999999999998E-4</v>
      </c>
      <c r="Q557" s="151">
        <v>2.8897999999999999E-4</v>
      </c>
      <c r="R557" s="151">
        <v>2.8897999999999999E-4</v>
      </c>
      <c r="S557" s="151">
        <v>3.9838999999999999E-4</v>
      </c>
      <c r="T557" s="151">
        <v>2.5086100000000001E-3</v>
      </c>
      <c r="U557" s="151">
        <v>0.13500992000000001</v>
      </c>
      <c r="V557" s="151">
        <v>0.18894203000000001</v>
      </c>
      <c r="W557" s="151">
        <v>1.6937679999999999</v>
      </c>
      <c r="X557" s="151">
        <v>3.7465101999999999</v>
      </c>
      <c r="Y557" s="151">
        <v>3.7465101999999999</v>
      </c>
      <c r="Z557" s="151">
        <v>8.3090220000000006</v>
      </c>
      <c r="AA557" s="151">
        <v>11.030099999999999</v>
      </c>
      <c r="AB557" s="150">
        <v>11.030099999999999</v>
      </c>
      <c r="AC557" s="150">
        <v>7.8472723000000002</v>
      </c>
      <c r="AD557" s="151">
        <v>7.8472723000000002</v>
      </c>
      <c r="AE557" s="151">
        <v>3.5093899999999998E-3</v>
      </c>
    </row>
    <row r="558" spans="1:31" x14ac:dyDescent="0.2">
      <c r="A558" s="62">
        <v>42227.042099999999</v>
      </c>
      <c r="B558" s="151">
        <v>0</v>
      </c>
      <c r="C558" s="151">
        <v>2.1557E-4</v>
      </c>
      <c r="D558" s="151">
        <v>3.7818999999999998E-4</v>
      </c>
      <c r="E558" s="151">
        <v>7.7375000000000002E-4</v>
      </c>
      <c r="F558" s="151">
        <v>7.3848999999999996E-4</v>
      </c>
      <c r="G558" s="151">
        <v>6.4048999999999996E-4</v>
      </c>
      <c r="H558" s="151">
        <v>6.0179000000000005E-4</v>
      </c>
      <c r="I558" s="151">
        <v>5.4518999999999998E-4</v>
      </c>
      <c r="J558" s="151">
        <v>5.2523999999999995E-4</v>
      </c>
      <c r="K558" s="151">
        <v>5.0075E-4</v>
      </c>
      <c r="L558" s="202">
        <v>4.7780000000000001E-4</v>
      </c>
      <c r="M558" s="151">
        <v>4.4210000000000001E-4</v>
      </c>
      <c r="N558" s="151">
        <v>4.4210000000000001E-4</v>
      </c>
      <c r="O558" s="151">
        <v>2.6779000000000001E-4</v>
      </c>
      <c r="P558" s="151">
        <v>2.6779000000000001E-4</v>
      </c>
      <c r="Q558" s="151">
        <v>2.8582999999999999E-4</v>
      </c>
      <c r="R558" s="151">
        <v>2.8582999999999999E-4</v>
      </c>
      <c r="S558" s="151">
        <v>3.8483000000000001E-4</v>
      </c>
      <c r="T558" s="151">
        <v>2.3395999999999998E-3</v>
      </c>
      <c r="U558" s="151">
        <v>0.12849994000000001</v>
      </c>
      <c r="V558" s="151">
        <v>0.17989683000000001</v>
      </c>
      <c r="W558" s="151">
        <v>1.6153150000000001</v>
      </c>
      <c r="X558" s="151">
        <v>3.5959669999999999</v>
      </c>
      <c r="Y558" s="151">
        <v>3.5959669999999999</v>
      </c>
      <c r="Z558" s="151">
        <v>8.0887650999999998</v>
      </c>
      <c r="AA558" s="151">
        <v>10.843999999999999</v>
      </c>
      <c r="AB558" s="150">
        <v>10.843999999999999</v>
      </c>
      <c r="AC558" s="150">
        <v>8.0571169999999999</v>
      </c>
      <c r="AD558" s="151">
        <v>8.0571169999999999</v>
      </c>
      <c r="AE558" s="151">
        <v>3.9360999999999997E-3</v>
      </c>
    </row>
    <row r="559" spans="1:31" x14ac:dyDescent="0.2">
      <c r="A559" s="62">
        <v>42227.051299999999</v>
      </c>
      <c r="B559" s="151">
        <v>0</v>
      </c>
      <c r="C559" s="151">
        <v>2.1555000000000001E-4</v>
      </c>
      <c r="D559" s="151">
        <v>3.7819999999999998E-4</v>
      </c>
      <c r="E559" s="151">
        <v>7.7393999999999998E-4</v>
      </c>
      <c r="F559" s="151">
        <v>7.3877999999999997E-4</v>
      </c>
      <c r="G559" s="151">
        <v>6.4070999999999996E-4</v>
      </c>
      <c r="H559" s="151">
        <v>6.0194999999999997E-4</v>
      </c>
      <c r="I559" s="151">
        <v>5.4529000000000003E-4</v>
      </c>
      <c r="J559" s="151">
        <v>5.2534999999999995E-4</v>
      </c>
      <c r="K559" s="151">
        <v>5.0087999999999999E-4</v>
      </c>
      <c r="L559" s="202">
        <v>4.7789000000000002E-4</v>
      </c>
      <c r="M559" s="151">
        <v>4.4156000000000002E-4</v>
      </c>
      <c r="N559" s="151">
        <v>4.4156000000000002E-4</v>
      </c>
      <c r="O559" s="151">
        <v>2.6738E-4</v>
      </c>
      <c r="P559" s="151">
        <v>2.6738E-4</v>
      </c>
      <c r="Q559" s="151">
        <v>2.8347000000000002E-4</v>
      </c>
      <c r="R559" s="151">
        <v>2.8347000000000002E-4</v>
      </c>
      <c r="S559" s="151">
        <v>3.7446000000000002E-4</v>
      </c>
      <c r="T559" s="151">
        <v>2.20725E-3</v>
      </c>
      <c r="U559" s="151">
        <v>0.12330389999999999</v>
      </c>
      <c r="V559" s="151">
        <v>0.17267940000000001</v>
      </c>
      <c r="W559" s="151">
        <v>1.5524182</v>
      </c>
      <c r="X559" s="151">
        <v>3.4739184000000001</v>
      </c>
      <c r="Y559" s="151">
        <v>3.4739184000000001</v>
      </c>
      <c r="Z559" s="151">
        <v>7.9057592999999997</v>
      </c>
      <c r="AA559" s="151">
        <v>10.685433</v>
      </c>
      <c r="AB559" s="150">
        <v>10.685433</v>
      </c>
      <c r="AC559" s="150">
        <v>8.2312221000000001</v>
      </c>
      <c r="AD559" s="151">
        <v>8.2312221000000001</v>
      </c>
      <c r="AE559" s="151">
        <v>4.3287100000000004E-3</v>
      </c>
    </row>
    <row r="560" spans="1:31" x14ac:dyDescent="0.2">
      <c r="A560" s="62">
        <v>42227.062299999998</v>
      </c>
      <c r="B560" s="151">
        <v>0</v>
      </c>
      <c r="C560" s="151">
        <v>2.1552999999999999E-4</v>
      </c>
      <c r="D560" s="151">
        <v>3.7821000000000003E-4</v>
      </c>
      <c r="E560" s="151">
        <v>7.7417999999999996E-4</v>
      </c>
      <c r="F560" s="151">
        <v>7.3912999999999995E-4</v>
      </c>
      <c r="G560" s="151">
        <v>6.4097000000000004E-4</v>
      </c>
      <c r="H560" s="151">
        <v>6.0214000000000003E-4</v>
      </c>
      <c r="I560" s="151">
        <v>5.4540999999999997E-4</v>
      </c>
      <c r="J560" s="151">
        <v>5.2547E-4</v>
      </c>
      <c r="K560" s="151">
        <v>5.0102999999999996E-4</v>
      </c>
      <c r="L560" s="202">
        <v>4.7800000000000002E-4</v>
      </c>
      <c r="M560" s="151">
        <v>4.4098E-4</v>
      </c>
      <c r="N560" s="151">
        <v>4.4098E-4</v>
      </c>
      <c r="O560" s="151">
        <v>2.6698E-4</v>
      </c>
      <c r="P560" s="151">
        <v>2.6698E-4</v>
      </c>
      <c r="Q560" s="151">
        <v>2.8092999999999998E-4</v>
      </c>
      <c r="R560" s="151">
        <v>2.8092999999999998E-4</v>
      </c>
      <c r="S560" s="151">
        <v>3.6306000000000001E-4</v>
      </c>
      <c r="T560" s="151">
        <v>2.0581000000000002E-3</v>
      </c>
      <c r="U560" s="151">
        <v>0.1173313</v>
      </c>
      <c r="V560" s="151">
        <v>0.16438610000000001</v>
      </c>
      <c r="W560" s="151">
        <v>1.4798340999999999</v>
      </c>
      <c r="X560" s="151">
        <v>3.3315312000000001</v>
      </c>
      <c r="Y560" s="151">
        <v>3.3315312000000001</v>
      </c>
      <c r="Z560" s="151">
        <v>7.6870659999999997</v>
      </c>
      <c r="AA560" s="151">
        <v>10.49132</v>
      </c>
      <c r="AB560" s="150">
        <v>10.49132</v>
      </c>
      <c r="AC560" s="150">
        <v>8.4388850000000009</v>
      </c>
      <c r="AD560" s="151">
        <v>8.4388850000000009</v>
      </c>
      <c r="AE560" s="151">
        <v>4.8487000000000001E-3</v>
      </c>
    </row>
    <row r="561" spans="1:31" x14ac:dyDescent="0.2">
      <c r="A561" s="62">
        <v>42227.071499999998</v>
      </c>
      <c r="B561" s="151">
        <v>0</v>
      </c>
      <c r="C561" s="151">
        <v>2.1550000000000001E-4</v>
      </c>
      <c r="D561" s="151">
        <v>3.7819999999999998E-4</v>
      </c>
      <c r="E561" s="151">
        <v>7.7437999999999997E-4</v>
      </c>
      <c r="F561" s="151">
        <v>7.3941000000000002E-4</v>
      </c>
      <c r="G561" s="151">
        <v>6.4119000000000003E-4</v>
      </c>
      <c r="H561" s="151">
        <v>6.0229000000000001E-4</v>
      </c>
      <c r="I561" s="151">
        <v>5.4551000000000003E-4</v>
      </c>
      <c r="J561" s="151">
        <v>5.2557000000000005E-4</v>
      </c>
      <c r="K561" s="151">
        <v>5.0115999999999995E-4</v>
      </c>
      <c r="L561" s="202">
        <v>4.7809000000000003E-4</v>
      </c>
      <c r="M561" s="151">
        <v>4.4055E-4</v>
      </c>
      <c r="N561" s="151">
        <v>4.4055E-4</v>
      </c>
      <c r="O561" s="151">
        <v>2.6668999999999998E-4</v>
      </c>
      <c r="P561" s="151">
        <v>2.6668999999999998E-4</v>
      </c>
      <c r="Q561" s="151">
        <v>2.7904999999999998E-4</v>
      </c>
      <c r="R561" s="151">
        <v>2.7904999999999998E-4</v>
      </c>
      <c r="S561" s="151">
        <v>3.5437000000000001E-4</v>
      </c>
      <c r="T561" s="151">
        <v>1.9414499999999999E-3</v>
      </c>
      <c r="U561" s="151">
        <v>0.11256401000000001</v>
      </c>
      <c r="V561" s="151">
        <v>0.15776870000000001</v>
      </c>
      <c r="W561" s="151">
        <v>1.421691</v>
      </c>
      <c r="X561" s="151">
        <v>3.2162500000000001</v>
      </c>
      <c r="Y561" s="151">
        <v>3.2162500000000001</v>
      </c>
      <c r="Z561" s="151">
        <v>7.5057840000000002</v>
      </c>
      <c r="AA561" s="151">
        <v>10.326631000000001</v>
      </c>
      <c r="AB561" s="150">
        <v>10.326631000000001</v>
      </c>
      <c r="AC561" s="150">
        <v>8.6106041999999992</v>
      </c>
      <c r="AD561" s="151">
        <v>8.6106041999999992</v>
      </c>
      <c r="AE561" s="151">
        <v>5.3265400000000003E-3</v>
      </c>
    </row>
    <row r="562" spans="1:31" x14ac:dyDescent="0.2">
      <c r="A562" s="62">
        <v>42227.080800000003</v>
      </c>
      <c r="B562" s="151">
        <v>0</v>
      </c>
      <c r="C562" s="151">
        <v>2.1546E-4</v>
      </c>
      <c r="D562" s="151">
        <v>3.7818999999999998E-4</v>
      </c>
      <c r="E562" s="151">
        <v>7.7457999999999997E-4</v>
      </c>
      <c r="F562" s="151">
        <v>7.3968999999999999E-4</v>
      </c>
      <c r="G562" s="151">
        <v>6.4141000000000003E-4</v>
      </c>
      <c r="H562" s="151">
        <v>6.0245000000000003E-4</v>
      </c>
      <c r="I562" s="151">
        <v>5.4560999999999998E-4</v>
      </c>
      <c r="J562" s="151">
        <v>5.2567E-4</v>
      </c>
      <c r="K562" s="151">
        <v>5.0129000000000005E-4</v>
      </c>
      <c r="L562" s="202">
        <v>4.7817999999999998E-4</v>
      </c>
      <c r="M562" s="151">
        <v>4.4016999999999998E-4</v>
      </c>
      <c r="N562" s="151">
        <v>4.4016999999999998E-4</v>
      </c>
      <c r="O562" s="151">
        <v>2.6645E-4</v>
      </c>
      <c r="P562" s="151">
        <v>2.6645E-4</v>
      </c>
      <c r="Q562" s="151">
        <v>2.7734999999999999E-4</v>
      </c>
      <c r="R562" s="151">
        <v>2.7734999999999999E-4</v>
      </c>
      <c r="S562" s="151">
        <v>3.4633999999999999E-4</v>
      </c>
      <c r="T562" s="151">
        <v>1.83139E-3</v>
      </c>
      <c r="U562" s="151">
        <v>0.10797981</v>
      </c>
      <c r="V562" s="151">
        <v>0.15140730999999999</v>
      </c>
      <c r="W562" s="151">
        <v>1.3656164</v>
      </c>
      <c r="X562" s="151">
        <v>3.1040169999999998</v>
      </c>
      <c r="Y562" s="151">
        <v>3.1040169999999998</v>
      </c>
      <c r="Z562" s="151">
        <v>7.3255520000000001</v>
      </c>
      <c r="AA562" s="151">
        <v>10.15953</v>
      </c>
      <c r="AB562" s="150">
        <v>10.15953</v>
      </c>
      <c r="AC562" s="150">
        <v>8.7808551000000001</v>
      </c>
      <c r="AD562" s="151">
        <v>8.7808551000000001</v>
      </c>
      <c r="AE562" s="151">
        <v>5.8486099999999997E-3</v>
      </c>
    </row>
    <row r="563" spans="1:31" x14ac:dyDescent="0.2">
      <c r="A563" s="62">
        <v>42227.091899999999</v>
      </c>
      <c r="B563" s="151">
        <v>0</v>
      </c>
      <c r="C563" s="151">
        <v>2.1541E-4</v>
      </c>
      <c r="D563" s="151">
        <v>3.7816E-4</v>
      </c>
      <c r="E563" s="151">
        <v>7.7481999999999996E-4</v>
      </c>
      <c r="F563" s="151">
        <v>7.4003000000000003E-4</v>
      </c>
      <c r="G563" s="151">
        <v>6.4168000000000005E-4</v>
      </c>
      <c r="H563" s="151">
        <v>6.0263999999999999E-4</v>
      </c>
      <c r="I563" s="151">
        <v>5.4571999999999997E-4</v>
      </c>
      <c r="J563" s="151">
        <v>5.2579000000000005E-4</v>
      </c>
      <c r="K563" s="151">
        <v>5.0144000000000002E-4</v>
      </c>
      <c r="L563" s="202">
        <v>4.7830000000000003E-4</v>
      </c>
      <c r="M563" s="151">
        <v>4.3977000000000003E-4</v>
      </c>
      <c r="N563" s="151">
        <v>4.3977000000000003E-4</v>
      </c>
      <c r="O563" s="151">
        <v>2.6620000000000002E-4</v>
      </c>
      <c r="P563" s="151">
        <v>2.6620000000000002E-4</v>
      </c>
      <c r="Q563" s="151">
        <v>2.7554000000000001E-4</v>
      </c>
      <c r="R563" s="151">
        <v>2.7554000000000001E-4</v>
      </c>
      <c r="S563" s="151">
        <v>3.3754E-4</v>
      </c>
      <c r="T563" s="151">
        <v>1.7075599999999999E-3</v>
      </c>
      <c r="U563" s="151">
        <v>0.10271072000000001</v>
      </c>
      <c r="V563" s="151">
        <v>0.14409773000000001</v>
      </c>
      <c r="W563" s="151">
        <v>1.3009793999999999</v>
      </c>
      <c r="X563" s="151">
        <v>2.9733282999999999</v>
      </c>
      <c r="Y563" s="151">
        <v>2.9733282999999999</v>
      </c>
      <c r="Z563" s="151">
        <v>7.1108783999999998</v>
      </c>
      <c r="AA563" s="151">
        <v>9.9561360000000008</v>
      </c>
      <c r="AB563" s="150">
        <v>9.9561360000000008</v>
      </c>
      <c r="AC563" s="150">
        <v>8.9828709999999994</v>
      </c>
      <c r="AD563" s="151">
        <v>8.9828709999999994</v>
      </c>
      <c r="AE563" s="151">
        <v>6.5388399999999998E-3</v>
      </c>
    </row>
    <row r="564" spans="1:31" x14ac:dyDescent="0.2">
      <c r="A564" s="62">
        <v>42227.1011</v>
      </c>
      <c r="B564" s="151">
        <v>0</v>
      </c>
      <c r="C564" s="151">
        <v>2.1535E-4</v>
      </c>
      <c r="D564" s="151">
        <v>3.7814000000000001E-4</v>
      </c>
      <c r="E564" s="151">
        <v>7.7501999999999996E-4</v>
      </c>
      <c r="F564" s="151">
        <v>7.4030999999999999E-4</v>
      </c>
      <c r="G564" s="151">
        <v>6.4190000000000004E-4</v>
      </c>
      <c r="H564" s="151">
        <v>6.0280000000000002E-4</v>
      </c>
      <c r="I564" s="151">
        <v>5.4582000000000003E-4</v>
      </c>
      <c r="J564" s="151">
        <v>5.2588000000000005E-4</v>
      </c>
      <c r="K564" s="151">
        <v>5.0155999999999996E-4</v>
      </c>
      <c r="L564" s="202">
        <v>4.7839999999999997E-4</v>
      </c>
      <c r="M564" s="151">
        <v>4.3947000000000002E-4</v>
      </c>
      <c r="N564" s="151">
        <v>4.3947000000000002E-4</v>
      </c>
      <c r="O564" s="151">
        <v>2.6602E-4</v>
      </c>
      <c r="P564" s="151">
        <v>2.6602E-4</v>
      </c>
      <c r="Q564" s="151">
        <v>2.742E-4</v>
      </c>
      <c r="R564" s="151">
        <v>2.742E-4</v>
      </c>
      <c r="S564" s="151">
        <v>3.3084999999999999E-4</v>
      </c>
      <c r="T564" s="151">
        <v>1.61085E-3</v>
      </c>
      <c r="U564" s="151">
        <v>9.8505400000000007E-2</v>
      </c>
      <c r="V564" s="151">
        <v>0.13826533999999999</v>
      </c>
      <c r="W564" s="151">
        <v>1.2492592</v>
      </c>
      <c r="X564" s="151">
        <v>2.8677150999999999</v>
      </c>
      <c r="Y564" s="151">
        <v>2.8677150999999999</v>
      </c>
      <c r="Z564" s="151">
        <v>6.9334983000000001</v>
      </c>
      <c r="AA564" s="151">
        <v>9.7845200999999999</v>
      </c>
      <c r="AB564" s="150">
        <v>9.7845200999999999</v>
      </c>
      <c r="AC564" s="150">
        <v>9.1490229999999997</v>
      </c>
      <c r="AD564" s="151">
        <v>9.1490229999999997</v>
      </c>
      <c r="AE564" s="151">
        <v>7.1720200000000003E-3</v>
      </c>
    </row>
    <row r="565" spans="1:31" x14ac:dyDescent="0.2">
      <c r="A565" s="62">
        <v>42227.112300000001</v>
      </c>
      <c r="B565" s="151">
        <v>0</v>
      </c>
      <c r="C565" s="151">
        <v>2.1528000000000001E-4</v>
      </c>
      <c r="D565" s="151">
        <v>3.7809999999999997E-4</v>
      </c>
      <c r="E565" s="151">
        <v>7.7525999999999995E-4</v>
      </c>
      <c r="F565" s="151">
        <v>7.4065000000000003E-4</v>
      </c>
      <c r="G565" s="151">
        <v>6.4216999999999996E-4</v>
      </c>
      <c r="H565" s="151">
        <v>6.0298999999999997E-4</v>
      </c>
      <c r="I565" s="151">
        <v>5.4593999999999997E-4</v>
      </c>
      <c r="J565" s="151">
        <v>5.2599999999999999E-4</v>
      </c>
      <c r="K565" s="151">
        <v>5.0171000000000005E-4</v>
      </c>
      <c r="L565" s="202">
        <v>4.7852000000000002E-4</v>
      </c>
      <c r="M565" s="151">
        <v>4.3916000000000002E-4</v>
      </c>
      <c r="N565" s="151">
        <v>4.3916000000000002E-4</v>
      </c>
      <c r="O565" s="151">
        <v>2.6583999999999999E-4</v>
      </c>
      <c r="P565" s="151">
        <v>2.6583999999999999E-4</v>
      </c>
      <c r="Q565" s="151">
        <v>2.7279000000000002E-4</v>
      </c>
      <c r="R565" s="151">
        <v>2.7279000000000002E-4</v>
      </c>
      <c r="S565" s="151">
        <v>3.2351999999999999E-4</v>
      </c>
      <c r="T565" s="151">
        <v>1.5021399999999999E-3</v>
      </c>
      <c r="U565" s="151">
        <v>9.3672459999999999E-2</v>
      </c>
      <c r="V565" s="151">
        <v>0.13156370000000001</v>
      </c>
      <c r="W565" s="151">
        <v>1.1896841</v>
      </c>
      <c r="X565" s="151">
        <v>2.7448872999999998</v>
      </c>
      <c r="Y565" s="151">
        <v>2.7448872999999998</v>
      </c>
      <c r="Z565" s="151">
        <v>6.7226679999999996</v>
      </c>
      <c r="AA565" s="151">
        <v>9.5763730999999996</v>
      </c>
      <c r="AB565" s="150">
        <v>9.5763730999999996</v>
      </c>
      <c r="AC565" s="150">
        <v>9.3453990000000005</v>
      </c>
      <c r="AD565" s="151">
        <v>9.3453990000000005</v>
      </c>
      <c r="AE565" s="151">
        <v>8.0081300000000005E-3</v>
      </c>
    </row>
    <row r="566" spans="1:31" x14ac:dyDescent="0.2">
      <c r="A566" s="62">
        <v>42227.121599999999</v>
      </c>
      <c r="B566" s="151">
        <v>0</v>
      </c>
      <c r="C566" s="151">
        <v>2.1521999999999999E-4</v>
      </c>
      <c r="D566" s="151">
        <v>3.7806E-4</v>
      </c>
      <c r="E566" s="151">
        <v>7.7545999999999995E-4</v>
      </c>
      <c r="F566" s="151">
        <v>7.4093E-4</v>
      </c>
      <c r="G566" s="151">
        <v>6.424E-4</v>
      </c>
      <c r="H566" s="151">
        <v>6.0313999999999995E-4</v>
      </c>
      <c r="I566" s="151">
        <v>5.4602999999999997E-4</v>
      </c>
      <c r="J566" s="151">
        <v>5.2609E-4</v>
      </c>
      <c r="K566" s="151">
        <v>5.0182999999999998E-4</v>
      </c>
      <c r="L566" s="202">
        <v>4.7862000000000002E-4</v>
      </c>
      <c r="M566" s="151">
        <v>4.3892999999999997E-4</v>
      </c>
      <c r="N566" s="151">
        <v>4.3892999999999997E-4</v>
      </c>
      <c r="O566" s="151">
        <v>2.6571E-4</v>
      </c>
      <c r="P566" s="151">
        <v>2.6571E-4</v>
      </c>
      <c r="Q566" s="151">
        <v>2.7175000000000002E-4</v>
      </c>
      <c r="R566" s="151">
        <v>2.7175000000000002E-4</v>
      </c>
      <c r="S566" s="151">
        <v>3.1795E-4</v>
      </c>
      <c r="T566" s="151">
        <v>1.4173300000000001E-3</v>
      </c>
      <c r="U566" s="151">
        <v>8.9815930000000002E-2</v>
      </c>
      <c r="V566" s="151">
        <v>0.12621660000000001</v>
      </c>
      <c r="W566" s="151">
        <v>1.142048</v>
      </c>
      <c r="X566" s="151">
        <v>2.6457470999999999</v>
      </c>
      <c r="Y566" s="151">
        <v>2.6457470999999999</v>
      </c>
      <c r="Z566" s="151">
        <v>6.5488220000000004</v>
      </c>
      <c r="AA566" s="151">
        <v>9.4013340000000003</v>
      </c>
      <c r="AB566" s="150">
        <v>9.4013340000000003</v>
      </c>
      <c r="AC566" s="150">
        <v>9.5062440000000006</v>
      </c>
      <c r="AD566" s="151">
        <v>9.5062440000000006</v>
      </c>
      <c r="AE566" s="151">
        <v>8.7742099999999993E-3</v>
      </c>
    </row>
    <row r="567" spans="1:31" x14ac:dyDescent="0.2">
      <c r="A567" s="62">
        <v>42227.130899999996</v>
      </c>
      <c r="B567" s="151">
        <v>0</v>
      </c>
      <c r="C567" s="151">
        <v>2.1515999999999999E-4</v>
      </c>
      <c r="D567" s="151">
        <v>3.7801000000000002E-4</v>
      </c>
      <c r="E567" s="151">
        <v>7.7565999999999996E-4</v>
      </c>
      <c r="F567" s="151">
        <v>7.4120999999999996E-4</v>
      </c>
      <c r="G567" s="151">
        <v>6.4263000000000005E-4</v>
      </c>
      <c r="H567" s="151">
        <v>6.0329999999999997E-4</v>
      </c>
      <c r="I567" s="151">
        <v>5.4613000000000003E-4</v>
      </c>
      <c r="J567" s="151">
        <v>5.2618999999999995E-4</v>
      </c>
      <c r="K567" s="151">
        <v>5.0195000000000003E-4</v>
      </c>
      <c r="L567" s="202">
        <v>4.7873000000000002E-4</v>
      </c>
      <c r="M567" s="151">
        <v>4.3873000000000002E-4</v>
      </c>
      <c r="N567" s="151">
        <v>4.3873000000000002E-4</v>
      </c>
      <c r="O567" s="151">
        <v>2.6561E-4</v>
      </c>
      <c r="P567" s="151">
        <v>2.6561E-4</v>
      </c>
      <c r="Q567" s="151">
        <v>2.7083000000000001E-4</v>
      </c>
      <c r="R567" s="151">
        <v>2.7083000000000001E-4</v>
      </c>
      <c r="S567" s="151">
        <v>3.1283999999999999E-4</v>
      </c>
      <c r="T567" s="151">
        <v>1.33748E-3</v>
      </c>
      <c r="U567" s="151">
        <v>8.6108740000000003E-2</v>
      </c>
      <c r="V567" s="151">
        <v>0.1210767</v>
      </c>
      <c r="W567" s="151">
        <v>1.0961802</v>
      </c>
      <c r="X567" s="151">
        <v>2.549493</v>
      </c>
      <c r="Y567" s="151">
        <v>2.549493</v>
      </c>
      <c r="Z567" s="151">
        <v>6.3767870999999996</v>
      </c>
      <c r="AA567" s="151">
        <v>9.2250899999999998</v>
      </c>
      <c r="AB567" s="150">
        <v>9.2250899999999998</v>
      </c>
      <c r="AC567" s="150">
        <v>9.6642732000000002</v>
      </c>
      <c r="AD567" s="151">
        <v>9.6642732000000002</v>
      </c>
      <c r="AE567" s="151">
        <v>9.6089299999999999E-3</v>
      </c>
    </row>
    <row r="568" spans="1:31" x14ac:dyDescent="0.2">
      <c r="A568" s="62">
        <v>42227.142099999997</v>
      </c>
      <c r="B568" s="151">
        <v>0</v>
      </c>
      <c r="C568" s="151">
        <v>2.1508000000000001E-4</v>
      </c>
      <c r="D568" s="151">
        <v>3.7795E-4</v>
      </c>
      <c r="E568" s="151">
        <v>7.7590000000000005E-4</v>
      </c>
      <c r="F568" s="151">
        <v>7.4153999999999995E-4</v>
      </c>
      <c r="G568" s="151">
        <v>6.4291000000000001E-4</v>
      </c>
      <c r="H568" s="151">
        <v>6.0349000000000004E-4</v>
      </c>
      <c r="I568" s="151">
        <v>5.4624000000000003E-4</v>
      </c>
      <c r="J568" s="151">
        <v>5.2630000000000005E-4</v>
      </c>
      <c r="K568" s="151">
        <v>5.0208999999999996E-4</v>
      </c>
      <c r="L568" s="202">
        <v>4.7885000000000001E-4</v>
      </c>
      <c r="M568" s="151">
        <v>4.3853000000000002E-4</v>
      </c>
      <c r="N568" s="151">
        <v>4.3853000000000002E-4</v>
      </c>
      <c r="O568" s="151">
        <v>2.655E-4</v>
      </c>
      <c r="P568" s="151">
        <v>2.655E-4</v>
      </c>
      <c r="Q568" s="151">
        <v>2.6986000000000002E-4</v>
      </c>
      <c r="R568" s="151">
        <v>2.6986000000000002E-4</v>
      </c>
      <c r="S568" s="151">
        <v>3.0726000000000001E-4</v>
      </c>
      <c r="T568" s="151">
        <v>1.24785E-3</v>
      </c>
      <c r="U568" s="151">
        <v>8.1849599999999995E-2</v>
      </c>
      <c r="V568" s="151">
        <v>0.11517133</v>
      </c>
      <c r="W568" s="151">
        <v>1.043399</v>
      </c>
      <c r="X568" s="151">
        <v>2.4377390999999999</v>
      </c>
      <c r="Y568" s="151">
        <v>2.4377390999999999</v>
      </c>
      <c r="Z568" s="151">
        <v>6.1729044000000002</v>
      </c>
      <c r="AA568" s="151">
        <v>9.0123119999999997</v>
      </c>
      <c r="AB568" s="150">
        <v>9.0123119999999997</v>
      </c>
      <c r="AC568" s="150">
        <v>9.8498411000000008</v>
      </c>
      <c r="AD568" s="151">
        <v>9.8498411000000008</v>
      </c>
      <c r="AE568" s="151">
        <v>1.070924E-2</v>
      </c>
    </row>
    <row r="569" spans="1:31" x14ac:dyDescent="0.2">
      <c r="A569" s="62">
        <v>42227.1515</v>
      </c>
      <c r="B569" s="151">
        <v>0</v>
      </c>
      <c r="C569" s="151">
        <v>2.1500999999999999E-4</v>
      </c>
      <c r="D569" s="151">
        <v>3.7788999999999998E-4</v>
      </c>
      <c r="E569" s="151">
        <v>7.7610999999999999E-4</v>
      </c>
      <c r="F569" s="151">
        <v>7.4180999999999997E-4</v>
      </c>
      <c r="G569" s="151">
        <v>6.4314999999999999E-4</v>
      </c>
      <c r="H569" s="151">
        <v>6.0364999999999995E-4</v>
      </c>
      <c r="I569" s="151">
        <v>5.4633999999999998E-4</v>
      </c>
      <c r="J569" s="151">
        <v>5.264E-4</v>
      </c>
      <c r="K569" s="151">
        <v>5.0221E-4</v>
      </c>
      <c r="L569" s="202">
        <v>4.7896000000000001E-4</v>
      </c>
      <c r="M569" s="151">
        <v>4.3837999999999999E-4</v>
      </c>
      <c r="N569" s="151">
        <v>4.3837999999999999E-4</v>
      </c>
      <c r="O569" s="151">
        <v>2.6542999999999998E-4</v>
      </c>
      <c r="P569" s="151">
        <v>2.6542999999999998E-4</v>
      </c>
      <c r="Q569" s="151">
        <v>2.6915000000000001E-4</v>
      </c>
      <c r="R569" s="151">
        <v>2.6915000000000001E-4</v>
      </c>
      <c r="S569" s="151">
        <v>3.0304000000000003E-4</v>
      </c>
      <c r="T569" s="151">
        <v>1.17801E-3</v>
      </c>
      <c r="U569" s="151">
        <v>7.8452099999999997E-2</v>
      </c>
      <c r="V569" s="151">
        <v>0.11046024</v>
      </c>
      <c r="W569" s="151">
        <v>1.0012352</v>
      </c>
      <c r="X569" s="151">
        <v>2.3476891000000002</v>
      </c>
      <c r="Y569" s="151">
        <v>2.3476891000000002</v>
      </c>
      <c r="Z569" s="151">
        <v>6.0052630000000002</v>
      </c>
      <c r="AA569" s="151">
        <v>8.8341721999999994</v>
      </c>
      <c r="AB569" s="150">
        <v>8.8341721999999994</v>
      </c>
      <c r="AC569" s="150">
        <v>10.0008</v>
      </c>
      <c r="AD569" s="151">
        <v>10.0008</v>
      </c>
      <c r="AE569" s="151">
        <v>1.1715629999999999E-2</v>
      </c>
    </row>
    <row r="570" spans="1:31" x14ac:dyDescent="0.2">
      <c r="A570" s="62">
        <v>42227.160900000003</v>
      </c>
      <c r="B570" s="151">
        <v>0</v>
      </c>
      <c r="C570" s="151">
        <v>2.1493E-4</v>
      </c>
      <c r="D570" s="151">
        <v>3.7783000000000001E-4</v>
      </c>
      <c r="E570" s="151">
        <v>7.7631E-4</v>
      </c>
      <c r="F570" s="151">
        <v>7.4209000000000005E-4</v>
      </c>
      <c r="G570" s="151">
        <v>6.4338000000000004E-4</v>
      </c>
      <c r="H570" s="151">
        <v>6.0380999999999998E-4</v>
      </c>
      <c r="I570" s="151">
        <v>5.4642999999999998E-4</v>
      </c>
      <c r="J570" s="151">
        <v>5.2649000000000001E-4</v>
      </c>
      <c r="K570" s="151">
        <v>5.0233000000000005E-4</v>
      </c>
      <c r="L570" s="202">
        <v>4.7906000000000001E-4</v>
      </c>
      <c r="M570" s="151">
        <v>4.3826E-4</v>
      </c>
      <c r="N570" s="151">
        <v>4.3826E-4</v>
      </c>
      <c r="O570" s="151">
        <v>2.6537000000000002E-4</v>
      </c>
      <c r="P570" s="151">
        <v>2.6537000000000002E-4</v>
      </c>
      <c r="Q570" s="151">
        <v>2.6853000000000001E-4</v>
      </c>
      <c r="R570" s="151">
        <v>2.6853000000000001E-4</v>
      </c>
      <c r="S570" s="151">
        <v>2.9918000000000002E-4</v>
      </c>
      <c r="T570" s="151">
        <v>1.1123299999999999E-3</v>
      </c>
      <c r="U570" s="151">
        <v>7.5187149999999994E-2</v>
      </c>
      <c r="V570" s="151">
        <v>0.10593242</v>
      </c>
      <c r="W570" s="151">
        <v>0.96067272999999997</v>
      </c>
      <c r="X570" s="151">
        <v>2.2603900000000001</v>
      </c>
      <c r="Y570" s="151">
        <v>2.2603900000000001</v>
      </c>
      <c r="Z570" s="151">
        <v>5.8397870000000003</v>
      </c>
      <c r="AA570" s="151">
        <v>8.6555003999999993</v>
      </c>
      <c r="AB570" s="150">
        <v>8.6555003999999993</v>
      </c>
      <c r="AC570" s="150">
        <v>10.148142999999999</v>
      </c>
      <c r="AD570" s="151">
        <v>10.148142999999999</v>
      </c>
      <c r="AE570" s="151">
        <v>1.2810449999999999E-2</v>
      </c>
    </row>
    <row r="571" spans="1:31" x14ac:dyDescent="0.2">
      <c r="A571" s="62">
        <v>42227.172100000003</v>
      </c>
      <c r="B571" s="151">
        <v>0</v>
      </c>
      <c r="C571" s="151">
        <v>2.1484999999999999E-4</v>
      </c>
      <c r="D571" s="151">
        <v>3.7775999999999999E-4</v>
      </c>
      <c r="E571" s="151">
        <v>7.7654999999999998E-4</v>
      </c>
      <c r="F571" s="151">
        <v>7.4240999999999999E-4</v>
      </c>
      <c r="G571" s="151">
        <v>6.4367000000000005E-4</v>
      </c>
      <c r="H571" s="151">
        <v>6.0400000000000004E-4</v>
      </c>
      <c r="I571" s="151">
        <v>5.4655000000000003E-4</v>
      </c>
      <c r="J571" s="151">
        <v>5.2660000000000001E-4</v>
      </c>
      <c r="K571" s="151">
        <v>5.0246999999999998E-4</v>
      </c>
      <c r="L571" s="202">
        <v>4.7919E-4</v>
      </c>
      <c r="M571" s="151">
        <v>4.3813000000000001E-4</v>
      </c>
      <c r="N571" s="151">
        <v>4.3813000000000001E-4</v>
      </c>
      <c r="O571" s="151">
        <v>2.6532999999999998E-4</v>
      </c>
      <c r="P571" s="151">
        <v>2.6532999999999998E-4</v>
      </c>
      <c r="Q571" s="151">
        <v>2.6788000000000002E-4</v>
      </c>
      <c r="R571" s="151">
        <v>2.6788000000000002E-4</v>
      </c>
      <c r="S571" s="151">
        <v>2.9499000000000002E-4</v>
      </c>
      <c r="T571" s="151">
        <v>1.0387E-3</v>
      </c>
      <c r="U571" s="151">
        <v>7.1437349999999997E-2</v>
      </c>
      <c r="V571" s="151">
        <v>0.1007314</v>
      </c>
      <c r="W571" s="151">
        <v>0.91404059999999998</v>
      </c>
      <c r="X571" s="151">
        <v>2.159198</v>
      </c>
      <c r="Y571" s="151">
        <v>2.159198</v>
      </c>
      <c r="Z571" s="151">
        <v>5.6442069999999998</v>
      </c>
      <c r="AA571" s="151">
        <v>8.4406789999999994</v>
      </c>
      <c r="AB571" s="150">
        <v>8.4406789999999994</v>
      </c>
      <c r="AC571" s="150">
        <v>10.319850000000001</v>
      </c>
      <c r="AD571" s="151">
        <v>10.319850000000001</v>
      </c>
      <c r="AE571" s="151">
        <v>1.4251099999999999E-2</v>
      </c>
    </row>
    <row r="572" spans="1:31" x14ac:dyDescent="0.2">
      <c r="A572" s="62">
        <v>42227.181499999999</v>
      </c>
      <c r="B572" s="151">
        <v>0</v>
      </c>
      <c r="C572" s="151">
        <v>2.1477000000000001E-4</v>
      </c>
      <c r="D572" s="151">
        <v>3.7767999999999998E-4</v>
      </c>
      <c r="E572" s="151">
        <v>7.7674999999999999E-4</v>
      </c>
      <c r="F572" s="151">
        <v>7.4268000000000001E-4</v>
      </c>
      <c r="G572" s="151">
        <v>6.4391000000000003E-4</v>
      </c>
      <c r="H572" s="151">
        <v>6.0417000000000001E-4</v>
      </c>
      <c r="I572" s="151">
        <v>5.4664000000000004E-4</v>
      </c>
      <c r="J572" s="151">
        <v>5.2669000000000001E-4</v>
      </c>
      <c r="K572" s="151">
        <v>5.0259000000000002E-4</v>
      </c>
      <c r="L572" s="202">
        <v>4.793E-4</v>
      </c>
      <c r="M572" s="151">
        <v>4.3804E-4</v>
      </c>
      <c r="N572" s="151">
        <v>4.3804E-4</v>
      </c>
      <c r="O572" s="151">
        <v>2.6530999999999999E-4</v>
      </c>
      <c r="P572" s="151">
        <v>2.6530999999999999E-4</v>
      </c>
      <c r="Q572" s="151">
        <v>2.6741999999999998E-4</v>
      </c>
      <c r="R572" s="151">
        <v>2.6741999999999998E-4</v>
      </c>
      <c r="S572" s="151">
        <v>2.9182999999999998E-4</v>
      </c>
      <c r="T572" s="151">
        <v>9.8141000000000005E-4</v>
      </c>
      <c r="U572" s="151">
        <v>6.8447069999999999E-2</v>
      </c>
      <c r="V572" s="151">
        <v>9.6583080000000002E-2</v>
      </c>
      <c r="W572" s="151">
        <v>0.87682530000000003</v>
      </c>
      <c r="X572" s="151">
        <v>2.0777860000000001</v>
      </c>
      <c r="Y572" s="151">
        <v>2.0777860000000001</v>
      </c>
      <c r="Z572" s="151">
        <v>5.4838203999999999</v>
      </c>
      <c r="AA572" s="151">
        <v>8.2615432000000002</v>
      </c>
      <c r="AB572" s="150">
        <v>8.2615432000000002</v>
      </c>
      <c r="AC572" s="150">
        <v>10.458399999999999</v>
      </c>
      <c r="AD572" s="151">
        <v>10.458399999999999</v>
      </c>
      <c r="AE572" s="151">
        <v>1.5566480000000001E-2</v>
      </c>
    </row>
    <row r="573" spans="1:31" x14ac:dyDescent="0.2">
      <c r="A573" s="62">
        <v>42227.190999999999</v>
      </c>
      <c r="B573" s="151">
        <v>0</v>
      </c>
      <c r="C573" s="151">
        <v>2.1469999999999999E-4</v>
      </c>
      <c r="D573" s="151">
        <v>3.7761000000000001E-4</v>
      </c>
      <c r="E573" s="151">
        <v>7.7696000000000004E-4</v>
      </c>
      <c r="F573" s="151">
        <v>7.4295000000000003E-4</v>
      </c>
      <c r="G573" s="151">
        <v>6.4415000000000002E-4</v>
      </c>
      <c r="H573" s="151">
        <v>6.0433000000000004E-4</v>
      </c>
      <c r="I573" s="151">
        <v>5.4673000000000005E-4</v>
      </c>
      <c r="J573" s="151">
        <v>5.2678000000000002E-4</v>
      </c>
      <c r="K573" s="151">
        <v>5.0270000000000002E-4</v>
      </c>
      <c r="L573" s="202">
        <v>4.7940999999999999E-4</v>
      </c>
      <c r="M573" s="151">
        <v>4.3796999999999998E-4</v>
      </c>
      <c r="N573" s="151">
        <v>4.3796999999999998E-4</v>
      </c>
      <c r="O573" s="151">
        <v>2.6530999999999999E-4</v>
      </c>
      <c r="P573" s="151">
        <v>2.6530999999999999E-4</v>
      </c>
      <c r="Q573" s="151">
        <v>2.6700999999999998E-4</v>
      </c>
      <c r="R573" s="151">
        <v>2.6700999999999998E-4</v>
      </c>
      <c r="S573" s="151">
        <v>2.8895E-4</v>
      </c>
      <c r="T573" s="151">
        <v>9.2758999999999995E-4</v>
      </c>
      <c r="U573" s="151">
        <v>6.5574229999999997E-2</v>
      </c>
      <c r="V573" s="151">
        <v>9.2597009999999993E-2</v>
      </c>
      <c r="W573" s="151">
        <v>0.84105439999999998</v>
      </c>
      <c r="X573" s="151">
        <v>1.998972</v>
      </c>
      <c r="Y573" s="151">
        <v>1.998972</v>
      </c>
      <c r="Z573" s="151">
        <v>5.3258799999999997</v>
      </c>
      <c r="AA573" s="151">
        <v>8.0825042000000007</v>
      </c>
      <c r="AB573" s="150">
        <v>8.0825042000000007</v>
      </c>
      <c r="AC573" s="150">
        <v>10.592574000000001</v>
      </c>
      <c r="AD573" s="151">
        <v>10.592574000000001</v>
      </c>
      <c r="AE573" s="151">
        <v>1.699517E-2</v>
      </c>
    </row>
    <row r="574" spans="1:31" x14ac:dyDescent="0.2">
      <c r="A574" s="62">
        <v>42227.202299999997</v>
      </c>
      <c r="B574" s="151">
        <v>0</v>
      </c>
      <c r="C574" s="151">
        <v>2.1460000000000001E-4</v>
      </c>
      <c r="D574" s="151">
        <v>3.7751000000000001E-4</v>
      </c>
      <c r="E574" s="151">
        <v>7.7720000000000003E-4</v>
      </c>
      <c r="F574" s="151">
        <v>7.4328000000000003E-4</v>
      </c>
      <c r="G574" s="151">
        <v>6.4444000000000003E-4</v>
      </c>
      <c r="H574" s="151">
        <v>6.0453000000000004E-4</v>
      </c>
      <c r="I574" s="151">
        <v>5.4684999999999998E-4</v>
      </c>
      <c r="J574" s="151">
        <v>5.2689999999999996E-4</v>
      </c>
      <c r="K574" s="151">
        <v>5.0283999999999995E-4</v>
      </c>
      <c r="L574" s="202">
        <v>4.7953999999999998E-4</v>
      </c>
      <c r="M574" s="151">
        <v>4.3791000000000001E-4</v>
      </c>
      <c r="N574" s="151">
        <v>4.3791000000000001E-4</v>
      </c>
      <c r="O574" s="151">
        <v>2.6531999999999999E-4</v>
      </c>
      <c r="P574" s="151">
        <v>2.6531999999999999E-4</v>
      </c>
      <c r="Q574" s="151">
        <v>2.6658999999999998E-4</v>
      </c>
      <c r="R574" s="151">
        <v>2.6658999999999998E-4</v>
      </c>
      <c r="S574" s="151">
        <v>2.8582999999999999E-4</v>
      </c>
      <c r="T574" s="151">
        <v>8.6733999999999997E-4</v>
      </c>
      <c r="U574" s="151">
        <v>6.2275629999999998E-2</v>
      </c>
      <c r="V574" s="151">
        <v>8.8019330000000007E-2</v>
      </c>
      <c r="W574" s="151">
        <v>0.79997010000000002</v>
      </c>
      <c r="X574" s="151">
        <v>1.907753</v>
      </c>
      <c r="Y574" s="151">
        <v>1.907753</v>
      </c>
      <c r="Z574" s="151">
        <v>5.1396839999999999</v>
      </c>
      <c r="AA574" s="151">
        <v>7.8680430000000001</v>
      </c>
      <c r="AB574" s="150">
        <v>7.8680430000000001</v>
      </c>
      <c r="AC574" s="150">
        <v>10.747490000000001</v>
      </c>
      <c r="AD574" s="151">
        <v>10.747490000000001</v>
      </c>
      <c r="AE574" s="151">
        <v>1.8871869999999999E-2</v>
      </c>
    </row>
    <row r="575" spans="1:31" x14ac:dyDescent="0.2">
      <c r="A575" s="62">
        <v>42227.211799999997</v>
      </c>
      <c r="B575" s="151">
        <v>0</v>
      </c>
      <c r="C575" s="151">
        <v>2.1452999999999999E-4</v>
      </c>
      <c r="D575" s="151">
        <v>3.7742E-4</v>
      </c>
      <c r="E575" s="151">
        <v>7.7738999999999998E-4</v>
      </c>
      <c r="F575" s="151">
        <v>7.4354E-4</v>
      </c>
      <c r="G575" s="151">
        <v>6.4468000000000001E-4</v>
      </c>
      <c r="H575" s="151">
        <v>6.0468999999999996E-4</v>
      </c>
      <c r="I575" s="151">
        <v>5.4693999999999999E-4</v>
      </c>
      <c r="J575" s="151">
        <v>5.2698999999999997E-4</v>
      </c>
      <c r="K575" s="151">
        <v>5.0294999999999995E-4</v>
      </c>
      <c r="L575" s="202">
        <v>4.7964999999999998E-4</v>
      </c>
      <c r="M575" s="151">
        <v>4.3785999999999999E-4</v>
      </c>
      <c r="N575" s="151">
        <v>4.3785999999999999E-4</v>
      </c>
      <c r="O575" s="151">
        <v>2.6533999999999998E-4</v>
      </c>
      <c r="P575" s="151">
        <v>2.6533999999999998E-4</v>
      </c>
      <c r="Q575" s="151">
        <v>2.6627999999999998E-4</v>
      </c>
      <c r="R575" s="151">
        <v>2.6627999999999998E-4</v>
      </c>
      <c r="S575" s="151">
        <v>2.8350000000000001E-4</v>
      </c>
      <c r="T575" s="151">
        <v>8.2052000000000004E-4</v>
      </c>
      <c r="U575" s="151">
        <v>5.9645789999999997E-2</v>
      </c>
      <c r="V575" s="151">
        <v>8.4369070000000004E-2</v>
      </c>
      <c r="W575" s="151">
        <v>0.76721329999999999</v>
      </c>
      <c r="X575" s="151">
        <v>1.8344750000000001</v>
      </c>
      <c r="Y575" s="151">
        <v>1.8344750000000001</v>
      </c>
      <c r="Z575" s="151">
        <v>4.987374</v>
      </c>
      <c r="AA575" s="151">
        <v>7.6898569999999999</v>
      </c>
      <c r="AB575" s="150">
        <v>7.6898569999999999</v>
      </c>
      <c r="AC575" s="150">
        <v>10.87125</v>
      </c>
      <c r="AD575" s="151">
        <v>10.87125</v>
      </c>
      <c r="AE575" s="151">
        <v>2.0582380000000001E-2</v>
      </c>
    </row>
    <row r="576" spans="1:31" x14ac:dyDescent="0.2">
      <c r="A576" s="62">
        <v>42227.221299999997</v>
      </c>
      <c r="B576" s="151">
        <v>0</v>
      </c>
      <c r="C576" s="151">
        <v>2.1445000000000001E-4</v>
      </c>
      <c r="D576" s="151">
        <v>3.7732E-4</v>
      </c>
      <c r="E576" s="151">
        <v>7.7758999999999999E-4</v>
      </c>
      <c r="F576" s="151">
        <v>7.4381000000000002E-4</v>
      </c>
      <c r="G576" s="151">
        <v>6.4492E-4</v>
      </c>
      <c r="H576" s="151">
        <v>6.0486000000000003E-4</v>
      </c>
      <c r="I576" s="151">
        <v>5.4703E-4</v>
      </c>
      <c r="J576" s="151">
        <v>5.2707999999999997E-4</v>
      </c>
      <c r="K576" s="151">
        <v>5.0306000000000005E-4</v>
      </c>
      <c r="L576" s="202">
        <v>4.7975999999999997E-4</v>
      </c>
      <c r="M576" s="151">
        <v>4.3783E-4</v>
      </c>
      <c r="N576" s="151">
        <v>4.3783E-4</v>
      </c>
      <c r="O576" s="151">
        <v>2.6538000000000001E-4</v>
      </c>
      <c r="P576" s="151">
        <v>2.6538000000000001E-4</v>
      </c>
      <c r="Q576" s="151">
        <v>2.6603E-4</v>
      </c>
      <c r="R576" s="151">
        <v>2.6603E-4</v>
      </c>
      <c r="S576" s="151">
        <v>2.8138000000000002E-4</v>
      </c>
      <c r="T576" s="151">
        <v>7.7660000000000001E-4</v>
      </c>
      <c r="U576" s="151">
        <v>5.7119740000000002E-2</v>
      </c>
      <c r="V576" s="151">
        <v>8.0862290000000003E-2</v>
      </c>
      <c r="W576" s="151">
        <v>0.73575420000000002</v>
      </c>
      <c r="X576" s="151">
        <v>1.76363</v>
      </c>
      <c r="Y576" s="151">
        <v>1.76363</v>
      </c>
      <c r="Z576" s="151">
        <v>4.8377230000000004</v>
      </c>
      <c r="AA576" s="151">
        <v>7.5123369999999996</v>
      </c>
      <c r="AB576" s="150">
        <v>7.5123369999999996</v>
      </c>
      <c r="AC576" s="150">
        <v>10.989929999999999</v>
      </c>
      <c r="AD576" s="151">
        <v>10.989929999999999</v>
      </c>
      <c r="AE576" s="151">
        <v>2.2437269999999999E-2</v>
      </c>
    </row>
    <row r="577" spans="1:31" x14ac:dyDescent="0.2">
      <c r="A577" s="62">
        <v>42227.230900000002</v>
      </c>
      <c r="B577" s="151">
        <v>0</v>
      </c>
      <c r="C577" s="151">
        <v>2.1437E-4</v>
      </c>
      <c r="D577" s="151">
        <v>3.7722E-4</v>
      </c>
      <c r="E577" s="151">
        <v>7.7778999999999999E-4</v>
      </c>
      <c r="F577" s="151">
        <v>7.4408000000000005E-4</v>
      </c>
      <c r="G577" s="151">
        <v>6.4515999999999998E-4</v>
      </c>
      <c r="H577" s="151">
        <v>6.0503E-4</v>
      </c>
      <c r="I577" s="151">
        <v>5.4712000000000001E-4</v>
      </c>
      <c r="J577" s="151">
        <v>5.2716999999999998E-4</v>
      </c>
      <c r="K577" s="151">
        <v>5.0317000000000005E-4</v>
      </c>
      <c r="L577" s="202">
        <v>4.7987000000000003E-4</v>
      </c>
      <c r="M577" s="151">
        <v>4.3781000000000001E-4</v>
      </c>
      <c r="N577" s="151">
        <v>4.3781000000000001E-4</v>
      </c>
      <c r="O577" s="151">
        <v>2.6542999999999998E-4</v>
      </c>
      <c r="P577" s="151">
        <v>2.6542999999999998E-4</v>
      </c>
      <c r="Q577" s="151">
        <v>2.6580000000000001E-4</v>
      </c>
      <c r="R577" s="151">
        <v>2.6580000000000001E-4</v>
      </c>
      <c r="S577" s="151">
        <v>2.7945999999999998E-4</v>
      </c>
      <c r="T577" s="151">
        <v>7.3541999999999998E-4</v>
      </c>
      <c r="U577" s="151">
        <v>5.4693520000000002E-2</v>
      </c>
      <c r="V577" s="151">
        <v>7.7493549999999994E-2</v>
      </c>
      <c r="W577" s="151">
        <v>0.70554834</v>
      </c>
      <c r="X577" s="151">
        <v>1.6951653</v>
      </c>
      <c r="Y577" s="151">
        <v>1.6951653</v>
      </c>
      <c r="Z577" s="151">
        <v>4.6907819999999996</v>
      </c>
      <c r="AA577" s="151">
        <v>7.3356490000000001</v>
      </c>
      <c r="AB577" s="150">
        <v>7.3356490000000001</v>
      </c>
      <c r="AC577" s="150">
        <v>11.103324000000001</v>
      </c>
      <c r="AD577" s="151">
        <v>11.103324000000001</v>
      </c>
      <c r="AE577" s="151">
        <v>2.4447710000000001E-2</v>
      </c>
    </row>
    <row r="578" spans="1:31" x14ac:dyDescent="0.2">
      <c r="A578" s="62">
        <v>42227.242299999998</v>
      </c>
      <c r="B578" s="151">
        <v>0</v>
      </c>
      <c r="C578" s="151">
        <v>2.1427999999999999E-4</v>
      </c>
      <c r="D578" s="151">
        <v>3.7708000000000001E-4</v>
      </c>
      <c r="E578" s="151">
        <v>7.7802000000000004E-4</v>
      </c>
      <c r="F578" s="151">
        <v>7.4439000000000005E-4</v>
      </c>
      <c r="G578" s="151">
        <v>6.4545E-4</v>
      </c>
      <c r="H578" s="151">
        <v>6.0523E-4</v>
      </c>
      <c r="I578" s="151">
        <v>5.4723E-4</v>
      </c>
      <c r="J578" s="151">
        <v>5.2727999999999998E-4</v>
      </c>
      <c r="K578" s="151">
        <v>5.0330000000000004E-4</v>
      </c>
      <c r="L578" s="202">
        <v>4.8000000000000001E-4</v>
      </c>
      <c r="M578" s="151">
        <v>4.3780000000000002E-4</v>
      </c>
      <c r="N578" s="151">
        <v>4.3780000000000002E-4</v>
      </c>
      <c r="O578" s="151">
        <v>2.6551E-4</v>
      </c>
      <c r="P578" s="151">
        <v>2.6551E-4</v>
      </c>
      <c r="Q578" s="151">
        <v>2.6558000000000002E-4</v>
      </c>
      <c r="R578" s="151">
        <v>2.6558000000000002E-4</v>
      </c>
      <c r="S578" s="151">
        <v>2.7741000000000002E-4</v>
      </c>
      <c r="T578" s="151">
        <v>6.8939000000000001E-4</v>
      </c>
      <c r="U578" s="151">
        <v>5.1908469999999998E-2</v>
      </c>
      <c r="V578" s="151">
        <v>7.3625869999999996E-2</v>
      </c>
      <c r="W578" s="151">
        <v>0.67089474000000004</v>
      </c>
      <c r="X578" s="151">
        <v>1.6160762</v>
      </c>
      <c r="Y578" s="151">
        <v>1.6160762</v>
      </c>
      <c r="Z578" s="151">
        <v>4.5180983000000001</v>
      </c>
      <c r="AA578" s="151">
        <v>7.1249460999999998</v>
      </c>
      <c r="AB578" s="150">
        <v>7.1249460999999998</v>
      </c>
      <c r="AC578" s="150">
        <v>11.232151</v>
      </c>
      <c r="AD578" s="151">
        <v>11.232151</v>
      </c>
      <c r="AE578" s="151">
        <v>2.7082430000000001E-2</v>
      </c>
    </row>
    <row r="579" spans="1:31" x14ac:dyDescent="0.2">
      <c r="A579" s="62">
        <v>42227.251900000003</v>
      </c>
      <c r="B579" s="151">
        <v>0</v>
      </c>
      <c r="C579" s="151">
        <v>2.142E-4</v>
      </c>
      <c r="D579" s="151">
        <v>3.7696000000000002E-4</v>
      </c>
      <c r="E579" s="151">
        <v>7.7820999999999999E-4</v>
      </c>
      <c r="F579" s="151">
        <v>7.4465999999999996E-4</v>
      </c>
      <c r="G579" s="151">
        <v>6.4568999999999998E-4</v>
      </c>
      <c r="H579" s="151">
        <v>6.0541000000000002E-4</v>
      </c>
      <c r="I579" s="151">
        <v>5.4732000000000001E-4</v>
      </c>
      <c r="J579" s="151">
        <v>5.2736999999999999E-4</v>
      </c>
      <c r="K579" s="151">
        <v>5.0341000000000003E-4</v>
      </c>
      <c r="L579" s="202">
        <v>4.8011000000000001E-4</v>
      </c>
      <c r="M579" s="151">
        <v>4.3779000000000002E-4</v>
      </c>
      <c r="N579" s="151">
        <v>4.3779000000000002E-4</v>
      </c>
      <c r="O579" s="151">
        <v>2.6558000000000002E-4</v>
      </c>
      <c r="P579" s="151">
        <v>2.6558000000000002E-4</v>
      </c>
      <c r="Q579" s="151">
        <v>2.6542999999999998E-4</v>
      </c>
      <c r="R579" s="151">
        <v>2.6542999999999998E-4</v>
      </c>
      <c r="S579" s="151">
        <v>2.7587E-4</v>
      </c>
      <c r="T579" s="151">
        <v>6.5368999999999996E-4</v>
      </c>
      <c r="U579" s="151">
        <v>4.9688660000000003E-2</v>
      </c>
      <c r="V579" s="151">
        <v>7.0542560000000004E-2</v>
      </c>
      <c r="W579" s="151">
        <v>0.64329433000000003</v>
      </c>
      <c r="X579" s="151">
        <v>1.552664</v>
      </c>
      <c r="Y579" s="151">
        <v>1.552664</v>
      </c>
      <c r="Z579" s="151">
        <v>4.3772792000000003</v>
      </c>
      <c r="AA579" s="151">
        <v>6.9506430000000003</v>
      </c>
      <c r="AB579" s="150">
        <v>6.9506430000000003</v>
      </c>
      <c r="AC579" s="150">
        <v>11.33325</v>
      </c>
      <c r="AD579" s="151">
        <v>11.33325</v>
      </c>
      <c r="AE579" s="151">
        <v>2.9478239999999999E-2</v>
      </c>
    </row>
    <row r="580" spans="1:31" x14ac:dyDescent="0.2">
      <c r="A580" s="62">
        <v>42227.261400000003</v>
      </c>
      <c r="B580" s="151">
        <v>0</v>
      </c>
      <c r="C580" s="151">
        <v>2.1411999999999999E-4</v>
      </c>
      <c r="D580" s="151">
        <v>3.7683999999999998E-4</v>
      </c>
      <c r="E580" s="151">
        <v>7.7839999999999995E-4</v>
      </c>
      <c r="F580" s="151">
        <v>7.4492000000000004E-4</v>
      </c>
      <c r="G580" s="151">
        <v>6.4592999999999996E-4</v>
      </c>
      <c r="H580" s="151">
        <v>6.0557999999999999E-4</v>
      </c>
      <c r="I580" s="151">
        <v>5.4741000000000002E-4</v>
      </c>
      <c r="J580" s="151">
        <v>5.2745999999999999E-4</v>
      </c>
      <c r="K580" s="151">
        <v>5.0352000000000003E-4</v>
      </c>
      <c r="L580" s="202">
        <v>4.8022000000000001E-4</v>
      </c>
      <c r="M580" s="151">
        <v>4.3780000000000002E-4</v>
      </c>
      <c r="N580" s="151">
        <v>4.3780000000000002E-4</v>
      </c>
      <c r="O580" s="151">
        <v>2.6567000000000002E-4</v>
      </c>
      <c r="P580" s="151">
        <v>2.6567000000000002E-4</v>
      </c>
      <c r="Q580" s="151">
        <v>2.6530999999999999E-4</v>
      </c>
      <c r="R580" s="151">
        <v>2.6530999999999999E-4</v>
      </c>
      <c r="S580" s="151">
        <v>2.745E-4</v>
      </c>
      <c r="T580" s="151">
        <v>6.2025999999999997E-4</v>
      </c>
      <c r="U580" s="151">
        <v>4.7556969999999997E-2</v>
      </c>
      <c r="V580" s="151">
        <v>6.7581119999999995E-2</v>
      </c>
      <c r="W580" s="151">
        <v>0.61681079999999999</v>
      </c>
      <c r="X580" s="151">
        <v>1.491463</v>
      </c>
      <c r="Y580" s="151">
        <v>1.491463</v>
      </c>
      <c r="Z580" s="151">
        <v>4.2393030999999999</v>
      </c>
      <c r="AA580" s="151">
        <v>6.7776620000000003</v>
      </c>
      <c r="AB580" s="150">
        <v>6.7776620000000003</v>
      </c>
      <c r="AC580" s="150">
        <v>11.428471</v>
      </c>
      <c r="AD580" s="151">
        <v>11.428471</v>
      </c>
      <c r="AE580" s="151">
        <v>3.2070689999999999E-2</v>
      </c>
    </row>
    <row r="581" spans="1:31" x14ac:dyDescent="0.2">
      <c r="A581" s="62">
        <v>42227.271000000001</v>
      </c>
      <c r="B581" s="151">
        <v>0</v>
      </c>
      <c r="C581" s="151">
        <v>2.1404E-4</v>
      </c>
      <c r="D581" s="151">
        <v>3.7669999999999999E-4</v>
      </c>
      <c r="E581" s="151">
        <v>7.7857999999999996E-4</v>
      </c>
      <c r="F581" s="151">
        <v>7.4518999999999996E-4</v>
      </c>
      <c r="G581" s="151">
        <v>6.4616999999999995E-4</v>
      </c>
      <c r="H581" s="151">
        <v>6.0574999999999995E-4</v>
      </c>
      <c r="I581" s="151">
        <v>5.4750000000000003E-4</v>
      </c>
      <c r="J581" s="151">
        <v>5.2755E-4</v>
      </c>
      <c r="K581" s="151">
        <v>5.0361999999999998E-4</v>
      </c>
      <c r="L581" s="202">
        <v>4.8033E-4</v>
      </c>
      <c r="M581" s="151">
        <v>4.3781000000000001E-4</v>
      </c>
      <c r="N581" s="151">
        <v>4.3781000000000001E-4</v>
      </c>
      <c r="O581" s="151">
        <v>2.6575999999999998E-4</v>
      </c>
      <c r="P581" s="151">
        <v>2.6575999999999998E-4</v>
      </c>
      <c r="Q581" s="151">
        <v>2.6520999999999999E-4</v>
      </c>
      <c r="R581" s="151">
        <v>2.6520999999999999E-4</v>
      </c>
      <c r="S581" s="151">
        <v>2.7326E-4</v>
      </c>
      <c r="T581" s="151">
        <v>5.8896999999999997E-4</v>
      </c>
      <c r="U581" s="151">
        <v>4.5510059999999998E-2</v>
      </c>
      <c r="V581" s="151">
        <v>6.4736870000000002E-2</v>
      </c>
      <c r="W581" s="151">
        <v>0.59140329999999997</v>
      </c>
      <c r="X581" s="151">
        <v>1.4324209999999999</v>
      </c>
      <c r="Y581" s="151">
        <v>1.4324209999999999</v>
      </c>
      <c r="Z581" s="151">
        <v>4.1041983999999996</v>
      </c>
      <c r="AA581" s="151">
        <v>6.6061433999999997</v>
      </c>
      <c r="AB581" s="150">
        <v>6.6061433999999997</v>
      </c>
      <c r="AC581" s="150">
        <v>11.517659999999999</v>
      </c>
      <c r="AD581" s="151">
        <v>11.517659999999999</v>
      </c>
      <c r="AE581" s="151">
        <v>3.487444E-2</v>
      </c>
    </row>
    <row r="582" spans="1:31" x14ac:dyDescent="0.2">
      <c r="A582" s="62">
        <v>42227.280700000003</v>
      </c>
      <c r="B582" s="151">
        <v>0</v>
      </c>
      <c r="C582" s="151">
        <v>2.1395999999999999E-4</v>
      </c>
      <c r="D582" s="151">
        <v>3.7656000000000001E-4</v>
      </c>
      <c r="E582" s="151">
        <v>7.7875999999999998E-4</v>
      </c>
      <c r="F582" s="151">
        <v>7.4545000000000004E-4</v>
      </c>
      <c r="G582" s="151">
        <v>6.4641000000000004E-4</v>
      </c>
      <c r="H582" s="151">
        <v>6.0592000000000003E-4</v>
      </c>
      <c r="I582" s="151">
        <v>5.4759000000000003E-4</v>
      </c>
      <c r="J582" s="151">
        <v>5.2764000000000001E-4</v>
      </c>
      <c r="K582" s="151">
        <v>5.0372999999999998E-4</v>
      </c>
      <c r="L582" s="202">
        <v>4.8043000000000001E-4</v>
      </c>
      <c r="M582" s="151">
        <v>4.3783E-4</v>
      </c>
      <c r="N582" s="151">
        <v>4.3783E-4</v>
      </c>
      <c r="O582" s="151">
        <v>2.6585999999999998E-4</v>
      </c>
      <c r="P582" s="151">
        <v>2.6585999999999998E-4</v>
      </c>
      <c r="Q582" s="151">
        <v>2.6512999999999998E-4</v>
      </c>
      <c r="R582" s="151">
        <v>2.6512999999999998E-4</v>
      </c>
      <c r="S582" s="151">
        <v>2.7214999999999997E-4</v>
      </c>
      <c r="T582" s="151">
        <v>5.597E-4</v>
      </c>
      <c r="U582" s="151">
        <v>4.3544699999999999E-2</v>
      </c>
      <c r="V582" s="151">
        <v>6.2005339999999999E-2</v>
      </c>
      <c r="W582" s="151">
        <v>0.56703199999999998</v>
      </c>
      <c r="X582" s="151">
        <v>1.3754850000000001</v>
      </c>
      <c r="Y582" s="151">
        <v>1.3754850000000001</v>
      </c>
      <c r="Z582" s="151">
        <v>3.9719902999999999</v>
      </c>
      <c r="AA582" s="151">
        <v>6.4362219999999999</v>
      </c>
      <c r="AB582" s="150">
        <v>6.4362219999999999</v>
      </c>
      <c r="AC582" s="150">
        <v>11.60065</v>
      </c>
      <c r="AD582" s="151">
        <v>11.60065</v>
      </c>
      <c r="AE582" s="151">
        <v>3.7905080000000001E-2</v>
      </c>
    </row>
    <row r="583" spans="1:31" x14ac:dyDescent="0.2">
      <c r="A583" s="62">
        <v>42227.292200000004</v>
      </c>
      <c r="B583" s="151">
        <v>0</v>
      </c>
      <c r="C583" s="151">
        <v>2.1385999999999999E-4</v>
      </c>
      <c r="D583" s="151">
        <v>3.7638E-4</v>
      </c>
      <c r="E583" s="151">
        <v>7.7897999999999997E-4</v>
      </c>
      <c r="F583" s="151">
        <v>7.4576999999999998E-4</v>
      </c>
      <c r="G583" s="151">
        <v>6.4670000000000005E-4</v>
      </c>
      <c r="H583" s="151">
        <v>6.0612999999999997E-4</v>
      </c>
      <c r="I583" s="151">
        <v>5.4770000000000003E-4</v>
      </c>
      <c r="J583" s="151">
        <v>5.2775000000000001E-4</v>
      </c>
      <c r="K583" s="151">
        <v>5.0385000000000002E-4</v>
      </c>
      <c r="L583" s="202">
        <v>4.8055999999999999E-4</v>
      </c>
      <c r="M583" s="151">
        <v>4.3784999999999999E-4</v>
      </c>
      <c r="N583" s="151">
        <v>4.3784999999999999E-4</v>
      </c>
      <c r="O583" s="151">
        <v>2.6600000000000001E-4</v>
      </c>
      <c r="P583" s="151">
        <v>2.6600000000000001E-4</v>
      </c>
      <c r="Q583" s="151">
        <v>2.6507000000000001E-4</v>
      </c>
      <c r="R583" s="151">
        <v>2.6507000000000001E-4</v>
      </c>
      <c r="S583" s="151">
        <v>2.7096999999999999E-4</v>
      </c>
      <c r="T583" s="151">
        <v>5.2705999999999999E-4</v>
      </c>
      <c r="U583" s="151">
        <v>4.1289590000000001E-2</v>
      </c>
      <c r="V583" s="151">
        <v>5.8870249999999999E-2</v>
      </c>
      <c r="W583" s="151">
        <v>0.53909949999999995</v>
      </c>
      <c r="X583" s="151">
        <v>1.3098691</v>
      </c>
      <c r="Y583" s="151">
        <v>1.3098691</v>
      </c>
      <c r="Z583" s="151">
        <v>3.8171930000000001</v>
      </c>
      <c r="AA583" s="151">
        <v>6.234604</v>
      </c>
      <c r="AB583" s="150">
        <v>6.234604</v>
      </c>
      <c r="AC583" s="150">
        <v>11.691879999999999</v>
      </c>
      <c r="AD583" s="151">
        <v>11.691879999999999</v>
      </c>
      <c r="AE583" s="151">
        <v>4.1864739999999998E-2</v>
      </c>
    </row>
    <row r="584" spans="1:31" x14ac:dyDescent="0.2">
      <c r="A584" s="62">
        <v>42227.301899999999</v>
      </c>
      <c r="B584" s="151">
        <v>0</v>
      </c>
      <c r="C584" s="151">
        <v>2.1378E-4</v>
      </c>
      <c r="D584" s="151">
        <v>3.7622000000000003E-4</v>
      </c>
      <c r="E584" s="151">
        <v>7.7915999999999999E-4</v>
      </c>
      <c r="F584" s="151">
        <v>7.4602999999999996E-4</v>
      </c>
      <c r="G584" s="151">
        <v>6.4692999999999999E-4</v>
      </c>
      <c r="H584" s="151">
        <v>6.0630000000000005E-4</v>
      </c>
      <c r="I584" s="151">
        <v>5.4779000000000004E-4</v>
      </c>
      <c r="J584" s="151">
        <v>5.2784000000000001E-4</v>
      </c>
      <c r="K584" s="151">
        <v>5.0394999999999997E-4</v>
      </c>
      <c r="L584" s="202">
        <v>4.8066999999999999E-4</v>
      </c>
      <c r="M584" s="151">
        <v>4.3787999999999997E-4</v>
      </c>
      <c r="N584" s="151">
        <v>4.3787999999999997E-4</v>
      </c>
      <c r="O584" s="151">
        <v>2.6611000000000001E-4</v>
      </c>
      <c r="P584" s="151">
        <v>2.6611000000000001E-4</v>
      </c>
      <c r="Q584" s="151">
        <v>2.6502999999999997E-4</v>
      </c>
      <c r="R584" s="151">
        <v>2.6502999999999997E-4</v>
      </c>
      <c r="S584" s="151">
        <v>2.7010000000000001E-4</v>
      </c>
      <c r="T584" s="151">
        <v>5.0182000000000004E-4</v>
      </c>
      <c r="U584" s="151">
        <v>3.9492979999999997E-2</v>
      </c>
      <c r="V584" s="151">
        <v>5.6371780000000003E-2</v>
      </c>
      <c r="W584" s="151">
        <v>0.51687251999999995</v>
      </c>
      <c r="X584" s="151">
        <v>1.2573840000000001</v>
      </c>
      <c r="Y584" s="151">
        <v>1.2573840000000001</v>
      </c>
      <c r="Z584" s="151">
        <v>3.6914229999999999</v>
      </c>
      <c r="AA584" s="151">
        <v>6.0686400000000003</v>
      </c>
      <c r="AB584" s="150">
        <v>6.0686400000000003</v>
      </c>
      <c r="AC584" s="150">
        <v>11.760774</v>
      </c>
      <c r="AD584" s="151">
        <v>11.760774</v>
      </c>
      <c r="AE584" s="151">
        <v>4.5454269999999998E-2</v>
      </c>
    </row>
    <row r="585" spans="1:31" x14ac:dyDescent="0.2">
      <c r="A585" s="62">
        <v>42227.311600000001</v>
      </c>
      <c r="B585" s="151">
        <v>0</v>
      </c>
      <c r="C585" s="151">
        <v>2.1369999999999999E-4</v>
      </c>
      <c r="D585" s="151">
        <v>3.7605000000000001E-4</v>
      </c>
      <c r="E585" s="151">
        <v>7.7932999999999995E-4</v>
      </c>
      <c r="F585" s="151">
        <v>7.4629000000000004E-4</v>
      </c>
      <c r="G585" s="151">
        <v>6.4716999999999997E-4</v>
      </c>
      <c r="H585" s="151">
        <v>6.0647999999999995E-4</v>
      </c>
      <c r="I585" s="151">
        <v>5.4788000000000005E-4</v>
      </c>
      <c r="J585" s="151">
        <v>5.2791999999999997E-4</v>
      </c>
      <c r="K585" s="151">
        <v>5.0405999999999997E-4</v>
      </c>
      <c r="L585" s="202">
        <v>4.8077999999999999E-4</v>
      </c>
      <c r="M585" s="151">
        <v>4.3792000000000001E-4</v>
      </c>
      <c r="N585" s="151">
        <v>4.3792000000000001E-4</v>
      </c>
      <c r="O585" s="151">
        <v>2.6624E-4</v>
      </c>
      <c r="P585" s="151">
        <v>2.6624E-4</v>
      </c>
      <c r="Q585" s="151">
        <v>2.6501999999999998E-4</v>
      </c>
      <c r="R585" s="151">
        <v>2.6501999999999998E-4</v>
      </c>
      <c r="S585" s="151">
        <v>2.6933000000000003E-4</v>
      </c>
      <c r="T585" s="151">
        <v>4.7823000000000001E-4</v>
      </c>
      <c r="U585" s="151">
        <v>3.7768500000000003E-2</v>
      </c>
      <c r="V585" s="151">
        <v>5.3972829999999999E-2</v>
      </c>
      <c r="W585" s="151">
        <v>0.49556149999999999</v>
      </c>
      <c r="X585" s="151">
        <v>1.2068371</v>
      </c>
      <c r="Y585" s="151">
        <v>1.2068371</v>
      </c>
      <c r="Z585" s="151">
        <v>3.5686000999999998</v>
      </c>
      <c r="AA585" s="151">
        <v>5.9046630000000002</v>
      </c>
      <c r="AB585" s="150">
        <v>5.9046630000000002</v>
      </c>
      <c r="AC585" s="150">
        <v>11.823081</v>
      </c>
      <c r="AD585" s="151">
        <v>11.823081</v>
      </c>
      <c r="AE585" s="151">
        <v>4.9327309999999999E-2</v>
      </c>
    </row>
    <row r="586" spans="1:31" x14ac:dyDescent="0.2">
      <c r="A586" s="62">
        <v>42227.321300000003</v>
      </c>
      <c r="B586" s="151">
        <v>0</v>
      </c>
      <c r="C586" s="151">
        <v>2.1362E-4</v>
      </c>
      <c r="D586" s="151">
        <v>3.7587999999999999E-4</v>
      </c>
      <c r="E586" s="151">
        <v>7.7950000000000003E-4</v>
      </c>
      <c r="F586" s="151">
        <v>7.4655000000000001E-4</v>
      </c>
      <c r="G586" s="151">
        <v>6.4740999999999996E-4</v>
      </c>
      <c r="H586" s="151">
        <v>6.0665000000000003E-4</v>
      </c>
      <c r="I586" s="151">
        <v>5.4796999999999995E-4</v>
      </c>
      <c r="J586" s="151">
        <v>5.2800999999999998E-4</v>
      </c>
      <c r="K586" s="151">
        <v>5.0416000000000002E-4</v>
      </c>
      <c r="L586" s="202">
        <v>4.8087999999999999E-4</v>
      </c>
      <c r="M586" s="151">
        <v>4.3794999999999999E-4</v>
      </c>
      <c r="N586" s="151">
        <v>4.3794999999999999E-4</v>
      </c>
      <c r="O586" s="151">
        <v>2.6636999999999999E-4</v>
      </c>
      <c r="P586" s="151">
        <v>2.6636999999999999E-4</v>
      </c>
      <c r="Q586" s="151">
        <v>2.6501999999999998E-4</v>
      </c>
      <c r="R586" s="151">
        <v>2.6501999999999998E-4</v>
      </c>
      <c r="S586" s="151">
        <v>2.6864E-4</v>
      </c>
      <c r="T586" s="151">
        <v>4.5621000000000002E-4</v>
      </c>
      <c r="U586" s="151">
        <v>3.6113470000000002E-2</v>
      </c>
      <c r="V586" s="151">
        <v>5.1669640000000003E-2</v>
      </c>
      <c r="W586" s="151">
        <v>0.47513109999999997</v>
      </c>
      <c r="X586" s="151">
        <v>1.1581779999999999</v>
      </c>
      <c r="Y586" s="151">
        <v>1.1581779999999999</v>
      </c>
      <c r="Z586" s="151">
        <v>3.4487320000000001</v>
      </c>
      <c r="AA586" s="151">
        <v>5.7427840000000003</v>
      </c>
      <c r="AB586" s="150">
        <v>5.7427840000000003</v>
      </c>
      <c r="AC586" s="150">
        <v>11.878693999999999</v>
      </c>
      <c r="AD586" s="151">
        <v>11.878693999999999</v>
      </c>
      <c r="AE586" s="151">
        <v>5.3503769999999999E-2</v>
      </c>
    </row>
    <row r="587" spans="1:31" x14ac:dyDescent="0.2">
      <c r="A587" s="62">
        <v>42227.330999999998</v>
      </c>
      <c r="B587" s="151">
        <v>0</v>
      </c>
      <c r="C587" s="151">
        <v>2.1353999999999999E-4</v>
      </c>
      <c r="D587" s="151">
        <v>3.7570000000000002E-4</v>
      </c>
      <c r="E587" s="151">
        <v>7.7966000000000005E-4</v>
      </c>
      <c r="F587" s="151">
        <v>7.4680999999999999E-4</v>
      </c>
      <c r="G587" s="151">
        <v>6.4765000000000005E-4</v>
      </c>
      <c r="H587" s="151">
        <v>6.0681999999999999E-4</v>
      </c>
      <c r="I587" s="151">
        <v>5.4805999999999995E-4</v>
      </c>
      <c r="J587" s="151">
        <v>5.2809999999999999E-4</v>
      </c>
      <c r="K587" s="151">
        <v>5.0425000000000003E-4</v>
      </c>
      <c r="L587" s="202">
        <v>4.8098999999999999E-4</v>
      </c>
      <c r="M587" s="151">
        <v>4.3799000000000003E-4</v>
      </c>
      <c r="N587" s="151">
        <v>4.3799000000000003E-4</v>
      </c>
      <c r="O587" s="151">
        <v>2.6650000000000003E-4</v>
      </c>
      <c r="P587" s="151">
        <v>2.6650000000000003E-4</v>
      </c>
      <c r="Q587" s="151">
        <v>2.6504000000000002E-4</v>
      </c>
      <c r="R587" s="151">
        <v>2.6504000000000002E-4</v>
      </c>
      <c r="S587" s="151">
        <v>2.6802999999999999E-4</v>
      </c>
      <c r="T587" s="151">
        <v>4.3566999999999998E-4</v>
      </c>
      <c r="U587" s="151">
        <v>3.4525309999999997E-2</v>
      </c>
      <c r="V587" s="151">
        <v>4.9458589999999997E-2</v>
      </c>
      <c r="W587" s="151">
        <v>0.45554741999999998</v>
      </c>
      <c r="X587" s="151">
        <v>1.1113531000000001</v>
      </c>
      <c r="Y587" s="151">
        <v>1.1113531000000001</v>
      </c>
      <c r="Z587" s="151">
        <v>3.3318210000000001</v>
      </c>
      <c r="AA587" s="151">
        <v>5.5831059999999999</v>
      </c>
      <c r="AB587" s="150">
        <v>5.5831059999999999</v>
      </c>
      <c r="AC587" s="150">
        <v>11.927533</v>
      </c>
      <c r="AD587" s="151">
        <v>11.927533</v>
      </c>
      <c r="AE587" s="151">
        <v>5.8004699999999999E-2</v>
      </c>
    </row>
    <row r="588" spans="1:31" x14ac:dyDescent="0.2">
      <c r="A588" s="62">
        <v>42227.340700000001</v>
      </c>
      <c r="B588" s="151">
        <v>0</v>
      </c>
      <c r="C588" s="151">
        <v>2.1346000000000001E-4</v>
      </c>
      <c r="D588" s="151">
        <v>3.7551000000000001E-4</v>
      </c>
      <c r="E588" s="151">
        <v>7.7981999999999997E-4</v>
      </c>
      <c r="F588" s="151">
        <v>7.4708000000000001E-4</v>
      </c>
      <c r="G588" s="151">
        <v>6.4787999999999998E-4</v>
      </c>
      <c r="H588" s="151">
        <v>6.0698999999999996E-4</v>
      </c>
      <c r="I588" s="151">
        <v>5.4814000000000002E-4</v>
      </c>
      <c r="J588" s="151">
        <v>5.2819E-4</v>
      </c>
      <c r="K588" s="151">
        <v>5.0434999999999998E-4</v>
      </c>
      <c r="L588" s="202">
        <v>4.8108999999999999E-4</v>
      </c>
      <c r="M588" s="151">
        <v>4.3804E-4</v>
      </c>
      <c r="N588" s="151">
        <v>4.3804E-4</v>
      </c>
      <c r="O588" s="151">
        <v>2.6663000000000001E-4</v>
      </c>
      <c r="P588" s="151">
        <v>2.6663000000000001E-4</v>
      </c>
      <c r="Q588" s="151">
        <v>2.6507000000000001E-4</v>
      </c>
      <c r="R588" s="151">
        <v>2.6507000000000001E-4</v>
      </c>
      <c r="S588" s="151">
        <v>2.675E-4</v>
      </c>
      <c r="T588" s="151">
        <v>4.1649999999999999E-4</v>
      </c>
      <c r="U588" s="151">
        <v>3.3001530000000001E-2</v>
      </c>
      <c r="V588" s="151">
        <v>4.733619E-2</v>
      </c>
      <c r="W588" s="151">
        <v>0.43677774000000003</v>
      </c>
      <c r="X588" s="151">
        <v>1.0663119999999999</v>
      </c>
      <c r="Y588" s="151">
        <v>1.0663119999999999</v>
      </c>
      <c r="Z588" s="151">
        <v>3.217867</v>
      </c>
      <c r="AA588" s="151">
        <v>5.4257249999999999</v>
      </c>
      <c r="AB588" s="150">
        <v>5.4257249999999999</v>
      </c>
      <c r="AC588" s="150">
        <v>11.969530000000001</v>
      </c>
      <c r="AD588" s="151">
        <v>11.969530000000001</v>
      </c>
      <c r="AE588" s="151">
        <v>6.2852290000000005E-2</v>
      </c>
    </row>
    <row r="589" spans="1:31" x14ac:dyDescent="0.2">
      <c r="A589" s="62">
        <v>42227.352400000003</v>
      </c>
      <c r="B589" s="151">
        <v>0</v>
      </c>
      <c r="C589" s="151">
        <v>2.1337E-4</v>
      </c>
      <c r="D589" s="151">
        <v>3.7528000000000003E-4</v>
      </c>
      <c r="E589" s="151">
        <v>7.7999999999999999E-4</v>
      </c>
      <c r="F589" s="151">
        <v>7.4739000000000001E-4</v>
      </c>
      <c r="G589" s="151">
        <v>6.4817E-4</v>
      </c>
      <c r="H589" s="151">
        <v>6.0720000000000001E-4</v>
      </c>
      <c r="I589" s="151">
        <v>5.4825000000000002E-4</v>
      </c>
      <c r="J589" s="151">
        <v>5.2829999999999999E-4</v>
      </c>
      <c r="K589" s="151">
        <v>5.0447000000000003E-4</v>
      </c>
      <c r="L589" s="202">
        <v>4.8121999999999998E-4</v>
      </c>
      <c r="M589" s="151">
        <v>4.3810000000000002E-4</v>
      </c>
      <c r="N589" s="151">
        <v>4.3810000000000002E-4</v>
      </c>
      <c r="O589" s="151">
        <v>2.6679999999999998E-4</v>
      </c>
      <c r="P589" s="151">
        <v>2.6679999999999998E-4</v>
      </c>
      <c r="Q589" s="151">
        <v>2.6512999999999998E-4</v>
      </c>
      <c r="R589" s="151">
        <v>2.6512999999999998E-4</v>
      </c>
      <c r="S589" s="151">
        <v>2.6694000000000002E-4</v>
      </c>
      <c r="T589" s="151">
        <v>3.9521000000000001E-4</v>
      </c>
      <c r="U589" s="151">
        <v>3.1254690000000002E-2</v>
      </c>
      <c r="V589" s="151">
        <v>4.4901669999999998E-2</v>
      </c>
      <c r="W589" s="151">
        <v>0.41528399999999999</v>
      </c>
      <c r="X589" s="151">
        <v>1.0145424000000001</v>
      </c>
      <c r="Y589" s="151">
        <v>1.0145424000000001</v>
      </c>
      <c r="Z589" s="151">
        <v>3.0850192999999999</v>
      </c>
      <c r="AA589" s="151">
        <v>5.2400320999999996</v>
      </c>
      <c r="AB589" s="150">
        <v>5.2400320999999996</v>
      </c>
      <c r="AC589" s="150">
        <v>12.010809999999999</v>
      </c>
      <c r="AD589" s="151">
        <v>12.010809999999999</v>
      </c>
      <c r="AE589" s="151">
        <v>6.9159990000000005E-2</v>
      </c>
    </row>
    <row r="590" spans="1:31" x14ac:dyDescent="0.2">
      <c r="A590" s="62">
        <v>42227.362200000003</v>
      </c>
      <c r="B590" s="151">
        <v>0</v>
      </c>
      <c r="C590" s="151">
        <v>2.1329000000000001E-4</v>
      </c>
      <c r="D590" s="151">
        <v>3.7507000000000003E-4</v>
      </c>
      <c r="E590" s="151">
        <v>7.8014999999999996E-4</v>
      </c>
      <c r="F590" s="151">
        <v>7.4764999999999999E-4</v>
      </c>
      <c r="G590" s="151">
        <v>6.4840000000000004E-4</v>
      </c>
      <c r="H590" s="151">
        <v>6.0736999999999998E-4</v>
      </c>
      <c r="I590" s="151">
        <v>5.4834000000000003E-4</v>
      </c>
      <c r="J590" s="151">
        <v>5.2837999999999995E-4</v>
      </c>
      <c r="K590" s="151">
        <v>5.0456999999999998E-4</v>
      </c>
      <c r="L590" s="202">
        <v>4.8131999999999998E-4</v>
      </c>
      <c r="M590" s="151">
        <v>4.3815E-4</v>
      </c>
      <c r="N590" s="151">
        <v>4.3815E-4</v>
      </c>
      <c r="O590" s="151">
        <v>2.6693000000000002E-4</v>
      </c>
      <c r="P590" s="151">
        <v>2.6693000000000002E-4</v>
      </c>
      <c r="Q590" s="151">
        <v>2.6519E-4</v>
      </c>
      <c r="R590" s="151">
        <v>2.6519E-4</v>
      </c>
      <c r="S590" s="151">
        <v>2.6654000000000001E-4</v>
      </c>
      <c r="T590" s="151">
        <v>3.7880999999999999E-4</v>
      </c>
      <c r="U590" s="151">
        <v>2.9864370000000001E-2</v>
      </c>
      <c r="V590" s="151">
        <v>4.2962769999999997E-2</v>
      </c>
      <c r="W590" s="151">
        <v>0.39819500000000002</v>
      </c>
      <c r="X590" s="151">
        <v>0.97324180000000005</v>
      </c>
      <c r="Y590" s="151">
        <v>0.97324180000000005</v>
      </c>
      <c r="Z590" s="151">
        <v>2.9775520000000002</v>
      </c>
      <c r="AA590" s="151">
        <v>5.0880222000000002</v>
      </c>
      <c r="AB590" s="150">
        <v>5.0880222000000002</v>
      </c>
      <c r="AC590" s="150">
        <v>12.037570000000001</v>
      </c>
      <c r="AD590" s="151">
        <v>12.037570000000001</v>
      </c>
      <c r="AE590" s="151">
        <v>7.4854210000000004E-2</v>
      </c>
    </row>
    <row r="591" spans="1:31" x14ac:dyDescent="0.2">
      <c r="A591" s="62">
        <v>42227.372000000003</v>
      </c>
      <c r="B591" s="151">
        <v>0</v>
      </c>
      <c r="C591" s="151">
        <v>2.1320000000000001E-4</v>
      </c>
      <c r="D591" s="151">
        <v>3.7486000000000003E-4</v>
      </c>
      <c r="E591" s="151">
        <v>7.8030000000000005E-4</v>
      </c>
      <c r="F591" s="151">
        <v>7.4790999999999996E-4</v>
      </c>
      <c r="G591" s="151">
        <v>6.4864000000000002E-4</v>
      </c>
      <c r="H591" s="151">
        <v>6.0753999999999995E-4</v>
      </c>
      <c r="I591" s="151">
        <v>5.4843000000000003E-4</v>
      </c>
      <c r="J591" s="151">
        <v>5.2846999999999996E-4</v>
      </c>
      <c r="K591" s="151">
        <v>5.0465999999999998E-4</v>
      </c>
      <c r="L591" s="202">
        <v>4.8141999999999998E-4</v>
      </c>
      <c r="M591" s="151">
        <v>4.3820000000000003E-4</v>
      </c>
      <c r="N591" s="151">
        <v>4.3820000000000003E-4</v>
      </c>
      <c r="O591" s="151">
        <v>2.6706000000000001E-4</v>
      </c>
      <c r="P591" s="151">
        <v>2.6706000000000001E-4</v>
      </c>
      <c r="Q591" s="151">
        <v>2.6526000000000002E-4</v>
      </c>
      <c r="R591" s="151">
        <v>2.6526000000000002E-4</v>
      </c>
      <c r="S591" s="151">
        <v>2.6619000000000002E-4</v>
      </c>
      <c r="T591" s="151">
        <v>3.6353999999999998E-4</v>
      </c>
      <c r="U591" s="151">
        <v>2.853118E-2</v>
      </c>
      <c r="V591" s="151">
        <v>4.1102319999999998E-2</v>
      </c>
      <c r="W591" s="151">
        <v>0.38182231</v>
      </c>
      <c r="X591" s="151">
        <v>0.93355929999999998</v>
      </c>
      <c r="Y591" s="151">
        <v>0.93355929999999998</v>
      </c>
      <c r="Z591" s="151">
        <v>2.8730159999999998</v>
      </c>
      <c r="AA591" s="151">
        <v>4.9385814000000003</v>
      </c>
      <c r="AB591" s="150">
        <v>4.9385814000000003</v>
      </c>
      <c r="AC591" s="150">
        <v>12.057373</v>
      </c>
      <c r="AD591" s="151">
        <v>12.057373</v>
      </c>
      <c r="AE591" s="151">
        <v>8.0974180000000007E-2</v>
      </c>
    </row>
    <row r="592" spans="1:31" x14ac:dyDescent="0.2">
      <c r="A592" s="62">
        <v>42227.381800000003</v>
      </c>
      <c r="B592" s="151">
        <v>0</v>
      </c>
      <c r="C592" s="151">
        <v>2.1311999999999999E-4</v>
      </c>
      <c r="D592" s="151">
        <v>3.7465000000000003E-4</v>
      </c>
      <c r="E592" s="151">
        <v>7.8043999999999997E-4</v>
      </c>
      <c r="F592" s="151">
        <v>7.4817000000000004E-4</v>
      </c>
      <c r="G592" s="151">
        <v>6.4886999999999996E-4</v>
      </c>
      <c r="H592" s="151">
        <v>6.0771000000000002E-4</v>
      </c>
      <c r="I592" s="151">
        <v>5.4852000000000004E-4</v>
      </c>
      <c r="J592" s="151">
        <v>5.2855999999999997E-4</v>
      </c>
      <c r="K592" s="151">
        <v>5.0476000000000004E-4</v>
      </c>
      <c r="L592" s="202">
        <v>4.8151999999999998E-4</v>
      </c>
      <c r="M592" s="151">
        <v>4.3826E-4</v>
      </c>
      <c r="N592" s="151">
        <v>4.3826E-4</v>
      </c>
      <c r="O592" s="151">
        <v>2.6718999999999999E-4</v>
      </c>
      <c r="P592" s="151">
        <v>2.6718999999999999E-4</v>
      </c>
      <c r="Q592" s="151">
        <v>2.6532999999999998E-4</v>
      </c>
      <c r="R592" s="151">
        <v>2.6532999999999998E-4</v>
      </c>
      <c r="S592" s="151">
        <v>2.6589000000000002E-4</v>
      </c>
      <c r="T592" s="151">
        <v>3.4933000000000002E-4</v>
      </c>
      <c r="U592" s="151">
        <v>2.7253019999999999E-2</v>
      </c>
      <c r="V592" s="151">
        <v>3.9317390000000001E-2</v>
      </c>
      <c r="W592" s="151">
        <v>0.36613771000000001</v>
      </c>
      <c r="X592" s="151">
        <v>0.89544440000000003</v>
      </c>
      <c r="Y592" s="151">
        <v>0.89544440000000003</v>
      </c>
      <c r="Z592" s="151">
        <v>2.7713952000000002</v>
      </c>
      <c r="AA592" s="151">
        <v>4.7917813999999996</v>
      </c>
      <c r="AB592" s="150">
        <v>4.7917813999999996</v>
      </c>
      <c r="AC592" s="150">
        <v>12.070209999999999</v>
      </c>
      <c r="AD592" s="151">
        <v>12.070209999999999</v>
      </c>
      <c r="AE592" s="151">
        <v>8.754721E-2</v>
      </c>
    </row>
    <row r="593" spans="1:31" x14ac:dyDescent="0.2">
      <c r="A593" s="62">
        <v>42227.391600000003</v>
      </c>
      <c r="B593" s="151">
        <v>0</v>
      </c>
      <c r="C593" s="151">
        <v>2.1304000000000001E-4</v>
      </c>
      <c r="D593" s="151">
        <v>3.7442999999999998E-4</v>
      </c>
      <c r="E593" s="151">
        <v>7.8056999999999996E-4</v>
      </c>
      <c r="F593" s="151">
        <v>7.4843000000000002E-4</v>
      </c>
      <c r="G593" s="151">
        <v>6.491E-4</v>
      </c>
      <c r="H593" s="151">
        <v>6.0787999999999999E-4</v>
      </c>
      <c r="I593" s="151">
        <v>5.4861000000000005E-4</v>
      </c>
      <c r="J593" s="151">
        <v>5.2864999999999997E-4</v>
      </c>
      <c r="K593" s="151">
        <v>5.0485000000000005E-4</v>
      </c>
      <c r="L593" s="202">
        <v>4.8161999999999999E-4</v>
      </c>
      <c r="M593" s="151">
        <v>4.3831000000000002E-4</v>
      </c>
      <c r="N593" s="151">
        <v>4.3831000000000002E-4</v>
      </c>
      <c r="O593" s="151">
        <v>2.6730999999999999E-4</v>
      </c>
      <c r="P593" s="151">
        <v>2.6730999999999999E-4</v>
      </c>
      <c r="Q593" s="151">
        <v>2.6541999999999999E-4</v>
      </c>
      <c r="R593" s="151">
        <v>2.6541999999999999E-4</v>
      </c>
      <c r="S593" s="151">
        <v>2.6563999999999998E-4</v>
      </c>
      <c r="T593" s="151">
        <v>3.3611999999999997E-4</v>
      </c>
      <c r="U593" s="151">
        <v>2.6027870000000002E-2</v>
      </c>
      <c r="V593" s="151">
        <v>3.7605140000000002E-2</v>
      </c>
      <c r="W593" s="151">
        <v>0.35111369999999997</v>
      </c>
      <c r="X593" s="151">
        <v>0.85884660000000002</v>
      </c>
      <c r="Y593" s="151">
        <v>0.85884660000000002</v>
      </c>
      <c r="Z593" s="151">
        <v>2.6726700000000001</v>
      </c>
      <c r="AA593" s="151">
        <v>4.6476864000000004</v>
      </c>
      <c r="AB593" s="150">
        <v>4.6476864000000004</v>
      </c>
      <c r="AC593" s="150">
        <v>12.076084</v>
      </c>
      <c r="AD593" s="151">
        <v>12.076084</v>
      </c>
      <c r="AE593" s="151">
        <v>9.4601909999999997E-2</v>
      </c>
    </row>
    <row r="594" spans="1:31" x14ac:dyDescent="0.2">
      <c r="A594" s="62">
        <v>42227.401400000002</v>
      </c>
      <c r="B594" s="151">
        <v>0</v>
      </c>
      <c r="C594" s="151">
        <v>2.1295999999999999E-4</v>
      </c>
      <c r="D594" s="151">
        <v>3.7419999999999999E-4</v>
      </c>
      <c r="E594" s="151">
        <v>7.8069000000000001E-4</v>
      </c>
      <c r="F594" s="151">
        <v>7.4870000000000004E-4</v>
      </c>
      <c r="G594" s="151">
        <v>6.4933000000000005E-4</v>
      </c>
      <c r="H594" s="151">
        <v>6.0804999999999995E-4</v>
      </c>
      <c r="I594" s="151">
        <v>5.4869000000000001E-4</v>
      </c>
      <c r="J594" s="151">
        <v>5.2873999999999998E-4</v>
      </c>
      <c r="K594" s="151">
        <v>5.0493999999999995E-4</v>
      </c>
      <c r="L594" s="202">
        <v>4.8171999999999999E-4</v>
      </c>
      <c r="M594" s="151">
        <v>4.3836999999999999E-4</v>
      </c>
      <c r="N594" s="151">
        <v>4.3836999999999999E-4</v>
      </c>
      <c r="O594" s="151">
        <v>2.6742999999999998E-4</v>
      </c>
      <c r="P594" s="151">
        <v>2.6742999999999998E-4</v>
      </c>
      <c r="Q594" s="151">
        <v>2.6551999999999999E-4</v>
      </c>
      <c r="R594" s="151">
        <v>2.6551999999999999E-4</v>
      </c>
      <c r="S594" s="151">
        <v>2.6541999999999999E-4</v>
      </c>
      <c r="T594" s="151">
        <v>3.2384999999999998E-4</v>
      </c>
      <c r="U594" s="151">
        <v>2.4853770000000001E-2</v>
      </c>
      <c r="V594" s="151">
        <v>3.5962849999999998E-2</v>
      </c>
      <c r="W594" s="151">
        <v>0.33672383</v>
      </c>
      <c r="X594" s="151">
        <v>0.82371620000000001</v>
      </c>
      <c r="Y594" s="151">
        <v>0.82371620000000001</v>
      </c>
      <c r="Z594" s="151">
        <v>2.5768162999999999</v>
      </c>
      <c r="AA594" s="151">
        <v>4.5063550000000001</v>
      </c>
      <c r="AB594" s="150">
        <v>4.5063550000000001</v>
      </c>
      <c r="AC594" s="152">
        <v>12.07504</v>
      </c>
      <c r="AD594" s="151">
        <v>12.07504</v>
      </c>
      <c r="AE594" s="151">
        <v>0.10216823</v>
      </c>
    </row>
    <row r="595" spans="1:31" x14ac:dyDescent="0.2">
      <c r="A595" s="62">
        <v>42227.411200000002</v>
      </c>
      <c r="B595" s="151">
        <v>0</v>
      </c>
      <c r="C595" s="151">
        <v>2.1288000000000001E-4</v>
      </c>
      <c r="D595" s="151">
        <v>3.7397E-4</v>
      </c>
      <c r="E595" s="151">
        <v>7.8080999999999995E-4</v>
      </c>
      <c r="F595" s="151">
        <v>7.4896000000000001E-4</v>
      </c>
      <c r="G595" s="151">
        <v>6.4957000000000003E-4</v>
      </c>
      <c r="H595" s="151">
        <v>6.0822000000000003E-4</v>
      </c>
      <c r="I595" s="151">
        <v>5.4878000000000001E-4</v>
      </c>
      <c r="J595" s="151">
        <v>5.2882000000000005E-4</v>
      </c>
      <c r="K595" s="151">
        <v>5.0504E-4</v>
      </c>
      <c r="L595" s="202">
        <v>4.8181999999999999E-4</v>
      </c>
      <c r="M595" s="151">
        <v>4.3844000000000001E-4</v>
      </c>
      <c r="N595" s="151">
        <v>4.3844000000000001E-4</v>
      </c>
      <c r="O595" s="151">
        <v>2.6752999999999998E-4</v>
      </c>
      <c r="P595" s="151">
        <v>2.6752999999999998E-4</v>
      </c>
      <c r="Q595" s="151">
        <v>2.6561999999999999E-4</v>
      </c>
      <c r="R595" s="151">
        <v>2.6561999999999999E-4</v>
      </c>
      <c r="S595" s="151">
        <v>2.6523999999999997E-4</v>
      </c>
      <c r="T595" s="151">
        <v>3.1245999999999997E-4</v>
      </c>
      <c r="U595" s="151">
        <v>2.3728840000000001E-2</v>
      </c>
      <c r="V595" s="151">
        <v>3.4387889999999997E-2</v>
      </c>
      <c r="W595" s="151">
        <v>0.32294250000000002</v>
      </c>
      <c r="X595" s="151">
        <v>0.79000389999999998</v>
      </c>
      <c r="Y595" s="151">
        <v>0.79000389999999998</v>
      </c>
      <c r="Z595" s="151">
        <v>2.4838079999999998</v>
      </c>
      <c r="AA595" s="151">
        <v>4.3678369999999997</v>
      </c>
      <c r="AB595" s="150">
        <v>4.3678369999999997</v>
      </c>
      <c r="AC595" s="150">
        <v>12.0671</v>
      </c>
      <c r="AD595" s="151">
        <v>12.0671</v>
      </c>
      <c r="AE595" s="151">
        <v>0.1102774</v>
      </c>
    </row>
    <row r="596" spans="1:31" x14ac:dyDescent="0.2">
      <c r="A596" s="62">
        <v>42227.4211</v>
      </c>
      <c r="B596" s="151">
        <v>0</v>
      </c>
      <c r="C596" s="151">
        <v>2.128E-4</v>
      </c>
      <c r="D596" s="151">
        <v>3.7374000000000001E-4</v>
      </c>
      <c r="E596" s="151">
        <v>7.8092000000000005E-4</v>
      </c>
      <c r="F596" s="151">
        <v>7.4921999999999999E-4</v>
      </c>
      <c r="G596" s="151">
        <v>6.4979999999999997E-4</v>
      </c>
      <c r="H596" s="151">
        <v>6.0838999999999999E-4</v>
      </c>
      <c r="I596" s="151">
        <v>5.4887000000000002E-4</v>
      </c>
      <c r="J596" s="151">
        <v>5.2890999999999995E-4</v>
      </c>
      <c r="K596" s="151">
        <v>5.0513000000000001E-4</v>
      </c>
      <c r="L596" s="202">
        <v>4.8191999999999999E-4</v>
      </c>
      <c r="M596" s="151">
        <v>4.3849999999999998E-4</v>
      </c>
      <c r="N596" s="151">
        <v>4.3849999999999998E-4</v>
      </c>
      <c r="O596" s="151">
        <v>2.6761999999999999E-4</v>
      </c>
      <c r="P596" s="151">
        <v>2.6761999999999999E-4</v>
      </c>
      <c r="Q596" s="151">
        <v>2.6572E-4</v>
      </c>
      <c r="R596" s="151">
        <v>2.6572E-4</v>
      </c>
      <c r="S596" s="151">
        <v>2.6509E-4</v>
      </c>
      <c r="T596" s="151">
        <v>3.0187999999999998E-4</v>
      </c>
      <c r="U596" s="151">
        <v>2.2651250000000001E-2</v>
      </c>
      <c r="V596" s="151">
        <v>3.2877740000000003E-2</v>
      </c>
      <c r="W596" s="151">
        <v>0.30974474000000002</v>
      </c>
      <c r="X596" s="151">
        <v>0.75766129999999998</v>
      </c>
      <c r="Y596" s="151">
        <v>0.75766129999999998</v>
      </c>
      <c r="Z596" s="151">
        <v>2.3936123</v>
      </c>
      <c r="AA596" s="151">
        <v>4.2321781999999999</v>
      </c>
      <c r="AB596" s="150">
        <v>4.2321781999999999</v>
      </c>
      <c r="AC596" s="150">
        <v>12.052339999999999</v>
      </c>
      <c r="AD596" s="151">
        <v>12.052339999999999</v>
      </c>
      <c r="AE596" s="151">
        <v>0.118962</v>
      </c>
    </row>
    <row r="597" spans="1:31" x14ac:dyDescent="0.2">
      <c r="A597" s="62">
        <v>42227.430899999999</v>
      </c>
      <c r="B597" s="151">
        <v>0</v>
      </c>
      <c r="C597" s="151">
        <v>2.1272000000000001E-4</v>
      </c>
      <c r="D597" s="151">
        <v>3.7350000000000003E-4</v>
      </c>
      <c r="E597" s="151">
        <v>7.8103000000000005E-4</v>
      </c>
      <c r="F597" s="151">
        <v>7.4947999999999996E-4</v>
      </c>
      <c r="G597" s="151">
        <v>6.5003000000000001E-4</v>
      </c>
      <c r="H597" s="151">
        <v>6.0855000000000002E-4</v>
      </c>
      <c r="I597" s="151">
        <v>5.4896000000000003E-4</v>
      </c>
      <c r="J597" s="151">
        <v>5.2899999999999996E-4</v>
      </c>
      <c r="K597" s="151">
        <v>5.0522000000000002E-4</v>
      </c>
      <c r="L597" s="202">
        <v>4.8201E-4</v>
      </c>
      <c r="M597" s="151">
        <v>4.3856E-4</v>
      </c>
      <c r="N597" s="151">
        <v>4.3856E-4</v>
      </c>
      <c r="O597" s="151">
        <v>2.677E-4</v>
      </c>
      <c r="P597" s="151">
        <v>2.677E-4</v>
      </c>
      <c r="Q597" s="151">
        <v>2.6582999999999999E-4</v>
      </c>
      <c r="R597" s="151">
        <v>2.6582999999999999E-4</v>
      </c>
      <c r="S597" s="151">
        <v>2.6497000000000001E-4</v>
      </c>
      <c r="T597" s="151">
        <v>2.9209E-4</v>
      </c>
      <c r="U597" s="151">
        <v>2.161923E-2</v>
      </c>
      <c r="V597" s="151">
        <v>3.1429949999999998E-2</v>
      </c>
      <c r="W597" s="151">
        <v>0.29710673999999998</v>
      </c>
      <c r="X597" s="151">
        <v>0.72664052000000001</v>
      </c>
      <c r="Y597" s="151">
        <v>0.72664052000000001</v>
      </c>
      <c r="Z597" s="151">
        <v>2.3061959999999999</v>
      </c>
      <c r="AA597" s="151">
        <v>4.0994162000000003</v>
      </c>
      <c r="AB597" s="150">
        <v>4.0994162000000003</v>
      </c>
      <c r="AC597" s="150">
        <v>12.030822000000001</v>
      </c>
      <c r="AD597" s="151">
        <v>12.030822000000001</v>
      </c>
      <c r="AE597" s="151">
        <v>0.12825600000000001</v>
      </c>
    </row>
    <row r="598" spans="1:31" x14ac:dyDescent="0.2">
      <c r="A598" s="62">
        <v>42227.440799999997</v>
      </c>
      <c r="B598" s="151">
        <v>0</v>
      </c>
      <c r="C598" s="151">
        <v>2.1264E-4</v>
      </c>
      <c r="D598" s="151">
        <v>3.7325999999999999E-4</v>
      </c>
      <c r="E598" s="151">
        <v>7.8111999999999995E-4</v>
      </c>
      <c r="F598" s="151">
        <v>7.4974000000000004E-4</v>
      </c>
      <c r="G598" s="151">
        <v>6.5026000000000005E-4</v>
      </c>
      <c r="H598" s="151">
        <v>6.0871999999999999E-4</v>
      </c>
      <c r="I598" s="151">
        <v>5.4905000000000004E-4</v>
      </c>
      <c r="J598" s="151">
        <v>5.2908999999999996E-4</v>
      </c>
      <c r="K598" s="151">
        <v>5.0531000000000003E-4</v>
      </c>
      <c r="L598" s="202">
        <v>4.8211E-4</v>
      </c>
      <c r="M598" s="151">
        <v>4.3863000000000002E-4</v>
      </c>
      <c r="N598" s="151">
        <v>4.3863000000000002E-4</v>
      </c>
      <c r="O598" s="151">
        <v>2.6776000000000002E-4</v>
      </c>
      <c r="P598" s="151">
        <v>2.6776000000000002E-4</v>
      </c>
      <c r="Q598" s="151">
        <v>2.6593999999999999E-4</v>
      </c>
      <c r="R598" s="151">
        <v>2.6593999999999999E-4</v>
      </c>
      <c r="S598" s="151">
        <v>2.6488E-4</v>
      </c>
      <c r="T598" s="151">
        <v>2.8300999999999999E-4</v>
      </c>
      <c r="U598" s="151">
        <v>2.063108E-2</v>
      </c>
      <c r="V598" s="151">
        <v>3.004215E-2</v>
      </c>
      <c r="W598" s="151">
        <v>0.28500520000000001</v>
      </c>
      <c r="X598" s="151">
        <v>0.69689469999999998</v>
      </c>
      <c r="Y598" s="151">
        <v>0.69689469999999998</v>
      </c>
      <c r="Z598" s="151">
        <v>2.2215199999999999</v>
      </c>
      <c r="AA598" s="151">
        <v>3.9695811000000001</v>
      </c>
      <c r="AB598" s="150">
        <v>3.9695811000000001</v>
      </c>
      <c r="AC598" s="150">
        <v>12.00264</v>
      </c>
      <c r="AD598" s="151">
        <v>12.00264</v>
      </c>
      <c r="AE598" s="151">
        <v>0.13819472999999999</v>
      </c>
    </row>
    <row r="599" spans="1:31" x14ac:dyDescent="0.2">
      <c r="A599" s="62">
        <v>42227.450700000001</v>
      </c>
      <c r="B599" s="151">
        <v>0</v>
      </c>
      <c r="C599" s="151">
        <v>2.1256000000000001E-4</v>
      </c>
      <c r="D599" s="151">
        <v>3.7301000000000001E-4</v>
      </c>
      <c r="E599" s="151">
        <v>7.8120999999999996E-4</v>
      </c>
      <c r="F599" s="151">
        <v>7.5000000000000002E-4</v>
      </c>
      <c r="G599" s="151">
        <v>6.5048999999999999E-4</v>
      </c>
      <c r="H599" s="151">
        <v>6.0888000000000001E-4</v>
      </c>
      <c r="I599" s="151">
        <v>5.4914000000000004E-4</v>
      </c>
      <c r="J599" s="151">
        <v>5.2917999999999997E-4</v>
      </c>
      <c r="K599" s="151">
        <v>5.0540000000000003E-4</v>
      </c>
      <c r="L599" s="202">
        <v>4.8220000000000001E-4</v>
      </c>
      <c r="M599" s="151">
        <v>4.3869999999999998E-4</v>
      </c>
      <c r="N599" s="151">
        <v>4.3869999999999998E-4</v>
      </c>
      <c r="O599" s="151">
        <v>2.678E-4</v>
      </c>
      <c r="P599" s="151">
        <v>2.678E-4</v>
      </c>
      <c r="Q599" s="151">
        <v>2.6604999999999999E-4</v>
      </c>
      <c r="R599" s="151">
        <v>2.6604999999999999E-4</v>
      </c>
      <c r="S599" s="151">
        <v>2.6480999999999998E-4</v>
      </c>
      <c r="T599" s="151">
        <v>2.7461E-4</v>
      </c>
      <c r="U599" s="151">
        <v>1.9685129999999999E-2</v>
      </c>
      <c r="V599" s="151">
        <v>2.8712060000000001E-2</v>
      </c>
      <c r="W599" s="151">
        <v>0.27341759999999998</v>
      </c>
      <c r="X599" s="151">
        <v>0.66837762999999994</v>
      </c>
      <c r="Y599" s="151">
        <v>0.66837762999999994</v>
      </c>
      <c r="Z599" s="151">
        <v>2.1395420000000001</v>
      </c>
      <c r="AA599" s="151">
        <v>3.8426979999999999</v>
      </c>
      <c r="AB599" s="150">
        <v>3.8426979999999999</v>
      </c>
      <c r="AC599" s="150">
        <v>11.967890000000001</v>
      </c>
      <c r="AD599" s="151">
        <v>11.967890000000001</v>
      </c>
      <c r="AE599" s="151">
        <v>0.148815</v>
      </c>
    </row>
    <row r="600" spans="1:31" x14ac:dyDescent="0.2">
      <c r="A600" s="62">
        <v>42227.460500000001</v>
      </c>
      <c r="B600" s="151">
        <v>0</v>
      </c>
      <c r="C600" s="151">
        <v>2.1248E-4</v>
      </c>
      <c r="D600" s="151">
        <v>3.7277000000000002E-4</v>
      </c>
      <c r="E600" s="151">
        <v>7.8129000000000002E-4</v>
      </c>
      <c r="F600" s="151">
        <v>7.5025999999999999E-4</v>
      </c>
      <c r="G600" s="151">
        <v>6.5072000000000003E-4</v>
      </c>
      <c r="H600" s="151">
        <v>6.0904999999999998E-4</v>
      </c>
      <c r="I600" s="151">
        <v>5.4923000000000005E-4</v>
      </c>
      <c r="J600" s="151">
        <v>5.2926999999999998E-4</v>
      </c>
      <c r="K600" s="151">
        <v>5.0549000000000004E-4</v>
      </c>
      <c r="L600" s="202">
        <v>4.8230000000000001E-4</v>
      </c>
      <c r="M600" s="151">
        <v>4.3877E-4</v>
      </c>
      <c r="N600" s="151">
        <v>4.3877E-4</v>
      </c>
      <c r="O600" s="151">
        <v>2.6782999999999999E-4</v>
      </c>
      <c r="P600" s="151">
        <v>2.6782999999999999E-4</v>
      </c>
      <c r="Q600" s="151">
        <v>2.6615999999999999E-4</v>
      </c>
      <c r="R600" s="151">
        <v>2.6615999999999999E-4</v>
      </c>
      <c r="S600" s="151">
        <v>2.6476000000000001E-4</v>
      </c>
      <c r="T600" s="151">
        <v>2.6684000000000001E-4</v>
      </c>
      <c r="U600" s="151">
        <v>1.8779770000000001E-2</v>
      </c>
      <c r="V600" s="151">
        <v>2.743748E-2</v>
      </c>
      <c r="W600" s="151">
        <v>0.26232223999999998</v>
      </c>
      <c r="X600" s="151">
        <v>0.64104410000000001</v>
      </c>
      <c r="Y600" s="151">
        <v>0.64104410000000001</v>
      </c>
      <c r="Z600" s="151">
        <v>2.0602173000000001</v>
      </c>
      <c r="AA600" s="151">
        <v>3.7187833000000001</v>
      </c>
      <c r="AB600" s="150">
        <v>3.7187833000000001</v>
      </c>
      <c r="AC600" s="150">
        <v>11.926690000000001</v>
      </c>
      <c r="AD600" s="151">
        <v>11.926690000000001</v>
      </c>
      <c r="AE600" s="151">
        <v>0.16015481000000001</v>
      </c>
    </row>
    <row r="601" spans="1:31" x14ac:dyDescent="0.2">
      <c r="A601" s="62">
        <v>42227.472399999999</v>
      </c>
      <c r="B601" s="151">
        <v>0</v>
      </c>
      <c r="C601" s="151">
        <v>2.1238E-4</v>
      </c>
      <c r="D601" s="151">
        <v>3.7247000000000002E-4</v>
      </c>
      <c r="E601" s="151">
        <v>7.8136999999999998E-4</v>
      </c>
      <c r="F601" s="151">
        <v>7.5056999999999999E-4</v>
      </c>
      <c r="G601" s="151">
        <v>6.5099000000000005E-4</v>
      </c>
      <c r="H601" s="151">
        <v>6.0924000000000004E-4</v>
      </c>
      <c r="I601" s="151">
        <v>5.4934000000000005E-4</v>
      </c>
      <c r="J601" s="151">
        <v>5.2937999999999998E-4</v>
      </c>
      <c r="K601" s="151">
        <v>5.0560000000000004E-4</v>
      </c>
      <c r="L601" s="202">
        <v>4.8241000000000001E-4</v>
      </c>
      <c r="M601" s="151">
        <v>4.3885000000000001E-4</v>
      </c>
      <c r="N601" s="151">
        <v>4.3885000000000001E-4</v>
      </c>
      <c r="O601" s="151">
        <v>2.6782999999999999E-4</v>
      </c>
      <c r="P601" s="151">
        <v>2.6782999999999999E-4</v>
      </c>
      <c r="Q601" s="151">
        <v>2.6628999999999997E-4</v>
      </c>
      <c r="R601" s="151">
        <v>2.6628999999999997E-4</v>
      </c>
      <c r="S601" s="151">
        <v>2.6473000000000002E-4</v>
      </c>
      <c r="T601" s="151">
        <v>2.5829E-4</v>
      </c>
      <c r="U601" s="151">
        <v>1.774473E-2</v>
      </c>
      <c r="V601" s="151">
        <v>2.597824E-2</v>
      </c>
      <c r="W601" s="151">
        <v>0.24962819999999999</v>
      </c>
      <c r="X601" s="151">
        <v>0.60974379999999995</v>
      </c>
      <c r="Y601" s="151">
        <v>0.60974379999999995</v>
      </c>
      <c r="Z601" s="151">
        <v>1.9684633</v>
      </c>
      <c r="AA601" s="151">
        <v>3.5740210000000001</v>
      </c>
      <c r="AB601" s="150">
        <v>3.5740210000000001</v>
      </c>
      <c r="AC601" s="150">
        <v>11.868902</v>
      </c>
      <c r="AD601" s="151">
        <v>11.868902</v>
      </c>
      <c r="AE601" s="151">
        <v>0.17476839999999999</v>
      </c>
    </row>
    <row r="602" spans="1:31" x14ac:dyDescent="0.2">
      <c r="A602" s="62">
        <v>42227.482300000003</v>
      </c>
      <c r="B602" s="151">
        <v>0</v>
      </c>
      <c r="C602" s="151">
        <v>2.1230000000000001E-4</v>
      </c>
      <c r="D602" s="151">
        <v>3.7220999999999999E-4</v>
      </c>
      <c r="E602" s="151">
        <v>7.8142999999999995E-4</v>
      </c>
      <c r="F602" s="151">
        <v>7.5082999999999997E-4</v>
      </c>
      <c r="G602" s="151">
        <v>6.5121999999999999E-4</v>
      </c>
      <c r="H602" s="151">
        <v>6.0941000000000001E-4</v>
      </c>
      <c r="I602" s="151">
        <v>5.4942999999999995E-4</v>
      </c>
      <c r="J602" s="151">
        <v>5.2946000000000004E-4</v>
      </c>
      <c r="K602" s="151">
        <v>5.0569000000000005E-4</v>
      </c>
      <c r="L602" s="202">
        <v>4.8250000000000002E-4</v>
      </c>
      <c r="M602" s="151">
        <v>4.3891999999999998E-4</v>
      </c>
      <c r="N602" s="151">
        <v>4.3891999999999998E-4</v>
      </c>
      <c r="O602" s="151">
        <v>2.6781E-4</v>
      </c>
      <c r="P602" s="151">
        <v>2.6781E-4</v>
      </c>
      <c r="Q602" s="151">
        <v>2.6638999999999998E-4</v>
      </c>
      <c r="R602" s="151">
        <v>2.6638999999999998E-4</v>
      </c>
      <c r="S602" s="151">
        <v>2.6473000000000002E-4</v>
      </c>
      <c r="T602" s="151">
        <v>2.5177000000000001E-4</v>
      </c>
      <c r="U602" s="151">
        <v>1.6923259999999999E-2</v>
      </c>
      <c r="V602" s="151">
        <v>2.4818369999999999E-2</v>
      </c>
      <c r="W602" s="151">
        <v>0.23954310000000001</v>
      </c>
      <c r="X602" s="151">
        <v>0.58485942999999996</v>
      </c>
      <c r="Y602" s="151">
        <v>0.58485942999999996</v>
      </c>
      <c r="Z602" s="151">
        <v>1.8948050000000001</v>
      </c>
      <c r="AA602" s="151">
        <v>3.4566680000000001</v>
      </c>
      <c r="AB602" s="150">
        <v>3.4566680000000001</v>
      </c>
      <c r="AC602" s="150">
        <v>11.81396</v>
      </c>
      <c r="AD602" s="151">
        <v>11.81396</v>
      </c>
      <c r="AE602" s="151">
        <v>0.18783259999999999</v>
      </c>
    </row>
    <row r="603" spans="1:31" x14ac:dyDescent="0.2">
      <c r="A603" s="62">
        <v>42227.492200000001</v>
      </c>
      <c r="B603" s="151">
        <v>0</v>
      </c>
      <c r="C603" s="151">
        <v>2.1222E-4</v>
      </c>
      <c r="D603" s="151">
        <v>3.7196000000000001E-4</v>
      </c>
      <c r="E603" s="151">
        <v>7.8147999999999998E-4</v>
      </c>
      <c r="F603" s="151">
        <v>7.5109000000000005E-4</v>
      </c>
      <c r="G603" s="151">
        <v>6.5145000000000003E-4</v>
      </c>
      <c r="H603" s="151">
        <v>6.0957000000000003E-4</v>
      </c>
      <c r="I603" s="151">
        <v>5.4953000000000001E-4</v>
      </c>
      <c r="J603" s="151">
        <v>5.2955000000000005E-4</v>
      </c>
      <c r="K603" s="151">
        <v>5.0578000000000005E-4</v>
      </c>
      <c r="L603" s="202">
        <v>4.8259000000000003E-4</v>
      </c>
      <c r="M603" s="151">
        <v>4.3899E-4</v>
      </c>
      <c r="N603" s="151">
        <v>4.3899E-4</v>
      </c>
      <c r="O603" s="151">
        <v>2.6776000000000002E-4</v>
      </c>
      <c r="P603" s="151">
        <v>2.6776000000000002E-4</v>
      </c>
      <c r="Q603" s="151">
        <v>2.6648999999999998E-4</v>
      </c>
      <c r="R603" s="151">
        <v>2.6648999999999998E-4</v>
      </c>
      <c r="S603" s="151">
        <v>2.6474000000000002E-4</v>
      </c>
      <c r="T603" s="151">
        <v>2.4574999999999998E-4</v>
      </c>
      <c r="U603" s="151">
        <v>1.6137550000000001E-2</v>
      </c>
      <c r="V603" s="151">
        <v>2.370742E-2</v>
      </c>
      <c r="W603" s="151">
        <v>0.22988563000000001</v>
      </c>
      <c r="X603" s="151">
        <v>0.56102030000000003</v>
      </c>
      <c r="Y603" s="151">
        <v>0.56102030000000003</v>
      </c>
      <c r="Z603" s="151">
        <v>1.823639</v>
      </c>
      <c r="AA603" s="151">
        <v>3.342298</v>
      </c>
      <c r="AB603" s="150">
        <v>3.342298</v>
      </c>
      <c r="AC603" s="150">
        <v>11.753</v>
      </c>
      <c r="AD603" s="151">
        <v>11.753</v>
      </c>
      <c r="AE603" s="151">
        <v>0.20174801000000001</v>
      </c>
    </row>
    <row r="604" spans="1:31" x14ac:dyDescent="0.2">
      <c r="A604" s="62">
        <v>42227.502099999998</v>
      </c>
      <c r="B604" s="151">
        <v>0</v>
      </c>
      <c r="C604" s="151">
        <v>2.1214000000000001E-4</v>
      </c>
      <c r="D604" s="151">
        <v>3.7169999999999998E-4</v>
      </c>
      <c r="E604" s="151">
        <v>7.8151999999999996E-4</v>
      </c>
      <c r="F604" s="151">
        <v>7.5135000000000002E-4</v>
      </c>
      <c r="G604" s="151">
        <v>6.5167000000000003E-4</v>
      </c>
      <c r="H604" s="151">
        <v>6.0972999999999995E-4</v>
      </c>
      <c r="I604" s="151">
        <v>5.4962000000000001E-4</v>
      </c>
      <c r="J604" s="151">
        <v>5.2963999999999995E-4</v>
      </c>
      <c r="K604" s="151">
        <v>5.0586999999999995E-4</v>
      </c>
      <c r="L604" s="202">
        <v>4.8267999999999998E-4</v>
      </c>
      <c r="M604" s="151">
        <v>4.3906000000000001E-4</v>
      </c>
      <c r="N604" s="151">
        <v>4.3906000000000001E-4</v>
      </c>
      <c r="O604" s="151">
        <v>2.6769000000000001E-4</v>
      </c>
      <c r="P604" s="151">
        <v>2.6769000000000001E-4</v>
      </c>
      <c r="Q604" s="151">
        <v>2.6656999999999999E-4</v>
      </c>
      <c r="R604" s="151">
        <v>2.6656999999999999E-4</v>
      </c>
      <c r="S604" s="151">
        <v>2.6476000000000001E-4</v>
      </c>
      <c r="T604" s="151">
        <v>2.4021000000000001E-4</v>
      </c>
      <c r="U604" s="151">
        <v>1.5386210000000001E-2</v>
      </c>
      <c r="V604" s="151">
        <v>2.2643489999999999E-2</v>
      </c>
      <c r="W604" s="151">
        <v>0.22063730000000001</v>
      </c>
      <c r="X604" s="151">
        <v>0.53818522999999996</v>
      </c>
      <c r="Y604" s="151">
        <v>0.53818522999999996</v>
      </c>
      <c r="Z604" s="151">
        <v>1.7549090000000001</v>
      </c>
      <c r="AA604" s="151">
        <v>3.2309014</v>
      </c>
      <c r="AB604" s="150">
        <v>3.2309014</v>
      </c>
      <c r="AC604" s="150">
        <v>11.68618</v>
      </c>
      <c r="AD604" s="151">
        <v>11.68618</v>
      </c>
      <c r="AE604" s="151">
        <v>0.21655869999999999</v>
      </c>
    </row>
    <row r="605" spans="1:31" x14ac:dyDescent="0.2">
      <c r="A605" s="62">
        <v>42227.512000000002</v>
      </c>
      <c r="B605" s="151">
        <v>0</v>
      </c>
      <c r="C605" s="151">
        <v>2.1206E-4</v>
      </c>
      <c r="D605" s="151">
        <v>3.7144000000000001E-4</v>
      </c>
      <c r="E605" s="151">
        <v>7.8155E-4</v>
      </c>
      <c r="F605" s="151">
        <v>7.5161E-4</v>
      </c>
      <c r="G605" s="151">
        <v>6.5189999999999996E-4</v>
      </c>
      <c r="H605" s="151">
        <v>6.0988999999999998E-4</v>
      </c>
      <c r="I605" s="151">
        <v>5.4971000000000002E-4</v>
      </c>
      <c r="J605" s="151">
        <v>5.2972999999999996E-4</v>
      </c>
      <c r="K605" s="151">
        <v>5.0595999999999996E-4</v>
      </c>
      <c r="L605" s="202">
        <v>4.8275999999999999E-4</v>
      </c>
      <c r="M605" s="151">
        <v>4.3913999999999997E-4</v>
      </c>
      <c r="N605" s="151">
        <v>4.3913999999999997E-4</v>
      </c>
      <c r="O605" s="151">
        <v>2.676E-4</v>
      </c>
      <c r="P605" s="151">
        <v>2.676E-4</v>
      </c>
      <c r="Q605" s="151">
        <v>2.6665E-4</v>
      </c>
      <c r="R605" s="151">
        <v>2.6665E-4</v>
      </c>
      <c r="S605" s="151">
        <v>2.6479999999999999E-4</v>
      </c>
      <c r="T605" s="151">
        <v>2.3512000000000001E-4</v>
      </c>
      <c r="U605" s="151">
        <v>1.466787E-2</v>
      </c>
      <c r="V605" s="151">
        <v>2.162474E-2</v>
      </c>
      <c r="W605" s="151">
        <v>0.2117801</v>
      </c>
      <c r="X605" s="151">
        <v>0.51631439999999995</v>
      </c>
      <c r="Y605" s="151">
        <v>0.51631439999999995</v>
      </c>
      <c r="Z605" s="151">
        <v>1.6885600999999999</v>
      </c>
      <c r="AA605" s="151">
        <v>3.1224653</v>
      </c>
      <c r="AB605" s="150">
        <v>3.1224653</v>
      </c>
      <c r="AC605" s="150">
        <v>11.613670000000001</v>
      </c>
      <c r="AD605" s="151">
        <v>11.613670000000001</v>
      </c>
      <c r="AE605" s="151">
        <v>0.23231002000000001</v>
      </c>
    </row>
    <row r="606" spans="1:31" x14ac:dyDescent="0.2">
      <c r="A606" s="62">
        <v>42227.5219</v>
      </c>
      <c r="B606" s="151">
        <v>0</v>
      </c>
      <c r="C606" s="151">
        <v>2.1198000000000001E-4</v>
      </c>
      <c r="D606" s="151">
        <v>3.7117999999999998E-4</v>
      </c>
      <c r="E606" s="151">
        <v>7.8156999999999999E-4</v>
      </c>
      <c r="F606" s="151">
        <v>7.5186999999999997E-4</v>
      </c>
      <c r="G606" s="151">
        <v>6.5211999999999996E-4</v>
      </c>
      <c r="H606" s="151">
        <v>6.1005E-4</v>
      </c>
      <c r="I606" s="151">
        <v>5.4980000000000003E-4</v>
      </c>
      <c r="J606" s="151">
        <v>5.2983000000000001E-4</v>
      </c>
      <c r="K606" s="151">
        <v>5.0604999999999997E-4</v>
      </c>
      <c r="L606" s="202">
        <v>4.8285E-4</v>
      </c>
      <c r="M606" s="151">
        <v>4.3920999999999999E-4</v>
      </c>
      <c r="N606" s="151">
        <v>4.3920999999999999E-4</v>
      </c>
      <c r="O606" s="151">
        <v>2.6748000000000001E-4</v>
      </c>
      <c r="P606" s="151">
        <v>2.6748000000000001E-4</v>
      </c>
      <c r="Q606" s="151">
        <v>2.6672000000000002E-4</v>
      </c>
      <c r="R606" s="151">
        <v>2.6672000000000002E-4</v>
      </c>
      <c r="S606" s="151">
        <v>2.6484000000000002E-4</v>
      </c>
      <c r="T606" s="151">
        <v>2.3043E-4</v>
      </c>
      <c r="U606" s="151">
        <v>1.3981210000000001E-2</v>
      </c>
      <c r="V606" s="151">
        <v>2.064937E-2</v>
      </c>
      <c r="W606" s="151">
        <v>0.20329680999999999</v>
      </c>
      <c r="X606" s="151">
        <v>0.49536870999999999</v>
      </c>
      <c r="Y606" s="151">
        <v>0.49536870999999999</v>
      </c>
      <c r="Z606" s="151">
        <v>1.6245339999999999</v>
      </c>
      <c r="AA606" s="151">
        <v>3.0169703000000001</v>
      </c>
      <c r="AB606" s="150">
        <v>3.0169703000000001</v>
      </c>
      <c r="AC606" s="150">
        <v>11.535640000000001</v>
      </c>
      <c r="AD606" s="151">
        <v>11.535640000000001</v>
      </c>
      <c r="AE606" s="151">
        <v>0.24904889999999999</v>
      </c>
    </row>
    <row r="607" spans="1:31" x14ac:dyDescent="0.2">
      <c r="A607" s="62">
        <v>42227.531799999997</v>
      </c>
      <c r="B607" s="151">
        <v>0</v>
      </c>
      <c r="C607" s="151">
        <v>2.119E-4</v>
      </c>
      <c r="D607" s="151">
        <v>3.7092000000000001E-4</v>
      </c>
      <c r="E607" s="151">
        <v>7.8158000000000004E-4</v>
      </c>
      <c r="F607" s="151">
        <v>7.5213000000000005E-4</v>
      </c>
      <c r="G607" s="151">
        <v>6.5235E-4</v>
      </c>
      <c r="H607" s="151">
        <v>6.1019999999999998E-4</v>
      </c>
      <c r="I607" s="151">
        <v>5.4989000000000004E-4</v>
      </c>
      <c r="J607" s="151">
        <v>5.2992000000000002E-4</v>
      </c>
      <c r="K607" s="151">
        <v>5.0613000000000003E-4</v>
      </c>
      <c r="L607" s="202">
        <v>4.8294000000000001E-4</v>
      </c>
      <c r="M607" s="151">
        <v>4.3928000000000001E-4</v>
      </c>
      <c r="N607" s="151">
        <v>4.3928000000000001E-4</v>
      </c>
      <c r="O607" s="151">
        <v>2.6734000000000003E-4</v>
      </c>
      <c r="P607" s="151">
        <v>2.6734000000000003E-4</v>
      </c>
      <c r="Q607" s="151">
        <v>2.6677999999999999E-4</v>
      </c>
      <c r="R607" s="151">
        <v>2.6677999999999999E-4</v>
      </c>
      <c r="S607" s="151">
        <v>2.6489999999999999E-4</v>
      </c>
      <c r="T607" s="151">
        <v>2.2613000000000001E-4</v>
      </c>
      <c r="U607" s="151">
        <v>1.332495E-2</v>
      </c>
      <c r="V607" s="151">
        <v>1.9715679999999999E-2</v>
      </c>
      <c r="W607" s="151">
        <v>0.19517090000000001</v>
      </c>
      <c r="X607" s="151">
        <v>0.47531053000000001</v>
      </c>
      <c r="Y607" s="151">
        <v>0.47531053000000001</v>
      </c>
      <c r="Z607" s="151">
        <v>1.5627721000000001</v>
      </c>
      <c r="AA607" s="151">
        <v>2.9143924000000001</v>
      </c>
      <c r="AB607" s="150">
        <v>2.9143924000000001</v>
      </c>
      <c r="AC607" s="150">
        <v>11.452273</v>
      </c>
      <c r="AD607" s="151">
        <v>11.452273</v>
      </c>
      <c r="AE607" s="151">
        <v>0.26682340999999998</v>
      </c>
    </row>
    <row r="608" spans="1:31" x14ac:dyDescent="0.2">
      <c r="A608" s="62">
        <v>42227.541700000002</v>
      </c>
      <c r="B608" s="151">
        <v>0</v>
      </c>
      <c r="C608" s="151">
        <v>2.1181999999999999E-4</v>
      </c>
      <c r="D608" s="151">
        <v>3.7065999999999998E-4</v>
      </c>
      <c r="E608" s="151">
        <v>7.8158000000000004E-4</v>
      </c>
      <c r="F608" s="151">
        <v>7.5239000000000002E-4</v>
      </c>
      <c r="G608" s="151">
        <v>6.5258000000000004E-4</v>
      </c>
      <c r="H608" s="151">
        <v>6.1036E-4</v>
      </c>
      <c r="I608" s="151">
        <v>5.4998000000000004E-4</v>
      </c>
      <c r="J608" s="151">
        <v>5.3001000000000003E-4</v>
      </c>
      <c r="K608" s="151">
        <v>5.0622000000000004E-4</v>
      </c>
      <c r="L608" s="202">
        <v>4.8302000000000002E-4</v>
      </c>
      <c r="M608" s="151">
        <v>4.3935000000000003E-4</v>
      </c>
      <c r="N608" s="151">
        <v>4.3935000000000003E-4</v>
      </c>
      <c r="O608" s="151">
        <v>2.6718E-4</v>
      </c>
      <c r="P608" s="151">
        <v>2.6718E-4</v>
      </c>
      <c r="Q608" s="151">
        <v>2.6682000000000002E-4</v>
      </c>
      <c r="R608" s="151">
        <v>2.6682000000000002E-4</v>
      </c>
      <c r="S608" s="151">
        <v>2.6496000000000001E-4</v>
      </c>
      <c r="T608" s="151">
        <v>2.2217999999999999E-4</v>
      </c>
      <c r="U608" s="151">
        <v>1.269786E-2</v>
      </c>
      <c r="V608" s="151">
        <v>1.8821999999999998E-2</v>
      </c>
      <c r="W608" s="151">
        <v>0.18738650000000001</v>
      </c>
      <c r="X608" s="151">
        <v>0.45610314000000002</v>
      </c>
      <c r="Y608" s="151">
        <v>0.45610314000000002</v>
      </c>
      <c r="Z608" s="151">
        <v>1.503215</v>
      </c>
      <c r="AA608" s="151">
        <v>2.8147039999999999</v>
      </c>
      <c r="AB608" s="150">
        <v>2.8147039999999999</v>
      </c>
      <c r="AC608" s="150">
        <v>11.363759999999999</v>
      </c>
      <c r="AD608" s="151">
        <v>11.363759999999999</v>
      </c>
      <c r="AE608" s="151">
        <v>0.28568310000000002</v>
      </c>
    </row>
    <row r="609" spans="1:31" x14ac:dyDescent="0.2">
      <c r="A609" s="62">
        <v>42227.551599999999</v>
      </c>
      <c r="B609" s="151">
        <v>0</v>
      </c>
      <c r="C609" s="151">
        <v>2.1174E-4</v>
      </c>
      <c r="D609" s="151">
        <v>3.704E-4</v>
      </c>
      <c r="E609" s="151">
        <v>7.8156999999999999E-4</v>
      </c>
      <c r="F609" s="151">
        <v>7.5265E-4</v>
      </c>
      <c r="G609" s="151">
        <v>6.5280000000000004E-4</v>
      </c>
      <c r="H609" s="151">
        <v>6.1052000000000003E-4</v>
      </c>
      <c r="I609" s="151">
        <v>5.5007999999999999E-4</v>
      </c>
      <c r="J609" s="151">
        <v>5.3010000000000004E-4</v>
      </c>
      <c r="K609" s="151">
        <v>5.0631000000000005E-4</v>
      </c>
      <c r="L609" s="202">
        <v>4.8310999999999997E-4</v>
      </c>
      <c r="M609" s="151">
        <v>4.3942999999999999E-4</v>
      </c>
      <c r="N609" s="151">
        <v>4.3942999999999999E-4</v>
      </c>
      <c r="O609" s="151">
        <v>2.6698999999999999E-4</v>
      </c>
      <c r="P609" s="151">
        <v>2.6698999999999999E-4</v>
      </c>
      <c r="Q609" s="151">
        <v>2.6685000000000001E-4</v>
      </c>
      <c r="R609" s="151">
        <v>2.6685000000000001E-4</v>
      </c>
      <c r="S609" s="151">
        <v>2.6502999999999997E-4</v>
      </c>
      <c r="T609" s="151">
        <v>2.1856999999999999E-4</v>
      </c>
      <c r="U609" s="151">
        <v>1.209875E-2</v>
      </c>
      <c r="V609" s="151">
        <v>1.796673E-2</v>
      </c>
      <c r="W609" s="151">
        <v>0.17992839999999999</v>
      </c>
      <c r="X609" s="151">
        <v>0.43771110000000002</v>
      </c>
      <c r="Y609" s="151">
        <v>0.43771110000000002</v>
      </c>
      <c r="Z609" s="151">
        <v>1.4458029999999999</v>
      </c>
      <c r="AA609" s="151">
        <v>2.7178719999999998</v>
      </c>
      <c r="AB609" s="150">
        <v>2.7178719999999998</v>
      </c>
      <c r="AC609" s="150">
        <v>11.27028</v>
      </c>
      <c r="AD609" s="151">
        <v>11.27028</v>
      </c>
      <c r="AE609" s="151">
        <v>0.30567851000000001</v>
      </c>
    </row>
    <row r="610" spans="1:31" x14ac:dyDescent="0.2">
      <c r="A610" s="62">
        <v>42227.561500000003</v>
      </c>
      <c r="B610" s="151">
        <v>0</v>
      </c>
      <c r="C610" s="151">
        <v>2.1165999999999999E-4</v>
      </c>
      <c r="D610" s="151">
        <v>3.7013999999999998E-4</v>
      </c>
      <c r="E610" s="151">
        <v>7.8155E-4</v>
      </c>
      <c r="F610" s="151">
        <v>7.5290999999999997E-4</v>
      </c>
      <c r="G610" s="151">
        <v>6.5302000000000003E-4</v>
      </c>
      <c r="H610" s="151">
        <v>6.1067000000000001E-4</v>
      </c>
      <c r="I610" s="151">
        <v>5.5017E-4</v>
      </c>
      <c r="J610" s="151">
        <v>5.3019000000000004E-4</v>
      </c>
      <c r="K610" s="151">
        <v>5.0639000000000001E-4</v>
      </c>
      <c r="L610" s="202">
        <v>4.8318999999999999E-4</v>
      </c>
      <c r="M610" s="151">
        <v>4.395E-4</v>
      </c>
      <c r="N610" s="151">
        <v>4.395E-4</v>
      </c>
      <c r="O610" s="151">
        <v>2.6677999999999999E-4</v>
      </c>
      <c r="P610" s="151">
        <v>2.6677999999999999E-4</v>
      </c>
      <c r="Q610" s="151">
        <v>2.6686E-4</v>
      </c>
      <c r="R610" s="151">
        <v>2.6686E-4</v>
      </c>
      <c r="S610" s="151">
        <v>2.6510999999999999E-4</v>
      </c>
      <c r="T610" s="151">
        <v>2.1526999999999999E-4</v>
      </c>
      <c r="U610" s="151">
        <v>1.152648E-2</v>
      </c>
      <c r="V610" s="151">
        <v>1.714833E-2</v>
      </c>
      <c r="W610" s="151">
        <v>0.17278204</v>
      </c>
      <c r="X610" s="151">
        <v>0.42009991000000002</v>
      </c>
      <c r="Y610" s="151">
        <v>0.42009991000000002</v>
      </c>
      <c r="Z610" s="151">
        <v>1.390476</v>
      </c>
      <c r="AA610" s="151">
        <v>2.6238600000000001</v>
      </c>
      <c r="AB610" s="150">
        <v>2.6238600000000001</v>
      </c>
      <c r="AC610" s="150">
        <v>11.172040000000001</v>
      </c>
      <c r="AD610" s="151">
        <v>11.172040000000001</v>
      </c>
      <c r="AE610" s="151">
        <v>0.32686164000000001</v>
      </c>
    </row>
    <row r="611" spans="1:31" x14ac:dyDescent="0.2">
      <c r="A611" s="62">
        <v>42227.571400000001</v>
      </c>
      <c r="B611" s="151">
        <v>0</v>
      </c>
      <c r="C611" s="151">
        <v>2.1157000000000001E-4</v>
      </c>
      <c r="D611" s="151">
        <v>3.6987000000000001E-4</v>
      </c>
      <c r="E611" s="151">
        <v>7.8151999999999996E-4</v>
      </c>
      <c r="F611" s="151">
        <v>7.5316000000000001E-4</v>
      </c>
      <c r="G611" s="151">
        <v>6.5324999999999997E-4</v>
      </c>
      <c r="H611" s="151">
        <v>6.1083000000000003E-4</v>
      </c>
      <c r="I611" s="151">
        <v>5.5026000000000001E-4</v>
      </c>
      <c r="J611" s="151">
        <v>5.3028000000000005E-4</v>
      </c>
      <c r="K611" s="151">
        <v>5.0648000000000002E-4</v>
      </c>
      <c r="L611" s="202">
        <v>4.8327E-4</v>
      </c>
      <c r="M611" s="151">
        <v>4.3958000000000002E-4</v>
      </c>
      <c r="N611" s="151">
        <v>4.3958000000000002E-4</v>
      </c>
      <c r="O611" s="151">
        <v>2.6655E-4</v>
      </c>
      <c r="P611" s="151">
        <v>2.6655E-4</v>
      </c>
      <c r="Q611" s="151">
        <v>2.6685000000000001E-4</v>
      </c>
      <c r="R611" s="151">
        <v>2.6685000000000001E-4</v>
      </c>
      <c r="S611" s="151">
        <v>2.6518000000000001E-4</v>
      </c>
      <c r="T611" s="151">
        <v>2.1226E-4</v>
      </c>
      <c r="U611" s="151">
        <v>1.0979930000000001E-2</v>
      </c>
      <c r="V611" s="151">
        <v>1.6365319999999999E-2</v>
      </c>
      <c r="W611" s="151">
        <v>0.16593362</v>
      </c>
      <c r="X611" s="151">
        <v>0.40323652999999998</v>
      </c>
      <c r="Y611" s="151">
        <v>0.40323652999999998</v>
      </c>
      <c r="Z611" s="151">
        <v>1.3371740999999999</v>
      </c>
      <c r="AA611" s="151">
        <v>2.532629</v>
      </c>
      <c r="AB611" s="150">
        <v>2.532629</v>
      </c>
      <c r="AC611" s="150">
        <v>11.069234</v>
      </c>
      <c r="AD611" s="151">
        <v>11.069234</v>
      </c>
      <c r="AE611" s="151">
        <v>0.34928550000000003</v>
      </c>
    </row>
    <row r="612" spans="1:31" x14ac:dyDescent="0.2">
      <c r="A612" s="62">
        <v>42227.581299999998</v>
      </c>
      <c r="B612" s="151">
        <v>0</v>
      </c>
      <c r="C612" s="151">
        <v>2.1149E-4</v>
      </c>
      <c r="D612" s="151">
        <v>3.6960999999999998E-4</v>
      </c>
      <c r="E612" s="151">
        <v>7.8147999999999998E-4</v>
      </c>
      <c r="F612" s="151">
        <v>7.5341999999999998E-4</v>
      </c>
      <c r="G612" s="151">
        <v>6.5346999999999996E-4</v>
      </c>
      <c r="H612" s="151">
        <v>6.1098000000000001E-4</v>
      </c>
      <c r="I612" s="151">
        <v>5.5035000000000001E-4</v>
      </c>
      <c r="J612" s="151">
        <v>5.3036999999999995E-4</v>
      </c>
      <c r="K612" s="151">
        <v>5.0657000000000002E-4</v>
      </c>
      <c r="L612" s="202">
        <v>4.8335000000000001E-4</v>
      </c>
      <c r="M612" s="151">
        <v>4.3964999999999998E-4</v>
      </c>
      <c r="N612" s="151">
        <v>4.3964999999999998E-4</v>
      </c>
      <c r="O612" s="151">
        <v>2.6628999999999997E-4</v>
      </c>
      <c r="P612" s="151">
        <v>2.6628999999999997E-4</v>
      </c>
      <c r="Q612" s="151">
        <v>2.6682000000000002E-4</v>
      </c>
      <c r="R612" s="151">
        <v>2.6682000000000002E-4</v>
      </c>
      <c r="S612" s="151">
        <v>2.6526000000000002E-4</v>
      </c>
      <c r="T612" s="151">
        <v>2.0950999999999999E-4</v>
      </c>
      <c r="U612" s="151">
        <v>1.045804E-2</v>
      </c>
      <c r="V612" s="151">
        <v>1.561626E-2</v>
      </c>
      <c r="W612" s="151">
        <v>0.15936984000000001</v>
      </c>
      <c r="X612" s="151">
        <v>0.38708900000000002</v>
      </c>
      <c r="Y612" s="151">
        <v>0.38708900000000002</v>
      </c>
      <c r="Z612" s="151">
        <v>1.285838</v>
      </c>
      <c r="AA612" s="151">
        <v>2.444137</v>
      </c>
      <c r="AB612" s="150">
        <v>2.444137</v>
      </c>
      <c r="AC612" s="150">
        <v>10.962070000000001</v>
      </c>
      <c r="AD612" s="151">
        <v>10.962070000000001</v>
      </c>
      <c r="AE612" s="151">
        <v>0.37300410000000001</v>
      </c>
    </row>
    <row r="613" spans="1:31" x14ac:dyDescent="0.2">
      <c r="A613" s="62">
        <v>42227.591200000003</v>
      </c>
      <c r="B613" s="151">
        <v>0</v>
      </c>
      <c r="C613" s="151">
        <v>2.1141000000000001E-4</v>
      </c>
      <c r="D613" s="151">
        <v>3.6934000000000001E-4</v>
      </c>
      <c r="E613" s="151">
        <v>7.8142999999999995E-4</v>
      </c>
      <c r="F613" s="151">
        <v>7.5367999999999995E-4</v>
      </c>
      <c r="G613" s="151">
        <v>6.5368999999999996E-4</v>
      </c>
      <c r="H613" s="151">
        <v>6.1114000000000003E-4</v>
      </c>
      <c r="I613" s="151">
        <v>5.5044000000000002E-4</v>
      </c>
      <c r="J613" s="151">
        <v>5.3045999999999996E-4</v>
      </c>
      <c r="K613" s="151">
        <v>5.0664999999999998E-4</v>
      </c>
      <c r="L613" s="202">
        <v>4.8343000000000003E-4</v>
      </c>
      <c r="M613" s="151">
        <v>4.3972E-4</v>
      </c>
      <c r="N613" s="151">
        <v>4.3972E-4</v>
      </c>
      <c r="O613" s="151">
        <v>2.6602E-4</v>
      </c>
      <c r="P613" s="151">
        <v>2.6602E-4</v>
      </c>
      <c r="Q613" s="151">
        <v>2.6677999999999999E-4</v>
      </c>
      <c r="R613" s="151">
        <v>2.6677999999999999E-4</v>
      </c>
      <c r="S613" s="151">
        <v>2.6532999999999998E-4</v>
      </c>
      <c r="T613" s="151">
        <v>2.0701000000000001E-4</v>
      </c>
      <c r="U613" s="151">
        <v>9.9597799999999997E-3</v>
      </c>
      <c r="V613" s="151">
        <v>1.489978E-2</v>
      </c>
      <c r="W613" s="151">
        <v>0.15307799999999999</v>
      </c>
      <c r="X613" s="151">
        <v>0.37162631000000002</v>
      </c>
      <c r="Y613" s="151">
        <v>0.37162631000000002</v>
      </c>
      <c r="Z613" s="151">
        <v>1.236408</v>
      </c>
      <c r="AA613" s="151">
        <v>2.358339</v>
      </c>
      <c r="AB613" s="150">
        <v>2.358339</v>
      </c>
      <c r="AC613" s="150">
        <v>10.85075</v>
      </c>
      <c r="AD613" s="151">
        <v>10.85075</v>
      </c>
      <c r="AE613" s="151">
        <v>0.39807241999999998</v>
      </c>
    </row>
    <row r="614" spans="1:31" x14ac:dyDescent="0.2">
      <c r="A614" s="62">
        <v>42227.601199999997</v>
      </c>
      <c r="B614" s="151">
        <v>0</v>
      </c>
      <c r="C614" s="151">
        <v>2.1133E-4</v>
      </c>
      <c r="D614" s="151">
        <v>3.6907999999999998E-4</v>
      </c>
      <c r="E614" s="151">
        <v>7.8136999999999998E-4</v>
      </c>
      <c r="F614" s="151">
        <v>7.5394000000000004E-4</v>
      </c>
      <c r="G614" s="151">
        <v>6.5392E-4</v>
      </c>
      <c r="H614" s="151">
        <v>6.1129000000000001E-4</v>
      </c>
      <c r="I614" s="151">
        <v>5.5053000000000003E-4</v>
      </c>
      <c r="J614" s="151">
        <v>5.3054999999999997E-4</v>
      </c>
      <c r="K614" s="151">
        <v>5.0673999999999999E-4</v>
      </c>
      <c r="L614" s="202">
        <v>4.8350999999999998E-4</v>
      </c>
      <c r="M614" s="151">
        <v>4.3980000000000001E-4</v>
      </c>
      <c r="N614" s="151">
        <v>4.3980000000000001E-4</v>
      </c>
      <c r="O614" s="151">
        <v>2.6572999999999999E-4</v>
      </c>
      <c r="P614" s="151">
        <v>2.6572999999999999E-4</v>
      </c>
      <c r="Q614" s="151">
        <v>2.6671000000000003E-4</v>
      </c>
      <c r="R614" s="151">
        <v>2.6671000000000003E-4</v>
      </c>
      <c r="S614" s="151">
        <v>2.6540999999999999E-4</v>
      </c>
      <c r="T614" s="151">
        <v>2.0473999999999999E-4</v>
      </c>
      <c r="U614" s="151">
        <v>9.4841500000000002E-3</v>
      </c>
      <c r="V614" s="151">
        <v>1.4214549999999999E-2</v>
      </c>
      <c r="W614" s="151">
        <v>0.14704600000000001</v>
      </c>
      <c r="X614" s="151">
        <v>0.35681879999999999</v>
      </c>
      <c r="Y614" s="151">
        <v>0.35681879999999999</v>
      </c>
      <c r="Z614" s="151">
        <v>1.1888259999999999</v>
      </c>
      <c r="AA614" s="151">
        <v>2.2751882000000001</v>
      </c>
      <c r="AB614" s="150">
        <v>2.2751882000000001</v>
      </c>
      <c r="AC614" s="150">
        <v>10.735483</v>
      </c>
      <c r="AD614" s="151">
        <v>10.735483</v>
      </c>
      <c r="AE614" s="151">
        <v>0.42454629999999999</v>
      </c>
    </row>
    <row r="615" spans="1:31" x14ac:dyDescent="0.2">
      <c r="A615" s="62">
        <v>42227.611100000002</v>
      </c>
      <c r="B615" s="151">
        <v>0</v>
      </c>
      <c r="C615" s="151">
        <v>2.1125000000000001E-4</v>
      </c>
      <c r="D615" s="151">
        <v>3.6881000000000001E-4</v>
      </c>
      <c r="E615" s="151">
        <v>7.8129999999999996E-4</v>
      </c>
      <c r="F615" s="151">
        <v>7.5420000000000001E-4</v>
      </c>
      <c r="G615" s="151">
        <v>6.5413999999999999E-4</v>
      </c>
      <c r="H615" s="151">
        <v>6.1143999999999999E-4</v>
      </c>
      <c r="I615" s="151">
        <v>5.5062000000000004E-4</v>
      </c>
      <c r="J615" s="151">
        <v>5.3063999999999997E-4</v>
      </c>
      <c r="K615" s="151">
        <v>5.0683E-4</v>
      </c>
      <c r="L615" s="202">
        <v>4.8359E-4</v>
      </c>
      <c r="M615" s="151">
        <v>4.3986999999999997E-4</v>
      </c>
      <c r="N615" s="151">
        <v>4.3986999999999997E-4</v>
      </c>
      <c r="O615" s="151">
        <v>2.6542999999999998E-4</v>
      </c>
      <c r="P615" s="151">
        <v>2.6542999999999998E-4</v>
      </c>
      <c r="Q615" s="151">
        <v>2.6662000000000002E-4</v>
      </c>
      <c r="R615" s="151">
        <v>2.6662000000000002E-4</v>
      </c>
      <c r="S615" s="151">
        <v>2.6548000000000001E-4</v>
      </c>
      <c r="T615" s="151">
        <v>2.0269E-4</v>
      </c>
      <c r="U615" s="151">
        <v>9.0302100000000003E-3</v>
      </c>
      <c r="V615" s="151">
        <v>1.355929E-2</v>
      </c>
      <c r="W615" s="151">
        <v>0.14126230000000001</v>
      </c>
      <c r="X615" s="151">
        <v>0.342638</v>
      </c>
      <c r="Y615" s="151">
        <v>0.342638</v>
      </c>
      <c r="Z615" s="151">
        <v>1.143033</v>
      </c>
      <c r="AA615" s="151">
        <v>2.1946341</v>
      </c>
      <c r="AB615" s="150">
        <v>2.1946341</v>
      </c>
      <c r="AC615" s="150">
        <v>10.616479999999999</v>
      </c>
      <c r="AD615" s="151">
        <v>10.616479999999999</v>
      </c>
      <c r="AE615" s="151">
        <v>0.45248233999999998</v>
      </c>
    </row>
    <row r="616" spans="1:31" x14ac:dyDescent="0.2">
      <c r="A616" s="62">
        <v>42227.620999999999</v>
      </c>
      <c r="B616" s="151">
        <v>0</v>
      </c>
      <c r="C616" s="151">
        <v>2.1117E-4</v>
      </c>
      <c r="D616" s="151">
        <v>3.6854999999999999E-4</v>
      </c>
      <c r="E616" s="151">
        <v>7.8122E-4</v>
      </c>
      <c r="F616" s="151">
        <v>7.5445999999999998E-4</v>
      </c>
      <c r="G616" s="151">
        <v>6.5435999999999999E-4</v>
      </c>
      <c r="H616" s="151">
        <v>6.1160000000000001E-4</v>
      </c>
      <c r="I616" s="151">
        <v>5.5071000000000004E-4</v>
      </c>
      <c r="J616" s="151">
        <v>5.3072999999999998E-4</v>
      </c>
      <c r="K616" s="151">
        <v>5.0690999999999996E-4</v>
      </c>
      <c r="L616" s="202">
        <v>4.8367000000000001E-4</v>
      </c>
      <c r="M616" s="151">
        <v>4.3993999999999999E-4</v>
      </c>
      <c r="N616" s="151">
        <v>4.3993999999999999E-4</v>
      </c>
      <c r="O616" s="151">
        <v>2.6509999999999999E-4</v>
      </c>
      <c r="P616" s="151">
        <v>2.6509999999999999E-4</v>
      </c>
      <c r="Q616" s="151">
        <v>2.6652000000000002E-4</v>
      </c>
      <c r="R616" s="151">
        <v>2.6652000000000002E-4</v>
      </c>
      <c r="S616" s="151">
        <v>2.6554999999999998E-4</v>
      </c>
      <c r="T616" s="151">
        <v>2.0083000000000001E-4</v>
      </c>
      <c r="U616" s="151">
        <v>8.5970300000000003E-3</v>
      </c>
      <c r="V616" s="151">
        <v>1.293277E-2</v>
      </c>
      <c r="W616" s="151">
        <v>0.1357159</v>
      </c>
      <c r="X616" s="151">
        <v>0.32905630000000002</v>
      </c>
      <c r="Y616" s="151">
        <v>0.32905630000000002</v>
      </c>
      <c r="Z616" s="151">
        <v>1.0989720000000001</v>
      </c>
      <c r="AA616" s="151">
        <v>2.1166271999999999</v>
      </c>
      <c r="AB616" s="150">
        <v>2.1166271999999999</v>
      </c>
      <c r="AC616" s="150">
        <v>10.49395</v>
      </c>
      <c r="AD616" s="151">
        <v>10.49395</v>
      </c>
      <c r="AE616" s="151">
        <v>0.48193770000000002</v>
      </c>
    </row>
    <row r="617" spans="1:31" x14ac:dyDescent="0.2">
      <c r="A617" s="62">
        <v>42227.630899999996</v>
      </c>
      <c r="B617" s="151">
        <v>0</v>
      </c>
      <c r="C617" s="151">
        <v>2.1109000000000001E-4</v>
      </c>
      <c r="D617" s="151">
        <v>3.6829000000000001E-4</v>
      </c>
      <c r="E617" s="151">
        <v>7.8113E-4</v>
      </c>
      <c r="F617" s="151">
        <v>7.5471000000000002E-4</v>
      </c>
      <c r="G617" s="151">
        <v>6.5457999999999998E-4</v>
      </c>
      <c r="H617" s="151">
        <v>6.1174999999999999E-4</v>
      </c>
      <c r="I617" s="151">
        <v>5.5080000000000005E-4</v>
      </c>
      <c r="J617" s="151">
        <v>5.3081999999999999E-4</v>
      </c>
      <c r="K617" s="151">
        <v>5.0699999999999996E-4</v>
      </c>
      <c r="L617" s="202">
        <v>4.8375000000000002E-4</v>
      </c>
      <c r="M617" s="151">
        <v>4.4001000000000001E-4</v>
      </c>
      <c r="N617" s="151">
        <v>4.4001000000000001E-4</v>
      </c>
      <c r="O617" s="151">
        <v>2.6477E-4</v>
      </c>
      <c r="P617" s="151">
        <v>2.6477E-4</v>
      </c>
      <c r="Q617" s="151">
        <v>2.6638999999999998E-4</v>
      </c>
      <c r="R617" s="151">
        <v>2.6638999999999998E-4</v>
      </c>
      <c r="S617" s="151">
        <v>2.6561E-4</v>
      </c>
      <c r="T617" s="151">
        <v>1.9916000000000001E-4</v>
      </c>
      <c r="U617" s="151">
        <v>8.1837400000000001E-3</v>
      </c>
      <c r="V617" s="151">
        <v>1.2333820000000001E-2</v>
      </c>
      <c r="W617" s="151">
        <v>0.13039632000000001</v>
      </c>
      <c r="X617" s="151">
        <v>0.31604743000000002</v>
      </c>
      <c r="Y617" s="151">
        <v>0.31604743000000002</v>
      </c>
      <c r="Z617" s="151">
        <v>1.0565861999999999</v>
      </c>
      <c r="AA617" s="151">
        <v>2.041115</v>
      </c>
      <c r="AB617" s="151">
        <v>2.041115</v>
      </c>
      <c r="AC617" s="150">
        <v>10.368092000000001</v>
      </c>
      <c r="AD617" s="151">
        <v>10.368092000000001</v>
      </c>
      <c r="AE617" s="151">
        <v>0.51297002999999997</v>
      </c>
    </row>
    <row r="618" spans="1:31" x14ac:dyDescent="0.2">
      <c r="A618" s="62">
        <v>42227.640800000001</v>
      </c>
      <c r="B618" s="151">
        <v>0</v>
      </c>
      <c r="C618" s="151">
        <v>2.1101E-4</v>
      </c>
      <c r="D618" s="151">
        <v>3.6801999999999999E-4</v>
      </c>
      <c r="E618" s="151">
        <v>7.8103000000000005E-4</v>
      </c>
      <c r="F618" s="151">
        <v>7.5496999999999999E-4</v>
      </c>
      <c r="G618" s="151">
        <v>6.5479999999999998E-4</v>
      </c>
      <c r="H618" s="151">
        <v>6.1189999999999997E-4</v>
      </c>
      <c r="I618" s="151">
        <v>5.5088000000000001E-4</v>
      </c>
      <c r="J618" s="151">
        <v>5.3091E-4</v>
      </c>
      <c r="K618" s="151">
        <v>5.0708000000000003E-4</v>
      </c>
      <c r="L618" s="202">
        <v>4.8381999999999999E-4</v>
      </c>
      <c r="M618" s="151">
        <v>4.4009000000000002E-4</v>
      </c>
      <c r="N618" s="151">
        <v>4.4009000000000002E-4</v>
      </c>
      <c r="O618" s="151">
        <v>2.6442000000000002E-4</v>
      </c>
      <c r="P618" s="151">
        <v>2.6442000000000002E-4</v>
      </c>
      <c r="Q618" s="151">
        <v>2.6624E-4</v>
      </c>
      <c r="R618" s="151">
        <v>2.6624E-4</v>
      </c>
      <c r="S618" s="151">
        <v>2.6565999999999997E-4</v>
      </c>
      <c r="T618" s="151">
        <v>1.9766E-4</v>
      </c>
      <c r="U618" s="151">
        <v>7.7894799999999997E-3</v>
      </c>
      <c r="V618" s="151">
        <v>1.1761290000000001E-2</v>
      </c>
      <c r="W618" s="151">
        <v>0.1252936</v>
      </c>
      <c r="X618" s="151">
        <v>0.30358610000000003</v>
      </c>
      <c r="Y618" s="151">
        <v>0.30358610000000003</v>
      </c>
      <c r="Z618" s="151">
        <v>1.0158210000000001</v>
      </c>
      <c r="AA618" s="151">
        <v>1.968043</v>
      </c>
      <c r="AB618" s="151">
        <v>1.968043</v>
      </c>
      <c r="AC618" s="150">
        <v>10.239133000000001</v>
      </c>
      <c r="AD618" s="151">
        <v>10.239133000000001</v>
      </c>
      <c r="AE618" s="151">
        <v>0.54563724000000002</v>
      </c>
    </row>
    <row r="619" spans="1:31" x14ac:dyDescent="0.2">
      <c r="A619" s="62">
        <v>42227.650699999998</v>
      </c>
      <c r="B619" s="151">
        <v>0</v>
      </c>
      <c r="C619" s="151">
        <v>2.1092999999999999E-4</v>
      </c>
      <c r="D619" s="151">
        <v>3.6776000000000002E-4</v>
      </c>
      <c r="E619" s="151">
        <v>7.8092000000000005E-4</v>
      </c>
      <c r="F619" s="151">
        <v>7.5522999999999996E-4</v>
      </c>
      <c r="G619" s="151">
        <v>6.5501999999999997E-4</v>
      </c>
      <c r="H619" s="151">
        <v>6.1205000000000005E-4</v>
      </c>
      <c r="I619" s="151">
        <v>5.5097000000000002E-4</v>
      </c>
      <c r="J619" s="151">
        <v>5.3098999999999996E-4</v>
      </c>
      <c r="K619" s="151">
        <v>5.0717000000000004E-4</v>
      </c>
      <c r="L619" s="202">
        <v>4.839E-4</v>
      </c>
      <c r="M619" s="151">
        <v>4.4015999999999999E-4</v>
      </c>
      <c r="N619" s="151">
        <v>4.4015999999999999E-4</v>
      </c>
      <c r="O619" s="151">
        <v>2.6405999999999999E-4</v>
      </c>
      <c r="P619" s="151">
        <v>2.6405999999999999E-4</v>
      </c>
      <c r="Q619" s="151">
        <v>2.6607999999999997E-4</v>
      </c>
      <c r="R619" s="151">
        <v>2.6607999999999997E-4</v>
      </c>
      <c r="S619" s="151">
        <v>2.6571E-4</v>
      </c>
      <c r="T619" s="151">
        <v>1.9631E-4</v>
      </c>
      <c r="U619" s="151">
        <v>7.4134300000000004E-3</v>
      </c>
      <c r="V619" s="151">
        <v>1.1214099999999999E-2</v>
      </c>
      <c r="W619" s="151">
        <v>0.12039811</v>
      </c>
      <c r="X619" s="151">
        <v>0.29164811000000002</v>
      </c>
      <c r="Y619" s="151">
        <v>0.29164811000000002</v>
      </c>
      <c r="Z619" s="151">
        <v>0.97662013000000003</v>
      </c>
      <c r="AA619" s="151">
        <v>1.8973580000000001</v>
      </c>
      <c r="AB619" s="151">
        <v>1.8973580000000001</v>
      </c>
      <c r="AC619" s="150">
        <v>10.107279999999999</v>
      </c>
      <c r="AD619" s="151">
        <v>10.107279999999999</v>
      </c>
      <c r="AE619" s="151">
        <v>0.57999741999999999</v>
      </c>
    </row>
    <row r="620" spans="1:31" x14ac:dyDescent="0.2">
      <c r="A620" s="62">
        <v>42227.6607</v>
      </c>
      <c r="B620" s="151">
        <v>0</v>
      </c>
      <c r="C620" s="151">
        <v>2.1085E-4</v>
      </c>
      <c r="D620" s="151">
        <v>3.6748999999999999E-4</v>
      </c>
      <c r="E620" s="151">
        <v>7.8080000000000001E-4</v>
      </c>
      <c r="F620" s="151">
        <v>7.5549000000000005E-4</v>
      </c>
      <c r="G620" s="151">
        <v>6.5523999999999997E-4</v>
      </c>
      <c r="H620" s="151">
        <v>6.1220000000000003E-4</v>
      </c>
      <c r="I620" s="151">
        <v>5.5106000000000003E-4</v>
      </c>
      <c r="J620" s="151">
        <v>5.3107999999999996E-4</v>
      </c>
      <c r="K620" s="151">
        <v>5.0725E-4</v>
      </c>
      <c r="L620" s="202">
        <v>4.8397000000000002E-4</v>
      </c>
      <c r="M620" s="151">
        <v>4.4023E-4</v>
      </c>
      <c r="N620" s="151">
        <v>4.4023E-4</v>
      </c>
      <c r="O620" s="151">
        <v>2.6368000000000002E-4</v>
      </c>
      <c r="P620" s="151">
        <v>2.6368000000000002E-4</v>
      </c>
      <c r="Q620" s="151">
        <v>2.6589000000000002E-4</v>
      </c>
      <c r="R620" s="151">
        <v>2.6589000000000002E-4</v>
      </c>
      <c r="S620" s="151">
        <v>2.6573999999999999E-4</v>
      </c>
      <c r="T620" s="151">
        <v>1.9510999999999999E-4</v>
      </c>
      <c r="U620" s="151">
        <v>7.0548199999999998E-3</v>
      </c>
      <c r="V620" s="151">
        <v>1.06912E-2</v>
      </c>
      <c r="W620" s="151">
        <v>0.1157009</v>
      </c>
      <c r="X620" s="151">
        <v>0.28021031000000002</v>
      </c>
      <c r="Y620" s="151">
        <v>0.28021031000000002</v>
      </c>
      <c r="Z620" s="151">
        <v>0.93893134</v>
      </c>
      <c r="AA620" s="151">
        <v>1.829005</v>
      </c>
      <c r="AB620" s="151">
        <v>1.829005</v>
      </c>
      <c r="AC620" s="150">
        <v>9.9727270000000008</v>
      </c>
      <c r="AD620" s="151">
        <v>9.9727270000000008</v>
      </c>
      <c r="AE620" s="151">
        <v>0.61610871</v>
      </c>
    </row>
    <row r="621" spans="1:31" x14ac:dyDescent="0.2">
      <c r="A621" s="62">
        <v>42227.670599999998</v>
      </c>
      <c r="B621" s="151">
        <v>0</v>
      </c>
      <c r="C621" s="151">
        <v>2.1076999999999999E-4</v>
      </c>
      <c r="D621" s="151">
        <v>3.6723000000000002E-4</v>
      </c>
      <c r="E621" s="151">
        <v>7.8067000000000002E-4</v>
      </c>
      <c r="F621" s="151">
        <v>7.5575000000000002E-4</v>
      </c>
      <c r="G621" s="151">
        <v>6.5545999999999996E-4</v>
      </c>
      <c r="H621" s="151">
        <v>6.1235E-4</v>
      </c>
      <c r="I621" s="151">
        <v>5.5113999999999998E-4</v>
      </c>
      <c r="J621" s="151">
        <v>5.3116999999999997E-4</v>
      </c>
      <c r="K621" s="151">
        <v>5.0734E-4</v>
      </c>
      <c r="L621" s="202">
        <v>4.8404999999999998E-4</v>
      </c>
      <c r="M621" s="151">
        <v>4.4030000000000002E-4</v>
      </c>
      <c r="N621" s="151">
        <v>4.4030000000000002E-4</v>
      </c>
      <c r="O621" s="151">
        <v>2.633E-4</v>
      </c>
      <c r="P621" s="151">
        <v>2.633E-4</v>
      </c>
      <c r="Q621" s="151">
        <v>2.6568000000000002E-4</v>
      </c>
      <c r="R621" s="151">
        <v>2.6568000000000002E-4</v>
      </c>
      <c r="S621" s="151">
        <v>2.6575999999999998E-4</v>
      </c>
      <c r="T621" s="151">
        <v>1.9405E-4</v>
      </c>
      <c r="U621" s="151">
        <v>6.7128800000000001E-3</v>
      </c>
      <c r="V621" s="151">
        <v>1.0191560000000001E-2</v>
      </c>
      <c r="W621" s="151">
        <v>0.11119329999999999</v>
      </c>
      <c r="X621" s="151">
        <v>0.2692505</v>
      </c>
      <c r="Y621" s="151">
        <v>0.2692505</v>
      </c>
      <c r="Z621" s="151">
        <v>0.90270172999999998</v>
      </c>
      <c r="AA621" s="151">
        <v>1.7629280000000001</v>
      </c>
      <c r="AB621" s="151">
        <v>1.7629280000000001</v>
      </c>
      <c r="AC621" s="150">
        <v>9.8356971000000009</v>
      </c>
      <c r="AD621" s="151">
        <v>9.8356971000000009</v>
      </c>
      <c r="AE621" s="151">
        <v>0.65402899999999997</v>
      </c>
    </row>
    <row r="622" spans="1:31" x14ac:dyDescent="0.2">
      <c r="A622" s="62">
        <v>42227.680500000002</v>
      </c>
      <c r="B622" s="151">
        <v>0</v>
      </c>
      <c r="C622" s="151">
        <v>2.1069E-4</v>
      </c>
      <c r="D622" s="151">
        <v>3.6696E-4</v>
      </c>
      <c r="E622" s="151">
        <v>7.8052999999999998E-4</v>
      </c>
      <c r="F622" s="151">
        <v>7.5600999999999999E-4</v>
      </c>
      <c r="G622" s="151">
        <v>6.5567999999999996E-4</v>
      </c>
      <c r="H622" s="151">
        <v>6.1249999999999998E-4</v>
      </c>
      <c r="I622" s="151">
        <v>5.5122999999999999E-4</v>
      </c>
      <c r="J622" s="151">
        <v>5.3125999999999998E-4</v>
      </c>
      <c r="K622" s="151">
        <v>5.0741999999999996E-4</v>
      </c>
      <c r="L622" s="202">
        <v>4.8411999999999999E-4</v>
      </c>
      <c r="M622" s="151">
        <v>4.4036999999999999E-4</v>
      </c>
      <c r="N622" s="151">
        <v>4.4036999999999999E-4</v>
      </c>
      <c r="O622" s="151">
        <v>2.6290999999999999E-4</v>
      </c>
      <c r="P622" s="151">
        <v>2.6290999999999999E-4</v>
      </c>
      <c r="Q622" s="151">
        <v>2.6544999999999997E-4</v>
      </c>
      <c r="R622" s="151">
        <v>2.6544999999999997E-4</v>
      </c>
      <c r="S622" s="151">
        <v>2.6577000000000003E-4</v>
      </c>
      <c r="T622" s="151">
        <v>1.9311E-4</v>
      </c>
      <c r="U622" s="151">
        <v>6.3869E-3</v>
      </c>
      <c r="V622" s="151">
        <v>9.7142300000000008E-3</v>
      </c>
      <c r="W622" s="151">
        <v>0.10686701999999999</v>
      </c>
      <c r="X622" s="151">
        <v>0.25874730000000001</v>
      </c>
      <c r="Y622" s="151">
        <v>0.25874730000000001</v>
      </c>
      <c r="Z622" s="151">
        <v>0.86787990000000004</v>
      </c>
      <c r="AA622" s="151">
        <v>1.699071</v>
      </c>
      <c r="AB622" s="151">
        <v>1.699071</v>
      </c>
      <c r="AC622" s="150">
        <v>9.6963890999999993</v>
      </c>
      <c r="AD622" s="151">
        <v>9.6963890999999993</v>
      </c>
      <c r="AE622" s="151">
        <v>0.69381559999999998</v>
      </c>
    </row>
    <row r="623" spans="1:31" x14ac:dyDescent="0.2">
      <c r="A623" s="62">
        <v>42227.690399999999</v>
      </c>
      <c r="B623" s="151">
        <v>0</v>
      </c>
      <c r="C623" s="151">
        <v>2.1060999999999999E-4</v>
      </c>
      <c r="D623" s="151">
        <v>3.6670000000000002E-4</v>
      </c>
      <c r="E623" s="151">
        <v>7.8038000000000001E-4</v>
      </c>
      <c r="F623" s="151">
        <v>7.5626999999999997E-4</v>
      </c>
      <c r="G623" s="151">
        <v>6.5589999999999995E-4</v>
      </c>
      <c r="H623" s="151">
        <v>6.1264000000000002E-4</v>
      </c>
      <c r="I623" s="151">
        <v>5.5130999999999995E-4</v>
      </c>
      <c r="J623" s="151">
        <v>5.3134000000000005E-4</v>
      </c>
      <c r="K623" s="151">
        <v>5.0750999999999997E-4</v>
      </c>
      <c r="L623" s="202">
        <v>4.8420000000000001E-4</v>
      </c>
      <c r="M623" s="151">
        <v>4.4044E-4</v>
      </c>
      <c r="N623" s="151">
        <v>4.4044E-4</v>
      </c>
      <c r="O623" s="151">
        <v>2.6251999999999997E-4</v>
      </c>
      <c r="P623" s="151">
        <v>2.6251999999999997E-4</v>
      </c>
      <c r="Q623" s="151">
        <v>2.6520999999999999E-4</v>
      </c>
      <c r="R623" s="151">
        <v>2.6520999999999999E-4</v>
      </c>
      <c r="S623" s="151">
        <v>2.6577000000000003E-4</v>
      </c>
      <c r="T623" s="151">
        <v>1.9228999999999999E-4</v>
      </c>
      <c r="U623" s="151">
        <v>6.0761799999999996E-3</v>
      </c>
      <c r="V623" s="151">
        <v>9.2582800000000007E-3</v>
      </c>
      <c r="W623" s="151">
        <v>0.10271429999999999</v>
      </c>
      <c r="X623" s="151">
        <v>0.2486806</v>
      </c>
      <c r="Y623" s="151">
        <v>0.2486806</v>
      </c>
      <c r="Z623" s="151">
        <v>0.83441569999999998</v>
      </c>
      <c r="AA623" s="151">
        <v>1.637378</v>
      </c>
      <c r="AB623" s="151">
        <v>1.637378</v>
      </c>
      <c r="AC623" s="150">
        <v>9.5550090000000001</v>
      </c>
      <c r="AD623" s="151">
        <v>9.5550090000000001</v>
      </c>
      <c r="AE623" s="151">
        <v>0.73552554000000003</v>
      </c>
    </row>
    <row r="624" spans="1:31" x14ac:dyDescent="0.2">
      <c r="A624" s="62">
        <v>42227.700299999997</v>
      </c>
      <c r="B624" s="151">
        <v>0</v>
      </c>
      <c r="C624" s="151">
        <v>2.1053000000000001E-4</v>
      </c>
      <c r="D624" s="151">
        <v>3.6643999999999999E-4</v>
      </c>
      <c r="E624" s="151">
        <v>7.8023000000000003E-4</v>
      </c>
      <c r="F624" s="151">
        <v>7.5653000000000005E-4</v>
      </c>
      <c r="G624" s="151">
        <v>6.5612000000000005E-4</v>
      </c>
      <c r="H624" s="151">
        <v>6.1278999999999999E-4</v>
      </c>
      <c r="I624" s="151">
        <v>5.5139999999999996E-4</v>
      </c>
      <c r="J624" s="151">
        <v>5.3143000000000005E-4</v>
      </c>
      <c r="K624" s="151">
        <v>5.0759999999999998E-4</v>
      </c>
      <c r="L624" s="202">
        <v>4.8427000000000002E-4</v>
      </c>
      <c r="M624" s="151">
        <v>4.4051000000000002E-4</v>
      </c>
      <c r="N624" s="151">
        <v>4.4051000000000002E-4</v>
      </c>
      <c r="O624" s="151">
        <v>2.6212000000000002E-4</v>
      </c>
      <c r="P624" s="151">
        <v>2.6212000000000002E-4</v>
      </c>
      <c r="Q624" s="151">
        <v>2.6495000000000002E-4</v>
      </c>
      <c r="R624" s="151">
        <v>2.6495000000000002E-4</v>
      </c>
      <c r="S624" s="151">
        <v>2.6574999999999998E-4</v>
      </c>
      <c r="T624" s="151">
        <v>1.9158000000000001E-4</v>
      </c>
      <c r="U624" s="151">
        <v>5.7800500000000001E-3</v>
      </c>
      <c r="V624" s="151">
        <v>8.8227900000000005E-3</v>
      </c>
      <c r="W624" s="151">
        <v>9.8727560000000006E-2</v>
      </c>
      <c r="X624" s="151">
        <v>0.23903092000000001</v>
      </c>
      <c r="Y624" s="151">
        <v>0.23903092000000001</v>
      </c>
      <c r="Z624" s="151">
        <v>0.80226030000000004</v>
      </c>
      <c r="AA624" s="151">
        <v>1.577793</v>
      </c>
      <c r="AB624" s="151">
        <v>1.577793</v>
      </c>
      <c r="AC624" s="150">
        <v>9.4117574000000008</v>
      </c>
      <c r="AD624" s="151">
        <v>9.4117574000000008</v>
      </c>
      <c r="AE624" s="151">
        <v>0.77921490000000004</v>
      </c>
    </row>
    <row r="625" spans="1:31" x14ac:dyDescent="0.2">
      <c r="A625" s="62">
        <v>42227.712200000002</v>
      </c>
      <c r="B625" s="151">
        <v>0</v>
      </c>
      <c r="C625" s="151">
        <v>2.1044E-4</v>
      </c>
      <c r="D625" s="151">
        <v>3.6612E-4</v>
      </c>
      <c r="E625" s="151">
        <v>7.8003000000000002E-4</v>
      </c>
      <c r="F625" s="151">
        <v>7.5684000000000005E-4</v>
      </c>
      <c r="G625" s="151">
        <v>6.5638999999999997E-4</v>
      </c>
      <c r="H625" s="151">
        <v>6.1297000000000001E-4</v>
      </c>
      <c r="I625" s="151">
        <v>5.5150000000000002E-4</v>
      </c>
      <c r="J625" s="151">
        <v>5.3153E-4</v>
      </c>
      <c r="K625" s="151">
        <v>5.0770000000000003E-4</v>
      </c>
      <c r="L625" s="202">
        <v>4.8435999999999998E-4</v>
      </c>
      <c r="M625" s="151">
        <v>4.4058999999999998E-4</v>
      </c>
      <c r="N625" s="151">
        <v>4.4058999999999998E-4</v>
      </c>
      <c r="O625" s="151">
        <v>2.6163E-4</v>
      </c>
      <c r="P625" s="151">
        <v>2.6163E-4</v>
      </c>
      <c r="Q625" s="151">
        <v>2.6460999999999998E-4</v>
      </c>
      <c r="R625" s="151">
        <v>2.6460999999999998E-4</v>
      </c>
      <c r="S625" s="151">
        <v>2.6571E-4</v>
      </c>
      <c r="T625" s="151">
        <v>1.9085E-4</v>
      </c>
      <c r="U625" s="151">
        <v>5.4430600000000004E-3</v>
      </c>
      <c r="V625" s="151">
        <v>8.3260299999999999E-3</v>
      </c>
      <c r="W625" s="151">
        <v>9.4152680000000002E-2</v>
      </c>
      <c r="X625" s="151">
        <v>0.22797584000000001</v>
      </c>
      <c r="Y625" s="151">
        <v>0.22797584000000001</v>
      </c>
      <c r="Z625" s="151">
        <v>0.76533401000000001</v>
      </c>
      <c r="AA625" s="151">
        <v>1.5089939999999999</v>
      </c>
      <c r="AB625" s="151">
        <v>1.5089939999999999</v>
      </c>
      <c r="AC625" s="150">
        <v>9.2376623000000002</v>
      </c>
      <c r="AD625" s="151">
        <v>9.2376623000000002</v>
      </c>
      <c r="AE625" s="151">
        <v>0.83433204000000005</v>
      </c>
    </row>
    <row r="626" spans="1:31" x14ac:dyDescent="0.2">
      <c r="A626" s="62">
        <v>42227.722199999997</v>
      </c>
      <c r="B626" s="151">
        <v>0</v>
      </c>
      <c r="C626" s="151">
        <v>2.1036000000000001E-4</v>
      </c>
      <c r="D626" s="151">
        <v>3.6586000000000002E-4</v>
      </c>
      <c r="E626" s="151">
        <v>7.7985999999999995E-4</v>
      </c>
      <c r="F626" s="151">
        <v>7.5710000000000003E-4</v>
      </c>
      <c r="G626" s="151">
        <v>6.5660999999999996E-4</v>
      </c>
      <c r="H626" s="151">
        <v>6.1311999999999998E-4</v>
      </c>
      <c r="I626" s="151">
        <v>5.5157999999999997E-4</v>
      </c>
      <c r="J626" s="151">
        <v>5.3160999999999996E-4</v>
      </c>
      <c r="K626" s="151">
        <v>5.0777999999999999E-4</v>
      </c>
      <c r="L626" s="202">
        <v>4.8443E-4</v>
      </c>
      <c r="M626" s="151">
        <v>4.4066E-4</v>
      </c>
      <c r="N626" s="151">
        <v>4.4066E-4</v>
      </c>
      <c r="O626" s="151">
        <v>2.6121E-4</v>
      </c>
      <c r="P626" s="151">
        <v>2.6121E-4</v>
      </c>
      <c r="Q626" s="151">
        <v>2.6432000000000002E-4</v>
      </c>
      <c r="R626" s="151">
        <v>2.6432000000000002E-4</v>
      </c>
      <c r="S626" s="151">
        <v>2.6564999999999998E-4</v>
      </c>
      <c r="T626" s="151">
        <v>1.9034E-4</v>
      </c>
      <c r="U626" s="151">
        <v>5.1768200000000004E-3</v>
      </c>
      <c r="V626" s="151">
        <v>7.9325999999999997E-3</v>
      </c>
      <c r="W626" s="151">
        <v>9.0506669999999997E-2</v>
      </c>
      <c r="X626" s="151">
        <v>0.21917970000000001</v>
      </c>
      <c r="Y626" s="151">
        <v>0.21917970000000001</v>
      </c>
      <c r="Z626" s="151">
        <v>0.73589134</v>
      </c>
      <c r="AA626" s="151">
        <v>1.453848</v>
      </c>
      <c r="AB626" s="151">
        <v>1.453848</v>
      </c>
      <c r="AC626" s="150">
        <v>9.0909861999999997</v>
      </c>
      <c r="AD626" s="151">
        <v>9.0909861999999997</v>
      </c>
      <c r="AE626" s="151">
        <v>0.88256780000000001</v>
      </c>
    </row>
    <row r="627" spans="1:31" x14ac:dyDescent="0.2">
      <c r="A627" s="62">
        <v>42227.732100000001</v>
      </c>
      <c r="B627" s="151">
        <v>0</v>
      </c>
      <c r="C627" s="151">
        <v>2.1028E-4</v>
      </c>
      <c r="D627" s="151">
        <v>3.656E-4</v>
      </c>
      <c r="E627" s="151">
        <v>7.7968000000000004E-4</v>
      </c>
      <c r="F627" s="151">
        <v>7.5736E-4</v>
      </c>
      <c r="G627" s="151">
        <v>6.5682999999999996E-4</v>
      </c>
      <c r="H627" s="151">
        <v>6.1326000000000002E-4</v>
      </c>
      <c r="I627" s="151">
        <v>5.5166000000000004E-4</v>
      </c>
      <c r="J627" s="151">
        <v>5.3169000000000003E-4</v>
      </c>
      <c r="K627" s="151">
        <v>5.0787E-4</v>
      </c>
      <c r="L627" s="202">
        <v>4.8450000000000001E-4</v>
      </c>
      <c r="M627" s="151">
        <v>4.4072000000000002E-4</v>
      </c>
      <c r="N627" s="151">
        <v>4.4072000000000002E-4</v>
      </c>
      <c r="O627" s="151">
        <v>2.6079E-4</v>
      </c>
      <c r="P627" s="151">
        <v>2.6079E-4</v>
      </c>
      <c r="Q627" s="151">
        <v>2.6401000000000002E-4</v>
      </c>
      <c r="R627" s="151">
        <v>2.6401000000000002E-4</v>
      </c>
      <c r="S627" s="151">
        <v>2.6558000000000002E-4</v>
      </c>
      <c r="T627" s="151">
        <v>1.8992E-4</v>
      </c>
      <c r="U627" s="151">
        <v>4.9232099999999999E-3</v>
      </c>
      <c r="V627" s="151">
        <v>7.5570100000000003E-3</v>
      </c>
      <c r="W627" s="151">
        <v>8.7005059999999995E-2</v>
      </c>
      <c r="X627" s="151">
        <v>0.2107443</v>
      </c>
      <c r="Y627" s="151">
        <v>0.2107443</v>
      </c>
      <c r="Z627" s="151">
        <v>0.70760909999999999</v>
      </c>
      <c r="AA627" s="151">
        <v>1.4006312999999999</v>
      </c>
      <c r="AB627" s="151">
        <v>1.4006312999999999</v>
      </c>
      <c r="AC627" s="150">
        <v>8.9430599999999991</v>
      </c>
      <c r="AD627" s="151">
        <v>8.9430599999999991</v>
      </c>
      <c r="AE627" s="151">
        <v>0.93295410000000001</v>
      </c>
    </row>
    <row r="628" spans="1:31" x14ac:dyDescent="0.2">
      <c r="A628" s="62">
        <v>42227.741999999998</v>
      </c>
      <c r="B628" s="151">
        <v>0</v>
      </c>
      <c r="C628" s="151">
        <v>2.1019999999999999E-4</v>
      </c>
      <c r="D628" s="151">
        <v>3.6532999999999997E-4</v>
      </c>
      <c r="E628" s="151">
        <v>7.7948999999999998E-4</v>
      </c>
      <c r="F628" s="151">
        <v>7.5763000000000002E-4</v>
      </c>
      <c r="G628" s="151">
        <v>6.5704999999999995E-4</v>
      </c>
      <c r="H628" s="151">
        <v>6.1341E-4</v>
      </c>
      <c r="I628" s="151">
        <v>5.5174E-4</v>
      </c>
      <c r="J628" s="151">
        <v>5.3176999999999999E-4</v>
      </c>
      <c r="K628" s="151">
        <v>5.0794999999999996E-4</v>
      </c>
      <c r="L628" s="202">
        <v>4.8456999999999998E-4</v>
      </c>
      <c r="M628" s="151">
        <v>4.4078999999999999E-4</v>
      </c>
      <c r="N628" s="151">
        <v>4.4078999999999999E-4</v>
      </c>
      <c r="O628" s="151">
        <v>2.6037E-4</v>
      </c>
      <c r="P628" s="151">
        <v>2.6037E-4</v>
      </c>
      <c r="Q628" s="151">
        <v>2.6369000000000002E-4</v>
      </c>
      <c r="R628" s="151">
        <v>2.6369000000000002E-4</v>
      </c>
      <c r="S628" s="151">
        <v>2.6549000000000001E-4</v>
      </c>
      <c r="T628" s="151">
        <v>1.8956999999999999E-4</v>
      </c>
      <c r="U628" s="151">
        <v>4.6816699999999998E-3</v>
      </c>
      <c r="V628" s="151">
        <v>7.1984900000000001E-3</v>
      </c>
      <c r="W628" s="151">
        <v>8.3641770000000004E-2</v>
      </c>
      <c r="X628" s="151">
        <v>0.20265364</v>
      </c>
      <c r="Y628" s="151">
        <v>0.20265364</v>
      </c>
      <c r="Z628" s="151">
        <v>0.68044340000000003</v>
      </c>
      <c r="AA628" s="151">
        <v>1.3492883</v>
      </c>
      <c r="AB628" s="151">
        <v>1.3492883</v>
      </c>
      <c r="AC628" s="150">
        <v>8.7940740000000002</v>
      </c>
      <c r="AD628" s="151">
        <v>8.7940740000000002</v>
      </c>
      <c r="AE628" s="151">
        <v>0.98554103999999998</v>
      </c>
    </row>
    <row r="629" spans="1:31" x14ac:dyDescent="0.2">
      <c r="A629" s="62">
        <v>42227.751900000003</v>
      </c>
      <c r="B629" s="151">
        <v>0</v>
      </c>
      <c r="C629" s="151">
        <v>2.1012E-4</v>
      </c>
      <c r="D629" s="151">
        <v>3.6507E-4</v>
      </c>
      <c r="E629" s="151">
        <v>7.7930000000000002E-4</v>
      </c>
      <c r="F629" s="151">
        <v>7.5789E-4</v>
      </c>
      <c r="G629" s="151">
        <v>6.5726999999999995E-4</v>
      </c>
      <c r="H629" s="151">
        <v>6.1355999999999997E-4</v>
      </c>
      <c r="I629" s="151">
        <v>5.5181999999999996E-4</v>
      </c>
      <c r="J629" s="151">
        <v>5.3185999999999999E-4</v>
      </c>
      <c r="K629" s="151">
        <v>5.0803999999999997E-4</v>
      </c>
      <c r="L629" s="202">
        <v>4.8463999999999999E-4</v>
      </c>
      <c r="M629" s="151">
        <v>4.4085000000000001E-4</v>
      </c>
      <c r="N629" s="151">
        <v>4.4085000000000001E-4</v>
      </c>
      <c r="O629" s="151">
        <v>2.5995E-4</v>
      </c>
      <c r="P629" s="151">
        <v>2.5995E-4</v>
      </c>
      <c r="Q629" s="151">
        <v>2.6334999999999998E-4</v>
      </c>
      <c r="R629" s="151">
        <v>2.6334999999999998E-4</v>
      </c>
      <c r="S629" s="151">
        <v>2.6539000000000001E-4</v>
      </c>
      <c r="T629" s="151">
        <v>1.8929E-4</v>
      </c>
      <c r="U629" s="151">
        <v>4.4516699999999996E-3</v>
      </c>
      <c r="V629" s="151">
        <v>6.8563299999999999E-3</v>
      </c>
      <c r="W629" s="151">
        <v>8.0410960000000004E-2</v>
      </c>
      <c r="X629" s="151">
        <v>0.19489254</v>
      </c>
      <c r="Y629" s="151">
        <v>0.19489254</v>
      </c>
      <c r="Z629" s="151">
        <v>0.65435209999999999</v>
      </c>
      <c r="AA629" s="151">
        <v>1.2997642</v>
      </c>
      <c r="AB629" s="151">
        <v>1.2997642</v>
      </c>
      <c r="AC629" s="150">
        <v>8.6442099999999993</v>
      </c>
      <c r="AD629" s="151">
        <v>8.6442099999999993</v>
      </c>
      <c r="AE629" s="151">
        <v>1.0403770000000001</v>
      </c>
    </row>
    <row r="630" spans="1:31" x14ac:dyDescent="0.2">
      <c r="A630" s="62">
        <v>42227.7618</v>
      </c>
      <c r="B630" s="151">
        <v>0</v>
      </c>
      <c r="C630" s="151">
        <v>2.1003999999999999E-4</v>
      </c>
      <c r="D630" s="151">
        <v>3.6481000000000003E-4</v>
      </c>
      <c r="E630" s="151">
        <v>7.7910000000000002E-4</v>
      </c>
      <c r="F630" s="151">
        <v>7.5814999999999997E-4</v>
      </c>
      <c r="G630" s="151">
        <v>6.5749000000000005E-4</v>
      </c>
      <c r="H630" s="151">
        <v>6.1370000000000001E-4</v>
      </c>
      <c r="I630" s="151">
        <v>5.5188999999999998E-4</v>
      </c>
      <c r="J630" s="151">
        <v>5.3193999999999995E-4</v>
      </c>
      <c r="K630" s="151">
        <v>5.0812999999999997E-4</v>
      </c>
      <c r="L630" s="202">
        <v>4.8471000000000001E-4</v>
      </c>
      <c r="M630" s="151">
        <v>4.4091999999999997E-4</v>
      </c>
      <c r="N630" s="151">
        <v>4.4091999999999997E-4</v>
      </c>
      <c r="O630" s="151">
        <v>2.5953E-4</v>
      </c>
      <c r="P630" s="151">
        <v>2.5953E-4</v>
      </c>
      <c r="Q630" s="151">
        <v>2.63E-4</v>
      </c>
      <c r="R630" s="151">
        <v>2.63E-4</v>
      </c>
      <c r="S630" s="151">
        <v>2.6527000000000001E-4</v>
      </c>
      <c r="T630" s="151">
        <v>1.8908E-4</v>
      </c>
      <c r="U630" s="151">
        <v>4.2326899999999999E-3</v>
      </c>
      <c r="V630" s="151">
        <v>6.5298200000000004E-3</v>
      </c>
      <c r="W630" s="151">
        <v>7.730708E-2</v>
      </c>
      <c r="X630" s="151">
        <v>0.18744649999999999</v>
      </c>
      <c r="Y630" s="151">
        <v>0.18744649999999999</v>
      </c>
      <c r="Z630" s="151">
        <v>0.62929389999999996</v>
      </c>
      <c r="AA630" s="151">
        <v>1.252005</v>
      </c>
      <c r="AB630" s="151">
        <v>1.252005</v>
      </c>
      <c r="AC630" s="150">
        <v>8.4936480000000003</v>
      </c>
      <c r="AD630" s="151">
        <v>8.4936480000000003</v>
      </c>
      <c r="AE630" s="151">
        <v>1.0975074</v>
      </c>
    </row>
    <row r="631" spans="1:31" x14ac:dyDescent="0.2">
      <c r="A631" s="62">
        <v>42227.771699999998</v>
      </c>
      <c r="B631" s="151">
        <v>0</v>
      </c>
      <c r="C631" s="151">
        <v>2.0996E-4</v>
      </c>
      <c r="D631" s="151">
        <v>3.6455E-4</v>
      </c>
      <c r="E631" s="151">
        <v>7.7888999999999996E-4</v>
      </c>
      <c r="F631" s="151">
        <v>7.5841000000000005E-4</v>
      </c>
      <c r="G631" s="151">
        <v>6.5771000000000004E-4</v>
      </c>
      <c r="H631" s="151">
        <v>6.1384999999999999E-4</v>
      </c>
      <c r="I631" s="151">
        <v>5.5197000000000004E-4</v>
      </c>
      <c r="J631" s="151">
        <v>5.3200999999999997E-4</v>
      </c>
      <c r="K631" s="151">
        <v>5.0821000000000004E-4</v>
      </c>
      <c r="L631" s="202">
        <v>4.8477999999999998E-4</v>
      </c>
      <c r="M631" s="151">
        <v>4.4098E-4</v>
      </c>
      <c r="N631" s="151">
        <v>4.4098E-4</v>
      </c>
      <c r="O631" s="151">
        <v>2.5910000000000001E-4</v>
      </c>
      <c r="P631" s="151">
        <v>2.5910000000000001E-4</v>
      </c>
      <c r="Q631" s="151">
        <v>2.6264000000000002E-4</v>
      </c>
      <c r="R631" s="151">
        <v>2.6264000000000002E-4</v>
      </c>
      <c r="S631" s="151">
        <v>2.6512999999999998E-4</v>
      </c>
      <c r="T631" s="151">
        <v>1.8893E-4</v>
      </c>
      <c r="U631" s="151">
        <v>4.0242400000000001E-3</v>
      </c>
      <c r="V631" s="151">
        <v>6.2182899999999996E-3</v>
      </c>
      <c r="W631" s="151">
        <v>7.4324849999999998E-2</v>
      </c>
      <c r="X631" s="151">
        <v>0.18030170000000001</v>
      </c>
      <c r="Y631" s="151">
        <v>0.18030170000000001</v>
      </c>
      <c r="Z631" s="151">
        <v>0.60522889999999996</v>
      </c>
      <c r="AA631" s="151">
        <v>1.2059571</v>
      </c>
      <c r="AB631" s="151">
        <v>1.2059571</v>
      </c>
      <c r="AC631" s="150">
        <v>8.3425600000000006</v>
      </c>
      <c r="AD631" s="151">
        <v>8.3425600000000006</v>
      </c>
      <c r="AE631" s="151">
        <v>1.156976</v>
      </c>
    </row>
    <row r="632" spans="1:31" x14ac:dyDescent="0.2">
      <c r="A632" s="62">
        <v>42227.7817</v>
      </c>
      <c r="B632" s="151">
        <v>0</v>
      </c>
      <c r="C632" s="151">
        <v>2.0987999999999999E-4</v>
      </c>
      <c r="D632" s="151">
        <v>3.6429000000000002E-4</v>
      </c>
      <c r="E632" s="151">
        <v>7.7866999999999997E-4</v>
      </c>
      <c r="F632" s="151">
        <v>7.5867999999999997E-4</v>
      </c>
      <c r="G632" s="151">
        <v>6.5793000000000004E-4</v>
      </c>
      <c r="H632" s="151">
        <v>6.1399999999999996E-4</v>
      </c>
      <c r="I632" s="151">
        <v>5.5205E-4</v>
      </c>
      <c r="J632" s="151">
        <v>5.3209000000000004E-4</v>
      </c>
      <c r="K632" s="151">
        <v>5.0830000000000005E-4</v>
      </c>
      <c r="L632" s="202">
        <v>4.8484999999999999E-4</v>
      </c>
      <c r="M632" s="151">
        <v>4.4105000000000001E-4</v>
      </c>
      <c r="N632" s="151">
        <v>4.4105000000000001E-4</v>
      </c>
      <c r="O632" s="151">
        <v>2.5867000000000002E-4</v>
      </c>
      <c r="P632" s="151">
        <v>2.5867000000000002E-4</v>
      </c>
      <c r="Q632" s="151">
        <v>2.6227999999999999E-4</v>
      </c>
      <c r="R632" s="151">
        <v>2.6227999999999999E-4</v>
      </c>
      <c r="S632" s="151">
        <v>2.6497000000000001E-4</v>
      </c>
      <c r="T632" s="151">
        <v>1.8883999999999999E-4</v>
      </c>
      <c r="U632" s="151">
        <v>3.8258400000000001E-3</v>
      </c>
      <c r="V632" s="151">
        <v>5.9210900000000004E-3</v>
      </c>
      <c r="W632" s="151">
        <v>7.14592E-2</v>
      </c>
      <c r="X632" s="151">
        <v>0.17344490000000001</v>
      </c>
      <c r="Y632" s="151">
        <v>0.17344490000000001</v>
      </c>
      <c r="Z632" s="151">
        <v>0.58211873999999997</v>
      </c>
      <c r="AA632" s="151">
        <v>1.1615679999999999</v>
      </c>
      <c r="AB632" s="151">
        <v>1.1615679999999999</v>
      </c>
      <c r="AC632" s="150">
        <v>8.1911182</v>
      </c>
      <c r="AD632" s="151">
        <v>8.1911182</v>
      </c>
      <c r="AE632" s="151">
        <v>1.218823</v>
      </c>
    </row>
    <row r="633" spans="1:31" x14ac:dyDescent="0.2">
      <c r="A633" s="62">
        <v>42227.791599999997</v>
      </c>
      <c r="B633" s="151">
        <v>0</v>
      </c>
      <c r="C633" s="151">
        <v>2.098E-4</v>
      </c>
      <c r="D633" s="151">
        <v>3.6403E-4</v>
      </c>
      <c r="E633" s="151">
        <v>7.7844999999999998E-4</v>
      </c>
      <c r="F633" s="151">
        <v>7.5894000000000005E-4</v>
      </c>
      <c r="G633" s="151">
        <v>6.5815000000000003E-4</v>
      </c>
      <c r="H633" s="151">
        <v>6.1414E-4</v>
      </c>
      <c r="I633" s="151">
        <v>5.5212000000000002E-4</v>
      </c>
      <c r="J633" s="151">
        <v>5.3217E-4</v>
      </c>
      <c r="K633" s="151">
        <v>5.0838000000000001E-4</v>
      </c>
      <c r="L633" s="202">
        <v>4.8492000000000001E-4</v>
      </c>
      <c r="M633" s="151">
        <v>4.4110999999999998E-4</v>
      </c>
      <c r="N633" s="151">
        <v>4.4110999999999998E-4</v>
      </c>
      <c r="O633" s="151">
        <v>2.5824000000000002E-4</v>
      </c>
      <c r="P633" s="151">
        <v>2.5824000000000002E-4</v>
      </c>
      <c r="Q633" s="151">
        <v>2.6190000000000002E-4</v>
      </c>
      <c r="R633" s="151">
        <v>2.6190000000000002E-4</v>
      </c>
      <c r="S633" s="151">
        <v>2.6478999999999999E-4</v>
      </c>
      <c r="T633" s="151">
        <v>1.8880000000000001E-4</v>
      </c>
      <c r="U633" s="151">
        <v>3.6370399999999998E-3</v>
      </c>
      <c r="V633" s="151">
        <v>5.6376200000000003E-3</v>
      </c>
      <c r="W633" s="151">
        <v>6.8705310000000006E-2</v>
      </c>
      <c r="X633" s="151">
        <v>0.1668636</v>
      </c>
      <c r="Y633" s="151">
        <v>0.1668636</v>
      </c>
      <c r="Z633" s="151">
        <v>0.55992602999999996</v>
      </c>
      <c r="AA633" s="151">
        <v>1.1187860000000001</v>
      </c>
      <c r="AB633" s="151">
        <v>1.1187860000000001</v>
      </c>
      <c r="AC633" s="150">
        <v>8.0394860000000001</v>
      </c>
      <c r="AD633" s="151">
        <v>8.0394860000000001</v>
      </c>
      <c r="AE633" s="151">
        <v>1.2830864</v>
      </c>
    </row>
    <row r="634" spans="1:31" x14ac:dyDescent="0.2">
      <c r="A634" s="62">
        <v>42227.801500000001</v>
      </c>
      <c r="B634" s="151">
        <v>0</v>
      </c>
      <c r="C634" s="151">
        <v>2.0971999999999999E-4</v>
      </c>
      <c r="D634" s="151">
        <v>3.6377000000000002E-4</v>
      </c>
      <c r="E634" s="151">
        <v>7.7822999999999998E-4</v>
      </c>
      <c r="F634" s="151">
        <v>7.5920000000000002E-4</v>
      </c>
      <c r="G634" s="151">
        <v>6.5837000000000003E-4</v>
      </c>
      <c r="H634" s="151">
        <v>6.1428999999999997E-4</v>
      </c>
      <c r="I634" s="151">
        <v>5.5219999999999998E-4</v>
      </c>
      <c r="J634" s="151">
        <v>5.3224999999999995E-4</v>
      </c>
      <c r="K634" s="151">
        <v>5.0845999999999997E-4</v>
      </c>
      <c r="L634" s="202">
        <v>4.8498999999999998E-4</v>
      </c>
      <c r="M634" s="151">
        <v>4.4117000000000001E-4</v>
      </c>
      <c r="N634" s="151">
        <v>4.4117000000000001E-4</v>
      </c>
      <c r="O634" s="151">
        <v>2.5781000000000003E-4</v>
      </c>
      <c r="P634" s="151">
        <v>2.5781000000000003E-4</v>
      </c>
      <c r="Q634" s="151">
        <v>2.6152E-4</v>
      </c>
      <c r="R634" s="151">
        <v>2.6152E-4</v>
      </c>
      <c r="S634" s="151">
        <v>2.6459999999999998E-4</v>
      </c>
      <c r="T634" s="151">
        <v>1.8881E-4</v>
      </c>
      <c r="U634" s="151">
        <v>3.4574100000000002E-3</v>
      </c>
      <c r="V634" s="151">
        <v>5.3672700000000004E-3</v>
      </c>
      <c r="W634" s="151">
        <v>6.6058580000000006E-2</v>
      </c>
      <c r="X634" s="151">
        <v>0.16054570000000001</v>
      </c>
      <c r="Y634" s="151">
        <v>0.16054570000000001</v>
      </c>
      <c r="Z634" s="151">
        <v>0.53861451000000005</v>
      </c>
      <c r="AA634" s="151">
        <v>1.0775589999999999</v>
      </c>
      <c r="AB634" s="151">
        <v>1.0775589999999999</v>
      </c>
      <c r="AC634" s="150">
        <v>7.8878240000000002</v>
      </c>
      <c r="AD634" s="151">
        <v>7.8878240000000002</v>
      </c>
      <c r="AE634" s="151">
        <v>1.3498003000000001</v>
      </c>
    </row>
    <row r="635" spans="1:31" x14ac:dyDescent="0.2">
      <c r="A635" s="62">
        <v>42227.811399999999</v>
      </c>
      <c r="B635" s="151">
        <v>0</v>
      </c>
      <c r="C635" s="151">
        <v>2.0965E-4</v>
      </c>
      <c r="D635" s="151">
        <v>3.6350999999999999E-4</v>
      </c>
      <c r="E635" s="151">
        <v>7.7800000000000005E-4</v>
      </c>
      <c r="F635" s="151">
        <v>7.5947000000000005E-4</v>
      </c>
      <c r="G635" s="151">
        <v>6.5859999999999996E-4</v>
      </c>
      <c r="H635" s="151">
        <v>6.1443000000000001E-4</v>
      </c>
      <c r="I635" s="151">
        <v>5.5227E-4</v>
      </c>
      <c r="J635" s="151">
        <v>5.3231999999999997E-4</v>
      </c>
      <c r="K635" s="151">
        <v>5.0854999999999997E-4</v>
      </c>
      <c r="L635" s="202">
        <v>4.8505999999999999E-4</v>
      </c>
      <c r="M635" s="151">
        <v>4.4122999999999998E-4</v>
      </c>
      <c r="N635" s="151">
        <v>4.4122999999999998E-4</v>
      </c>
      <c r="O635" s="151">
        <v>2.5737999999999998E-4</v>
      </c>
      <c r="P635" s="151">
        <v>2.5737999999999998E-4</v>
      </c>
      <c r="Q635" s="151">
        <v>2.6112999999999999E-4</v>
      </c>
      <c r="R635" s="151">
        <v>2.6112999999999999E-4</v>
      </c>
      <c r="S635" s="151">
        <v>2.6438999999999998E-4</v>
      </c>
      <c r="T635" s="151">
        <v>1.8886E-4</v>
      </c>
      <c r="U635" s="151">
        <v>3.2865199999999998E-3</v>
      </c>
      <c r="V635" s="151">
        <v>5.1094799999999996E-3</v>
      </c>
      <c r="W635" s="151">
        <v>6.3514630000000002E-2</v>
      </c>
      <c r="X635" s="151">
        <v>0.1544799</v>
      </c>
      <c r="Y635" s="151">
        <v>0.1544799</v>
      </c>
      <c r="Z635" s="151">
        <v>0.51814961000000004</v>
      </c>
      <c r="AA635" s="151">
        <v>1.0378372</v>
      </c>
      <c r="AB635" s="151">
        <v>1.0378372</v>
      </c>
      <c r="AC635" s="150">
        <v>7.7362849999999996</v>
      </c>
      <c r="AD635" s="151">
        <v>7.7362849999999996</v>
      </c>
      <c r="AE635" s="151">
        <v>1.4189959999999999</v>
      </c>
    </row>
    <row r="636" spans="1:31" x14ac:dyDescent="0.2">
      <c r="A636" s="62">
        <v>42227.821400000001</v>
      </c>
      <c r="B636" s="151">
        <v>0</v>
      </c>
      <c r="C636" s="151">
        <v>2.0956999999999999E-4</v>
      </c>
      <c r="D636" s="151">
        <v>3.6325000000000002E-4</v>
      </c>
      <c r="E636" s="151">
        <v>7.7775999999999995E-4</v>
      </c>
      <c r="F636" s="151">
        <v>7.5973000000000002E-4</v>
      </c>
      <c r="G636" s="151">
        <v>6.5881999999999996E-4</v>
      </c>
      <c r="H636" s="151">
        <v>6.1457999999999999E-4</v>
      </c>
      <c r="I636" s="151">
        <v>5.5234999999999995E-4</v>
      </c>
      <c r="J636" s="151">
        <v>5.3240000000000004E-4</v>
      </c>
      <c r="K636" s="151">
        <v>5.0863000000000004E-4</v>
      </c>
      <c r="L636" s="202">
        <v>4.8513000000000001E-4</v>
      </c>
      <c r="M636" s="151">
        <v>4.4129999999999999E-4</v>
      </c>
      <c r="N636" s="151">
        <v>4.4129999999999999E-4</v>
      </c>
      <c r="O636" s="151">
        <v>2.5694999999999998E-4</v>
      </c>
      <c r="P636" s="151">
        <v>2.5694999999999998E-4</v>
      </c>
      <c r="Q636" s="151">
        <v>2.6072999999999998E-4</v>
      </c>
      <c r="R636" s="151">
        <v>2.6072999999999998E-4</v>
      </c>
      <c r="S636" s="151">
        <v>2.6416999999999999E-4</v>
      </c>
      <c r="T636" s="151">
        <v>1.8896000000000001E-4</v>
      </c>
      <c r="U636" s="151">
        <v>3.1239900000000001E-3</v>
      </c>
      <c r="V636" s="151">
        <v>4.8637000000000003E-3</v>
      </c>
      <c r="W636" s="151">
        <v>6.1069239999999997E-2</v>
      </c>
      <c r="X636" s="151">
        <v>0.14865522</v>
      </c>
      <c r="Y636" s="151">
        <v>0.14865522</v>
      </c>
      <c r="Z636" s="151">
        <v>0.49849750999999998</v>
      </c>
      <c r="AA636" s="151">
        <v>0.99957220000000002</v>
      </c>
      <c r="AB636" s="151">
        <v>0.99957220000000002</v>
      </c>
      <c r="AC636" s="150">
        <v>7.5850181000000001</v>
      </c>
      <c r="AD636" s="151">
        <v>7.5850181000000001</v>
      </c>
      <c r="AE636" s="151">
        <v>1.4906999999999999</v>
      </c>
    </row>
    <row r="637" spans="1:31" x14ac:dyDescent="0.2">
      <c r="A637" s="62">
        <v>42227.831299999998</v>
      </c>
      <c r="B637" s="151">
        <v>0</v>
      </c>
      <c r="C637" s="151">
        <v>2.0949E-4</v>
      </c>
      <c r="D637" s="151">
        <v>3.6298999999999999E-4</v>
      </c>
      <c r="E637" s="151">
        <v>7.7751999999999997E-4</v>
      </c>
      <c r="F637" s="151">
        <v>7.5998999999999999E-4</v>
      </c>
      <c r="G637" s="151">
        <v>6.5903999999999995E-4</v>
      </c>
      <c r="H637" s="151">
        <v>6.1472999999999996E-4</v>
      </c>
      <c r="I637" s="151">
        <v>5.5241999999999997E-4</v>
      </c>
      <c r="J637" s="151">
        <v>5.3246999999999995E-4</v>
      </c>
      <c r="K637" s="151">
        <v>5.0872000000000005E-4</v>
      </c>
      <c r="L637" s="202">
        <v>4.8518999999999998E-4</v>
      </c>
      <c r="M637" s="151">
        <v>4.4136000000000002E-4</v>
      </c>
      <c r="N637" s="151">
        <v>4.4136000000000002E-4</v>
      </c>
      <c r="O637" s="151">
        <v>2.5651999999999999E-4</v>
      </c>
      <c r="P637" s="151">
        <v>2.5651999999999999E-4</v>
      </c>
      <c r="Q637" s="151">
        <v>2.6033000000000002E-4</v>
      </c>
      <c r="R637" s="151">
        <v>2.6033000000000002E-4</v>
      </c>
      <c r="S637" s="151">
        <v>2.6393E-4</v>
      </c>
      <c r="T637" s="151">
        <v>1.8908999999999999E-4</v>
      </c>
      <c r="U637" s="151">
        <v>2.96942E-3</v>
      </c>
      <c r="V637" s="151">
        <v>4.6293999999999997E-3</v>
      </c>
      <c r="W637" s="151">
        <v>5.8718409999999999E-2</v>
      </c>
      <c r="X637" s="151">
        <v>0.14306131</v>
      </c>
      <c r="Y637" s="151">
        <v>0.14306131</v>
      </c>
      <c r="Z637" s="151">
        <v>0.47962590999999999</v>
      </c>
      <c r="AA637" s="151">
        <v>0.96271530000000005</v>
      </c>
      <c r="AB637" s="151">
        <v>0.96271530000000005</v>
      </c>
      <c r="AC637" s="150">
        <v>7.4341660000000003</v>
      </c>
      <c r="AD637" s="151">
        <v>7.4341660000000003</v>
      </c>
      <c r="AE637" s="151">
        <v>1.5649360999999999</v>
      </c>
    </row>
    <row r="638" spans="1:31" x14ac:dyDescent="0.2">
      <c r="A638" s="62">
        <v>42227.841200000003</v>
      </c>
      <c r="B638" s="151">
        <v>0</v>
      </c>
      <c r="C638" s="151">
        <v>2.0940999999999999E-4</v>
      </c>
      <c r="D638" s="151">
        <v>3.6273000000000002E-4</v>
      </c>
      <c r="E638" s="151">
        <v>7.7727000000000004E-4</v>
      </c>
      <c r="F638" s="151">
        <v>7.6026000000000002E-4</v>
      </c>
      <c r="G638" s="151">
        <v>6.5926999999999999E-4</v>
      </c>
      <c r="H638" s="151">
        <v>6.1487E-4</v>
      </c>
      <c r="I638" s="151">
        <v>5.5248999999999999E-4</v>
      </c>
      <c r="J638" s="151">
        <v>5.3255000000000002E-4</v>
      </c>
      <c r="K638" s="151">
        <v>5.0880000000000001E-4</v>
      </c>
      <c r="L638" s="202">
        <v>4.8526E-4</v>
      </c>
      <c r="M638" s="151">
        <v>4.4141999999999999E-4</v>
      </c>
      <c r="N638" s="151">
        <v>4.4141999999999999E-4</v>
      </c>
      <c r="O638" s="151">
        <v>2.5609E-4</v>
      </c>
      <c r="P638" s="151">
        <v>2.5609E-4</v>
      </c>
      <c r="Q638" s="151">
        <v>2.5993000000000001E-4</v>
      </c>
      <c r="R638" s="151">
        <v>2.5993000000000001E-4</v>
      </c>
      <c r="S638" s="151">
        <v>2.6366999999999997E-4</v>
      </c>
      <c r="T638" s="151">
        <v>1.8925999999999999E-4</v>
      </c>
      <c r="U638" s="151">
        <v>2.8224600000000002E-3</v>
      </c>
      <c r="V638" s="151">
        <v>4.4060999999999996E-3</v>
      </c>
      <c r="W638" s="151">
        <v>5.6458319999999999E-2</v>
      </c>
      <c r="X638" s="151">
        <v>0.13768823999999999</v>
      </c>
      <c r="Y638" s="151">
        <v>0.13768823999999999</v>
      </c>
      <c r="Z638" s="151">
        <v>0.46150343999999999</v>
      </c>
      <c r="AA638" s="151">
        <v>0.92721920999999996</v>
      </c>
      <c r="AB638" s="151">
        <v>0.92721920999999996</v>
      </c>
      <c r="AC638" s="150">
        <v>7.2838669999999999</v>
      </c>
      <c r="AD638" s="151">
        <v>7.2838669999999999</v>
      </c>
      <c r="AE638" s="151">
        <v>1.641724</v>
      </c>
    </row>
    <row r="639" spans="1:31" x14ac:dyDescent="0.2">
      <c r="A639" s="62">
        <v>42227.8511</v>
      </c>
      <c r="B639" s="151">
        <v>0</v>
      </c>
      <c r="C639" s="151">
        <v>2.0933E-4</v>
      </c>
      <c r="D639" s="151">
        <v>3.6246999999999999E-4</v>
      </c>
      <c r="E639" s="151">
        <v>7.7702000000000001E-4</v>
      </c>
      <c r="F639" s="151">
        <v>7.6051999999999999E-4</v>
      </c>
      <c r="G639" s="151">
        <v>6.5948999999999999E-4</v>
      </c>
      <c r="H639" s="151">
        <v>6.1501999999999998E-4</v>
      </c>
      <c r="I639" s="151">
        <v>5.5256000000000001E-4</v>
      </c>
      <c r="J639" s="151">
        <v>5.3262000000000003E-4</v>
      </c>
      <c r="K639" s="151">
        <v>5.0887999999999997E-4</v>
      </c>
      <c r="L639" s="202">
        <v>4.8533000000000002E-4</v>
      </c>
      <c r="M639" s="151">
        <v>4.4147000000000001E-4</v>
      </c>
      <c r="N639" s="151">
        <v>4.4147000000000001E-4</v>
      </c>
      <c r="O639" s="151">
        <v>2.5566E-4</v>
      </c>
      <c r="P639" s="151">
        <v>2.5566E-4</v>
      </c>
      <c r="Q639" s="151">
        <v>2.5952000000000001E-4</v>
      </c>
      <c r="R639" s="151">
        <v>2.5952000000000001E-4</v>
      </c>
      <c r="S639" s="151">
        <v>2.6340000000000001E-4</v>
      </c>
      <c r="T639" s="151">
        <v>1.8945999999999999E-4</v>
      </c>
      <c r="U639" s="151">
        <v>2.6827600000000002E-3</v>
      </c>
      <c r="V639" s="151">
        <v>4.1932899999999997E-3</v>
      </c>
      <c r="W639" s="151">
        <v>5.4285310000000003E-2</v>
      </c>
      <c r="X639" s="151">
        <v>0.13252659999999999</v>
      </c>
      <c r="Y639" s="151">
        <v>0.13252659999999999</v>
      </c>
      <c r="Z639" s="151">
        <v>0.4441001</v>
      </c>
      <c r="AA639" s="151">
        <v>0.893038</v>
      </c>
      <c r="AB639" s="151">
        <v>0.893038</v>
      </c>
      <c r="AC639" s="150">
        <v>7.1342499999999998</v>
      </c>
      <c r="AD639" s="151">
        <v>7.1342499999999998</v>
      </c>
      <c r="AE639" s="151">
        <v>1.7210780999999999</v>
      </c>
    </row>
    <row r="640" spans="1:31" x14ac:dyDescent="0.2">
      <c r="A640" s="62">
        <v>42227.860999999997</v>
      </c>
      <c r="B640" s="151">
        <v>0</v>
      </c>
      <c r="C640" s="151">
        <v>2.0924999999999999E-4</v>
      </c>
      <c r="D640" s="151">
        <v>3.6221000000000002E-4</v>
      </c>
      <c r="E640" s="151">
        <v>7.7676999999999998E-4</v>
      </c>
      <c r="F640" s="151">
        <v>7.6079000000000001E-4</v>
      </c>
      <c r="G640" s="151">
        <v>6.5972000000000003E-4</v>
      </c>
      <c r="H640" s="151">
        <v>6.1516999999999995E-4</v>
      </c>
      <c r="I640" s="151">
        <v>5.5263000000000003E-4</v>
      </c>
      <c r="J640" s="151">
        <v>5.3269000000000005E-4</v>
      </c>
      <c r="K640" s="151">
        <v>5.0896999999999997E-4</v>
      </c>
      <c r="L640" s="202">
        <v>4.8539999999999998E-4</v>
      </c>
      <c r="M640" s="151">
        <v>4.4152999999999998E-4</v>
      </c>
      <c r="N640" s="151">
        <v>4.4152999999999998E-4</v>
      </c>
      <c r="O640" s="151">
        <v>2.5523000000000001E-4</v>
      </c>
      <c r="P640" s="151">
        <v>2.5523000000000001E-4</v>
      </c>
      <c r="Q640" s="151">
        <v>2.5910000000000001E-4</v>
      </c>
      <c r="R640" s="151">
        <v>2.5910000000000001E-4</v>
      </c>
      <c r="S640" s="151">
        <v>2.6310999999999999E-4</v>
      </c>
      <c r="T640" s="151">
        <v>1.8969000000000001E-4</v>
      </c>
      <c r="U640" s="151">
        <v>2.5499799999999999E-3</v>
      </c>
      <c r="V640" s="151">
        <v>3.9905299999999999E-3</v>
      </c>
      <c r="W640" s="151">
        <v>5.2195869999999998E-2</v>
      </c>
      <c r="X640" s="151">
        <v>0.1275674</v>
      </c>
      <c r="Y640" s="151">
        <v>0.1275674</v>
      </c>
      <c r="Z640" s="151">
        <v>0.42738670000000001</v>
      </c>
      <c r="AA640" s="151">
        <v>0.86012643</v>
      </c>
      <c r="AB640" s="151">
        <v>0.86012643</v>
      </c>
      <c r="AC640" s="150">
        <v>6.9854421000000002</v>
      </c>
      <c r="AD640" s="151">
        <v>6.9854421000000002</v>
      </c>
      <c r="AE640" s="151">
        <v>1.80301</v>
      </c>
    </row>
    <row r="641" spans="1:31" x14ac:dyDescent="0.2">
      <c r="A641" s="62">
        <v>42227.870900000002</v>
      </c>
      <c r="B641" s="151">
        <v>0</v>
      </c>
      <c r="C641" s="151">
        <v>2.0917E-4</v>
      </c>
      <c r="D641" s="151">
        <v>3.6195999999999998E-4</v>
      </c>
      <c r="E641" s="151">
        <v>7.7651E-4</v>
      </c>
      <c r="F641" s="151">
        <v>7.6104999999999999E-4</v>
      </c>
      <c r="G641" s="151">
        <v>6.5994999999999997E-4</v>
      </c>
      <c r="H641" s="151">
        <v>6.1532000000000004E-4</v>
      </c>
      <c r="I641" s="151">
        <v>5.5270000000000004E-4</v>
      </c>
      <c r="J641" s="151">
        <v>5.3275999999999996E-4</v>
      </c>
      <c r="K641" s="151">
        <v>5.0905000000000004E-4</v>
      </c>
      <c r="L641" s="202">
        <v>4.8546E-4</v>
      </c>
      <c r="M641" s="151">
        <v>4.4159000000000001E-4</v>
      </c>
      <c r="N641" s="151">
        <v>4.4159000000000001E-4</v>
      </c>
      <c r="O641" s="151">
        <v>2.5480000000000001E-4</v>
      </c>
      <c r="P641" s="151">
        <v>2.5480000000000001E-4</v>
      </c>
      <c r="Q641" s="151">
        <v>2.5869000000000001E-4</v>
      </c>
      <c r="R641" s="151">
        <v>2.5869000000000001E-4</v>
      </c>
      <c r="S641" s="151">
        <v>2.6280999999999999E-4</v>
      </c>
      <c r="T641" s="151">
        <v>1.8995000000000001E-4</v>
      </c>
      <c r="U641" s="151">
        <v>2.4237899999999999E-3</v>
      </c>
      <c r="V641" s="151">
        <v>3.79737E-3</v>
      </c>
      <c r="W641" s="151">
        <v>5.0186660000000001E-2</v>
      </c>
      <c r="X641" s="151">
        <v>0.12280199999999999</v>
      </c>
      <c r="Y641" s="151">
        <v>0.12280199999999999</v>
      </c>
      <c r="Z641" s="151">
        <v>0.41133540000000002</v>
      </c>
      <c r="AA641" s="151">
        <v>0.82844072000000002</v>
      </c>
      <c r="AB641" s="151">
        <v>0.82844072000000002</v>
      </c>
      <c r="AC641" s="150">
        <v>6.8375620000000001</v>
      </c>
      <c r="AD641" s="151">
        <v>6.8375620000000001</v>
      </c>
      <c r="AE641" s="151">
        <v>1.887524</v>
      </c>
    </row>
    <row r="642" spans="1:31" x14ac:dyDescent="0.2">
      <c r="A642" s="62">
        <v>42227.880899999996</v>
      </c>
      <c r="B642" s="151">
        <v>0</v>
      </c>
      <c r="C642" s="151">
        <v>2.0908999999999999E-4</v>
      </c>
      <c r="D642" s="151">
        <v>3.6170000000000001E-4</v>
      </c>
      <c r="E642" s="151">
        <v>7.7625000000000003E-4</v>
      </c>
      <c r="F642" s="151">
        <v>7.6132000000000001E-4</v>
      </c>
      <c r="G642" s="151">
        <v>6.6016999999999996E-4</v>
      </c>
      <c r="H642" s="151">
        <v>6.1547000000000001E-4</v>
      </c>
      <c r="I642" s="151">
        <v>5.5276999999999995E-4</v>
      </c>
      <c r="J642" s="151">
        <v>5.3282999999999998E-4</v>
      </c>
      <c r="K642" s="151">
        <v>5.0913E-4</v>
      </c>
      <c r="L642" s="202">
        <v>4.8553000000000002E-4</v>
      </c>
      <c r="M642" s="151">
        <v>4.4164999999999997E-4</v>
      </c>
      <c r="N642" s="151">
        <v>4.4164999999999997E-4</v>
      </c>
      <c r="O642" s="151">
        <v>2.5437000000000002E-4</v>
      </c>
      <c r="P642" s="151">
        <v>2.5437000000000002E-4</v>
      </c>
      <c r="Q642" s="151">
        <v>2.5827000000000001E-4</v>
      </c>
      <c r="R642" s="151">
        <v>2.5827000000000001E-4</v>
      </c>
      <c r="S642" s="151">
        <v>2.6249999999999998E-4</v>
      </c>
      <c r="T642" s="151">
        <v>1.9023E-4</v>
      </c>
      <c r="U642" s="151">
        <v>2.3039100000000002E-3</v>
      </c>
      <c r="V642" s="151">
        <v>3.6133799999999998E-3</v>
      </c>
      <c r="W642" s="151">
        <v>4.8254489999999997E-2</v>
      </c>
      <c r="X642" s="151">
        <v>0.1182222</v>
      </c>
      <c r="Y642" s="151">
        <v>0.1182222</v>
      </c>
      <c r="Z642" s="151">
        <v>0.39591939999999998</v>
      </c>
      <c r="AA642" s="151">
        <v>0.79793800000000004</v>
      </c>
      <c r="AB642" s="151">
        <v>0.79793800000000004</v>
      </c>
      <c r="AC642" s="150">
        <v>6.6907220000000001</v>
      </c>
      <c r="AD642" s="151">
        <v>6.6907220000000001</v>
      </c>
      <c r="AE642" s="151">
        <v>1.974623</v>
      </c>
    </row>
    <row r="643" spans="1:31" x14ac:dyDescent="0.2">
      <c r="A643" s="62">
        <v>42227.890800000001</v>
      </c>
      <c r="B643" s="151">
        <v>0</v>
      </c>
      <c r="C643" s="151">
        <v>2.0902E-4</v>
      </c>
      <c r="D643" s="151">
        <v>3.6143999999999998E-4</v>
      </c>
      <c r="E643" s="151">
        <v>7.7598999999999995E-4</v>
      </c>
      <c r="F643" s="151">
        <v>7.6157999999999998E-4</v>
      </c>
      <c r="G643" s="151">
        <v>6.6040000000000001E-4</v>
      </c>
      <c r="H643" s="151">
        <v>6.1561999999999999E-4</v>
      </c>
      <c r="I643" s="151">
        <v>5.5283999999999997E-4</v>
      </c>
      <c r="J643" s="151">
        <v>5.329E-4</v>
      </c>
      <c r="K643" s="151">
        <v>5.0920999999999996E-4</v>
      </c>
      <c r="L643" s="202">
        <v>4.8559999999999999E-4</v>
      </c>
      <c r="M643" s="151">
        <v>4.417E-4</v>
      </c>
      <c r="N643" s="151">
        <v>4.417E-4</v>
      </c>
      <c r="O643" s="151">
        <v>2.5394000000000003E-4</v>
      </c>
      <c r="P643" s="151">
        <v>2.5394000000000003E-4</v>
      </c>
      <c r="Q643" s="151">
        <v>2.5785000000000001E-4</v>
      </c>
      <c r="R643" s="151">
        <v>2.5785000000000001E-4</v>
      </c>
      <c r="S643" s="151">
        <v>2.6217999999999999E-4</v>
      </c>
      <c r="T643" s="151">
        <v>1.9054E-4</v>
      </c>
      <c r="U643" s="151">
        <v>2.19002E-3</v>
      </c>
      <c r="V643" s="151">
        <v>3.4381500000000001E-3</v>
      </c>
      <c r="W643" s="151">
        <v>4.639629E-2</v>
      </c>
      <c r="X643" s="151">
        <v>0.1138202</v>
      </c>
      <c r="Y643" s="151">
        <v>0.1138202</v>
      </c>
      <c r="Z643" s="151">
        <v>0.38111281000000002</v>
      </c>
      <c r="AA643" s="151">
        <v>0.7685765</v>
      </c>
      <c r="AB643" s="151">
        <v>0.7685765</v>
      </c>
      <c r="AC643" s="150">
        <v>6.5450309999999998</v>
      </c>
      <c r="AD643" s="151">
        <v>6.5450309999999998</v>
      </c>
      <c r="AE643" s="151">
        <v>2.0643020000000001</v>
      </c>
    </row>
    <row r="644" spans="1:31" x14ac:dyDescent="0.2">
      <c r="A644" s="62">
        <v>42227.900699999998</v>
      </c>
      <c r="B644" s="151">
        <v>0</v>
      </c>
      <c r="C644" s="151">
        <v>2.0893999999999999E-4</v>
      </c>
      <c r="D644" s="151">
        <v>3.6118000000000001E-4</v>
      </c>
      <c r="E644" s="151">
        <v>7.7572000000000003E-4</v>
      </c>
      <c r="F644" s="151">
        <v>7.6185000000000001E-4</v>
      </c>
      <c r="G644" s="151">
        <v>6.6063000000000005E-4</v>
      </c>
      <c r="H644" s="151">
        <v>6.1576999999999997E-4</v>
      </c>
      <c r="I644" s="151">
        <v>5.5290000000000005E-4</v>
      </c>
      <c r="J644" s="151">
        <v>5.3297000000000001E-4</v>
      </c>
      <c r="K644" s="151">
        <v>5.0929999999999997E-4</v>
      </c>
      <c r="L644" s="202">
        <v>4.8566000000000001E-4</v>
      </c>
      <c r="M644" s="151">
        <v>4.4176000000000003E-4</v>
      </c>
      <c r="N644" s="151">
        <v>4.4176000000000003E-4</v>
      </c>
      <c r="O644" s="151">
        <v>2.5352000000000003E-4</v>
      </c>
      <c r="P644" s="151">
        <v>2.5352000000000003E-4</v>
      </c>
      <c r="Q644" s="151">
        <v>2.5742000000000001E-4</v>
      </c>
      <c r="R644" s="151">
        <v>2.5742000000000001E-4</v>
      </c>
      <c r="S644" s="151">
        <v>2.6185E-4</v>
      </c>
      <c r="T644" s="151">
        <v>1.9086999999999999E-4</v>
      </c>
      <c r="U644" s="151">
        <v>2.08186E-3</v>
      </c>
      <c r="V644" s="151">
        <v>3.2713099999999999E-3</v>
      </c>
      <c r="W644" s="151">
        <v>4.4609139999999999E-2</v>
      </c>
      <c r="X644" s="151">
        <v>0.10958859999999999</v>
      </c>
      <c r="Y644" s="151">
        <v>0.10958859999999999</v>
      </c>
      <c r="Z644" s="151">
        <v>0.36689080000000002</v>
      </c>
      <c r="AA644" s="151">
        <v>0.74031590000000003</v>
      </c>
      <c r="AB644" s="151">
        <v>0.74031590000000003</v>
      </c>
      <c r="AC644" s="150">
        <v>6.4005900000000002</v>
      </c>
      <c r="AD644" s="151">
        <v>6.4005900000000002</v>
      </c>
      <c r="AE644" s="151">
        <v>2.1565531999999998</v>
      </c>
    </row>
    <row r="645" spans="1:31" x14ac:dyDescent="0.2">
      <c r="A645" s="62">
        <v>42227.910600000003</v>
      </c>
      <c r="B645" s="151">
        <v>0</v>
      </c>
      <c r="C645" s="151">
        <v>2.0886E-4</v>
      </c>
      <c r="D645" s="151">
        <v>3.6092999999999997E-4</v>
      </c>
      <c r="E645" s="151">
        <v>7.7545000000000001E-4</v>
      </c>
      <c r="F645" s="151">
        <v>7.6210999999999998E-4</v>
      </c>
      <c r="G645" s="151">
        <v>6.6085999999999998E-4</v>
      </c>
      <c r="H645" s="151">
        <v>6.1592000000000005E-4</v>
      </c>
      <c r="I645" s="151">
        <v>5.5296999999999996E-4</v>
      </c>
      <c r="J645" s="151">
        <v>5.3304000000000003E-4</v>
      </c>
      <c r="K645" s="151">
        <v>5.0938000000000003E-4</v>
      </c>
      <c r="L645" s="202">
        <v>4.8573000000000003E-4</v>
      </c>
      <c r="M645" s="151">
        <v>4.4181E-4</v>
      </c>
      <c r="N645" s="151">
        <v>4.4181E-4</v>
      </c>
      <c r="O645" s="151">
        <v>2.5308999999999998E-4</v>
      </c>
      <c r="P645" s="151">
        <v>2.5308999999999998E-4</v>
      </c>
      <c r="Q645" s="151">
        <v>2.5700000000000001E-4</v>
      </c>
      <c r="R645" s="151">
        <v>2.5700000000000001E-4</v>
      </c>
      <c r="S645" s="151">
        <v>2.6150000000000001E-4</v>
      </c>
      <c r="T645" s="151">
        <v>1.9121000000000001E-4</v>
      </c>
      <c r="U645" s="151">
        <v>1.9791499999999998E-3</v>
      </c>
      <c r="V645" s="151">
        <v>3.11247E-3</v>
      </c>
      <c r="W645" s="151">
        <v>4.2890230000000001E-2</v>
      </c>
      <c r="X645" s="151">
        <v>0.10552024</v>
      </c>
      <c r="Y645" s="151">
        <v>0.10552024</v>
      </c>
      <c r="Z645" s="151">
        <v>0.35322949999999997</v>
      </c>
      <c r="AA645" s="151">
        <v>0.71311652000000003</v>
      </c>
      <c r="AB645" s="151">
        <v>0.71311652000000003</v>
      </c>
      <c r="AC645" s="150">
        <v>6.2574940000000003</v>
      </c>
      <c r="AD645" s="151">
        <v>6.2574940000000003</v>
      </c>
      <c r="AE645" s="151">
        <v>2.251363</v>
      </c>
    </row>
    <row r="646" spans="1:31" x14ac:dyDescent="0.2">
      <c r="A646" s="62">
        <v>42227.9205</v>
      </c>
      <c r="B646" s="151">
        <v>0</v>
      </c>
      <c r="C646" s="151">
        <v>2.0877999999999999E-4</v>
      </c>
      <c r="D646" s="151">
        <v>3.6067E-4</v>
      </c>
      <c r="E646" s="151">
        <v>7.7517000000000005E-4</v>
      </c>
      <c r="F646" s="151">
        <v>7.6238E-4</v>
      </c>
      <c r="G646" s="151">
        <v>6.6109000000000003E-4</v>
      </c>
      <c r="H646" s="151">
        <v>6.1607000000000003E-4</v>
      </c>
      <c r="I646" s="151">
        <v>5.5303999999999998E-4</v>
      </c>
      <c r="J646" s="151">
        <v>5.3311000000000005E-4</v>
      </c>
      <c r="K646" s="151">
        <v>5.0945999999999999E-4</v>
      </c>
      <c r="L646" s="202">
        <v>4.8579999999999999E-4</v>
      </c>
      <c r="M646" s="151">
        <v>4.4187000000000002E-4</v>
      </c>
      <c r="N646" s="151">
        <v>4.4187000000000002E-4</v>
      </c>
      <c r="O646" s="151">
        <v>2.5265999999999998E-4</v>
      </c>
      <c r="P646" s="151">
        <v>2.5265999999999998E-4</v>
      </c>
      <c r="Q646" s="151">
        <v>2.5657000000000002E-4</v>
      </c>
      <c r="R646" s="151">
        <v>2.5657000000000002E-4</v>
      </c>
      <c r="S646" s="151">
        <v>2.6114999999999998E-4</v>
      </c>
      <c r="T646" s="151">
        <v>1.9158000000000001E-4</v>
      </c>
      <c r="U646" s="151">
        <v>1.88163E-3</v>
      </c>
      <c r="V646" s="151">
        <v>2.9612699999999998E-3</v>
      </c>
      <c r="W646" s="151">
        <v>4.1236879999999997E-2</v>
      </c>
      <c r="X646" s="151">
        <v>0.1016084</v>
      </c>
      <c r="Y646" s="151">
        <v>0.1016084</v>
      </c>
      <c r="Z646" s="151">
        <v>0.34010600000000002</v>
      </c>
      <c r="AA646" s="151">
        <v>0.68694012999999998</v>
      </c>
      <c r="AB646" s="151">
        <v>0.68694012999999998</v>
      </c>
      <c r="AC646" s="150">
        <v>6.1158320000000002</v>
      </c>
      <c r="AD646" s="151">
        <v>6.1158320000000002</v>
      </c>
      <c r="AE646" s="151">
        <v>2.3487111999999999</v>
      </c>
    </row>
    <row r="647" spans="1:31" x14ac:dyDescent="0.2">
      <c r="A647" s="62">
        <v>42227.930500000002</v>
      </c>
      <c r="B647" s="151">
        <v>0</v>
      </c>
      <c r="C647" s="151">
        <v>2.087E-4</v>
      </c>
      <c r="D647" s="151">
        <v>3.6042000000000002E-4</v>
      </c>
      <c r="E647" s="151">
        <v>7.7490000000000002E-4</v>
      </c>
      <c r="F647" s="151">
        <v>7.6263999999999998E-4</v>
      </c>
      <c r="G647" s="151">
        <v>6.6133000000000001E-4</v>
      </c>
      <c r="H647" s="151">
        <v>6.1622000000000001E-4</v>
      </c>
      <c r="I647" s="151">
        <v>5.5309999999999995E-4</v>
      </c>
      <c r="J647" s="151">
        <v>5.3317999999999996E-4</v>
      </c>
      <c r="K647" s="151">
        <v>5.0953999999999995E-4</v>
      </c>
      <c r="L647" s="202">
        <v>4.8586000000000001E-4</v>
      </c>
      <c r="M647" s="151">
        <v>4.4192E-4</v>
      </c>
      <c r="N647" s="151">
        <v>4.4192E-4</v>
      </c>
      <c r="O647" s="151">
        <v>2.5223999999999998E-4</v>
      </c>
      <c r="P647" s="151">
        <v>2.5223999999999998E-4</v>
      </c>
      <c r="Q647" s="151">
        <v>2.5615000000000002E-4</v>
      </c>
      <c r="R647" s="151">
        <v>2.5615000000000002E-4</v>
      </c>
      <c r="S647" s="151">
        <v>2.6079E-4</v>
      </c>
      <c r="T647" s="151">
        <v>1.9196E-4</v>
      </c>
      <c r="U647" s="151">
        <v>1.78907E-3</v>
      </c>
      <c r="V647" s="151">
        <v>2.81737E-3</v>
      </c>
      <c r="W647" s="151">
        <v>3.9646529999999999E-2</v>
      </c>
      <c r="X647" s="151">
        <v>9.7846459999999996E-2</v>
      </c>
      <c r="Y647" s="151">
        <v>9.7846459999999996E-2</v>
      </c>
      <c r="Z647" s="151">
        <v>0.32749830000000002</v>
      </c>
      <c r="AA647" s="151">
        <v>0.66174971999999999</v>
      </c>
      <c r="AB647" s="151">
        <v>0.66174971999999999</v>
      </c>
      <c r="AC647" s="150">
        <v>5.9756879999999999</v>
      </c>
      <c r="AD647" s="151">
        <v>5.9756879999999999</v>
      </c>
      <c r="AE647" s="151">
        <v>2.4485749999999999</v>
      </c>
    </row>
    <row r="648" spans="1:31" x14ac:dyDescent="0.2">
      <c r="A648" s="62">
        <v>42227.940399999999</v>
      </c>
      <c r="B648" s="151">
        <v>0</v>
      </c>
      <c r="C648" s="151">
        <v>2.0861999999999999E-4</v>
      </c>
      <c r="D648" s="151">
        <v>3.6015999999999999E-4</v>
      </c>
      <c r="E648" s="151">
        <v>7.7461999999999995E-4</v>
      </c>
      <c r="F648" s="151">
        <v>7.6289999999999995E-4</v>
      </c>
      <c r="G648" s="151">
        <v>6.6155999999999995E-4</v>
      </c>
      <c r="H648" s="151">
        <v>6.1636999999999998E-4</v>
      </c>
      <c r="I648" s="151">
        <v>5.5316999999999996E-4</v>
      </c>
      <c r="J648" s="151">
        <v>5.3324000000000004E-4</v>
      </c>
      <c r="K648" s="151">
        <v>5.0960999999999997E-4</v>
      </c>
      <c r="L648" s="202">
        <v>4.8592999999999998E-4</v>
      </c>
      <c r="M648" s="151">
        <v>4.4198000000000002E-4</v>
      </c>
      <c r="N648" s="151">
        <v>4.4198000000000002E-4</v>
      </c>
      <c r="O648" s="151">
        <v>2.5180999999999999E-4</v>
      </c>
      <c r="P648" s="151">
        <v>2.5180999999999999E-4</v>
      </c>
      <c r="Q648" s="151">
        <v>2.5572000000000002E-4</v>
      </c>
      <c r="R648" s="151">
        <v>2.5572000000000002E-4</v>
      </c>
      <c r="S648" s="151">
        <v>2.6041999999999998E-4</v>
      </c>
      <c r="T648" s="151">
        <v>1.9236000000000001E-4</v>
      </c>
      <c r="U648" s="151">
        <v>1.70122E-3</v>
      </c>
      <c r="V648" s="151">
        <v>2.68045E-3</v>
      </c>
      <c r="W648" s="151">
        <v>3.811672E-2</v>
      </c>
      <c r="X648" s="151">
        <v>9.4228370000000006E-2</v>
      </c>
      <c r="Y648" s="151">
        <v>9.4228370000000006E-2</v>
      </c>
      <c r="Z648" s="151">
        <v>0.31538519999999998</v>
      </c>
      <c r="AA648" s="151">
        <v>0.63750903999999997</v>
      </c>
      <c r="AB648" s="151">
        <v>0.63750903999999997</v>
      </c>
      <c r="AC648" s="150">
        <v>5.8371409999999999</v>
      </c>
      <c r="AD648" s="151">
        <v>5.8371409999999999</v>
      </c>
      <c r="AE648" s="151">
        <v>2.5509230000000001</v>
      </c>
    </row>
    <row r="649" spans="1:31" x14ac:dyDescent="0.2">
      <c r="A649" s="62">
        <v>42227.950299999997</v>
      </c>
      <c r="B649" s="151">
        <v>0</v>
      </c>
      <c r="C649" s="151">
        <v>2.0855E-4</v>
      </c>
      <c r="D649" s="151">
        <v>3.5991000000000002E-4</v>
      </c>
      <c r="E649" s="151">
        <v>7.7433999999999999E-4</v>
      </c>
      <c r="F649" s="151">
        <v>7.6316999999999997E-4</v>
      </c>
      <c r="G649" s="151">
        <v>6.6178999999999999E-4</v>
      </c>
      <c r="H649" s="151">
        <v>6.1653000000000001E-4</v>
      </c>
      <c r="I649" s="151">
        <v>5.5323000000000004E-4</v>
      </c>
      <c r="J649" s="151">
        <v>5.3330999999999995E-4</v>
      </c>
      <c r="K649" s="151">
        <v>5.0969000000000003E-4</v>
      </c>
      <c r="L649" s="202">
        <v>4.86E-4</v>
      </c>
      <c r="M649" s="151">
        <v>4.4202999999999999E-4</v>
      </c>
      <c r="N649" s="151">
        <v>4.4202999999999999E-4</v>
      </c>
      <c r="O649" s="151">
        <v>2.5138999999999999E-4</v>
      </c>
      <c r="P649" s="151">
        <v>2.5138999999999999E-4</v>
      </c>
      <c r="Q649" s="151">
        <v>2.5528999999999998E-4</v>
      </c>
      <c r="R649" s="151">
        <v>2.5528999999999998E-4</v>
      </c>
      <c r="S649" s="151">
        <v>2.6004000000000001E-4</v>
      </c>
      <c r="T649" s="151">
        <v>1.9277000000000001E-4</v>
      </c>
      <c r="U649" s="151">
        <v>1.61787E-3</v>
      </c>
      <c r="V649" s="151">
        <v>2.5501899999999999E-3</v>
      </c>
      <c r="W649" s="151">
        <v>3.6645079999999997E-2</v>
      </c>
      <c r="X649" s="151">
        <v>9.0748190000000006E-2</v>
      </c>
      <c r="Y649" s="151">
        <v>9.0748190000000006E-2</v>
      </c>
      <c r="Z649" s="151">
        <v>0.30374659999999998</v>
      </c>
      <c r="AA649" s="151">
        <v>0.61418329999999999</v>
      </c>
      <c r="AB649" s="151">
        <v>0.61418329999999999</v>
      </c>
      <c r="AC649" s="150">
        <v>5.7002620000000004</v>
      </c>
      <c r="AD649" s="151">
        <v>5.7002620000000004</v>
      </c>
      <c r="AE649" s="151">
        <v>2.6557219999999999</v>
      </c>
    </row>
    <row r="650" spans="1:31" x14ac:dyDescent="0.2">
      <c r="A650" s="62">
        <v>42227.960200000001</v>
      </c>
      <c r="B650" s="151">
        <v>0</v>
      </c>
      <c r="C650" s="151">
        <v>2.0846999999999999E-4</v>
      </c>
      <c r="D650" s="151">
        <v>3.5964999999999999E-4</v>
      </c>
      <c r="E650" s="151">
        <v>7.7406000000000003E-4</v>
      </c>
      <c r="F650" s="151">
        <v>7.6342999999999995E-4</v>
      </c>
      <c r="G650" s="151">
        <v>6.6202999999999998E-4</v>
      </c>
      <c r="H650" s="151">
        <v>6.1667999999999998E-4</v>
      </c>
      <c r="I650" s="151">
        <v>5.5329999999999995E-4</v>
      </c>
      <c r="J650" s="151">
        <v>5.3337999999999997E-4</v>
      </c>
      <c r="K650" s="151">
        <v>5.0976999999999999E-4</v>
      </c>
      <c r="L650" s="202">
        <v>4.8606000000000002E-4</v>
      </c>
      <c r="M650" s="151">
        <v>4.4208000000000002E-4</v>
      </c>
      <c r="N650" s="151">
        <v>4.4208000000000002E-4</v>
      </c>
      <c r="O650" s="151">
        <v>2.5096E-4</v>
      </c>
      <c r="P650" s="151">
        <v>2.5096E-4</v>
      </c>
      <c r="Q650" s="151">
        <v>2.5485999999999998E-4</v>
      </c>
      <c r="R650" s="151">
        <v>2.5485999999999998E-4</v>
      </c>
      <c r="S650" s="151">
        <v>2.5965999999999999E-4</v>
      </c>
      <c r="T650" s="151">
        <v>1.9319000000000001E-4</v>
      </c>
      <c r="U650" s="151">
        <v>1.5388000000000001E-3</v>
      </c>
      <c r="V650" s="151">
        <v>2.4262799999999998E-3</v>
      </c>
      <c r="W650" s="151">
        <v>3.5229370000000003E-2</v>
      </c>
      <c r="X650" s="151">
        <v>8.7400259999999994E-2</v>
      </c>
      <c r="Y650" s="151">
        <v>8.7400259999999994E-2</v>
      </c>
      <c r="Z650" s="151">
        <v>0.29256281000000001</v>
      </c>
      <c r="AA650" s="151">
        <v>0.5917386</v>
      </c>
      <c r="AB650" s="151">
        <v>0.5917386</v>
      </c>
      <c r="AC650" s="150">
        <v>5.5651172999999998</v>
      </c>
      <c r="AD650" s="151">
        <v>5.5651172999999998</v>
      </c>
      <c r="AE650" s="151">
        <v>2.7629301000000002</v>
      </c>
    </row>
    <row r="651" spans="1:31" x14ac:dyDescent="0.2">
      <c r="A651" s="62">
        <v>42227.972099999999</v>
      </c>
      <c r="B651" s="151">
        <v>0</v>
      </c>
      <c r="C651" s="151">
        <v>2.0837000000000001E-4</v>
      </c>
      <c r="D651" s="151">
        <v>3.5934999999999998E-4</v>
      </c>
      <c r="E651" s="151">
        <v>7.7371000000000004E-4</v>
      </c>
      <c r="F651" s="151">
        <v>7.6375E-4</v>
      </c>
      <c r="G651" s="151">
        <v>6.6231000000000005E-4</v>
      </c>
      <c r="H651" s="151">
        <v>6.1687000000000005E-4</v>
      </c>
      <c r="I651" s="151">
        <v>5.5338000000000002E-4</v>
      </c>
      <c r="J651" s="151">
        <v>5.3344999999999998E-4</v>
      </c>
      <c r="K651" s="151">
        <v>5.0986E-4</v>
      </c>
      <c r="L651" s="202">
        <v>4.8613999999999998E-4</v>
      </c>
      <c r="M651" s="151">
        <v>4.4213999999999999E-4</v>
      </c>
      <c r="N651" s="151">
        <v>4.4213999999999999E-4</v>
      </c>
      <c r="O651" s="151">
        <v>2.5045999999999998E-4</v>
      </c>
      <c r="P651" s="151">
        <v>2.5045999999999998E-4</v>
      </c>
      <c r="Q651" s="151">
        <v>2.5434999999999998E-4</v>
      </c>
      <c r="R651" s="151">
        <v>2.5434999999999998E-4</v>
      </c>
      <c r="S651" s="151">
        <v>2.5919000000000002E-4</v>
      </c>
      <c r="T651" s="151">
        <v>1.9370999999999999E-4</v>
      </c>
      <c r="U651" s="151">
        <v>1.4492699999999999E-3</v>
      </c>
      <c r="V651" s="151">
        <v>2.2855699999999998E-3</v>
      </c>
      <c r="W651" s="151">
        <v>3.3601289999999999E-2</v>
      </c>
      <c r="X651" s="151">
        <v>8.3549780000000004E-2</v>
      </c>
      <c r="Y651" s="151">
        <v>8.3549780000000004E-2</v>
      </c>
      <c r="Z651" s="151">
        <v>0.27971664000000002</v>
      </c>
      <c r="AA651" s="151">
        <v>0.56592202000000003</v>
      </c>
      <c r="AB651" s="151">
        <v>0.56592202000000003</v>
      </c>
      <c r="AC651" s="150">
        <v>5.4053201</v>
      </c>
      <c r="AD651" s="151">
        <v>5.4053201</v>
      </c>
      <c r="AE651" s="151">
        <v>2.8946963999999999</v>
      </c>
    </row>
    <row r="652" spans="1:31" x14ac:dyDescent="0.2">
      <c r="A652" s="62">
        <v>42227.982100000001</v>
      </c>
      <c r="B652" s="151">
        <v>0</v>
      </c>
      <c r="C652" s="151">
        <v>2.0829999999999999E-4</v>
      </c>
      <c r="D652" s="151">
        <v>3.5909000000000001E-4</v>
      </c>
      <c r="E652" s="151">
        <v>7.7342999999999997E-4</v>
      </c>
      <c r="F652" s="151">
        <v>7.6400999999999997E-4</v>
      </c>
      <c r="G652" s="151">
        <v>6.6255000000000003E-4</v>
      </c>
      <c r="H652" s="151">
        <v>6.1702999999999997E-4</v>
      </c>
      <c r="I652" s="151">
        <v>5.5343999999999999E-4</v>
      </c>
      <c r="J652" s="151">
        <v>5.3352E-4</v>
      </c>
      <c r="K652" s="151">
        <v>5.0993999999999996E-4</v>
      </c>
      <c r="L652" s="202">
        <v>4.8621E-4</v>
      </c>
      <c r="M652" s="151">
        <v>4.4220000000000001E-4</v>
      </c>
      <c r="N652" s="151">
        <v>4.4220000000000001E-4</v>
      </c>
      <c r="O652" s="151">
        <v>2.5003999999999998E-4</v>
      </c>
      <c r="P652" s="151">
        <v>2.5003999999999998E-4</v>
      </c>
      <c r="Q652" s="151">
        <v>2.5391999999999998E-4</v>
      </c>
      <c r="R652" s="151">
        <v>2.5391999999999998E-4</v>
      </c>
      <c r="S652" s="151">
        <v>2.588E-4</v>
      </c>
      <c r="T652" s="151">
        <v>1.9415E-4</v>
      </c>
      <c r="U652" s="151">
        <v>1.3789E-3</v>
      </c>
      <c r="V652" s="151">
        <v>2.1746500000000002E-3</v>
      </c>
      <c r="W652" s="151">
        <v>3.2301120000000003E-2</v>
      </c>
      <c r="X652" s="151">
        <v>8.0474210000000004E-2</v>
      </c>
      <c r="Y652" s="151">
        <v>8.0474210000000004E-2</v>
      </c>
      <c r="Z652" s="151">
        <v>0.26946914</v>
      </c>
      <c r="AA652" s="151">
        <v>0.54530190000000001</v>
      </c>
      <c r="AB652" s="151">
        <v>0.54530190000000001</v>
      </c>
      <c r="AC652" s="150">
        <v>5.2742012999999996</v>
      </c>
      <c r="AD652" s="151">
        <v>5.2742012999999996</v>
      </c>
      <c r="AE652" s="151">
        <v>3.0070380000000001</v>
      </c>
    </row>
    <row r="653" spans="1:31" x14ac:dyDescent="0.2">
      <c r="A653" s="62">
        <v>42227.991999999998</v>
      </c>
      <c r="B653" s="151">
        <v>0</v>
      </c>
      <c r="C653" s="151">
        <v>2.0822000000000001E-4</v>
      </c>
      <c r="D653" s="151">
        <v>3.5884000000000003E-4</v>
      </c>
      <c r="E653" s="151">
        <v>7.7313999999999996E-4</v>
      </c>
      <c r="F653" s="151">
        <v>7.6427000000000005E-4</v>
      </c>
      <c r="G653" s="151">
        <v>6.6279000000000002E-4</v>
      </c>
      <c r="H653" s="151">
        <v>6.1718999999999999E-4</v>
      </c>
      <c r="I653" s="151">
        <v>5.5349999999999996E-4</v>
      </c>
      <c r="J653" s="151">
        <v>5.3357999999999997E-4</v>
      </c>
      <c r="K653" s="151">
        <v>5.1000999999999998E-4</v>
      </c>
      <c r="L653" s="202">
        <v>4.8627000000000002E-4</v>
      </c>
      <c r="M653" s="151">
        <v>4.4224999999999999E-4</v>
      </c>
      <c r="N653" s="151">
        <v>4.4224999999999999E-4</v>
      </c>
      <c r="O653" s="151">
        <v>2.4960999999999999E-4</v>
      </c>
      <c r="P653" s="151">
        <v>2.4960999999999999E-4</v>
      </c>
      <c r="Q653" s="151">
        <v>2.5349999999999998E-4</v>
      </c>
      <c r="R653" s="151">
        <v>2.5349999999999998E-4</v>
      </c>
      <c r="S653" s="151">
        <v>2.5839999999999999E-4</v>
      </c>
      <c r="T653" s="151">
        <v>1.9459999999999999E-4</v>
      </c>
      <c r="U653" s="151">
        <v>1.31219E-3</v>
      </c>
      <c r="V653" s="151">
        <v>2.0692000000000002E-3</v>
      </c>
      <c r="W653" s="151">
        <v>3.105026E-2</v>
      </c>
      <c r="X653" s="151">
        <v>7.7514509999999995E-2</v>
      </c>
      <c r="Y653" s="151">
        <v>7.7514509999999995E-2</v>
      </c>
      <c r="Z653" s="151">
        <v>0.25961952999999999</v>
      </c>
      <c r="AA653" s="151">
        <v>0.52546170000000003</v>
      </c>
      <c r="AB653" s="151">
        <v>0.52546170000000003</v>
      </c>
      <c r="AC653" s="150">
        <v>5.1449952000000003</v>
      </c>
      <c r="AD653" s="151">
        <v>5.1449952000000003</v>
      </c>
      <c r="AE653" s="151">
        <v>3.1216240000000002</v>
      </c>
    </row>
    <row r="654" spans="1:31" x14ac:dyDescent="0.2">
      <c r="A654" s="62">
        <v>42228.001900000003</v>
      </c>
      <c r="B654" s="151">
        <v>0</v>
      </c>
      <c r="C654" s="151">
        <v>2.0814E-4</v>
      </c>
      <c r="D654" s="151">
        <v>3.5858999999999999E-4</v>
      </c>
      <c r="E654" s="151">
        <v>7.7284999999999995E-4</v>
      </c>
      <c r="F654" s="151">
        <v>7.6453000000000003E-4</v>
      </c>
      <c r="G654" s="151">
        <v>6.6303E-4</v>
      </c>
      <c r="H654" s="151">
        <v>6.1735000000000002E-4</v>
      </c>
      <c r="I654" s="151">
        <v>5.5356999999999997E-4</v>
      </c>
      <c r="J654" s="151">
        <v>5.3364999999999999E-4</v>
      </c>
      <c r="K654" s="151">
        <v>5.1009000000000004E-4</v>
      </c>
      <c r="L654" s="202">
        <v>4.8633999999999998E-4</v>
      </c>
      <c r="M654" s="151">
        <v>4.4230000000000002E-4</v>
      </c>
      <c r="N654" s="151">
        <v>4.4230000000000002E-4</v>
      </c>
      <c r="O654" s="151">
        <v>2.4918999999999999E-4</v>
      </c>
      <c r="P654" s="151">
        <v>2.4918999999999999E-4</v>
      </c>
      <c r="Q654" s="151">
        <v>2.5306999999999999E-4</v>
      </c>
      <c r="R654" s="151">
        <v>2.5306999999999999E-4</v>
      </c>
      <c r="S654" s="151">
        <v>2.5798999999999999E-4</v>
      </c>
      <c r="T654" s="151">
        <v>1.9505E-4</v>
      </c>
      <c r="U654" s="151">
        <v>1.2489599999999999E-3</v>
      </c>
      <c r="V654" s="151">
        <v>1.9689600000000001E-3</v>
      </c>
      <c r="W654" s="151">
        <v>2.9846810000000001E-2</v>
      </c>
      <c r="X654" s="151">
        <v>7.4666029999999994E-2</v>
      </c>
      <c r="Y654" s="151">
        <v>7.4666029999999994E-2</v>
      </c>
      <c r="Z654" s="151">
        <v>0.25015150000000003</v>
      </c>
      <c r="AA654" s="151">
        <v>0.50637209999999999</v>
      </c>
      <c r="AB654" s="151">
        <v>0.50637209999999999</v>
      </c>
      <c r="AC654" s="150">
        <v>5.0177464000000001</v>
      </c>
      <c r="AD654" s="151">
        <v>5.0177464000000001</v>
      </c>
      <c r="AE654" s="151">
        <v>3.2383910999999999</v>
      </c>
    </row>
    <row r="655" spans="1:31" x14ac:dyDescent="0.2">
      <c r="A655" s="62">
        <v>42228.0118</v>
      </c>
      <c r="B655" s="151">
        <v>0</v>
      </c>
      <c r="C655" s="151">
        <v>2.0807000000000001E-4</v>
      </c>
      <c r="D655" s="151">
        <v>3.5835000000000001E-4</v>
      </c>
      <c r="E655" s="151">
        <v>7.7256000000000004E-4</v>
      </c>
      <c r="F655" s="151">
        <v>7.6479E-4</v>
      </c>
      <c r="G655" s="151">
        <v>6.6326999999999998E-4</v>
      </c>
      <c r="H655" s="151">
        <v>6.1751000000000004E-4</v>
      </c>
      <c r="I655" s="151">
        <v>5.5363000000000005E-4</v>
      </c>
      <c r="J655" s="151">
        <v>5.3370999999999996E-4</v>
      </c>
      <c r="K655" s="151">
        <v>5.1015999999999995E-4</v>
      </c>
      <c r="L655" s="202">
        <v>4.8640000000000001E-4</v>
      </c>
      <c r="M655" s="151">
        <v>4.4234999999999999E-4</v>
      </c>
      <c r="N655" s="151">
        <v>4.4234999999999999E-4</v>
      </c>
      <c r="O655" s="151">
        <v>2.4877999999999999E-4</v>
      </c>
      <c r="P655" s="151">
        <v>2.4877999999999999E-4</v>
      </c>
      <c r="Q655" s="151">
        <v>2.5263999999999999E-4</v>
      </c>
      <c r="R655" s="151">
        <v>2.5263999999999999E-4</v>
      </c>
      <c r="S655" s="151">
        <v>2.5757999999999998E-4</v>
      </c>
      <c r="T655" s="151">
        <v>1.9544000000000001E-4</v>
      </c>
      <c r="U655" s="151">
        <v>1.1890399999999999E-3</v>
      </c>
      <c r="V655" s="151">
        <v>1.8737199999999999E-3</v>
      </c>
      <c r="W655" s="151">
        <v>2.8688979999999999E-2</v>
      </c>
      <c r="X655" s="151">
        <v>7.1924299999999997E-2</v>
      </c>
      <c r="Y655" s="151">
        <v>7.1924299999999997E-2</v>
      </c>
      <c r="Z655" s="151">
        <v>0.24104933000000001</v>
      </c>
      <c r="AA655" s="151">
        <v>0.48800473999999999</v>
      </c>
      <c r="AB655" s="151">
        <v>0.48800473999999999</v>
      </c>
      <c r="AC655" s="150">
        <v>4.8924950000000003</v>
      </c>
      <c r="AD655" s="151">
        <v>4.8924950000000003</v>
      </c>
      <c r="AE655" s="151">
        <v>3.3572723</v>
      </c>
    </row>
    <row r="656" spans="1:31" x14ac:dyDescent="0.2">
      <c r="A656" s="62">
        <v>42228.021699999998</v>
      </c>
      <c r="B656" s="151">
        <v>0</v>
      </c>
      <c r="C656" s="151">
        <v>2.0803E-4</v>
      </c>
      <c r="D656" s="151">
        <v>3.5815E-4</v>
      </c>
      <c r="E656" s="151">
        <v>7.7227000000000003E-4</v>
      </c>
      <c r="F656" s="151">
        <v>7.6504000000000003E-4</v>
      </c>
      <c r="G656" s="151">
        <v>6.6350999999999997E-4</v>
      </c>
      <c r="H656" s="151">
        <v>6.1766999999999996E-4</v>
      </c>
      <c r="I656" s="151">
        <v>5.5369999999999996E-4</v>
      </c>
      <c r="J656" s="151">
        <v>5.3375999999999999E-4</v>
      </c>
      <c r="K656" s="151">
        <v>5.1024000000000002E-4</v>
      </c>
      <c r="L656" s="202">
        <v>4.8647000000000002E-4</v>
      </c>
      <c r="M656" s="151">
        <v>4.4240000000000002E-4</v>
      </c>
      <c r="N656" s="151">
        <v>4.4240000000000002E-4</v>
      </c>
      <c r="O656" s="151">
        <v>2.4835999999999999E-4</v>
      </c>
      <c r="P656" s="151">
        <v>2.4835999999999999E-4</v>
      </c>
      <c r="Q656" s="151">
        <v>2.5221999999999999E-4</v>
      </c>
      <c r="R656" s="151">
        <v>2.5221999999999999E-4</v>
      </c>
      <c r="S656" s="151">
        <v>2.5716999999999998E-4</v>
      </c>
      <c r="T656" s="151">
        <v>1.9576000000000001E-4</v>
      </c>
      <c r="U656" s="151">
        <v>1.13226E-3</v>
      </c>
      <c r="V656" s="151">
        <v>1.7832200000000001E-3</v>
      </c>
      <c r="W656" s="151">
        <v>2.757501E-2</v>
      </c>
      <c r="X656" s="151">
        <v>6.9285070000000004E-2</v>
      </c>
      <c r="Y656" s="151">
        <v>6.9285070000000004E-2</v>
      </c>
      <c r="Z656" s="151">
        <v>0.23229812</v>
      </c>
      <c r="AA656" s="151">
        <v>0.47033209999999998</v>
      </c>
      <c r="AB656" s="151">
        <v>0.47033209999999998</v>
      </c>
      <c r="AC656" s="150">
        <v>4.7692759999999996</v>
      </c>
      <c r="AD656" s="151">
        <v>4.7692759999999996</v>
      </c>
      <c r="AE656" s="151">
        <v>3.4781939999999998</v>
      </c>
    </row>
    <row r="657" spans="1:31" x14ac:dyDescent="0.2">
      <c r="A657" s="62">
        <v>42228.0317</v>
      </c>
      <c r="B657" s="151">
        <v>0</v>
      </c>
      <c r="C657" s="151">
        <v>2.0799999999999999E-4</v>
      </c>
      <c r="D657" s="151">
        <v>3.5795999999999999E-4</v>
      </c>
      <c r="E657" s="151">
        <v>7.7198000000000002E-4</v>
      </c>
      <c r="F657" s="151">
        <v>7.6530000000000001E-4</v>
      </c>
      <c r="G657" s="151">
        <v>6.6376E-4</v>
      </c>
      <c r="H657" s="151">
        <v>6.1784000000000003E-4</v>
      </c>
      <c r="I657" s="151">
        <v>5.5376999999999998E-4</v>
      </c>
      <c r="J657" s="151">
        <v>5.3381999999999995E-4</v>
      </c>
      <c r="K657" s="151">
        <v>5.1031000000000004E-4</v>
      </c>
      <c r="L657" s="202">
        <v>4.8652999999999999E-4</v>
      </c>
      <c r="M657" s="151">
        <v>4.4244999999999999E-4</v>
      </c>
      <c r="N657" s="151">
        <v>4.4244999999999999E-4</v>
      </c>
      <c r="O657" s="151">
        <v>2.4793999999999999E-4</v>
      </c>
      <c r="P657" s="151">
        <v>2.4793999999999999E-4</v>
      </c>
      <c r="Q657" s="151">
        <v>2.5179E-4</v>
      </c>
      <c r="R657" s="151">
        <v>2.5179E-4</v>
      </c>
      <c r="S657" s="151">
        <v>2.5675999999999997E-4</v>
      </c>
      <c r="T657" s="151">
        <v>1.9600999999999999E-4</v>
      </c>
      <c r="U657" s="151">
        <v>1.0784799999999999E-3</v>
      </c>
      <c r="V657" s="151">
        <v>1.6972599999999999E-3</v>
      </c>
      <c r="W657" s="151">
        <v>2.6503240000000001E-2</v>
      </c>
      <c r="X657" s="151">
        <v>6.6744280000000003E-2</v>
      </c>
      <c r="Y657" s="151">
        <v>6.6744280000000003E-2</v>
      </c>
      <c r="Z657" s="151">
        <v>0.22388350000000001</v>
      </c>
      <c r="AA657" s="151">
        <v>0.4533277</v>
      </c>
      <c r="AB657" s="151">
        <v>0.4533277</v>
      </c>
      <c r="AC657" s="150">
        <v>4.6481199999999996</v>
      </c>
      <c r="AD657" s="151">
        <v>4.6481199999999996</v>
      </c>
      <c r="AE657" s="151">
        <v>3.6010773</v>
      </c>
    </row>
    <row r="658" spans="1:31" x14ac:dyDescent="0.2">
      <c r="A658" s="62">
        <v>42228.041599999997</v>
      </c>
      <c r="B658" s="151">
        <v>0</v>
      </c>
      <c r="C658" s="151">
        <v>2.0798999999999999E-4</v>
      </c>
      <c r="D658" s="151">
        <v>3.5778999999999997E-4</v>
      </c>
      <c r="E658" s="151">
        <v>7.7167999999999996E-4</v>
      </c>
      <c r="F658" s="151">
        <v>7.6555999999999998E-4</v>
      </c>
      <c r="G658" s="151">
        <v>6.6399999999999999E-4</v>
      </c>
      <c r="H658" s="151">
        <v>6.1801E-4</v>
      </c>
      <c r="I658" s="151">
        <v>5.5385000000000005E-4</v>
      </c>
      <c r="J658" s="151">
        <v>5.3386999999999998E-4</v>
      </c>
      <c r="K658" s="151">
        <v>5.1037000000000001E-4</v>
      </c>
      <c r="L658" s="202">
        <v>4.8660000000000001E-4</v>
      </c>
      <c r="M658" s="151">
        <v>4.4250000000000002E-4</v>
      </c>
      <c r="N658" s="151">
        <v>4.4250000000000002E-4</v>
      </c>
      <c r="O658" s="151">
        <v>2.4752999999999998E-4</v>
      </c>
      <c r="P658" s="151">
        <v>2.4752999999999998E-4</v>
      </c>
      <c r="Q658" s="151">
        <v>2.5137E-4</v>
      </c>
      <c r="R658" s="151">
        <v>2.5137E-4</v>
      </c>
      <c r="S658" s="151">
        <v>2.5633999999999997E-4</v>
      </c>
      <c r="T658" s="151">
        <v>1.9620999999999999E-4</v>
      </c>
      <c r="U658" s="151">
        <v>1.02754E-3</v>
      </c>
      <c r="V658" s="151">
        <v>1.6156199999999999E-3</v>
      </c>
      <c r="W658" s="151">
        <v>2.5472069999999999E-2</v>
      </c>
      <c r="X658" s="151">
        <v>6.4298030000000006E-2</v>
      </c>
      <c r="Y658" s="151">
        <v>6.4298030000000006E-2</v>
      </c>
      <c r="Z658" s="151">
        <v>0.21579171</v>
      </c>
      <c r="AA658" s="151">
        <v>0.43696603000000001</v>
      </c>
      <c r="AB658" s="151">
        <v>0.43696603000000001</v>
      </c>
      <c r="AC658" s="150">
        <v>4.5290540000000004</v>
      </c>
      <c r="AD658" s="151">
        <v>4.5290540000000004</v>
      </c>
      <c r="AE658" s="151">
        <v>3.7258403000000002</v>
      </c>
    </row>
    <row r="659" spans="1:31" x14ac:dyDescent="0.2">
      <c r="A659" s="62">
        <v>42228.051500000001</v>
      </c>
      <c r="B659" s="151">
        <v>0</v>
      </c>
      <c r="C659" s="151">
        <v>2.0799999999999999E-4</v>
      </c>
      <c r="D659" s="151">
        <v>3.5764E-4</v>
      </c>
      <c r="E659" s="151">
        <v>7.7139000000000005E-4</v>
      </c>
      <c r="F659" s="151">
        <v>7.6581000000000002E-4</v>
      </c>
      <c r="G659" s="151">
        <v>6.6423999999999997E-4</v>
      </c>
      <c r="H659" s="151">
        <v>6.1819000000000002E-4</v>
      </c>
      <c r="I659" s="151">
        <v>5.5391999999999995E-4</v>
      </c>
      <c r="J659" s="151">
        <v>5.3392000000000001E-4</v>
      </c>
      <c r="K659" s="151">
        <v>5.1044000000000003E-4</v>
      </c>
      <c r="L659" s="202">
        <v>4.8665999999999998E-4</v>
      </c>
      <c r="M659" s="151">
        <v>4.4254E-4</v>
      </c>
      <c r="N659" s="151">
        <v>4.4254E-4</v>
      </c>
      <c r="O659" s="151">
        <v>2.4714000000000002E-4</v>
      </c>
      <c r="P659" s="151">
        <v>2.4714000000000002E-4</v>
      </c>
      <c r="Q659" s="151">
        <v>2.5094000000000001E-4</v>
      </c>
      <c r="R659" s="151">
        <v>2.5094000000000001E-4</v>
      </c>
      <c r="S659" s="151">
        <v>2.5591999999999998E-4</v>
      </c>
      <c r="T659" s="151">
        <v>1.9637999999999999E-4</v>
      </c>
      <c r="U659" s="151">
        <v>9.7930999999999995E-4</v>
      </c>
      <c r="V659" s="151">
        <v>1.5380999999999999E-3</v>
      </c>
      <c r="W659" s="151">
        <v>2.4479959999999999E-2</v>
      </c>
      <c r="X659" s="151">
        <v>6.1942589999999999E-2</v>
      </c>
      <c r="Y659" s="151">
        <v>6.1942589999999999E-2</v>
      </c>
      <c r="Z659" s="151">
        <v>0.20800959999999999</v>
      </c>
      <c r="AA659" s="151">
        <v>0.4212225</v>
      </c>
      <c r="AB659" s="151">
        <v>0.4212225</v>
      </c>
      <c r="AC659" s="150">
        <v>4.4120990000000004</v>
      </c>
      <c r="AD659" s="151">
        <v>4.4120990000000004</v>
      </c>
      <c r="AE659" s="151">
        <v>3.8523941000000002</v>
      </c>
    </row>
    <row r="660" spans="1:31" x14ac:dyDescent="0.2">
      <c r="A660" s="62">
        <v>42228.061399999999</v>
      </c>
      <c r="B660" s="151">
        <v>0</v>
      </c>
      <c r="C660" s="151">
        <v>2.0803E-4</v>
      </c>
      <c r="D660" s="151">
        <v>3.5750000000000002E-4</v>
      </c>
      <c r="E660" s="151">
        <v>7.7108999999999999E-4</v>
      </c>
      <c r="F660" s="151">
        <v>7.6606000000000005E-4</v>
      </c>
      <c r="G660" s="151">
        <v>6.6447999999999995E-4</v>
      </c>
      <c r="H660" s="151">
        <v>6.1835999999999998E-4</v>
      </c>
      <c r="I660" s="151">
        <v>5.5400000000000002E-4</v>
      </c>
      <c r="J660" s="151">
        <v>5.3397000000000004E-4</v>
      </c>
      <c r="K660" s="151">
        <v>5.1049999999999999E-4</v>
      </c>
      <c r="L660" s="202">
        <v>4.8673E-4</v>
      </c>
      <c r="M660" s="151">
        <v>4.4258999999999998E-4</v>
      </c>
      <c r="N660" s="151">
        <v>4.4258999999999998E-4</v>
      </c>
      <c r="O660" s="151">
        <v>2.4677E-4</v>
      </c>
      <c r="P660" s="151">
        <v>2.4677E-4</v>
      </c>
      <c r="Q660" s="151">
        <v>2.5052000000000001E-4</v>
      </c>
      <c r="R660" s="151">
        <v>2.5052000000000001E-4</v>
      </c>
      <c r="S660" s="151">
        <v>2.5549999999999998E-4</v>
      </c>
      <c r="T660" s="151">
        <v>1.9652E-4</v>
      </c>
      <c r="U660" s="151">
        <v>9.3364999999999995E-4</v>
      </c>
      <c r="V660" s="151">
        <v>1.46451E-3</v>
      </c>
      <c r="W660" s="151">
        <v>2.3525440000000002E-2</v>
      </c>
      <c r="X660" s="151">
        <v>5.9674419999999999E-2</v>
      </c>
      <c r="Y660" s="151">
        <v>5.9674419999999999E-2</v>
      </c>
      <c r="Z660" s="151">
        <v>0.20052440999999999</v>
      </c>
      <c r="AA660" s="151">
        <v>0.40607330000000003</v>
      </c>
      <c r="AB660" s="151">
        <v>0.40607330000000003</v>
      </c>
      <c r="AC660" s="150">
        <v>4.2972741000000001</v>
      </c>
      <c r="AD660" s="151">
        <v>4.2972741000000001</v>
      </c>
      <c r="AE660" s="151">
        <v>3.9806469999999998</v>
      </c>
    </row>
    <row r="661" spans="1:31" x14ac:dyDescent="0.2">
      <c r="A661" s="62">
        <v>42228.071400000001</v>
      </c>
      <c r="B661" s="151">
        <v>0</v>
      </c>
      <c r="C661" s="151">
        <v>2.0808E-4</v>
      </c>
      <c r="D661" s="151">
        <v>3.5736999999999998E-4</v>
      </c>
      <c r="E661" s="151">
        <v>7.7079999999999998E-4</v>
      </c>
      <c r="F661" s="151">
        <v>7.6632000000000002E-4</v>
      </c>
      <c r="G661" s="151">
        <v>6.6472000000000005E-4</v>
      </c>
      <c r="H661" s="151">
        <v>6.1855000000000005E-4</v>
      </c>
      <c r="I661" s="151">
        <v>5.5407000000000004E-4</v>
      </c>
      <c r="J661" s="151">
        <v>5.3401999999999996E-4</v>
      </c>
      <c r="K661" s="151">
        <v>5.1055000000000002E-4</v>
      </c>
      <c r="L661" s="202">
        <v>4.8679000000000002E-4</v>
      </c>
      <c r="M661" s="151">
        <v>4.4264E-4</v>
      </c>
      <c r="N661" s="151">
        <v>4.4264E-4</v>
      </c>
      <c r="O661" s="151">
        <v>2.4643000000000001E-4</v>
      </c>
      <c r="P661" s="151">
        <v>2.4643000000000001E-4</v>
      </c>
      <c r="Q661" s="151">
        <v>2.5010000000000001E-4</v>
      </c>
      <c r="R661" s="151">
        <v>2.5010000000000001E-4</v>
      </c>
      <c r="S661" s="151">
        <v>2.5507999999999998E-4</v>
      </c>
      <c r="T661" s="151">
        <v>1.9665000000000001E-4</v>
      </c>
      <c r="U661" s="151">
        <v>8.9043E-4</v>
      </c>
      <c r="V661" s="151">
        <v>1.3946500000000001E-3</v>
      </c>
      <c r="W661" s="151">
        <v>2.2607080000000002E-2</v>
      </c>
      <c r="X661" s="151">
        <v>5.7490100000000002E-2</v>
      </c>
      <c r="Y661" s="151">
        <v>5.7490100000000002E-2</v>
      </c>
      <c r="Z661" s="151">
        <v>0.19332421999999999</v>
      </c>
      <c r="AA661" s="151">
        <v>0.3914956</v>
      </c>
      <c r="AB661" s="151">
        <v>0.3914956</v>
      </c>
      <c r="AC661" s="150">
        <v>4.1845929999999996</v>
      </c>
      <c r="AD661" s="151">
        <v>4.1845929999999996</v>
      </c>
      <c r="AE661" s="151">
        <v>4.1105010000000002</v>
      </c>
    </row>
    <row r="662" spans="1:31" x14ac:dyDescent="0.2">
      <c r="A662" s="62">
        <v>42228.081299999998</v>
      </c>
      <c r="B662" s="151">
        <v>0</v>
      </c>
      <c r="C662" s="151">
        <v>2.0814E-4</v>
      </c>
      <c r="D662" s="151">
        <v>3.5725999999999998E-4</v>
      </c>
      <c r="E662" s="151">
        <v>7.7050000000000003E-4</v>
      </c>
      <c r="F662" s="151">
        <v>7.6656999999999995E-4</v>
      </c>
      <c r="G662" s="151">
        <v>6.6494999999999998E-4</v>
      </c>
      <c r="H662" s="151">
        <v>6.1872999999999995E-4</v>
      </c>
      <c r="I662" s="151">
        <v>5.5415E-4</v>
      </c>
      <c r="J662" s="151">
        <v>5.3406999999999999E-4</v>
      </c>
      <c r="K662" s="151">
        <v>5.1060999999999999E-4</v>
      </c>
      <c r="L662" s="202">
        <v>4.8684999999999999E-4</v>
      </c>
      <c r="M662" s="151">
        <v>4.4268999999999998E-4</v>
      </c>
      <c r="N662" s="151">
        <v>4.4268999999999998E-4</v>
      </c>
      <c r="O662" s="151">
        <v>2.4611000000000001E-4</v>
      </c>
      <c r="P662" s="151">
        <v>2.4611000000000001E-4</v>
      </c>
      <c r="Q662" s="151">
        <v>2.4968000000000001E-4</v>
      </c>
      <c r="R662" s="151">
        <v>2.4968000000000001E-4</v>
      </c>
      <c r="S662" s="151">
        <v>2.5465999999999998E-4</v>
      </c>
      <c r="T662" s="151">
        <v>1.9675000000000001E-4</v>
      </c>
      <c r="U662" s="151">
        <v>8.4953999999999997E-4</v>
      </c>
      <c r="V662" s="151">
        <v>1.32836E-3</v>
      </c>
      <c r="W662" s="151">
        <v>2.1723530000000001E-2</v>
      </c>
      <c r="X662" s="151">
        <v>5.5386350000000001E-2</v>
      </c>
      <c r="Y662" s="151">
        <v>5.5386350000000001E-2</v>
      </c>
      <c r="Z662" s="151">
        <v>0.18639739999999999</v>
      </c>
      <c r="AA662" s="151">
        <v>0.37746740000000001</v>
      </c>
      <c r="AB662" s="151">
        <v>0.37746740000000001</v>
      </c>
      <c r="AC662" s="150">
        <v>4.0740660000000002</v>
      </c>
      <c r="AD662" s="151">
        <v>4.0740660000000002</v>
      </c>
      <c r="AE662" s="151">
        <v>4.2418560000000003</v>
      </c>
    </row>
    <row r="663" spans="1:31" x14ac:dyDescent="0.2">
      <c r="A663" s="62">
        <v>42228.091200000003</v>
      </c>
      <c r="B663" s="151">
        <v>0</v>
      </c>
      <c r="C663" s="151">
        <v>2.0822000000000001E-4</v>
      </c>
      <c r="D663" s="151">
        <v>3.5715999999999998E-4</v>
      </c>
      <c r="E663" s="151">
        <v>7.7019999999999996E-4</v>
      </c>
      <c r="F663" s="151">
        <v>7.6681000000000004E-4</v>
      </c>
      <c r="G663" s="151">
        <v>6.6516999999999998E-4</v>
      </c>
      <c r="H663" s="151">
        <v>6.1890999999999997E-4</v>
      </c>
      <c r="I663" s="151">
        <v>5.5422999999999996E-4</v>
      </c>
      <c r="J663" s="151">
        <v>5.3412000000000002E-4</v>
      </c>
      <c r="K663" s="151">
        <v>5.1066000000000002E-4</v>
      </c>
      <c r="L663" s="202">
        <v>4.8692000000000001E-4</v>
      </c>
      <c r="M663" s="151">
        <v>4.4273000000000001E-4</v>
      </c>
      <c r="N663" s="151">
        <v>4.4273000000000001E-4</v>
      </c>
      <c r="O663" s="151">
        <v>2.4583E-4</v>
      </c>
      <c r="P663" s="151">
        <v>2.4583E-4</v>
      </c>
      <c r="Q663" s="151">
        <v>2.4926000000000001E-4</v>
      </c>
      <c r="R663" s="151">
        <v>2.4926000000000001E-4</v>
      </c>
      <c r="S663" s="151">
        <v>2.5422999999999998E-4</v>
      </c>
      <c r="T663" s="151">
        <v>1.9684999999999999E-4</v>
      </c>
      <c r="U663" s="151">
        <v>8.1085E-4</v>
      </c>
      <c r="V663" s="151">
        <v>1.2654599999999999E-3</v>
      </c>
      <c r="W663" s="151">
        <v>2.0873470000000002E-2</v>
      </c>
      <c r="X663" s="151">
        <v>5.3360070000000002E-2</v>
      </c>
      <c r="Y663" s="151">
        <v>5.3360070000000002E-2</v>
      </c>
      <c r="Z663" s="151">
        <v>0.1797328</v>
      </c>
      <c r="AA663" s="151">
        <v>0.36396731999999998</v>
      </c>
      <c r="AB663" s="151">
        <v>0.36396731999999998</v>
      </c>
      <c r="AC663" s="150">
        <v>3.9656994000000001</v>
      </c>
      <c r="AD663" s="151">
        <v>3.9656994000000001</v>
      </c>
      <c r="AE663" s="151">
        <v>4.3746051000000001</v>
      </c>
    </row>
    <row r="664" spans="1:31" x14ac:dyDescent="0.2">
      <c r="A664" s="62">
        <v>42228.1011</v>
      </c>
      <c r="B664" s="151">
        <v>0</v>
      </c>
      <c r="C664" s="151">
        <v>2.0830999999999999E-4</v>
      </c>
      <c r="D664" s="151">
        <v>3.5707000000000002E-4</v>
      </c>
      <c r="E664" s="151">
        <v>7.6988999999999996E-4</v>
      </c>
      <c r="F664" s="151">
        <v>7.6705999999999996E-4</v>
      </c>
      <c r="G664" s="151">
        <v>6.6538000000000003E-4</v>
      </c>
      <c r="H664" s="151">
        <v>6.1910000000000003E-4</v>
      </c>
      <c r="I664" s="151">
        <v>5.5431000000000002E-4</v>
      </c>
      <c r="J664" s="151">
        <v>5.3417000000000004E-4</v>
      </c>
      <c r="K664" s="151">
        <v>5.1071000000000005E-4</v>
      </c>
      <c r="L664" s="202">
        <v>4.8697999999999998E-4</v>
      </c>
      <c r="M664" s="151">
        <v>4.4277999999999999E-4</v>
      </c>
      <c r="N664" s="151">
        <v>4.4277999999999999E-4</v>
      </c>
      <c r="O664" s="151">
        <v>2.4558000000000002E-4</v>
      </c>
      <c r="P664" s="151">
        <v>2.4558000000000002E-4</v>
      </c>
      <c r="Q664" s="151">
        <v>2.4885E-4</v>
      </c>
      <c r="R664" s="151">
        <v>2.4885E-4</v>
      </c>
      <c r="S664" s="151">
        <v>2.5380999999999998E-4</v>
      </c>
      <c r="T664" s="151">
        <v>1.9693E-4</v>
      </c>
      <c r="U664" s="151">
        <v>7.7424999999999998E-4</v>
      </c>
      <c r="V664" s="151">
        <v>1.20578E-3</v>
      </c>
      <c r="W664" s="151">
        <v>2.0055659999999999E-2</v>
      </c>
      <c r="X664" s="151">
        <v>5.1408259999999997E-2</v>
      </c>
      <c r="Y664" s="151">
        <v>5.1408259999999997E-2</v>
      </c>
      <c r="Z664" s="151">
        <v>0.1733198</v>
      </c>
      <c r="AA664" s="151">
        <v>0.35097499999999998</v>
      </c>
      <c r="AB664" s="151">
        <v>0.35097499999999998</v>
      </c>
      <c r="AC664" s="150">
        <v>3.8594979999999999</v>
      </c>
      <c r="AD664" s="151">
        <v>3.8594979999999999</v>
      </c>
      <c r="AE664" s="151">
        <v>4.5086399999999998</v>
      </c>
    </row>
    <row r="665" spans="1:31" x14ac:dyDescent="0.2">
      <c r="A665" s="62">
        <v>42228.110999999997</v>
      </c>
      <c r="B665" s="151">
        <v>0</v>
      </c>
      <c r="C665" s="151">
        <v>2.084E-4</v>
      </c>
      <c r="D665" s="151">
        <v>3.5699000000000001E-4</v>
      </c>
      <c r="E665" s="151">
        <v>7.6959000000000001E-4</v>
      </c>
      <c r="F665" s="151">
        <v>7.6729999999999995E-4</v>
      </c>
      <c r="G665" s="151">
        <v>6.6558999999999998E-4</v>
      </c>
      <c r="H665" s="151">
        <v>6.1928999999999999E-4</v>
      </c>
      <c r="I665" s="151">
        <v>5.5438999999999998E-4</v>
      </c>
      <c r="J665" s="151">
        <v>5.3421999999999996E-4</v>
      </c>
      <c r="K665" s="151">
        <v>5.1075999999999997E-4</v>
      </c>
      <c r="L665" s="202">
        <v>4.8704E-4</v>
      </c>
      <c r="M665" s="151">
        <v>4.4283000000000001E-4</v>
      </c>
      <c r="N665" s="151">
        <v>4.4283000000000001E-4</v>
      </c>
      <c r="O665" s="151">
        <v>2.4536000000000002E-4</v>
      </c>
      <c r="P665" s="151">
        <v>2.4536000000000002E-4</v>
      </c>
      <c r="Q665" s="151">
        <v>2.4844999999999999E-4</v>
      </c>
      <c r="R665" s="151">
        <v>2.4844999999999999E-4</v>
      </c>
      <c r="S665" s="151">
        <v>2.5337999999999999E-4</v>
      </c>
      <c r="T665" s="151">
        <v>1.9699999999999999E-4</v>
      </c>
      <c r="U665" s="151">
        <v>7.3965000000000001E-4</v>
      </c>
      <c r="V665" s="151">
        <v>1.1491800000000001E-3</v>
      </c>
      <c r="W665" s="151">
        <v>1.926889E-2</v>
      </c>
      <c r="X665" s="151">
        <v>4.9528049999999997E-2</v>
      </c>
      <c r="Y665" s="151">
        <v>4.9528049999999997E-2</v>
      </c>
      <c r="Z665" s="151">
        <v>0.1671483</v>
      </c>
      <c r="AA665" s="151">
        <v>0.33847081000000001</v>
      </c>
      <c r="AB665" s="151">
        <v>0.33847081000000001</v>
      </c>
      <c r="AC665" s="150">
        <v>3.7554614000000002</v>
      </c>
      <c r="AD665" s="151">
        <v>3.7554614000000002</v>
      </c>
      <c r="AE665" s="151">
        <v>4.6438470000000001</v>
      </c>
    </row>
    <row r="666" spans="1:31" x14ac:dyDescent="0.2">
      <c r="A666" s="62">
        <v>42228.120999999999</v>
      </c>
      <c r="B666" s="151">
        <v>0</v>
      </c>
      <c r="C666" s="151">
        <v>2.0850999999999999E-4</v>
      </c>
      <c r="D666" s="151">
        <v>3.5691999999999999E-4</v>
      </c>
      <c r="E666" s="151">
        <v>7.6926999999999996E-4</v>
      </c>
      <c r="F666" s="151">
        <v>7.6754999999999998E-4</v>
      </c>
      <c r="G666" s="151">
        <v>6.6578000000000004E-4</v>
      </c>
      <c r="H666" s="151">
        <v>6.1948000000000005E-4</v>
      </c>
      <c r="I666" s="151">
        <v>5.5447999999999999E-4</v>
      </c>
      <c r="J666" s="151">
        <v>5.3428000000000004E-4</v>
      </c>
      <c r="K666" s="151">
        <v>5.1081E-4</v>
      </c>
      <c r="L666" s="202">
        <v>4.8710000000000002E-4</v>
      </c>
      <c r="M666" s="151">
        <v>4.4286999999999999E-4</v>
      </c>
      <c r="N666" s="151">
        <v>4.4286999999999999E-4</v>
      </c>
      <c r="O666" s="151">
        <v>2.4517000000000001E-4</v>
      </c>
      <c r="P666" s="151">
        <v>2.4517000000000001E-4</v>
      </c>
      <c r="Q666" s="151">
        <v>2.4805999999999998E-4</v>
      </c>
      <c r="R666" s="151">
        <v>2.4805999999999998E-4</v>
      </c>
      <c r="S666" s="151">
        <v>2.5295999999999999E-4</v>
      </c>
      <c r="T666" s="151">
        <v>1.9705999999999999E-4</v>
      </c>
      <c r="U666" s="151">
        <v>7.0693000000000004E-4</v>
      </c>
      <c r="V666" s="151">
        <v>1.0955100000000001E-3</v>
      </c>
      <c r="W666" s="151">
        <v>1.8511989999999999E-2</v>
      </c>
      <c r="X666" s="151">
        <v>4.7716700000000001E-2</v>
      </c>
      <c r="Y666" s="151">
        <v>4.7716700000000001E-2</v>
      </c>
      <c r="Z666" s="151">
        <v>0.16120843000000001</v>
      </c>
      <c r="AA666" s="151">
        <v>0.32643573999999997</v>
      </c>
      <c r="AB666" s="151">
        <v>0.32643573999999997</v>
      </c>
      <c r="AC666" s="150">
        <v>3.6535872999999999</v>
      </c>
      <c r="AD666" s="151">
        <v>3.6535872999999999</v>
      </c>
      <c r="AE666" s="151">
        <v>4.7801093999999997</v>
      </c>
    </row>
    <row r="667" spans="1:31" x14ac:dyDescent="0.2">
      <c r="A667" s="62">
        <v>42228.130899999996</v>
      </c>
      <c r="B667" s="151">
        <v>0</v>
      </c>
      <c r="C667" s="151">
        <v>2.0861999999999999E-4</v>
      </c>
      <c r="D667" s="151">
        <v>3.5686000000000002E-4</v>
      </c>
      <c r="E667" s="151">
        <v>7.6895999999999996E-4</v>
      </c>
      <c r="F667" s="151">
        <v>7.6778000000000002E-4</v>
      </c>
      <c r="G667" s="151">
        <v>6.6595999999999995E-4</v>
      </c>
      <c r="H667" s="151">
        <v>6.1965999999999996E-4</v>
      </c>
      <c r="I667" s="151">
        <v>5.5455999999999995E-4</v>
      </c>
      <c r="J667" s="151">
        <v>5.3432999999999996E-4</v>
      </c>
      <c r="K667" s="151">
        <v>5.1086000000000003E-4</v>
      </c>
      <c r="L667" s="202">
        <v>4.8716999999999999E-4</v>
      </c>
      <c r="M667" s="151">
        <v>4.4292000000000002E-4</v>
      </c>
      <c r="N667" s="151">
        <v>4.4292000000000002E-4</v>
      </c>
      <c r="O667" s="151">
        <v>2.4500999999999999E-4</v>
      </c>
      <c r="P667" s="151">
        <v>2.4500999999999999E-4</v>
      </c>
      <c r="Q667" s="151">
        <v>2.4768000000000001E-4</v>
      </c>
      <c r="R667" s="151">
        <v>2.4768000000000001E-4</v>
      </c>
      <c r="S667" s="151">
        <v>2.5253999999999999E-4</v>
      </c>
      <c r="T667" s="151">
        <v>1.9712000000000001E-4</v>
      </c>
      <c r="U667" s="151">
        <v>6.7599999999999995E-4</v>
      </c>
      <c r="V667" s="151">
        <v>1.04462E-3</v>
      </c>
      <c r="W667" s="151">
        <v>1.7783859999999999E-2</v>
      </c>
      <c r="X667" s="151">
        <v>4.5971579999999998E-2</v>
      </c>
      <c r="Y667" s="151">
        <v>4.5971579999999998E-2</v>
      </c>
      <c r="Z667" s="151">
        <v>0.15549099999999999</v>
      </c>
      <c r="AA667" s="151">
        <v>0.31485161</v>
      </c>
      <c r="AB667" s="151">
        <v>0.31485161</v>
      </c>
      <c r="AC667" s="150">
        <v>3.5538699999999999</v>
      </c>
      <c r="AD667" s="151">
        <v>3.5538699999999999</v>
      </c>
      <c r="AE667" s="151">
        <v>4.9173073</v>
      </c>
    </row>
    <row r="668" spans="1:31" x14ac:dyDescent="0.2">
      <c r="A668" s="62">
        <v>42228.140800000001</v>
      </c>
      <c r="B668" s="151">
        <v>0</v>
      </c>
      <c r="C668" s="151">
        <v>2.0874000000000001E-4</v>
      </c>
      <c r="D668" s="151">
        <v>3.568E-4</v>
      </c>
      <c r="E668" s="151">
        <v>7.6862999999999996E-4</v>
      </c>
      <c r="F668" s="151">
        <v>7.6802000000000001E-4</v>
      </c>
      <c r="G668" s="151">
        <v>6.6613000000000002E-4</v>
      </c>
      <c r="H668" s="151">
        <v>6.1985000000000002E-4</v>
      </c>
      <c r="I668" s="151">
        <v>5.5464999999999996E-4</v>
      </c>
      <c r="J668" s="151">
        <v>5.3439000000000004E-4</v>
      </c>
      <c r="K668" s="151">
        <v>5.109E-4</v>
      </c>
      <c r="L668" s="202">
        <v>4.8723000000000001E-4</v>
      </c>
      <c r="M668" s="151">
        <v>4.4297E-4</v>
      </c>
      <c r="N668" s="151">
        <v>4.4297E-4</v>
      </c>
      <c r="O668" s="151">
        <v>2.4487000000000001E-4</v>
      </c>
      <c r="P668" s="151">
        <v>2.4487000000000001E-4</v>
      </c>
      <c r="Q668" s="151">
        <v>2.4731999999999998E-4</v>
      </c>
      <c r="R668" s="151">
        <v>2.4731999999999998E-4</v>
      </c>
      <c r="S668" s="151">
        <v>2.5211E-4</v>
      </c>
      <c r="T668" s="151">
        <v>1.9715999999999999E-4</v>
      </c>
      <c r="U668" s="151">
        <v>6.4676999999999996E-4</v>
      </c>
      <c r="V668" s="151">
        <v>9.9636999999999989E-4</v>
      </c>
      <c r="W668" s="151">
        <v>1.708341E-2</v>
      </c>
      <c r="X668" s="151">
        <v>4.4290160000000002E-2</v>
      </c>
      <c r="Y668" s="151">
        <v>4.4290160000000002E-2</v>
      </c>
      <c r="Z668" s="151">
        <v>0.14998703999999999</v>
      </c>
      <c r="AA668" s="151">
        <v>0.30370082999999998</v>
      </c>
      <c r="AB668" s="151">
        <v>0.30370082999999998</v>
      </c>
      <c r="AC668" s="150">
        <v>3.4563009999999998</v>
      </c>
      <c r="AD668" s="151">
        <v>3.4563009999999998</v>
      </c>
      <c r="AE668" s="151">
        <v>5.0553179999999998</v>
      </c>
    </row>
    <row r="669" spans="1:31" x14ac:dyDescent="0.2">
      <c r="A669" s="62">
        <v>42228.150699999998</v>
      </c>
      <c r="B669" s="151">
        <v>0</v>
      </c>
      <c r="C669" s="151">
        <v>2.0886E-4</v>
      </c>
      <c r="D669" s="151">
        <v>3.5675000000000002E-4</v>
      </c>
      <c r="E669" s="151">
        <v>7.6829999999999997E-4</v>
      </c>
      <c r="F669" s="151">
        <v>7.6825999999999999E-4</v>
      </c>
      <c r="G669" s="151">
        <v>6.6629999999999999E-4</v>
      </c>
      <c r="H669" s="151">
        <v>6.2003000000000004E-4</v>
      </c>
      <c r="I669" s="151">
        <v>5.5473999999999996E-4</v>
      </c>
      <c r="J669" s="151">
        <v>5.3443999999999996E-4</v>
      </c>
      <c r="K669" s="151">
        <v>5.1093999999999998E-4</v>
      </c>
      <c r="L669" s="202">
        <v>4.8728999999999998E-4</v>
      </c>
      <c r="M669" s="151">
        <v>4.4300999999999997E-4</v>
      </c>
      <c r="N669" s="151">
        <v>4.4300999999999997E-4</v>
      </c>
      <c r="O669" s="151">
        <v>2.4476000000000001E-4</v>
      </c>
      <c r="P669" s="151">
        <v>2.4476000000000001E-4</v>
      </c>
      <c r="Q669" s="151">
        <v>2.4697E-4</v>
      </c>
      <c r="R669" s="151">
        <v>2.4697E-4</v>
      </c>
      <c r="S669" s="151">
        <v>2.5169E-4</v>
      </c>
      <c r="T669" s="151">
        <v>1.972E-4</v>
      </c>
      <c r="U669" s="151">
        <v>6.1916E-4</v>
      </c>
      <c r="V669" s="151">
        <v>9.5065000000000004E-4</v>
      </c>
      <c r="W669" s="151">
        <v>1.640962E-2</v>
      </c>
      <c r="X669" s="151">
        <v>4.2670039999999999E-2</v>
      </c>
      <c r="Y669" s="151">
        <v>4.2670039999999999E-2</v>
      </c>
      <c r="Z669" s="151">
        <v>0.14468800000000001</v>
      </c>
      <c r="AA669" s="151">
        <v>0.29296660000000002</v>
      </c>
      <c r="AB669" s="151">
        <v>0.29296660000000002</v>
      </c>
      <c r="AC669" s="150">
        <v>3.3608699999999998</v>
      </c>
      <c r="AD669" s="151">
        <v>3.3608699999999998</v>
      </c>
      <c r="AE669" s="151">
        <v>5.1940160000000004</v>
      </c>
    </row>
    <row r="670" spans="1:31" x14ac:dyDescent="0.2">
      <c r="A670" s="62">
        <v>42228.160600000003</v>
      </c>
      <c r="B670" s="151">
        <v>0</v>
      </c>
      <c r="C670" s="151">
        <v>2.0898999999999999E-4</v>
      </c>
      <c r="D670" s="151">
        <v>3.5670999999999999E-4</v>
      </c>
      <c r="E670" s="151">
        <v>7.6796999999999998E-4</v>
      </c>
      <c r="F670" s="151">
        <v>7.6849000000000004E-4</v>
      </c>
      <c r="G670" s="151">
        <v>6.6644999999999996E-4</v>
      </c>
      <c r="H670" s="151">
        <v>6.2021000000000005E-4</v>
      </c>
      <c r="I670" s="151">
        <v>5.5482999999999997E-4</v>
      </c>
      <c r="J670" s="151">
        <v>5.3450000000000004E-4</v>
      </c>
      <c r="K670" s="151">
        <v>5.1099000000000001E-4</v>
      </c>
      <c r="L670" s="202">
        <v>4.8735E-4</v>
      </c>
      <c r="M670" s="151">
        <v>4.4306E-4</v>
      </c>
      <c r="N670" s="151">
        <v>4.4306E-4</v>
      </c>
      <c r="O670" s="151">
        <v>2.4466000000000001E-4</v>
      </c>
      <c r="P670" s="151">
        <v>2.4466000000000001E-4</v>
      </c>
      <c r="Q670" s="151">
        <v>2.4664000000000001E-4</v>
      </c>
      <c r="R670" s="151">
        <v>2.4664000000000001E-4</v>
      </c>
      <c r="S670" s="151">
        <v>2.5127E-4</v>
      </c>
      <c r="T670" s="151">
        <v>1.9723000000000001E-4</v>
      </c>
      <c r="U670" s="151">
        <v>5.9307000000000001E-4</v>
      </c>
      <c r="V670" s="151">
        <v>9.0733000000000003E-4</v>
      </c>
      <c r="W670" s="151">
        <v>1.5761500000000001E-2</v>
      </c>
      <c r="X670" s="151">
        <v>4.1108890000000002E-2</v>
      </c>
      <c r="Y670" s="151">
        <v>4.1108890000000002E-2</v>
      </c>
      <c r="Z670" s="151">
        <v>0.1395856</v>
      </c>
      <c r="AA670" s="151">
        <v>0.28263270000000001</v>
      </c>
      <c r="AB670" s="151">
        <v>0.28263270000000001</v>
      </c>
      <c r="AC670" s="150">
        <v>3.2675640000000001</v>
      </c>
      <c r="AD670" s="151">
        <v>3.2675640000000001</v>
      </c>
      <c r="AE670" s="151">
        <v>5.3332699999999997</v>
      </c>
    </row>
    <row r="671" spans="1:31" x14ac:dyDescent="0.2">
      <c r="A671" s="62">
        <v>42228.170599999998</v>
      </c>
      <c r="B671" s="151">
        <v>0</v>
      </c>
      <c r="C671" s="151">
        <v>2.0912E-4</v>
      </c>
      <c r="D671" s="151">
        <v>3.5668000000000001E-4</v>
      </c>
      <c r="E671" s="151">
        <v>7.6763000000000005E-4</v>
      </c>
      <c r="F671" s="151">
        <v>7.6871999999999997E-4</v>
      </c>
      <c r="G671" s="151">
        <v>6.6660000000000005E-4</v>
      </c>
      <c r="H671" s="151">
        <v>6.2038000000000002E-4</v>
      </c>
      <c r="I671" s="151">
        <v>5.5491999999999998E-4</v>
      </c>
      <c r="J671" s="151">
        <v>5.3456E-4</v>
      </c>
      <c r="K671" s="151">
        <v>5.1102999999999999E-4</v>
      </c>
      <c r="L671" s="202">
        <v>4.8741000000000002E-4</v>
      </c>
      <c r="M671" s="151">
        <v>4.4309999999999998E-4</v>
      </c>
      <c r="N671" s="151">
        <v>4.4309999999999998E-4</v>
      </c>
      <c r="O671" s="151">
        <v>2.4457999999999999E-4</v>
      </c>
      <c r="P671" s="151">
        <v>2.4457999999999999E-4</v>
      </c>
      <c r="Q671" s="151">
        <v>2.4634E-4</v>
      </c>
      <c r="R671" s="151">
        <v>2.4634E-4</v>
      </c>
      <c r="S671" s="151">
        <v>2.5085E-4</v>
      </c>
      <c r="T671" s="151">
        <v>1.9725E-4</v>
      </c>
      <c r="U671" s="151">
        <v>5.6844000000000003E-4</v>
      </c>
      <c r="V671" s="151">
        <v>8.6627999999999998E-4</v>
      </c>
      <c r="W671" s="151">
        <v>1.51381E-2</v>
      </c>
      <c r="X671" s="151">
        <v>3.9604489999999999E-2</v>
      </c>
      <c r="Y671" s="151">
        <v>3.9604489999999999E-2</v>
      </c>
      <c r="Z671" s="151">
        <v>0.13467209999999999</v>
      </c>
      <c r="AA671" s="151">
        <v>0.27268350000000002</v>
      </c>
      <c r="AB671" s="151">
        <v>0.27268350000000002</v>
      </c>
      <c r="AC671" s="150">
        <v>3.1763669999999999</v>
      </c>
      <c r="AD671" s="151">
        <v>3.1763669999999999</v>
      </c>
      <c r="AE671" s="151">
        <v>5.4729523000000002</v>
      </c>
    </row>
    <row r="672" spans="1:31" x14ac:dyDescent="0.2">
      <c r="A672" s="62">
        <v>42228.180500000002</v>
      </c>
      <c r="B672" s="151">
        <v>0</v>
      </c>
      <c r="C672" s="151">
        <v>2.0924999999999999E-4</v>
      </c>
      <c r="D672" s="151">
        <v>3.5665000000000002E-4</v>
      </c>
      <c r="E672" s="151">
        <v>7.6727999999999996E-4</v>
      </c>
      <c r="F672" s="151">
        <v>7.6893999999999997E-4</v>
      </c>
      <c r="G672" s="151">
        <v>6.6673999999999998E-4</v>
      </c>
      <c r="H672" s="151">
        <v>6.2054999999999999E-4</v>
      </c>
      <c r="I672" s="151">
        <v>5.5500999999999999E-4</v>
      </c>
      <c r="J672" s="151">
        <v>5.3461999999999997E-4</v>
      </c>
      <c r="K672" s="151">
        <v>5.1106999999999997E-4</v>
      </c>
      <c r="L672" s="202">
        <v>4.8746999999999999E-4</v>
      </c>
      <c r="M672" s="151">
        <v>4.4314000000000002E-4</v>
      </c>
      <c r="N672" s="151">
        <v>4.4314000000000002E-4</v>
      </c>
      <c r="O672" s="151">
        <v>2.4449999999999998E-4</v>
      </c>
      <c r="P672" s="151">
        <v>2.4449999999999998E-4</v>
      </c>
      <c r="Q672" s="151">
        <v>2.4604999999999999E-4</v>
      </c>
      <c r="R672" s="151">
        <v>2.4604999999999999E-4</v>
      </c>
      <c r="S672" s="151">
        <v>2.5043E-4</v>
      </c>
      <c r="T672" s="151">
        <v>1.9725999999999999E-4</v>
      </c>
      <c r="U672" s="151">
        <v>5.4518000000000004E-4</v>
      </c>
      <c r="V672" s="151">
        <v>8.2740000000000005E-4</v>
      </c>
      <c r="W672" s="151">
        <v>1.4538489999999999E-2</v>
      </c>
      <c r="X672" s="151">
        <v>3.8154720000000003E-2</v>
      </c>
      <c r="Y672" s="151">
        <v>3.8154720000000003E-2</v>
      </c>
      <c r="Z672" s="151">
        <v>0.1299399</v>
      </c>
      <c r="AA672" s="151">
        <v>0.263104</v>
      </c>
      <c r="AB672" s="151">
        <v>0.263104</v>
      </c>
      <c r="AC672" s="150">
        <v>3.0872630000000001</v>
      </c>
      <c r="AD672" s="151">
        <v>3.0872630000000001</v>
      </c>
      <c r="AE672" s="151">
        <v>5.6129283000000001</v>
      </c>
    </row>
    <row r="673" spans="1:31" x14ac:dyDescent="0.2">
      <c r="A673" s="62">
        <v>42228.190399999999</v>
      </c>
      <c r="B673" s="151">
        <v>0</v>
      </c>
      <c r="C673" s="151">
        <v>2.0938E-4</v>
      </c>
      <c r="D673" s="151">
        <v>3.5662999999999998E-4</v>
      </c>
      <c r="E673" s="151">
        <v>7.6692000000000004E-4</v>
      </c>
      <c r="F673" s="151">
        <v>7.6915999999999996E-4</v>
      </c>
      <c r="G673" s="151">
        <v>6.6686999999999996E-4</v>
      </c>
      <c r="H673" s="151">
        <v>6.2071999999999995E-4</v>
      </c>
      <c r="I673" s="151">
        <v>5.5511000000000004E-4</v>
      </c>
      <c r="J673" s="151">
        <v>5.3468999999999999E-4</v>
      </c>
      <c r="K673" s="151">
        <v>5.1110999999999995E-4</v>
      </c>
      <c r="L673" s="202">
        <v>4.8753000000000002E-4</v>
      </c>
      <c r="M673" s="151">
        <v>4.4318999999999999E-4</v>
      </c>
      <c r="N673" s="151">
        <v>4.4318999999999999E-4</v>
      </c>
      <c r="O673" s="151">
        <v>2.4444000000000001E-4</v>
      </c>
      <c r="P673" s="151">
        <v>2.4444000000000001E-4</v>
      </c>
      <c r="Q673" s="151">
        <v>2.4578000000000002E-4</v>
      </c>
      <c r="R673" s="151">
        <v>2.4578000000000002E-4</v>
      </c>
      <c r="S673" s="151">
        <v>2.5001999999999999E-4</v>
      </c>
      <c r="T673" s="151">
        <v>1.9726999999999999E-4</v>
      </c>
      <c r="U673" s="151">
        <v>5.2322000000000002E-4</v>
      </c>
      <c r="V673" s="151">
        <v>7.9058000000000004E-4</v>
      </c>
      <c r="W673" s="151">
        <v>1.396179E-2</v>
      </c>
      <c r="X673" s="151">
        <v>3.6757539999999998E-2</v>
      </c>
      <c r="Y673" s="151">
        <v>3.6757539999999998E-2</v>
      </c>
      <c r="Z673" s="151">
        <v>0.12538189999999999</v>
      </c>
      <c r="AA673" s="151">
        <v>0.25387980999999998</v>
      </c>
      <c r="AB673" s="151">
        <v>0.25387980999999998</v>
      </c>
      <c r="AC673" s="150">
        <v>3.000232</v>
      </c>
      <c r="AD673" s="151">
        <v>3.000232</v>
      </c>
      <c r="AE673" s="151">
        <v>5.7530640000000002</v>
      </c>
    </row>
    <row r="674" spans="1:31" x14ac:dyDescent="0.2">
      <c r="A674" s="62">
        <v>42228.200299999997</v>
      </c>
      <c r="B674" s="151">
        <v>0</v>
      </c>
      <c r="C674" s="151">
        <v>2.0950999999999999E-4</v>
      </c>
      <c r="D674" s="151">
        <v>3.5662999999999998E-4</v>
      </c>
      <c r="E674" s="151">
        <v>7.6656000000000001E-4</v>
      </c>
      <c r="F674" s="151">
        <v>7.6937999999999996E-4</v>
      </c>
      <c r="G674" s="151">
        <v>6.6699999999999995E-4</v>
      </c>
      <c r="H674" s="151">
        <v>6.2087000000000004E-4</v>
      </c>
      <c r="I674" s="151">
        <v>5.5520999999999999E-4</v>
      </c>
      <c r="J674" s="151">
        <v>5.3474999999999996E-4</v>
      </c>
      <c r="K674" s="151">
        <v>5.1113999999999999E-4</v>
      </c>
      <c r="L674" s="202">
        <v>4.8757999999999999E-4</v>
      </c>
      <c r="M674" s="151">
        <v>4.4323000000000002E-4</v>
      </c>
      <c r="N674" s="151">
        <v>4.4323000000000002E-4</v>
      </c>
      <c r="O674" s="151">
        <v>2.4438999999999998E-4</v>
      </c>
      <c r="P674" s="151">
        <v>2.4438999999999998E-4</v>
      </c>
      <c r="Q674" s="151">
        <v>2.4553999999999998E-4</v>
      </c>
      <c r="R674" s="151">
        <v>2.4553999999999998E-4</v>
      </c>
      <c r="S674" s="151">
        <v>2.4961999999999999E-4</v>
      </c>
      <c r="T674" s="151">
        <v>1.9725999999999999E-4</v>
      </c>
      <c r="U674" s="151">
        <v>5.0250000000000002E-4</v>
      </c>
      <c r="V674" s="151">
        <v>7.5571999999999998E-4</v>
      </c>
      <c r="W674" s="151">
        <v>1.340715E-2</v>
      </c>
      <c r="X674" s="151">
        <v>3.541097E-2</v>
      </c>
      <c r="Y674" s="151">
        <v>3.541097E-2</v>
      </c>
      <c r="Z674" s="151">
        <v>0.1209911</v>
      </c>
      <c r="AA674" s="151">
        <v>0.2449972</v>
      </c>
      <c r="AB674" s="151">
        <v>0.2449972</v>
      </c>
      <c r="AC674" s="150">
        <v>2.9152524</v>
      </c>
      <c r="AD674" s="151">
        <v>2.9152524</v>
      </c>
      <c r="AE674" s="151">
        <v>5.8932229999999999</v>
      </c>
    </row>
    <row r="675" spans="1:31" x14ac:dyDescent="0.2">
      <c r="A675" s="62">
        <v>42228.210299999999</v>
      </c>
      <c r="B675" s="151">
        <v>0</v>
      </c>
      <c r="C675" s="151">
        <v>2.0965E-4</v>
      </c>
      <c r="D675" s="151">
        <v>3.5662999999999998E-4</v>
      </c>
      <c r="E675" s="151">
        <v>7.6619999999999998E-4</v>
      </c>
      <c r="F675" s="151">
        <v>7.6959000000000001E-4</v>
      </c>
      <c r="G675" s="151">
        <v>6.6712E-4</v>
      </c>
      <c r="H675" s="151">
        <v>6.2102999999999995E-4</v>
      </c>
      <c r="I675" s="151">
        <v>5.5531000000000005E-4</v>
      </c>
      <c r="J675" s="151">
        <v>5.3481999999999998E-4</v>
      </c>
      <c r="K675" s="151">
        <v>5.1117999999999997E-4</v>
      </c>
      <c r="L675" s="202">
        <v>4.8764000000000001E-4</v>
      </c>
      <c r="M675" s="151">
        <v>4.4327E-4</v>
      </c>
      <c r="N675" s="151">
        <v>4.4327E-4</v>
      </c>
      <c r="O675" s="151">
        <v>2.4435E-4</v>
      </c>
      <c r="P675" s="151">
        <v>2.4435E-4</v>
      </c>
      <c r="Q675" s="151">
        <v>2.4530999999999999E-4</v>
      </c>
      <c r="R675" s="151">
        <v>2.4530999999999999E-4</v>
      </c>
      <c r="S675" s="151">
        <v>2.4921999999999998E-4</v>
      </c>
      <c r="T675" s="151">
        <v>1.9724E-4</v>
      </c>
      <c r="U675" s="151">
        <v>4.8295E-4</v>
      </c>
      <c r="V675" s="151">
        <v>7.2272000000000005E-4</v>
      </c>
      <c r="W675" s="151">
        <v>1.287374E-2</v>
      </c>
      <c r="X675" s="151">
        <v>3.411314E-2</v>
      </c>
      <c r="Y675" s="151">
        <v>3.411314E-2</v>
      </c>
      <c r="Z675" s="151">
        <v>0.116761</v>
      </c>
      <c r="AA675" s="151">
        <v>0.23644272</v>
      </c>
      <c r="AB675" s="151">
        <v>0.23644272</v>
      </c>
      <c r="AC675" s="150">
        <v>2.8323032000000001</v>
      </c>
      <c r="AD675" s="151">
        <v>2.8323032000000001</v>
      </c>
      <c r="AE675" s="151">
        <v>6.0332660000000002</v>
      </c>
    </row>
    <row r="676" spans="1:31" x14ac:dyDescent="0.2">
      <c r="A676" s="62">
        <v>42228.220200000003</v>
      </c>
      <c r="B676" s="151">
        <v>0</v>
      </c>
      <c r="C676" s="151">
        <v>2.0979000000000001E-4</v>
      </c>
      <c r="D676" s="151">
        <v>3.5663999999999997E-4</v>
      </c>
      <c r="E676" s="151">
        <v>7.6583E-4</v>
      </c>
      <c r="F676" s="151">
        <v>7.6979000000000001E-4</v>
      </c>
      <c r="G676" s="151">
        <v>6.6724000000000004E-4</v>
      </c>
      <c r="H676" s="151">
        <v>6.2116999999999999E-4</v>
      </c>
      <c r="I676" s="151">
        <v>5.5541E-4</v>
      </c>
      <c r="J676" s="151">
        <v>5.3489E-4</v>
      </c>
      <c r="K676" s="151">
        <v>5.1121999999999995E-4</v>
      </c>
      <c r="L676" s="202">
        <v>4.8769999999999998E-4</v>
      </c>
      <c r="M676" s="151">
        <v>4.4330999999999998E-4</v>
      </c>
      <c r="N676" s="151">
        <v>4.4330999999999998E-4</v>
      </c>
      <c r="O676" s="151">
        <v>2.4431000000000002E-4</v>
      </c>
      <c r="P676" s="151">
        <v>2.4431000000000002E-4</v>
      </c>
      <c r="Q676" s="151">
        <v>2.4510999999999999E-4</v>
      </c>
      <c r="R676" s="151">
        <v>2.4510999999999999E-4</v>
      </c>
      <c r="S676" s="151">
        <v>2.4883000000000001E-4</v>
      </c>
      <c r="T676" s="151">
        <v>1.972E-4</v>
      </c>
      <c r="U676" s="151">
        <v>4.6451000000000001E-4</v>
      </c>
      <c r="V676" s="151">
        <v>6.9149000000000001E-4</v>
      </c>
      <c r="W676" s="151">
        <v>1.236079E-2</v>
      </c>
      <c r="X676" s="151">
        <v>3.2862250000000003E-2</v>
      </c>
      <c r="Y676" s="151">
        <v>3.2862250000000003E-2</v>
      </c>
      <c r="Z676" s="151">
        <v>0.11268523</v>
      </c>
      <c r="AA676" s="151">
        <v>0.22820370000000001</v>
      </c>
      <c r="AB676" s="151">
        <v>0.22820370000000001</v>
      </c>
      <c r="AC676" s="150">
        <v>2.75136</v>
      </c>
      <c r="AD676" s="151">
        <v>2.75136</v>
      </c>
      <c r="AE676" s="151">
        <v>6.173057</v>
      </c>
    </row>
    <row r="677" spans="1:31" x14ac:dyDescent="0.2">
      <c r="A677" s="62">
        <v>42228.230100000001</v>
      </c>
      <c r="B677" s="151">
        <v>0</v>
      </c>
      <c r="C677" s="151">
        <v>2.0992E-4</v>
      </c>
      <c r="D677" s="151">
        <v>3.5666000000000002E-4</v>
      </c>
      <c r="E677" s="151">
        <v>7.6546000000000003E-4</v>
      </c>
      <c r="F677" s="151">
        <v>7.6999999999999996E-4</v>
      </c>
      <c r="G677" s="151">
        <v>6.6735999999999998E-4</v>
      </c>
      <c r="H677" s="151">
        <v>6.2131000000000003E-4</v>
      </c>
      <c r="I677" s="151">
        <v>5.5551999999999999E-4</v>
      </c>
      <c r="J677" s="151">
        <v>5.3496000000000001E-4</v>
      </c>
      <c r="K677" s="151">
        <v>5.1124999999999999E-4</v>
      </c>
      <c r="L677" s="202">
        <v>4.8775000000000001E-4</v>
      </c>
      <c r="M677" s="151">
        <v>4.4335000000000002E-4</v>
      </c>
      <c r="N677" s="151">
        <v>4.4335000000000002E-4</v>
      </c>
      <c r="O677" s="151">
        <v>2.4427999999999999E-4</v>
      </c>
      <c r="P677" s="151">
        <v>2.4427999999999999E-4</v>
      </c>
      <c r="Q677" s="151">
        <v>2.4492999999999997E-4</v>
      </c>
      <c r="R677" s="151">
        <v>2.4492999999999997E-4</v>
      </c>
      <c r="S677" s="151">
        <v>2.4844E-4</v>
      </c>
      <c r="T677" s="151">
        <v>1.9715999999999999E-4</v>
      </c>
      <c r="U677" s="151">
        <v>4.4712000000000002E-4</v>
      </c>
      <c r="V677" s="151">
        <v>6.6193999999999997E-4</v>
      </c>
      <c r="W677" s="151">
        <v>1.1867529999999999E-2</v>
      </c>
      <c r="X677" s="151">
        <v>3.165656E-2</v>
      </c>
      <c r="Y677" s="151">
        <v>3.165656E-2</v>
      </c>
      <c r="Z677" s="151">
        <v>0.1087578</v>
      </c>
      <c r="AA677" s="151">
        <v>0.22026780000000001</v>
      </c>
      <c r="AB677" s="151">
        <v>0.22026780000000001</v>
      </c>
      <c r="AC677" s="150">
        <v>2.6723970000000001</v>
      </c>
      <c r="AD677" s="151">
        <v>2.6723970000000001</v>
      </c>
      <c r="AE677" s="151">
        <v>6.3124549999999999</v>
      </c>
    </row>
    <row r="678" spans="1:31" x14ac:dyDescent="0.2">
      <c r="A678" s="62">
        <v>42228.24</v>
      </c>
      <c r="B678" s="151">
        <v>0</v>
      </c>
      <c r="C678" s="151">
        <v>2.1006E-4</v>
      </c>
      <c r="D678" s="151">
        <v>3.5669E-4</v>
      </c>
      <c r="E678" s="151">
        <v>7.6508999999999995E-4</v>
      </c>
      <c r="F678" s="151">
        <v>7.7019000000000002E-4</v>
      </c>
      <c r="G678" s="151">
        <v>6.6748000000000003E-4</v>
      </c>
      <c r="H678" s="151">
        <v>6.2144999999999995E-4</v>
      </c>
      <c r="I678" s="151">
        <v>5.5562999999999999E-4</v>
      </c>
      <c r="J678" s="151">
        <v>5.3503000000000003E-4</v>
      </c>
      <c r="K678" s="151">
        <v>5.1128999999999996E-4</v>
      </c>
      <c r="L678" s="202">
        <v>4.8780999999999998E-4</v>
      </c>
      <c r="M678" s="151">
        <v>4.4339E-4</v>
      </c>
      <c r="N678" s="151">
        <v>4.4339E-4</v>
      </c>
      <c r="O678" s="151">
        <v>2.4425E-4</v>
      </c>
      <c r="P678" s="151">
        <v>2.4425E-4</v>
      </c>
      <c r="Q678" s="151">
        <v>2.4476000000000001E-4</v>
      </c>
      <c r="R678" s="151">
        <v>2.4476000000000001E-4</v>
      </c>
      <c r="S678" s="151">
        <v>2.4806999999999997E-4</v>
      </c>
      <c r="T678" s="151">
        <v>1.9709E-4</v>
      </c>
      <c r="U678" s="151">
        <v>4.3072999999999999E-4</v>
      </c>
      <c r="V678" s="151">
        <v>6.3398000000000003E-4</v>
      </c>
      <c r="W678" s="151">
        <v>1.1393230000000001E-2</v>
      </c>
      <c r="X678" s="151">
        <v>3.0494400000000001E-2</v>
      </c>
      <c r="Y678" s="151">
        <v>3.0494400000000001E-2</v>
      </c>
      <c r="Z678" s="151">
        <v>0.1049728</v>
      </c>
      <c r="AA678" s="151">
        <v>0.21262323</v>
      </c>
      <c r="AB678" s="151">
        <v>0.21262323</v>
      </c>
      <c r="AC678" s="150">
        <v>2.5953881000000001</v>
      </c>
      <c r="AD678" s="151">
        <v>2.5953881000000001</v>
      </c>
      <c r="AE678" s="151">
        <v>6.4513210000000001</v>
      </c>
    </row>
    <row r="679" spans="1:31" x14ac:dyDescent="0.2">
      <c r="A679" s="62">
        <v>42228.251900000003</v>
      </c>
      <c r="B679" s="151">
        <v>0</v>
      </c>
      <c r="C679" s="151">
        <v>2.1023E-4</v>
      </c>
      <c r="D679" s="151">
        <v>3.5675000000000002E-4</v>
      </c>
      <c r="E679" s="151">
        <v>7.6464000000000002E-4</v>
      </c>
      <c r="F679" s="151">
        <v>7.7041999999999996E-4</v>
      </c>
      <c r="G679" s="151">
        <v>6.6761000000000001E-4</v>
      </c>
      <c r="H679" s="151">
        <v>6.2160000000000004E-4</v>
      </c>
      <c r="I679" s="151">
        <v>5.5575999999999998E-4</v>
      </c>
      <c r="J679" s="151">
        <v>5.3512999999999998E-4</v>
      </c>
      <c r="K679" s="151">
        <v>5.1133000000000005E-4</v>
      </c>
      <c r="L679" s="202">
        <v>4.8787E-4</v>
      </c>
      <c r="M679" s="151">
        <v>4.4344000000000002E-4</v>
      </c>
      <c r="N679" s="151">
        <v>4.4344000000000002E-4</v>
      </c>
      <c r="O679" s="151">
        <v>2.4422000000000002E-4</v>
      </c>
      <c r="P679" s="151">
        <v>2.4422000000000002E-4</v>
      </c>
      <c r="Q679" s="151">
        <v>2.4458999999999999E-4</v>
      </c>
      <c r="R679" s="151">
        <v>2.4458999999999999E-4</v>
      </c>
      <c r="S679" s="151">
        <v>2.4763999999999998E-4</v>
      </c>
      <c r="T679" s="151">
        <v>1.9699E-4</v>
      </c>
      <c r="U679" s="151">
        <v>4.1229999999999999E-4</v>
      </c>
      <c r="V679" s="151">
        <v>6.0242E-4</v>
      </c>
      <c r="W679" s="151">
        <v>1.0848099999999999E-2</v>
      </c>
      <c r="X679" s="151">
        <v>2.915504E-2</v>
      </c>
      <c r="Y679" s="151">
        <v>2.915504E-2</v>
      </c>
      <c r="Z679" s="151">
        <v>0.10061109999999999</v>
      </c>
      <c r="AA679" s="151">
        <v>0.20381850000000001</v>
      </c>
      <c r="AB679" s="151">
        <v>0.20381850000000001</v>
      </c>
      <c r="AC679" s="150">
        <v>2.5055179999999999</v>
      </c>
      <c r="AD679" s="151">
        <v>2.5055179999999999</v>
      </c>
      <c r="AE679" s="151">
        <v>6.6170591999999999</v>
      </c>
    </row>
    <row r="680" spans="1:31" x14ac:dyDescent="0.2">
      <c r="A680" s="62">
        <v>42228.261899999998</v>
      </c>
      <c r="B680" s="151">
        <v>0</v>
      </c>
      <c r="C680" s="151">
        <v>2.1037000000000001E-4</v>
      </c>
      <c r="D680" s="151">
        <v>3.5680999999999999E-4</v>
      </c>
      <c r="E680" s="151">
        <v>7.6426E-4</v>
      </c>
      <c r="F680" s="151">
        <v>7.7059999999999997E-4</v>
      </c>
      <c r="G680" s="151">
        <v>6.6772000000000001E-4</v>
      </c>
      <c r="H680" s="151">
        <v>6.2173000000000003E-4</v>
      </c>
      <c r="I680" s="151">
        <v>5.5586999999999998E-4</v>
      </c>
      <c r="J680" s="151">
        <v>5.3521000000000005E-4</v>
      </c>
      <c r="K680" s="151">
        <v>5.1135999999999998E-4</v>
      </c>
      <c r="L680" s="202">
        <v>4.8791999999999998E-4</v>
      </c>
      <c r="M680" s="151">
        <v>4.4347000000000001E-4</v>
      </c>
      <c r="N680" s="151">
        <v>4.4347000000000001E-4</v>
      </c>
      <c r="O680" s="151">
        <v>2.4420000000000003E-4</v>
      </c>
      <c r="P680" s="151">
        <v>2.4420000000000003E-4</v>
      </c>
      <c r="Q680" s="151">
        <v>2.4446E-4</v>
      </c>
      <c r="R680" s="151">
        <v>2.4446E-4</v>
      </c>
      <c r="S680" s="151">
        <v>2.4729E-4</v>
      </c>
      <c r="T680" s="151">
        <v>1.9688999999999999E-4</v>
      </c>
      <c r="U680" s="151">
        <v>3.9792000000000001E-4</v>
      </c>
      <c r="V680" s="151">
        <v>5.777E-4</v>
      </c>
      <c r="W680" s="151">
        <v>1.041306E-2</v>
      </c>
      <c r="X680" s="151">
        <v>2.8083130000000001E-2</v>
      </c>
      <c r="Y680" s="151">
        <v>2.8083130000000001E-2</v>
      </c>
      <c r="Z680" s="151">
        <v>9.7120390000000001E-2</v>
      </c>
      <c r="AA680" s="151">
        <v>0.1967757</v>
      </c>
      <c r="AB680" s="151">
        <v>0.1967757</v>
      </c>
      <c r="AC680" s="150">
        <v>2.432709</v>
      </c>
      <c r="AD680" s="151">
        <v>2.432709</v>
      </c>
      <c r="AE680" s="151">
        <v>6.7542609999999996</v>
      </c>
    </row>
    <row r="681" spans="1:31" x14ac:dyDescent="0.2">
      <c r="A681" s="62">
        <v>42228.271800000002</v>
      </c>
      <c r="B681" s="151">
        <v>0</v>
      </c>
      <c r="C681" s="151">
        <v>2.1049999999999999E-4</v>
      </c>
      <c r="D681" s="151">
        <v>3.5688000000000001E-4</v>
      </c>
      <c r="E681" s="151">
        <v>7.6389000000000003E-4</v>
      </c>
      <c r="F681" s="151">
        <v>7.7077000000000005E-4</v>
      </c>
      <c r="G681" s="151">
        <v>6.6781999999999996E-4</v>
      </c>
      <c r="H681" s="151">
        <v>6.2184999999999996E-4</v>
      </c>
      <c r="I681" s="151">
        <v>5.5599000000000002E-4</v>
      </c>
      <c r="J681" s="151">
        <v>5.3529000000000001E-4</v>
      </c>
      <c r="K681" s="151">
        <v>5.1139000000000002E-4</v>
      </c>
      <c r="L681" s="202">
        <v>4.8797000000000001E-4</v>
      </c>
      <c r="M681" s="151">
        <v>4.4350999999999999E-4</v>
      </c>
      <c r="N681" s="151">
        <v>4.4350999999999999E-4</v>
      </c>
      <c r="O681" s="151">
        <v>2.4417999999999998E-4</v>
      </c>
      <c r="P681" s="151">
        <v>2.4417999999999998E-4</v>
      </c>
      <c r="Q681" s="151">
        <v>2.4434000000000001E-4</v>
      </c>
      <c r="R681" s="151">
        <v>2.4434000000000001E-4</v>
      </c>
      <c r="S681" s="151">
        <v>2.4696000000000001E-4</v>
      </c>
      <c r="T681" s="151">
        <v>1.9676000000000001E-4</v>
      </c>
      <c r="U681" s="151">
        <v>3.8437999999999998E-4</v>
      </c>
      <c r="V681" s="151">
        <v>5.5431999999999996E-4</v>
      </c>
      <c r="W681" s="151">
        <v>9.9948199999999997E-3</v>
      </c>
      <c r="X681" s="151">
        <v>2.704985E-2</v>
      </c>
      <c r="Y681" s="151">
        <v>2.704985E-2</v>
      </c>
      <c r="Z681" s="151">
        <v>9.3755199999999997E-2</v>
      </c>
      <c r="AA681" s="151">
        <v>0.18998960000000001</v>
      </c>
      <c r="AB681" s="151">
        <v>0.18998960000000001</v>
      </c>
      <c r="AC681" s="150">
        <v>2.3617629999999998</v>
      </c>
      <c r="AD681" s="151">
        <v>2.3617629999999998</v>
      </c>
      <c r="AE681" s="151">
        <v>6.8904823999999998</v>
      </c>
    </row>
    <row r="682" spans="1:31" x14ac:dyDescent="0.2">
      <c r="A682" s="62">
        <v>42228.2817</v>
      </c>
      <c r="B682" s="151">
        <v>0</v>
      </c>
      <c r="C682" s="151">
        <v>2.1064E-4</v>
      </c>
      <c r="D682" s="151">
        <v>3.5696000000000002E-4</v>
      </c>
      <c r="E682" s="151">
        <v>7.6351999999999995E-4</v>
      </c>
      <c r="F682" s="151">
        <v>7.7094000000000002E-4</v>
      </c>
      <c r="G682" s="151">
        <v>6.6792999999999996E-4</v>
      </c>
      <c r="H682" s="151">
        <v>6.2195999999999996E-4</v>
      </c>
      <c r="I682" s="151">
        <v>5.5610999999999996E-4</v>
      </c>
      <c r="J682" s="151">
        <v>5.3536999999999996E-4</v>
      </c>
      <c r="K682" s="151">
        <v>5.1143E-4</v>
      </c>
      <c r="L682" s="202">
        <v>4.8801999999999998E-4</v>
      </c>
      <c r="M682" s="151">
        <v>4.4354000000000003E-4</v>
      </c>
      <c r="N682" s="151">
        <v>4.4354000000000003E-4</v>
      </c>
      <c r="O682" s="151">
        <v>2.4415999999999999E-4</v>
      </c>
      <c r="P682" s="151">
        <v>2.4415999999999999E-4</v>
      </c>
      <c r="Q682" s="151">
        <v>2.4424000000000001E-4</v>
      </c>
      <c r="R682" s="151">
        <v>2.4424000000000001E-4</v>
      </c>
      <c r="S682" s="151">
        <v>2.4664000000000001E-4</v>
      </c>
      <c r="T682" s="151">
        <v>1.9662E-4</v>
      </c>
      <c r="U682" s="151">
        <v>3.7163000000000002E-4</v>
      </c>
      <c r="V682" s="151">
        <v>5.3222999999999996E-4</v>
      </c>
      <c r="W682" s="151">
        <v>9.5927500000000006E-3</v>
      </c>
      <c r="X682" s="151">
        <v>2.605381E-2</v>
      </c>
      <c r="Y682" s="151">
        <v>2.605381E-2</v>
      </c>
      <c r="Z682" s="151">
        <v>9.0510699999999999E-2</v>
      </c>
      <c r="AA682" s="151">
        <v>0.18345022999999999</v>
      </c>
      <c r="AB682" s="151">
        <v>0.18345022999999999</v>
      </c>
      <c r="AC682" s="150">
        <v>2.2926489999999999</v>
      </c>
      <c r="AD682" s="151">
        <v>2.2926489999999999</v>
      </c>
      <c r="AE682" s="151">
        <v>7.0255860999999999</v>
      </c>
    </row>
    <row r="683" spans="1:31" x14ac:dyDescent="0.2">
      <c r="A683" s="62">
        <v>42228.291599999997</v>
      </c>
      <c r="B683" s="151">
        <v>0</v>
      </c>
      <c r="C683" s="151">
        <v>2.1078000000000001E-4</v>
      </c>
      <c r="D683" s="151">
        <v>3.5704999999999998E-4</v>
      </c>
      <c r="E683" s="151">
        <v>7.6314999999999998E-4</v>
      </c>
      <c r="F683" s="151">
        <v>7.7110000000000004E-4</v>
      </c>
      <c r="G683" s="151">
        <v>6.6803000000000001E-4</v>
      </c>
      <c r="H683" s="151">
        <v>6.2208000000000001E-4</v>
      </c>
      <c r="I683" s="151">
        <v>5.5623000000000001E-4</v>
      </c>
      <c r="J683" s="151">
        <v>5.3545999999999997E-4</v>
      </c>
      <c r="K683" s="151">
        <v>5.1146000000000004E-4</v>
      </c>
      <c r="L683" s="202">
        <v>4.8807000000000001E-4</v>
      </c>
      <c r="M683" s="151">
        <v>4.4357000000000001E-4</v>
      </c>
      <c r="N683" s="151">
        <v>4.4357000000000001E-4</v>
      </c>
      <c r="O683" s="151">
        <v>2.4414E-4</v>
      </c>
      <c r="P683" s="151">
        <v>2.4414E-4</v>
      </c>
      <c r="Q683" s="151">
        <v>2.4415E-4</v>
      </c>
      <c r="R683" s="151">
        <v>2.4415E-4</v>
      </c>
      <c r="S683" s="151">
        <v>2.4634E-4</v>
      </c>
      <c r="T683" s="151">
        <v>1.9645E-4</v>
      </c>
      <c r="U683" s="151">
        <v>3.5963E-4</v>
      </c>
      <c r="V683" s="151">
        <v>5.1135999999999998E-4</v>
      </c>
      <c r="W683" s="151">
        <v>9.2062499999999992E-3</v>
      </c>
      <c r="X683" s="151">
        <v>2.5093629999999999E-2</v>
      </c>
      <c r="Y683" s="151">
        <v>2.5093629999999999E-2</v>
      </c>
      <c r="Z683" s="151">
        <v>8.7382230000000005E-2</v>
      </c>
      <c r="AA683" s="151">
        <v>0.1771481</v>
      </c>
      <c r="AB683" s="151">
        <v>0.1771481</v>
      </c>
      <c r="AC683" s="150">
        <v>2.225336</v>
      </c>
      <c r="AD683" s="151">
        <v>2.225336</v>
      </c>
      <c r="AE683" s="151">
        <v>7.1594332999999999</v>
      </c>
    </row>
    <row r="684" spans="1:31" x14ac:dyDescent="0.2">
      <c r="A684" s="62">
        <v>42228.301599999999</v>
      </c>
      <c r="B684" s="151">
        <v>0</v>
      </c>
      <c r="C684" s="151">
        <v>2.1091999999999999E-4</v>
      </c>
      <c r="D684" s="151">
        <v>3.5715999999999998E-4</v>
      </c>
      <c r="E684" s="151">
        <v>7.6278000000000001E-4</v>
      </c>
      <c r="F684" s="151">
        <v>7.7125000000000002E-4</v>
      </c>
      <c r="G684" s="151">
        <v>6.6812999999999996E-4</v>
      </c>
      <c r="H684" s="151">
        <v>6.2219E-4</v>
      </c>
      <c r="I684" s="151">
        <v>5.5635000000000005E-4</v>
      </c>
      <c r="J684" s="151">
        <v>5.3554999999999998E-4</v>
      </c>
      <c r="K684" s="151">
        <v>5.1148999999999997E-4</v>
      </c>
      <c r="L684" s="202">
        <v>4.8810999999999999E-4</v>
      </c>
      <c r="M684" s="151">
        <v>4.4360999999999999E-4</v>
      </c>
      <c r="N684" s="151">
        <v>4.4360999999999999E-4</v>
      </c>
      <c r="O684" s="151">
        <v>2.4411999999999999E-4</v>
      </c>
      <c r="P684" s="151">
        <v>2.4411999999999999E-4</v>
      </c>
      <c r="Q684" s="151">
        <v>2.4407000000000001E-4</v>
      </c>
      <c r="R684" s="151">
        <v>2.4407000000000001E-4</v>
      </c>
      <c r="S684" s="151">
        <v>2.4604999999999999E-4</v>
      </c>
      <c r="T684" s="151">
        <v>1.9625999999999999E-4</v>
      </c>
      <c r="U684" s="151">
        <v>3.4833999999999999E-4</v>
      </c>
      <c r="V684" s="151">
        <v>4.9164E-4</v>
      </c>
      <c r="W684" s="151">
        <v>8.8347400000000006E-3</v>
      </c>
      <c r="X684" s="151">
        <v>2.4168039999999998E-2</v>
      </c>
      <c r="Y684" s="151">
        <v>2.4168039999999998E-2</v>
      </c>
      <c r="Z684" s="151">
        <v>8.436536E-2</v>
      </c>
      <c r="AA684" s="151">
        <v>0.17107391999999999</v>
      </c>
      <c r="AB684" s="151">
        <v>0.17107391999999999</v>
      </c>
      <c r="AC684" s="150">
        <v>2.1597930000000001</v>
      </c>
      <c r="AD684" s="151">
        <v>2.1597930000000001</v>
      </c>
      <c r="AE684" s="151">
        <v>7.2918890000000003</v>
      </c>
    </row>
    <row r="685" spans="1:31" x14ac:dyDescent="0.2">
      <c r="A685" s="62">
        <v>42228.311500000003</v>
      </c>
      <c r="B685" s="151">
        <v>0</v>
      </c>
      <c r="C685" s="151">
        <v>2.1106E-4</v>
      </c>
      <c r="D685" s="151">
        <v>3.5728000000000002E-4</v>
      </c>
      <c r="E685" s="151">
        <v>7.6241999999999998E-4</v>
      </c>
      <c r="F685" s="151">
        <v>7.7139000000000005E-4</v>
      </c>
      <c r="G685" s="151">
        <v>6.6823000000000002E-4</v>
      </c>
      <c r="H685" s="151">
        <v>6.223E-4</v>
      </c>
      <c r="I685" s="151">
        <v>5.5648000000000004E-4</v>
      </c>
      <c r="J685" s="151">
        <v>5.3565000000000004E-4</v>
      </c>
      <c r="K685" s="151">
        <v>5.1152000000000001E-4</v>
      </c>
      <c r="L685" s="202">
        <v>4.8816000000000002E-4</v>
      </c>
      <c r="M685" s="151">
        <v>4.4363999999999997E-4</v>
      </c>
      <c r="N685" s="151">
        <v>4.4363999999999997E-4</v>
      </c>
      <c r="O685" s="151">
        <v>2.441E-4</v>
      </c>
      <c r="P685" s="151">
        <v>2.441E-4</v>
      </c>
      <c r="Q685" s="151">
        <v>2.4399999999999999E-4</v>
      </c>
      <c r="R685" s="151">
        <v>2.4399999999999999E-4</v>
      </c>
      <c r="S685" s="151">
        <v>2.4578000000000002E-4</v>
      </c>
      <c r="T685" s="151">
        <v>1.9604999999999999E-4</v>
      </c>
      <c r="U685" s="151">
        <v>3.3772000000000001E-4</v>
      </c>
      <c r="V685" s="151">
        <v>4.7301999999999999E-4</v>
      </c>
      <c r="W685" s="151">
        <v>8.4776599999999997E-3</v>
      </c>
      <c r="X685" s="151">
        <v>2.327576E-2</v>
      </c>
      <c r="Y685" s="151">
        <v>2.327576E-2</v>
      </c>
      <c r="Z685" s="151">
        <v>8.1455819999999998E-2</v>
      </c>
      <c r="AA685" s="151">
        <v>0.16521901999999999</v>
      </c>
      <c r="AB685" s="151">
        <v>0.16521901999999999</v>
      </c>
      <c r="AC685" s="150">
        <v>2.095987</v>
      </c>
      <c r="AD685" s="151">
        <v>2.095987</v>
      </c>
      <c r="AE685" s="151">
        <v>7.4228170000000002</v>
      </c>
    </row>
    <row r="686" spans="1:31" x14ac:dyDescent="0.2">
      <c r="A686" s="62">
        <v>42228.321400000001</v>
      </c>
      <c r="B686" s="151">
        <v>0</v>
      </c>
      <c r="C686" s="151">
        <v>2.1120000000000001E-4</v>
      </c>
      <c r="D686" s="151">
        <v>3.5741000000000001E-4</v>
      </c>
      <c r="E686" s="151">
        <v>7.6205999999999995E-4</v>
      </c>
      <c r="F686" s="151">
        <v>7.7152000000000004E-4</v>
      </c>
      <c r="G686" s="151">
        <v>6.6832999999999997E-4</v>
      </c>
      <c r="H686" s="151">
        <v>6.2239999999999995E-4</v>
      </c>
      <c r="I686" s="151">
        <v>5.5661000000000003E-4</v>
      </c>
      <c r="J686" s="151">
        <v>5.3574000000000004E-4</v>
      </c>
      <c r="K686" s="151">
        <v>5.1155999999999999E-4</v>
      </c>
      <c r="L686" s="202">
        <v>4.8819999999999999E-4</v>
      </c>
      <c r="M686" s="151">
        <v>4.4367000000000001E-4</v>
      </c>
      <c r="N686" s="151">
        <v>4.4367000000000001E-4</v>
      </c>
      <c r="O686" s="151">
        <v>2.4409E-4</v>
      </c>
      <c r="P686" s="151">
        <v>2.4409E-4</v>
      </c>
      <c r="Q686" s="151">
        <v>2.4394E-4</v>
      </c>
      <c r="R686" s="151">
        <v>2.4394E-4</v>
      </c>
      <c r="S686" s="151">
        <v>2.4551999999999999E-4</v>
      </c>
      <c r="T686" s="151">
        <v>1.9582000000000001E-4</v>
      </c>
      <c r="U686" s="151">
        <v>3.2773999999999998E-4</v>
      </c>
      <c r="V686" s="151">
        <v>4.5543999999999999E-4</v>
      </c>
      <c r="W686" s="151">
        <v>8.1344899999999994E-3</v>
      </c>
      <c r="X686" s="151">
        <v>2.2415600000000001E-2</v>
      </c>
      <c r="Y686" s="151">
        <v>2.2415600000000001E-2</v>
      </c>
      <c r="Z686" s="151">
        <v>7.8649529999999995E-2</v>
      </c>
      <c r="AA686" s="151">
        <v>0.15957490999999999</v>
      </c>
      <c r="AB686" s="151">
        <v>0.15957490999999999</v>
      </c>
      <c r="AC686" s="150">
        <v>2.033887</v>
      </c>
      <c r="AD686" s="151">
        <v>2.033887</v>
      </c>
      <c r="AE686" s="151">
        <v>7.5520849999999999</v>
      </c>
    </row>
    <row r="687" spans="1:31" x14ac:dyDescent="0.2">
      <c r="A687" s="62">
        <v>42228.331299999998</v>
      </c>
      <c r="B687" s="151">
        <v>0</v>
      </c>
      <c r="C687" s="151">
        <v>2.1133999999999999E-4</v>
      </c>
      <c r="D687" s="151">
        <v>3.5754999999999999E-4</v>
      </c>
      <c r="E687" s="151">
        <v>7.6170999999999997E-4</v>
      </c>
      <c r="F687" s="151">
        <v>7.7165000000000003E-4</v>
      </c>
      <c r="G687" s="151">
        <v>6.6841999999999997E-4</v>
      </c>
      <c r="H687" s="151">
        <v>6.2250999999999995E-4</v>
      </c>
      <c r="I687" s="151">
        <v>5.5674000000000001E-4</v>
      </c>
      <c r="J687" s="151">
        <v>5.3583999999999999E-4</v>
      </c>
      <c r="K687" s="151">
        <v>5.1159000000000003E-4</v>
      </c>
      <c r="L687" s="202">
        <v>4.8823999999999997E-4</v>
      </c>
      <c r="M687" s="151">
        <v>4.437E-4</v>
      </c>
      <c r="N687" s="151">
        <v>4.437E-4</v>
      </c>
      <c r="O687" s="151">
        <v>2.4407000000000001E-4</v>
      </c>
      <c r="P687" s="151">
        <v>2.4407000000000001E-4</v>
      </c>
      <c r="Q687" s="151">
        <v>2.4388E-4</v>
      </c>
      <c r="R687" s="151">
        <v>2.4388E-4</v>
      </c>
      <c r="S687" s="151">
        <v>2.4529E-4</v>
      </c>
      <c r="T687" s="151">
        <v>1.9556E-4</v>
      </c>
      <c r="U687" s="151">
        <v>3.1836000000000001E-4</v>
      </c>
      <c r="V687" s="151">
        <v>4.3884000000000002E-4</v>
      </c>
      <c r="W687" s="151">
        <v>7.8047000000000004E-3</v>
      </c>
      <c r="X687" s="151">
        <v>2.158639E-2</v>
      </c>
      <c r="Y687" s="151">
        <v>2.158639E-2</v>
      </c>
      <c r="Z687" s="151">
        <v>7.5942560000000006E-2</v>
      </c>
      <c r="AA687" s="151">
        <v>0.15413350000000001</v>
      </c>
      <c r="AB687" s="151">
        <v>0.15413350000000001</v>
      </c>
      <c r="AC687" s="150">
        <v>1.9734592</v>
      </c>
      <c r="AD687" s="151">
        <v>1.9734592</v>
      </c>
      <c r="AE687" s="151">
        <v>7.6795629999999999</v>
      </c>
    </row>
    <row r="688" spans="1:31" x14ac:dyDescent="0.2">
      <c r="A688" s="62">
        <v>42228.341200000003</v>
      </c>
      <c r="B688" s="151">
        <v>0</v>
      </c>
      <c r="C688" s="151">
        <v>2.1149E-4</v>
      </c>
      <c r="D688" s="151">
        <v>3.5770000000000002E-4</v>
      </c>
      <c r="E688" s="151">
        <v>7.6137000000000004E-4</v>
      </c>
      <c r="F688" s="151">
        <v>7.7176000000000002E-4</v>
      </c>
      <c r="G688" s="151">
        <v>6.6852000000000003E-4</v>
      </c>
      <c r="H688" s="151">
        <v>6.2261E-4</v>
      </c>
      <c r="I688" s="151">
        <v>5.5687E-4</v>
      </c>
      <c r="J688" s="151">
        <v>5.3594000000000005E-4</v>
      </c>
      <c r="K688" s="151">
        <v>5.1161999999999996E-4</v>
      </c>
      <c r="L688" s="202">
        <v>4.8828000000000001E-4</v>
      </c>
      <c r="M688" s="151">
        <v>4.4371999999999999E-4</v>
      </c>
      <c r="N688" s="151">
        <v>4.4371999999999999E-4</v>
      </c>
      <c r="O688" s="151">
        <v>2.4405E-4</v>
      </c>
      <c r="P688" s="151">
        <v>2.4405E-4</v>
      </c>
      <c r="Q688" s="151">
        <v>2.4384E-4</v>
      </c>
      <c r="R688" s="151">
        <v>2.4384E-4</v>
      </c>
      <c r="S688" s="151">
        <v>2.4506000000000002E-4</v>
      </c>
      <c r="T688" s="151">
        <v>1.9527999999999999E-4</v>
      </c>
      <c r="U688" s="151">
        <v>3.0954000000000002E-4</v>
      </c>
      <c r="V688" s="151">
        <v>4.2318E-4</v>
      </c>
      <c r="W688" s="151">
        <v>7.4877900000000002E-3</v>
      </c>
      <c r="X688" s="151">
        <v>2.078702E-2</v>
      </c>
      <c r="Y688" s="151">
        <v>2.078702E-2</v>
      </c>
      <c r="Z688" s="151">
        <v>7.3331160000000006E-2</v>
      </c>
      <c r="AA688" s="151">
        <v>0.14888691000000001</v>
      </c>
      <c r="AB688" s="151">
        <v>0.14888691000000001</v>
      </c>
      <c r="AC688" s="150">
        <v>1.9146714</v>
      </c>
      <c r="AD688" s="151">
        <v>1.9146714</v>
      </c>
      <c r="AE688" s="151">
        <v>7.8051203999999998</v>
      </c>
    </row>
    <row r="689" spans="1:31" x14ac:dyDescent="0.2">
      <c r="A689" s="62">
        <v>42228.351199999997</v>
      </c>
      <c r="B689" s="151">
        <v>0</v>
      </c>
      <c r="C689" s="151">
        <v>2.1163E-4</v>
      </c>
      <c r="D689" s="151">
        <v>3.5785999999999999E-4</v>
      </c>
      <c r="E689" s="151">
        <v>7.6103E-4</v>
      </c>
      <c r="F689" s="151">
        <v>7.7187000000000002E-4</v>
      </c>
      <c r="G689" s="151">
        <v>6.6861000000000004E-4</v>
      </c>
      <c r="H689" s="151">
        <v>6.2270999999999995E-4</v>
      </c>
      <c r="I689" s="151">
        <v>5.5699999999999999E-4</v>
      </c>
      <c r="J689" s="151">
        <v>5.3605000000000005E-4</v>
      </c>
      <c r="K689" s="151">
        <v>5.1166000000000004E-4</v>
      </c>
      <c r="L689" s="202">
        <v>4.8831999999999999E-4</v>
      </c>
      <c r="M689" s="151">
        <v>4.4375000000000003E-4</v>
      </c>
      <c r="N689" s="151">
        <v>4.4375000000000003E-4</v>
      </c>
      <c r="O689" s="151">
        <v>2.4404E-4</v>
      </c>
      <c r="P689" s="151">
        <v>2.4404E-4</v>
      </c>
      <c r="Q689" s="151">
        <v>2.4379E-4</v>
      </c>
      <c r="R689" s="151">
        <v>2.4379E-4</v>
      </c>
      <c r="S689" s="151">
        <v>2.4486000000000001E-4</v>
      </c>
      <c r="T689" s="151">
        <v>1.9498000000000001E-4</v>
      </c>
      <c r="U689" s="151">
        <v>3.0127000000000002E-4</v>
      </c>
      <c r="V689" s="151">
        <v>4.0841E-4</v>
      </c>
      <c r="W689" s="151">
        <v>7.1832900000000002E-3</v>
      </c>
      <c r="X689" s="151">
        <v>2.0016430000000002E-2</v>
      </c>
      <c r="Y689" s="151">
        <v>2.0016430000000002E-2</v>
      </c>
      <c r="Z689" s="151">
        <v>7.0811730000000003E-2</v>
      </c>
      <c r="AA689" s="151">
        <v>0.14382781</v>
      </c>
      <c r="AB689" s="151">
        <v>0.14382781</v>
      </c>
      <c r="AC689" s="150">
        <v>1.8574900000000001</v>
      </c>
      <c r="AD689" s="151">
        <v>1.8574900000000001</v>
      </c>
      <c r="AE689" s="151">
        <v>7.9286329999999996</v>
      </c>
    </row>
    <row r="690" spans="1:31" x14ac:dyDescent="0.2">
      <c r="A690" s="62">
        <v>42228.361100000002</v>
      </c>
      <c r="B690" s="151">
        <v>0</v>
      </c>
      <c r="C690" s="151">
        <v>2.1176999999999999E-4</v>
      </c>
      <c r="D690" s="151">
        <v>3.5804000000000001E-4</v>
      </c>
      <c r="E690" s="151">
        <v>7.607E-4</v>
      </c>
      <c r="F690" s="151">
        <v>7.7196999999999997E-4</v>
      </c>
      <c r="G690" s="151">
        <v>6.6869E-4</v>
      </c>
      <c r="H690" s="151">
        <v>6.2281000000000001E-4</v>
      </c>
      <c r="I690" s="151">
        <v>5.5714000000000002E-4</v>
      </c>
      <c r="J690" s="151">
        <v>5.3614999999999999E-4</v>
      </c>
      <c r="K690" s="151">
        <v>5.1168999999999997E-4</v>
      </c>
      <c r="L690" s="202">
        <v>4.8835999999999997E-4</v>
      </c>
      <c r="M690" s="151">
        <v>4.4378000000000001E-4</v>
      </c>
      <c r="N690" s="151">
        <v>4.4378000000000001E-4</v>
      </c>
      <c r="O690" s="151">
        <v>2.4402000000000001E-4</v>
      </c>
      <c r="P690" s="151">
        <v>2.4402000000000001E-4</v>
      </c>
      <c r="Q690" s="151">
        <v>2.4374999999999999E-4</v>
      </c>
      <c r="R690" s="151">
        <v>2.4374999999999999E-4</v>
      </c>
      <c r="S690" s="151">
        <v>2.4466000000000001E-4</v>
      </c>
      <c r="T690" s="151">
        <v>1.9466000000000001E-4</v>
      </c>
      <c r="U690" s="151">
        <v>2.9349999999999998E-4</v>
      </c>
      <c r="V690" s="151">
        <v>3.9448E-4</v>
      </c>
      <c r="W690" s="151">
        <v>6.8907400000000002E-3</v>
      </c>
      <c r="X690" s="151">
        <v>1.927357E-2</v>
      </c>
      <c r="Y690" s="151">
        <v>1.927357E-2</v>
      </c>
      <c r="Z690" s="151">
        <v>6.8380819999999995E-2</v>
      </c>
      <c r="AA690" s="151">
        <v>0.13894899999999999</v>
      </c>
      <c r="AB690" s="151">
        <v>0.13894899999999999</v>
      </c>
      <c r="AC690" s="150">
        <v>1.8018829999999999</v>
      </c>
      <c r="AD690" s="151">
        <v>1.8018829999999999</v>
      </c>
      <c r="AE690" s="151">
        <v>8.0499763000000009</v>
      </c>
    </row>
    <row r="691" spans="1:31" x14ac:dyDescent="0.2">
      <c r="A691" s="62">
        <v>42228.370999999999</v>
      </c>
      <c r="B691" s="151">
        <v>0</v>
      </c>
      <c r="C691" s="151">
        <v>2.1191E-4</v>
      </c>
      <c r="D691" s="151">
        <v>3.5822000000000002E-4</v>
      </c>
      <c r="E691" s="151">
        <v>7.6037999999999995E-4</v>
      </c>
      <c r="F691" s="151">
        <v>7.7205999999999998E-4</v>
      </c>
      <c r="G691" s="151">
        <v>6.6878E-4</v>
      </c>
      <c r="H691" s="151">
        <v>6.2290999999999996E-4</v>
      </c>
      <c r="I691" s="151">
        <v>5.5727000000000001E-4</v>
      </c>
      <c r="J691" s="151">
        <v>5.3625999999999999E-4</v>
      </c>
      <c r="K691" s="151">
        <v>5.1172999999999995E-4</v>
      </c>
      <c r="L691" s="202">
        <v>4.8840000000000005E-4</v>
      </c>
      <c r="M691" s="151">
        <v>4.4380999999999999E-4</v>
      </c>
      <c r="N691" s="151">
        <v>4.4380999999999999E-4</v>
      </c>
      <c r="O691" s="151">
        <v>2.4400999999999999E-4</v>
      </c>
      <c r="P691" s="151">
        <v>2.4400999999999999E-4</v>
      </c>
      <c r="Q691" s="151">
        <v>2.4372E-4</v>
      </c>
      <c r="R691" s="151">
        <v>2.4372E-4</v>
      </c>
      <c r="S691" s="151">
        <v>2.4448999999999999E-4</v>
      </c>
      <c r="T691" s="151">
        <v>1.9432E-4</v>
      </c>
      <c r="U691" s="151">
        <v>2.8621000000000001E-4</v>
      </c>
      <c r="V691" s="151">
        <v>3.8133999999999998E-4</v>
      </c>
      <c r="W691" s="151">
        <v>6.6096799999999997E-3</v>
      </c>
      <c r="X691" s="151">
        <v>1.855745E-2</v>
      </c>
      <c r="Y691" s="151">
        <v>1.855745E-2</v>
      </c>
      <c r="Z691" s="151">
        <v>6.6035109999999994E-2</v>
      </c>
      <c r="AA691" s="151">
        <v>0.13424349999999999</v>
      </c>
      <c r="AB691" s="151">
        <v>0.13424349999999999</v>
      </c>
      <c r="AC691" s="150">
        <v>1.747816</v>
      </c>
      <c r="AD691" s="151">
        <v>1.747816</v>
      </c>
      <c r="AE691" s="151">
        <v>8.1690319999999996</v>
      </c>
    </row>
    <row r="692" spans="1:31" x14ac:dyDescent="0.2">
      <c r="A692" s="62">
        <v>42228.381000000001</v>
      </c>
      <c r="B692" s="151">
        <v>0</v>
      </c>
      <c r="C692" s="151">
        <v>2.1205E-4</v>
      </c>
      <c r="D692" s="151">
        <v>3.5840999999999998E-4</v>
      </c>
      <c r="E692" s="151">
        <v>7.6006000000000001E-4</v>
      </c>
      <c r="F692" s="151">
        <v>7.7214000000000004E-4</v>
      </c>
      <c r="G692" s="151">
        <v>6.6885999999999996E-4</v>
      </c>
      <c r="H692" s="151">
        <v>6.2299999999999996E-4</v>
      </c>
      <c r="I692" s="151">
        <v>5.5741000000000005E-4</v>
      </c>
      <c r="J692" s="151">
        <v>5.3636999999999999E-4</v>
      </c>
      <c r="K692" s="151">
        <v>5.1175999999999999E-4</v>
      </c>
      <c r="L692" s="202">
        <v>4.8844000000000003E-4</v>
      </c>
      <c r="M692" s="151">
        <v>4.4382999999999998E-4</v>
      </c>
      <c r="N692" s="151">
        <v>4.4382999999999998E-4</v>
      </c>
      <c r="O692" s="151">
        <v>2.4399E-4</v>
      </c>
      <c r="P692" s="151">
        <v>2.4399E-4</v>
      </c>
      <c r="Q692" s="151">
        <v>2.4368999999999999E-4</v>
      </c>
      <c r="R692" s="151">
        <v>2.4368999999999999E-4</v>
      </c>
      <c r="S692" s="151">
        <v>2.4433000000000001E-4</v>
      </c>
      <c r="T692" s="151">
        <v>1.9395E-4</v>
      </c>
      <c r="U692" s="151">
        <v>2.7936999999999998E-4</v>
      </c>
      <c r="V692" s="151">
        <v>3.6895999999999999E-4</v>
      </c>
      <c r="W692" s="151">
        <v>6.3397000000000002E-3</v>
      </c>
      <c r="X692" s="151">
        <v>1.786712E-2</v>
      </c>
      <c r="Y692" s="151">
        <v>1.786712E-2</v>
      </c>
      <c r="Z692" s="151">
        <v>6.3771419999999995E-2</v>
      </c>
      <c r="AA692" s="151">
        <v>0.12970480000000001</v>
      </c>
      <c r="AB692" s="151">
        <v>0.12970480000000001</v>
      </c>
      <c r="AC692" s="150">
        <v>1.6952560000000001</v>
      </c>
      <c r="AD692" s="151">
        <v>1.6952560000000001</v>
      </c>
      <c r="AE692" s="151">
        <v>8.2856810000000003</v>
      </c>
    </row>
    <row r="693" spans="1:31" x14ac:dyDescent="0.2">
      <c r="A693" s="62">
        <v>42228.390899999999</v>
      </c>
      <c r="B693" s="151">
        <v>0</v>
      </c>
      <c r="C693" s="151">
        <v>2.1219000000000001E-4</v>
      </c>
      <c r="D693" s="151">
        <v>3.5860999999999998E-4</v>
      </c>
      <c r="E693" s="151">
        <v>7.5975999999999995E-4</v>
      </c>
      <c r="F693" s="151">
        <v>7.7220999999999995E-4</v>
      </c>
      <c r="G693" s="151">
        <v>6.6894000000000003E-4</v>
      </c>
      <c r="H693" s="151">
        <v>6.2310000000000002E-4</v>
      </c>
      <c r="I693" s="151">
        <v>5.5754999999999997E-4</v>
      </c>
      <c r="J693" s="151">
        <v>5.3647999999999999E-4</v>
      </c>
      <c r="K693" s="151">
        <v>5.1179999999999997E-4</v>
      </c>
      <c r="L693" s="202">
        <v>4.8846999999999996E-4</v>
      </c>
      <c r="M693" s="151">
        <v>4.4386000000000002E-4</v>
      </c>
      <c r="N693" s="151">
        <v>4.4386000000000002E-4</v>
      </c>
      <c r="O693" s="151">
        <v>2.4398000000000001E-4</v>
      </c>
      <c r="P693" s="151">
        <v>2.4398000000000001E-4</v>
      </c>
      <c r="Q693" s="151">
        <v>2.4366000000000001E-4</v>
      </c>
      <c r="R693" s="151">
        <v>2.4366000000000001E-4</v>
      </c>
      <c r="S693" s="151">
        <v>2.4417999999999998E-4</v>
      </c>
      <c r="T693" s="151">
        <v>1.9357000000000001E-4</v>
      </c>
      <c r="U693" s="151">
        <v>2.7296999999999998E-4</v>
      </c>
      <c r="V693" s="151">
        <v>3.5730000000000001E-4</v>
      </c>
      <c r="W693" s="151">
        <v>6.0803699999999999E-3</v>
      </c>
      <c r="X693" s="151">
        <v>1.7201660000000001E-2</v>
      </c>
      <c r="Y693" s="151">
        <v>1.7201660000000001E-2</v>
      </c>
      <c r="Z693" s="151">
        <v>6.1586710000000003E-2</v>
      </c>
      <c r="AA693" s="151">
        <v>0.12532660000000001</v>
      </c>
      <c r="AB693" s="151">
        <v>0.12532660000000001</v>
      </c>
      <c r="AC693" s="150">
        <v>1.644171</v>
      </c>
      <c r="AD693" s="151">
        <v>1.644171</v>
      </c>
      <c r="AE693" s="151">
        <v>8.3998120000000007</v>
      </c>
    </row>
    <row r="694" spans="1:31" x14ac:dyDescent="0.2">
      <c r="A694" s="62">
        <v>42228.400800000003</v>
      </c>
      <c r="B694" s="151">
        <v>0</v>
      </c>
      <c r="C694" s="151">
        <v>2.1233999999999999E-4</v>
      </c>
      <c r="D694" s="151">
        <v>3.5881999999999998E-4</v>
      </c>
      <c r="E694" s="151">
        <v>7.5947000000000005E-4</v>
      </c>
      <c r="F694" s="151">
        <v>7.7227999999999997E-4</v>
      </c>
      <c r="G694" s="151">
        <v>6.6901000000000005E-4</v>
      </c>
      <c r="H694" s="151">
        <v>6.2319000000000003E-4</v>
      </c>
      <c r="I694" s="151">
        <v>5.5767999999999996E-4</v>
      </c>
      <c r="J694" s="151">
        <v>5.3660000000000003E-4</v>
      </c>
      <c r="K694" s="151">
        <v>5.1183999999999995E-4</v>
      </c>
      <c r="L694" s="202">
        <v>4.885E-4</v>
      </c>
      <c r="M694" s="151">
        <v>4.4388000000000001E-4</v>
      </c>
      <c r="N694" s="151">
        <v>4.4388000000000001E-4</v>
      </c>
      <c r="O694" s="151">
        <v>2.4395999999999999E-4</v>
      </c>
      <c r="P694" s="151">
        <v>2.4395999999999999E-4</v>
      </c>
      <c r="Q694" s="151">
        <v>2.4363E-4</v>
      </c>
      <c r="R694" s="151">
        <v>2.4363E-4</v>
      </c>
      <c r="S694" s="151">
        <v>2.4404E-4</v>
      </c>
      <c r="T694" s="151">
        <v>1.9317999999999999E-4</v>
      </c>
      <c r="U694" s="151">
        <v>2.6697E-4</v>
      </c>
      <c r="V694" s="151">
        <v>3.4631000000000001E-4</v>
      </c>
      <c r="W694" s="151">
        <v>5.8312900000000003E-3</v>
      </c>
      <c r="X694" s="151">
        <v>1.6560180000000001E-2</v>
      </c>
      <c r="Y694" s="151">
        <v>1.6560180000000001E-2</v>
      </c>
      <c r="Z694" s="151">
        <v>5.9478040000000003E-2</v>
      </c>
      <c r="AA694" s="151">
        <v>0.12110269999999999</v>
      </c>
      <c r="AB694" s="151">
        <v>0.12110269999999999</v>
      </c>
      <c r="AC694" s="150">
        <v>1.594527</v>
      </c>
      <c r="AD694" s="151">
        <v>1.594527</v>
      </c>
      <c r="AE694" s="151">
        <v>8.5113123999999996</v>
      </c>
    </row>
    <row r="695" spans="1:31" x14ac:dyDescent="0.2">
      <c r="A695" s="62">
        <v>42228.4107</v>
      </c>
      <c r="B695" s="151">
        <v>0</v>
      </c>
      <c r="C695" s="151">
        <v>2.1248E-4</v>
      </c>
      <c r="D695" s="151">
        <v>3.5902999999999998E-4</v>
      </c>
      <c r="E695" s="151">
        <v>7.5918999999999997E-4</v>
      </c>
      <c r="F695" s="151">
        <v>7.7233E-4</v>
      </c>
      <c r="G695" s="151">
        <v>6.6909000000000001E-4</v>
      </c>
      <c r="H695" s="151">
        <v>6.2328999999999998E-4</v>
      </c>
      <c r="I695" s="151">
        <v>5.5782E-4</v>
      </c>
      <c r="J695" s="151">
        <v>5.3671000000000003E-4</v>
      </c>
      <c r="K695" s="151">
        <v>5.1188000000000004E-4</v>
      </c>
      <c r="L695" s="202">
        <v>4.8853999999999998E-4</v>
      </c>
      <c r="M695" s="151">
        <v>4.4391E-4</v>
      </c>
      <c r="N695" s="151">
        <v>4.4391E-4</v>
      </c>
      <c r="O695" s="151">
        <v>2.4394999999999999E-4</v>
      </c>
      <c r="P695" s="151">
        <v>2.4394999999999999E-4</v>
      </c>
      <c r="Q695" s="151">
        <v>2.4360000000000001E-4</v>
      </c>
      <c r="R695" s="151">
        <v>2.4360000000000001E-4</v>
      </c>
      <c r="S695" s="151">
        <v>2.4392000000000001E-4</v>
      </c>
      <c r="T695" s="151">
        <v>1.9275999999999999E-4</v>
      </c>
      <c r="U695" s="151">
        <v>2.6134999999999998E-4</v>
      </c>
      <c r="V695" s="151">
        <v>3.3597E-4</v>
      </c>
      <c r="W695" s="151">
        <v>5.5920900000000001E-3</v>
      </c>
      <c r="X695" s="151">
        <v>1.5941830000000001E-2</v>
      </c>
      <c r="Y695" s="151">
        <v>1.5941830000000001E-2</v>
      </c>
      <c r="Z695" s="151">
        <v>5.744262E-2</v>
      </c>
      <c r="AA695" s="151">
        <v>0.11702731</v>
      </c>
      <c r="AB695" s="151">
        <v>0.11702731</v>
      </c>
      <c r="AC695" s="150">
        <v>1.5462912</v>
      </c>
      <c r="AD695" s="151">
        <v>1.5462912</v>
      </c>
      <c r="AE695" s="151">
        <v>8.6200799999999997</v>
      </c>
    </row>
    <row r="696" spans="1:31" x14ac:dyDescent="0.2">
      <c r="A696" s="62">
        <v>42228.420700000002</v>
      </c>
      <c r="B696" s="151">
        <v>0</v>
      </c>
      <c r="C696" s="151">
        <v>2.1262000000000001E-4</v>
      </c>
      <c r="D696" s="151">
        <v>3.5924999999999998E-4</v>
      </c>
      <c r="E696" s="151">
        <v>7.5891999999999995E-4</v>
      </c>
      <c r="F696" s="151">
        <v>7.7236999999999998E-4</v>
      </c>
      <c r="G696" s="151">
        <v>6.6914999999999997E-4</v>
      </c>
      <c r="H696" s="151">
        <v>6.2337999999999998E-4</v>
      </c>
      <c r="I696" s="151">
        <v>5.5796000000000003E-4</v>
      </c>
      <c r="J696" s="151">
        <v>5.3682999999999997E-4</v>
      </c>
      <c r="K696" s="151">
        <v>5.1192999999999996E-4</v>
      </c>
      <c r="L696" s="202">
        <v>4.8857000000000002E-4</v>
      </c>
      <c r="M696" s="151">
        <v>4.4392999999999999E-4</v>
      </c>
      <c r="N696" s="151">
        <v>4.4392999999999999E-4</v>
      </c>
      <c r="O696" s="151">
        <v>2.4393E-4</v>
      </c>
      <c r="P696" s="151">
        <v>2.4393E-4</v>
      </c>
      <c r="Q696" s="151">
        <v>2.4358E-4</v>
      </c>
      <c r="R696" s="151">
        <v>2.4358E-4</v>
      </c>
      <c r="S696" s="151">
        <v>2.4379999999999999E-4</v>
      </c>
      <c r="T696" s="151">
        <v>1.9233E-4</v>
      </c>
      <c r="U696" s="151">
        <v>2.5609E-4</v>
      </c>
      <c r="V696" s="151">
        <v>3.2623E-4</v>
      </c>
      <c r="W696" s="151">
        <v>5.3623899999999999E-3</v>
      </c>
      <c r="X696" s="151">
        <v>1.534579E-2</v>
      </c>
      <c r="Y696" s="151">
        <v>1.534579E-2</v>
      </c>
      <c r="Z696" s="151">
        <v>5.5477749999999999E-2</v>
      </c>
      <c r="AA696" s="151">
        <v>0.1130949</v>
      </c>
      <c r="AB696" s="151">
        <v>0.1130949</v>
      </c>
      <c r="AC696" s="150">
        <v>1.4994320000000001</v>
      </c>
      <c r="AD696" s="151">
        <v>1.4994320000000001</v>
      </c>
      <c r="AE696" s="151">
        <v>8.7260112000000003</v>
      </c>
    </row>
    <row r="697" spans="1:31" x14ac:dyDescent="0.2">
      <c r="A697" s="62">
        <v>42228.4306</v>
      </c>
      <c r="B697" s="151">
        <v>0</v>
      </c>
      <c r="C697" s="151">
        <v>2.1275999999999999E-4</v>
      </c>
      <c r="D697" s="151">
        <v>3.5948000000000002E-4</v>
      </c>
      <c r="E697" s="151">
        <v>7.5865999999999998E-4</v>
      </c>
      <c r="F697" s="151">
        <v>7.7240999999999996E-4</v>
      </c>
      <c r="G697" s="151">
        <v>6.6921999999999999E-4</v>
      </c>
      <c r="H697" s="151">
        <v>6.2346999999999999E-4</v>
      </c>
      <c r="I697" s="151">
        <v>5.5809000000000002E-4</v>
      </c>
      <c r="J697" s="151">
        <v>5.3693999999999997E-4</v>
      </c>
      <c r="K697" s="151">
        <v>5.1197000000000005E-4</v>
      </c>
      <c r="L697" s="202">
        <v>4.8859999999999995E-4</v>
      </c>
      <c r="M697" s="151">
        <v>4.4394999999999998E-4</v>
      </c>
      <c r="N697" s="151">
        <v>4.4394999999999998E-4</v>
      </c>
      <c r="O697" s="151">
        <v>2.4392000000000001E-4</v>
      </c>
      <c r="P697" s="151">
        <v>2.4392000000000001E-4</v>
      </c>
      <c r="Q697" s="151">
        <v>2.4356000000000001E-4</v>
      </c>
      <c r="R697" s="151">
        <v>2.4356000000000001E-4</v>
      </c>
      <c r="S697" s="151">
        <v>2.4369999999999999E-4</v>
      </c>
      <c r="T697" s="151">
        <v>1.9189000000000001E-4</v>
      </c>
      <c r="U697" s="151">
        <v>2.5117999999999999E-4</v>
      </c>
      <c r="V697" s="151">
        <v>3.1707000000000003E-4</v>
      </c>
      <c r="W697" s="151">
        <v>5.14184E-3</v>
      </c>
      <c r="X697" s="151">
        <v>1.477126E-2</v>
      </c>
      <c r="Y697" s="151">
        <v>1.477126E-2</v>
      </c>
      <c r="Z697" s="151">
        <v>5.3580839999999998E-2</v>
      </c>
      <c r="AA697" s="151">
        <v>0.10930002</v>
      </c>
      <c r="AB697" s="151">
        <v>0.10930002</v>
      </c>
      <c r="AC697" s="150">
        <v>1.4539169999999999</v>
      </c>
      <c r="AD697" s="151">
        <v>1.4539169999999999</v>
      </c>
      <c r="AE697" s="151">
        <v>8.8290080999999994</v>
      </c>
    </row>
    <row r="698" spans="1:31" x14ac:dyDescent="0.2">
      <c r="A698" s="62">
        <v>42228.440499999997</v>
      </c>
      <c r="B698" s="151">
        <v>0</v>
      </c>
      <c r="C698" s="151">
        <v>2.1290999999999999E-4</v>
      </c>
      <c r="D698" s="151">
        <v>3.5972000000000001E-4</v>
      </c>
      <c r="E698" s="151">
        <v>7.5841999999999999E-4</v>
      </c>
      <c r="F698" s="151">
        <v>7.7244E-4</v>
      </c>
      <c r="G698" s="151">
        <v>6.6927000000000002E-4</v>
      </c>
      <c r="H698" s="151">
        <v>6.2356E-4</v>
      </c>
      <c r="I698" s="151">
        <v>5.5822999999999995E-4</v>
      </c>
      <c r="J698" s="151">
        <v>5.3706000000000001E-4</v>
      </c>
      <c r="K698" s="151">
        <v>5.1201999999999997E-4</v>
      </c>
      <c r="L698" s="202">
        <v>4.8862999999999999E-4</v>
      </c>
      <c r="M698" s="151">
        <v>4.4397000000000002E-4</v>
      </c>
      <c r="N698" s="151">
        <v>4.4397000000000002E-4</v>
      </c>
      <c r="O698" s="151">
        <v>2.4390999999999999E-4</v>
      </c>
      <c r="P698" s="151">
        <v>2.4390999999999999E-4</v>
      </c>
      <c r="Q698" s="151">
        <v>2.4353999999999999E-4</v>
      </c>
      <c r="R698" s="151">
        <v>2.4353999999999999E-4</v>
      </c>
      <c r="S698" s="151">
        <v>2.4361000000000001E-4</v>
      </c>
      <c r="T698" s="151">
        <v>1.9143E-4</v>
      </c>
      <c r="U698" s="151">
        <v>2.4657999999999999E-4</v>
      </c>
      <c r="V698" s="151">
        <v>3.0844999999999999E-4</v>
      </c>
      <c r="W698" s="151">
        <v>4.9300899999999998E-3</v>
      </c>
      <c r="X698" s="151">
        <v>1.4217489999999999E-2</v>
      </c>
      <c r="Y698" s="151">
        <v>1.4217489999999999E-2</v>
      </c>
      <c r="Z698" s="151">
        <v>5.1749410000000003E-2</v>
      </c>
      <c r="AA698" s="151">
        <v>0.1056376</v>
      </c>
      <c r="AB698" s="151">
        <v>0.1056376</v>
      </c>
      <c r="AC698" s="150">
        <v>1.4097139999999999</v>
      </c>
      <c r="AD698" s="151">
        <v>1.4097139999999999</v>
      </c>
      <c r="AE698" s="151">
        <v>8.9289780000000007</v>
      </c>
    </row>
    <row r="699" spans="1:31" x14ac:dyDescent="0.2">
      <c r="A699" s="62">
        <v>42228.450400000002</v>
      </c>
      <c r="B699" s="151">
        <v>0</v>
      </c>
      <c r="C699" s="151">
        <v>2.1305E-4</v>
      </c>
      <c r="D699" s="151">
        <v>3.5995999999999999E-4</v>
      </c>
      <c r="E699" s="151">
        <v>7.5818999999999995E-4</v>
      </c>
      <c r="F699" s="151">
        <v>7.7245999999999999E-4</v>
      </c>
      <c r="G699" s="151">
        <v>6.6932999999999999E-4</v>
      </c>
      <c r="H699" s="151">
        <v>6.2363999999999996E-4</v>
      </c>
      <c r="I699" s="151">
        <v>5.5836000000000004E-4</v>
      </c>
      <c r="J699" s="151">
        <v>5.3717000000000001E-4</v>
      </c>
      <c r="K699" s="151">
        <v>5.1206999999999999E-4</v>
      </c>
      <c r="L699" s="202">
        <v>4.8866000000000003E-4</v>
      </c>
      <c r="M699" s="151">
        <v>4.44E-4</v>
      </c>
      <c r="N699" s="151">
        <v>4.44E-4</v>
      </c>
      <c r="O699" s="151">
        <v>2.4389999999999999E-4</v>
      </c>
      <c r="P699" s="151">
        <v>2.4389999999999999E-4</v>
      </c>
      <c r="Q699" s="151">
        <v>2.4352E-4</v>
      </c>
      <c r="R699" s="151">
        <v>2.4352E-4</v>
      </c>
      <c r="S699" s="151">
        <v>2.4352E-4</v>
      </c>
      <c r="T699" s="151">
        <v>1.9096E-4</v>
      </c>
      <c r="U699" s="151">
        <v>2.4229000000000001E-4</v>
      </c>
      <c r="V699" s="151">
        <v>3.0036E-4</v>
      </c>
      <c r="W699" s="151">
        <v>4.7267999999999998E-3</v>
      </c>
      <c r="X699" s="151">
        <v>1.368374E-2</v>
      </c>
      <c r="Y699" s="151">
        <v>1.368374E-2</v>
      </c>
      <c r="Z699" s="151">
        <v>4.9981079999999997E-2</v>
      </c>
      <c r="AA699" s="151">
        <v>0.10210250999999999</v>
      </c>
      <c r="AB699" s="151">
        <v>0.10210250999999999</v>
      </c>
      <c r="AC699" s="150">
        <v>1.3667910000000001</v>
      </c>
      <c r="AD699" s="151">
        <v>1.3667910000000001</v>
      </c>
      <c r="AE699" s="151">
        <v>9.0258321000000006</v>
      </c>
    </row>
    <row r="700" spans="1:31" x14ac:dyDescent="0.2">
      <c r="A700" s="62">
        <v>42228.460400000004</v>
      </c>
      <c r="B700" s="151">
        <v>0</v>
      </c>
      <c r="C700" s="151">
        <v>2.1319000000000001E-4</v>
      </c>
      <c r="D700" s="151">
        <v>3.6019999999999997E-4</v>
      </c>
      <c r="E700" s="151">
        <v>7.5796999999999995E-4</v>
      </c>
      <c r="F700" s="151">
        <v>7.7247000000000004E-4</v>
      </c>
      <c r="G700" s="151">
        <v>6.6938000000000002E-4</v>
      </c>
      <c r="H700" s="151">
        <v>6.2372000000000003E-4</v>
      </c>
      <c r="I700" s="151">
        <v>5.5849999999999997E-4</v>
      </c>
      <c r="J700" s="151">
        <v>5.3728999999999995E-4</v>
      </c>
      <c r="K700" s="151">
        <v>5.1212000000000002E-4</v>
      </c>
      <c r="L700" s="202">
        <v>4.8868999999999996E-4</v>
      </c>
      <c r="M700" s="151">
        <v>4.4401999999999999E-4</v>
      </c>
      <c r="N700" s="151">
        <v>4.4401999999999999E-4</v>
      </c>
      <c r="O700" s="151">
        <v>2.4389E-4</v>
      </c>
      <c r="P700" s="151">
        <v>2.4389E-4</v>
      </c>
      <c r="Q700" s="151">
        <v>2.4350000000000001E-4</v>
      </c>
      <c r="R700" s="151">
        <v>2.4350000000000001E-4</v>
      </c>
      <c r="S700" s="151">
        <v>2.4345000000000001E-4</v>
      </c>
      <c r="T700" s="151">
        <v>1.9048000000000001E-4</v>
      </c>
      <c r="U700" s="151">
        <v>2.3829E-4</v>
      </c>
      <c r="V700" s="151">
        <v>2.9273999999999999E-4</v>
      </c>
      <c r="W700" s="151">
        <v>4.5316599999999999E-3</v>
      </c>
      <c r="X700" s="151">
        <v>1.31693E-2</v>
      </c>
      <c r="Y700" s="151">
        <v>1.31693E-2</v>
      </c>
      <c r="Z700" s="151">
        <v>4.827356E-2</v>
      </c>
      <c r="AA700" s="151">
        <v>9.8690169999999994E-2</v>
      </c>
      <c r="AB700" s="151">
        <v>9.8690169999999994E-2</v>
      </c>
      <c r="AC700" s="150">
        <v>1.3251170000000001</v>
      </c>
      <c r="AD700" s="151">
        <v>1.3251170000000001</v>
      </c>
      <c r="AE700" s="151">
        <v>9.1194869999999995</v>
      </c>
    </row>
    <row r="701" spans="1:31" x14ac:dyDescent="0.2">
      <c r="A701" s="62">
        <v>42228.470300000001</v>
      </c>
      <c r="B701" s="151">
        <v>0</v>
      </c>
      <c r="C701" s="151">
        <v>2.1333999999999999E-4</v>
      </c>
      <c r="D701" s="151">
        <v>3.6045000000000001E-4</v>
      </c>
      <c r="E701" s="151">
        <v>7.5776999999999995E-4</v>
      </c>
      <c r="F701" s="151">
        <v>7.7247000000000004E-4</v>
      </c>
      <c r="G701" s="151">
        <v>6.6942E-4</v>
      </c>
      <c r="H701" s="151">
        <v>6.2381000000000003E-4</v>
      </c>
      <c r="I701" s="151">
        <v>5.5862999999999996E-4</v>
      </c>
      <c r="J701" s="151">
        <v>5.3740999999999999E-4</v>
      </c>
      <c r="K701" s="151">
        <v>5.1217000000000005E-4</v>
      </c>
      <c r="L701" s="202">
        <v>4.8870999999999995E-4</v>
      </c>
      <c r="M701" s="151">
        <v>4.4403999999999998E-4</v>
      </c>
      <c r="N701" s="151">
        <v>4.4403999999999998E-4</v>
      </c>
      <c r="O701" s="151">
        <v>2.4388E-4</v>
      </c>
      <c r="P701" s="151">
        <v>2.4388E-4</v>
      </c>
      <c r="Q701" s="151">
        <v>2.4347999999999999E-4</v>
      </c>
      <c r="R701" s="151">
        <v>2.4347999999999999E-4</v>
      </c>
      <c r="S701" s="151">
        <v>2.4337999999999999E-4</v>
      </c>
      <c r="T701" s="151">
        <v>1.8998999999999999E-4</v>
      </c>
      <c r="U701" s="151">
        <v>2.3456E-4</v>
      </c>
      <c r="V701" s="151">
        <v>2.856E-4</v>
      </c>
      <c r="W701" s="151">
        <v>4.3443600000000002E-3</v>
      </c>
      <c r="X701" s="151">
        <v>1.2673500000000001E-2</v>
      </c>
      <c r="Y701" s="151">
        <v>1.2673500000000001E-2</v>
      </c>
      <c r="Z701" s="151">
        <v>4.6624649999999997E-2</v>
      </c>
      <c r="AA701" s="151">
        <v>9.5395969999999997E-2</v>
      </c>
      <c r="AB701" s="151">
        <v>9.5395969999999997E-2</v>
      </c>
      <c r="AC701" s="150">
        <v>1.2846610000000001</v>
      </c>
      <c r="AD701" s="151">
        <v>1.2846610000000001</v>
      </c>
      <c r="AE701" s="151">
        <v>9.2098630000000004</v>
      </c>
    </row>
    <row r="702" spans="1:31" x14ac:dyDescent="0.2">
      <c r="A702" s="62">
        <v>42228.480199999998</v>
      </c>
      <c r="B702" s="151">
        <v>0</v>
      </c>
      <c r="C702" s="151">
        <v>2.1348E-4</v>
      </c>
      <c r="D702" s="151">
        <v>3.6069999999999999E-4</v>
      </c>
      <c r="E702" s="151">
        <v>7.5757999999999999E-4</v>
      </c>
      <c r="F702" s="151">
        <v>7.7247000000000004E-4</v>
      </c>
      <c r="G702" s="151">
        <v>6.6945999999999998E-4</v>
      </c>
      <c r="H702" s="151">
        <v>6.2388000000000005E-4</v>
      </c>
      <c r="I702" s="151">
        <v>5.5876000000000005E-4</v>
      </c>
      <c r="J702" s="151">
        <v>5.3751999999999999E-4</v>
      </c>
      <c r="K702" s="151">
        <v>5.1223000000000002E-4</v>
      </c>
      <c r="L702" s="202">
        <v>4.8873999999999999E-4</v>
      </c>
      <c r="M702" s="151">
        <v>4.4405999999999997E-4</v>
      </c>
      <c r="N702" s="151">
        <v>4.4405999999999997E-4</v>
      </c>
      <c r="O702" s="151">
        <v>2.4387000000000001E-4</v>
      </c>
      <c r="P702" s="151">
        <v>2.4387000000000001E-4</v>
      </c>
      <c r="Q702" s="151">
        <v>2.4347E-4</v>
      </c>
      <c r="R702" s="151">
        <v>2.4347E-4</v>
      </c>
      <c r="S702" s="151">
        <v>2.4331999999999999E-4</v>
      </c>
      <c r="T702" s="151">
        <v>1.8949E-4</v>
      </c>
      <c r="U702" s="151">
        <v>2.3109000000000001E-4</v>
      </c>
      <c r="V702" s="151">
        <v>2.7889000000000001E-4</v>
      </c>
      <c r="W702" s="151">
        <v>4.1646000000000001E-3</v>
      </c>
      <c r="X702" s="151">
        <v>1.219568E-2</v>
      </c>
      <c r="Y702" s="151">
        <v>1.219568E-2</v>
      </c>
      <c r="Z702" s="151">
        <v>4.5032240000000001E-2</v>
      </c>
      <c r="AA702" s="151">
        <v>9.2215510000000001E-2</v>
      </c>
      <c r="AB702" s="151">
        <v>9.2215510000000001E-2</v>
      </c>
      <c r="AC702" s="150">
        <v>1.245393</v>
      </c>
      <c r="AD702" s="151">
        <v>1.245393</v>
      </c>
      <c r="AE702" s="151">
        <v>9.2968854000000007</v>
      </c>
    </row>
    <row r="703" spans="1:31" x14ac:dyDescent="0.2">
      <c r="A703" s="62">
        <v>42228.490100000003</v>
      </c>
      <c r="B703" s="151">
        <v>0</v>
      </c>
      <c r="C703" s="151">
        <v>2.1362E-4</v>
      </c>
      <c r="D703" s="151">
        <v>3.6096000000000001E-4</v>
      </c>
      <c r="E703" s="151">
        <v>7.5741000000000003E-4</v>
      </c>
      <c r="F703" s="151">
        <v>7.7245000000000005E-4</v>
      </c>
      <c r="G703" s="151">
        <v>6.6949999999999996E-4</v>
      </c>
      <c r="H703" s="151">
        <v>6.2396000000000001E-4</v>
      </c>
      <c r="I703" s="151">
        <v>5.5889000000000004E-4</v>
      </c>
      <c r="J703" s="151">
        <v>5.3764000000000004E-4</v>
      </c>
      <c r="K703" s="151">
        <v>5.1228999999999999E-4</v>
      </c>
      <c r="L703" s="202">
        <v>4.8877000000000002E-4</v>
      </c>
      <c r="M703" s="151">
        <v>4.4408000000000002E-4</v>
      </c>
      <c r="N703" s="151">
        <v>4.4408000000000002E-4</v>
      </c>
      <c r="O703" s="151">
        <v>2.4386000000000001E-4</v>
      </c>
      <c r="P703" s="151">
        <v>2.4386000000000001E-4</v>
      </c>
      <c r="Q703" s="151">
        <v>2.4345000000000001E-4</v>
      </c>
      <c r="R703" s="151">
        <v>2.4345000000000001E-4</v>
      </c>
      <c r="S703" s="151">
        <v>2.4326E-4</v>
      </c>
      <c r="T703" s="151">
        <v>1.8898999999999999E-4</v>
      </c>
      <c r="U703" s="151">
        <v>2.2786E-4</v>
      </c>
      <c r="V703" s="151">
        <v>2.7259000000000002E-4</v>
      </c>
      <c r="W703" s="151">
        <v>3.9920900000000002E-3</v>
      </c>
      <c r="X703" s="151">
        <v>1.1735199999999999E-2</v>
      </c>
      <c r="Y703" s="151">
        <v>1.1735199999999999E-2</v>
      </c>
      <c r="Z703" s="151">
        <v>4.3494310000000001E-2</v>
      </c>
      <c r="AA703" s="151">
        <v>8.9144600000000004E-2</v>
      </c>
      <c r="AB703" s="151">
        <v>8.9144600000000004E-2</v>
      </c>
      <c r="AC703" s="150">
        <v>1.207282</v>
      </c>
      <c r="AD703" s="151">
        <v>1.207282</v>
      </c>
      <c r="AE703" s="151">
        <v>9.3804850000000002</v>
      </c>
    </row>
    <row r="704" spans="1:31" x14ac:dyDescent="0.2">
      <c r="A704" s="62">
        <v>42228.500099999997</v>
      </c>
      <c r="B704" s="151">
        <v>0</v>
      </c>
      <c r="C704" s="151">
        <v>2.1377000000000001E-4</v>
      </c>
      <c r="D704" s="151">
        <v>3.6121999999999999E-4</v>
      </c>
      <c r="E704" s="151">
        <v>7.5725E-4</v>
      </c>
      <c r="F704" s="151">
        <v>7.7242999999999995E-4</v>
      </c>
      <c r="G704" s="151">
        <v>6.6952999999999999E-4</v>
      </c>
      <c r="H704" s="151">
        <v>6.2403000000000003E-4</v>
      </c>
      <c r="I704" s="151">
        <v>5.5900999999999998E-4</v>
      </c>
      <c r="J704" s="151">
        <v>5.3775000000000003E-4</v>
      </c>
      <c r="K704" s="151">
        <v>5.1234999999999996E-4</v>
      </c>
      <c r="L704" s="202">
        <v>4.8879000000000001E-4</v>
      </c>
      <c r="M704" s="151">
        <v>4.4410000000000001E-4</v>
      </c>
      <c r="N704" s="151">
        <v>4.4410000000000001E-4</v>
      </c>
      <c r="O704" s="151">
        <v>2.4384999999999999E-4</v>
      </c>
      <c r="P704" s="151">
        <v>2.4384999999999999E-4</v>
      </c>
      <c r="Q704" s="151">
        <v>2.4343999999999999E-4</v>
      </c>
      <c r="R704" s="151">
        <v>2.4343999999999999E-4</v>
      </c>
      <c r="S704" s="151">
        <v>2.4321E-4</v>
      </c>
      <c r="T704" s="151">
        <v>1.8848000000000001E-4</v>
      </c>
      <c r="U704" s="151">
        <v>2.2484999999999999E-4</v>
      </c>
      <c r="V704" s="151">
        <v>2.6668999999999998E-4</v>
      </c>
      <c r="W704" s="151">
        <v>3.8265600000000001E-3</v>
      </c>
      <c r="X704" s="151">
        <v>1.129145E-2</v>
      </c>
      <c r="Y704" s="151">
        <v>1.129145E-2</v>
      </c>
      <c r="Z704" s="151">
        <v>4.2008900000000002E-2</v>
      </c>
      <c r="AA704" s="151">
        <v>8.6179199999999997E-2</v>
      </c>
      <c r="AB704" s="151">
        <v>8.6179199999999997E-2</v>
      </c>
      <c r="AC704" s="150">
        <v>1.170299</v>
      </c>
      <c r="AD704" s="151">
        <v>1.170299</v>
      </c>
      <c r="AE704" s="151">
        <v>9.4605979999999992</v>
      </c>
    </row>
    <row r="705" spans="1:31" x14ac:dyDescent="0.2">
      <c r="A705" s="62">
        <v>42228.51</v>
      </c>
      <c r="B705" s="151">
        <v>0</v>
      </c>
      <c r="C705" s="151">
        <v>2.1390999999999999E-4</v>
      </c>
      <c r="D705" s="151">
        <v>3.6149000000000001E-4</v>
      </c>
      <c r="E705" s="151">
        <v>7.5710000000000003E-4</v>
      </c>
      <c r="F705" s="151">
        <v>7.7240999999999996E-4</v>
      </c>
      <c r="G705" s="151">
        <v>6.6954999999999998E-4</v>
      </c>
      <c r="H705" s="151">
        <v>6.2410999999999999E-4</v>
      </c>
      <c r="I705" s="151">
        <v>5.5913999999999996E-4</v>
      </c>
      <c r="J705" s="151">
        <v>5.3786999999999997E-4</v>
      </c>
      <c r="K705" s="151">
        <v>5.1241000000000004E-4</v>
      </c>
      <c r="L705" s="202">
        <v>4.8882000000000005E-4</v>
      </c>
      <c r="M705" s="151">
        <v>4.4412E-4</v>
      </c>
      <c r="N705" s="151">
        <v>4.4412E-4</v>
      </c>
      <c r="O705" s="151">
        <v>2.4384E-4</v>
      </c>
      <c r="P705" s="151">
        <v>2.4384E-4</v>
      </c>
      <c r="Q705" s="151">
        <v>2.4342E-4</v>
      </c>
      <c r="R705" s="151">
        <v>2.4342E-4</v>
      </c>
      <c r="S705" s="151">
        <v>2.4316E-4</v>
      </c>
      <c r="T705" s="151">
        <v>1.8796000000000001E-4</v>
      </c>
      <c r="U705" s="151">
        <v>2.2206E-4</v>
      </c>
      <c r="V705" s="151">
        <v>2.6115999999999997E-4</v>
      </c>
      <c r="W705" s="151">
        <v>3.6677400000000001E-3</v>
      </c>
      <c r="X705" s="151">
        <v>1.086385E-2</v>
      </c>
      <c r="Y705" s="151">
        <v>1.086385E-2</v>
      </c>
      <c r="Z705" s="151">
        <v>4.0574150000000003E-2</v>
      </c>
      <c r="AA705" s="151">
        <v>8.3315440000000004E-2</v>
      </c>
      <c r="AB705" s="151">
        <v>8.3315440000000004E-2</v>
      </c>
      <c r="AC705" s="150">
        <v>1.1344144</v>
      </c>
      <c r="AD705" s="151">
        <v>1.1344144</v>
      </c>
      <c r="AE705" s="151">
        <v>9.5371659999999991</v>
      </c>
    </row>
    <row r="706" spans="1:31" x14ac:dyDescent="0.2">
      <c r="A706" s="62">
        <v>42228.519899999999</v>
      </c>
      <c r="B706" s="151">
        <v>0</v>
      </c>
      <c r="C706" s="151">
        <v>2.1405999999999999E-4</v>
      </c>
      <c r="D706" s="151">
        <v>3.6174999999999998E-4</v>
      </c>
      <c r="E706" s="151">
        <v>7.5697999999999998E-4</v>
      </c>
      <c r="F706" s="151">
        <v>7.7236999999999998E-4</v>
      </c>
      <c r="G706" s="151">
        <v>6.6956999999999997E-4</v>
      </c>
      <c r="H706" s="151">
        <v>6.2416999999999995E-4</v>
      </c>
      <c r="I706" s="151">
        <v>5.5926000000000001E-4</v>
      </c>
      <c r="J706" s="151">
        <v>5.3797999999999997E-4</v>
      </c>
      <c r="K706" s="151">
        <v>5.1248000000000005E-4</v>
      </c>
      <c r="L706" s="202">
        <v>4.8884999999999998E-4</v>
      </c>
      <c r="M706" s="151">
        <v>4.4413999999999999E-4</v>
      </c>
      <c r="N706" s="151">
        <v>4.4413999999999999E-4</v>
      </c>
      <c r="O706" s="151">
        <v>2.4383E-4</v>
      </c>
      <c r="P706" s="151">
        <v>2.4383E-4</v>
      </c>
      <c r="Q706" s="151">
        <v>2.4341E-4</v>
      </c>
      <c r="R706" s="151">
        <v>2.4341E-4</v>
      </c>
      <c r="S706" s="151">
        <v>2.4311999999999999E-4</v>
      </c>
      <c r="T706" s="151">
        <v>1.8744000000000001E-4</v>
      </c>
      <c r="U706" s="151">
        <v>2.1948000000000001E-4</v>
      </c>
      <c r="V706" s="151">
        <v>2.5598E-4</v>
      </c>
      <c r="W706" s="151">
        <v>3.5153699999999999E-3</v>
      </c>
      <c r="X706" s="151">
        <v>1.0451820000000001E-2</v>
      </c>
      <c r="Y706" s="151">
        <v>1.0451820000000001E-2</v>
      </c>
      <c r="Z706" s="151">
        <v>3.9188250000000001E-2</v>
      </c>
      <c r="AA706" s="151">
        <v>8.0549599999999999E-2</v>
      </c>
      <c r="AB706" s="151">
        <v>8.0549599999999999E-2</v>
      </c>
      <c r="AC706" s="150">
        <v>1.0995999999999999</v>
      </c>
      <c r="AD706" s="151">
        <v>1.0995999999999999</v>
      </c>
      <c r="AE706" s="151">
        <v>9.6101322000000007</v>
      </c>
    </row>
    <row r="707" spans="1:31" x14ac:dyDescent="0.2">
      <c r="A707" s="62">
        <v>42228.529900000001</v>
      </c>
      <c r="B707" s="151">
        <v>0</v>
      </c>
      <c r="C707" s="151">
        <v>2.142E-4</v>
      </c>
      <c r="D707" s="151">
        <v>3.6202000000000001E-4</v>
      </c>
      <c r="E707" s="151">
        <v>7.5686000000000004E-4</v>
      </c>
      <c r="F707" s="151">
        <v>7.7233E-4</v>
      </c>
      <c r="G707" s="151">
        <v>6.6958999999999996E-4</v>
      </c>
      <c r="H707" s="151">
        <v>6.2423999999999997E-4</v>
      </c>
      <c r="I707" s="151">
        <v>5.5939E-4</v>
      </c>
      <c r="J707" s="151">
        <v>5.3808999999999997E-4</v>
      </c>
      <c r="K707" s="151">
        <v>5.1254000000000002E-4</v>
      </c>
      <c r="L707" s="202">
        <v>4.8886999999999997E-4</v>
      </c>
      <c r="M707" s="151">
        <v>4.4415999999999998E-4</v>
      </c>
      <c r="N707" s="151">
        <v>4.4415999999999998E-4</v>
      </c>
      <c r="O707" s="151">
        <v>2.4383E-4</v>
      </c>
      <c r="P707" s="151">
        <v>2.4383E-4</v>
      </c>
      <c r="Q707" s="151">
        <v>2.4339000000000001E-4</v>
      </c>
      <c r="R707" s="151">
        <v>2.4339000000000001E-4</v>
      </c>
      <c r="S707" s="151">
        <v>2.4308000000000001E-4</v>
      </c>
      <c r="T707" s="151">
        <v>1.8692000000000001E-4</v>
      </c>
      <c r="U707" s="151">
        <v>2.1708E-4</v>
      </c>
      <c r="V707" s="151">
        <v>2.5113000000000002E-4</v>
      </c>
      <c r="W707" s="151">
        <v>3.3692000000000001E-3</v>
      </c>
      <c r="X707" s="151">
        <v>1.0054820000000001E-2</v>
      </c>
      <c r="Y707" s="151">
        <v>1.0054820000000001E-2</v>
      </c>
      <c r="Z707" s="151">
        <v>3.784949E-2</v>
      </c>
      <c r="AA707" s="151">
        <v>7.7878100000000006E-2</v>
      </c>
      <c r="AB707" s="151">
        <v>7.7878100000000006E-2</v>
      </c>
      <c r="AC707" s="150">
        <v>1.0658270000000001</v>
      </c>
      <c r="AD707" s="151">
        <v>1.0658270000000001</v>
      </c>
      <c r="AE707" s="151">
        <v>9.6794510000000002</v>
      </c>
    </row>
    <row r="708" spans="1:31" x14ac:dyDescent="0.2">
      <c r="A708" s="62">
        <v>42228.541799999999</v>
      </c>
      <c r="B708" s="151">
        <v>0</v>
      </c>
      <c r="C708" s="151">
        <v>2.1437999999999999E-4</v>
      </c>
      <c r="D708" s="151">
        <v>3.6235E-4</v>
      </c>
      <c r="E708" s="151">
        <v>7.5675000000000004E-4</v>
      </c>
      <c r="F708" s="151">
        <v>7.7227000000000003E-4</v>
      </c>
      <c r="G708" s="151">
        <v>6.6960000000000001E-4</v>
      </c>
      <c r="H708" s="151">
        <v>6.2430999999999999E-4</v>
      </c>
      <c r="I708" s="151">
        <v>5.5953000000000003E-4</v>
      </c>
      <c r="J708" s="151">
        <v>5.3821999999999995E-4</v>
      </c>
      <c r="K708" s="151">
        <v>5.1263000000000003E-4</v>
      </c>
      <c r="L708" s="202">
        <v>4.8890000000000001E-4</v>
      </c>
      <c r="M708" s="151">
        <v>4.4418000000000002E-4</v>
      </c>
      <c r="N708" s="151">
        <v>4.4418000000000002E-4</v>
      </c>
      <c r="O708" s="151">
        <v>2.4382000000000001E-4</v>
      </c>
      <c r="P708" s="151">
        <v>2.4382000000000001E-4</v>
      </c>
      <c r="Q708" s="151">
        <v>2.4337999999999999E-4</v>
      </c>
      <c r="R708" s="151">
        <v>2.4337999999999999E-4</v>
      </c>
      <c r="S708" s="151">
        <v>2.4304E-4</v>
      </c>
      <c r="T708" s="151">
        <v>1.8629000000000001E-4</v>
      </c>
      <c r="U708" s="151">
        <v>2.1443999999999999E-4</v>
      </c>
      <c r="V708" s="151">
        <v>2.4572999999999999E-4</v>
      </c>
      <c r="W708" s="151">
        <v>3.2016599999999998E-3</v>
      </c>
      <c r="X708" s="151">
        <v>9.5975100000000001E-3</v>
      </c>
      <c r="Y708" s="151">
        <v>9.5975100000000001E-3</v>
      </c>
      <c r="Z708" s="151">
        <v>3.6302840000000003E-2</v>
      </c>
      <c r="AA708" s="151">
        <v>7.4791990000000003E-2</v>
      </c>
      <c r="AB708" s="151">
        <v>7.4791990000000003E-2</v>
      </c>
      <c r="AC708" s="150">
        <v>1.0266352000000001</v>
      </c>
      <c r="AD708" s="151">
        <v>1.0266352000000001</v>
      </c>
      <c r="AE708" s="151">
        <v>9.7577570999999992</v>
      </c>
    </row>
    <row r="709" spans="1:31" x14ac:dyDescent="0.2">
      <c r="A709" s="62">
        <v>42228.551700000004</v>
      </c>
      <c r="B709" s="151">
        <v>0</v>
      </c>
      <c r="C709" s="151">
        <v>2.1452E-4</v>
      </c>
      <c r="D709" s="151">
        <v>3.6262000000000002E-4</v>
      </c>
      <c r="E709" s="151">
        <v>7.5666999999999998E-4</v>
      </c>
      <c r="F709" s="151">
        <v>7.7220999999999995E-4</v>
      </c>
      <c r="G709" s="151">
        <v>6.6960999999999995E-4</v>
      </c>
      <c r="H709" s="151">
        <v>6.2436999999999996E-4</v>
      </c>
      <c r="I709" s="151">
        <v>5.5964999999999997E-4</v>
      </c>
      <c r="J709" s="151">
        <v>5.3832999999999995E-4</v>
      </c>
      <c r="K709" s="151">
        <v>5.1270000000000005E-4</v>
      </c>
      <c r="L709" s="202">
        <v>4.8893000000000005E-4</v>
      </c>
      <c r="M709" s="151">
        <v>4.4420000000000001E-4</v>
      </c>
      <c r="N709" s="151">
        <v>4.4420000000000001E-4</v>
      </c>
      <c r="O709" s="151">
        <v>2.4382000000000001E-4</v>
      </c>
      <c r="P709" s="151">
        <v>2.4382000000000001E-4</v>
      </c>
      <c r="Q709" s="151">
        <v>2.4337E-4</v>
      </c>
      <c r="R709" s="151">
        <v>2.4337E-4</v>
      </c>
      <c r="S709" s="151">
        <v>2.4300999999999999E-4</v>
      </c>
      <c r="T709" s="151">
        <v>1.8577000000000001E-4</v>
      </c>
      <c r="U709" s="151">
        <v>2.1243E-4</v>
      </c>
      <c r="V709" s="151">
        <v>2.4154999999999999E-4</v>
      </c>
      <c r="W709" s="151">
        <v>3.0683199999999998E-3</v>
      </c>
      <c r="X709" s="151">
        <v>9.2317300000000005E-3</v>
      </c>
      <c r="Y709" s="151">
        <v>9.2317300000000005E-3</v>
      </c>
      <c r="Z709" s="151">
        <v>3.5061990000000001E-2</v>
      </c>
      <c r="AA709" s="151">
        <v>7.2316140000000001E-2</v>
      </c>
      <c r="AB709" s="151">
        <v>7.2316140000000001E-2</v>
      </c>
      <c r="AC709" s="150">
        <v>0.99505661999999995</v>
      </c>
      <c r="AD709" s="151">
        <v>0.99505661999999995</v>
      </c>
      <c r="AE709" s="151">
        <v>9.8189030000000006</v>
      </c>
    </row>
    <row r="710" spans="1:31" x14ac:dyDescent="0.2">
      <c r="A710" s="62">
        <v>42228.561699999998</v>
      </c>
      <c r="B710" s="151">
        <v>0</v>
      </c>
      <c r="C710" s="151">
        <v>2.1467E-4</v>
      </c>
      <c r="D710" s="151">
        <v>3.6289999999999998E-4</v>
      </c>
      <c r="E710" s="151">
        <v>7.5661000000000001E-4</v>
      </c>
      <c r="F710" s="151">
        <v>7.7214000000000004E-4</v>
      </c>
      <c r="G710" s="151">
        <v>6.6960000000000001E-4</v>
      </c>
      <c r="H710" s="151">
        <v>6.2441999999999999E-4</v>
      </c>
      <c r="I710" s="151">
        <v>5.5977000000000002E-4</v>
      </c>
      <c r="J710" s="151">
        <v>5.3843999999999995E-4</v>
      </c>
      <c r="K710" s="151">
        <v>5.1278000000000001E-4</v>
      </c>
      <c r="L710" s="202">
        <v>4.8895999999999998E-4</v>
      </c>
      <c r="M710" s="151">
        <v>4.4421E-4</v>
      </c>
      <c r="N710" s="151">
        <v>4.4421E-4</v>
      </c>
      <c r="O710" s="151">
        <v>2.4382000000000001E-4</v>
      </c>
      <c r="P710" s="151">
        <v>2.4382000000000001E-4</v>
      </c>
      <c r="Q710" s="151">
        <v>2.4336E-4</v>
      </c>
      <c r="R710" s="151">
        <v>2.4336E-4</v>
      </c>
      <c r="S710" s="151">
        <v>2.4298000000000001E-4</v>
      </c>
      <c r="T710" s="151">
        <v>1.8525E-4</v>
      </c>
      <c r="U710" s="151">
        <v>2.1057000000000001E-4</v>
      </c>
      <c r="V710" s="151">
        <v>2.3765E-4</v>
      </c>
      <c r="W710" s="151">
        <v>2.9404600000000002E-3</v>
      </c>
      <c r="X710" s="151">
        <v>8.8793499999999994E-3</v>
      </c>
      <c r="Y710" s="151">
        <v>8.8793499999999994E-3</v>
      </c>
      <c r="Z710" s="151">
        <v>3.386318E-2</v>
      </c>
      <c r="AA710" s="151">
        <v>6.9924109999999998E-2</v>
      </c>
      <c r="AB710" s="151">
        <v>6.9924109999999998E-2</v>
      </c>
      <c r="AC710" s="150">
        <v>0.96443250000000003</v>
      </c>
      <c r="AD710" s="151">
        <v>0.96443250000000003</v>
      </c>
      <c r="AE710" s="151">
        <v>9.8762810000000005</v>
      </c>
    </row>
    <row r="711" spans="1:31" x14ac:dyDescent="0.2">
      <c r="A711" s="62">
        <v>42228.571600000003</v>
      </c>
      <c r="B711" s="151">
        <v>0</v>
      </c>
      <c r="C711" s="151">
        <v>2.1481000000000001E-4</v>
      </c>
      <c r="D711" s="151">
        <v>3.6317000000000001E-4</v>
      </c>
      <c r="E711" s="151">
        <v>7.5655999999999998E-4</v>
      </c>
      <c r="F711" s="151">
        <v>7.7207000000000003E-4</v>
      </c>
      <c r="G711" s="151">
        <v>6.6960000000000001E-4</v>
      </c>
      <c r="H711" s="151">
        <v>6.2447000000000002E-4</v>
      </c>
      <c r="I711" s="151">
        <v>5.5988000000000001E-4</v>
      </c>
      <c r="J711" s="151">
        <v>5.3855000000000005E-4</v>
      </c>
      <c r="K711" s="151">
        <v>5.1285000000000002E-4</v>
      </c>
      <c r="L711" s="202">
        <v>4.8899000000000002E-4</v>
      </c>
      <c r="M711" s="151">
        <v>4.4422999999999999E-4</v>
      </c>
      <c r="N711" s="151">
        <v>4.4422999999999999E-4</v>
      </c>
      <c r="O711" s="151">
        <v>2.4381000000000001E-4</v>
      </c>
      <c r="P711" s="151">
        <v>2.4381000000000001E-4</v>
      </c>
      <c r="Q711" s="151">
        <v>2.4335000000000001E-4</v>
      </c>
      <c r="R711" s="151">
        <v>2.4335000000000001E-4</v>
      </c>
      <c r="S711" s="151">
        <v>2.4295E-4</v>
      </c>
      <c r="T711" s="151">
        <v>1.8473E-4</v>
      </c>
      <c r="U711" s="151">
        <v>2.0886E-4</v>
      </c>
      <c r="V711" s="151">
        <v>2.3400999999999999E-4</v>
      </c>
      <c r="W711" s="151">
        <v>2.8178500000000002E-3</v>
      </c>
      <c r="X711" s="151">
        <v>8.5398999999999996E-3</v>
      </c>
      <c r="Y711" s="151">
        <v>8.5398999999999996E-3</v>
      </c>
      <c r="Z711" s="151">
        <v>3.2704919999999998E-2</v>
      </c>
      <c r="AA711" s="151">
        <v>6.7612889999999995E-2</v>
      </c>
      <c r="AB711" s="151">
        <v>6.7612889999999995E-2</v>
      </c>
      <c r="AC711" s="150">
        <v>0.93473649999999997</v>
      </c>
      <c r="AD711" s="151">
        <v>0.93473649999999997</v>
      </c>
      <c r="AE711" s="151">
        <v>9.9298629999999992</v>
      </c>
    </row>
    <row r="712" spans="1:31" x14ac:dyDescent="0.2">
      <c r="A712" s="62">
        <v>42228.5815</v>
      </c>
      <c r="B712" s="151">
        <v>0</v>
      </c>
      <c r="C712" s="151">
        <v>2.1495999999999999E-4</v>
      </c>
      <c r="D712" s="151">
        <v>3.6345000000000003E-4</v>
      </c>
      <c r="E712" s="151">
        <v>7.5653000000000005E-4</v>
      </c>
      <c r="F712" s="151">
        <v>7.7198999999999996E-4</v>
      </c>
      <c r="G712" s="151">
        <v>6.6958999999999996E-4</v>
      </c>
      <c r="H712" s="151">
        <v>6.2452000000000004E-4</v>
      </c>
      <c r="I712" s="151">
        <v>5.5999999999999995E-4</v>
      </c>
      <c r="J712" s="151">
        <v>5.3865E-4</v>
      </c>
      <c r="K712" s="151">
        <v>5.1292999999999998E-4</v>
      </c>
      <c r="L712" s="202">
        <v>4.8901999999999995E-4</v>
      </c>
      <c r="M712" s="151">
        <v>4.4423999999999999E-4</v>
      </c>
      <c r="N712" s="151">
        <v>4.4423999999999999E-4</v>
      </c>
      <c r="O712" s="151">
        <v>2.4381000000000001E-4</v>
      </c>
      <c r="P712" s="151">
        <v>2.4381000000000001E-4</v>
      </c>
      <c r="Q712" s="151">
        <v>2.4334000000000001E-4</v>
      </c>
      <c r="R712" s="151">
        <v>2.4334000000000001E-4</v>
      </c>
      <c r="S712" s="151">
        <v>2.4292000000000001E-4</v>
      </c>
      <c r="T712" s="151">
        <v>1.8421E-4</v>
      </c>
      <c r="U712" s="151">
        <v>2.0729E-4</v>
      </c>
      <c r="V712" s="151">
        <v>2.3060999999999999E-4</v>
      </c>
      <c r="W712" s="151">
        <v>2.7002900000000002E-3</v>
      </c>
      <c r="X712" s="151">
        <v>8.2129100000000003E-3</v>
      </c>
      <c r="Y712" s="151">
        <v>8.2129100000000003E-3</v>
      </c>
      <c r="Z712" s="151">
        <v>3.1585820000000001E-2</v>
      </c>
      <c r="AA712" s="151">
        <v>6.5379569999999998E-2</v>
      </c>
      <c r="AB712" s="151">
        <v>6.5379569999999998E-2</v>
      </c>
      <c r="AC712" s="150">
        <v>0.90594319999999995</v>
      </c>
      <c r="AD712" s="151">
        <v>0.90594319999999995</v>
      </c>
      <c r="AE712" s="151">
        <v>9.9796279999999999</v>
      </c>
    </row>
    <row r="713" spans="1:31" x14ac:dyDescent="0.2">
      <c r="A713" s="62">
        <v>42228.591500000002</v>
      </c>
      <c r="B713" s="151">
        <v>0</v>
      </c>
      <c r="C713" s="151">
        <v>2.151E-4</v>
      </c>
      <c r="D713" s="151">
        <v>3.6372999999999999E-4</v>
      </c>
      <c r="E713" s="151">
        <v>7.5650999999999995E-4</v>
      </c>
      <c r="F713" s="151">
        <v>7.7189999999999995E-4</v>
      </c>
      <c r="G713" s="151">
        <v>6.6956999999999997E-4</v>
      </c>
      <c r="H713" s="151">
        <v>6.2456000000000002E-4</v>
      </c>
      <c r="I713" s="151">
        <v>5.6010999999999995E-4</v>
      </c>
      <c r="J713" s="151">
        <v>5.3876E-4</v>
      </c>
      <c r="K713" s="151">
        <v>5.1301000000000005E-4</v>
      </c>
      <c r="L713" s="202">
        <v>4.8904000000000005E-4</v>
      </c>
      <c r="M713" s="151">
        <v>4.4425999999999998E-4</v>
      </c>
      <c r="N713" s="151">
        <v>4.4425999999999998E-4</v>
      </c>
      <c r="O713" s="151">
        <v>2.4381000000000001E-4</v>
      </c>
      <c r="P713" s="151">
        <v>2.4381000000000001E-4</v>
      </c>
      <c r="Q713" s="151">
        <v>2.4332999999999999E-4</v>
      </c>
      <c r="R713" s="151">
        <v>2.4332999999999999E-4</v>
      </c>
      <c r="S713" s="151">
        <v>2.429E-4</v>
      </c>
      <c r="T713" s="151">
        <v>1.8369E-4</v>
      </c>
      <c r="U713" s="151">
        <v>2.0583999999999999E-4</v>
      </c>
      <c r="V713" s="151">
        <v>2.2745999999999999E-4</v>
      </c>
      <c r="W713" s="151">
        <v>2.5875999999999998E-3</v>
      </c>
      <c r="X713" s="151">
        <v>7.8979600000000007E-3</v>
      </c>
      <c r="Y713" s="151">
        <v>7.8979600000000007E-3</v>
      </c>
      <c r="Z713" s="151">
        <v>3.050452E-2</v>
      </c>
      <c r="AA713" s="151">
        <v>6.3221369999999999E-2</v>
      </c>
      <c r="AB713" s="151">
        <v>6.3221369999999999E-2</v>
      </c>
      <c r="AC713" s="150">
        <v>0.87802714000000004</v>
      </c>
      <c r="AD713" s="151">
        <v>0.87802714000000004</v>
      </c>
      <c r="AE713" s="151">
        <v>10.02556</v>
      </c>
    </row>
    <row r="714" spans="1:31" x14ac:dyDescent="0.2">
      <c r="A714" s="62">
        <v>42228.6014</v>
      </c>
      <c r="B714" s="151">
        <v>0</v>
      </c>
      <c r="C714" s="151">
        <v>2.1525E-4</v>
      </c>
      <c r="D714" s="151">
        <v>3.6402E-4</v>
      </c>
      <c r="E714" s="151">
        <v>7.5650999999999995E-4</v>
      </c>
      <c r="F714" s="151">
        <v>7.7181000000000005E-4</v>
      </c>
      <c r="G714" s="151">
        <v>6.6954999999999998E-4</v>
      </c>
      <c r="H714" s="151">
        <v>6.246E-4</v>
      </c>
      <c r="I714" s="151">
        <v>5.6022000000000005E-4</v>
      </c>
      <c r="J714" s="151">
        <v>5.3885999999999995E-4</v>
      </c>
      <c r="K714" s="151">
        <v>5.1309999999999995E-4</v>
      </c>
      <c r="L714" s="202">
        <v>4.8906999999999998E-4</v>
      </c>
      <c r="M714" s="151">
        <v>4.4426999999999997E-4</v>
      </c>
      <c r="N714" s="151">
        <v>4.4426999999999997E-4</v>
      </c>
      <c r="O714" s="151">
        <v>2.4381000000000001E-4</v>
      </c>
      <c r="P714" s="151">
        <v>2.4381000000000001E-4</v>
      </c>
      <c r="Q714" s="151">
        <v>2.4331999999999999E-4</v>
      </c>
      <c r="R714" s="151">
        <v>2.4331999999999999E-4</v>
      </c>
      <c r="S714" s="151">
        <v>2.4288000000000001E-4</v>
      </c>
      <c r="T714" s="151">
        <v>1.8317999999999999E-4</v>
      </c>
      <c r="U714" s="151">
        <v>2.0452E-4</v>
      </c>
      <c r="V714" s="151">
        <v>2.2452E-4</v>
      </c>
      <c r="W714" s="151">
        <v>2.47957E-3</v>
      </c>
      <c r="X714" s="151">
        <v>7.5946099999999999E-3</v>
      </c>
      <c r="Y714" s="151">
        <v>7.5946099999999999E-3</v>
      </c>
      <c r="Z714" s="151">
        <v>2.9459699999999998E-2</v>
      </c>
      <c r="AA714" s="151">
        <v>6.1135599999999998E-2</v>
      </c>
      <c r="AB714" s="151">
        <v>6.1135599999999998E-2</v>
      </c>
      <c r="AC714" s="150">
        <v>0.85096400000000005</v>
      </c>
      <c r="AD714" s="151">
        <v>0.85096400000000005</v>
      </c>
      <c r="AE714" s="151">
        <v>10.06765</v>
      </c>
    </row>
    <row r="715" spans="1:31" x14ac:dyDescent="0.2">
      <c r="A715" s="62">
        <v>42228.611299999997</v>
      </c>
      <c r="B715" s="151">
        <v>0</v>
      </c>
      <c r="C715" s="151">
        <v>2.154E-4</v>
      </c>
      <c r="D715" s="151">
        <v>3.6430000000000002E-4</v>
      </c>
      <c r="E715" s="151">
        <v>7.5653000000000005E-4</v>
      </c>
      <c r="F715" s="151">
        <v>7.7171E-4</v>
      </c>
      <c r="G715" s="151">
        <v>6.6951999999999995E-4</v>
      </c>
      <c r="H715" s="151">
        <v>6.2463999999999998E-4</v>
      </c>
      <c r="I715" s="151">
        <v>5.6033000000000005E-4</v>
      </c>
      <c r="J715" s="151">
        <v>5.3896E-4</v>
      </c>
      <c r="K715" s="151">
        <v>5.1318000000000002E-4</v>
      </c>
      <c r="L715" s="202">
        <v>4.8910999999999996E-4</v>
      </c>
      <c r="M715" s="151">
        <v>4.4428000000000002E-4</v>
      </c>
      <c r="N715" s="151">
        <v>4.4428000000000002E-4</v>
      </c>
      <c r="O715" s="151">
        <v>2.4381000000000001E-4</v>
      </c>
      <c r="P715" s="151">
        <v>2.4381000000000001E-4</v>
      </c>
      <c r="Q715" s="151">
        <v>2.4331E-4</v>
      </c>
      <c r="R715" s="151">
        <v>2.4331E-4</v>
      </c>
      <c r="S715" s="151">
        <v>2.4285999999999999E-4</v>
      </c>
      <c r="T715" s="151">
        <v>1.8267000000000001E-4</v>
      </c>
      <c r="U715" s="151">
        <v>2.0332E-4</v>
      </c>
      <c r="V715" s="151">
        <v>2.2179E-4</v>
      </c>
      <c r="W715" s="151">
        <v>2.3760299999999999E-3</v>
      </c>
      <c r="X715" s="151">
        <v>7.3024600000000002E-3</v>
      </c>
      <c r="Y715" s="151">
        <v>7.3024600000000002E-3</v>
      </c>
      <c r="Z715" s="151">
        <v>2.8450110000000001E-2</v>
      </c>
      <c r="AA715" s="151">
        <v>5.9119699999999997E-2</v>
      </c>
      <c r="AB715" s="151">
        <v>5.9119699999999997E-2</v>
      </c>
      <c r="AC715" s="150">
        <v>0.82472959999999995</v>
      </c>
      <c r="AD715" s="151">
        <v>0.82472959999999995</v>
      </c>
      <c r="AE715" s="151">
        <v>10.10589</v>
      </c>
    </row>
    <row r="716" spans="1:31" x14ac:dyDescent="0.2">
      <c r="A716" s="62">
        <v>42228.621299999999</v>
      </c>
      <c r="B716" s="151">
        <v>0</v>
      </c>
      <c r="C716" s="151">
        <v>2.1554000000000001E-4</v>
      </c>
      <c r="D716" s="151">
        <v>3.6457999999999998E-4</v>
      </c>
      <c r="E716" s="151">
        <v>7.5655999999999998E-4</v>
      </c>
      <c r="F716" s="151">
        <v>7.7161000000000005E-4</v>
      </c>
      <c r="G716" s="151">
        <v>6.6949000000000002E-4</v>
      </c>
      <c r="H716" s="151">
        <v>6.2467000000000002E-4</v>
      </c>
      <c r="I716" s="151">
        <v>5.6044000000000005E-4</v>
      </c>
      <c r="J716" s="151">
        <v>5.3907E-4</v>
      </c>
      <c r="K716" s="151">
        <v>5.1327000000000002E-4</v>
      </c>
      <c r="L716" s="202">
        <v>4.8914E-4</v>
      </c>
      <c r="M716" s="151">
        <v>4.4430000000000001E-4</v>
      </c>
      <c r="N716" s="151">
        <v>4.4430000000000001E-4</v>
      </c>
      <c r="O716" s="151">
        <v>2.4382000000000001E-4</v>
      </c>
      <c r="P716" s="151">
        <v>2.4382000000000001E-4</v>
      </c>
      <c r="Q716" s="151">
        <v>2.433E-4</v>
      </c>
      <c r="R716" s="151">
        <v>2.433E-4</v>
      </c>
      <c r="S716" s="151">
        <v>2.4284E-4</v>
      </c>
      <c r="T716" s="151">
        <v>1.8217E-4</v>
      </c>
      <c r="U716" s="151">
        <v>2.0222E-4</v>
      </c>
      <c r="V716" s="151">
        <v>2.1926000000000001E-4</v>
      </c>
      <c r="W716" s="151">
        <v>2.2767899999999999E-3</v>
      </c>
      <c r="X716" s="151">
        <v>7.0210999999999997E-3</v>
      </c>
      <c r="Y716" s="151">
        <v>7.0210999999999997E-3</v>
      </c>
      <c r="Z716" s="151">
        <v>2.747453E-2</v>
      </c>
      <c r="AA716" s="151">
        <v>5.7171189999999997E-2</v>
      </c>
      <c r="AB716" s="151">
        <v>5.7171189999999997E-2</v>
      </c>
      <c r="AC716" s="150">
        <v>0.79930013</v>
      </c>
      <c r="AD716" s="151">
        <v>0.79930013</v>
      </c>
      <c r="AE716" s="151">
        <v>10.140271</v>
      </c>
    </row>
    <row r="717" spans="1:31" x14ac:dyDescent="0.2">
      <c r="A717" s="62">
        <v>42228.631200000003</v>
      </c>
      <c r="B717" s="151">
        <v>0</v>
      </c>
      <c r="C717" s="151">
        <v>2.1568999999999999E-4</v>
      </c>
      <c r="D717" s="151">
        <v>3.6486999999999999E-4</v>
      </c>
      <c r="E717" s="151">
        <v>7.5661000000000001E-4</v>
      </c>
      <c r="F717" s="151">
        <v>7.7149E-4</v>
      </c>
      <c r="G717" s="151">
        <v>6.6945999999999998E-4</v>
      </c>
      <c r="H717" s="151">
        <v>6.2469999999999995E-4</v>
      </c>
      <c r="I717" s="151">
        <v>5.6055000000000005E-4</v>
      </c>
      <c r="J717" s="151">
        <v>5.3916999999999995E-4</v>
      </c>
      <c r="K717" s="151">
        <v>5.1336000000000003E-4</v>
      </c>
      <c r="L717" s="202">
        <v>4.8917000000000003E-4</v>
      </c>
      <c r="M717" s="151">
        <v>4.4431000000000001E-4</v>
      </c>
      <c r="N717" s="151">
        <v>4.4431000000000001E-4</v>
      </c>
      <c r="O717" s="151">
        <v>2.4382000000000001E-4</v>
      </c>
      <c r="P717" s="151">
        <v>2.4382000000000001E-4</v>
      </c>
      <c r="Q717" s="151">
        <v>2.433E-4</v>
      </c>
      <c r="R717" s="151">
        <v>2.433E-4</v>
      </c>
      <c r="S717" s="151">
        <v>2.4282000000000001E-4</v>
      </c>
      <c r="T717" s="151">
        <v>1.8168000000000001E-4</v>
      </c>
      <c r="U717" s="151">
        <v>2.0122E-4</v>
      </c>
      <c r="V717" s="151">
        <v>2.1691000000000001E-4</v>
      </c>
      <c r="W717" s="151">
        <v>2.1817E-3</v>
      </c>
      <c r="X717" s="151">
        <v>6.7501599999999998E-3</v>
      </c>
      <c r="Y717" s="151">
        <v>6.7501599999999998E-3</v>
      </c>
      <c r="Z717" s="151">
        <v>2.6531800000000001E-2</v>
      </c>
      <c r="AA717" s="151">
        <v>5.5287679999999999E-2</v>
      </c>
      <c r="AB717" s="151">
        <v>5.5287679999999999E-2</v>
      </c>
      <c r="AC717" s="150">
        <v>0.77465289999999998</v>
      </c>
      <c r="AD717" s="151">
        <v>0.77465289999999998</v>
      </c>
      <c r="AE717" s="151">
        <v>10.170809999999999</v>
      </c>
    </row>
    <row r="718" spans="1:31" x14ac:dyDescent="0.2">
      <c r="A718" s="62">
        <v>42228.641100000001</v>
      </c>
      <c r="B718" s="151">
        <v>0</v>
      </c>
      <c r="C718" s="151">
        <v>2.1583999999999999E-4</v>
      </c>
      <c r="D718" s="151">
        <v>3.6515000000000001E-4</v>
      </c>
      <c r="E718" s="151">
        <v>7.5666999999999998E-4</v>
      </c>
      <c r="F718" s="151">
        <v>7.7138E-4</v>
      </c>
      <c r="G718" s="151">
        <v>6.6942E-4</v>
      </c>
      <c r="H718" s="151">
        <v>6.2472000000000005E-4</v>
      </c>
      <c r="I718" s="151">
        <v>5.6066000000000004E-4</v>
      </c>
      <c r="J718" s="151">
        <v>5.3927000000000001E-4</v>
      </c>
      <c r="K718" s="151">
        <v>5.1345000000000004E-4</v>
      </c>
      <c r="L718" s="202">
        <v>4.8921000000000001E-4</v>
      </c>
      <c r="M718" s="151">
        <v>4.4432E-4</v>
      </c>
      <c r="N718" s="151">
        <v>4.4432E-4</v>
      </c>
      <c r="O718" s="151">
        <v>2.4382000000000001E-4</v>
      </c>
      <c r="P718" s="151">
        <v>2.4382000000000001E-4</v>
      </c>
      <c r="Q718" s="151">
        <v>2.4329000000000001E-4</v>
      </c>
      <c r="R718" s="151">
        <v>2.4329000000000001E-4</v>
      </c>
      <c r="S718" s="151">
        <v>2.4280999999999999E-4</v>
      </c>
      <c r="T718" s="151">
        <v>1.8118999999999999E-4</v>
      </c>
      <c r="U718" s="151">
        <v>2.0031000000000001E-4</v>
      </c>
      <c r="V718" s="151">
        <v>2.1473999999999999E-4</v>
      </c>
      <c r="W718" s="151">
        <v>2.0905799999999999E-3</v>
      </c>
      <c r="X718" s="151">
        <v>6.4892600000000002E-3</v>
      </c>
      <c r="Y718" s="151">
        <v>6.4892600000000002E-3</v>
      </c>
      <c r="Z718" s="151">
        <v>2.5620799999999999E-2</v>
      </c>
      <c r="AA718" s="151">
        <v>5.3466899999999998E-2</v>
      </c>
      <c r="AB718" s="151">
        <v>5.3466899999999998E-2</v>
      </c>
      <c r="AC718" s="150">
        <v>0.75076502000000001</v>
      </c>
      <c r="AD718" s="151">
        <v>0.75076502000000001</v>
      </c>
      <c r="AE718" s="151">
        <v>10.197509999999999</v>
      </c>
    </row>
    <row r="719" spans="1:31" x14ac:dyDescent="0.2">
      <c r="A719" s="62">
        <v>42228.651100000003</v>
      </c>
      <c r="B719" s="151">
        <v>0</v>
      </c>
      <c r="C719" s="151">
        <v>2.1598E-4</v>
      </c>
      <c r="D719" s="151">
        <v>3.6544000000000002E-4</v>
      </c>
      <c r="E719" s="151">
        <v>7.5674E-4</v>
      </c>
      <c r="F719" s="151">
        <v>7.7125000000000002E-4</v>
      </c>
      <c r="G719" s="151">
        <v>6.6938000000000002E-4</v>
      </c>
      <c r="H719" s="151">
        <v>6.2474000000000004E-4</v>
      </c>
      <c r="I719" s="151">
        <v>5.6077000000000004E-4</v>
      </c>
      <c r="J719" s="151">
        <v>5.3936000000000001E-4</v>
      </c>
      <c r="K719" s="151">
        <v>5.1354000000000005E-4</v>
      </c>
      <c r="L719" s="202">
        <v>4.8924000000000005E-4</v>
      </c>
      <c r="M719" s="151">
        <v>4.4433E-4</v>
      </c>
      <c r="N719" s="151">
        <v>4.4433E-4</v>
      </c>
      <c r="O719" s="151">
        <v>2.4383E-4</v>
      </c>
      <c r="P719" s="151">
        <v>2.4383E-4</v>
      </c>
      <c r="Q719" s="151">
        <v>2.4329000000000001E-4</v>
      </c>
      <c r="R719" s="151">
        <v>2.4329000000000001E-4</v>
      </c>
      <c r="S719" s="151">
        <v>2.4279E-4</v>
      </c>
      <c r="T719" s="151">
        <v>1.807E-4</v>
      </c>
      <c r="U719" s="151">
        <v>1.9949E-4</v>
      </c>
      <c r="V719" s="151">
        <v>2.1274E-4</v>
      </c>
      <c r="W719" s="151">
        <v>2.00329E-3</v>
      </c>
      <c r="X719" s="151">
        <v>6.2380600000000001E-3</v>
      </c>
      <c r="Y719" s="151">
        <v>6.2380600000000001E-3</v>
      </c>
      <c r="Z719" s="151">
        <v>2.4740430000000001E-2</v>
      </c>
      <c r="AA719" s="151">
        <v>5.1706630000000003E-2</v>
      </c>
      <c r="AB719" s="151">
        <v>5.1706630000000003E-2</v>
      </c>
      <c r="AC719" s="150">
        <v>0.72761469999999995</v>
      </c>
      <c r="AD719" s="151">
        <v>0.72761469999999995</v>
      </c>
      <c r="AE719" s="151">
        <v>10.220383</v>
      </c>
    </row>
    <row r="720" spans="1:31" x14ac:dyDescent="0.2">
      <c r="A720" s="62">
        <v>42228.661</v>
      </c>
      <c r="B720" s="151">
        <v>0</v>
      </c>
      <c r="C720" s="151">
        <v>2.1613000000000001E-4</v>
      </c>
      <c r="D720" s="151">
        <v>3.6572999999999998E-4</v>
      </c>
      <c r="E720" s="151">
        <v>7.5683E-4</v>
      </c>
      <c r="F720" s="151">
        <v>7.7112000000000003E-4</v>
      </c>
      <c r="G720" s="151">
        <v>6.6932999999999999E-4</v>
      </c>
      <c r="H720" s="151">
        <v>6.2476000000000003E-4</v>
      </c>
      <c r="I720" s="151">
        <v>5.6086999999999999E-4</v>
      </c>
      <c r="J720" s="151">
        <v>5.3945999999999996E-4</v>
      </c>
      <c r="K720" s="151">
        <v>5.1362999999999995E-4</v>
      </c>
      <c r="L720" s="202">
        <v>4.8928000000000003E-4</v>
      </c>
      <c r="M720" s="151">
        <v>4.4433999999999999E-4</v>
      </c>
      <c r="N720" s="151">
        <v>4.4433999999999999E-4</v>
      </c>
      <c r="O720" s="151">
        <v>2.4383E-4</v>
      </c>
      <c r="P720" s="151">
        <v>2.4383E-4</v>
      </c>
      <c r="Q720" s="151">
        <v>2.4329000000000001E-4</v>
      </c>
      <c r="R720" s="151">
        <v>2.4329000000000001E-4</v>
      </c>
      <c r="S720" s="151">
        <v>2.4277000000000001E-4</v>
      </c>
      <c r="T720" s="151">
        <v>1.8023E-4</v>
      </c>
      <c r="U720" s="151">
        <v>1.9875000000000001E-4</v>
      </c>
      <c r="V720" s="151">
        <v>2.1087999999999999E-4</v>
      </c>
      <c r="W720" s="151">
        <v>1.9196599999999999E-3</v>
      </c>
      <c r="X720" s="151">
        <v>5.9962000000000001E-3</v>
      </c>
      <c r="Y720" s="151">
        <v>5.9962000000000001E-3</v>
      </c>
      <c r="Z720" s="151">
        <v>2.388966E-2</v>
      </c>
      <c r="AA720" s="151">
        <v>5.0004769999999997E-2</v>
      </c>
      <c r="AB720" s="151">
        <v>5.0004769999999997E-2</v>
      </c>
      <c r="AC720" s="150">
        <v>0.70518029999999998</v>
      </c>
      <c r="AD720" s="151">
        <v>0.70518029999999998</v>
      </c>
      <c r="AE720" s="151">
        <v>10.23945</v>
      </c>
    </row>
    <row r="721" spans="1:31" x14ac:dyDescent="0.2">
      <c r="A721" s="62">
        <v>42228.671000000002</v>
      </c>
      <c r="B721" s="151">
        <v>0</v>
      </c>
      <c r="C721" s="151">
        <v>2.1628000000000001E-4</v>
      </c>
      <c r="D721" s="151">
        <v>3.6602E-4</v>
      </c>
      <c r="E721" s="151">
        <v>7.5692999999999995E-4</v>
      </c>
      <c r="F721" s="151">
        <v>7.7097999999999999E-4</v>
      </c>
      <c r="G721" s="151">
        <v>6.6927999999999996E-4</v>
      </c>
      <c r="H721" s="151">
        <v>6.2476999999999997E-4</v>
      </c>
      <c r="I721" s="151">
        <v>5.6097999999999999E-4</v>
      </c>
      <c r="J721" s="151">
        <v>5.3956000000000002E-4</v>
      </c>
      <c r="K721" s="151">
        <v>5.1371999999999995E-4</v>
      </c>
      <c r="L721" s="202">
        <v>4.8932000000000001E-4</v>
      </c>
      <c r="M721" s="151">
        <v>4.4434999999999999E-4</v>
      </c>
      <c r="N721" s="151">
        <v>4.4434999999999999E-4</v>
      </c>
      <c r="O721" s="151">
        <v>2.4384E-4</v>
      </c>
      <c r="P721" s="151">
        <v>2.4384E-4</v>
      </c>
      <c r="Q721" s="151">
        <v>2.4327999999999999E-4</v>
      </c>
      <c r="R721" s="151">
        <v>2.4327999999999999E-4</v>
      </c>
      <c r="S721" s="151">
        <v>2.4276000000000001E-4</v>
      </c>
      <c r="T721" s="151">
        <v>1.7976E-4</v>
      </c>
      <c r="U721" s="151">
        <v>1.9809E-4</v>
      </c>
      <c r="V721" s="151">
        <v>2.0918E-4</v>
      </c>
      <c r="W721" s="151">
        <v>1.8395600000000001E-3</v>
      </c>
      <c r="X721" s="151">
        <v>5.7633500000000004E-3</v>
      </c>
      <c r="Y721" s="151">
        <v>5.7633500000000004E-3</v>
      </c>
      <c r="Z721" s="151">
        <v>2.3067480000000001E-2</v>
      </c>
      <c r="AA721" s="151">
        <v>4.8359270000000003E-2</v>
      </c>
      <c r="AB721" s="151">
        <v>4.8359270000000003E-2</v>
      </c>
      <c r="AC721" s="150">
        <v>0.68344092000000001</v>
      </c>
      <c r="AD721" s="151">
        <v>0.68344092000000001</v>
      </c>
      <c r="AE721" s="151">
        <v>10.254732000000001</v>
      </c>
    </row>
    <row r="722" spans="1:31" x14ac:dyDescent="0.2">
      <c r="A722" s="62">
        <v>42228.680899999999</v>
      </c>
      <c r="B722" s="151">
        <v>0</v>
      </c>
      <c r="C722" s="151">
        <v>2.1643000000000001E-4</v>
      </c>
      <c r="D722" s="151">
        <v>3.6631000000000001E-4</v>
      </c>
      <c r="E722" s="151">
        <v>7.5703999999999995E-4</v>
      </c>
      <c r="F722" s="151">
        <v>7.7083999999999996E-4</v>
      </c>
      <c r="G722" s="151">
        <v>6.6921999999999999E-4</v>
      </c>
      <c r="H722" s="151">
        <v>6.2478000000000002E-4</v>
      </c>
      <c r="I722" s="151">
        <v>5.6108000000000004E-4</v>
      </c>
      <c r="J722" s="151">
        <v>5.3965999999999997E-4</v>
      </c>
      <c r="K722" s="151">
        <v>5.1382000000000001E-4</v>
      </c>
      <c r="L722" s="202">
        <v>4.8935999999999999E-4</v>
      </c>
      <c r="M722" s="151">
        <v>4.4435999999999998E-4</v>
      </c>
      <c r="N722" s="151">
        <v>4.4435999999999998E-4</v>
      </c>
      <c r="O722" s="151">
        <v>2.4384999999999999E-4</v>
      </c>
      <c r="P722" s="151">
        <v>2.4384999999999999E-4</v>
      </c>
      <c r="Q722" s="151">
        <v>2.4327999999999999E-4</v>
      </c>
      <c r="R722" s="151">
        <v>2.4327999999999999E-4</v>
      </c>
      <c r="S722" s="151">
        <v>2.4274999999999999E-4</v>
      </c>
      <c r="T722" s="151">
        <v>1.7929E-4</v>
      </c>
      <c r="U722" s="151">
        <v>1.9749000000000001E-4</v>
      </c>
      <c r="V722" s="151">
        <v>2.0761E-4</v>
      </c>
      <c r="W722" s="151">
        <v>1.7628399999999999E-3</v>
      </c>
      <c r="X722" s="151">
        <v>5.5391900000000003E-3</v>
      </c>
      <c r="Y722" s="151">
        <v>5.5391900000000003E-3</v>
      </c>
      <c r="Z722" s="151">
        <v>2.2272920000000002E-2</v>
      </c>
      <c r="AA722" s="151">
        <v>4.6768179999999999E-2</v>
      </c>
      <c r="AB722" s="151">
        <v>4.6768179999999999E-2</v>
      </c>
      <c r="AC722" s="150">
        <v>0.66237592000000001</v>
      </c>
      <c r="AD722" s="151">
        <v>0.66237592000000001</v>
      </c>
      <c r="AE722" s="151">
        <v>10.266253000000001</v>
      </c>
    </row>
    <row r="723" spans="1:31" x14ac:dyDescent="0.2">
      <c r="A723" s="62">
        <v>42228.690799999997</v>
      </c>
      <c r="B723" s="151">
        <v>0</v>
      </c>
      <c r="C723" s="151">
        <v>2.1656999999999999E-4</v>
      </c>
      <c r="D723" s="151">
        <v>3.6660000000000002E-4</v>
      </c>
      <c r="E723" s="151">
        <v>7.5717000000000004E-4</v>
      </c>
      <c r="F723" s="151">
        <v>7.7068999999999998E-4</v>
      </c>
      <c r="G723" s="151">
        <v>6.6916000000000002E-4</v>
      </c>
      <c r="H723" s="151">
        <v>6.2478999999999996E-4</v>
      </c>
      <c r="I723" s="151">
        <v>5.6117999999999999E-4</v>
      </c>
      <c r="J723" s="151">
        <v>5.3974999999999997E-4</v>
      </c>
      <c r="K723" s="151">
        <v>5.1391000000000002E-4</v>
      </c>
      <c r="L723" s="202">
        <v>4.8941000000000002E-4</v>
      </c>
      <c r="M723" s="151">
        <v>4.4436999999999998E-4</v>
      </c>
      <c r="N723" s="151">
        <v>4.4436999999999998E-4</v>
      </c>
      <c r="O723" s="151">
        <v>2.4386000000000001E-4</v>
      </c>
      <c r="P723" s="151">
        <v>2.4386000000000001E-4</v>
      </c>
      <c r="Q723" s="151">
        <v>2.4327999999999999E-4</v>
      </c>
      <c r="R723" s="151">
        <v>2.4327999999999999E-4</v>
      </c>
      <c r="S723" s="151">
        <v>2.4274E-4</v>
      </c>
      <c r="T723" s="151">
        <v>1.7883999999999999E-4</v>
      </c>
      <c r="U723" s="151">
        <v>1.9696000000000001E-4</v>
      </c>
      <c r="V723" s="151">
        <v>2.0615999999999999E-4</v>
      </c>
      <c r="W723" s="151">
        <v>1.68936E-3</v>
      </c>
      <c r="X723" s="151">
        <v>5.3234099999999998E-3</v>
      </c>
      <c r="Y723" s="151">
        <v>5.3234099999999998E-3</v>
      </c>
      <c r="Z723" s="151">
        <v>2.150504E-2</v>
      </c>
      <c r="AA723" s="151">
        <v>4.5229610000000003E-2</v>
      </c>
      <c r="AB723" s="151">
        <v>4.5229610000000003E-2</v>
      </c>
      <c r="AC723" s="150">
        <v>0.64196531999999995</v>
      </c>
      <c r="AD723" s="151">
        <v>0.64196531999999995</v>
      </c>
      <c r="AE723" s="151">
        <v>10.274050000000001</v>
      </c>
    </row>
    <row r="724" spans="1:31" x14ac:dyDescent="0.2">
      <c r="A724" s="62">
        <v>42228.700799999999</v>
      </c>
      <c r="B724" s="151">
        <v>0</v>
      </c>
      <c r="C724" s="151">
        <v>2.1672E-4</v>
      </c>
      <c r="D724" s="151">
        <v>3.6688999999999998E-4</v>
      </c>
      <c r="E724" s="151">
        <v>7.5730999999999997E-4</v>
      </c>
      <c r="F724" s="151">
        <v>7.7054000000000001E-4</v>
      </c>
      <c r="G724" s="151">
        <v>6.6909000000000001E-4</v>
      </c>
      <c r="H724" s="151">
        <v>6.2478999999999996E-4</v>
      </c>
      <c r="I724" s="151">
        <v>5.6128000000000005E-4</v>
      </c>
      <c r="J724" s="151">
        <v>5.3985000000000003E-4</v>
      </c>
      <c r="K724" s="151">
        <v>5.1400999999999997E-4</v>
      </c>
      <c r="L724" s="202">
        <v>4.8945E-4</v>
      </c>
      <c r="M724" s="151">
        <v>4.4438000000000002E-4</v>
      </c>
      <c r="N724" s="151">
        <v>4.4438000000000002E-4</v>
      </c>
      <c r="O724" s="151">
        <v>2.4387000000000001E-4</v>
      </c>
      <c r="P724" s="151">
        <v>2.4387000000000001E-4</v>
      </c>
      <c r="Q724" s="151">
        <v>2.4327999999999999E-4</v>
      </c>
      <c r="R724" s="151">
        <v>2.4327999999999999E-4</v>
      </c>
      <c r="S724" s="151">
        <v>2.4273E-4</v>
      </c>
      <c r="T724" s="151">
        <v>1.7839E-4</v>
      </c>
      <c r="U724" s="151">
        <v>1.9649000000000001E-4</v>
      </c>
      <c r="V724" s="151">
        <v>2.0484E-4</v>
      </c>
      <c r="W724" s="151">
        <v>1.6190099999999999E-3</v>
      </c>
      <c r="X724" s="151">
        <v>5.1157099999999999E-3</v>
      </c>
      <c r="Y724" s="151">
        <v>5.1157099999999999E-3</v>
      </c>
      <c r="Z724" s="151">
        <v>2.0762940000000001E-2</v>
      </c>
      <c r="AA724" s="151">
        <v>4.3741750000000003E-2</v>
      </c>
      <c r="AB724" s="151">
        <v>4.3741750000000003E-2</v>
      </c>
      <c r="AC724" s="150">
        <v>0.62218980999999995</v>
      </c>
      <c r="AD724" s="151">
        <v>0.62218980999999995</v>
      </c>
      <c r="AE724" s="151">
        <v>10.27815</v>
      </c>
    </row>
    <row r="725" spans="1:31" x14ac:dyDescent="0.2">
      <c r="A725" s="62">
        <v>42228.710700000003</v>
      </c>
      <c r="B725" s="151">
        <v>0</v>
      </c>
      <c r="C725" s="151">
        <v>2.1687E-4</v>
      </c>
      <c r="D725" s="151">
        <v>3.6717999999999999E-4</v>
      </c>
      <c r="E725" s="151">
        <v>7.5745999999999995E-4</v>
      </c>
      <c r="F725" s="151">
        <v>7.7037999999999998E-4</v>
      </c>
      <c r="G725" s="151">
        <v>6.6901999999999999E-4</v>
      </c>
      <c r="H725" s="151">
        <v>6.2478999999999996E-4</v>
      </c>
      <c r="I725" s="151">
        <v>5.6138E-4</v>
      </c>
      <c r="J725" s="151">
        <v>5.3994000000000004E-4</v>
      </c>
      <c r="K725" s="151">
        <v>5.1409999999999997E-4</v>
      </c>
      <c r="L725" s="202">
        <v>4.8950000000000003E-4</v>
      </c>
      <c r="M725" s="151">
        <v>4.4438000000000002E-4</v>
      </c>
      <c r="N725" s="151">
        <v>4.4438000000000002E-4</v>
      </c>
      <c r="O725" s="151">
        <v>2.4388E-4</v>
      </c>
      <c r="P725" s="151">
        <v>2.4388E-4</v>
      </c>
      <c r="Q725" s="151">
        <v>2.4327999999999999E-4</v>
      </c>
      <c r="R725" s="151">
        <v>2.4327999999999999E-4</v>
      </c>
      <c r="S725" s="151">
        <v>2.4271000000000001E-4</v>
      </c>
      <c r="T725" s="151">
        <v>1.7794999999999999E-4</v>
      </c>
      <c r="U725" s="151">
        <v>1.9607000000000001E-4</v>
      </c>
      <c r="V725" s="151">
        <v>2.0363E-4</v>
      </c>
      <c r="W725" s="151">
        <v>1.5516499999999999E-3</v>
      </c>
      <c r="X725" s="151">
        <v>4.9157999999999997E-3</v>
      </c>
      <c r="Y725" s="151">
        <v>4.9157999999999997E-3</v>
      </c>
      <c r="Z725" s="151">
        <v>2.0045750000000001E-2</v>
      </c>
      <c r="AA725" s="151">
        <v>4.2302850000000003E-2</v>
      </c>
      <c r="AB725" s="151">
        <v>4.2302850000000003E-2</v>
      </c>
      <c r="AC725" s="150">
        <v>0.60303030000000002</v>
      </c>
      <c r="AD725" s="151">
        <v>0.60303030000000002</v>
      </c>
      <c r="AE725" s="151">
        <v>10.278593000000001</v>
      </c>
    </row>
    <row r="726" spans="1:31" x14ac:dyDescent="0.2">
      <c r="A726" s="62">
        <v>42228.720699999998</v>
      </c>
      <c r="B726" s="151">
        <v>0</v>
      </c>
      <c r="C726" s="151">
        <v>2.1702000000000001E-4</v>
      </c>
      <c r="D726" s="151">
        <v>3.6747E-4</v>
      </c>
      <c r="E726" s="151">
        <v>7.5763000000000002E-4</v>
      </c>
      <c r="F726" s="151">
        <v>7.7021000000000001E-4</v>
      </c>
      <c r="G726" s="151">
        <v>6.6894000000000003E-4</v>
      </c>
      <c r="H726" s="151">
        <v>6.2478000000000002E-4</v>
      </c>
      <c r="I726" s="151">
        <v>5.6148000000000005E-4</v>
      </c>
      <c r="J726" s="151">
        <v>5.4003999999999999E-4</v>
      </c>
      <c r="K726" s="151">
        <v>5.1420000000000003E-4</v>
      </c>
      <c r="L726" s="202">
        <v>4.8954999999999995E-4</v>
      </c>
      <c r="M726" s="151">
        <v>4.4439000000000002E-4</v>
      </c>
      <c r="N726" s="151">
        <v>4.4439000000000002E-4</v>
      </c>
      <c r="O726" s="151">
        <v>2.4389E-4</v>
      </c>
      <c r="P726" s="151">
        <v>2.4389E-4</v>
      </c>
      <c r="Q726" s="151">
        <v>2.4327999999999999E-4</v>
      </c>
      <c r="R726" s="151">
        <v>2.4327999999999999E-4</v>
      </c>
      <c r="S726" s="151">
        <v>2.4271000000000001E-4</v>
      </c>
      <c r="T726" s="151">
        <v>1.7751999999999999E-4</v>
      </c>
      <c r="U726" s="151">
        <v>1.9570000000000001E-4</v>
      </c>
      <c r="V726" s="151">
        <v>2.0253E-4</v>
      </c>
      <c r="W726" s="151">
        <v>1.48716E-3</v>
      </c>
      <c r="X726" s="151">
        <v>4.7234099999999999E-3</v>
      </c>
      <c r="Y726" s="151">
        <v>4.7234099999999999E-3</v>
      </c>
      <c r="Z726" s="151">
        <v>1.9352629999999999E-2</v>
      </c>
      <c r="AA726" s="151">
        <v>4.0911240000000001E-2</v>
      </c>
      <c r="AB726" s="151">
        <v>4.0911240000000001E-2</v>
      </c>
      <c r="AC726" s="150">
        <v>0.58446810000000005</v>
      </c>
      <c r="AD726" s="151">
        <v>0.58446810000000005</v>
      </c>
      <c r="AE726" s="151">
        <v>10.275423999999999</v>
      </c>
    </row>
    <row r="727" spans="1:31" x14ac:dyDescent="0.2">
      <c r="A727" s="62">
        <v>42228.730600000003</v>
      </c>
      <c r="B727" s="151">
        <v>0</v>
      </c>
      <c r="C727" s="151">
        <v>2.1717000000000001E-4</v>
      </c>
      <c r="D727" s="151">
        <v>3.6776000000000002E-4</v>
      </c>
      <c r="E727" s="151">
        <v>7.5779999999999999E-4</v>
      </c>
      <c r="F727" s="151">
        <v>7.7004000000000005E-4</v>
      </c>
      <c r="G727" s="151">
        <v>6.6885999999999996E-4</v>
      </c>
      <c r="H727" s="151">
        <v>6.2476999999999997E-4</v>
      </c>
      <c r="I727" s="151">
        <v>5.6158E-4</v>
      </c>
      <c r="J727" s="151">
        <v>5.4012999999999999E-4</v>
      </c>
      <c r="K727" s="151">
        <v>5.1429000000000004E-4</v>
      </c>
      <c r="L727" s="202">
        <v>4.8959999999999997E-4</v>
      </c>
      <c r="M727" s="151">
        <v>4.4440000000000001E-4</v>
      </c>
      <c r="N727" s="151">
        <v>4.4440000000000001E-4</v>
      </c>
      <c r="O727" s="151">
        <v>2.4390999999999999E-4</v>
      </c>
      <c r="P727" s="151">
        <v>2.4390999999999999E-4</v>
      </c>
      <c r="Q727" s="151">
        <v>2.4329000000000001E-4</v>
      </c>
      <c r="R727" s="151">
        <v>2.4329000000000001E-4</v>
      </c>
      <c r="S727" s="151">
        <v>2.4269999999999999E-4</v>
      </c>
      <c r="T727" s="151">
        <v>1.771E-4</v>
      </c>
      <c r="U727" s="151">
        <v>1.9537999999999999E-4</v>
      </c>
      <c r="V727" s="151">
        <v>2.0152000000000001E-4</v>
      </c>
      <c r="W727" s="151">
        <v>1.42544E-3</v>
      </c>
      <c r="X727" s="151">
        <v>4.5382499999999997E-3</v>
      </c>
      <c r="Y727" s="151">
        <v>4.5382499999999997E-3</v>
      </c>
      <c r="Z727" s="151">
        <v>1.8682770000000001E-2</v>
      </c>
      <c r="AA727" s="151">
        <v>3.9565290000000003E-2</v>
      </c>
      <c r="AB727" s="151">
        <v>3.9565290000000003E-2</v>
      </c>
      <c r="AC727" s="150">
        <v>0.56648529999999997</v>
      </c>
      <c r="AD727" s="151">
        <v>0.56648529999999997</v>
      </c>
      <c r="AE727" s="151">
        <v>10.268691</v>
      </c>
    </row>
    <row r="728" spans="1:31" x14ac:dyDescent="0.2">
      <c r="A728" s="62">
        <v>42228.7405</v>
      </c>
      <c r="B728" s="151">
        <v>0</v>
      </c>
      <c r="C728" s="151">
        <v>2.1732000000000001E-4</v>
      </c>
      <c r="D728" s="151">
        <v>3.6806000000000002E-4</v>
      </c>
      <c r="E728" s="151">
        <v>7.5799000000000005E-4</v>
      </c>
      <c r="F728" s="151">
        <v>7.6986000000000003E-4</v>
      </c>
      <c r="G728" s="151">
        <v>6.6878E-4</v>
      </c>
      <c r="H728" s="151">
        <v>6.2476000000000003E-4</v>
      </c>
      <c r="I728" s="151">
        <v>5.6167000000000001E-4</v>
      </c>
      <c r="J728" s="151">
        <v>5.4022E-4</v>
      </c>
      <c r="K728" s="151">
        <v>5.1438999999999999E-4</v>
      </c>
      <c r="L728" s="202">
        <v>4.8965E-4</v>
      </c>
      <c r="M728" s="151">
        <v>4.4441000000000001E-4</v>
      </c>
      <c r="N728" s="151">
        <v>4.4441000000000001E-4</v>
      </c>
      <c r="O728" s="151">
        <v>2.4393E-4</v>
      </c>
      <c r="P728" s="151">
        <v>2.4393E-4</v>
      </c>
      <c r="Q728" s="151">
        <v>2.4329000000000001E-4</v>
      </c>
      <c r="R728" s="151">
        <v>2.4329000000000001E-4</v>
      </c>
      <c r="S728" s="151">
        <v>2.4269E-4</v>
      </c>
      <c r="T728" s="151">
        <v>1.7668999999999999E-4</v>
      </c>
      <c r="U728" s="151">
        <v>1.9509E-4</v>
      </c>
      <c r="V728" s="151">
        <v>2.0060999999999999E-4</v>
      </c>
      <c r="W728" s="151">
        <v>1.3663600000000001E-3</v>
      </c>
      <c r="X728" s="151">
        <v>4.3600799999999997E-3</v>
      </c>
      <c r="Y728" s="151">
        <v>4.3600799999999997E-3</v>
      </c>
      <c r="Z728" s="151">
        <v>1.8035389999999998E-2</v>
      </c>
      <c r="AA728" s="151">
        <v>3.8263440000000003E-2</v>
      </c>
      <c r="AB728" s="151">
        <v>3.8263440000000003E-2</v>
      </c>
      <c r="AC728" s="150">
        <v>0.54906432999999999</v>
      </c>
      <c r="AD728" s="151">
        <v>0.54906432999999999</v>
      </c>
      <c r="AE728" s="151">
        <v>10.25844</v>
      </c>
    </row>
    <row r="729" spans="1:31" x14ac:dyDescent="0.2">
      <c r="A729" s="62">
        <v>42228.750500000002</v>
      </c>
      <c r="B729" s="151">
        <v>0</v>
      </c>
      <c r="C729" s="151">
        <v>2.1746999999999999E-4</v>
      </c>
      <c r="D729" s="151">
        <v>3.6834999999999998E-4</v>
      </c>
      <c r="E729" s="151">
        <v>7.5818999999999995E-4</v>
      </c>
      <c r="F729" s="151">
        <v>7.6968000000000002E-4</v>
      </c>
      <c r="G729" s="151">
        <v>6.6869E-4</v>
      </c>
      <c r="H729" s="151">
        <v>6.2474999999999998E-4</v>
      </c>
      <c r="I729" s="151">
        <v>5.6176999999999996E-4</v>
      </c>
      <c r="J729" s="151">
        <v>5.4031000000000001E-4</v>
      </c>
      <c r="K729" s="151">
        <v>5.1449000000000004E-4</v>
      </c>
      <c r="L729" s="202">
        <v>4.8970999999999997E-4</v>
      </c>
      <c r="M729" s="151">
        <v>4.4441000000000001E-4</v>
      </c>
      <c r="N729" s="151">
        <v>4.4441000000000001E-4</v>
      </c>
      <c r="O729" s="151">
        <v>2.4394E-4</v>
      </c>
      <c r="P729" s="151">
        <v>2.4394E-4</v>
      </c>
      <c r="Q729" s="151">
        <v>2.4329000000000001E-4</v>
      </c>
      <c r="R729" s="151">
        <v>2.4329000000000001E-4</v>
      </c>
      <c r="S729" s="151">
        <v>2.4268E-4</v>
      </c>
      <c r="T729" s="151">
        <v>1.7628000000000001E-4</v>
      </c>
      <c r="U729" s="151">
        <v>1.9484999999999999E-4</v>
      </c>
      <c r="V729" s="151">
        <v>1.9977999999999999E-4</v>
      </c>
      <c r="W729" s="151">
        <v>1.30982E-3</v>
      </c>
      <c r="X729" s="151">
        <v>4.1886400000000004E-3</v>
      </c>
      <c r="Y729" s="151">
        <v>4.1886400000000004E-3</v>
      </c>
      <c r="Z729" s="151">
        <v>1.740972E-2</v>
      </c>
      <c r="AA729" s="151">
        <v>3.7004200000000001E-2</v>
      </c>
      <c r="AB729" s="151">
        <v>3.7004200000000001E-2</v>
      </c>
      <c r="AC729" s="150">
        <v>0.5321882</v>
      </c>
      <c r="AD729" s="151">
        <v>0.5321882</v>
      </c>
      <c r="AE729" s="151">
        <v>10.244719999999999</v>
      </c>
    </row>
    <row r="730" spans="1:31" x14ac:dyDescent="0.2">
      <c r="A730" s="62">
        <v>42228.760399999999</v>
      </c>
      <c r="B730" s="151">
        <v>0</v>
      </c>
      <c r="C730" s="151">
        <v>2.1761999999999999E-4</v>
      </c>
      <c r="D730" s="151">
        <v>3.6864999999999999E-4</v>
      </c>
      <c r="E730" s="151">
        <v>7.584E-4</v>
      </c>
      <c r="F730" s="151">
        <v>7.6948999999999995E-4</v>
      </c>
      <c r="G730" s="151">
        <v>6.6859999999999999E-4</v>
      </c>
      <c r="H730" s="151">
        <v>6.2472999999999999E-4</v>
      </c>
      <c r="I730" s="151">
        <v>5.6185999999999996E-4</v>
      </c>
      <c r="J730" s="151">
        <v>5.4040000000000002E-4</v>
      </c>
      <c r="K730" s="151">
        <v>5.1458000000000005E-4</v>
      </c>
      <c r="L730" s="202">
        <v>4.8976E-4</v>
      </c>
      <c r="M730" s="151">
        <v>4.4442E-4</v>
      </c>
      <c r="N730" s="151">
        <v>4.4442E-4</v>
      </c>
      <c r="O730" s="151">
        <v>2.4395999999999999E-4</v>
      </c>
      <c r="P730" s="151">
        <v>2.4395999999999999E-4</v>
      </c>
      <c r="Q730" s="151">
        <v>2.433E-4</v>
      </c>
      <c r="R730" s="151">
        <v>2.433E-4</v>
      </c>
      <c r="S730" s="151">
        <v>2.4268E-4</v>
      </c>
      <c r="T730" s="151">
        <v>1.7588E-4</v>
      </c>
      <c r="U730" s="151">
        <v>1.9463999999999999E-4</v>
      </c>
      <c r="V730" s="151">
        <v>1.9903E-4</v>
      </c>
      <c r="W730" s="151">
        <v>1.25573E-3</v>
      </c>
      <c r="X730" s="151">
        <v>4.02368E-3</v>
      </c>
      <c r="Y730" s="151">
        <v>4.02368E-3</v>
      </c>
      <c r="Z730" s="151">
        <v>1.6805049999999998E-2</v>
      </c>
      <c r="AA730" s="151">
        <v>3.5786100000000001E-2</v>
      </c>
      <c r="AB730" s="151">
        <v>3.5786100000000001E-2</v>
      </c>
      <c r="AC730" s="150">
        <v>0.51584010000000002</v>
      </c>
      <c r="AD730" s="151">
        <v>0.51584010000000002</v>
      </c>
      <c r="AE730" s="151">
        <v>10.227591</v>
      </c>
    </row>
    <row r="731" spans="1:31" x14ac:dyDescent="0.2">
      <c r="A731" s="62">
        <v>42228.770400000001</v>
      </c>
      <c r="B731" s="151">
        <v>0</v>
      </c>
      <c r="C731" s="151">
        <v>2.1777E-4</v>
      </c>
      <c r="D731" s="151">
        <v>3.6894E-4</v>
      </c>
      <c r="E731" s="151">
        <v>7.5860999999999995E-4</v>
      </c>
      <c r="F731" s="151">
        <v>7.693E-4</v>
      </c>
      <c r="G731" s="151">
        <v>6.6850000000000004E-4</v>
      </c>
      <c r="H731" s="151">
        <v>6.2469999999999995E-4</v>
      </c>
      <c r="I731" s="151">
        <v>5.6194999999999997E-4</v>
      </c>
      <c r="J731" s="151">
        <v>5.4049000000000002E-4</v>
      </c>
      <c r="K731" s="151">
        <v>5.1468E-4</v>
      </c>
      <c r="L731" s="202">
        <v>4.8981999999999997E-4</v>
      </c>
      <c r="M731" s="151">
        <v>4.4443E-4</v>
      </c>
      <c r="N731" s="151">
        <v>4.4443E-4</v>
      </c>
      <c r="O731" s="151">
        <v>2.4398000000000001E-4</v>
      </c>
      <c r="P731" s="151">
        <v>2.4398000000000001E-4</v>
      </c>
      <c r="Q731" s="151">
        <v>2.4331E-4</v>
      </c>
      <c r="R731" s="151">
        <v>2.4331E-4</v>
      </c>
      <c r="S731" s="151">
        <v>2.4267000000000001E-4</v>
      </c>
      <c r="T731" s="151">
        <v>1.7548999999999999E-4</v>
      </c>
      <c r="U731" s="151">
        <v>1.9446000000000001E-4</v>
      </c>
      <c r="V731" s="151">
        <v>1.9835E-4</v>
      </c>
      <c r="W731" s="151">
        <v>1.20397E-3</v>
      </c>
      <c r="X731" s="151">
        <v>3.8649800000000001E-3</v>
      </c>
      <c r="Y731" s="151">
        <v>3.8649800000000001E-3</v>
      </c>
      <c r="Z731" s="151">
        <v>1.622067E-2</v>
      </c>
      <c r="AA731" s="151">
        <v>3.4607770000000003E-2</v>
      </c>
      <c r="AB731" s="151">
        <v>3.4607770000000003E-2</v>
      </c>
      <c r="AC731" s="150">
        <v>0.5000038</v>
      </c>
      <c r="AD731" s="151">
        <v>0.5000038</v>
      </c>
      <c r="AE731" s="151">
        <v>10.207110999999999</v>
      </c>
    </row>
    <row r="732" spans="1:31" x14ac:dyDescent="0.2">
      <c r="A732" s="62">
        <v>42228.780299999999</v>
      </c>
      <c r="B732" s="151">
        <v>0</v>
      </c>
      <c r="C732" s="151">
        <v>2.1792E-4</v>
      </c>
      <c r="D732" s="151">
        <v>3.6924000000000001E-4</v>
      </c>
      <c r="E732" s="151">
        <v>7.5883999999999999E-4</v>
      </c>
      <c r="F732" s="151">
        <v>7.6909999999999999E-4</v>
      </c>
      <c r="G732" s="151">
        <v>6.6839999999999998E-4</v>
      </c>
      <c r="H732" s="151">
        <v>6.2467999999999996E-4</v>
      </c>
      <c r="I732" s="151">
        <v>5.6203999999999998E-4</v>
      </c>
      <c r="J732" s="151">
        <v>5.4056999999999998E-4</v>
      </c>
      <c r="K732" s="151">
        <v>5.1477000000000001E-4</v>
      </c>
      <c r="L732" s="202">
        <v>4.8988000000000005E-4</v>
      </c>
      <c r="M732" s="151">
        <v>4.4443999999999999E-4</v>
      </c>
      <c r="N732" s="151">
        <v>4.4443999999999999E-4</v>
      </c>
      <c r="O732" s="151">
        <v>2.4400999999999999E-4</v>
      </c>
      <c r="P732" s="151">
        <v>2.4400999999999999E-4</v>
      </c>
      <c r="Q732" s="151">
        <v>2.4331999999999999E-4</v>
      </c>
      <c r="R732" s="151">
        <v>2.4331999999999999E-4</v>
      </c>
      <c r="S732" s="151">
        <v>2.4267000000000001E-4</v>
      </c>
      <c r="T732" s="151">
        <v>1.7511E-4</v>
      </c>
      <c r="U732" s="151">
        <v>1.9430000000000001E-4</v>
      </c>
      <c r="V732" s="151">
        <v>1.9773999999999999E-4</v>
      </c>
      <c r="W732" s="151">
        <v>1.1544599999999999E-3</v>
      </c>
      <c r="X732" s="151">
        <v>3.7123E-3</v>
      </c>
      <c r="Y732" s="151">
        <v>3.7123E-3</v>
      </c>
      <c r="Z732" s="151">
        <v>1.56559E-2</v>
      </c>
      <c r="AA732" s="151">
        <v>3.3467860000000002E-2</v>
      </c>
      <c r="AB732" s="151">
        <v>3.3467860000000002E-2</v>
      </c>
      <c r="AC732" s="150">
        <v>0.48466360000000003</v>
      </c>
      <c r="AD732" s="151">
        <v>0.48466360000000003</v>
      </c>
      <c r="AE732" s="151">
        <v>10.183339999999999</v>
      </c>
    </row>
    <row r="733" spans="1:31" x14ac:dyDescent="0.2">
      <c r="A733" s="62">
        <v>42228.790300000001</v>
      </c>
      <c r="B733" s="151">
        <v>0</v>
      </c>
      <c r="C733" s="151">
        <v>2.1807E-4</v>
      </c>
      <c r="D733" s="151">
        <v>3.6953000000000002E-4</v>
      </c>
      <c r="E733" s="151">
        <v>7.5907000000000004E-4</v>
      </c>
      <c r="F733" s="151">
        <v>7.6889999999999999E-4</v>
      </c>
      <c r="G733" s="151">
        <v>6.6828999999999999E-4</v>
      </c>
      <c r="H733" s="151">
        <v>6.2463999999999998E-4</v>
      </c>
      <c r="I733" s="151">
        <v>5.6212999999999999E-4</v>
      </c>
      <c r="J733" s="151">
        <v>5.4065999999999999E-4</v>
      </c>
      <c r="K733" s="151">
        <v>5.1486999999999995E-4</v>
      </c>
      <c r="L733" s="202">
        <v>4.8994999999999996E-4</v>
      </c>
      <c r="M733" s="151">
        <v>4.4444999999999999E-4</v>
      </c>
      <c r="N733" s="151">
        <v>4.4444999999999999E-4</v>
      </c>
      <c r="O733" s="151">
        <v>2.4403000000000001E-4</v>
      </c>
      <c r="P733" s="151">
        <v>2.4403000000000001E-4</v>
      </c>
      <c r="Q733" s="151">
        <v>2.4332999999999999E-4</v>
      </c>
      <c r="R733" s="151">
        <v>2.4332999999999999E-4</v>
      </c>
      <c r="S733" s="151">
        <v>2.4266000000000001E-4</v>
      </c>
      <c r="T733" s="151">
        <v>1.7473E-4</v>
      </c>
      <c r="U733" s="151">
        <v>1.9416999999999999E-4</v>
      </c>
      <c r="V733" s="151">
        <v>1.972E-4</v>
      </c>
      <c r="W733" s="151">
        <v>1.1071099999999999E-3</v>
      </c>
      <c r="X733" s="151">
        <v>3.5654300000000001E-3</v>
      </c>
      <c r="Y733" s="151">
        <v>3.5654300000000001E-3</v>
      </c>
      <c r="Z733" s="151">
        <v>1.511008E-2</v>
      </c>
      <c r="AA733" s="151">
        <v>3.2365070000000003E-2</v>
      </c>
      <c r="AB733" s="151">
        <v>3.2365070000000003E-2</v>
      </c>
      <c r="AC733" s="150">
        <v>0.46980421999999999</v>
      </c>
      <c r="AD733" s="151">
        <v>0.46980421999999999</v>
      </c>
      <c r="AE733" s="151">
        <v>10.156340999999999</v>
      </c>
    </row>
    <row r="734" spans="1:31" x14ac:dyDescent="0.2">
      <c r="A734" s="62">
        <v>42228.800199999998</v>
      </c>
      <c r="B734" s="151">
        <v>0</v>
      </c>
      <c r="C734" s="151">
        <v>2.1822000000000001E-4</v>
      </c>
      <c r="D734" s="151">
        <v>3.6982999999999997E-4</v>
      </c>
      <c r="E734" s="151">
        <v>7.5931999999999996E-4</v>
      </c>
      <c r="F734" s="151">
        <v>7.6869000000000004E-4</v>
      </c>
      <c r="G734" s="151">
        <v>6.6817999999999999E-4</v>
      </c>
      <c r="H734" s="151">
        <v>6.2461000000000005E-4</v>
      </c>
      <c r="I734" s="151">
        <v>5.6221000000000005E-4</v>
      </c>
      <c r="J734" s="151">
        <v>5.4075E-4</v>
      </c>
      <c r="K734" s="151">
        <v>5.1497000000000001E-4</v>
      </c>
      <c r="L734" s="202">
        <v>4.9001000000000003E-4</v>
      </c>
      <c r="M734" s="151">
        <v>4.4444999999999999E-4</v>
      </c>
      <c r="N734" s="151">
        <v>4.4444999999999999E-4</v>
      </c>
      <c r="O734" s="151">
        <v>2.4405999999999999E-4</v>
      </c>
      <c r="P734" s="151">
        <v>2.4405999999999999E-4</v>
      </c>
      <c r="Q734" s="151">
        <v>2.4334000000000001E-4</v>
      </c>
      <c r="R734" s="151">
        <v>2.4334000000000001E-4</v>
      </c>
      <c r="S734" s="151">
        <v>2.4266000000000001E-4</v>
      </c>
      <c r="T734" s="151">
        <v>1.7436E-4</v>
      </c>
      <c r="U734" s="151">
        <v>1.9406E-4</v>
      </c>
      <c r="V734" s="151">
        <v>1.9671000000000001E-4</v>
      </c>
      <c r="W734" s="151">
        <v>1.0618299999999999E-3</v>
      </c>
      <c r="X734" s="151">
        <v>3.4241499999999999E-3</v>
      </c>
      <c r="Y734" s="151">
        <v>3.4241499999999999E-3</v>
      </c>
      <c r="Z734" s="151">
        <v>1.458258E-2</v>
      </c>
      <c r="AA734" s="151">
        <v>3.1298159999999998E-2</v>
      </c>
      <c r="AB734" s="151">
        <v>3.1298159999999998E-2</v>
      </c>
      <c r="AC734" s="150">
        <v>0.4554108</v>
      </c>
      <c r="AD734" s="151">
        <v>0.4554108</v>
      </c>
      <c r="AE734" s="151">
        <v>10.12618</v>
      </c>
    </row>
    <row r="735" spans="1:31" x14ac:dyDescent="0.2">
      <c r="A735" s="62">
        <v>42228.8102</v>
      </c>
      <c r="B735" s="151">
        <v>0</v>
      </c>
      <c r="C735" s="151">
        <v>2.1837000000000001E-4</v>
      </c>
      <c r="D735" s="151">
        <v>3.7012999999999998E-4</v>
      </c>
      <c r="E735" s="151">
        <v>7.5956999999999999E-4</v>
      </c>
      <c r="F735" s="151">
        <v>7.6847999999999999E-4</v>
      </c>
      <c r="G735" s="151">
        <v>6.6806999999999999E-4</v>
      </c>
      <c r="H735" s="151">
        <v>6.2456999999999996E-4</v>
      </c>
      <c r="I735" s="151">
        <v>5.6229999999999995E-4</v>
      </c>
      <c r="J735" s="151">
        <v>5.4082999999999996E-4</v>
      </c>
      <c r="K735" s="151">
        <v>5.1506000000000002E-4</v>
      </c>
      <c r="L735" s="202">
        <v>4.9008000000000005E-4</v>
      </c>
      <c r="M735" s="151">
        <v>4.4445999999999998E-4</v>
      </c>
      <c r="N735" s="151">
        <v>4.4445999999999998E-4</v>
      </c>
      <c r="O735" s="151">
        <v>2.4409E-4</v>
      </c>
      <c r="P735" s="151">
        <v>2.4409E-4</v>
      </c>
      <c r="Q735" s="151">
        <v>2.4335000000000001E-4</v>
      </c>
      <c r="R735" s="151">
        <v>2.4335000000000001E-4</v>
      </c>
      <c r="S735" s="151">
        <v>2.4266000000000001E-4</v>
      </c>
      <c r="T735" s="151">
        <v>1.74E-4</v>
      </c>
      <c r="U735" s="151">
        <v>1.9396999999999999E-4</v>
      </c>
      <c r="V735" s="151">
        <v>1.9626999999999999E-4</v>
      </c>
      <c r="W735" s="151">
        <v>1.0185400000000001E-3</v>
      </c>
      <c r="X735" s="151">
        <v>3.2882699999999998E-3</v>
      </c>
      <c r="Y735" s="151">
        <v>3.2882699999999998E-3</v>
      </c>
      <c r="Z735" s="151">
        <v>1.407279E-2</v>
      </c>
      <c r="AA735" s="151">
        <v>3.0265920000000002E-2</v>
      </c>
      <c r="AB735" s="151">
        <v>3.0265920000000002E-2</v>
      </c>
      <c r="AC735" s="150">
        <v>0.44146879999999999</v>
      </c>
      <c r="AD735" s="151">
        <v>0.44146879999999999</v>
      </c>
      <c r="AE735" s="151">
        <v>10.092930000000001</v>
      </c>
    </row>
    <row r="736" spans="1:31" x14ac:dyDescent="0.2">
      <c r="A736" s="62">
        <v>42228.820099999997</v>
      </c>
      <c r="B736" s="151">
        <v>0</v>
      </c>
      <c r="C736" s="151">
        <v>2.1851999999999999E-4</v>
      </c>
      <c r="D736" s="151">
        <v>3.7041999999999999E-4</v>
      </c>
      <c r="E736" s="151">
        <v>7.5982999999999997E-4</v>
      </c>
      <c r="F736" s="151">
        <v>7.6825999999999999E-4</v>
      </c>
      <c r="G736" s="151">
        <v>6.6795000000000005E-4</v>
      </c>
      <c r="H736" s="151">
        <v>6.2452999999999999E-4</v>
      </c>
      <c r="I736" s="151">
        <v>5.6238000000000002E-4</v>
      </c>
      <c r="J736" s="151">
        <v>5.4091000000000002E-4</v>
      </c>
      <c r="K736" s="151">
        <v>5.1515999999999997E-4</v>
      </c>
      <c r="L736" s="202">
        <v>4.9014999999999996E-4</v>
      </c>
      <c r="M736" s="151">
        <v>4.4446999999999998E-4</v>
      </c>
      <c r="N736" s="151">
        <v>4.4446999999999998E-4</v>
      </c>
      <c r="O736" s="151">
        <v>2.4411999999999999E-4</v>
      </c>
      <c r="P736" s="151">
        <v>2.4411999999999999E-4</v>
      </c>
      <c r="Q736" s="151">
        <v>2.4336E-4</v>
      </c>
      <c r="R736" s="151">
        <v>2.4336E-4</v>
      </c>
      <c r="S736" s="151">
        <v>2.4266000000000001E-4</v>
      </c>
      <c r="T736" s="151">
        <v>1.7364E-4</v>
      </c>
      <c r="U736" s="151">
        <v>1.9389E-4</v>
      </c>
      <c r="V736" s="151">
        <v>1.9589E-4</v>
      </c>
      <c r="W736" s="151">
        <v>9.7714999999999998E-4</v>
      </c>
      <c r="X736" s="151">
        <v>3.15759E-3</v>
      </c>
      <c r="Y736" s="151">
        <v>3.15759E-3</v>
      </c>
      <c r="Z736" s="151">
        <v>1.3580119999999999E-2</v>
      </c>
      <c r="AA736" s="151">
        <v>2.9267189999999998E-2</v>
      </c>
      <c r="AB736" s="151">
        <v>2.9267189999999998E-2</v>
      </c>
      <c r="AC736" s="150">
        <v>0.42796412</v>
      </c>
      <c r="AD736" s="151">
        <v>0.42796412</v>
      </c>
      <c r="AE736" s="151">
        <v>10.056649999999999</v>
      </c>
    </row>
    <row r="737" spans="1:31" x14ac:dyDescent="0.2">
      <c r="A737" s="62">
        <v>42228.830099999999</v>
      </c>
      <c r="B737" s="151">
        <v>0</v>
      </c>
      <c r="C737" s="151">
        <v>2.1866999999999999E-4</v>
      </c>
      <c r="D737" s="151">
        <v>3.7072E-4</v>
      </c>
      <c r="E737" s="151">
        <v>7.6009999999999999E-4</v>
      </c>
      <c r="F737" s="151">
        <v>7.6804E-4</v>
      </c>
      <c r="G737" s="151">
        <v>6.6781999999999996E-4</v>
      </c>
      <c r="H737" s="151">
        <v>6.2447999999999996E-4</v>
      </c>
      <c r="I737" s="151">
        <v>5.6245999999999998E-4</v>
      </c>
      <c r="J737" s="151">
        <v>5.4098999999999998E-4</v>
      </c>
      <c r="K737" s="151">
        <v>5.1524999999999997E-4</v>
      </c>
      <c r="L737" s="202">
        <v>4.9021999999999998E-4</v>
      </c>
      <c r="M737" s="151">
        <v>4.4448000000000003E-4</v>
      </c>
      <c r="N737" s="151">
        <v>4.4448000000000003E-4</v>
      </c>
      <c r="O737" s="151">
        <v>2.4415E-4</v>
      </c>
      <c r="P737" s="151">
        <v>2.4415E-4</v>
      </c>
      <c r="Q737" s="151">
        <v>2.4337999999999999E-4</v>
      </c>
      <c r="R737" s="151">
        <v>2.4337999999999999E-4</v>
      </c>
      <c r="S737" s="151">
        <v>2.4266000000000001E-4</v>
      </c>
      <c r="T737" s="151">
        <v>1.7328999999999999E-4</v>
      </c>
      <c r="U737" s="151">
        <v>1.9383000000000001E-4</v>
      </c>
      <c r="V737" s="151">
        <v>1.9553999999999999E-4</v>
      </c>
      <c r="W737" s="151">
        <v>9.3758999999999997E-4</v>
      </c>
      <c r="X737" s="151">
        <v>3.03192E-3</v>
      </c>
      <c r="Y737" s="151">
        <v>3.03192E-3</v>
      </c>
      <c r="Z737" s="151">
        <v>1.3103999999999999E-2</v>
      </c>
      <c r="AA737" s="151">
        <v>2.8300849999999999E-2</v>
      </c>
      <c r="AB737" s="151">
        <v>2.8300849999999999E-2</v>
      </c>
      <c r="AC737" s="150">
        <v>0.41488320000000001</v>
      </c>
      <c r="AD737" s="151">
        <v>0.41488320000000001</v>
      </c>
      <c r="AE737" s="151">
        <v>10.01742</v>
      </c>
    </row>
    <row r="738" spans="1:31" x14ac:dyDescent="0.2">
      <c r="A738" s="62">
        <v>42228.84</v>
      </c>
      <c r="B738" s="151">
        <v>0</v>
      </c>
      <c r="C738" s="151">
        <v>2.1882E-4</v>
      </c>
      <c r="D738" s="151">
        <v>3.7102000000000001E-4</v>
      </c>
      <c r="E738" s="151">
        <v>7.6037000000000001E-4</v>
      </c>
      <c r="F738" s="151">
        <v>7.6782E-4</v>
      </c>
      <c r="G738" s="151">
        <v>6.6768999999999997E-4</v>
      </c>
      <c r="H738" s="151">
        <v>6.2443000000000004E-4</v>
      </c>
      <c r="I738" s="151">
        <v>5.6254000000000005E-4</v>
      </c>
      <c r="J738" s="151">
        <v>5.4107000000000005E-4</v>
      </c>
      <c r="K738" s="151">
        <v>5.1535000000000003E-4</v>
      </c>
      <c r="L738" s="202">
        <v>4.9029E-4</v>
      </c>
      <c r="M738" s="151">
        <v>4.4449000000000002E-4</v>
      </c>
      <c r="N738" s="151">
        <v>4.4449000000000002E-4</v>
      </c>
      <c r="O738" s="151">
        <v>2.4417999999999998E-4</v>
      </c>
      <c r="P738" s="151">
        <v>2.4417999999999998E-4</v>
      </c>
      <c r="Q738" s="151">
        <v>2.4339000000000001E-4</v>
      </c>
      <c r="R738" s="151">
        <v>2.4339000000000001E-4</v>
      </c>
      <c r="S738" s="151">
        <v>2.4266000000000001E-4</v>
      </c>
      <c r="T738" s="151">
        <v>1.7295E-4</v>
      </c>
      <c r="U738" s="151">
        <v>1.9378E-4</v>
      </c>
      <c r="V738" s="151">
        <v>1.9524000000000001E-4</v>
      </c>
      <c r="W738" s="151">
        <v>8.9979000000000003E-4</v>
      </c>
      <c r="X738" s="151">
        <v>2.91107E-3</v>
      </c>
      <c r="Y738" s="151">
        <v>2.91107E-3</v>
      </c>
      <c r="Z738" s="151">
        <v>1.264387E-2</v>
      </c>
      <c r="AA738" s="151">
        <v>2.7365819999999999E-2</v>
      </c>
      <c r="AB738" s="151">
        <v>2.7365819999999999E-2</v>
      </c>
      <c r="AC738" s="150">
        <v>0.40221264000000001</v>
      </c>
      <c r="AD738" s="151">
        <v>0.40221264000000001</v>
      </c>
      <c r="AE738" s="151">
        <v>9.9753112000000002</v>
      </c>
    </row>
    <row r="739" spans="1:31" x14ac:dyDescent="0.2">
      <c r="A739" s="62">
        <v>42228.85</v>
      </c>
      <c r="B739" s="151">
        <v>0</v>
      </c>
      <c r="C739" s="151">
        <v>2.1897E-4</v>
      </c>
      <c r="D739" s="151">
        <v>3.7132000000000002E-4</v>
      </c>
      <c r="E739" s="151">
        <v>7.6064999999999998E-4</v>
      </c>
      <c r="F739" s="151">
        <v>7.6758999999999996E-4</v>
      </c>
      <c r="G739" s="151">
        <v>6.6755999999999998E-4</v>
      </c>
      <c r="H739" s="151">
        <v>6.2438000000000001E-4</v>
      </c>
      <c r="I739" s="151">
        <v>5.6260999999999995E-4</v>
      </c>
      <c r="J739" s="151">
        <v>5.4115000000000001E-4</v>
      </c>
      <c r="K739" s="151">
        <v>5.1544000000000004E-4</v>
      </c>
      <c r="L739" s="202">
        <v>4.9036999999999996E-4</v>
      </c>
      <c r="M739" s="151">
        <v>4.4451000000000001E-4</v>
      </c>
      <c r="N739" s="151">
        <v>4.4451000000000001E-4</v>
      </c>
      <c r="O739" s="151">
        <v>2.4422000000000002E-4</v>
      </c>
      <c r="P739" s="151">
        <v>2.4422000000000002E-4</v>
      </c>
      <c r="Q739" s="151">
        <v>2.4341E-4</v>
      </c>
      <c r="R739" s="151">
        <v>2.4341E-4</v>
      </c>
      <c r="S739" s="151">
        <v>2.4266000000000001E-4</v>
      </c>
      <c r="T739" s="151">
        <v>1.7260999999999999E-4</v>
      </c>
      <c r="U739" s="151">
        <v>1.9373E-4</v>
      </c>
      <c r="V739" s="151">
        <v>1.9497000000000001E-4</v>
      </c>
      <c r="W739" s="151">
        <v>8.6366999999999998E-4</v>
      </c>
      <c r="X739" s="151">
        <v>2.79488E-3</v>
      </c>
      <c r="Y739" s="151">
        <v>2.79488E-3</v>
      </c>
      <c r="Z739" s="151">
        <v>1.21992E-2</v>
      </c>
      <c r="AA739" s="151">
        <v>2.646107E-2</v>
      </c>
      <c r="AB739" s="151">
        <v>2.646107E-2</v>
      </c>
      <c r="AC739" s="150">
        <v>0.3899397</v>
      </c>
      <c r="AD739" s="151">
        <v>0.3899397</v>
      </c>
      <c r="AE739" s="151">
        <v>9.9303989999999995</v>
      </c>
    </row>
    <row r="740" spans="1:31" x14ac:dyDescent="0.2">
      <c r="A740" s="62">
        <v>42228.859900000003</v>
      </c>
      <c r="B740" s="151">
        <v>0</v>
      </c>
      <c r="C740" s="151">
        <v>2.1913E-4</v>
      </c>
      <c r="D740" s="151">
        <v>3.7162000000000002E-4</v>
      </c>
      <c r="E740" s="151">
        <v>7.6093999999999999E-4</v>
      </c>
      <c r="F740" s="151">
        <v>7.6736000000000003E-4</v>
      </c>
      <c r="G740" s="151">
        <v>6.6741999999999995E-4</v>
      </c>
      <c r="H740" s="151">
        <v>6.2432000000000004E-4</v>
      </c>
      <c r="I740" s="151">
        <v>5.6269000000000002E-4</v>
      </c>
      <c r="J740" s="151">
        <v>5.4122000000000003E-4</v>
      </c>
      <c r="K740" s="151">
        <v>5.1553000000000005E-4</v>
      </c>
      <c r="L740" s="202">
        <v>4.9045000000000002E-4</v>
      </c>
      <c r="M740" s="151">
        <v>4.4452000000000001E-4</v>
      </c>
      <c r="N740" s="151">
        <v>4.4452000000000001E-4</v>
      </c>
      <c r="O740" s="151">
        <v>2.4426E-4</v>
      </c>
      <c r="P740" s="151">
        <v>2.4426E-4</v>
      </c>
      <c r="Q740" s="151">
        <v>2.4342999999999999E-4</v>
      </c>
      <c r="R740" s="151">
        <v>2.4342999999999999E-4</v>
      </c>
      <c r="S740" s="151">
        <v>2.4266000000000001E-4</v>
      </c>
      <c r="T740" s="151">
        <v>1.7228E-4</v>
      </c>
      <c r="U740" s="151">
        <v>1.9369E-4</v>
      </c>
      <c r="V740" s="151">
        <v>1.9474E-4</v>
      </c>
      <c r="W740" s="151">
        <v>8.2916999999999995E-4</v>
      </c>
      <c r="X740" s="151">
        <v>2.68316E-3</v>
      </c>
      <c r="Y740" s="151">
        <v>2.68316E-3</v>
      </c>
      <c r="Z740" s="151">
        <v>1.1769480000000001E-2</v>
      </c>
      <c r="AA740" s="151">
        <v>2.558558E-2</v>
      </c>
      <c r="AB740" s="151">
        <v>2.558558E-2</v>
      </c>
      <c r="AC740" s="150">
        <v>0.37805171999999998</v>
      </c>
      <c r="AD740" s="151">
        <v>0.37805171999999998</v>
      </c>
      <c r="AE740" s="151">
        <v>9.8827610000000004</v>
      </c>
    </row>
    <row r="741" spans="1:31" x14ac:dyDescent="0.2">
      <c r="A741" s="62">
        <v>42228.869899999998</v>
      </c>
      <c r="B741" s="151">
        <v>0</v>
      </c>
      <c r="C741" s="151">
        <v>2.1928E-4</v>
      </c>
      <c r="D741" s="151">
        <v>3.7191999999999998E-4</v>
      </c>
      <c r="E741" s="151">
        <v>7.6123E-4</v>
      </c>
      <c r="F741" s="151">
        <v>7.6712000000000004E-4</v>
      </c>
      <c r="G741" s="151">
        <v>6.6728000000000002E-4</v>
      </c>
      <c r="H741" s="151">
        <v>6.2425999999999996E-4</v>
      </c>
      <c r="I741" s="151">
        <v>5.6276000000000004E-4</v>
      </c>
      <c r="J741" s="151">
        <v>5.4129999999999998E-4</v>
      </c>
      <c r="K741" s="151">
        <v>5.1562999999999999E-4</v>
      </c>
      <c r="L741" s="202">
        <v>4.9052000000000004E-4</v>
      </c>
      <c r="M741" s="151">
        <v>4.4453E-4</v>
      </c>
      <c r="N741" s="151">
        <v>4.4453E-4</v>
      </c>
      <c r="O741" s="151">
        <v>2.4429999999999998E-4</v>
      </c>
      <c r="P741" s="151">
        <v>2.4429999999999998E-4</v>
      </c>
      <c r="Q741" s="151">
        <v>2.4345000000000001E-4</v>
      </c>
      <c r="R741" s="151">
        <v>2.4345000000000001E-4</v>
      </c>
      <c r="S741" s="151">
        <v>2.4267000000000001E-4</v>
      </c>
      <c r="T741" s="151">
        <v>1.7196E-4</v>
      </c>
      <c r="U741" s="151">
        <v>1.9366000000000001E-4</v>
      </c>
      <c r="V741" s="151">
        <v>1.9453999999999999E-4</v>
      </c>
      <c r="W741" s="151">
        <v>7.9622000000000004E-4</v>
      </c>
      <c r="X741" s="151">
        <v>2.5757599999999999E-3</v>
      </c>
      <c r="Y741" s="151">
        <v>2.5757599999999999E-3</v>
      </c>
      <c r="Z741" s="151">
        <v>1.135421E-2</v>
      </c>
      <c r="AA741" s="151">
        <v>2.4738389999999999E-2</v>
      </c>
      <c r="AB741" s="151">
        <v>2.4738389999999999E-2</v>
      </c>
      <c r="AC741" s="150">
        <v>0.36653672999999998</v>
      </c>
      <c r="AD741" s="151">
        <v>0.36653672999999998</v>
      </c>
      <c r="AE741" s="151">
        <v>9.8324739999999995</v>
      </c>
    </row>
    <row r="742" spans="1:31" x14ac:dyDescent="0.2">
      <c r="A742" s="62">
        <v>42228.879800000002</v>
      </c>
      <c r="B742" s="151">
        <v>0</v>
      </c>
      <c r="C742" s="151">
        <v>2.1943E-4</v>
      </c>
      <c r="D742" s="151">
        <v>3.7221999999999998E-4</v>
      </c>
      <c r="E742" s="151">
        <v>7.6152999999999995E-4</v>
      </c>
      <c r="F742" s="151">
        <v>7.6687999999999995E-4</v>
      </c>
      <c r="G742" s="151">
        <v>6.6713000000000005E-4</v>
      </c>
      <c r="H742" s="151">
        <v>6.2419000000000005E-4</v>
      </c>
      <c r="I742" s="151">
        <v>5.6282999999999995E-4</v>
      </c>
      <c r="J742" s="151">
        <v>5.4137E-4</v>
      </c>
      <c r="K742" s="151">
        <v>5.1572E-4</v>
      </c>
      <c r="L742" s="202">
        <v>4.906E-4</v>
      </c>
      <c r="M742" s="151">
        <v>4.4454999999999999E-4</v>
      </c>
      <c r="N742" s="151">
        <v>4.4454999999999999E-4</v>
      </c>
      <c r="O742" s="151">
        <v>2.4434000000000001E-4</v>
      </c>
      <c r="P742" s="151">
        <v>2.4434000000000001E-4</v>
      </c>
      <c r="Q742" s="151">
        <v>2.4347E-4</v>
      </c>
      <c r="R742" s="151">
        <v>2.4347E-4</v>
      </c>
      <c r="S742" s="151">
        <v>2.4267000000000001E-4</v>
      </c>
      <c r="T742" s="151">
        <v>1.7163000000000001E-4</v>
      </c>
      <c r="U742" s="151">
        <v>1.9363E-4</v>
      </c>
      <c r="V742" s="151">
        <v>1.9436E-4</v>
      </c>
      <c r="W742" s="151">
        <v>7.6475999999999996E-4</v>
      </c>
      <c r="X742" s="151">
        <v>2.4725300000000001E-3</v>
      </c>
      <c r="Y742" s="151">
        <v>2.4725300000000001E-3</v>
      </c>
      <c r="Z742" s="151">
        <v>1.09529E-2</v>
      </c>
      <c r="AA742" s="151">
        <v>2.3918559999999998E-2</v>
      </c>
      <c r="AB742" s="151">
        <v>2.3918559999999998E-2</v>
      </c>
      <c r="AC742" s="151">
        <v>0.3553828</v>
      </c>
      <c r="AD742" s="151">
        <v>0.3553828</v>
      </c>
      <c r="AE742" s="151">
        <v>9.7796163000000007</v>
      </c>
    </row>
    <row r="743" spans="1:31" x14ac:dyDescent="0.2">
      <c r="A743" s="62">
        <v>42228.889799999997</v>
      </c>
      <c r="B743" s="151">
        <v>0</v>
      </c>
      <c r="C743" s="151">
        <v>2.1958000000000001E-4</v>
      </c>
      <c r="D743" s="151">
        <v>3.7251999999999999E-4</v>
      </c>
      <c r="E743" s="151">
        <v>7.6183000000000002E-4</v>
      </c>
      <c r="F743" s="151">
        <v>7.6663999999999996E-4</v>
      </c>
      <c r="G743" s="151">
        <v>6.6697999999999996E-4</v>
      </c>
      <c r="H743" s="151">
        <v>6.2412000000000003E-4</v>
      </c>
      <c r="I743" s="151">
        <v>5.6289000000000003E-4</v>
      </c>
      <c r="J743" s="151">
        <v>5.4144000000000002E-4</v>
      </c>
      <c r="K743" s="151">
        <v>5.1581000000000001E-4</v>
      </c>
      <c r="L743" s="202">
        <v>4.9069000000000001E-4</v>
      </c>
      <c r="M743" s="151">
        <v>4.4455999999999999E-4</v>
      </c>
      <c r="N743" s="151">
        <v>4.4455999999999999E-4</v>
      </c>
      <c r="O743" s="151">
        <v>2.4437999999999999E-4</v>
      </c>
      <c r="P743" s="151">
        <v>2.4437999999999999E-4</v>
      </c>
      <c r="Q743" s="151">
        <v>2.4350000000000001E-4</v>
      </c>
      <c r="R743" s="151">
        <v>2.4350000000000001E-4</v>
      </c>
      <c r="S743" s="151">
        <v>2.4268E-4</v>
      </c>
      <c r="T743" s="151">
        <v>1.7132000000000001E-4</v>
      </c>
      <c r="U743" s="151">
        <v>1.9359999999999999E-4</v>
      </c>
      <c r="V743" s="151">
        <v>1.942E-4</v>
      </c>
      <c r="W743" s="151">
        <v>7.3472999999999995E-4</v>
      </c>
      <c r="X743" s="151">
        <v>2.3733000000000001E-3</v>
      </c>
      <c r="Y743" s="151">
        <v>2.3733000000000001E-3</v>
      </c>
      <c r="Z743" s="151">
        <v>1.0565099999999999E-2</v>
      </c>
      <c r="AA743" s="151">
        <v>2.3125179999999999E-2</v>
      </c>
      <c r="AB743" s="151">
        <v>2.3125179999999999E-2</v>
      </c>
      <c r="AC743" s="151">
        <v>0.34457852999999999</v>
      </c>
      <c r="AD743" s="151">
        <v>0.34457852999999999</v>
      </c>
      <c r="AE743" s="151">
        <v>9.7242680000000004</v>
      </c>
    </row>
    <row r="744" spans="1:31" x14ac:dyDescent="0.2">
      <c r="A744" s="62">
        <v>42228.899700000002</v>
      </c>
      <c r="B744" s="151">
        <v>0</v>
      </c>
      <c r="C744" s="151">
        <v>2.1973000000000001E-4</v>
      </c>
      <c r="D744" s="151">
        <v>3.7282E-4</v>
      </c>
      <c r="E744" s="151">
        <v>7.6214000000000002E-4</v>
      </c>
      <c r="F744" s="151">
        <v>7.6639000000000004E-4</v>
      </c>
      <c r="G744" s="151">
        <v>6.6682000000000004E-4</v>
      </c>
      <c r="H744" s="151">
        <v>6.2403999999999997E-4</v>
      </c>
      <c r="I744" s="151">
        <v>5.6295E-4</v>
      </c>
      <c r="J744" s="151">
        <v>5.4151000000000004E-4</v>
      </c>
      <c r="K744" s="151">
        <v>5.1590000000000002E-4</v>
      </c>
      <c r="L744" s="202">
        <v>4.9076999999999996E-4</v>
      </c>
      <c r="M744" s="151">
        <v>4.4457999999999998E-4</v>
      </c>
      <c r="N744" s="151">
        <v>4.4457999999999998E-4</v>
      </c>
      <c r="O744" s="151">
        <v>2.4443000000000002E-4</v>
      </c>
      <c r="P744" s="151">
        <v>2.4443000000000002E-4</v>
      </c>
      <c r="Q744" s="151">
        <v>2.4352999999999999E-4</v>
      </c>
      <c r="R744" s="151">
        <v>2.4352999999999999E-4</v>
      </c>
      <c r="S744" s="151">
        <v>2.4268E-4</v>
      </c>
      <c r="T744" s="151">
        <v>1.7100000000000001E-4</v>
      </c>
      <c r="U744" s="151">
        <v>1.9356000000000001E-4</v>
      </c>
      <c r="V744" s="151">
        <v>1.9406999999999999E-4</v>
      </c>
      <c r="W744" s="151">
        <v>7.0607000000000005E-4</v>
      </c>
      <c r="X744" s="151">
        <v>2.2779300000000001E-3</v>
      </c>
      <c r="Y744" s="151">
        <v>2.2779300000000001E-3</v>
      </c>
      <c r="Z744" s="151">
        <v>1.0190360000000001E-2</v>
      </c>
      <c r="AA744" s="151">
        <v>2.2357390000000001E-2</v>
      </c>
      <c r="AB744" s="151">
        <v>2.2357390000000001E-2</v>
      </c>
      <c r="AC744" s="151">
        <v>0.33411294000000002</v>
      </c>
      <c r="AD744" s="151">
        <v>0.33411294000000002</v>
      </c>
      <c r="AE744" s="151">
        <v>9.6665089999999996</v>
      </c>
    </row>
    <row r="745" spans="1:31" x14ac:dyDescent="0.2">
      <c r="A745" s="62">
        <v>42228.909699999997</v>
      </c>
      <c r="B745" s="151">
        <v>0</v>
      </c>
      <c r="C745" s="151">
        <v>2.1989000000000001E-4</v>
      </c>
      <c r="D745" s="151">
        <v>3.7313E-4</v>
      </c>
      <c r="E745" s="151">
        <v>7.6245999999999996E-4</v>
      </c>
      <c r="F745" s="151">
        <v>7.6614000000000001E-4</v>
      </c>
      <c r="G745" s="151">
        <v>6.6666000000000002E-4</v>
      </c>
      <c r="H745" s="151">
        <v>6.2396000000000001E-4</v>
      </c>
      <c r="I745" s="151">
        <v>5.6302000000000001E-4</v>
      </c>
      <c r="J745" s="151">
        <v>5.4157000000000001E-4</v>
      </c>
      <c r="K745" s="151">
        <v>5.1599000000000003E-4</v>
      </c>
      <c r="L745" s="202">
        <v>4.9085000000000003E-4</v>
      </c>
      <c r="M745" s="151">
        <v>4.4460000000000002E-4</v>
      </c>
      <c r="N745" s="151">
        <v>4.4460000000000002E-4</v>
      </c>
      <c r="O745" s="151">
        <v>2.4447999999999999E-4</v>
      </c>
      <c r="P745" s="151">
        <v>2.4447999999999999E-4</v>
      </c>
      <c r="Q745" s="151">
        <v>2.4355000000000001E-4</v>
      </c>
      <c r="R745" s="151">
        <v>2.4355000000000001E-4</v>
      </c>
      <c r="S745" s="151">
        <v>2.4269E-4</v>
      </c>
      <c r="T745" s="151">
        <v>1.707E-4</v>
      </c>
      <c r="U745" s="151">
        <v>1.9353E-4</v>
      </c>
      <c r="V745" s="151">
        <v>1.9395E-4</v>
      </c>
      <c r="W745" s="151">
        <v>6.7871999999999995E-4</v>
      </c>
      <c r="X745" s="151">
        <v>2.18629E-3</v>
      </c>
      <c r="Y745" s="151">
        <v>2.18629E-3</v>
      </c>
      <c r="Z745" s="151">
        <v>9.8282300000000003E-3</v>
      </c>
      <c r="AA745" s="151">
        <v>2.1614350000000001E-2</v>
      </c>
      <c r="AB745" s="151">
        <v>2.1614350000000001E-2</v>
      </c>
      <c r="AC745" s="151">
        <v>0.32397513999999999</v>
      </c>
      <c r="AD745" s="151">
        <v>0.32397513999999999</v>
      </c>
      <c r="AE745" s="151">
        <v>9.6064209999999992</v>
      </c>
    </row>
    <row r="746" spans="1:31" x14ac:dyDescent="0.2">
      <c r="A746" s="62">
        <v>42228.921600000001</v>
      </c>
      <c r="B746" s="151">
        <v>0</v>
      </c>
      <c r="C746" s="151">
        <v>2.2007E-4</v>
      </c>
      <c r="D746" s="151">
        <v>3.7348999999999998E-4</v>
      </c>
      <c r="E746" s="151">
        <v>7.6283999999999998E-4</v>
      </c>
      <c r="F746" s="151">
        <v>7.6584000000000005E-4</v>
      </c>
      <c r="G746" s="151">
        <v>6.6646000000000001E-4</v>
      </c>
      <c r="H746" s="151">
        <v>6.2385999999999995E-4</v>
      </c>
      <c r="I746" s="151">
        <v>5.6309000000000003E-4</v>
      </c>
      <c r="J746" s="151">
        <v>5.4164999999999997E-4</v>
      </c>
      <c r="K746" s="151">
        <v>5.1610000000000002E-4</v>
      </c>
      <c r="L746" s="202">
        <v>4.9096000000000003E-4</v>
      </c>
      <c r="M746" s="151">
        <v>4.4462000000000001E-4</v>
      </c>
      <c r="N746" s="151">
        <v>4.4462000000000001E-4</v>
      </c>
      <c r="O746" s="151">
        <v>2.4454000000000001E-4</v>
      </c>
      <c r="P746" s="151">
        <v>2.4454000000000001E-4</v>
      </c>
      <c r="Q746" s="151">
        <v>2.4358999999999999E-4</v>
      </c>
      <c r="R746" s="151">
        <v>2.4358999999999999E-4</v>
      </c>
      <c r="S746" s="151">
        <v>2.4269999999999999E-4</v>
      </c>
      <c r="T746" s="151">
        <v>1.7033E-4</v>
      </c>
      <c r="U746" s="151">
        <v>1.9348E-4</v>
      </c>
      <c r="V746" s="151">
        <v>1.9382000000000001E-4</v>
      </c>
      <c r="W746" s="151">
        <v>6.4756999999999998E-4</v>
      </c>
      <c r="X746" s="151">
        <v>2.0810300000000002E-3</v>
      </c>
      <c r="Y746" s="151">
        <v>2.0810300000000002E-3</v>
      </c>
      <c r="Z746" s="151">
        <v>9.4097499999999997E-3</v>
      </c>
      <c r="AA746" s="151">
        <v>2.0754209999999999E-2</v>
      </c>
      <c r="AB746" s="151">
        <v>2.0754209999999999E-2</v>
      </c>
      <c r="AC746" s="151">
        <v>0.3122279</v>
      </c>
      <c r="AD746" s="151">
        <v>0.3122279</v>
      </c>
      <c r="AE746" s="151">
        <v>9.5313529999999993</v>
      </c>
    </row>
    <row r="747" spans="1:31" x14ac:dyDescent="0.2">
      <c r="A747" s="62">
        <v>42228.931600000004</v>
      </c>
      <c r="B747" s="151">
        <v>0</v>
      </c>
      <c r="C747" s="151">
        <v>2.2022E-4</v>
      </c>
      <c r="D747" s="151">
        <v>3.7378999999999998E-4</v>
      </c>
      <c r="E747" s="151">
        <v>7.6316000000000003E-4</v>
      </c>
      <c r="F747" s="151">
        <v>7.6559000000000002E-4</v>
      </c>
      <c r="G747" s="151">
        <v>6.6629000000000005E-4</v>
      </c>
      <c r="H747" s="151">
        <v>6.2377000000000005E-4</v>
      </c>
      <c r="I747" s="151">
        <v>5.6313999999999995E-4</v>
      </c>
      <c r="J747" s="151">
        <v>5.4171000000000004E-4</v>
      </c>
      <c r="K747" s="151">
        <v>5.1619000000000003E-4</v>
      </c>
      <c r="L747" s="202">
        <v>4.9103999999999999E-4</v>
      </c>
      <c r="M747" s="151">
        <v>4.4464999999999999E-4</v>
      </c>
      <c r="N747" s="151">
        <v>4.4464999999999999E-4</v>
      </c>
      <c r="O747" s="151">
        <v>2.4458999999999999E-4</v>
      </c>
      <c r="P747" s="151">
        <v>2.4458999999999999E-4</v>
      </c>
      <c r="Q747" s="151">
        <v>2.4362E-4</v>
      </c>
      <c r="R747" s="151">
        <v>2.4362E-4</v>
      </c>
      <c r="S747" s="151">
        <v>2.4272000000000001E-4</v>
      </c>
      <c r="T747" s="151">
        <v>1.7003E-4</v>
      </c>
      <c r="U747" s="151">
        <v>1.9343999999999999E-4</v>
      </c>
      <c r="V747" s="151">
        <v>1.9373E-4</v>
      </c>
      <c r="W747" s="151">
        <v>6.2294E-4</v>
      </c>
      <c r="X747" s="151">
        <v>1.9970999999999999E-3</v>
      </c>
      <c r="Y747" s="151">
        <v>1.9970999999999999E-3</v>
      </c>
      <c r="Z747" s="151">
        <v>9.0739299999999991E-3</v>
      </c>
      <c r="AA747" s="151">
        <v>2.0062770000000001E-2</v>
      </c>
      <c r="AB747" s="151">
        <v>2.0062770000000001E-2</v>
      </c>
      <c r="AC747" s="151">
        <v>0.30277511000000001</v>
      </c>
      <c r="AD747" s="151">
        <v>0.30277511000000001</v>
      </c>
      <c r="AE747" s="151">
        <v>9.4664260000000002</v>
      </c>
    </row>
    <row r="748" spans="1:31" x14ac:dyDescent="0.2">
      <c r="A748" s="62">
        <v>42228.941500000001</v>
      </c>
      <c r="B748" s="151">
        <v>0</v>
      </c>
      <c r="C748" s="151">
        <v>2.2038E-4</v>
      </c>
      <c r="D748" s="151">
        <v>3.7409999999999999E-4</v>
      </c>
      <c r="E748" s="151">
        <v>7.6349000000000002E-4</v>
      </c>
      <c r="F748" s="151">
        <v>7.6533000000000005E-4</v>
      </c>
      <c r="G748" s="151">
        <v>6.6611000000000003E-4</v>
      </c>
      <c r="H748" s="151">
        <v>6.2368000000000005E-4</v>
      </c>
      <c r="I748" s="151">
        <v>5.6318999999999998E-4</v>
      </c>
      <c r="J748" s="151">
        <v>5.4177000000000001E-4</v>
      </c>
      <c r="K748" s="151">
        <v>5.1628000000000004E-4</v>
      </c>
      <c r="L748" s="202">
        <v>4.9113E-4</v>
      </c>
      <c r="M748" s="151">
        <v>4.4466999999999998E-4</v>
      </c>
      <c r="N748" s="151">
        <v>4.4466999999999998E-4</v>
      </c>
      <c r="O748" s="151">
        <v>2.4465000000000001E-4</v>
      </c>
      <c r="P748" s="151">
        <v>2.4465000000000001E-4</v>
      </c>
      <c r="Q748" s="151">
        <v>2.4365000000000001E-4</v>
      </c>
      <c r="R748" s="151">
        <v>2.4365000000000001E-4</v>
      </c>
      <c r="S748" s="151">
        <v>2.4273E-4</v>
      </c>
      <c r="T748" s="151">
        <v>1.6974000000000001E-4</v>
      </c>
      <c r="U748" s="151">
        <v>1.9338999999999999E-4</v>
      </c>
      <c r="V748" s="151">
        <v>1.9364999999999999E-4</v>
      </c>
      <c r="W748" s="151">
        <v>5.9944999999999996E-4</v>
      </c>
      <c r="X748" s="151">
        <v>1.9164799999999999E-3</v>
      </c>
      <c r="Y748" s="151">
        <v>1.9164799999999999E-3</v>
      </c>
      <c r="Z748" s="151">
        <v>8.7494400000000007E-3</v>
      </c>
      <c r="AA748" s="151">
        <v>1.9393580000000001E-2</v>
      </c>
      <c r="AB748" s="151">
        <v>1.9393580000000001E-2</v>
      </c>
      <c r="AC748" s="151">
        <v>0.29361793000000003</v>
      </c>
      <c r="AD748" s="151">
        <v>0.29361793000000003</v>
      </c>
      <c r="AE748" s="151">
        <v>9.3994312000000004</v>
      </c>
    </row>
    <row r="749" spans="1:31" x14ac:dyDescent="0.2">
      <c r="A749" s="62">
        <v>42228.951500000003</v>
      </c>
      <c r="B749" s="151">
        <v>0</v>
      </c>
      <c r="C749" s="151">
        <v>2.2053E-4</v>
      </c>
      <c r="D749" s="151">
        <v>3.7439999999999999E-4</v>
      </c>
      <c r="E749" s="151">
        <v>7.6382000000000002E-4</v>
      </c>
      <c r="F749" s="151">
        <v>7.6508000000000001E-4</v>
      </c>
      <c r="G749" s="151">
        <v>6.6593000000000002E-4</v>
      </c>
      <c r="H749" s="151">
        <v>6.2357999999999999E-4</v>
      </c>
      <c r="I749" s="151">
        <v>5.6324000000000001E-4</v>
      </c>
      <c r="J749" s="151">
        <v>5.4182000000000004E-4</v>
      </c>
      <c r="K749" s="151">
        <v>5.1637000000000005E-4</v>
      </c>
      <c r="L749" s="202">
        <v>4.9122E-4</v>
      </c>
      <c r="M749" s="151">
        <v>4.4469000000000003E-4</v>
      </c>
      <c r="N749" s="151">
        <v>4.4469000000000003E-4</v>
      </c>
      <c r="O749" s="151">
        <v>2.4469999999999998E-4</v>
      </c>
      <c r="P749" s="151">
        <v>2.4469999999999998E-4</v>
      </c>
      <c r="Q749" s="151">
        <v>2.4368999999999999E-4</v>
      </c>
      <c r="R749" s="151">
        <v>2.4368999999999999E-4</v>
      </c>
      <c r="S749" s="151">
        <v>2.4274E-4</v>
      </c>
      <c r="T749" s="151">
        <v>1.6944E-4</v>
      </c>
      <c r="U749" s="151">
        <v>1.9332999999999999E-4</v>
      </c>
      <c r="V749" s="151">
        <v>1.9358E-4</v>
      </c>
      <c r="W749" s="151">
        <v>5.7708E-4</v>
      </c>
      <c r="X749" s="151">
        <v>1.8390399999999999E-3</v>
      </c>
      <c r="Y749" s="151">
        <v>1.8390399999999999E-3</v>
      </c>
      <c r="Z749" s="151">
        <v>8.4358999999999996E-3</v>
      </c>
      <c r="AA749" s="151">
        <v>1.8745890000000001E-2</v>
      </c>
      <c r="AB749" s="151">
        <v>1.8745890000000001E-2</v>
      </c>
      <c r="AC749" s="151">
        <v>0.28474691000000002</v>
      </c>
      <c r="AD749" s="151">
        <v>0.28474691000000002</v>
      </c>
      <c r="AE749" s="151">
        <v>9.3304500000000008</v>
      </c>
    </row>
    <row r="750" spans="1:31" x14ac:dyDescent="0.2">
      <c r="A750" s="62">
        <v>42228.9614</v>
      </c>
      <c r="B750" s="151">
        <v>0</v>
      </c>
      <c r="C750" s="151">
        <v>2.2069E-4</v>
      </c>
      <c r="D750" s="151">
        <v>3.7471E-4</v>
      </c>
      <c r="E750" s="151">
        <v>7.6415000000000001E-4</v>
      </c>
      <c r="F750" s="151">
        <v>7.6482000000000004E-4</v>
      </c>
      <c r="G750" s="151">
        <v>6.6573999999999995E-4</v>
      </c>
      <c r="H750" s="151">
        <v>6.2346999999999999E-4</v>
      </c>
      <c r="I750" s="151">
        <v>5.6329000000000004E-4</v>
      </c>
      <c r="J750" s="151">
        <v>5.4188000000000001E-4</v>
      </c>
      <c r="K750" s="151">
        <v>5.1645E-4</v>
      </c>
      <c r="L750" s="202">
        <v>4.9131000000000001E-4</v>
      </c>
      <c r="M750" s="151">
        <v>4.4472000000000001E-4</v>
      </c>
      <c r="N750" s="151">
        <v>4.4472000000000001E-4</v>
      </c>
      <c r="O750" s="151">
        <v>2.4476000000000001E-4</v>
      </c>
      <c r="P750" s="151">
        <v>2.4476000000000001E-4</v>
      </c>
      <c r="Q750" s="151">
        <v>2.4373E-4</v>
      </c>
      <c r="R750" s="151">
        <v>2.4373E-4</v>
      </c>
      <c r="S750" s="151">
        <v>2.4276000000000001E-4</v>
      </c>
      <c r="T750" s="151">
        <v>1.6914999999999999E-4</v>
      </c>
      <c r="U750" s="151">
        <v>1.9327E-4</v>
      </c>
      <c r="V750" s="151">
        <v>1.9351000000000001E-4</v>
      </c>
      <c r="W750" s="151">
        <v>5.5575999999999998E-4</v>
      </c>
      <c r="X750" s="151">
        <v>1.7646700000000001E-3</v>
      </c>
      <c r="Y750" s="151">
        <v>1.7646700000000001E-3</v>
      </c>
      <c r="Z750" s="151">
        <v>8.1329499999999999E-3</v>
      </c>
      <c r="AA750" s="151">
        <v>1.8119010000000001E-2</v>
      </c>
      <c r="AB750" s="151">
        <v>1.8119010000000001E-2</v>
      </c>
      <c r="AC750" s="151">
        <v>0.27615289999999998</v>
      </c>
      <c r="AD750" s="151">
        <v>0.27615289999999998</v>
      </c>
      <c r="AE750" s="151">
        <v>9.2595642999999992</v>
      </c>
    </row>
    <row r="751" spans="1:31" x14ac:dyDescent="0.2">
      <c r="A751" s="62">
        <v>42228.971400000002</v>
      </c>
      <c r="B751" s="151">
        <v>0</v>
      </c>
      <c r="C751" s="151">
        <v>2.2084000000000001E-4</v>
      </c>
      <c r="D751" s="151">
        <v>3.7501E-4</v>
      </c>
      <c r="E751" s="151">
        <v>7.6449000000000005E-4</v>
      </c>
      <c r="F751" s="151">
        <v>7.6455999999999996E-4</v>
      </c>
      <c r="G751" s="151">
        <v>6.6555E-4</v>
      </c>
      <c r="H751" s="151">
        <v>6.2337000000000004E-4</v>
      </c>
      <c r="I751" s="151">
        <v>5.6333000000000002E-4</v>
      </c>
      <c r="J751" s="151">
        <v>5.4193000000000004E-4</v>
      </c>
      <c r="K751" s="151">
        <v>5.1654000000000001E-4</v>
      </c>
      <c r="L751" s="202">
        <v>4.9140000000000002E-4</v>
      </c>
      <c r="M751" s="151">
        <v>4.4475E-4</v>
      </c>
      <c r="N751" s="151">
        <v>4.4475E-4</v>
      </c>
      <c r="O751" s="151">
        <v>2.4483000000000003E-4</v>
      </c>
      <c r="P751" s="151">
        <v>2.4483000000000003E-4</v>
      </c>
      <c r="Q751" s="151">
        <v>2.4377000000000001E-4</v>
      </c>
      <c r="R751" s="151">
        <v>2.4377000000000001E-4</v>
      </c>
      <c r="S751" s="151">
        <v>2.4277000000000001E-4</v>
      </c>
      <c r="T751" s="151">
        <v>1.6887E-4</v>
      </c>
      <c r="U751" s="151">
        <v>1.9319000000000001E-4</v>
      </c>
      <c r="V751" s="151">
        <v>1.9345000000000001E-4</v>
      </c>
      <c r="W751" s="151">
        <v>5.3545999999999997E-4</v>
      </c>
      <c r="X751" s="151">
        <v>1.6932500000000001E-3</v>
      </c>
      <c r="Y751" s="151">
        <v>1.6932500000000001E-3</v>
      </c>
      <c r="Z751" s="151">
        <v>7.8402400000000001E-3</v>
      </c>
      <c r="AA751" s="151">
        <v>1.7512260000000002E-2</v>
      </c>
      <c r="AB751" s="151">
        <v>1.7512260000000002E-2</v>
      </c>
      <c r="AC751" s="151">
        <v>0.26782699999999998</v>
      </c>
      <c r="AD751" s="151">
        <v>0.26782699999999998</v>
      </c>
      <c r="AE751" s="151">
        <v>9.1868572000000004</v>
      </c>
    </row>
    <row r="752" spans="1:31" x14ac:dyDescent="0.2">
      <c r="A752" s="62">
        <v>42228.981399999997</v>
      </c>
      <c r="B752" s="151">
        <v>0</v>
      </c>
      <c r="C752" s="151">
        <v>2.2099000000000001E-4</v>
      </c>
      <c r="D752" s="151">
        <v>3.7532E-4</v>
      </c>
      <c r="E752" s="151">
        <v>7.6482999999999998E-4</v>
      </c>
      <c r="F752" s="151">
        <v>7.6429999999999998E-4</v>
      </c>
      <c r="G752" s="151">
        <v>6.6536000000000004E-4</v>
      </c>
      <c r="H752" s="151">
        <v>6.2325E-4</v>
      </c>
      <c r="I752" s="151">
        <v>5.6336999999999999E-4</v>
      </c>
      <c r="J752" s="151">
        <v>5.4197999999999996E-4</v>
      </c>
      <c r="K752" s="151">
        <v>5.1663000000000002E-4</v>
      </c>
      <c r="L752" s="202">
        <v>4.9149000000000003E-4</v>
      </c>
      <c r="M752" s="151">
        <v>4.4477999999999998E-4</v>
      </c>
      <c r="N752" s="151">
        <v>4.4477999999999998E-4</v>
      </c>
      <c r="O752" s="151">
        <v>2.4488999999999999E-4</v>
      </c>
      <c r="P752" s="151">
        <v>2.4488999999999999E-4</v>
      </c>
      <c r="Q752" s="151">
        <v>2.4381000000000001E-4</v>
      </c>
      <c r="R752" s="151">
        <v>2.4381000000000001E-4</v>
      </c>
      <c r="S752" s="151">
        <v>2.4279E-4</v>
      </c>
      <c r="T752" s="151">
        <v>1.6859000000000001E-4</v>
      </c>
      <c r="U752" s="151">
        <v>1.9311E-4</v>
      </c>
      <c r="V752" s="151">
        <v>1.9338E-4</v>
      </c>
      <c r="W752" s="151">
        <v>5.1614E-4</v>
      </c>
      <c r="X752" s="151">
        <v>1.62469E-3</v>
      </c>
      <c r="Y752" s="151">
        <v>1.62469E-3</v>
      </c>
      <c r="Z752" s="151">
        <v>7.5574199999999996E-3</v>
      </c>
      <c r="AA752" s="151">
        <v>1.6924979999999999E-2</v>
      </c>
      <c r="AB752" s="151">
        <v>1.6924979999999999E-2</v>
      </c>
      <c r="AC752" s="151">
        <v>0.25976070000000001</v>
      </c>
      <c r="AD752" s="151">
        <v>0.25976070000000001</v>
      </c>
      <c r="AE752" s="151">
        <v>9.1124100000000006</v>
      </c>
    </row>
    <row r="753" spans="1:31" x14ac:dyDescent="0.2">
      <c r="A753" s="62">
        <v>42228.991300000002</v>
      </c>
      <c r="B753" s="151">
        <v>0</v>
      </c>
      <c r="C753" s="151">
        <v>2.2115000000000001E-4</v>
      </c>
      <c r="D753" s="151">
        <v>3.7562000000000001E-4</v>
      </c>
      <c r="E753" s="151">
        <v>7.6517000000000002E-4</v>
      </c>
      <c r="F753" s="151">
        <v>7.6404000000000001E-4</v>
      </c>
      <c r="G753" s="151">
        <v>6.6516000000000004E-4</v>
      </c>
      <c r="H753" s="151">
        <v>6.2314E-4</v>
      </c>
      <c r="I753" s="151">
        <v>5.6340999999999997E-4</v>
      </c>
      <c r="J753" s="151">
        <v>5.4202000000000005E-4</v>
      </c>
      <c r="K753" s="151">
        <v>5.1670999999999998E-4</v>
      </c>
      <c r="L753" s="202">
        <v>4.9158999999999997E-4</v>
      </c>
      <c r="M753" s="151">
        <v>4.4481000000000002E-4</v>
      </c>
      <c r="N753" s="151">
        <v>4.4481000000000002E-4</v>
      </c>
      <c r="O753" s="151">
        <v>2.4496000000000001E-4</v>
      </c>
      <c r="P753" s="151">
        <v>2.4496000000000001E-4</v>
      </c>
      <c r="Q753" s="151">
        <v>2.4384999999999999E-4</v>
      </c>
      <c r="R753" s="151">
        <v>2.4384999999999999E-4</v>
      </c>
      <c r="S753" s="151">
        <v>2.4280999999999999E-4</v>
      </c>
      <c r="T753" s="151">
        <v>1.683E-4</v>
      </c>
      <c r="U753" s="151">
        <v>1.9301999999999999E-4</v>
      </c>
      <c r="V753" s="151">
        <v>1.9332E-4</v>
      </c>
      <c r="W753" s="151">
        <v>4.9775999999999998E-4</v>
      </c>
      <c r="X753" s="151">
        <v>1.55887E-3</v>
      </c>
      <c r="Y753" s="151">
        <v>1.55887E-3</v>
      </c>
      <c r="Z753" s="151">
        <v>7.2841800000000003E-3</v>
      </c>
      <c r="AA753" s="151">
        <v>1.6356539999999999E-2</v>
      </c>
      <c r="AB753" s="151">
        <v>1.6356539999999999E-2</v>
      </c>
      <c r="AC753" s="151">
        <v>0.25194560999999999</v>
      </c>
      <c r="AD753" s="151">
        <v>0.25194560999999999</v>
      </c>
      <c r="AE753" s="151">
        <v>9.0363019999999992</v>
      </c>
    </row>
    <row r="754" spans="1:31" x14ac:dyDescent="0.2">
      <c r="A754" s="62">
        <v>42229.001300000004</v>
      </c>
      <c r="B754" s="151">
        <v>0</v>
      </c>
      <c r="C754" s="151">
        <v>2.2130000000000001E-4</v>
      </c>
      <c r="D754" s="151">
        <v>3.7593000000000001E-4</v>
      </c>
      <c r="E754" s="151">
        <v>7.6550999999999995E-4</v>
      </c>
      <c r="F754" s="151">
        <v>7.6378000000000004E-4</v>
      </c>
      <c r="G754" s="151">
        <v>6.6496000000000003E-4</v>
      </c>
      <c r="H754" s="151">
        <v>6.2301000000000001E-4</v>
      </c>
      <c r="I754" s="151">
        <v>5.6344000000000001E-4</v>
      </c>
      <c r="J754" s="151">
        <v>5.4206000000000002E-4</v>
      </c>
      <c r="K754" s="151">
        <v>5.1679999999999999E-4</v>
      </c>
      <c r="L754" s="202">
        <v>4.9167999999999998E-4</v>
      </c>
      <c r="M754" s="151">
        <v>4.4485E-4</v>
      </c>
      <c r="N754" s="151">
        <v>4.4485E-4</v>
      </c>
      <c r="O754" s="151">
        <v>2.4502999999999998E-4</v>
      </c>
      <c r="P754" s="151">
        <v>2.4502999999999998E-4</v>
      </c>
      <c r="Q754" s="151">
        <v>2.4389999999999999E-4</v>
      </c>
      <c r="R754" s="151">
        <v>2.4389999999999999E-4</v>
      </c>
      <c r="S754" s="151">
        <v>2.4283E-4</v>
      </c>
      <c r="T754" s="151">
        <v>1.6803E-4</v>
      </c>
      <c r="U754" s="151">
        <v>1.9290999999999999E-4</v>
      </c>
      <c r="V754" s="151">
        <v>1.9326E-4</v>
      </c>
      <c r="W754" s="151">
        <v>4.8026999999999998E-4</v>
      </c>
      <c r="X754" s="151">
        <v>1.49569E-3</v>
      </c>
      <c r="Y754" s="151">
        <v>1.49569E-3</v>
      </c>
      <c r="Z754" s="151">
        <v>7.0201899999999999E-3</v>
      </c>
      <c r="AA754" s="151">
        <v>1.5806339999999999E-2</v>
      </c>
      <c r="AB754" s="151">
        <v>1.5806339999999999E-2</v>
      </c>
      <c r="AC754" s="151">
        <v>0.24437371999999999</v>
      </c>
      <c r="AD754" s="151">
        <v>0.24437371999999999</v>
      </c>
      <c r="AE754" s="151">
        <v>8.9586152999999999</v>
      </c>
    </row>
    <row r="755" spans="1:31" x14ac:dyDescent="0.2">
      <c r="A755" s="62">
        <v>42229.011200000001</v>
      </c>
      <c r="B755" s="151">
        <v>0</v>
      </c>
      <c r="C755" s="151">
        <v>2.2146000000000001E-4</v>
      </c>
      <c r="D755" s="151">
        <v>3.7624000000000002E-4</v>
      </c>
      <c r="E755" s="151">
        <v>7.6586000000000004E-4</v>
      </c>
      <c r="F755" s="151">
        <v>7.6351999999999995E-4</v>
      </c>
      <c r="G755" s="151">
        <v>6.6474999999999998E-4</v>
      </c>
      <c r="H755" s="151">
        <v>6.2288999999999997E-4</v>
      </c>
      <c r="I755" s="151">
        <v>5.6347999999999999E-4</v>
      </c>
      <c r="J755" s="151">
        <v>5.4211000000000005E-4</v>
      </c>
      <c r="K755" s="151">
        <v>5.1688000000000005E-4</v>
      </c>
      <c r="L755" s="202">
        <v>4.9176999999999999E-4</v>
      </c>
      <c r="M755" s="151">
        <v>4.4487999999999998E-4</v>
      </c>
      <c r="N755" s="151">
        <v>4.4487999999999998E-4</v>
      </c>
      <c r="O755" s="151">
        <v>2.4509999999999999E-4</v>
      </c>
      <c r="P755" s="151">
        <v>2.4509999999999999E-4</v>
      </c>
      <c r="Q755" s="151">
        <v>2.4394999999999999E-4</v>
      </c>
      <c r="R755" s="151">
        <v>2.4394999999999999E-4</v>
      </c>
      <c r="S755" s="151">
        <v>2.4285999999999999E-4</v>
      </c>
      <c r="T755" s="151">
        <v>1.6781000000000001E-4</v>
      </c>
      <c r="U755" s="151">
        <v>1.928E-4</v>
      </c>
      <c r="V755" s="151">
        <v>1.9319000000000001E-4</v>
      </c>
      <c r="W755" s="151">
        <v>4.6364000000000003E-4</v>
      </c>
      <c r="X755" s="151">
        <v>1.4350700000000001E-3</v>
      </c>
      <c r="Y755" s="151">
        <v>1.4350700000000001E-3</v>
      </c>
      <c r="Z755" s="151">
        <v>6.7651500000000002E-3</v>
      </c>
      <c r="AA755" s="151">
        <v>1.5273760000000001E-2</v>
      </c>
      <c r="AB755" s="151">
        <v>1.5273760000000001E-2</v>
      </c>
      <c r="AC755" s="151">
        <v>0.23703724000000001</v>
      </c>
      <c r="AD755" s="151">
        <v>0.23703724000000001</v>
      </c>
      <c r="AE755" s="151">
        <v>8.8794299999999993</v>
      </c>
    </row>
    <row r="756" spans="1:31" x14ac:dyDescent="0.2">
      <c r="A756" s="62">
        <v>42229.021200000003</v>
      </c>
      <c r="B756" s="151">
        <v>0</v>
      </c>
      <c r="C756" s="151">
        <v>2.2160999999999999E-4</v>
      </c>
      <c r="D756" s="151">
        <v>3.7654000000000002E-4</v>
      </c>
      <c r="E756" s="151">
        <v>7.6621000000000002E-4</v>
      </c>
      <c r="F756" s="151">
        <v>7.6325999999999998E-4</v>
      </c>
      <c r="G756" s="151">
        <v>6.6454000000000003E-4</v>
      </c>
      <c r="H756" s="151">
        <v>6.2275999999999998E-4</v>
      </c>
      <c r="I756" s="151">
        <v>5.6351000000000003E-4</v>
      </c>
      <c r="J756" s="151">
        <v>5.4215999999999997E-4</v>
      </c>
      <c r="K756" s="151">
        <v>5.1696000000000001E-4</v>
      </c>
      <c r="L756" s="202">
        <v>4.9187000000000005E-4</v>
      </c>
      <c r="M756" s="151">
        <v>4.4492000000000002E-4</v>
      </c>
      <c r="N756" s="151">
        <v>4.4492000000000002E-4</v>
      </c>
      <c r="O756" s="151">
        <v>2.4517000000000001E-4</v>
      </c>
      <c r="P756" s="151">
        <v>2.4517000000000001E-4</v>
      </c>
      <c r="Q756" s="151">
        <v>2.4399999999999999E-4</v>
      </c>
      <c r="R756" s="151">
        <v>2.4399999999999999E-4</v>
      </c>
      <c r="S756" s="151">
        <v>2.4288000000000001E-4</v>
      </c>
      <c r="T756" s="151">
        <v>1.6767999999999999E-4</v>
      </c>
      <c r="U756" s="151">
        <v>1.9267000000000001E-4</v>
      </c>
      <c r="V756" s="151">
        <v>1.9311999999999999E-4</v>
      </c>
      <c r="W756" s="151">
        <v>4.4784000000000002E-4</v>
      </c>
      <c r="X756" s="151">
        <v>1.3768999999999999E-3</v>
      </c>
      <c r="Y756" s="151">
        <v>1.3768999999999999E-3</v>
      </c>
      <c r="Z756" s="151">
        <v>6.5187600000000002E-3</v>
      </c>
      <c r="AA756" s="151">
        <v>1.4758250000000001E-2</v>
      </c>
      <c r="AB756" s="151">
        <v>1.4758250000000001E-2</v>
      </c>
      <c r="AC756" s="151">
        <v>0.22992860000000001</v>
      </c>
      <c r="AD756" s="151">
        <v>0.22992860000000001</v>
      </c>
      <c r="AE756" s="151">
        <v>8.7988262000000006</v>
      </c>
    </row>
    <row r="757" spans="1:31" x14ac:dyDescent="0.2">
      <c r="A757" s="62">
        <v>42229.031199999998</v>
      </c>
      <c r="B757" s="151">
        <v>0</v>
      </c>
      <c r="C757" s="151">
        <v>2.2175999999999999E-4</v>
      </c>
      <c r="D757" s="151">
        <v>3.7682999999999998E-4</v>
      </c>
      <c r="E757" s="151">
        <v>7.6656000000000001E-4</v>
      </c>
      <c r="F757" s="151">
        <v>7.6300000000000001E-4</v>
      </c>
      <c r="G757" s="151">
        <v>6.6432000000000004E-4</v>
      </c>
      <c r="H757" s="151">
        <v>6.2262999999999999E-4</v>
      </c>
      <c r="I757" s="151">
        <v>5.6355000000000001E-4</v>
      </c>
      <c r="J757" s="151">
        <v>5.4221E-4</v>
      </c>
      <c r="K757" s="151">
        <v>5.1705000000000002E-4</v>
      </c>
      <c r="L757" s="202">
        <v>4.9196000000000005E-4</v>
      </c>
      <c r="M757" s="151">
        <v>4.4496E-4</v>
      </c>
      <c r="N757" s="151">
        <v>4.4496E-4</v>
      </c>
      <c r="O757" s="151">
        <v>2.4525000000000003E-4</v>
      </c>
      <c r="P757" s="151">
        <v>2.4525000000000003E-4</v>
      </c>
      <c r="Q757" s="151">
        <v>2.4405E-4</v>
      </c>
      <c r="R757" s="151">
        <v>2.4405E-4</v>
      </c>
      <c r="S757" s="151">
        <v>2.4290999999999999E-4</v>
      </c>
      <c r="T757" s="151">
        <v>1.6762E-4</v>
      </c>
      <c r="U757" s="151">
        <v>1.9253E-4</v>
      </c>
      <c r="V757" s="151">
        <v>1.9304000000000001E-4</v>
      </c>
      <c r="W757" s="151">
        <v>4.3281999999999999E-4</v>
      </c>
      <c r="X757" s="151">
        <v>1.3211099999999999E-3</v>
      </c>
      <c r="Y757" s="151">
        <v>1.3211099999999999E-3</v>
      </c>
      <c r="Z757" s="151">
        <v>6.2807399999999999E-3</v>
      </c>
      <c r="AA757" s="151">
        <v>1.4259259999999999E-2</v>
      </c>
      <c r="AB757" s="151">
        <v>1.4259259999999999E-2</v>
      </c>
      <c r="AC757" s="151">
        <v>0.22304044000000001</v>
      </c>
      <c r="AD757" s="151">
        <v>0.22304044000000001</v>
      </c>
      <c r="AE757" s="151">
        <v>8.7168810000000008</v>
      </c>
    </row>
    <row r="758" spans="1:31" x14ac:dyDescent="0.2">
      <c r="A758" s="62">
        <v>42229.041100000002</v>
      </c>
      <c r="B758" s="151">
        <v>0</v>
      </c>
      <c r="C758" s="151">
        <v>2.219E-4</v>
      </c>
      <c r="D758" s="151">
        <v>3.7712999999999999E-4</v>
      </c>
      <c r="E758" s="151">
        <v>7.6690999999999999E-4</v>
      </c>
      <c r="F758" s="151">
        <v>7.6274000000000003E-4</v>
      </c>
      <c r="G758" s="151">
        <v>6.6410999999999998E-4</v>
      </c>
      <c r="H758" s="151">
        <v>6.2248999999999996E-4</v>
      </c>
      <c r="I758" s="151">
        <v>5.6358000000000005E-4</v>
      </c>
      <c r="J758" s="151">
        <v>5.4226999999999997E-4</v>
      </c>
      <c r="K758" s="151">
        <v>5.1714000000000003E-4</v>
      </c>
      <c r="L758" s="202">
        <v>4.9206E-4</v>
      </c>
      <c r="M758" s="151">
        <v>4.4499999999999997E-4</v>
      </c>
      <c r="N758" s="151">
        <v>4.4499999999999997E-4</v>
      </c>
      <c r="O758" s="151">
        <v>2.4531999999999999E-4</v>
      </c>
      <c r="P758" s="151">
        <v>2.4531999999999999E-4</v>
      </c>
      <c r="Q758" s="151">
        <v>2.4410999999999999E-4</v>
      </c>
      <c r="R758" s="151">
        <v>2.4410999999999999E-4</v>
      </c>
      <c r="S758" s="151">
        <v>2.4294E-4</v>
      </c>
      <c r="T758" s="151">
        <v>1.6760000000000001E-4</v>
      </c>
      <c r="U758" s="151">
        <v>1.9238E-4</v>
      </c>
      <c r="V758" s="151">
        <v>1.9296E-4</v>
      </c>
      <c r="W758" s="151">
        <v>4.1857E-4</v>
      </c>
      <c r="X758" s="151">
        <v>1.2675900000000001E-3</v>
      </c>
      <c r="Y758" s="151">
        <v>1.2675900000000001E-3</v>
      </c>
      <c r="Z758" s="151">
        <v>6.0508200000000002E-3</v>
      </c>
      <c r="AA758" s="151">
        <v>1.377624E-2</v>
      </c>
      <c r="AB758" s="151">
        <v>1.377624E-2</v>
      </c>
      <c r="AC758" s="151">
        <v>0.2163658</v>
      </c>
      <c r="AD758" s="151">
        <v>0.2163658</v>
      </c>
      <c r="AE758" s="151">
        <v>8.6336729999999999</v>
      </c>
    </row>
    <row r="759" spans="1:31" x14ac:dyDescent="0.2">
      <c r="A759" s="62">
        <v>42229.051099999997</v>
      </c>
      <c r="B759" s="151">
        <v>0</v>
      </c>
      <c r="C759" s="151">
        <v>2.2204000000000001E-4</v>
      </c>
      <c r="D759" s="151">
        <v>3.7742E-4</v>
      </c>
      <c r="E759" s="151">
        <v>7.6727000000000002E-4</v>
      </c>
      <c r="F759" s="151">
        <v>7.6247999999999995E-4</v>
      </c>
      <c r="G759" s="151">
        <v>6.6388999999999999E-4</v>
      </c>
      <c r="H759" s="151">
        <v>6.2235999999999997E-4</v>
      </c>
      <c r="I759" s="151">
        <v>5.6360999999999998E-4</v>
      </c>
      <c r="J759" s="151">
        <v>5.4233000000000005E-4</v>
      </c>
      <c r="K759" s="151">
        <v>5.1723000000000003E-4</v>
      </c>
      <c r="L759" s="202">
        <v>4.9215000000000001E-4</v>
      </c>
      <c r="M759" s="151">
        <v>4.4505E-4</v>
      </c>
      <c r="N759" s="151">
        <v>4.4505E-4</v>
      </c>
      <c r="O759" s="151">
        <v>2.4539000000000001E-4</v>
      </c>
      <c r="P759" s="151">
        <v>2.4539000000000001E-4</v>
      </c>
      <c r="Q759" s="151">
        <v>2.4415999999999999E-4</v>
      </c>
      <c r="R759" s="151">
        <v>2.4415999999999999E-4</v>
      </c>
      <c r="S759" s="151">
        <v>2.4297000000000001E-4</v>
      </c>
      <c r="T759" s="151">
        <v>1.6762E-4</v>
      </c>
      <c r="U759" s="151">
        <v>1.9221E-4</v>
      </c>
      <c r="V759" s="151">
        <v>1.9286999999999999E-4</v>
      </c>
      <c r="W759" s="151">
        <v>4.0504000000000001E-4</v>
      </c>
      <c r="X759" s="151">
        <v>1.2162799999999999E-3</v>
      </c>
      <c r="Y759" s="151">
        <v>1.2162799999999999E-3</v>
      </c>
      <c r="Z759" s="151">
        <v>5.8287199999999999E-3</v>
      </c>
      <c r="AA759" s="151">
        <v>1.330869E-2</v>
      </c>
      <c r="AB759" s="151">
        <v>1.330869E-2</v>
      </c>
      <c r="AC759" s="151">
        <v>0.20989769999999999</v>
      </c>
      <c r="AD759" s="151">
        <v>0.20989769999999999</v>
      </c>
      <c r="AE759" s="151">
        <v>8.5492792000000009</v>
      </c>
    </row>
    <row r="760" spans="1:31" x14ac:dyDescent="0.2">
      <c r="A760" s="62">
        <v>42229.061000000002</v>
      </c>
      <c r="B760" s="151">
        <v>0</v>
      </c>
      <c r="C760" s="151">
        <v>2.2217E-4</v>
      </c>
      <c r="D760" s="151">
        <v>3.7771000000000001E-4</v>
      </c>
      <c r="E760" s="151">
        <v>7.6763000000000005E-4</v>
      </c>
      <c r="F760" s="151">
        <v>7.6221999999999998E-4</v>
      </c>
      <c r="G760" s="151">
        <v>6.6368000000000004E-4</v>
      </c>
      <c r="H760" s="151">
        <v>6.2222000000000004E-4</v>
      </c>
      <c r="I760" s="151">
        <v>5.6362999999999997E-4</v>
      </c>
      <c r="J760" s="151">
        <v>5.4239000000000002E-4</v>
      </c>
      <c r="K760" s="151">
        <v>5.1732000000000004E-4</v>
      </c>
      <c r="L760" s="202">
        <v>4.9224999999999996E-4</v>
      </c>
      <c r="M760" s="151">
        <v>4.4508999999999998E-4</v>
      </c>
      <c r="N760" s="151">
        <v>4.4508999999999998E-4</v>
      </c>
      <c r="O760" s="151">
        <v>2.4544999999999998E-4</v>
      </c>
      <c r="P760" s="151">
        <v>2.4544999999999998E-4</v>
      </c>
      <c r="Q760" s="151">
        <v>2.4422000000000002E-4</v>
      </c>
      <c r="R760" s="151">
        <v>2.4422000000000002E-4</v>
      </c>
      <c r="S760" s="151">
        <v>2.43E-4</v>
      </c>
      <c r="T760" s="151">
        <v>1.6766E-4</v>
      </c>
      <c r="U760" s="151">
        <v>1.9204000000000001E-4</v>
      </c>
      <c r="V760" s="151">
        <v>1.9278000000000001E-4</v>
      </c>
      <c r="W760" s="151">
        <v>3.9220999999999999E-4</v>
      </c>
      <c r="X760" s="151">
        <v>1.16709E-3</v>
      </c>
      <c r="Y760" s="151">
        <v>1.16709E-3</v>
      </c>
      <c r="Z760" s="151">
        <v>5.6141899999999998E-3</v>
      </c>
      <c r="AA760" s="151">
        <v>1.2856100000000001E-2</v>
      </c>
      <c r="AB760" s="151">
        <v>1.2856100000000001E-2</v>
      </c>
      <c r="AC760" s="151">
        <v>0.20362953</v>
      </c>
      <c r="AD760" s="151">
        <v>0.20362953</v>
      </c>
      <c r="AE760" s="151">
        <v>8.463775</v>
      </c>
    </row>
    <row r="761" spans="1:31" x14ac:dyDescent="0.2">
      <c r="A761" s="62">
        <v>42229.071000000004</v>
      </c>
      <c r="B761" s="151">
        <v>0</v>
      </c>
      <c r="C761" s="151">
        <v>2.2230000000000001E-4</v>
      </c>
      <c r="D761" s="151">
        <v>3.7800000000000003E-4</v>
      </c>
      <c r="E761" s="151">
        <v>7.6798000000000003E-4</v>
      </c>
      <c r="F761" s="151">
        <v>7.6196E-4</v>
      </c>
      <c r="G761" s="151">
        <v>6.6346000000000005E-4</v>
      </c>
      <c r="H761" s="151">
        <v>6.2208000000000001E-4</v>
      </c>
      <c r="I761" s="151">
        <v>5.6366000000000001E-4</v>
      </c>
      <c r="J761" s="151">
        <v>5.4244000000000004E-4</v>
      </c>
      <c r="K761" s="151">
        <v>5.1741000000000005E-4</v>
      </c>
      <c r="L761" s="202">
        <v>4.9233999999999997E-4</v>
      </c>
      <c r="M761" s="151">
        <v>4.4514000000000001E-4</v>
      </c>
      <c r="N761" s="151">
        <v>4.4514000000000001E-4</v>
      </c>
      <c r="O761" s="151">
        <v>2.4549000000000001E-4</v>
      </c>
      <c r="P761" s="151">
        <v>2.4549000000000001E-4</v>
      </c>
      <c r="Q761" s="151">
        <v>2.4427999999999999E-4</v>
      </c>
      <c r="R761" s="151">
        <v>2.4427999999999999E-4</v>
      </c>
      <c r="S761" s="151">
        <v>2.4303000000000001E-4</v>
      </c>
      <c r="T761" s="151">
        <v>1.6772E-4</v>
      </c>
      <c r="U761" s="151">
        <v>1.9185E-4</v>
      </c>
      <c r="V761" s="151">
        <v>1.9267000000000001E-4</v>
      </c>
      <c r="W761" s="151">
        <v>3.8004E-4</v>
      </c>
      <c r="X761" s="151">
        <v>1.11995E-3</v>
      </c>
      <c r="Y761" s="151">
        <v>1.11995E-3</v>
      </c>
      <c r="Z761" s="151">
        <v>5.4069900000000004E-3</v>
      </c>
      <c r="AA761" s="151">
        <v>1.2418E-2</v>
      </c>
      <c r="AB761" s="151">
        <v>1.2418E-2</v>
      </c>
      <c r="AC761" s="151">
        <v>0.19755494000000001</v>
      </c>
      <c r="AD761" s="151">
        <v>0.19755494000000001</v>
      </c>
      <c r="AE761" s="151">
        <v>8.3772354</v>
      </c>
    </row>
    <row r="762" spans="1:31" x14ac:dyDescent="0.2">
      <c r="A762" s="62">
        <v>42229.080999999998</v>
      </c>
      <c r="B762" s="151">
        <v>0</v>
      </c>
      <c r="C762" s="151">
        <v>2.2242E-4</v>
      </c>
      <c r="D762" s="151">
        <v>3.7828999999999998E-4</v>
      </c>
      <c r="E762" s="151">
        <v>7.6835E-4</v>
      </c>
      <c r="F762" s="151">
        <v>7.6170999999999997E-4</v>
      </c>
      <c r="G762" s="151">
        <v>6.6326000000000004E-4</v>
      </c>
      <c r="H762" s="151">
        <v>6.2193999999999997E-4</v>
      </c>
      <c r="I762" s="151">
        <v>5.6368E-4</v>
      </c>
      <c r="J762" s="151">
        <v>5.4250000000000001E-4</v>
      </c>
      <c r="K762" s="151">
        <v>5.1749999999999995E-4</v>
      </c>
      <c r="L762" s="202">
        <v>4.9244000000000002E-4</v>
      </c>
      <c r="M762" s="151">
        <v>4.4518999999999998E-4</v>
      </c>
      <c r="N762" s="151">
        <v>4.4518999999999998E-4</v>
      </c>
      <c r="O762" s="151">
        <v>2.4551999999999999E-4</v>
      </c>
      <c r="P762" s="151">
        <v>2.4551999999999999E-4</v>
      </c>
      <c r="Q762" s="151">
        <v>2.4434000000000001E-4</v>
      </c>
      <c r="R762" s="151">
        <v>2.4434000000000001E-4</v>
      </c>
      <c r="S762" s="151">
        <v>2.4306999999999999E-4</v>
      </c>
      <c r="T762" s="151">
        <v>1.6778999999999999E-4</v>
      </c>
      <c r="U762" s="151">
        <v>1.9165E-4</v>
      </c>
      <c r="V762" s="151">
        <v>1.9256000000000001E-4</v>
      </c>
      <c r="W762" s="151">
        <v>3.6851000000000001E-4</v>
      </c>
      <c r="X762" s="151">
        <v>1.0747700000000001E-3</v>
      </c>
      <c r="Y762" s="151">
        <v>1.0747700000000001E-3</v>
      </c>
      <c r="Z762" s="151">
        <v>5.2068699999999997E-3</v>
      </c>
      <c r="AA762" s="151">
        <v>1.199392E-2</v>
      </c>
      <c r="AB762" s="151">
        <v>1.199392E-2</v>
      </c>
      <c r="AC762" s="151">
        <v>0.19166764</v>
      </c>
      <c r="AD762" s="151">
        <v>0.19166764</v>
      </c>
      <c r="AE762" s="151">
        <v>8.2897350000000003</v>
      </c>
    </row>
    <row r="763" spans="1:31" x14ac:dyDescent="0.2">
      <c r="A763" s="62">
        <v>42229.090900000003</v>
      </c>
      <c r="B763" s="151">
        <v>0</v>
      </c>
      <c r="C763" s="151">
        <v>2.2253999999999999E-4</v>
      </c>
      <c r="D763" s="151">
        <v>3.7857E-4</v>
      </c>
      <c r="E763" s="151">
        <v>7.6871000000000003E-4</v>
      </c>
      <c r="F763" s="151">
        <v>7.6146000000000004E-4</v>
      </c>
      <c r="G763" s="151">
        <v>6.6306000000000004E-4</v>
      </c>
      <c r="H763" s="151">
        <v>6.2180000000000004E-4</v>
      </c>
      <c r="I763" s="151">
        <v>5.6369999999999999E-4</v>
      </c>
      <c r="J763" s="151">
        <v>5.4255999999999998E-4</v>
      </c>
      <c r="K763" s="151">
        <v>5.176E-4</v>
      </c>
      <c r="L763" s="202">
        <v>4.9253000000000003E-4</v>
      </c>
      <c r="M763" s="151">
        <v>4.4524000000000001E-4</v>
      </c>
      <c r="N763" s="151">
        <v>4.4524000000000001E-4</v>
      </c>
      <c r="O763" s="151">
        <v>2.4552999999999999E-4</v>
      </c>
      <c r="P763" s="151">
        <v>2.4552999999999999E-4</v>
      </c>
      <c r="Q763" s="151">
        <v>2.4441000000000003E-4</v>
      </c>
      <c r="R763" s="151">
        <v>2.4441000000000003E-4</v>
      </c>
      <c r="S763" s="151">
        <v>2.4310999999999999E-4</v>
      </c>
      <c r="T763" s="151">
        <v>1.6788E-4</v>
      </c>
      <c r="U763" s="151">
        <v>1.9143E-4</v>
      </c>
      <c r="V763" s="151">
        <v>1.9243E-4</v>
      </c>
      <c r="W763" s="151">
        <v>3.5759000000000002E-4</v>
      </c>
      <c r="X763" s="151">
        <v>1.0315000000000001E-3</v>
      </c>
      <c r="Y763" s="151">
        <v>1.0315000000000001E-3</v>
      </c>
      <c r="Z763" s="151">
        <v>5.0136099999999999E-3</v>
      </c>
      <c r="AA763" s="151">
        <v>1.1583410000000001E-2</v>
      </c>
      <c r="AB763" s="151">
        <v>1.1583410000000001E-2</v>
      </c>
      <c r="AC763" s="151">
        <v>0.18596170000000001</v>
      </c>
      <c r="AD763" s="151">
        <v>0.18596170000000001</v>
      </c>
      <c r="AE763" s="151">
        <v>8.2013463000000009</v>
      </c>
    </row>
    <row r="764" spans="1:31" x14ac:dyDescent="0.2">
      <c r="A764" s="62">
        <v>42229.100899999998</v>
      </c>
      <c r="B764" s="151">
        <v>0</v>
      </c>
      <c r="C764" s="151">
        <v>2.2264999999999999E-4</v>
      </c>
      <c r="D764" s="151">
        <v>3.7886000000000001E-4</v>
      </c>
      <c r="E764" s="151">
        <v>7.6908E-4</v>
      </c>
      <c r="F764" s="151">
        <v>7.6121000000000001E-4</v>
      </c>
      <c r="G764" s="151">
        <v>6.6286000000000003E-4</v>
      </c>
      <c r="H764" s="151">
        <v>6.2164999999999996E-4</v>
      </c>
      <c r="I764" s="151">
        <v>5.6371999999999998E-4</v>
      </c>
      <c r="J764" s="151">
        <v>5.4261000000000001E-4</v>
      </c>
      <c r="K764" s="151">
        <v>5.1769000000000001E-4</v>
      </c>
      <c r="L764" s="202">
        <v>4.9262999999999998E-4</v>
      </c>
      <c r="M764" s="151">
        <v>4.4529999999999998E-4</v>
      </c>
      <c r="N764" s="151">
        <v>4.4529999999999998E-4</v>
      </c>
      <c r="O764" s="151">
        <v>2.4551999999999999E-4</v>
      </c>
      <c r="P764" s="151">
        <v>2.4551999999999999E-4</v>
      </c>
      <c r="Q764" s="151">
        <v>2.4447E-4</v>
      </c>
      <c r="R764" s="151">
        <v>2.4447E-4</v>
      </c>
      <c r="S764" s="151">
        <v>2.4315E-4</v>
      </c>
      <c r="T764" s="151">
        <v>1.6797000000000001E-4</v>
      </c>
      <c r="U764" s="151">
        <v>1.9120000000000001E-4</v>
      </c>
      <c r="V764" s="151">
        <v>1.9230000000000001E-4</v>
      </c>
      <c r="W764" s="151">
        <v>3.4725000000000001E-4</v>
      </c>
      <c r="X764" s="151">
        <v>9.9004999999999991E-4</v>
      </c>
      <c r="Y764" s="151">
        <v>9.9004999999999991E-4</v>
      </c>
      <c r="Z764" s="151">
        <v>4.8269699999999999E-3</v>
      </c>
      <c r="AA764" s="151">
        <v>1.118604E-2</v>
      </c>
      <c r="AB764" s="151">
        <v>1.118604E-2</v>
      </c>
      <c r="AC764" s="151">
        <v>0.18043120000000001</v>
      </c>
      <c r="AD764" s="151">
        <v>0.18043120000000001</v>
      </c>
      <c r="AE764" s="151">
        <v>8.1121400000000001</v>
      </c>
    </row>
    <row r="765" spans="1:31" x14ac:dyDescent="0.2">
      <c r="A765" s="62">
        <v>42229.1109</v>
      </c>
      <c r="B765" s="151">
        <v>0</v>
      </c>
      <c r="C765" s="151">
        <v>2.2275999999999999E-4</v>
      </c>
      <c r="D765" s="151">
        <v>3.7913999999999998E-4</v>
      </c>
      <c r="E765" s="151">
        <v>7.6944999999999997E-4</v>
      </c>
      <c r="F765" s="151">
        <v>7.6095999999999998E-4</v>
      </c>
      <c r="G765" s="151">
        <v>6.6268000000000002E-4</v>
      </c>
      <c r="H765" s="151">
        <v>6.2149999999999998E-4</v>
      </c>
      <c r="I765" s="151">
        <v>5.6373000000000003E-4</v>
      </c>
      <c r="J765" s="151">
        <v>5.4266000000000004E-4</v>
      </c>
      <c r="K765" s="151">
        <v>5.1778000000000002E-4</v>
      </c>
      <c r="L765" s="202">
        <v>4.9271999999999999E-4</v>
      </c>
      <c r="M765" s="151">
        <v>4.4535000000000001E-4</v>
      </c>
      <c r="N765" s="151">
        <v>4.4535000000000001E-4</v>
      </c>
      <c r="O765" s="151">
        <v>2.4549000000000001E-4</v>
      </c>
      <c r="P765" s="151">
        <v>2.4549000000000001E-4</v>
      </c>
      <c r="Q765" s="151">
        <v>2.4453000000000002E-4</v>
      </c>
      <c r="R765" s="151">
        <v>2.4453000000000002E-4</v>
      </c>
      <c r="S765" s="151">
        <v>2.4319000000000001E-4</v>
      </c>
      <c r="T765" s="151">
        <v>1.6805999999999999E-4</v>
      </c>
      <c r="U765" s="151">
        <v>1.9096E-4</v>
      </c>
      <c r="V765" s="151">
        <v>1.9215000000000001E-4</v>
      </c>
      <c r="W765" s="151">
        <v>3.3746999999999998E-4</v>
      </c>
      <c r="X765" s="151">
        <v>9.5036999999999997E-4</v>
      </c>
      <c r="Y765" s="151">
        <v>9.5036999999999997E-4</v>
      </c>
      <c r="Z765" s="151">
        <v>4.6467499999999998E-3</v>
      </c>
      <c r="AA765" s="151">
        <v>1.0801379999999999E-2</v>
      </c>
      <c r="AB765" s="151">
        <v>1.0801379999999999E-2</v>
      </c>
      <c r="AC765" s="151">
        <v>0.17507049999999999</v>
      </c>
      <c r="AD765" s="151">
        <v>0.17507049999999999</v>
      </c>
      <c r="AE765" s="151">
        <v>8.0221862000000002</v>
      </c>
    </row>
    <row r="766" spans="1:31" x14ac:dyDescent="0.2">
      <c r="A766" s="62">
        <v>42229.120799999997</v>
      </c>
      <c r="B766" s="151">
        <v>0</v>
      </c>
      <c r="C766" s="151">
        <v>2.2287000000000001E-4</v>
      </c>
      <c r="D766" s="151">
        <v>3.7942E-4</v>
      </c>
      <c r="E766" s="151">
        <v>7.6982999999999999E-4</v>
      </c>
      <c r="F766" s="151">
        <v>7.6071000000000005E-4</v>
      </c>
      <c r="G766" s="151">
        <v>6.625E-4</v>
      </c>
      <c r="H766" s="151">
        <v>6.2135000000000001E-4</v>
      </c>
      <c r="I766" s="151">
        <v>5.6373999999999997E-4</v>
      </c>
      <c r="J766" s="151">
        <v>5.4270999999999996E-4</v>
      </c>
      <c r="K766" s="151">
        <v>5.1787999999999997E-4</v>
      </c>
      <c r="L766" s="202">
        <v>4.9282000000000004E-4</v>
      </c>
      <c r="M766" s="151">
        <v>4.4540999999999998E-4</v>
      </c>
      <c r="N766" s="151">
        <v>4.4540999999999998E-4</v>
      </c>
      <c r="O766" s="151">
        <v>2.4544999999999998E-4</v>
      </c>
      <c r="P766" s="151">
        <v>2.4544999999999998E-4</v>
      </c>
      <c r="Q766" s="151">
        <v>2.4458999999999999E-4</v>
      </c>
      <c r="R766" s="151">
        <v>2.4458999999999999E-4</v>
      </c>
      <c r="S766" s="151">
        <v>2.4322999999999999E-4</v>
      </c>
      <c r="T766" s="151">
        <v>1.6815999999999999E-4</v>
      </c>
      <c r="U766" s="151">
        <v>1.9071E-4</v>
      </c>
      <c r="V766" s="151">
        <v>1.92E-4</v>
      </c>
      <c r="W766" s="151">
        <v>3.2822E-4</v>
      </c>
      <c r="X766" s="151">
        <v>9.1239000000000001E-4</v>
      </c>
      <c r="Y766" s="151">
        <v>9.1239000000000001E-4</v>
      </c>
      <c r="Z766" s="151">
        <v>4.4727400000000002E-3</v>
      </c>
      <c r="AA766" s="151">
        <v>1.0429030000000001E-2</v>
      </c>
      <c r="AB766" s="151">
        <v>1.0429030000000001E-2</v>
      </c>
      <c r="AC766" s="151">
        <v>0.16987422999999999</v>
      </c>
      <c r="AD766" s="151">
        <v>0.16987422999999999</v>
      </c>
      <c r="AE766" s="151">
        <v>7.9315550000000004</v>
      </c>
    </row>
    <row r="767" spans="1:31" x14ac:dyDescent="0.2">
      <c r="A767" s="62">
        <v>42229.130799999999</v>
      </c>
      <c r="B767" s="151">
        <v>0</v>
      </c>
      <c r="C767" s="151">
        <v>2.2296999999999999E-4</v>
      </c>
      <c r="D767" s="151">
        <v>3.7970000000000001E-4</v>
      </c>
      <c r="E767" s="151">
        <v>7.7021000000000001E-4</v>
      </c>
      <c r="F767" s="151">
        <v>7.6046999999999996E-4</v>
      </c>
      <c r="G767" s="151">
        <v>6.6233999999999998E-4</v>
      </c>
      <c r="H767" s="151">
        <v>6.2120000000000003E-4</v>
      </c>
      <c r="I767" s="151">
        <v>5.6373999999999997E-4</v>
      </c>
      <c r="J767" s="151">
        <v>5.4275999999999999E-4</v>
      </c>
      <c r="K767" s="151">
        <v>5.1796999999999998E-4</v>
      </c>
      <c r="L767" s="202">
        <v>4.9291000000000005E-4</v>
      </c>
      <c r="M767" s="151">
        <v>4.4547E-4</v>
      </c>
      <c r="N767" s="151">
        <v>4.4547E-4</v>
      </c>
      <c r="O767" s="151">
        <v>2.4539000000000001E-4</v>
      </c>
      <c r="P767" s="151">
        <v>2.4539000000000001E-4</v>
      </c>
      <c r="Q767" s="151">
        <v>2.4464000000000002E-4</v>
      </c>
      <c r="R767" s="151">
        <v>2.4464000000000002E-4</v>
      </c>
      <c r="S767" s="151">
        <v>2.4327999999999999E-4</v>
      </c>
      <c r="T767" s="151">
        <v>1.6825999999999999E-4</v>
      </c>
      <c r="U767" s="151">
        <v>1.9044E-4</v>
      </c>
      <c r="V767" s="151">
        <v>1.9183000000000001E-4</v>
      </c>
      <c r="W767" s="151">
        <v>3.1946999999999998E-4</v>
      </c>
      <c r="X767" s="151">
        <v>8.7604999999999996E-4</v>
      </c>
      <c r="Y767" s="151">
        <v>8.7604999999999996E-4</v>
      </c>
      <c r="Z767" s="151">
        <v>4.3047299999999997E-3</v>
      </c>
      <c r="AA767" s="151">
        <v>1.006861E-2</v>
      </c>
      <c r="AB767" s="151">
        <v>1.006861E-2</v>
      </c>
      <c r="AC767" s="151">
        <v>0.16483709999999999</v>
      </c>
      <c r="AD767" s="151">
        <v>0.16483709999999999</v>
      </c>
      <c r="AE767" s="151">
        <v>7.8403124000000002</v>
      </c>
    </row>
    <row r="768" spans="1:31" x14ac:dyDescent="0.2">
      <c r="A768" s="62">
        <v>42229.140800000001</v>
      </c>
      <c r="B768" s="151">
        <v>0</v>
      </c>
      <c r="C768" s="151">
        <v>2.2306999999999999E-4</v>
      </c>
      <c r="D768" s="151">
        <v>3.7997999999999998E-4</v>
      </c>
      <c r="E768" s="151">
        <v>7.7061000000000002E-4</v>
      </c>
      <c r="F768" s="151">
        <v>7.6022999999999998E-4</v>
      </c>
      <c r="G768" s="151">
        <v>6.6217000000000001E-4</v>
      </c>
      <c r="H768" s="151">
        <v>6.2105000000000005E-4</v>
      </c>
      <c r="I768" s="151">
        <v>5.6375000000000001E-4</v>
      </c>
      <c r="J768" s="151">
        <v>5.4279999999999997E-4</v>
      </c>
      <c r="K768" s="151">
        <v>5.1805999999999998E-4</v>
      </c>
      <c r="L768" s="202">
        <v>4.9301E-4</v>
      </c>
      <c r="M768" s="151">
        <v>4.4554000000000002E-4</v>
      </c>
      <c r="N768" s="151">
        <v>4.4554000000000002E-4</v>
      </c>
      <c r="O768" s="151">
        <v>2.4531999999999999E-4</v>
      </c>
      <c r="P768" s="151">
        <v>2.4531999999999999E-4</v>
      </c>
      <c r="Q768" s="151">
        <v>2.4468E-4</v>
      </c>
      <c r="R768" s="151">
        <v>2.4468E-4</v>
      </c>
      <c r="S768" s="151">
        <v>2.4332999999999999E-4</v>
      </c>
      <c r="T768" s="151">
        <v>1.6835999999999999E-4</v>
      </c>
      <c r="U768" s="151">
        <v>1.9017E-4</v>
      </c>
      <c r="V768" s="151">
        <v>1.9165E-4</v>
      </c>
      <c r="W768" s="151">
        <v>3.1122000000000002E-4</v>
      </c>
      <c r="X768" s="151">
        <v>8.4128999999999996E-4</v>
      </c>
      <c r="Y768" s="151">
        <v>8.4128999999999996E-4</v>
      </c>
      <c r="Z768" s="151">
        <v>4.1425400000000001E-3</v>
      </c>
      <c r="AA768" s="151">
        <v>9.7197299999999993E-3</v>
      </c>
      <c r="AB768" s="151">
        <v>9.7197299999999993E-3</v>
      </c>
      <c r="AC768" s="151">
        <v>0.15995400000000001</v>
      </c>
      <c r="AD768" s="151">
        <v>0.15995400000000001</v>
      </c>
      <c r="AE768" s="151">
        <v>7.7485251000000002</v>
      </c>
    </row>
    <row r="769" spans="1:31" x14ac:dyDescent="0.2">
      <c r="A769" s="62">
        <v>42229.150699999998</v>
      </c>
      <c r="B769" s="151">
        <v>0</v>
      </c>
      <c r="C769" s="151">
        <v>2.2317999999999999E-4</v>
      </c>
      <c r="D769" s="151">
        <v>3.8025999999999999E-4</v>
      </c>
      <c r="E769" s="151">
        <v>7.7101000000000003E-4</v>
      </c>
      <c r="F769" s="151">
        <v>7.6000000000000004E-4</v>
      </c>
      <c r="G769" s="151">
        <v>6.6202000000000003E-4</v>
      </c>
      <c r="H769" s="151">
        <v>6.2091000000000002E-4</v>
      </c>
      <c r="I769" s="151">
        <v>5.6375000000000001E-4</v>
      </c>
      <c r="J769" s="151">
        <v>5.4283999999999995E-4</v>
      </c>
      <c r="K769" s="151">
        <v>5.1816000000000004E-4</v>
      </c>
      <c r="L769" s="202">
        <v>4.9310000000000001E-4</v>
      </c>
      <c r="M769" s="151">
        <v>4.4559999999999999E-4</v>
      </c>
      <c r="N769" s="151">
        <v>4.4559999999999999E-4</v>
      </c>
      <c r="O769" s="151">
        <v>2.4523999999999998E-4</v>
      </c>
      <c r="P769" s="151">
        <v>2.4523999999999998E-4</v>
      </c>
      <c r="Q769" s="151">
        <v>2.4471999999999997E-4</v>
      </c>
      <c r="R769" s="151">
        <v>2.4471999999999997E-4</v>
      </c>
      <c r="S769" s="151">
        <v>2.4337E-4</v>
      </c>
      <c r="T769" s="151">
        <v>1.6846E-4</v>
      </c>
      <c r="U769" s="151">
        <v>1.8987999999999999E-4</v>
      </c>
      <c r="V769" s="151">
        <v>1.9146000000000001E-4</v>
      </c>
      <c r="W769" s="151">
        <v>3.0341999999999999E-4</v>
      </c>
      <c r="X769" s="151">
        <v>8.0805000000000004E-4</v>
      </c>
      <c r="Y769" s="151">
        <v>8.0805000000000004E-4</v>
      </c>
      <c r="Z769" s="151">
        <v>3.9859700000000001E-3</v>
      </c>
      <c r="AA769" s="151">
        <v>9.3820299999999995E-3</v>
      </c>
      <c r="AB769" s="151">
        <v>9.3820299999999995E-3</v>
      </c>
      <c r="AC769" s="151">
        <v>0.15521990999999999</v>
      </c>
      <c r="AD769" s="151">
        <v>0.15521990999999999</v>
      </c>
      <c r="AE769" s="151">
        <v>7.6562580999999996</v>
      </c>
    </row>
    <row r="770" spans="1:31" x14ac:dyDescent="0.2">
      <c r="A770" s="62">
        <v>42229.1607</v>
      </c>
      <c r="B770" s="151">
        <v>0</v>
      </c>
      <c r="C770" s="151">
        <v>2.2327999999999999E-4</v>
      </c>
      <c r="D770" s="151">
        <v>3.8054000000000001E-4</v>
      </c>
      <c r="E770" s="151">
        <v>7.7141999999999998E-4</v>
      </c>
      <c r="F770" s="151">
        <v>7.5975999999999995E-4</v>
      </c>
      <c r="G770" s="151">
        <v>6.6186999999999995E-4</v>
      </c>
      <c r="H770" s="151">
        <v>6.2076000000000004E-4</v>
      </c>
      <c r="I770" s="151">
        <v>5.6373999999999997E-4</v>
      </c>
      <c r="J770" s="151">
        <v>5.4288000000000003E-4</v>
      </c>
      <c r="K770" s="151">
        <v>5.1825000000000005E-4</v>
      </c>
      <c r="L770" s="202">
        <v>4.9319000000000001E-4</v>
      </c>
      <c r="M770" s="151">
        <v>4.4567000000000001E-4</v>
      </c>
      <c r="N770" s="151">
        <v>4.4567000000000001E-4</v>
      </c>
      <c r="O770" s="151">
        <v>2.4515000000000002E-4</v>
      </c>
      <c r="P770" s="151">
        <v>2.4515000000000002E-4</v>
      </c>
      <c r="Q770" s="151">
        <v>2.4475000000000001E-4</v>
      </c>
      <c r="R770" s="151">
        <v>2.4475000000000001E-4</v>
      </c>
      <c r="S770" s="151">
        <v>2.4342E-4</v>
      </c>
      <c r="T770" s="151">
        <v>1.6856999999999999E-4</v>
      </c>
      <c r="U770" s="151">
        <v>1.8958000000000001E-4</v>
      </c>
      <c r="V770" s="151">
        <v>1.9126000000000001E-4</v>
      </c>
      <c r="W770" s="151">
        <v>2.9607E-4</v>
      </c>
      <c r="X770" s="151">
        <v>7.7627000000000002E-4</v>
      </c>
      <c r="Y770" s="151">
        <v>7.7627000000000002E-4</v>
      </c>
      <c r="Z770" s="151">
        <v>3.8348499999999999E-3</v>
      </c>
      <c r="AA770" s="151">
        <v>9.0551499999999997E-3</v>
      </c>
      <c r="AB770" s="151">
        <v>9.0551499999999997E-3</v>
      </c>
      <c r="AC770" s="151">
        <v>0.15063014</v>
      </c>
      <c r="AD770" s="151">
        <v>0.15063014</v>
      </c>
      <c r="AE770" s="151">
        <v>7.563574</v>
      </c>
    </row>
    <row r="771" spans="1:31" x14ac:dyDescent="0.2">
      <c r="A771" s="62">
        <v>42229.170700000002</v>
      </c>
      <c r="B771" s="151">
        <v>0</v>
      </c>
      <c r="C771" s="151">
        <v>2.2337999999999999E-4</v>
      </c>
      <c r="D771" s="151">
        <v>3.8081999999999998E-4</v>
      </c>
      <c r="E771" s="151">
        <v>7.7183999999999998E-4</v>
      </c>
      <c r="F771" s="151">
        <v>7.5953999999999995E-4</v>
      </c>
      <c r="G771" s="151">
        <v>6.6173000000000002E-4</v>
      </c>
      <c r="H771" s="151">
        <v>6.2062E-4</v>
      </c>
      <c r="I771" s="151">
        <v>5.6373999999999997E-4</v>
      </c>
      <c r="J771" s="151">
        <v>5.4290999999999996E-4</v>
      </c>
      <c r="K771" s="151">
        <v>5.1833999999999995E-4</v>
      </c>
      <c r="L771" s="202">
        <v>4.9328999999999996E-4</v>
      </c>
      <c r="M771" s="151">
        <v>4.4574000000000003E-4</v>
      </c>
      <c r="N771" s="151">
        <v>4.4574000000000003E-4</v>
      </c>
      <c r="O771" s="151">
        <v>2.4506000000000002E-4</v>
      </c>
      <c r="P771" s="151">
        <v>2.4506000000000002E-4</v>
      </c>
      <c r="Q771" s="151">
        <v>2.4477E-4</v>
      </c>
      <c r="R771" s="151">
        <v>2.4477E-4</v>
      </c>
      <c r="S771" s="151">
        <v>2.4347999999999999E-4</v>
      </c>
      <c r="T771" s="151">
        <v>1.6867999999999999E-4</v>
      </c>
      <c r="U771" s="151">
        <v>1.8927000000000001E-4</v>
      </c>
      <c r="V771" s="151">
        <v>1.9103999999999999E-4</v>
      </c>
      <c r="W771" s="151">
        <v>2.8914000000000001E-4</v>
      </c>
      <c r="X771" s="151">
        <v>7.4591000000000002E-4</v>
      </c>
      <c r="Y771" s="151">
        <v>7.4591000000000002E-4</v>
      </c>
      <c r="Z771" s="151">
        <v>3.689E-3</v>
      </c>
      <c r="AA771" s="151">
        <v>8.7387599999999999E-3</v>
      </c>
      <c r="AB771" s="151">
        <v>8.7387599999999999E-3</v>
      </c>
      <c r="AC771" s="151">
        <v>0.14618010000000001</v>
      </c>
      <c r="AD771" s="151">
        <v>0.14618010000000001</v>
      </c>
      <c r="AE771" s="151">
        <v>7.4705349999999999</v>
      </c>
    </row>
    <row r="772" spans="1:31" x14ac:dyDescent="0.2">
      <c r="A772" s="62">
        <v>42229.1806</v>
      </c>
      <c r="B772" s="151">
        <v>0</v>
      </c>
      <c r="C772" s="151">
        <v>2.2347999999999999E-4</v>
      </c>
      <c r="D772" s="151">
        <v>3.8109E-4</v>
      </c>
      <c r="E772" s="151">
        <v>7.7227000000000003E-4</v>
      </c>
      <c r="F772" s="151">
        <v>7.5931000000000002E-4</v>
      </c>
      <c r="G772" s="151">
        <v>6.6158999999999999E-4</v>
      </c>
      <c r="H772" s="151">
        <v>6.2047999999999997E-4</v>
      </c>
      <c r="I772" s="151">
        <v>5.6373000000000003E-4</v>
      </c>
      <c r="J772" s="151">
        <v>5.4294E-4</v>
      </c>
      <c r="K772" s="151">
        <v>5.1842999999999995E-4</v>
      </c>
      <c r="L772" s="202">
        <v>4.9337999999999997E-4</v>
      </c>
      <c r="M772" s="151">
        <v>4.4580999999999999E-4</v>
      </c>
      <c r="N772" s="151">
        <v>4.4580999999999999E-4</v>
      </c>
      <c r="O772" s="151">
        <v>2.4495000000000002E-4</v>
      </c>
      <c r="P772" s="151">
        <v>2.4495000000000002E-4</v>
      </c>
      <c r="Q772" s="151">
        <v>2.4478E-4</v>
      </c>
      <c r="R772" s="151">
        <v>2.4478E-4</v>
      </c>
      <c r="S772" s="151">
        <v>2.4352999999999999E-4</v>
      </c>
      <c r="T772" s="151">
        <v>1.6878999999999999E-4</v>
      </c>
      <c r="U772" s="151">
        <v>1.8895000000000001E-4</v>
      </c>
      <c r="V772" s="151">
        <v>1.9081999999999999E-4</v>
      </c>
      <c r="W772" s="151">
        <v>2.8260999999999998E-4</v>
      </c>
      <c r="X772" s="151">
        <v>7.1690000000000002E-4</v>
      </c>
      <c r="Y772" s="151">
        <v>7.1690000000000002E-4</v>
      </c>
      <c r="Z772" s="151">
        <v>3.5482600000000001E-3</v>
      </c>
      <c r="AA772" s="151">
        <v>8.4325300000000006E-3</v>
      </c>
      <c r="AB772" s="151">
        <v>8.4325300000000006E-3</v>
      </c>
      <c r="AC772" s="151">
        <v>0.14186521999999999</v>
      </c>
      <c r="AD772" s="151">
        <v>0.14186521999999999</v>
      </c>
      <c r="AE772" s="151">
        <v>7.3772000999999996</v>
      </c>
    </row>
    <row r="773" spans="1:31" x14ac:dyDescent="0.2">
      <c r="A773" s="62">
        <v>42229.190600000002</v>
      </c>
      <c r="B773" s="151">
        <v>0</v>
      </c>
      <c r="C773" s="151">
        <v>2.2357E-4</v>
      </c>
      <c r="D773" s="151">
        <v>3.8137000000000002E-4</v>
      </c>
      <c r="E773" s="151">
        <v>7.7271000000000002E-4</v>
      </c>
      <c r="F773" s="151">
        <v>7.5909000000000003E-4</v>
      </c>
      <c r="G773" s="151">
        <v>6.6146E-4</v>
      </c>
      <c r="H773" s="151">
        <v>6.2034999999999998E-4</v>
      </c>
      <c r="I773" s="151">
        <v>5.6371000000000004E-4</v>
      </c>
      <c r="J773" s="151">
        <v>5.4297000000000004E-4</v>
      </c>
      <c r="K773" s="151">
        <v>5.1851999999999996E-4</v>
      </c>
      <c r="L773" s="202">
        <v>4.9348000000000003E-4</v>
      </c>
      <c r="M773" s="151">
        <v>4.4588000000000001E-4</v>
      </c>
      <c r="N773" s="151">
        <v>4.4588000000000001E-4</v>
      </c>
      <c r="O773" s="151">
        <v>2.4485000000000002E-4</v>
      </c>
      <c r="P773" s="151">
        <v>2.4485000000000002E-4</v>
      </c>
      <c r="Q773" s="151">
        <v>2.4478E-4</v>
      </c>
      <c r="R773" s="151">
        <v>2.4478E-4</v>
      </c>
      <c r="S773" s="151">
        <v>2.4358E-4</v>
      </c>
      <c r="T773" s="151">
        <v>1.6890000000000001E-4</v>
      </c>
      <c r="U773" s="151">
        <v>1.8861E-4</v>
      </c>
      <c r="V773" s="151">
        <v>1.9058000000000001E-4</v>
      </c>
      <c r="W773" s="151">
        <v>2.7646000000000002E-4</v>
      </c>
      <c r="X773" s="151">
        <v>6.8921E-4</v>
      </c>
      <c r="Y773" s="151">
        <v>6.8921E-4</v>
      </c>
      <c r="Z773" s="151">
        <v>3.41246E-3</v>
      </c>
      <c r="AA773" s="151">
        <v>8.1361300000000001E-3</v>
      </c>
      <c r="AB773" s="151">
        <v>8.1361300000000001E-3</v>
      </c>
      <c r="AC773" s="151">
        <v>0.13768122999999999</v>
      </c>
      <c r="AD773" s="151">
        <v>0.13768122999999999</v>
      </c>
      <c r="AE773" s="151">
        <v>7.2836302999999996</v>
      </c>
    </row>
    <row r="774" spans="1:31" x14ac:dyDescent="0.2">
      <c r="A774" s="62">
        <v>42229.200599999996</v>
      </c>
      <c r="B774" s="151">
        <v>0</v>
      </c>
      <c r="C774" s="151">
        <v>2.2367E-4</v>
      </c>
      <c r="D774" s="151">
        <v>3.8163999999999998E-4</v>
      </c>
      <c r="E774" s="151">
        <v>7.7315999999999995E-4</v>
      </c>
      <c r="F774" s="151">
        <v>7.5887999999999997E-4</v>
      </c>
      <c r="G774" s="151">
        <v>6.6133000000000001E-4</v>
      </c>
      <c r="H774" s="151">
        <v>6.2021999999999999E-4</v>
      </c>
      <c r="I774" s="151">
        <v>5.6369999999999999E-4</v>
      </c>
      <c r="J774" s="151">
        <v>5.4299000000000003E-4</v>
      </c>
      <c r="K774" s="151">
        <v>5.1860000000000003E-4</v>
      </c>
      <c r="L774" s="202">
        <v>4.9357000000000003E-4</v>
      </c>
      <c r="M774" s="151">
        <v>4.4596000000000002E-4</v>
      </c>
      <c r="N774" s="151">
        <v>4.4596000000000002E-4</v>
      </c>
      <c r="O774" s="151">
        <v>2.4473000000000002E-4</v>
      </c>
      <c r="P774" s="151">
        <v>2.4473000000000002E-4</v>
      </c>
      <c r="Q774" s="151">
        <v>2.4477E-4</v>
      </c>
      <c r="R774" s="151">
        <v>2.4477E-4</v>
      </c>
      <c r="S774" s="151">
        <v>2.4363E-4</v>
      </c>
      <c r="T774" s="151">
        <v>1.6902E-4</v>
      </c>
      <c r="U774" s="151">
        <v>1.8827000000000001E-4</v>
      </c>
      <c r="V774" s="151">
        <v>1.9033E-4</v>
      </c>
      <c r="W774" s="151">
        <v>2.7067999999999998E-4</v>
      </c>
      <c r="X774" s="151">
        <v>6.6277000000000003E-4</v>
      </c>
      <c r="Y774" s="151">
        <v>6.6277000000000003E-4</v>
      </c>
      <c r="Z774" s="151">
        <v>3.28145E-3</v>
      </c>
      <c r="AA774" s="151">
        <v>7.8492700000000002E-3</v>
      </c>
      <c r="AB774" s="151">
        <v>7.8492700000000002E-3</v>
      </c>
      <c r="AC774" s="151">
        <v>0.13362399999999999</v>
      </c>
      <c r="AD774" s="151">
        <v>0.13362399999999999</v>
      </c>
      <c r="AE774" s="151">
        <v>7.1898812999999997</v>
      </c>
    </row>
    <row r="775" spans="1:31" x14ac:dyDescent="0.2">
      <c r="A775" s="62">
        <v>42229.210500000001</v>
      </c>
      <c r="B775" s="151">
        <v>0</v>
      </c>
      <c r="C775" s="151">
        <v>2.2377000000000001E-4</v>
      </c>
      <c r="D775" s="151">
        <v>3.8192E-4</v>
      </c>
      <c r="E775" s="151">
        <v>7.7362000000000004E-4</v>
      </c>
      <c r="F775" s="151">
        <v>7.5867000000000003E-4</v>
      </c>
      <c r="G775" s="151">
        <v>6.6120000000000003E-4</v>
      </c>
      <c r="H775" s="151">
        <v>6.2009000000000001E-4</v>
      </c>
      <c r="I775" s="151">
        <v>5.6366999999999995E-4</v>
      </c>
      <c r="J775" s="151">
        <v>5.4301000000000002E-4</v>
      </c>
      <c r="K775" s="151">
        <v>5.1869000000000004E-4</v>
      </c>
      <c r="L775" s="202">
        <v>4.9366000000000004E-4</v>
      </c>
      <c r="M775" s="151">
        <v>4.4602999999999998E-4</v>
      </c>
      <c r="N775" s="151">
        <v>4.4602999999999998E-4</v>
      </c>
      <c r="O775" s="151">
        <v>2.4462000000000003E-4</v>
      </c>
      <c r="P775" s="151">
        <v>2.4462000000000003E-4</v>
      </c>
      <c r="Q775" s="151">
        <v>2.4474000000000002E-4</v>
      </c>
      <c r="R775" s="151">
        <v>2.4474000000000002E-4</v>
      </c>
      <c r="S775" s="151">
        <v>2.4368E-4</v>
      </c>
      <c r="T775" s="151">
        <v>1.6914999999999999E-4</v>
      </c>
      <c r="U775" s="151">
        <v>1.8792E-4</v>
      </c>
      <c r="V775" s="151">
        <v>1.9007E-4</v>
      </c>
      <c r="W775" s="151">
        <v>2.6522999999999998E-4</v>
      </c>
      <c r="X775" s="151">
        <v>6.3754999999999997E-4</v>
      </c>
      <c r="Y775" s="151">
        <v>6.3754999999999997E-4</v>
      </c>
      <c r="Z775" s="151">
        <v>3.1550699999999998E-3</v>
      </c>
      <c r="AA775" s="151">
        <v>7.5716500000000001E-3</v>
      </c>
      <c r="AB775" s="151">
        <v>7.5716500000000001E-3</v>
      </c>
      <c r="AC775" s="151">
        <v>0.12968930000000001</v>
      </c>
      <c r="AD775" s="151">
        <v>0.12968930000000001</v>
      </c>
      <c r="AE775" s="151">
        <v>7.0960080000000003</v>
      </c>
    </row>
    <row r="776" spans="1:31" x14ac:dyDescent="0.2">
      <c r="A776" s="62">
        <v>42229.220500000003</v>
      </c>
      <c r="B776" s="151">
        <v>0</v>
      </c>
      <c r="C776" s="151">
        <v>2.2387000000000001E-4</v>
      </c>
      <c r="D776" s="151">
        <v>3.8219000000000003E-4</v>
      </c>
      <c r="E776" s="151">
        <v>7.7408999999999996E-4</v>
      </c>
      <c r="F776" s="151">
        <v>7.5847000000000002E-4</v>
      </c>
      <c r="G776" s="151">
        <v>6.6107999999999998E-4</v>
      </c>
      <c r="H776" s="151">
        <v>6.1996999999999996E-4</v>
      </c>
      <c r="I776" s="151">
        <v>5.6364999999999996E-4</v>
      </c>
      <c r="J776" s="151">
        <v>5.4303000000000001E-4</v>
      </c>
      <c r="K776" s="151">
        <v>5.1878000000000004E-4</v>
      </c>
      <c r="L776" s="202">
        <v>4.9375999999999999E-4</v>
      </c>
      <c r="M776" s="151">
        <v>4.4611E-4</v>
      </c>
      <c r="N776" s="151">
        <v>4.4611E-4</v>
      </c>
      <c r="O776" s="151">
        <v>2.4449999999999998E-4</v>
      </c>
      <c r="P776" s="151">
        <v>2.4449999999999998E-4</v>
      </c>
      <c r="Q776" s="151">
        <v>2.4470999999999998E-4</v>
      </c>
      <c r="R776" s="151">
        <v>2.4470999999999998E-4</v>
      </c>
      <c r="S776" s="151">
        <v>2.4373E-4</v>
      </c>
      <c r="T776" s="151">
        <v>1.6928000000000001E-4</v>
      </c>
      <c r="U776" s="151">
        <v>1.8756E-4</v>
      </c>
      <c r="V776" s="151">
        <v>1.8979000000000001E-4</v>
      </c>
      <c r="W776" s="151">
        <v>2.6012000000000002E-4</v>
      </c>
      <c r="X776" s="151">
        <v>6.1348999999999996E-4</v>
      </c>
      <c r="Y776" s="151">
        <v>6.1348999999999996E-4</v>
      </c>
      <c r="Z776" s="151">
        <v>3.0331799999999999E-3</v>
      </c>
      <c r="AA776" s="151">
        <v>7.3029699999999998E-3</v>
      </c>
      <c r="AB776" s="151">
        <v>7.3029699999999998E-3</v>
      </c>
      <c r="AC776" s="151">
        <v>0.12587340999999999</v>
      </c>
      <c r="AD776" s="151">
        <v>0.12587340999999999</v>
      </c>
      <c r="AE776" s="151">
        <v>7.0020661000000004</v>
      </c>
    </row>
    <row r="777" spans="1:31" x14ac:dyDescent="0.2">
      <c r="A777" s="62">
        <v>42229.230499999998</v>
      </c>
      <c r="B777" s="151">
        <v>0</v>
      </c>
      <c r="C777" s="151">
        <v>2.2397000000000001E-4</v>
      </c>
      <c r="D777" s="151">
        <v>3.8245999999999999E-4</v>
      </c>
      <c r="E777" s="151">
        <v>7.7457000000000003E-4</v>
      </c>
      <c r="F777" s="151">
        <v>7.5827999999999996E-4</v>
      </c>
      <c r="G777" s="151">
        <v>6.6096000000000004E-4</v>
      </c>
      <c r="H777" s="151">
        <v>6.1985000000000002E-4</v>
      </c>
      <c r="I777" s="151">
        <v>5.6362000000000003E-4</v>
      </c>
      <c r="J777" s="151">
        <v>5.4303999999999995E-4</v>
      </c>
      <c r="K777" s="151">
        <v>5.1886E-4</v>
      </c>
      <c r="L777" s="202">
        <v>4.9385E-4</v>
      </c>
      <c r="M777" s="151">
        <v>4.462E-4</v>
      </c>
      <c r="N777" s="151">
        <v>4.462E-4</v>
      </c>
      <c r="O777" s="151">
        <v>2.4438999999999998E-4</v>
      </c>
      <c r="P777" s="151">
        <v>2.4438999999999998E-4</v>
      </c>
      <c r="Q777" s="151">
        <v>2.4466000000000001E-4</v>
      </c>
      <c r="R777" s="151">
        <v>2.4466000000000001E-4</v>
      </c>
      <c r="S777" s="151">
        <v>2.4378E-4</v>
      </c>
      <c r="T777" s="151">
        <v>1.6943000000000001E-4</v>
      </c>
      <c r="U777" s="151">
        <v>1.8719E-4</v>
      </c>
      <c r="V777" s="151">
        <v>1.8950999999999999E-4</v>
      </c>
      <c r="W777" s="151">
        <v>2.5532000000000002E-4</v>
      </c>
      <c r="X777" s="151">
        <v>5.9055999999999996E-4</v>
      </c>
      <c r="Y777" s="151">
        <v>5.9055999999999996E-4</v>
      </c>
      <c r="Z777" s="151">
        <v>2.9156400000000002E-3</v>
      </c>
      <c r="AA777" s="151">
        <v>7.04297E-3</v>
      </c>
      <c r="AB777" s="151">
        <v>7.04297E-3</v>
      </c>
      <c r="AC777" s="151">
        <v>0.1221725</v>
      </c>
      <c r="AD777" s="151">
        <v>0.1221725</v>
      </c>
      <c r="AE777" s="151">
        <v>6.9081071999999999</v>
      </c>
    </row>
    <row r="778" spans="1:31" x14ac:dyDescent="0.2">
      <c r="A778" s="62">
        <v>42229.2405</v>
      </c>
      <c r="B778" s="151">
        <v>0</v>
      </c>
      <c r="C778" s="151">
        <v>2.2405999999999999E-4</v>
      </c>
      <c r="D778" s="151">
        <v>3.8273000000000002E-4</v>
      </c>
      <c r="E778" s="151">
        <v>7.7505E-4</v>
      </c>
      <c r="F778" s="151">
        <v>7.5809E-4</v>
      </c>
      <c r="G778" s="151">
        <v>6.6084E-4</v>
      </c>
      <c r="H778" s="151">
        <v>6.1974000000000003E-4</v>
      </c>
      <c r="I778" s="151">
        <v>5.6358999999999999E-4</v>
      </c>
      <c r="J778" s="151">
        <v>5.4303999999999995E-4</v>
      </c>
      <c r="K778" s="151">
        <v>5.1893999999999996E-4</v>
      </c>
      <c r="L778" s="202">
        <v>4.9394E-4</v>
      </c>
      <c r="M778" s="151">
        <v>4.4628000000000002E-4</v>
      </c>
      <c r="N778" s="151">
        <v>4.4628000000000002E-4</v>
      </c>
      <c r="O778" s="151">
        <v>2.4426999999999999E-4</v>
      </c>
      <c r="P778" s="151">
        <v>2.4426999999999999E-4</v>
      </c>
      <c r="Q778" s="151">
        <v>2.4460999999999998E-4</v>
      </c>
      <c r="R778" s="151">
        <v>2.4460999999999998E-4</v>
      </c>
      <c r="S778" s="151">
        <v>2.4382000000000001E-4</v>
      </c>
      <c r="T778" s="151">
        <v>1.6959000000000001E-4</v>
      </c>
      <c r="U778" s="151">
        <v>1.8681000000000001E-4</v>
      </c>
      <c r="V778" s="151">
        <v>1.8921000000000001E-4</v>
      </c>
      <c r="W778" s="151">
        <v>2.5081000000000002E-4</v>
      </c>
      <c r="X778" s="151">
        <v>5.687E-4</v>
      </c>
      <c r="Y778" s="151">
        <v>5.687E-4</v>
      </c>
      <c r="Z778" s="151">
        <v>2.8023100000000001E-3</v>
      </c>
      <c r="AA778" s="151">
        <v>6.7913899999999996E-3</v>
      </c>
      <c r="AB778" s="151">
        <v>6.7913899999999996E-3</v>
      </c>
      <c r="AC778" s="151">
        <v>0.1185828</v>
      </c>
      <c r="AD778" s="151">
        <v>0.1185828</v>
      </c>
      <c r="AE778" s="151">
        <v>6.8141822000000003</v>
      </c>
    </row>
    <row r="779" spans="1:31" x14ac:dyDescent="0.2">
      <c r="A779" s="62">
        <v>42229.250399999997</v>
      </c>
      <c r="B779" s="151">
        <v>0</v>
      </c>
      <c r="C779" s="151">
        <v>2.2416E-4</v>
      </c>
      <c r="D779" s="151">
        <v>3.8299999999999999E-4</v>
      </c>
      <c r="E779" s="151">
        <v>7.7554999999999996E-4</v>
      </c>
      <c r="F779" s="151">
        <v>7.5790999999999999E-4</v>
      </c>
      <c r="G779" s="151">
        <v>6.6071999999999995E-4</v>
      </c>
      <c r="H779" s="151">
        <v>6.1963000000000003E-4</v>
      </c>
      <c r="I779" s="151">
        <v>5.6355000000000001E-4</v>
      </c>
      <c r="J779" s="151">
        <v>5.4305E-4</v>
      </c>
      <c r="K779" s="151">
        <v>5.1902999999999997E-4</v>
      </c>
      <c r="L779" s="202">
        <v>4.9403999999999995E-4</v>
      </c>
      <c r="M779" s="151">
        <v>4.4637000000000002E-4</v>
      </c>
      <c r="N779" s="151">
        <v>4.4637000000000002E-4</v>
      </c>
      <c r="O779" s="151">
        <v>2.4415E-4</v>
      </c>
      <c r="P779" s="151">
        <v>2.4415E-4</v>
      </c>
      <c r="Q779" s="151">
        <v>2.4455000000000001E-4</v>
      </c>
      <c r="R779" s="151">
        <v>2.4455000000000001E-4</v>
      </c>
      <c r="S779" s="151">
        <v>2.4386000000000001E-4</v>
      </c>
      <c r="T779" s="151">
        <v>1.6976E-4</v>
      </c>
      <c r="U779" s="151">
        <v>1.8642999999999999E-4</v>
      </c>
      <c r="V779" s="151">
        <v>1.8891000000000001E-4</v>
      </c>
      <c r="W779" s="151">
        <v>2.4657999999999999E-4</v>
      </c>
      <c r="X779" s="151">
        <v>5.4788000000000005E-4</v>
      </c>
      <c r="Y779" s="151">
        <v>5.4788000000000005E-4</v>
      </c>
      <c r="Z779" s="151">
        <v>2.6930700000000001E-3</v>
      </c>
      <c r="AA779" s="151">
        <v>6.5479500000000003E-3</v>
      </c>
      <c r="AB779" s="151">
        <v>6.5479500000000003E-3</v>
      </c>
      <c r="AC779" s="151">
        <v>0.11510083</v>
      </c>
      <c r="AD779" s="151">
        <v>0.11510083</v>
      </c>
      <c r="AE779" s="151">
        <v>6.7203410000000003</v>
      </c>
    </row>
    <row r="780" spans="1:31" x14ac:dyDescent="0.2">
      <c r="A780" s="62">
        <v>42229.260399999999</v>
      </c>
      <c r="B780" s="151">
        <v>0</v>
      </c>
      <c r="C780" s="151">
        <v>2.2426E-4</v>
      </c>
      <c r="D780" s="151">
        <v>3.8326000000000001E-4</v>
      </c>
      <c r="E780" s="151">
        <v>7.7605000000000003E-4</v>
      </c>
      <c r="F780" s="151">
        <v>7.5772999999999997E-4</v>
      </c>
      <c r="G780" s="151">
        <v>6.6060999999999995E-4</v>
      </c>
      <c r="H780" s="151">
        <v>6.1952000000000003E-4</v>
      </c>
      <c r="I780" s="151">
        <v>5.6351000000000003E-4</v>
      </c>
      <c r="J780" s="151">
        <v>5.4305E-4</v>
      </c>
      <c r="K780" s="151">
        <v>5.1911000000000004E-4</v>
      </c>
      <c r="L780" s="202">
        <v>4.9412999999999996E-4</v>
      </c>
      <c r="M780" s="151">
        <v>4.4645999999999998E-4</v>
      </c>
      <c r="N780" s="151">
        <v>4.4645999999999998E-4</v>
      </c>
      <c r="O780" s="151">
        <v>2.4404E-4</v>
      </c>
      <c r="P780" s="151">
        <v>2.4404E-4</v>
      </c>
      <c r="Q780" s="151">
        <v>2.4447999999999999E-4</v>
      </c>
      <c r="R780" s="151">
        <v>2.4447999999999999E-4</v>
      </c>
      <c r="S780" s="151">
        <v>2.4389999999999999E-4</v>
      </c>
      <c r="T780" s="151">
        <v>1.6993999999999999E-4</v>
      </c>
      <c r="U780" s="151">
        <v>1.8604E-4</v>
      </c>
      <c r="V780" s="151">
        <v>1.8859000000000001E-4</v>
      </c>
      <c r="W780" s="151">
        <v>2.4262E-4</v>
      </c>
      <c r="X780" s="151">
        <v>5.2804999999999996E-4</v>
      </c>
      <c r="Y780" s="151">
        <v>5.2804999999999996E-4</v>
      </c>
      <c r="Z780" s="151">
        <v>2.5877700000000001E-3</v>
      </c>
      <c r="AA780" s="151">
        <v>6.31242E-3</v>
      </c>
      <c r="AB780" s="151">
        <v>6.31242E-3</v>
      </c>
      <c r="AC780" s="151">
        <v>0.11172321</v>
      </c>
      <c r="AD780" s="151">
        <v>0.11172321</v>
      </c>
      <c r="AE780" s="151">
        <v>6.6266303000000004</v>
      </c>
    </row>
    <row r="781" spans="1:31" x14ac:dyDescent="0.2">
      <c r="A781" s="62">
        <v>42229.270400000001</v>
      </c>
      <c r="B781" s="151">
        <v>0</v>
      </c>
      <c r="C781" s="151">
        <v>2.2436E-4</v>
      </c>
      <c r="D781" s="151">
        <v>3.8351999999999999E-4</v>
      </c>
      <c r="E781" s="151">
        <v>7.7654999999999998E-4</v>
      </c>
      <c r="F781" s="151">
        <v>7.5757000000000005E-4</v>
      </c>
      <c r="G781" s="151">
        <v>6.6049000000000001E-4</v>
      </c>
      <c r="H781" s="151">
        <v>6.1941999999999997E-4</v>
      </c>
      <c r="I781" s="151">
        <v>5.6347000000000005E-4</v>
      </c>
      <c r="J781" s="151">
        <v>5.4303999999999995E-4</v>
      </c>
      <c r="K781" s="151">
        <v>5.1918999999999999E-4</v>
      </c>
      <c r="L781" s="202">
        <v>4.9421999999999997E-4</v>
      </c>
      <c r="M781" s="151">
        <v>4.4654999999999999E-4</v>
      </c>
      <c r="N781" s="151">
        <v>4.4654999999999999E-4</v>
      </c>
      <c r="O781" s="151">
        <v>2.4392000000000001E-4</v>
      </c>
      <c r="P781" s="151">
        <v>2.4392000000000001E-4</v>
      </c>
      <c r="Q781" s="151">
        <v>2.4439999999999998E-4</v>
      </c>
      <c r="R781" s="151">
        <v>2.4439999999999998E-4</v>
      </c>
      <c r="S781" s="151">
        <v>2.4392000000000001E-4</v>
      </c>
      <c r="T781" s="151">
        <v>1.7013999999999999E-4</v>
      </c>
      <c r="U781" s="151">
        <v>1.8563999999999999E-4</v>
      </c>
      <c r="V781" s="151">
        <v>1.8827000000000001E-4</v>
      </c>
      <c r="W781" s="151">
        <v>2.3890000000000001E-4</v>
      </c>
      <c r="X781" s="151">
        <v>5.0918999999999997E-4</v>
      </c>
      <c r="Y781" s="151">
        <v>5.0918999999999997E-4</v>
      </c>
      <c r="Z781" s="151">
        <v>2.4862999999999999E-3</v>
      </c>
      <c r="AA781" s="151">
        <v>6.0845500000000002E-3</v>
      </c>
      <c r="AB781" s="151">
        <v>6.0845500000000002E-3</v>
      </c>
      <c r="AC781" s="151">
        <v>0.1084466</v>
      </c>
      <c r="AD781" s="151">
        <v>0.1084466</v>
      </c>
      <c r="AE781" s="151">
        <v>6.5330972000000003</v>
      </c>
    </row>
    <row r="782" spans="1:31" x14ac:dyDescent="0.2">
      <c r="A782" s="62">
        <v>42229.280400000003</v>
      </c>
      <c r="B782" s="151">
        <v>0</v>
      </c>
      <c r="C782" s="151">
        <v>2.2445000000000001E-4</v>
      </c>
      <c r="D782" s="151">
        <v>3.8379000000000001E-4</v>
      </c>
      <c r="E782" s="151">
        <v>7.7707000000000004E-4</v>
      </c>
      <c r="F782" s="151">
        <v>7.5741000000000003E-4</v>
      </c>
      <c r="G782" s="151">
        <v>6.6038000000000002E-4</v>
      </c>
      <c r="H782" s="151">
        <v>6.1930999999999998E-4</v>
      </c>
      <c r="I782" s="151">
        <v>5.6342000000000002E-4</v>
      </c>
      <c r="J782" s="151">
        <v>5.4303000000000001E-4</v>
      </c>
      <c r="K782" s="151">
        <v>5.1926999999999995E-4</v>
      </c>
      <c r="L782" s="202">
        <v>4.9432000000000002E-4</v>
      </c>
      <c r="M782" s="151">
        <v>4.4664999999999999E-4</v>
      </c>
      <c r="N782" s="151">
        <v>4.4664999999999999E-4</v>
      </c>
      <c r="O782" s="151">
        <v>2.4381000000000001E-4</v>
      </c>
      <c r="P782" s="151">
        <v>2.4381000000000001E-4</v>
      </c>
      <c r="Q782" s="151">
        <v>2.4432000000000002E-4</v>
      </c>
      <c r="R782" s="151">
        <v>2.4432000000000002E-4</v>
      </c>
      <c r="S782" s="151">
        <v>2.4394999999999999E-4</v>
      </c>
      <c r="T782" s="151">
        <v>1.7035999999999999E-4</v>
      </c>
      <c r="U782" s="151">
        <v>1.8524000000000001E-4</v>
      </c>
      <c r="V782" s="151">
        <v>1.8793E-4</v>
      </c>
      <c r="W782" s="151">
        <v>2.3542999999999999E-4</v>
      </c>
      <c r="X782" s="151">
        <v>4.9123999999999999E-4</v>
      </c>
      <c r="Y782" s="151">
        <v>4.9123999999999999E-4</v>
      </c>
      <c r="Z782" s="151">
        <v>2.3885400000000002E-3</v>
      </c>
      <c r="AA782" s="151">
        <v>5.8641199999999996E-3</v>
      </c>
      <c r="AB782" s="151">
        <v>5.8641199999999996E-3</v>
      </c>
      <c r="AC782" s="151">
        <v>0.10526772</v>
      </c>
      <c r="AD782" s="151">
        <v>0.10526772</v>
      </c>
      <c r="AE782" s="151">
        <v>6.4397859999999998</v>
      </c>
    </row>
    <row r="783" spans="1:31" x14ac:dyDescent="0.2">
      <c r="A783" s="62">
        <v>42229.290300000001</v>
      </c>
      <c r="B783" s="151">
        <v>0</v>
      </c>
      <c r="C783" s="151">
        <v>2.2455000000000001E-4</v>
      </c>
      <c r="D783" s="151">
        <v>3.8403999999999999E-4</v>
      </c>
      <c r="E783" s="151">
        <v>7.7758000000000005E-4</v>
      </c>
      <c r="F783" s="151">
        <v>7.5726000000000005E-4</v>
      </c>
      <c r="G783" s="151">
        <v>6.6027000000000002E-4</v>
      </c>
      <c r="H783" s="151">
        <v>6.1921000000000003E-4</v>
      </c>
      <c r="I783" s="151">
        <v>5.6335999999999995E-4</v>
      </c>
      <c r="J783" s="151">
        <v>5.4301999999999996E-4</v>
      </c>
      <c r="K783" s="151">
        <v>5.1935000000000002E-4</v>
      </c>
      <c r="L783" s="202">
        <v>4.9441000000000003E-4</v>
      </c>
      <c r="M783" s="151">
        <v>4.4674999999999999E-4</v>
      </c>
      <c r="N783" s="151">
        <v>4.4674999999999999E-4</v>
      </c>
      <c r="O783" s="151">
        <v>2.4368999999999999E-4</v>
      </c>
      <c r="P783" s="151">
        <v>2.4368999999999999E-4</v>
      </c>
      <c r="Q783" s="151">
        <v>2.4423000000000001E-4</v>
      </c>
      <c r="R783" s="151">
        <v>2.4423000000000001E-4</v>
      </c>
      <c r="S783" s="151">
        <v>2.4395999999999999E-4</v>
      </c>
      <c r="T783" s="151">
        <v>1.706E-4</v>
      </c>
      <c r="U783" s="151">
        <v>1.8483E-4</v>
      </c>
      <c r="V783" s="151">
        <v>1.8759000000000001E-4</v>
      </c>
      <c r="W783" s="151">
        <v>2.3216999999999999E-4</v>
      </c>
      <c r="X783" s="151">
        <v>4.7417E-4</v>
      </c>
      <c r="Y783" s="151">
        <v>4.7417E-4</v>
      </c>
      <c r="Z783" s="151">
        <v>2.2943799999999999E-3</v>
      </c>
      <c r="AA783" s="151">
        <v>5.6508900000000004E-3</v>
      </c>
      <c r="AB783" s="151">
        <v>5.6508900000000004E-3</v>
      </c>
      <c r="AC783" s="151">
        <v>0.1021836</v>
      </c>
      <c r="AD783" s="151">
        <v>0.1021836</v>
      </c>
      <c r="AE783" s="151">
        <v>6.3467399999999996</v>
      </c>
    </row>
    <row r="784" spans="1:31" x14ac:dyDescent="0.2">
      <c r="A784" s="62">
        <v>42229.300300000003</v>
      </c>
      <c r="B784" s="151">
        <v>0</v>
      </c>
      <c r="C784" s="151">
        <v>2.2465000000000001E-4</v>
      </c>
      <c r="D784" s="151">
        <v>3.8430000000000002E-4</v>
      </c>
      <c r="E784" s="151">
        <v>7.7809999999999999E-4</v>
      </c>
      <c r="F784" s="151">
        <v>7.5712000000000002E-4</v>
      </c>
      <c r="G784" s="151">
        <v>6.6016000000000002E-4</v>
      </c>
      <c r="H784" s="151">
        <v>6.1910999999999997E-4</v>
      </c>
      <c r="I784" s="151">
        <v>5.6331000000000003E-4</v>
      </c>
      <c r="J784" s="151">
        <v>5.4299999999999997E-4</v>
      </c>
      <c r="K784" s="151">
        <v>5.1942000000000004E-4</v>
      </c>
      <c r="L784" s="202">
        <v>4.9450000000000004E-4</v>
      </c>
      <c r="M784" s="151">
        <v>4.4684999999999999E-4</v>
      </c>
      <c r="N784" s="151">
        <v>4.4684999999999999E-4</v>
      </c>
      <c r="O784" s="151">
        <v>2.4358E-4</v>
      </c>
      <c r="P784" s="151">
        <v>2.4358E-4</v>
      </c>
      <c r="Q784" s="151">
        <v>2.4414E-4</v>
      </c>
      <c r="R784" s="151">
        <v>2.4414E-4</v>
      </c>
      <c r="S784" s="151">
        <v>2.4397000000000001E-4</v>
      </c>
      <c r="T784" s="151">
        <v>1.7085000000000001E-4</v>
      </c>
      <c r="U784" s="151">
        <v>1.8442E-4</v>
      </c>
      <c r="V784" s="151">
        <v>1.8723000000000001E-4</v>
      </c>
      <c r="W784" s="151">
        <v>2.2913E-4</v>
      </c>
      <c r="X784" s="151">
        <v>4.5794999999999999E-4</v>
      </c>
      <c r="Y784" s="151">
        <v>4.5794999999999999E-4</v>
      </c>
      <c r="Z784" s="151">
        <v>2.2036999999999998E-3</v>
      </c>
      <c r="AA784" s="151">
        <v>5.4446599999999996E-3</v>
      </c>
      <c r="AB784" s="151">
        <v>5.4446599999999996E-3</v>
      </c>
      <c r="AC784" s="151">
        <v>9.9191080000000001E-2</v>
      </c>
      <c r="AD784" s="151">
        <v>9.9191080000000001E-2</v>
      </c>
      <c r="AE784" s="151">
        <v>6.2540000999999998</v>
      </c>
    </row>
    <row r="785" spans="1:31" x14ac:dyDescent="0.2">
      <c r="A785" s="62">
        <v>42229.310299999997</v>
      </c>
      <c r="B785" s="151">
        <v>0</v>
      </c>
      <c r="C785" s="151">
        <v>2.2474999999999999E-4</v>
      </c>
      <c r="D785" s="151">
        <v>3.8455999999999999E-4</v>
      </c>
      <c r="E785" s="151">
        <v>7.7862999999999999E-4</v>
      </c>
      <c r="F785" s="151">
        <v>7.5699000000000003E-4</v>
      </c>
      <c r="G785" s="151">
        <v>6.6005999999999997E-4</v>
      </c>
      <c r="H785" s="151">
        <v>6.1901999999999997E-4</v>
      </c>
      <c r="I785" s="151">
        <v>5.6324999999999995E-4</v>
      </c>
      <c r="J785" s="151">
        <v>5.4297999999999998E-4</v>
      </c>
      <c r="K785" s="151">
        <v>5.195E-4</v>
      </c>
      <c r="L785" s="202">
        <v>4.9459999999999999E-4</v>
      </c>
      <c r="M785" s="151">
        <v>4.4694999999999999E-4</v>
      </c>
      <c r="N785" s="151">
        <v>4.4694999999999999E-4</v>
      </c>
      <c r="O785" s="151">
        <v>2.4347E-4</v>
      </c>
      <c r="P785" s="151">
        <v>2.4347E-4</v>
      </c>
      <c r="Q785" s="151">
        <v>2.4404E-4</v>
      </c>
      <c r="R785" s="151">
        <v>2.4404E-4</v>
      </c>
      <c r="S785" s="151">
        <v>2.4397000000000001E-4</v>
      </c>
      <c r="T785" s="151">
        <v>1.7112E-4</v>
      </c>
      <c r="U785" s="151">
        <v>1.84E-4</v>
      </c>
      <c r="V785" s="151">
        <v>1.8687E-4</v>
      </c>
      <c r="W785" s="151">
        <v>2.2629E-4</v>
      </c>
      <c r="X785" s="151">
        <v>4.4253000000000001E-4</v>
      </c>
      <c r="Y785" s="151">
        <v>4.4253000000000001E-4</v>
      </c>
      <c r="Z785" s="151">
        <v>2.1163900000000001E-3</v>
      </c>
      <c r="AA785" s="151">
        <v>5.2452100000000002E-3</v>
      </c>
      <c r="AB785" s="151">
        <v>5.2452100000000002E-3</v>
      </c>
      <c r="AC785" s="151">
        <v>9.6287380000000006E-2</v>
      </c>
      <c r="AD785" s="151">
        <v>9.6287380000000006E-2</v>
      </c>
      <c r="AE785" s="151">
        <v>6.1616071999999997</v>
      </c>
    </row>
    <row r="786" spans="1:31" x14ac:dyDescent="0.2">
      <c r="A786" s="62">
        <v>42229.320299999999</v>
      </c>
      <c r="B786" s="151">
        <v>0</v>
      </c>
      <c r="C786" s="151">
        <v>2.2484999999999999E-4</v>
      </c>
      <c r="D786" s="151">
        <v>3.8481000000000002E-4</v>
      </c>
      <c r="E786" s="151">
        <v>7.7915999999999999E-4</v>
      </c>
      <c r="F786" s="151">
        <v>7.5686000000000004E-4</v>
      </c>
      <c r="G786" s="151">
        <v>6.5996000000000002E-4</v>
      </c>
      <c r="H786" s="151">
        <v>6.1892000000000002E-4</v>
      </c>
      <c r="I786" s="151">
        <v>5.6318999999999998E-4</v>
      </c>
      <c r="J786" s="151">
        <v>5.4295000000000005E-4</v>
      </c>
      <c r="K786" s="151">
        <v>5.1957000000000001E-4</v>
      </c>
      <c r="L786" s="202">
        <v>4.9469E-4</v>
      </c>
      <c r="M786" s="151">
        <v>4.4705E-4</v>
      </c>
      <c r="N786" s="151">
        <v>4.4705E-4</v>
      </c>
      <c r="O786" s="151">
        <v>2.4336E-4</v>
      </c>
      <c r="P786" s="151">
        <v>2.4336E-4</v>
      </c>
      <c r="Q786" s="151">
        <v>2.4394E-4</v>
      </c>
      <c r="R786" s="151">
        <v>2.4394E-4</v>
      </c>
      <c r="S786" s="151">
        <v>2.4395999999999999E-4</v>
      </c>
      <c r="T786" s="151">
        <v>1.7142000000000001E-4</v>
      </c>
      <c r="U786" s="151">
        <v>1.8358E-4</v>
      </c>
      <c r="V786" s="151">
        <v>1.8650000000000001E-4</v>
      </c>
      <c r="W786" s="151">
        <v>2.2363999999999999E-4</v>
      </c>
      <c r="X786" s="151">
        <v>4.2789E-4</v>
      </c>
      <c r="Y786" s="151">
        <v>4.2789E-4</v>
      </c>
      <c r="Z786" s="151">
        <v>2.03235E-3</v>
      </c>
      <c r="AA786" s="151">
        <v>5.0523499999999997E-3</v>
      </c>
      <c r="AB786" s="151">
        <v>5.0523499999999997E-3</v>
      </c>
      <c r="AC786" s="151">
        <v>9.3469640000000007E-2</v>
      </c>
      <c r="AD786" s="151">
        <v>9.3469640000000007E-2</v>
      </c>
      <c r="AE786" s="151">
        <v>6.0695990000000002</v>
      </c>
    </row>
    <row r="787" spans="1:31" x14ac:dyDescent="0.2">
      <c r="A787" s="62">
        <v>42229.330199999997</v>
      </c>
      <c r="B787" s="151">
        <v>0</v>
      </c>
      <c r="C787" s="151">
        <v>2.2494E-4</v>
      </c>
      <c r="D787" s="151">
        <v>3.8506E-4</v>
      </c>
      <c r="E787" s="151">
        <v>7.7968999999999998E-4</v>
      </c>
      <c r="F787" s="151">
        <v>7.5675000000000004E-4</v>
      </c>
      <c r="G787" s="151">
        <v>6.5985999999999996E-4</v>
      </c>
      <c r="H787" s="151">
        <v>6.1883000000000001E-4</v>
      </c>
      <c r="I787" s="151">
        <v>5.6311999999999996E-4</v>
      </c>
      <c r="J787" s="151">
        <v>5.4292000000000001E-4</v>
      </c>
      <c r="K787" s="151">
        <v>5.1964000000000003E-4</v>
      </c>
      <c r="L787" s="202">
        <v>4.9478E-4</v>
      </c>
      <c r="M787" s="151">
        <v>4.4715999999999999E-4</v>
      </c>
      <c r="N787" s="151">
        <v>4.4715999999999999E-4</v>
      </c>
      <c r="O787" s="151">
        <v>2.4326E-4</v>
      </c>
      <c r="P787" s="151">
        <v>2.4326E-4</v>
      </c>
      <c r="Q787" s="151">
        <v>2.4384E-4</v>
      </c>
      <c r="R787" s="151">
        <v>2.4384E-4</v>
      </c>
      <c r="S787" s="151">
        <v>2.4394999999999999E-4</v>
      </c>
      <c r="T787" s="151">
        <v>1.7173000000000001E-4</v>
      </c>
      <c r="U787" s="151">
        <v>1.8316E-4</v>
      </c>
      <c r="V787" s="151">
        <v>1.8613000000000001E-4</v>
      </c>
      <c r="W787" s="151">
        <v>2.2117E-4</v>
      </c>
      <c r="X787" s="151">
        <v>4.1399999999999998E-4</v>
      </c>
      <c r="Y787" s="151">
        <v>4.1399999999999998E-4</v>
      </c>
      <c r="Z787" s="151">
        <v>1.9514700000000001E-3</v>
      </c>
      <c r="AA787" s="151">
        <v>4.8658800000000004E-3</v>
      </c>
      <c r="AB787" s="151">
        <v>4.8658800000000004E-3</v>
      </c>
      <c r="AC787" s="151">
        <v>9.0735170000000004E-2</v>
      </c>
      <c r="AD787" s="151">
        <v>9.0735170000000004E-2</v>
      </c>
      <c r="AE787" s="151">
        <v>5.9780129999999998</v>
      </c>
    </row>
    <row r="788" spans="1:31" x14ac:dyDescent="0.2">
      <c r="A788" s="62">
        <v>42229.340199999999</v>
      </c>
      <c r="B788" s="151">
        <v>0</v>
      </c>
      <c r="C788" s="151">
        <v>2.2504E-4</v>
      </c>
      <c r="D788" s="151">
        <v>3.8530999999999998E-4</v>
      </c>
      <c r="E788" s="151">
        <v>7.8021999999999998E-4</v>
      </c>
      <c r="F788" s="151">
        <v>7.5664000000000005E-4</v>
      </c>
      <c r="G788" s="151">
        <v>6.5976000000000001E-4</v>
      </c>
      <c r="H788" s="151">
        <v>6.1874E-4</v>
      </c>
      <c r="I788" s="151">
        <v>5.6305000000000005E-4</v>
      </c>
      <c r="J788" s="151">
        <v>5.4288999999999997E-4</v>
      </c>
      <c r="K788" s="151">
        <v>5.1971000000000005E-4</v>
      </c>
      <c r="L788" s="202">
        <v>4.9487999999999995E-4</v>
      </c>
      <c r="M788" s="151">
        <v>4.4726E-4</v>
      </c>
      <c r="N788" s="151">
        <v>4.4726E-4</v>
      </c>
      <c r="O788" s="151">
        <v>2.4315E-4</v>
      </c>
      <c r="P788" s="151">
        <v>2.4315E-4</v>
      </c>
      <c r="Q788" s="151">
        <v>2.4373E-4</v>
      </c>
      <c r="R788" s="151">
        <v>2.4373E-4</v>
      </c>
      <c r="S788" s="151">
        <v>2.4392000000000001E-4</v>
      </c>
      <c r="T788" s="151">
        <v>1.7207E-4</v>
      </c>
      <c r="U788" s="151">
        <v>1.8274E-4</v>
      </c>
      <c r="V788" s="151">
        <v>1.8573999999999999E-4</v>
      </c>
      <c r="W788" s="151">
        <v>2.1886E-4</v>
      </c>
      <c r="X788" s="151">
        <v>4.0081999999999997E-4</v>
      </c>
      <c r="Y788" s="151">
        <v>4.0081999999999997E-4</v>
      </c>
      <c r="Z788" s="151">
        <v>1.87367E-3</v>
      </c>
      <c r="AA788" s="151">
        <v>4.6856099999999998E-3</v>
      </c>
      <c r="AB788" s="151">
        <v>4.6856099999999998E-3</v>
      </c>
      <c r="AC788" s="151">
        <v>8.8081329999999999E-2</v>
      </c>
      <c r="AD788" s="151">
        <v>8.8081329999999999E-2</v>
      </c>
      <c r="AE788" s="151">
        <v>5.8868831999999998</v>
      </c>
    </row>
    <row r="789" spans="1:31" x14ac:dyDescent="0.2">
      <c r="A789" s="62">
        <v>42229.350200000001</v>
      </c>
      <c r="B789" s="151">
        <v>0</v>
      </c>
      <c r="C789" s="151">
        <v>2.2514E-4</v>
      </c>
      <c r="D789" s="151">
        <v>3.8556000000000002E-4</v>
      </c>
      <c r="E789" s="151">
        <v>7.8074999999999998E-4</v>
      </c>
      <c r="F789" s="151">
        <v>7.5653999999999999E-4</v>
      </c>
      <c r="G789" s="151">
        <v>6.5965999999999996E-4</v>
      </c>
      <c r="H789" s="151">
        <v>6.1864999999999999E-4</v>
      </c>
      <c r="I789" s="151">
        <v>5.6298000000000003E-4</v>
      </c>
      <c r="J789" s="151">
        <v>5.4284999999999999E-4</v>
      </c>
      <c r="K789" s="151">
        <v>5.1977999999999996E-4</v>
      </c>
      <c r="L789" s="202">
        <v>4.9496999999999996E-4</v>
      </c>
      <c r="M789" s="151">
        <v>4.4736999999999999E-4</v>
      </c>
      <c r="N789" s="151">
        <v>4.4736999999999999E-4</v>
      </c>
      <c r="O789" s="151">
        <v>2.4305E-4</v>
      </c>
      <c r="P789" s="151">
        <v>2.4305E-4</v>
      </c>
      <c r="Q789" s="151">
        <v>2.4363E-4</v>
      </c>
      <c r="R789" s="151">
        <v>2.4363E-4</v>
      </c>
      <c r="S789" s="151">
        <v>2.4389E-4</v>
      </c>
      <c r="T789" s="151">
        <v>1.7242000000000001E-4</v>
      </c>
      <c r="U789" s="151">
        <v>1.8231000000000001E-4</v>
      </c>
      <c r="V789" s="151">
        <v>1.8535000000000001E-4</v>
      </c>
      <c r="W789" s="151">
        <v>2.1671E-4</v>
      </c>
      <c r="X789" s="151">
        <v>3.8832E-4</v>
      </c>
      <c r="Y789" s="151">
        <v>3.8832E-4</v>
      </c>
      <c r="Z789" s="151">
        <v>1.79882E-3</v>
      </c>
      <c r="AA789" s="151">
        <v>4.5113599999999998E-3</v>
      </c>
      <c r="AB789" s="151">
        <v>4.5113599999999998E-3</v>
      </c>
      <c r="AC789" s="151">
        <v>8.5505570000000003E-2</v>
      </c>
      <c r="AD789" s="151">
        <v>8.5505570000000003E-2</v>
      </c>
      <c r="AE789" s="151">
        <v>5.796246</v>
      </c>
    </row>
    <row r="790" spans="1:31" x14ac:dyDescent="0.2">
      <c r="A790" s="62">
        <v>42229.360200000003</v>
      </c>
      <c r="B790" s="151">
        <v>0</v>
      </c>
      <c r="C790" s="151">
        <v>2.2524000000000001E-4</v>
      </c>
      <c r="D790" s="151">
        <v>3.858E-4</v>
      </c>
      <c r="E790" s="151">
        <v>7.8129000000000002E-4</v>
      </c>
      <c r="F790" s="151">
        <v>7.5644999999999998E-4</v>
      </c>
      <c r="G790" s="151">
        <v>6.5956999999999995E-4</v>
      </c>
      <c r="H790" s="151">
        <v>6.1855999999999999E-4</v>
      </c>
      <c r="I790" s="151">
        <v>5.6291000000000002E-4</v>
      </c>
      <c r="J790" s="151">
        <v>5.4281000000000002E-4</v>
      </c>
      <c r="K790" s="151">
        <v>5.1984000000000004E-4</v>
      </c>
      <c r="L790" s="202">
        <v>4.9505999999999997E-4</v>
      </c>
      <c r="M790" s="151">
        <v>4.4747999999999999E-4</v>
      </c>
      <c r="N790" s="151">
        <v>4.4747999999999999E-4</v>
      </c>
      <c r="O790" s="151">
        <v>2.4295E-4</v>
      </c>
      <c r="P790" s="151">
        <v>2.4295E-4</v>
      </c>
      <c r="Q790" s="151">
        <v>2.4352E-4</v>
      </c>
      <c r="R790" s="151">
        <v>2.4352E-4</v>
      </c>
      <c r="S790" s="151">
        <v>2.4386000000000001E-4</v>
      </c>
      <c r="T790" s="151">
        <v>1.7279E-4</v>
      </c>
      <c r="U790" s="151">
        <v>1.8187999999999999E-4</v>
      </c>
      <c r="V790" s="151">
        <v>1.8495999999999999E-4</v>
      </c>
      <c r="W790" s="151">
        <v>2.1471000000000001E-4</v>
      </c>
      <c r="X790" s="151">
        <v>3.7646000000000001E-4</v>
      </c>
      <c r="Y790" s="151">
        <v>3.7646000000000001E-4</v>
      </c>
      <c r="Z790" s="151">
        <v>1.72686E-3</v>
      </c>
      <c r="AA790" s="151">
        <v>4.3429499999999999E-3</v>
      </c>
      <c r="AB790" s="151">
        <v>4.3429499999999999E-3</v>
      </c>
      <c r="AC790" s="151">
        <v>8.3005460000000003E-2</v>
      </c>
      <c r="AD790" s="151">
        <v>8.3005460000000003E-2</v>
      </c>
      <c r="AE790" s="151">
        <v>5.7061320000000002</v>
      </c>
    </row>
    <row r="791" spans="1:31" x14ac:dyDescent="0.2">
      <c r="A791" s="62">
        <v>42229.369400000003</v>
      </c>
      <c r="B791" s="151">
        <v>0</v>
      </c>
      <c r="C791" s="151">
        <v>2.2533000000000001E-4</v>
      </c>
      <c r="D791" s="151">
        <v>3.8602999999999999E-4</v>
      </c>
      <c r="E791" s="151">
        <v>7.8178000000000004E-4</v>
      </c>
      <c r="F791" s="151">
        <v>7.5637999999999996E-4</v>
      </c>
      <c r="G791" s="151">
        <v>6.5948999999999999E-4</v>
      </c>
      <c r="H791" s="151">
        <v>6.1848000000000003E-4</v>
      </c>
      <c r="I791" s="151">
        <v>5.6284E-4</v>
      </c>
      <c r="J791" s="151">
        <v>5.4277000000000004E-4</v>
      </c>
      <c r="K791" s="151">
        <v>5.1990000000000001E-4</v>
      </c>
      <c r="L791" s="202">
        <v>4.9514999999999997E-4</v>
      </c>
      <c r="M791" s="151">
        <v>4.4757999999999999E-4</v>
      </c>
      <c r="N791" s="151">
        <v>4.4757999999999999E-4</v>
      </c>
      <c r="O791" s="151">
        <v>2.4284999999999999E-4</v>
      </c>
      <c r="P791" s="151">
        <v>2.4284999999999999E-4</v>
      </c>
      <c r="Q791" s="151">
        <v>2.4342E-4</v>
      </c>
      <c r="R791" s="151">
        <v>2.4342E-4</v>
      </c>
      <c r="S791" s="151">
        <v>2.4381000000000001E-4</v>
      </c>
      <c r="T791" s="151">
        <v>1.7316E-4</v>
      </c>
      <c r="U791" s="151">
        <v>1.8149E-4</v>
      </c>
      <c r="V791" s="151">
        <v>1.8458999999999999E-4</v>
      </c>
      <c r="W791" s="151">
        <v>2.1298000000000001E-4</v>
      </c>
      <c r="X791" s="151">
        <v>3.6605999999999997E-4</v>
      </c>
      <c r="Y791" s="151">
        <v>3.6605999999999997E-4</v>
      </c>
      <c r="Z791" s="151">
        <v>1.66281E-3</v>
      </c>
      <c r="AA791" s="151">
        <v>4.1923100000000003E-3</v>
      </c>
      <c r="AB791" s="151">
        <v>4.1923100000000003E-3</v>
      </c>
      <c r="AC791" s="151">
        <v>8.0759579999999997E-2</v>
      </c>
      <c r="AD791" s="151">
        <v>8.0759579999999997E-2</v>
      </c>
      <c r="AE791" s="151">
        <v>5.6233120000000003</v>
      </c>
    </row>
    <row r="792" spans="1:31" x14ac:dyDescent="0.2">
      <c r="A792" s="62">
        <v>42229.381399999998</v>
      </c>
      <c r="B792" s="151">
        <v>0</v>
      </c>
      <c r="C792" s="151">
        <v>2.2545E-4</v>
      </c>
      <c r="D792" s="151">
        <v>3.8632E-4</v>
      </c>
      <c r="E792" s="151">
        <v>7.8242000000000003E-4</v>
      </c>
      <c r="F792" s="151">
        <v>7.5630000000000001E-4</v>
      </c>
      <c r="G792" s="151">
        <v>6.5939000000000004E-4</v>
      </c>
      <c r="H792" s="151">
        <v>6.1837000000000003E-4</v>
      </c>
      <c r="I792" s="151">
        <v>5.6274000000000005E-4</v>
      </c>
      <c r="J792" s="151">
        <v>5.4270999999999996E-4</v>
      </c>
      <c r="K792" s="151">
        <v>5.1997000000000002E-4</v>
      </c>
      <c r="L792" s="202">
        <v>4.9525999999999997E-4</v>
      </c>
      <c r="M792" s="151">
        <v>4.4771999999999998E-4</v>
      </c>
      <c r="N792" s="151">
        <v>4.4771999999999998E-4</v>
      </c>
      <c r="O792" s="151">
        <v>2.4269E-4</v>
      </c>
      <c r="P792" s="151">
        <v>2.4269E-4</v>
      </c>
      <c r="Q792" s="151">
        <v>2.4329000000000001E-4</v>
      </c>
      <c r="R792" s="151">
        <v>2.4329000000000001E-4</v>
      </c>
      <c r="S792" s="151">
        <v>2.4374999999999999E-4</v>
      </c>
      <c r="T792" s="151">
        <v>1.7364999999999999E-4</v>
      </c>
      <c r="U792" s="151">
        <v>1.8097999999999999E-4</v>
      </c>
      <c r="V792" s="151">
        <v>1.841E-4</v>
      </c>
      <c r="W792" s="151">
        <v>2.1091E-4</v>
      </c>
      <c r="X792" s="151">
        <v>3.5332000000000001E-4</v>
      </c>
      <c r="Y792" s="151">
        <v>3.5332000000000001E-4</v>
      </c>
      <c r="Z792" s="151">
        <v>1.5831E-3</v>
      </c>
      <c r="AA792" s="151">
        <v>4.0037900000000001E-3</v>
      </c>
      <c r="AB792" s="151">
        <v>4.0037900000000001E-3</v>
      </c>
      <c r="AC792" s="151">
        <v>7.7934489999999995E-2</v>
      </c>
      <c r="AD792" s="151">
        <v>7.7934489999999995E-2</v>
      </c>
      <c r="AE792" s="151">
        <v>5.5165600000000001</v>
      </c>
    </row>
    <row r="793" spans="1:31" x14ac:dyDescent="0.2">
      <c r="A793" s="62">
        <v>42229.3914</v>
      </c>
      <c r="B793" s="151">
        <v>0</v>
      </c>
      <c r="C793" s="151">
        <v>2.2554000000000001E-4</v>
      </c>
      <c r="D793" s="151">
        <v>3.8655999999999999E-4</v>
      </c>
      <c r="E793" s="151">
        <v>7.8295999999999997E-4</v>
      </c>
      <c r="F793" s="151">
        <v>7.5624000000000004E-4</v>
      </c>
      <c r="G793" s="151">
        <v>6.5930999999999997E-4</v>
      </c>
      <c r="H793" s="151">
        <v>6.1828999999999996E-4</v>
      </c>
      <c r="I793" s="151">
        <v>5.6265999999999998E-4</v>
      </c>
      <c r="J793" s="151">
        <v>5.4266000000000004E-4</v>
      </c>
      <c r="K793" s="151">
        <v>5.2002000000000005E-4</v>
      </c>
      <c r="L793" s="202">
        <v>4.9534999999999998E-4</v>
      </c>
      <c r="M793" s="151">
        <v>4.4782999999999997E-4</v>
      </c>
      <c r="N793" s="151">
        <v>4.4782999999999997E-4</v>
      </c>
      <c r="O793" s="151">
        <v>2.4254999999999999E-4</v>
      </c>
      <c r="P793" s="151">
        <v>2.4254999999999999E-4</v>
      </c>
      <c r="Q793" s="151">
        <v>2.4318000000000001E-4</v>
      </c>
      <c r="R793" s="151">
        <v>2.4318000000000001E-4</v>
      </c>
      <c r="S793" s="151">
        <v>2.4368999999999999E-4</v>
      </c>
      <c r="T793" s="151">
        <v>1.7407999999999999E-4</v>
      </c>
      <c r="U793" s="151">
        <v>1.8055E-4</v>
      </c>
      <c r="V793" s="151">
        <v>1.8369999999999999E-4</v>
      </c>
      <c r="W793" s="151">
        <v>2.0932000000000001E-4</v>
      </c>
      <c r="X793" s="151">
        <v>3.4331999999999999E-4</v>
      </c>
      <c r="Y793" s="151">
        <v>3.4331999999999999E-4</v>
      </c>
      <c r="Z793" s="151">
        <v>1.51954E-3</v>
      </c>
      <c r="AA793" s="151">
        <v>3.8525600000000001E-3</v>
      </c>
      <c r="AB793" s="151">
        <v>3.8525600000000001E-3</v>
      </c>
      <c r="AC793" s="151">
        <v>7.5655719999999996E-2</v>
      </c>
      <c r="AD793" s="151">
        <v>7.5655719999999996E-2</v>
      </c>
      <c r="AE793" s="151">
        <v>5.4282769999999996</v>
      </c>
    </row>
    <row r="794" spans="1:31" x14ac:dyDescent="0.2">
      <c r="A794" s="62">
        <v>42229.401400000002</v>
      </c>
      <c r="B794" s="151">
        <v>0</v>
      </c>
      <c r="C794" s="151">
        <v>2.2563999999999999E-4</v>
      </c>
      <c r="D794" s="151">
        <v>3.8678999999999997E-4</v>
      </c>
      <c r="E794" s="151">
        <v>7.8348999999999997E-4</v>
      </c>
      <c r="F794" s="151">
        <v>7.5619000000000001E-4</v>
      </c>
      <c r="G794" s="151">
        <v>6.5923999999999996E-4</v>
      </c>
      <c r="H794" s="151">
        <v>6.1819999999999996E-4</v>
      </c>
      <c r="I794" s="151">
        <v>5.6258000000000002E-4</v>
      </c>
      <c r="J794" s="151">
        <v>5.4261000000000001E-4</v>
      </c>
      <c r="K794" s="151">
        <v>5.2008000000000002E-4</v>
      </c>
      <c r="L794" s="202">
        <v>4.9543999999999999E-4</v>
      </c>
      <c r="M794" s="151">
        <v>4.4794000000000002E-4</v>
      </c>
      <c r="N794" s="151">
        <v>4.4794000000000002E-4</v>
      </c>
      <c r="O794" s="151">
        <v>2.4241000000000001E-4</v>
      </c>
      <c r="P794" s="151">
        <v>2.4241000000000001E-4</v>
      </c>
      <c r="Q794" s="151">
        <v>2.4308000000000001E-4</v>
      </c>
      <c r="R794" s="151">
        <v>2.4308000000000001E-4</v>
      </c>
      <c r="S794" s="151">
        <v>2.4363E-4</v>
      </c>
      <c r="T794" s="151">
        <v>1.7453E-4</v>
      </c>
      <c r="U794" s="151">
        <v>1.8013E-4</v>
      </c>
      <c r="V794" s="151">
        <v>1.8327999999999999E-4</v>
      </c>
      <c r="W794" s="151">
        <v>2.0783999999999999E-4</v>
      </c>
      <c r="X794" s="151">
        <v>3.3386000000000001E-4</v>
      </c>
      <c r="Y794" s="151">
        <v>3.3386000000000001E-4</v>
      </c>
      <c r="Z794" s="151">
        <v>1.4584999999999999E-3</v>
      </c>
      <c r="AA794" s="151">
        <v>3.7065000000000002E-3</v>
      </c>
      <c r="AB794" s="151">
        <v>3.7065000000000002E-3</v>
      </c>
      <c r="AC794" s="151">
        <v>7.3443270000000005E-2</v>
      </c>
      <c r="AD794" s="151">
        <v>7.3443270000000005E-2</v>
      </c>
      <c r="AE794" s="151">
        <v>5.3406352000000004</v>
      </c>
    </row>
    <row r="795" spans="1:31" x14ac:dyDescent="0.2">
      <c r="A795" s="62">
        <v>42229.4113</v>
      </c>
      <c r="B795" s="151">
        <v>0</v>
      </c>
      <c r="C795" s="151">
        <v>2.2573999999999999E-4</v>
      </c>
      <c r="D795" s="151">
        <v>3.8703000000000001E-4</v>
      </c>
      <c r="E795" s="151">
        <v>7.8403000000000001E-4</v>
      </c>
      <c r="F795" s="151">
        <v>7.5615000000000003E-4</v>
      </c>
      <c r="G795" s="151">
        <v>6.5917000000000005E-4</v>
      </c>
      <c r="H795" s="151">
        <v>6.1812E-4</v>
      </c>
      <c r="I795" s="151">
        <v>5.6249999999999996E-4</v>
      </c>
      <c r="J795" s="151">
        <v>5.4255000000000004E-4</v>
      </c>
      <c r="K795" s="151">
        <v>5.2013000000000005E-4</v>
      </c>
      <c r="L795" s="202">
        <v>4.9552999999999999E-4</v>
      </c>
      <c r="M795" s="151">
        <v>4.4805000000000002E-4</v>
      </c>
      <c r="N795" s="151">
        <v>4.4805000000000002E-4</v>
      </c>
      <c r="O795" s="151">
        <v>2.4225000000000001E-4</v>
      </c>
      <c r="P795" s="151">
        <v>2.4225000000000001E-4</v>
      </c>
      <c r="Q795" s="151">
        <v>2.4297000000000001E-4</v>
      </c>
      <c r="R795" s="151">
        <v>2.4297000000000001E-4</v>
      </c>
      <c r="S795" s="151">
        <v>2.4356000000000001E-4</v>
      </c>
      <c r="T795" s="151">
        <v>1.75E-4</v>
      </c>
      <c r="U795" s="151">
        <v>1.797E-4</v>
      </c>
      <c r="V795" s="151">
        <v>1.8286999999999999E-4</v>
      </c>
      <c r="W795" s="151">
        <v>2.0646E-4</v>
      </c>
      <c r="X795" s="151">
        <v>3.2492000000000003E-4</v>
      </c>
      <c r="Y795" s="151">
        <v>3.2492000000000003E-4</v>
      </c>
      <c r="Z795" s="151">
        <v>1.39988E-3</v>
      </c>
      <c r="AA795" s="151">
        <v>3.5654599999999999E-3</v>
      </c>
      <c r="AB795" s="151">
        <v>3.5654599999999999E-3</v>
      </c>
      <c r="AC795" s="151">
        <v>7.1295090000000005E-2</v>
      </c>
      <c r="AD795" s="151">
        <v>7.1295090000000005E-2</v>
      </c>
      <c r="AE795" s="151">
        <v>5.2536620999999997</v>
      </c>
    </row>
    <row r="796" spans="1:31" x14ac:dyDescent="0.2">
      <c r="A796" s="62">
        <v>42229.421300000002</v>
      </c>
      <c r="B796" s="151">
        <v>0</v>
      </c>
      <c r="C796" s="151">
        <v>2.2583999999999999E-4</v>
      </c>
      <c r="D796" s="151">
        <v>3.8726E-4</v>
      </c>
      <c r="E796" s="151">
        <v>7.8456999999999995E-4</v>
      </c>
      <c r="F796" s="151">
        <v>7.5611000000000005E-4</v>
      </c>
      <c r="G796" s="151">
        <v>6.5910000000000003E-4</v>
      </c>
      <c r="H796" s="151">
        <v>6.1804000000000004E-4</v>
      </c>
      <c r="I796" s="151">
        <v>5.6242E-4</v>
      </c>
      <c r="J796" s="151">
        <v>5.4248999999999996E-4</v>
      </c>
      <c r="K796" s="151">
        <v>5.2017000000000003E-4</v>
      </c>
      <c r="L796" s="202">
        <v>4.9562E-4</v>
      </c>
      <c r="M796" s="151">
        <v>4.4817000000000001E-4</v>
      </c>
      <c r="N796" s="151">
        <v>4.4817000000000001E-4</v>
      </c>
      <c r="O796" s="151">
        <v>2.421E-4</v>
      </c>
      <c r="P796" s="151">
        <v>2.421E-4</v>
      </c>
      <c r="Q796" s="151">
        <v>2.4285999999999999E-4</v>
      </c>
      <c r="R796" s="151">
        <v>2.4285999999999999E-4</v>
      </c>
      <c r="S796" s="151">
        <v>2.4347999999999999E-4</v>
      </c>
      <c r="T796" s="151">
        <v>1.7548999999999999E-4</v>
      </c>
      <c r="U796" s="151">
        <v>1.7928E-4</v>
      </c>
      <c r="V796" s="151">
        <v>1.8244999999999999E-4</v>
      </c>
      <c r="W796" s="151">
        <v>2.0519000000000001E-4</v>
      </c>
      <c r="X796" s="151">
        <v>3.1647000000000001E-4</v>
      </c>
      <c r="Y796" s="151">
        <v>3.1647000000000001E-4</v>
      </c>
      <c r="Z796" s="151">
        <v>1.34362E-3</v>
      </c>
      <c r="AA796" s="151">
        <v>3.4293000000000001E-3</v>
      </c>
      <c r="AB796" s="151">
        <v>3.4293000000000001E-3</v>
      </c>
      <c r="AC796" s="151">
        <v>6.9209160000000006E-2</v>
      </c>
      <c r="AD796" s="151">
        <v>6.9209160000000006E-2</v>
      </c>
      <c r="AE796" s="151">
        <v>5.1673802999999996</v>
      </c>
    </row>
    <row r="797" spans="1:31" x14ac:dyDescent="0.2">
      <c r="A797" s="62">
        <v>42229.431299999997</v>
      </c>
      <c r="B797" s="151">
        <v>0</v>
      </c>
      <c r="C797" s="151">
        <v>2.2594E-4</v>
      </c>
      <c r="D797" s="151">
        <v>3.8749999999999999E-4</v>
      </c>
      <c r="E797" s="151">
        <v>7.8509999999999995E-4</v>
      </c>
      <c r="F797" s="151">
        <v>7.5608999999999995E-4</v>
      </c>
      <c r="G797" s="151">
        <v>6.5903999999999995E-4</v>
      </c>
      <c r="H797" s="151">
        <v>6.1797000000000002E-4</v>
      </c>
      <c r="I797" s="151">
        <v>5.6234000000000004E-4</v>
      </c>
      <c r="J797" s="151">
        <v>5.4243E-4</v>
      </c>
      <c r="K797" s="151">
        <v>5.2021000000000001E-4</v>
      </c>
      <c r="L797" s="202">
        <v>4.9569999999999996E-4</v>
      </c>
      <c r="M797" s="151">
        <v>4.4828000000000001E-4</v>
      </c>
      <c r="N797" s="151">
        <v>4.4828000000000001E-4</v>
      </c>
      <c r="O797" s="151">
        <v>2.4193000000000001E-4</v>
      </c>
      <c r="P797" s="151">
        <v>2.4193000000000001E-4</v>
      </c>
      <c r="Q797" s="151">
        <v>2.4274E-4</v>
      </c>
      <c r="R797" s="151">
        <v>2.4274E-4</v>
      </c>
      <c r="S797" s="151">
        <v>2.4340000000000001E-4</v>
      </c>
      <c r="T797" s="151">
        <v>1.7598000000000001E-4</v>
      </c>
      <c r="U797" s="151">
        <v>1.7886000000000001E-4</v>
      </c>
      <c r="V797" s="151">
        <v>1.8204000000000001E-4</v>
      </c>
      <c r="W797" s="151">
        <v>2.04E-4</v>
      </c>
      <c r="X797" s="151">
        <v>3.0847999999999997E-4</v>
      </c>
      <c r="Y797" s="151">
        <v>3.0847999999999997E-4</v>
      </c>
      <c r="Z797" s="151">
        <v>1.28962E-3</v>
      </c>
      <c r="AA797" s="151">
        <v>3.2978700000000001E-3</v>
      </c>
      <c r="AB797" s="151">
        <v>3.2978700000000001E-3</v>
      </c>
      <c r="AC797" s="151">
        <v>6.718354E-2</v>
      </c>
      <c r="AD797" s="151">
        <v>6.718354E-2</v>
      </c>
      <c r="AE797" s="151">
        <v>5.0818139999999996</v>
      </c>
    </row>
    <row r="798" spans="1:31" x14ac:dyDescent="0.2">
      <c r="A798" s="62">
        <v>42229.441299999999</v>
      </c>
      <c r="B798" s="151">
        <v>0</v>
      </c>
      <c r="C798" s="151">
        <v>2.2604E-4</v>
      </c>
      <c r="D798" s="151">
        <v>3.8772999999999998E-4</v>
      </c>
      <c r="E798" s="151">
        <v>7.8563000000000005E-4</v>
      </c>
      <c r="F798" s="151">
        <v>7.5606999999999996E-4</v>
      </c>
      <c r="G798" s="151">
        <v>6.5897999999999998E-4</v>
      </c>
      <c r="H798" s="151">
        <v>6.1788999999999995E-4</v>
      </c>
      <c r="I798" s="151">
        <v>5.6225999999999997E-4</v>
      </c>
      <c r="J798" s="151">
        <v>5.4237000000000003E-4</v>
      </c>
      <c r="K798" s="151">
        <v>5.2024999999999999E-4</v>
      </c>
      <c r="L798" s="202">
        <v>4.9578999999999997E-4</v>
      </c>
      <c r="M798" s="151">
        <v>4.4839000000000001E-4</v>
      </c>
      <c r="N798" s="151">
        <v>4.4839000000000001E-4</v>
      </c>
      <c r="O798" s="151">
        <v>2.4177000000000001E-4</v>
      </c>
      <c r="P798" s="151">
        <v>2.4177000000000001E-4</v>
      </c>
      <c r="Q798" s="151">
        <v>2.4262E-4</v>
      </c>
      <c r="R798" s="151">
        <v>2.4262E-4</v>
      </c>
      <c r="S798" s="151">
        <v>2.4331999999999999E-4</v>
      </c>
      <c r="T798" s="151">
        <v>1.7650000000000001E-4</v>
      </c>
      <c r="U798" s="151">
        <v>1.7845E-4</v>
      </c>
      <c r="V798" s="151">
        <v>1.8162000000000001E-4</v>
      </c>
      <c r="W798" s="151">
        <v>2.029E-4</v>
      </c>
      <c r="X798" s="151">
        <v>3.0093999999999997E-4</v>
      </c>
      <c r="Y798" s="151">
        <v>3.0093999999999997E-4</v>
      </c>
      <c r="Z798" s="151">
        <v>1.2378300000000001E-3</v>
      </c>
      <c r="AA798" s="151">
        <v>3.17104E-3</v>
      </c>
      <c r="AB798" s="151">
        <v>3.17104E-3</v>
      </c>
      <c r="AC798" s="151">
        <v>6.5216360000000001E-2</v>
      </c>
      <c r="AD798" s="151">
        <v>6.5216360000000001E-2</v>
      </c>
      <c r="AE798" s="151">
        <v>4.9969830000000002</v>
      </c>
    </row>
    <row r="799" spans="1:31" x14ac:dyDescent="0.2">
      <c r="A799" s="62">
        <v>42229.451300000001</v>
      </c>
      <c r="B799" s="151">
        <v>0</v>
      </c>
      <c r="C799" s="151">
        <v>2.2614E-4</v>
      </c>
      <c r="D799" s="151">
        <v>3.8796000000000002E-4</v>
      </c>
      <c r="E799" s="151">
        <v>7.8616999999999999E-4</v>
      </c>
      <c r="F799" s="151">
        <v>7.5606999999999996E-4</v>
      </c>
      <c r="G799" s="151">
        <v>6.5892999999999995E-4</v>
      </c>
      <c r="H799" s="151">
        <v>6.1782000000000004E-4</v>
      </c>
      <c r="I799" s="151">
        <v>5.6218000000000001E-4</v>
      </c>
      <c r="J799" s="151">
        <v>5.4230999999999995E-4</v>
      </c>
      <c r="K799" s="151">
        <v>5.2028000000000003E-4</v>
      </c>
      <c r="L799" s="202">
        <v>4.9587999999999998E-4</v>
      </c>
      <c r="M799" s="151">
        <v>4.4851E-4</v>
      </c>
      <c r="N799" s="151">
        <v>4.4851E-4</v>
      </c>
      <c r="O799" s="151">
        <v>2.4161000000000001E-4</v>
      </c>
      <c r="P799" s="151">
        <v>2.4161000000000001E-4</v>
      </c>
      <c r="Q799" s="151">
        <v>2.4250000000000001E-4</v>
      </c>
      <c r="R799" s="151">
        <v>2.4250000000000001E-4</v>
      </c>
      <c r="S799" s="151">
        <v>2.4322999999999999E-4</v>
      </c>
      <c r="T799" s="151">
        <v>1.7703E-4</v>
      </c>
      <c r="U799" s="151">
        <v>1.7804E-4</v>
      </c>
      <c r="V799" s="151">
        <v>1.8120000000000001E-4</v>
      </c>
      <c r="W799" s="151">
        <v>2.0189000000000001E-4</v>
      </c>
      <c r="X799" s="151">
        <v>2.9381999999999998E-4</v>
      </c>
      <c r="Y799" s="151">
        <v>2.9381999999999998E-4</v>
      </c>
      <c r="Z799" s="151">
        <v>1.18815E-3</v>
      </c>
      <c r="AA799" s="151">
        <v>3.0486799999999998E-3</v>
      </c>
      <c r="AB799" s="151">
        <v>3.0486799999999998E-3</v>
      </c>
      <c r="AC799" s="151">
        <v>6.3305819999999999E-2</v>
      </c>
      <c r="AD799" s="151">
        <v>6.3305819999999999E-2</v>
      </c>
      <c r="AE799" s="151">
        <v>4.9129079999999998</v>
      </c>
    </row>
    <row r="800" spans="1:31" x14ac:dyDescent="0.2">
      <c r="A800" s="62">
        <v>42229.461300000003</v>
      </c>
      <c r="B800" s="151">
        <v>0</v>
      </c>
      <c r="C800" s="151">
        <v>2.2624E-4</v>
      </c>
      <c r="D800" s="151">
        <v>3.8819000000000001E-4</v>
      </c>
      <c r="E800" s="151">
        <v>7.8669999999999999E-4</v>
      </c>
      <c r="F800" s="151">
        <v>7.5606999999999996E-4</v>
      </c>
      <c r="G800" s="151">
        <v>6.5888999999999997E-4</v>
      </c>
      <c r="H800" s="151">
        <v>6.1775000000000003E-4</v>
      </c>
      <c r="I800" s="151">
        <v>5.6209000000000001E-4</v>
      </c>
      <c r="J800" s="151">
        <v>5.4224999999999998E-4</v>
      </c>
      <c r="K800" s="151">
        <v>5.2032000000000001E-4</v>
      </c>
      <c r="L800" s="202">
        <v>4.9596000000000004E-4</v>
      </c>
      <c r="M800" s="151">
        <v>4.4862E-4</v>
      </c>
      <c r="N800" s="151">
        <v>4.4862E-4</v>
      </c>
      <c r="O800" s="151">
        <v>2.4143999999999999E-4</v>
      </c>
      <c r="P800" s="151">
        <v>2.4143999999999999E-4</v>
      </c>
      <c r="Q800" s="151">
        <v>2.4237999999999999E-4</v>
      </c>
      <c r="R800" s="151">
        <v>2.4237999999999999E-4</v>
      </c>
      <c r="S800" s="151">
        <v>2.4314000000000001E-4</v>
      </c>
      <c r="T800" s="151">
        <v>1.7757E-4</v>
      </c>
      <c r="U800" s="151">
        <v>1.7762999999999999E-4</v>
      </c>
      <c r="V800" s="151">
        <v>1.8077999999999999E-4</v>
      </c>
      <c r="W800" s="151">
        <v>2.0094000000000001E-4</v>
      </c>
      <c r="X800" s="151">
        <v>2.8710999999999998E-4</v>
      </c>
      <c r="Y800" s="151">
        <v>2.8710999999999998E-4</v>
      </c>
      <c r="Z800" s="151">
        <v>1.1405300000000001E-3</v>
      </c>
      <c r="AA800" s="151">
        <v>2.93064E-3</v>
      </c>
      <c r="AB800" s="151">
        <v>2.93064E-3</v>
      </c>
      <c r="AC800" s="151">
        <v>6.1450150000000002E-2</v>
      </c>
      <c r="AD800" s="151">
        <v>6.1450150000000002E-2</v>
      </c>
      <c r="AE800" s="151">
        <v>4.8296083999999997</v>
      </c>
    </row>
    <row r="801" spans="1:31" x14ac:dyDescent="0.2">
      <c r="A801" s="62">
        <v>42229.4712</v>
      </c>
      <c r="B801" s="151">
        <v>0</v>
      </c>
      <c r="C801" s="151">
        <v>2.2634E-4</v>
      </c>
      <c r="D801" s="151">
        <v>3.8842E-4</v>
      </c>
      <c r="E801" s="151">
        <v>7.8722999999999998E-4</v>
      </c>
      <c r="F801" s="151">
        <v>7.5608000000000001E-4</v>
      </c>
      <c r="G801" s="151">
        <v>6.5885E-4</v>
      </c>
      <c r="H801" s="151">
        <v>6.1768999999999995E-4</v>
      </c>
      <c r="I801" s="151">
        <v>5.6201000000000005E-4</v>
      </c>
      <c r="J801" s="151">
        <v>5.4219000000000001E-4</v>
      </c>
      <c r="K801" s="151">
        <v>5.2034E-4</v>
      </c>
      <c r="L801" s="202">
        <v>4.9604E-4</v>
      </c>
      <c r="M801" s="151">
        <v>4.4873999999999999E-4</v>
      </c>
      <c r="N801" s="151">
        <v>4.4873999999999999E-4</v>
      </c>
      <c r="O801" s="151">
        <v>2.4127E-4</v>
      </c>
      <c r="P801" s="151">
        <v>2.4127E-4</v>
      </c>
      <c r="Q801" s="151">
        <v>2.4225000000000001E-4</v>
      </c>
      <c r="R801" s="151">
        <v>2.4225000000000001E-4</v>
      </c>
      <c r="S801" s="151">
        <v>2.4304E-4</v>
      </c>
      <c r="T801" s="151">
        <v>1.7813E-4</v>
      </c>
      <c r="U801" s="151">
        <v>1.7723000000000001E-4</v>
      </c>
      <c r="V801" s="151">
        <v>1.8035999999999999E-4</v>
      </c>
      <c r="W801" s="151">
        <v>2.0007E-4</v>
      </c>
      <c r="X801" s="151">
        <v>2.8078000000000001E-4</v>
      </c>
      <c r="Y801" s="151">
        <v>2.8078000000000001E-4</v>
      </c>
      <c r="Z801" s="151">
        <v>1.0948799999999999E-3</v>
      </c>
      <c r="AA801" s="151">
        <v>2.8168099999999999E-3</v>
      </c>
      <c r="AB801" s="151">
        <v>2.8168099999999999E-3</v>
      </c>
      <c r="AC801" s="151">
        <v>5.9647680000000002E-2</v>
      </c>
      <c r="AD801" s="151">
        <v>5.9647680000000002E-2</v>
      </c>
      <c r="AE801" s="151">
        <v>4.7471009999999998</v>
      </c>
    </row>
    <row r="802" spans="1:31" x14ac:dyDescent="0.2">
      <c r="A802" s="62">
        <v>42229.481200000002</v>
      </c>
      <c r="B802" s="151">
        <v>0</v>
      </c>
      <c r="C802" s="151">
        <v>2.2643000000000001E-4</v>
      </c>
      <c r="D802" s="151">
        <v>3.8864999999999999E-4</v>
      </c>
      <c r="E802" s="151">
        <v>7.8775999999999998E-4</v>
      </c>
      <c r="F802" s="151">
        <v>7.5608999999999995E-4</v>
      </c>
      <c r="G802" s="151">
        <v>6.5881000000000002E-4</v>
      </c>
      <c r="H802" s="151">
        <v>6.1762999999999998E-4</v>
      </c>
      <c r="I802" s="151">
        <v>5.6192999999999998E-4</v>
      </c>
      <c r="J802" s="151">
        <v>5.4211999999999999E-4</v>
      </c>
      <c r="K802" s="151">
        <v>5.2035999999999998E-4</v>
      </c>
      <c r="L802" s="202">
        <v>4.9611999999999996E-4</v>
      </c>
      <c r="M802" s="151">
        <v>4.4884999999999999E-4</v>
      </c>
      <c r="N802" s="151">
        <v>4.4884999999999999E-4</v>
      </c>
      <c r="O802" s="151">
        <v>2.4110000000000001E-4</v>
      </c>
      <c r="P802" s="151">
        <v>2.4110000000000001E-4</v>
      </c>
      <c r="Q802" s="151">
        <v>2.4211E-4</v>
      </c>
      <c r="R802" s="151">
        <v>2.4211E-4</v>
      </c>
      <c r="S802" s="151">
        <v>2.4295E-4</v>
      </c>
      <c r="T802" s="151">
        <v>1.7869000000000001E-4</v>
      </c>
      <c r="U802" s="151">
        <v>1.7683E-4</v>
      </c>
      <c r="V802" s="151">
        <v>1.7995000000000001E-4</v>
      </c>
      <c r="W802" s="151">
        <v>1.9926000000000001E-4</v>
      </c>
      <c r="X802" s="151">
        <v>2.7482E-4</v>
      </c>
      <c r="Y802" s="151">
        <v>2.7482E-4</v>
      </c>
      <c r="Z802" s="151">
        <v>1.0511400000000001E-3</v>
      </c>
      <c r="AA802" s="151">
        <v>2.7070599999999998E-3</v>
      </c>
      <c r="AB802" s="151">
        <v>2.7070599999999998E-3</v>
      </c>
      <c r="AC802" s="151">
        <v>5.7896759999999999E-2</v>
      </c>
      <c r="AD802" s="151">
        <v>5.7896759999999999E-2</v>
      </c>
      <c r="AE802" s="151">
        <v>4.6654030000000004</v>
      </c>
    </row>
    <row r="803" spans="1:31" x14ac:dyDescent="0.2">
      <c r="A803" s="62">
        <v>42229.491199999997</v>
      </c>
      <c r="B803" s="151">
        <v>0</v>
      </c>
      <c r="C803" s="151">
        <v>2.2652999999999999E-4</v>
      </c>
      <c r="D803" s="151">
        <v>3.8887999999999998E-4</v>
      </c>
      <c r="E803" s="151">
        <v>7.8828000000000004E-4</v>
      </c>
      <c r="F803" s="151">
        <v>7.5611999999999999E-4</v>
      </c>
      <c r="G803" s="151">
        <v>6.5877999999999998E-4</v>
      </c>
      <c r="H803" s="151">
        <v>6.1757000000000001E-4</v>
      </c>
      <c r="I803" s="151">
        <v>5.6185000000000002E-4</v>
      </c>
      <c r="J803" s="151">
        <v>5.4206000000000002E-4</v>
      </c>
      <c r="K803" s="151">
        <v>5.2037999999999997E-4</v>
      </c>
      <c r="L803" s="202">
        <v>4.9620999999999997E-4</v>
      </c>
      <c r="M803" s="151">
        <v>4.4895999999999998E-4</v>
      </c>
      <c r="N803" s="151">
        <v>4.4895999999999998E-4</v>
      </c>
      <c r="O803" s="151">
        <v>2.4093000000000001E-4</v>
      </c>
      <c r="P803" s="151">
        <v>2.4093000000000001E-4</v>
      </c>
      <c r="Q803" s="151">
        <v>2.4198000000000001E-4</v>
      </c>
      <c r="R803" s="151">
        <v>2.4198000000000001E-4</v>
      </c>
      <c r="S803" s="151">
        <v>2.4284999999999999E-4</v>
      </c>
      <c r="T803" s="151">
        <v>1.7927000000000001E-4</v>
      </c>
      <c r="U803" s="151">
        <v>1.7644000000000001E-4</v>
      </c>
      <c r="V803" s="151">
        <v>1.7953000000000001E-4</v>
      </c>
      <c r="W803" s="151">
        <v>1.9851E-4</v>
      </c>
      <c r="X803" s="151">
        <v>2.6920999999999998E-4</v>
      </c>
      <c r="Y803" s="151">
        <v>2.6920999999999998E-4</v>
      </c>
      <c r="Z803" s="151">
        <v>1.0092499999999999E-3</v>
      </c>
      <c r="AA803" s="151">
        <v>2.6012600000000002E-3</v>
      </c>
      <c r="AB803" s="151">
        <v>2.6012600000000002E-3</v>
      </c>
      <c r="AC803" s="151">
        <v>5.6195790000000002E-2</v>
      </c>
      <c r="AD803" s="151">
        <v>5.6195790000000002E-2</v>
      </c>
      <c r="AE803" s="151">
        <v>4.5845289999999999</v>
      </c>
    </row>
    <row r="804" spans="1:31" x14ac:dyDescent="0.2">
      <c r="A804" s="62">
        <v>42229.501199999999</v>
      </c>
      <c r="B804" s="151">
        <v>0</v>
      </c>
      <c r="C804" s="151">
        <v>2.2662999999999999E-4</v>
      </c>
      <c r="D804" s="151">
        <v>3.8910000000000003E-4</v>
      </c>
      <c r="E804" s="151">
        <v>7.8881000000000003E-4</v>
      </c>
      <c r="F804" s="151">
        <v>7.5615000000000003E-4</v>
      </c>
      <c r="G804" s="151">
        <v>6.5875999999999999E-4</v>
      </c>
      <c r="H804" s="151">
        <v>6.1751000000000004E-4</v>
      </c>
      <c r="I804" s="151">
        <v>5.6176999999999996E-4</v>
      </c>
      <c r="J804" s="151">
        <v>5.4199999999999995E-4</v>
      </c>
      <c r="K804" s="151">
        <v>5.2039999999999996E-4</v>
      </c>
      <c r="L804" s="202">
        <v>4.9627999999999999E-4</v>
      </c>
      <c r="M804" s="151">
        <v>4.4906999999999998E-4</v>
      </c>
      <c r="N804" s="151">
        <v>4.4906999999999998E-4</v>
      </c>
      <c r="O804" s="151">
        <v>2.4075999999999999E-4</v>
      </c>
      <c r="P804" s="151">
        <v>2.4075999999999999E-4</v>
      </c>
      <c r="Q804" s="151">
        <v>2.4183000000000001E-4</v>
      </c>
      <c r="R804" s="151">
        <v>2.4183000000000001E-4</v>
      </c>
      <c r="S804" s="151">
        <v>2.4274999999999999E-4</v>
      </c>
      <c r="T804" s="151">
        <v>1.7986E-4</v>
      </c>
      <c r="U804" s="151">
        <v>1.7605E-4</v>
      </c>
      <c r="V804" s="151">
        <v>1.7912000000000001E-4</v>
      </c>
      <c r="W804" s="151">
        <v>1.9781000000000001E-4</v>
      </c>
      <c r="X804" s="151">
        <v>2.6392000000000001E-4</v>
      </c>
      <c r="Y804" s="151">
        <v>2.6392000000000001E-4</v>
      </c>
      <c r="Z804" s="151">
        <v>9.6913999999999995E-4</v>
      </c>
      <c r="AA804" s="151">
        <v>2.4993099999999998E-3</v>
      </c>
      <c r="AB804" s="151">
        <v>2.4993099999999998E-3</v>
      </c>
      <c r="AC804" s="151">
        <v>5.4543260000000003E-2</v>
      </c>
      <c r="AD804" s="151">
        <v>5.4543260000000003E-2</v>
      </c>
      <c r="AE804" s="151">
        <v>4.5044940999999996</v>
      </c>
    </row>
    <row r="805" spans="1:31" x14ac:dyDescent="0.2">
      <c r="A805" s="62">
        <v>42229.511200000001</v>
      </c>
      <c r="B805" s="151">
        <v>0</v>
      </c>
      <c r="C805" s="151">
        <v>2.2672999999999999E-4</v>
      </c>
      <c r="D805" s="151">
        <v>3.8933000000000001E-4</v>
      </c>
      <c r="E805" s="151">
        <v>7.8932999999999998E-4</v>
      </c>
      <c r="F805" s="151">
        <v>7.5619000000000001E-4</v>
      </c>
      <c r="G805" s="151">
        <v>6.5874E-4</v>
      </c>
      <c r="H805" s="151">
        <v>6.1746000000000001E-4</v>
      </c>
      <c r="I805" s="151">
        <v>5.6169E-4</v>
      </c>
      <c r="J805" s="151">
        <v>5.4193000000000004E-4</v>
      </c>
      <c r="K805" s="151">
        <v>5.2041000000000001E-4</v>
      </c>
      <c r="L805" s="202">
        <v>4.9636000000000005E-4</v>
      </c>
      <c r="M805" s="151">
        <v>4.4918999999999997E-4</v>
      </c>
      <c r="N805" s="151">
        <v>4.4918999999999997E-4</v>
      </c>
      <c r="O805" s="151">
        <v>2.4059E-4</v>
      </c>
      <c r="P805" s="151">
        <v>2.4059E-4</v>
      </c>
      <c r="Q805" s="151">
        <v>2.4169E-4</v>
      </c>
      <c r="R805" s="151">
        <v>2.4169E-4</v>
      </c>
      <c r="S805" s="151">
        <v>2.4263999999999999E-4</v>
      </c>
      <c r="T805" s="151">
        <v>1.8045999999999999E-4</v>
      </c>
      <c r="U805" s="151">
        <v>1.7567E-4</v>
      </c>
      <c r="V805" s="151">
        <v>1.7871E-4</v>
      </c>
      <c r="W805" s="151">
        <v>1.9715999999999999E-4</v>
      </c>
      <c r="X805" s="151">
        <v>2.5894999999999998E-4</v>
      </c>
      <c r="Y805" s="151">
        <v>2.5894999999999998E-4</v>
      </c>
      <c r="Z805" s="151">
        <v>9.3074E-4</v>
      </c>
      <c r="AA805" s="151">
        <v>2.4010899999999998E-3</v>
      </c>
      <c r="AB805" s="151">
        <v>2.4010899999999998E-3</v>
      </c>
      <c r="AC805" s="151">
        <v>5.2937699999999997E-2</v>
      </c>
      <c r="AD805" s="151">
        <v>5.2937699999999997E-2</v>
      </c>
      <c r="AE805" s="151">
        <v>4.4253109999999998</v>
      </c>
    </row>
    <row r="806" spans="1:31" x14ac:dyDescent="0.2">
      <c r="A806" s="62">
        <v>42229.521200000003</v>
      </c>
      <c r="B806" s="151">
        <v>0</v>
      </c>
      <c r="C806" s="151">
        <v>2.2682999999999999E-4</v>
      </c>
      <c r="D806" s="151">
        <v>3.8956E-4</v>
      </c>
      <c r="E806" s="151">
        <v>7.8985000000000004E-4</v>
      </c>
      <c r="F806" s="151">
        <v>7.5624000000000004E-4</v>
      </c>
      <c r="G806" s="151">
        <v>6.5872999999999995E-4</v>
      </c>
      <c r="H806" s="151">
        <v>6.1740999999999999E-4</v>
      </c>
      <c r="I806" s="151">
        <v>5.6161999999999998E-4</v>
      </c>
      <c r="J806" s="151">
        <v>5.4186999999999996E-4</v>
      </c>
      <c r="K806" s="151">
        <v>5.2041999999999995E-4</v>
      </c>
      <c r="L806" s="202">
        <v>4.9644000000000001E-4</v>
      </c>
      <c r="M806" s="151">
        <v>4.4930000000000002E-4</v>
      </c>
      <c r="N806" s="151">
        <v>4.4930000000000002E-4</v>
      </c>
      <c r="O806" s="151">
        <v>2.4041000000000001E-4</v>
      </c>
      <c r="P806" s="151">
        <v>2.4041000000000001E-4</v>
      </c>
      <c r="Q806" s="151">
        <v>2.4153999999999999E-4</v>
      </c>
      <c r="R806" s="151">
        <v>2.4153999999999999E-4</v>
      </c>
      <c r="S806" s="151">
        <v>2.4253E-4</v>
      </c>
      <c r="T806" s="151">
        <v>1.8107E-4</v>
      </c>
      <c r="U806" s="151">
        <v>1.7530000000000001E-4</v>
      </c>
      <c r="V806" s="151">
        <v>1.783E-4</v>
      </c>
      <c r="W806" s="151">
        <v>1.9655000000000001E-4</v>
      </c>
      <c r="X806" s="151">
        <v>2.5428000000000001E-4</v>
      </c>
      <c r="Y806" s="151">
        <v>2.5428000000000001E-4</v>
      </c>
      <c r="Z806" s="151">
        <v>8.9399E-4</v>
      </c>
      <c r="AA806" s="151">
        <v>2.3064800000000001E-3</v>
      </c>
      <c r="AB806" s="151">
        <v>2.3064800000000001E-3</v>
      </c>
      <c r="AC806" s="151">
        <v>5.1377659999999999E-2</v>
      </c>
      <c r="AD806" s="151">
        <v>5.1377659999999999E-2</v>
      </c>
      <c r="AE806" s="151">
        <v>4.346991</v>
      </c>
    </row>
    <row r="807" spans="1:31" x14ac:dyDescent="0.2">
      <c r="A807" s="62">
        <v>42229.531199999998</v>
      </c>
      <c r="B807" s="151">
        <v>0</v>
      </c>
      <c r="C807" s="151">
        <v>2.2693E-4</v>
      </c>
      <c r="D807" s="151">
        <v>3.8978E-4</v>
      </c>
      <c r="E807" s="151">
        <v>7.9036999999999998E-4</v>
      </c>
      <c r="F807" s="151">
        <v>7.5628999999999996E-4</v>
      </c>
      <c r="G807" s="151">
        <v>6.5872000000000001E-4</v>
      </c>
      <c r="H807" s="151">
        <v>6.1737000000000001E-4</v>
      </c>
      <c r="I807" s="151">
        <v>5.6154000000000002E-4</v>
      </c>
      <c r="J807" s="151">
        <v>5.4180999999999999E-4</v>
      </c>
      <c r="K807" s="151">
        <v>5.2041999999999995E-4</v>
      </c>
      <c r="L807" s="202">
        <v>4.9651000000000003E-4</v>
      </c>
      <c r="M807" s="151">
        <v>4.4941000000000002E-4</v>
      </c>
      <c r="N807" s="151">
        <v>4.4941000000000002E-4</v>
      </c>
      <c r="O807" s="151">
        <v>2.4023999999999999E-4</v>
      </c>
      <c r="P807" s="151">
        <v>2.4023999999999999E-4</v>
      </c>
      <c r="Q807" s="151">
        <v>2.4138999999999999E-4</v>
      </c>
      <c r="R807" s="151">
        <v>2.4138999999999999E-4</v>
      </c>
      <c r="S807" s="151">
        <v>2.4242E-4</v>
      </c>
      <c r="T807" s="151">
        <v>1.8169E-4</v>
      </c>
      <c r="U807" s="151">
        <v>1.7493000000000001E-4</v>
      </c>
      <c r="V807" s="151">
        <v>1.7789999999999999E-4</v>
      </c>
      <c r="W807" s="151">
        <v>1.9599E-4</v>
      </c>
      <c r="X807" s="151">
        <v>2.4989000000000001E-4</v>
      </c>
      <c r="Y807" s="151">
        <v>2.4989000000000001E-4</v>
      </c>
      <c r="Z807" s="151">
        <v>8.5882999999999999E-4</v>
      </c>
      <c r="AA807" s="151">
        <v>2.2153699999999999E-3</v>
      </c>
      <c r="AB807" s="151">
        <v>2.2153699999999999E-3</v>
      </c>
      <c r="AC807" s="151">
        <v>4.9861759999999998E-2</v>
      </c>
      <c r="AD807" s="151">
        <v>4.9861759999999998E-2</v>
      </c>
      <c r="AE807" s="151">
        <v>4.2695470000000002</v>
      </c>
    </row>
    <row r="808" spans="1:31" x14ac:dyDescent="0.2">
      <c r="A808" s="62">
        <v>42229.5412</v>
      </c>
      <c r="B808" s="151">
        <v>0</v>
      </c>
      <c r="C808" s="151">
        <v>2.2703E-4</v>
      </c>
      <c r="D808" s="151">
        <v>3.9000999999999999E-4</v>
      </c>
      <c r="E808" s="151">
        <v>7.9089000000000004E-4</v>
      </c>
      <c r="F808" s="151">
        <v>7.5635000000000003E-4</v>
      </c>
      <c r="G808" s="151">
        <v>6.5872000000000001E-4</v>
      </c>
      <c r="H808" s="151">
        <v>6.1733000000000003E-4</v>
      </c>
      <c r="I808" s="151">
        <v>5.6145999999999995E-4</v>
      </c>
      <c r="J808" s="151">
        <v>5.4173999999999997E-4</v>
      </c>
      <c r="K808" s="151">
        <v>5.2041999999999995E-4</v>
      </c>
      <c r="L808" s="202">
        <v>4.9658000000000005E-4</v>
      </c>
      <c r="M808" s="151">
        <v>4.4952000000000002E-4</v>
      </c>
      <c r="N808" s="151">
        <v>4.4952000000000002E-4</v>
      </c>
      <c r="O808" s="151">
        <v>2.4006E-4</v>
      </c>
      <c r="P808" s="151">
        <v>2.4006E-4</v>
      </c>
      <c r="Q808" s="151">
        <v>2.4122999999999999E-4</v>
      </c>
      <c r="R808" s="151">
        <v>2.4122999999999999E-4</v>
      </c>
      <c r="S808" s="151">
        <v>2.4231E-4</v>
      </c>
      <c r="T808" s="151">
        <v>1.8232E-4</v>
      </c>
      <c r="U808" s="151">
        <v>1.7457E-4</v>
      </c>
      <c r="V808" s="151">
        <v>1.775E-4</v>
      </c>
      <c r="W808" s="151">
        <v>1.9546E-4</v>
      </c>
      <c r="X808" s="151">
        <v>2.4577000000000003E-4</v>
      </c>
      <c r="Y808" s="151">
        <v>2.4577000000000003E-4</v>
      </c>
      <c r="Z808" s="151">
        <v>8.2521000000000005E-4</v>
      </c>
      <c r="AA808" s="151">
        <v>2.12766E-3</v>
      </c>
      <c r="AB808" s="151">
        <v>2.12766E-3</v>
      </c>
      <c r="AC808" s="151">
        <v>4.8388670000000002E-2</v>
      </c>
      <c r="AD808" s="151">
        <v>4.8388670000000002E-2</v>
      </c>
      <c r="AE808" s="151">
        <v>4.1929879999999997</v>
      </c>
    </row>
    <row r="809" spans="1:31" x14ac:dyDescent="0.2">
      <c r="A809" s="62">
        <v>42229.551099999997</v>
      </c>
      <c r="B809" s="151">
        <v>0</v>
      </c>
      <c r="C809" s="151">
        <v>2.2713E-4</v>
      </c>
      <c r="D809" s="151">
        <v>3.9022999999999998E-4</v>
      </c>
      <c r="E809" s="151">
        <v>7.9140999999999999E-4</v>
      </c>
      <c r="F809" s="151">
        <v>7.5642000000000005E-4</v>
      </c>
      <c r="G809" s="151">
        <v>6.5872000000000001E-4</v>
      </c>
      <c r="H809" s="151">
        <v>6.1729000000000005E-4</v>
      </c>
      <c r="I809" s="151">
        <v>5.6139000000000004E-4</v>
      </c>
      <c r="J809" s="151">
        <v>5.4168E-4</v>
      </c>
      <c r="K809" s="151">
        <v>5.2041999999999995E-4</v>
      </c>
      <c r="L809" s="202">
        <v>4.9664999999999996E-4</v>
      </c>
      <c r="M809" s="151">
        <v>4.4963000000000002E-4</v>
      </c>
      <c r="N809" s="151">
        <v>4.4963000000000002E-4</v>
      </c>
      <c r="O809" s="151">
        <v>2.3989000000000001E-4</v>
      </c>
      <c r="P809" s="151">
        <v>2.3989000000000001E-4</v>
      </c>
      <c r="Q809" s="151">
        <v>2.4106999999999999E-4</v>
      </c>
      <c r="R809" s="151">
        <v>2.4106999999999999E-4</v>
      </c>
      <c r="S809" s="151">
        <v>2.4220000000000001E-4</v>
      </c>
      <c r="T809" s="151">
        <v>1.8295E-4</v>
      </c>
      <c r="U809" s="151">
        <v>1.7422E-4</v>
      </c>
      <c r="V809" s="151">
        <v>1.771E-4</v>
      </c>
      <c r="W809" s="151">
        <v>1.9497000000000001E-4</v>
      </c>
      <c r="X809" s="151">
        <v>2.419E-4</v>
      </c>
      <c r="Y809" s="151">
        <v>2.419E-4</v>
      </c>
      <c r="Z809" s="151">
        <v>7.9306999999999999E-4</v>
      </c>
      <c r="AA809" s="151">
        <v>2.04324E-3</v>
      </c>
      <c r="AB809" s="151">
        <v>2.04324E-3</v>
      </c>
      <c r="AC809" s="151">
        <v>4.6957110000000003E-2</v>
      </c>
      <c r="AD809" s="151">
        <v>4.6957110000000003E-2</v>
      </c>
      <c r="AE809" s="151">
        <v>4.1173223999999999</v>
      </c>
    </row>
    <row r="810" spans="1:31" x14ac:dyDescent="0.2">
      <c r="A810" s="62">
        <v>42229.561099999999</v>
      </c>
      <c r="B810" s="151">
        <v>0</v>
      </c>
      <c r="C810" s="151">
        <v>2.2723E-4</v>
      </c>
      <c r="D810" s="151">
        <v>3.9046000000000003E-4</v>
      </c>
      <c r="E810" s="151">
        <v>7.9191999999999999E-4</v>
      </c>
      <c r="F810" s="151">
        <v>7.5650000000000001E-4</v>
      </c>
      <c r="G810" s="151">
        <v>6.5872999999999995E-4</v>
      </c>
      <c r="H810" s="151">
        <v>6.1726000000000001E-4</v>
      </c>
      <c r="I810" s="151">
        <v>5.6130999999999998E-4</v>
      </c>
      <c r="J810" s="151">
        <v>5.4162000000000004E-4</v>
      </c>
      <c r="K810" s="151">
        <v>5.2041000000000001E-4</v>
      </c>
      <c r="L810" s="202">
        <v>4.9671999999999997E-4</v>
      </c>
      <c r="M810" s="151">
        <v>4.4974000000000001E-4</v>
      </c>
      <c r="N810" s="151">
        <v>4.4974000000000001E-4</v>
      </c>
      <c r="O810" s="151">
        <v>2.3970999999999999E-4</v>
      </c>
      <c r="P810" s="151">
        <v>2.3970999999999999E-4</v>
      </c>
      <c r="Q810" s="151">
        <v>2.4091E-4</v>
      </c>
      <c r="R810" s="151">
        <v>2.4091E-4</v>
      </c>
      <c r="S810" s="151">
        <v>2.4208000000000001E-4</v>
      </c>
      <c r="T810" s="151">
        <v>1.8359E-4</v>
      </c>
      <c r="U810" s="151">
        <v>1.7386999999999999E-4</v>
      </c>
      <c r="V810" s="151">
        <v>1.7671000000000001E-4</v>
      </c>
      <c r="W810" s="151">
        <v>1.9451000000000001E-4</v>
      </c>
      <c r="X810" s="151">
        <v>2.3827000000000001E-4</v>
      </c>
      <c r="Y810" s="151">
        <v>2.3827000000000001E-4</v>
      </c>
      <c r="Z810" s="151">
        <v>7.6234999999999996E-4</v>
      </c>
      <c r="AA810" s="151">
        <v>1.9620100000000001E-3</v>
      </c>
      <c r="AB810" s="151">
        <v>1.9620100000000001E-3</v>
      </c>
      <c r="AC810" s="151">
        <v>4.5565809999999998E-2</v>
      </c>
      <c r="AD810" s="151">
        <v>4.5565809999999998E-2</v>
      </c>
      <c r="AE810" s="151">
        <v>4.0425591000000001</v>
      </c>
    </row>
    <row r="811" spans="1:31" x14ac:dyDescent="0.2">
      <c r="A811" s="62">
        <v>42229.571100000001</v>
      </c>
      <c r="B811" s="151">
        <v>0</v>
      </c>
      <c r="C811" s="151">
        <v>2.2733000000000001E-4</v>
      </c>
      <c r="D811" s="151">
        <v>3.9068000000000002E-4</v>
      </c>
      <c r="E811" s="151">
        <v>7.9244000000000005E-4</v>
      </c>
      <c r="F811" s="151">
        <v>7.5657999999999997E-4</v>
      </c>
      <c r="G811" s="151">
        <v>6.5874E-4</v>
      </c>
      <c r="H811" s="151">
        <v>6.1722999999999997E-4</v>
      </c>
      <c r="I811" s="151">
        <v>5.6123999999999996E-4</v>
      </c>
      <c r="J811" s="151">
        <v>5.4155999999999996E-4</v>
      </c>
      <c r="K811" s="151">
        <v>5.2039999999999996E-4</v>
      </c>
      <c r="L811" s="202">
        <v>4.9678999999999999E-4</v>
      </c>
      <c r="M811" s="151">
        <v>4.4985000000000001E-4</v>
      </c>
      <c r="N811" s="151">
        <v>4.4985000000000001E-4</v>
      </c>
      <c r="O811" s="151">
        <v>2.3953000000000001E-4</v>
      </c>
      <c r="P811" s="151">
        <v>2.3953000000000001E-4</v>
      </c>
      <c r="Q811" s="151">
        <v>2.4075E-4</v>
      </c>
      <c r="R811" s="151">
        <v>2.4075E-4</v>
      </c>
      <c r="S811" s="151">
        <v>2.4195999999999999E-4</v>
      </c>
      <c r="T811" s="151">
        <v>1.8422999999999999E-4</v>
      </c>
      <c r="U811" s="151">
        <v>1.7354E-4</v>
      </c>
      <c r="V811" s="151">
        <v>1.7632999999999999E-4</v>
      </c>
      <c r="W811" s="151">
        <v>1.9408000000000001E-4</v>
      </c>
      <c r="X811" s="151">
        <v>2.3486000000000001E-4</v>
      </c>
      <c r="Y811" s="151">
        <v>2.3486000000000001E-4</v>
      </c>
      <c r="Z811" s="151">
        <v>7.3300000000000004E-4</v>
      </c>
      <c r="AA811" s="151">
        <v>1.88386E-3</v>
      </c>
      <c r="AB811" s="151">
        <v>1.88386E-3</v>
      </c>
      <c r="AC811" s="151">
        <v>4.4213570000000001E-2</v>
      </c>
      <c r="AD811" s="151">
        <v>4.4213570000000001E-2</v>
      </c>
      <c r="AE811" s="151">
        <v>3.9687060000000001</v>
      </c>
    </row>
    <row r="812" spans="1:31" x14ac:dyDescent="0.2">
      <c r="A812" s="62">
        <v>42229.581100000003</v>
      </c>
      <c r="B812" s="151">
        <v>0</v>
      </c>
      <c r="C812" s="151">
        <v>2.2743000000000001E-4</v>
      </c>
      <c r="D812" s="151">
        <v>3.9091000000000001E-4</v>
      </c>
      <c r="E812" s="151">
        <v>7.9294999999999995E-4</v>
      </c>
      <c r="F812" s="151">
        <v>7.5666999999999998E-4</v>
      </c>
      <c r="G812" s="151">
        <v>6.5875999999999999E-4</v>
      </c>
      <c r="H812" s="151">
        <v>6.1720000000000004E-4</v>
      </c>
      <c r="I812" s="151">
        <v>5.6117000000000005E-4</v>
      </c>
      <c r="J812" s="151">
        <v>5.4149999999999999E-4</v>
      </c>
      <c r="K812" s="151">
        <v>5.2037999999999997E-4</v>
      </c>
      <c r="L812" s="202">
        <v>4.9684999999999996E-4</v>
      </c>
      <c r="M812" s="151">
        <v>4.4996000000000001E-4</v>
      </c>
      <c r="N812" s="151">
        <v>4.4996000000000001E-4</v>
      </c>
      <c r="O812" s="151">
        <v>2.3934999999999999E-4</v>
      </c>
      <c r="P812" s="151">
        <v>2.3934999999999999E-4</v>
      </c>
      <c r="Q812" s="151">
        <v>2.4059E-4</v>
      </c>
      <c r="R812" s="151">
        <v>2.4059E-4</v>
      </c>
      <c r="S812" s="151">
        <v>2.4183000000000001E-4</v>
      </c>
      <c r="T812" s="151">
        <v>1.8488000000000001E-4</v>
      </c>
      <c r="U812" s="151">
        <v>1.7321E-4</v>
      </c>
      <c r="V812" s="151">
        <v>1.7594999999999999E-4</v>
      </c>
      <c r="W812" s="151">
        <v>1.9367000000000001E-4</v>
      </c>
      <c r="X812" s="151">
        <v>2.3167000000000001E-4</v>
      </c>
      <c r="Y812" s="151">
        <v>2.3167000000000001E-4</v>
      </c>
      <c r="Z812" s="151">
        <v>7.0496000000000003E-4</v>
      </c>
      <c r="AA812" s="151">
        <v>1.80871E-3</v>
      </c>
      <c r="AB812" s="151">
        <v>1.80871E-3</v>
      </c>
      <c r="AC812" s="151">
        <v>4.2899239999999998E-2</v>
      </c>
      <c r="AD812" s="151">
        <v>4.2899239999999998E-2</v>
      </c>
      <c r="AE812" s="151">
        <v>3.8957679999999999</v>
      </c>
    </row>
    <row r="813" spans="1:31" x14ac:dyDescent="0.2">
      <c r="A813" s="62">
        <v>42229.591099999998</v>
      </c>
      <c r="B813" s="151">
        <v>0</v>
      </c>
      <c r="C813" s="151">
        <v>2.2753000000000001E-4</v>
      </c>
      <c r="D813" s="151">
        <v>3.9113E-4</v>
      </c>
      <c r="E813" s="151">
        <v>7.9345999999999996E-4</v>
      </c>
      <c r="F813" s="151">
        <v>7.5675999999999998E-4</v>
      </c>
      <c r="G813" s="151">
        <v>6.5877999999999998E-4</v>
      </c>
      <c r="H813" s="151">
        <v>6.1718000000000005E-4</v>
      </c>
      <c r="I813" s="151">
        <v>5.6108999999999998E-4</v>
      </c>
      <c r="J813" s="151">
        <v>5.4144000000000002E-4</v>
      </c>
      <c r="K813" s="151">
        <v>5.2037000000000003E-4</v>
      </c>
      <c r="L813" s="202">
        <v>4.9691000000000004E-4</v>
      </c>
      <c r="M813" s="151">
        <v>4.5007000000000001E-4</v>
      </c>
      <c r="N813" s="151">
        <v>4.5007000000000001E-4</v>
      </c>
      <c r="O813" s="151">
        <v>2.3917E-4</v>
      </c>
      <c r="P813" s="151">
        <v>2.3917E-4</v>
      </c>
      <c r="Q813" s="151">
        <v>2.4042000000000001E-4</v>
      </c>
      <c r="R813" s="151">
        <v>2.4042000000000001E-4</v>
      </c>
      <c r="S813" s="151">
        <v>2.4169999999999999E-4</v>
      </c>
      <c r="T813" s="151">
        <v>1.8553999999999999E-4</v>
      </c>
      <c r="U813" s="151">
        <v>1.729E-4</v>
      </c>
      <c r="V813" s="151">
        <v>1.7558E-4</v>
      </c>
      <c r="W813" s="151">
        <v>1.9327999999999999E-4</v>
      </c>
      <c r="X813" s="151">
        <v>2.2869000000000001E-4</v>
      </c>
      <c r="Y813" s="151">
        <v>2.2869000000000001E-4</v>
      </c>
      <c r="Z813" s="151">
        <v>6.7818999999999996E-4</v>
      </c>
      <c r="AA813" s="151">
        <v>1.7364500000000001E-3</v>
      </c>
      <c r="AB813" s="151">
        <v>1.7364500000000001E-3</v>
      </c>
      <c r="AC813" s="151">
        <v>4.1621690000000003E-2</v>
      </c>
      <c r="AD813" s="151">
        <v>4.1621690000000003E-2</v>
      </c>
      <c r="AE813" s="151">
        <v>3.8237511999999998</v>
      </c>
    </row>
    <row r="814" spans="1:31" x14ac:dyDescent="0.2">
      <c r="A814" s="62">
        <v>42229.6011</v>
      </c>
      <c r="B814" s="151">
        <v>0</v>
      </c>
      <c r="C814" s="151">
        <v>2.2762999999999999E-4</v>
      </c>
      <c r="D814" s="151">
        <v>3.9135E-4</v>
      </c>
      <c r="E814" s="151">
        <v>7.9396000000000002E-4</v>
      </c>
      <c r="F814" s="151">
        <v>7.5686000000000004E-4</v>
      </c>
      <c r="G814" s="151">
        <v>6.5881000000000002E-4</v>
      </c>
      <c r="H814" s="151">
        <v>6.1717E-4</v>
      </c>
      <c r="I814" s="151">
        <v>5.6101999999999996E-4</v>
      </c>
      <c r="J814" s="151">
        <v>5.4138000000000005E-4</v>
      </c>
      <c r="K814" s="151">
        <v>5.2035000000000004E-4</v>
      </c>
      <c r="L814" s="202">
        <v>4.9697000000000001E-4</v>
      </c>
      <c r="M814" s="151">
        <v>4.5018E-4</v>
      </c>
      <c r="N814" s="151">
        <v>4.5018E-4</v>
      </c>
      <c r="O814" s="151">
        <v>2.3897999999999999E-4</v>
      </c>
      <c r="P814" s="151">
        <v>2.3897999999999999E-4</v>
      </c>
      <c r="Q814" s="151">
        <v>2.4025000000000001E-4</v>
      </c>
      <c r="R814" s="151">
        <v>2.4025000000000001E-4</v>
      </c>
      <c r="S814" s="151">
        <v>2.4157000000000001E-4</v>
      </c>
      <c r="T814" s="151">
        <v>1.862E-4</v>
      </c>
      <c r="U814" s="151">
        <v>1.7259E-4</v>
      </c>
      <c r="V814" s="151">
        <v>1.7521E-4</v>
      </c>
      <c r="W814" s="151">
        <v>1.9290999999999999E-4</v>
      </c>
      <c r="X814" s="151">
        <v>2.2588999999999999E-4</v>
      </c>
      <c r="Y814" s="151">
        <v>2.2588999999999999E-4</v>
      </c>
      <c r="Z814" s="151">
        <v>6.5264000000000001E-4</v>
      </c>
      <c r="AA814" s="151">
        <v>1.6670000000000001E-3</v>
      </c>
      <c r="AB814" s="151">
        <v>1.6670000000000001E-3</v>
      </c>
      <c r="AC814" s="151">
        <v>4.0379819999999997E-2</v>
      </c>
      <c r="AD814" s="151">
        <v>4.0379819999999997E-2</v>
      </c>
      <c r="AE814" s="151">
        <v>3.7526609999999998</v>
      </c>
    </row>
    <row r="815" spans="1:31" x14ac:dyDescent="0.2">
      <c r="A815" s="62">
        <v>42229.611100000002</v>
      </c>
      <c r="B815" s="151">
        <v>0</v>
      </c>
      <c r="C815" s="151">
        <v>2.2772999999999999E-4</v>
      </c>
      <c r="D815" s="151">
        <v>3.9157999999999999E-4</v>
      </c>
      <c r="E815" s="151">
        <v>7.9447000000000003E-4</v>
      </c>
      <c r="F815" s="151">
        <v>7.5697000000000004E-4</v>
      </c>
      <c r="G815" s="151">
        <v>6.5883999999999995E-4</v>
      </c>
      <c r="H815" s="151">
        <v>6.1715000000000001E-4</v>
      </c>
      <c r="I815" s="151">
        <v>5.6094999999999995E-4</v>
      </c>
      <c r="J815" s="151">
        <v>5.4131999999999997E-4</v>
      </c>
      <c r="K815" s="151">
        <v>5.2032000000000001E-4</v>
      </c>
      <c r="L815" s="202">
        <v>4.9702000000000004E-4</v>
      </c>
      <c r="M815" s="151">
        <v>4.5028000000000001E-4</v>
      </c>
      <c r="N815" s="151">
        <v>4.5028000000000001E-4</v>
      </c>
      <c r="O815" s="151">
        <v>2.388E-4</v>
      </c>
      <c r="P815" s="151">
        <v>2.388E-4</v>
      </c>
      <c r="Q815" s="151">
        <v>2.4007999999999999E-4</v>
      </c>
      <c r="R815" s="151">
        <v>2.4007999999999999E-4</v>
      </c>
      <c r="S815" s="151">
        <v>2.4143999999999999E-4</v>
      </c>
      <c r="T815" s="151">
        <v>1.8686000000000001E-4</v>
      </c>
      <c r="U815" s="151">
        <v>1.7228999999999999E-4</v>
      </c>
      <c r="V815" s="151">
        <v>1.7484999999999999E-4</v>
      </c>
      <c r="W815" s="151">
        <v>1.9256000000000001E-4</v>
      </c>
      <c r="X815" s="151">
        <v>2.2327E-4</v>
      </c>
      <c r="Y815" s="151">
        <v>2.2327E-4</v>
      </c>
      <c r="Z815" s="151">
        <v>6.2827E-4</v>
      </c>
      <c r="AA815" s="151">
        <v>1.6002499999999999E-3</v>
      </c>
      <c r="AB815" s="151">
        <v>1.6002499999999999E-3</v>
      </c>
      <c r="AC815" s="151">
        <v>3.917259E-2</v>
      </c>
      <c r="AD815" s="151">
        <v>3.917259E-2</v>
      </c>
      <c r="AE815" s="151">
        <v>3.6825000000000001</v>
      </c>
    </row>
    <row r="816" spans="1:31" x14ac:dyDescent="0.2">
      <c r="A816" s="62">
        <v>42229.621099999997</v>
      </c>
      <c r="B816" s="151">
        <v>0</v>
      </c>
      <c r="C816" s="151">
        <v>2.2782999999999999E-4</v>
      </c>
      <c r="D816" s="151">
        <v>3.9179999999999998E-4</v>
      </c>
      <c r="E816" s="151">
        <v>7.9496999999999999E-4</v>
      </c>
      <c r="F816" s="151">
        <v>7.5708000000000004E-4</v>
      </c>
      <c r="G816" s="151">
        <v>6.5888000000000003E-4</v>
      </c>
      <c r="H816" s="151">
        <v>6.1715000000000001E-4</v>
      </c>
      <c r="I816" s="151">
        <v>5.6088000000000004E-4</v>
      </c>
      <c r="J816" s="151">
        <v>5.4126000000000001E-4</v>
      </c>
      <c r="K816" s="151">
        <v>5.2030000000000002E-4</v>
      </c>
      <c r="L816" s="202">
        <v>4.9706999999999996E-4</v>
      </c>
      <c r="M816" s="151">
        <v>4.5039E-4</v>
      </c>
      <c r="N816" s="151">
        <v>4.5039E-4</v>
      </c>
      <c r="O816" s="151">
        <v>2.3860999999999999E-4</v>
      </c>
      <c r="P816" s="151">
        <v>2.3860999999999999E-4</v>
      </c>
      <c r="Q816" s="151">
        <v>2.3991E-4</v>
      </c>
      <c r="R816" s="151">
        <v>2.3991E-4</v>
      </c>
      <c r="S816" s="151">
        <v>2.4130000000000001E-4</v>
      </c>
      <c r="T816" s="151">
        <v>1.8752999999999999E-4</v>
      </c>
      <c r="U816" s="151">
        <v>1.7200000000000001E-4</v>
      </c>
      <c r="V816" s="151">
        <v>1.7450000000000001E-4</v>
      </c>
      <c r="W816" s="151">
        <v>1.9222E-4</v>
      </c>
      <c r="X816" s="151">
        <v>2.2083000000000001E-4</v>
      </c>
      <c r="Y816" s="151">
        <v>2.2083000000000001E-4</v>
      </c>
      <c r="Z816" s="151">
        <v>6.0501999999999995E-4</v>
      </c>
      <c r="AA816" s="151">
        <v>1.5361299999999999E-3</v>
      </c>
      <c r="AB816" s="151">
        <v>1.5361299999999999E-3</v>
      </c>
      <c r="AC816" s="151">
        <v>3.7998990000000003E-2</v>
      </c>
      <c r="AD816" s="151">
        <v>3.7998990000000003E-2</v>
      </c>
      <c r="AE816" s="151">
        <v>3.6132719999999998</v>
      </c>
    </row>
    <row r="817" spans="1:31" x14ac:dyDescent="0.2">
      <c r="A817" s="62">
        <v>42229.631099999999</v>
      </c>
      <c r="B817" s="151">
        <v>0</v>
      </c>
      <c r="C817" s="151">
        <v>2.2792999999999999E-4</v>
      </c>
      <c r="D817" s="151">
        <v>3.9203000000000003E-4</v>
      </c>
      <c r="E817" s="151">
        <v>7.9547000000000005E-4</v>
      </c>
      <c r="F817" s="151">
        <v>7.5719999999999997E-4</v>
      </c>
      <c r="G817" s="151">
        <v>6.5892999999999995E-4</v>
      </c>
      <c r="H817" s="151">
        <v>6.1713999999999996E-4</v>
      </c>
      <c r="I817" s="151">
        <v>5.6081999999999996E-4</v>
      </c>
      <c r="J817" s="151">
        <v>5.4120000000000004E-4</v>
      </c>
      <c r="K817" s="151">
        <v>5.2026999999999998E-4</v>
      </c>
      <c r="L817" s="202">
        <v>4.9711999999999998E-4</v>
      </c>
      <c r="M817" s="151">
        <v>4.5049000000000001E-4</v>
      </c>
      <c r="N817" s="151">
        <v>4.5049000000000001E-4</v>
      </c>
      <c r="O817" s="151">
        <v>2.3842000000000001E-4</v>
      </c>
      <c r="P817" s="151">
        <v>2.3842000000000001E-4</v>
      </c>
      <c r="Q817" s="151">
        <v>2.3974000000000001E-4</v>
      </c>
      <c r="R817" s="151">
        <v>2.3974000000000001E-4</v>
      </c>
      <c r="S817" s="151">
        <v>2.4116E-4</v>
      </c>
      <c r="T817" s="151">
        <v>1.8819999999999999E-4</v>
      </c>
      <c r="U817" s="151">
        <v>1.7171999999999999E-4</v>
      </c>
      <c r="V817" s="151">
        <v>1.7416E-4</v>
      </c>
      <c r="W817" s="151">
        <v>1.919E-4</v>
      </c>
      <c r="X817" s="151">
        <v>2.1854E-4</v>
      </c>
      <c r="Y817" s="151">
        <v>2.1854E-4</v>
      </c>
      <c r="Z817" s="151">
        <v>5.8284000000000005E-4</v>
      </c>
      <c r="AA817" s="151">
        <v>1.4745400000000001E-3</v>
      </c>
      <c r="AB817" s="151">
        <v>1.4745400000000001E-3</v>
      </c>
      <c r="AC817" s="151">
        <v>3.6858050000000003E-2</v>
      </c>
      <c r="AD817" s="151">
        <v>3.6858050000000003E-2</v>
      </c>
      <c r="AE817" s="151">
        <v>3.5449793000000001</v>
      </c>
    </row>
    <row r="818" spans="1:31" x14ac:dyDescent="0.2">
      <c r="A818" s="62">
        <v>42229.641100000001</v>
      </c>
      <c r="B818" s="151">
        <v>0</v>
      </c>
      <c r="C818" s="151">
        <v>2.2803E-4</v>
      </c>
      <c r="D818" s="151">
        <v>3.9225000000000002E-4</v>
      </c>
      <c r="E818" s="151">
        <v>7.9597000000000001E-4</v>
      </c>
      <c r="F818" s="151">
        <v>7.5732999999999996E-4</v>
      </c>
      <c r="G818" s="151">
        <v>6.5897000000000004E-4</v>
      </c>
      <c r="H818" s="151">
        <v>6.1713999999999996E-4</v>
      </c>
      <c r="I818" s="151">
        <v>5.6075000000000005E-4</v>
      </c>
      <c r="J818" s="151">
        <v>5.4113999999999996E-4</v>
      </c>
      <c r="K818" s="151">
        <v>5.2024000000000005E-4</v>
      </c>
      <c r="L818" s="202">
        <v>4.9717000000000001E-4</v>
      </c>
      <c r="M818" s="151">
        <v>4.506E-4</v>
      </c>
      <c r="N818" s="151">
        <v>4.506E-4</v>
      </c>
      <c r="O818" s="151">
        <v>2.3823E-4</v>
      </c>
      <c r="P818" s="151">
        <v>2.3823E-4</v>
      </c>
      <c r="Q818" s="151">
        <v>2.3955999999999999E-4</v>
      </c>
      <c r="R818" s="151">
        <v>2.3955999999999999E-4</v>
      </c>
      <c r="S818" s="151">
        <v>2.4101E-4</v>
      </c>
      <c r="T818" s="151">
        <v>1.8887E-4</v>
      </c>
      <c r="U818" s="151">
        <v>1.7145999999999999E-4</v>
      </c>
      <c r="V818" s="151">
        <v>1.7382000000000001E-4</v>
      </c>
      <c r="W818" s="151">
        <v>1.9158000000000001E-4</v>
      </c>
      <c r="X818" s="151">
        <v>2.1641E-4</v>
      </c>
      <c r="Y818" s="151">
        <v>2.1641E-4</v>
      </c>
      <c r="Z818" s="151">
        <v>5.6170999999999999E-4</v>
      </c>
      <c r="AA818" s="151">
        <v>1.41541E-3</v>
      </c>
      <c r="AB818" s="151">
        <v>1.41541E-3</v>
      </c>
      <c r="AC818" s="151">
        <v>3.5748799999999997E-2</v>
      </c>
      <c r="AD818" s="151">
        <v>3.5748799999999997E-2</v>
      </c>
      <c r="AE818" s="151">
        <v>3.4776234000000001</v>
      </c>
    </row>
    <row r="819" spans="1:31" x14ac:dyDescent="0.2">
      <c r="A819" s="62">
        <v>42229.651100000003</v>
      </c>
      <c r="B819" s="151">
        <v>0</v>
      </c>
      <c r="C819" s="151">
        <v>2.2813E-4</v>
      </c>
      <c r="D819" s="151">
        <v>3.9248000000000001E-4</v>
      </c>
      <c r="E819" s="151">
        <v>7.9646000000000003E-4</v>
      </c>
      <c r="F819" s="151">
        <v>7.5745999999999995E-4</v>
      </c>
      <c r="G819" s="151">
        <v>6.5903000000000001E-4</v>
      </c>
      <c r="H819" s="151">
        <v>6.1715000000000001E-4</v>
      </c>
      <c r="I819" s="151">
        <v>5.6068999999999997E-4</v>
      </c>
      <c r="J819" s="151">
        <v>5.4109000000000004E-4</v>
      </c>
      <c r="K819" s="151">
        <v>5.2021000000000001E-4</v>
      </c>
      <c r="L819" s="202">
        <v>4.9720999999999999E-4</v>
      </c>
      <c r="M819" s="151">
        <v>4.507E-4</v>
      </c>
      <c r="N819" s="151">
        <v>4.507E-4</v>
      </c>
      <c r="O819" s="151">
        <v>2.3803E-4</v>
      </c>
      <c r="P819" s="151">
        <v>2.3803E-4</v>
      </c>
      <c r="Q819" s="151">
        <v>2.3939E-4</v>
      </c>
      <c r="R819" s="151">
        <v>2.3939E-4</v>
      </c>
      <c r="S819" s="151">
        <v>2.4086999999999999E-4</v>
      </c>
      <c r="T819" s="151">
        <v>1.8955E-4</v>
      </c>
      <c r="U819" s="151">
        <v>1.7119999999999999E-4</v>
      </c>
      <c r="V819" s="151">
        <v>1.7348999999999999E-4</v>
      </c>
      <c r="W819" s="151">
        <v>1.9128E-4</v>
      </c>
      <c r="X819" s="151">
        <v>2.1441E-4</v>
      </c>
      <c r="Y819" s="151">
        <v>2.1441E-4</v>
      </c>
      <c r="Z819" s="151">
        <v>5.4157999999999995E-4</v>
      </c>
      <c r="AA819" s="151">
        <v>1.3586399999999999E-3</v>
      </c>
      <c r="AB819" s="151">
        <v>1.3586399999999999E-3</v>
      </c>
      <c r="AC819" s="151">
        <v>3.4670350000000003E-2</v>
      </c>
      <c r="AD819" s="151">
        <v>3.4670350000000003E-2</v>
      </c>
      <c r="AE819" s="151">
        <v>3.411206</v>
      </c>
    </row>
    <row r="820" spans="1:31" x14ac:dyDescent="0.2">
      <c r="A820" s="62">
        <v>42229.661099999998</v>
      </c>
      <c r="B820" s="151">
        <v>0</v>
      </c>
      <c r="C820" s="151">
        <v>2.2824E-4</v>
      </c>
      <c r="D820" s="151">
        <v>3.927E-4</v>
      </c>
      <c r="E820" s="151">
        <v>7.9695000000000005E-4</v>
      </c>
      <c r="F820" s="151">
        <v>7.5759999999999998E-4</v>
      </c>
      <c r="G820" s="151">
        <v>6.5908000000000004E-4</v>
      </c>
      <c r="H820" s="151">
        <v>6.1715000000000001E-4</v>
      </c>
      <c r="I820" s="151">
        <v>5.6061999999999996E-4</v>
      </c>
      <c r="J820" s="151">
        <v>5.4102999999999996E-4</v>
      </c>
      <c r="K820" s="151">
        <v>5.2017000000000003E-4</v>
      </c>
      <c r="L820" s="202">
        <v>4.9724999999999997E-4</v>
      </c>
      <c r="M820" s="151">
        <v>4.5080000000000001E-4</v>
      </c>
      <c r="N820" s="151">
        <v>4.5080000000000001E-4</v>
      </c>
      <c r="O820" s="151">
        <v>2.3784000000000001E-4</v>
      </c>
      <c r="P820" s="151">
        <v>2.3784000000000001E-4</v>
      </c>
      <c r="Q820" s="151">
        <v>2.3921000000000001E-4</v>
      </c>
      <c r="R820" s="151">
        <v>2.3921000000000001E-4</v>
      </c>
      <c r="S820" s="151">
        <v>2.4072000000000001E-4</v>
      </c>
      <c r="T820" s="151">
        <v>1.9023E-4</v>
      </c>
      <c r="U820" s="151">
        <v>1.7095000000000001E-4</v>
      </c>
      <c r="V820" s="151">
        <v>1.7317E-4</v>
      </c>
      <c r="W820" s="151">
        <v>1.9097999999999999E-4</v>
      </c>
      <c r="X820" s="151">
        <v>2.1254999999999999E-4</v>
      </c>
      <c r="Y820" s="151">
        <v>2.1254999999999999E-4</v>
      </c>
      <c r="Z820" s="151">
        <v>5.2240000000000001E-4</v>
      </c>
      <c r="AA820" s="151">
        <v>1.3041699999999999E-3</v>
      </c>
      <c r="AB820" s="151">
        <v>1.3041699999999999E-3</v>
      </c>
      <c r="AC820" s="151">
        <v>3.36218E-2</v>
      </c>
      <c r="AD820" s="151">
        <v>3.36218E-2</v>
      </c>
      <c r="AE820" s="151">
        <v>3.3457252</v>
      </c>
    </row>
    <row r="821" spans="1:31" x14ac:dyDescent="0.2">
      <c r="A821" s="62">
        <v>42229.6711</v>
      </c>
      <c r="B821" s="151">
        <v>0</v>
      </c>
      <c r="C821" s="151">
        <v>2.2834E-4</v>
      </c>
      <c r="D821" s="151">
        <v>3.9292999999999999E-4</v>
      </c>
      <c r="E821" s="151">
        <v>7.9745E-4</v>
      </c>
      <c r="F821" s="151">
        <v>7.5774000000000002E-4</v>
      </c>
      <c r="G821" s="151">
        <v>6.5914000000000001E-4</v>
      </c>
      <c r="H821" s="151">
        <v>6.1717E-4</v>
      </c>
      <c r="I821" s="151">
        <v>5.6055999999999999E-4</v>
      </c>
      <c r="J821" s="151">
        <v>5.4096999999999999E-4</v>
      </c>
      <c r="K821" s="151">
        <v>5.2013000000000005E-4</v>
      </c>
      <c r="L821" s="202">
        <v>4.9728999999999995E-4</v>
      </c>
      <c r="M821" s="151">
        <v>4.5090000000000001E-4</v>
      </c>
      <c r="N821" s="151">
        <v>4.5090000000000001E-4</v>
      </c>
      <c r="O821" s="151">
        <v>2.3764000000000001E-4</v>
      </c>
      <c r="P821" s="151">
        <v>2.3764000000000001E-4</v>
      </c>
      <c r="Q821" s="151">
        <v>2.3902999999999999E-4</v>
      </c>
      <c r="R821" s="151">
        <v>2.3902999999999999E-4</v>
      </c>
      <c r="S821" s="151">
        <v>2.4057000000000001E-4</v>
      </c>
      <c r="T821" s="151">
        <v>1.9090000000000001E-4</v>
      </c>
      <c r="U821" s="151">
        <v>1.7071999999999999E-4</v>
      </c>
      <c r="V821" s="151">
        <v>1.7285999999999999E-4</v>
      </c>
      <c r="W821" s="151">
        <v>1.9069000000000001E-4</v>
      </c>
      <c r="X821" s="151">
        <v>2.1081E-4</v>
      </c>
      <c r="Y821" s="151">
        <v>2.1081E-4</v>
      </c>
      <c r="Z821" s="151">
        <v>5.0414000000000004E-4</v>
      </c>
      <c r="AA821" s="151">
        <v>1.2519E-3</v>
      </c>
      <c r="AB821" s="151">
        <v>1.2519E-3</v>
      </c>
      <c r="AC821" s="151">
        <v>3.2602329999999999E-2</v>
      </c>
      <c r="AD821" s="151">
        <v>3.2602329999999999E-2</v>
      </c>
      <c r="AE821" s="151">
        <v>3.281183</v>
      </c>
    </row>
    <row r="822" spans="1:31" x14ac:dyDescent="0.2">
      <c r="A822" s="62">
        <v>42229.680999999997</v>
      </c>
      <c r="B822" s="151">
        <v>0</v>
      </c>
      <c r="C822" s="151">
        <v>2.2844E-4</v>
      </c>
      <c r="D822" s="151">
        <v>3.9314999999999999E-4</v>
      </c>
      <c r="E822" s="151">
        <v>7.9794000000000002E-4</v>
      </c>
      <c r="F822" s="151">
        <v>7.5789E-4</v>
      </c>
      <c r="G822" s="151">
        <v>6.5921000000000003E-4</v>
      </c>
      <c r="H822" s="151">
        <v>6.1718000000000005E-4</v>
      </c>
      <c r="I822" s="151">
        <v>5.6050000000000002E-4</v>
      </c>
      <c r="J822" s="151">
        <v>5.4091999999999996E-4</v>
      </c>
      <c r="K822" s="151">
        <v>5.2010000000000001E-4</v>
      </c>
      <c r="L822" s="202">
        <v>4.9731999999999999E-4</v>
      </c>
      <c r="M822" s="151">
        <v>4.5100000000000001E-4</v>
      </c>
      <c r="N822" s="151">
        <v>4.5100000000000001E-4</v>
      </c>
      <c r="O822" s="151">
        <v>2.3744E-4</v>
      </c>
      <c r="P822" s="151">
        <v>2.3744E-4</v>
      </c>
      <c r="Q822" s="151">
        <v>2.3885000000000001E-4</v>
      </c>
      <c r="R822" s="151">
        <v>2.3885000000000001E-4</v>
      </c>
      <c r="S822" s="151">
        <v>2.4041000000000001E-4</v>
      </c>
      <c r="T822" s="151">
        <v>1.9158000000000001E-4</v>
      </c>
      <c r="U822" s="151">
        <v>1.705E-4</v>
      </c>
      <c r="V822" s="151">
        <v>1.7255999999999999E-4</v>
      </c>
      <c r="W822" s="151">
        <v>1.9039999999999999E-4</v>
      </c>
      <c r="X822" s="151">
        <v>2.0918999999999999E-4</v>
      </c>
      <c r="Y822" s="151">
        <v>2.0918999999999999E-4</v>
      </c>
      <c r="Z822" s="151">
        <v>4.8675999999999998E-4</v>
      </c>
      <c r="AA822" s="151">
        <v>1.20177E-3</v>
      </c>
      <c r="AB822" s="151">
        <v>1.20177E-3</v>
      </c>
      <c r="AC822" s="151">
        <v>3.161108E-2</v>
      </c>
      <c r="AD822" s="151">
        <v>3.161108E-2</v>
      </c>
      <c r="AE822" s="151">
        <v>3.217578</v>
      </c>
    </row>
    <row r="823" spans="1:31" x14ac:dyDescent="0.2">
      <c r="A823" s="62">
        <v>42229.690999999999</v>
      </c>
      <c r="B823" s="151">
        <v>0</v>
      </c>
      <c r="C823" s="151">
        <v>2.2854E-4</v>
      </c>
      <c r="D823" s="151">
        <v>3.9337999999999998E-4</v>
      </c>
      <c r="E823" s="151">
        <v>7.9841999999999999E-4</v>
      </c>
      <c r="F823" s="151">
        <v>7.5803999999999997E-4</v>
      </c>
      <c r="G823" s="151">
        <v>6.5928000000000004E-4</v>
      </c>
      <c r="H823" s="151">
        <v>6.1720000000000004E-4</v>
      </c>
      <c r="I823" s="151">
        <v>5.6044000000000005E-4</v>
      </c>
      <c r="J823" s="151">
        <v>5.4087000000000004E-4</v>
      </c>
      <c r="K823" s="151">
        <v>5.2006000000000003E-4</v>
      </c>
      <c r="L823" s="202">
        <v>4.9735000000000003E-4</v>
      </c>
      <c r="M823" s="151">
        <v>4.5110000000000001E-4</v>
      </c>
      <c r="N823" s="151">
        <v>4.5110000000000001E-4</v>
      </c>
      <c r="O823" s="151">
        <v>2.3723E-4</v>
      </c>
      <c r="P823" s="151">
        <v>2.3723E-4</v>
      </c>
      <c r="Q823" s="151">
        <v>2.3866E-4</v>
      </c>
      <c r="R823" s="151">
        <v>2.3866E-4</v>
      </c>
      <c r="S823" s="151">
        <v>2.4025000000000001E-4</v>
      </c>
      <c r="T823" s="151">
        <v>1.9226000000000001E-4</v>
      </c>
      <c r="U823" s="151">
        <v>1.7028E-4</v>
      </c>
      <c r="V823" s="151">
        <v>1.7227E-4</v>
      </c>
      <c r="W823" s="151">
        <v>1.9011000000000001E-4</v>
      </c>
      <c r="X823" s="151">
        <v>2.0767999999999999E-4</v>
      </c>
      <c r="Y823" s="151">
        <v>2.0767999999999999E-4</v>
      </c>
      <c r="Z823" s="151">
        <v>4.7022999999999998E-4</v>
      </c>
      <c r="AA823" s="151">
        <v>1.1537100000000001E-3</v>
      </c>
      <c r="AB823" s="151">
        <v>1.1537100000000001E-3</v>
      </c>
      <c r="AC823" s="151">
        <v>3.0647279999999999E-2</v>
      </c>
      <c r="AD823" s="151">
        <v>3.0647279999999999E-2</v>
      </c>
      <c r="AE823" s="151">
        <v>3.1549071999999998</v>
      </c>
    </row>
    <row r="824" spans="1:31" x14ac:dyDescent="0.2">
      <c r="A824" s="62">
        <v>42229.701000000001</v>
      </c>
      <c r="B824" s="151">
        <v>0</v>
      </c>
      <c r="C824" s="151">
        <v>2.2864000000000001E-4</v>
      </c>
      <c r="D824" s="151">
        <v>3.9360000000000003E-4</v>
      </c>
      <c r="E824" s="151">
        <v>7.9891000000000001E-4</v>
      </c>
      <c r="F824" s="151">
        <v>7.582E-4</v>
      </c>
      <c r="G824" s="151">
        <v>6.5934999999999995E-4</v>
      </c>
      <c r="H824" s="151">
        <v>6.1722999999999997E-4</v>
      </c>
      <c r="I824" s="151">
        <v>5.6037999999999997E-4</v>
      </c>
      <c r="J824" s="151">
        <v>5.4082000000000002E-4</v>
      </c>
      <c r="K824" s="151">
        <v>5.2001E-4</v>
      </c>
      <c r="L824" s="202">
        <v>4.9737999999999996E-4</v>
      </c>
      <c r="M824" s="151">
        <v>4.5120000000000002E-4</v>
      </c>
      <c r="N824" s="151">
        <v>4.5120000000000002E-4</v>
      </c>
      <c r="O824" s="151">
        <v>2.3703E-4</v>
      </c>
      <c r="P824" s="151">
        <v>2.3703E-4</v>
      </c>
      <c r="Q824" s="151">
        <v>2.3848000000000001E-4</v>
      </c>
      <c r="R824" s="151">
        <v>2.3848000000000001E-4</v>
      </c>
      <c r="S824" s="151">
        <v>2.4008999999999999E-4</v>
      </c>
      <c r="T824" s="151">
        <v>1.9294000000000001E-4</v>
      </c>
      <c r="U824" s="151">
        <v>1.7008E-4</v>
      </c>
      <c r="V824" s="151">
        <v>1.7199000000000001E-4</v>
      </c>
      <c r="W824" s="151">
        <v>1.8982999999999999E-4</v>
      </c>
      <c r="X824" s="151">
        <v>2.0626999999999999E-4</v>
      </c>
      <c r="Y824" s="151">
        <v>2.0626999999999999E-4</v>
      </c>
      <c r="Z824" s="151">
        <v>4.5449999999999999E-4</v>
      </c>
      <c r="AA824" s="151">
        <v>1.1076300000000001E-3</v>
      </c>
      <c r="AB824" s="151">
        <v>1.1076300000000001E-3</v>
      </c>
      <c r="AC824" s="151">
        <v>2.9710159999999999E-2</v>
      </c>
      <c r="AD824" s="151">
        <v>2.9710159999999999E-2</v>
      </c>
      <c r="AE824" s="151">
        <v>3.0931701</v>
      </c>
    </row>
    <row r="825" spans="1:31" x14ac:dyDescent="0.2">
      <c r="A825" s="62">
        <v>42229.711000000003</v>
      </c>
      <c r="B825" s="151">
        <v>0</v>
      </c>
      <c r="C825" s="151">
        <v>2.2874000000000001E-4</v>
      </c>
      <c r="D825" s="151">
        <v>3.9383000000000002E-4</v>
      </c>
      <c r="E825" s="151">
        <v>7.9938999999999997E-4</v>
      </c>
      <c r="F825" s="151">
        <v>7.5836999999999996E-4</v>
      </c>
      <c r="G825" s="151">
        <v>6.5943000000000002E-4</v>
      </c>
      <c r="H825" s="151">
        <v>6.1724999999999996E-4</v>
      </c>
      <c r="I825" s="151">
        <v>5.6032E-4</v>
      </c>
      <c r="J825" s="151">
        <v>5.4076999999999999E-4</v>
      </c>
      <c r="K825" s="151">
        <v>5.1997000000000002E-4</v>
      </c>
      <c r="L825" s="202">
        <v>4.9739999999999995E-4</v>
      </c>
      <c r="M825" s="151">
        <v>4.5129000000000002E-4</v>
      </c>
      <c r="N825" s="151">
        <v>4.5129000000000002E-4</v>
      </c>
      <c r="O825" s="151">
        <v>2.3682E-4</v>
      </c>
      <c r="P825" s="151">
        <v>2.3682E-4</v>
      </c>
      <c r="Q825" s="151">
        <v>2.3829E-4</v>
      </c>
      <c r="R825" s="151">
        <v>2.3829E-4</v>
      </c>
      <c r="S825" s="151">
        <v>2.3992999999999999E-4</v>
      </c>
      <c r="T825" s="151">
        <v>1.9363E-4</v>
      </c>
      <c r="U825" s="151">
        <v>1.6988999999999999E-4</v>
      </c>
      <c r="V825" s="151">
        <v>1.7170999999999999E-4</v>
      </c>
      <c r="W825" s="151">
        <v>1.8955E-4</v>
      </c>
      <c r="X825" s="151">
        <v>2.0494999999999999E-4</v>
      </c>
      <c r="Y825" s="151">
        <v>2.0494999999999999E-4</v>
      </c>
      <c r="Z825" s="151">
        <v>4.3954999999999998E-4</v>
      </c>
      <c r="AA825" s="151">
        <v>1.0634799999999999E-3</v>
      </c>
      <c r="AB825" s="151">
        <v>1.0634799999999999E-3</v>
      </c>
      <c r="AC825" s="151">
        <v>2.879899E-2</v>
      </c>
      <c r="AD825" s="151">
        <v>2.879899E-2</v>
      </c>
      <c r="AE825" s="151">
        <v>3.0323639999999998</v>
      </c>
    </row>
    <row r="826" spans="1:31" x14ac:dyDescent="0.2">
      <c r="A826" s="62">
        <v>42229.720999999998</v>
      </c>
      <c r="B826" s="151">
        <v>0</v>
      </c>
      <c r="C826" s="151">
        <v>2.2884000000000001E-4</v>
      </c>
      <c r="D826" s="151">
        <v>3.9406E-4</v>
      </c>
      <c r="E826" s="151">
        <v>7.9987000000000005E-4</v>
      </c>
      <c r="F826" s="151">
        <v>7.5854000000000004E-4</v>
      </c>
      <c r="G826" s="151">
        <v>6.5950999999999998E-4</v>
      </c>
      <c r="H826" s="151">
        <v>6.1728E-4</v>
      </c>
      <c r="I826" s="151">
        <v>5.6026999999999997E-4</v>
      </c>
      <c r="J826" s="151">
        <v>5.4071999999999996E-4</v>
      </c>
      <c r="K826" s="151">
        <v>5.1993000000000004E-4</v>
      </c>
      <c r="L826" s="202">
        <v>4.9742000000000005E-4</v>
      </c>
      <c r="M826" s="151">
        <v>4.5137999999999998E-4</v>
      </c>
      <c r="N826" s="151">
        <v>4.5137999999999998E-4</v>
      </c>
      <c r="O826" s="151">
        <v>2.3661E-4</v>
      </c>
      <c r="P826" s="151">
        <v>2.3661E-4</v>
      </c>
      <c r="Q826" s="151">
        <v>2.3809999999999999E-4</v>
      </c>
      <c r="R826" s="151">
        <v>2.3809999999999999E-4</v>
      </c>
      <c r="S826" s="151">
        <v>2.3976999999999999E-4</v>
      </c>
      <c r="T826" s="151">
        <v>1.9431E-4</v>
      </c>
      <c r="U826" s="151">
        <v>1.6971E-4</v>
      </c>
      <c r="V826" s="151">
        <v>1.7144999999999999E-4</v>
      </c>
      <c r="W826" s="151">
        <v>1.8927000000000001E-4</v>
      </c>
      <c r="X826" s="151">
        <v>2.0372000000000001E-4</v>
      </c>
      <c r="Y826" s="151">
        <v>2.0372000000000001E-4</v>
      </c>
      <c r="Z826" s="151">
        <v>4.2534000000000002E-4</v>
      </c>
      <c r="AA826" s="151">
        <v>1.02118E-3</v>
      </c>
      <c r="AB826" s="151">
        <v>1.02118E-3</v>
      </c>
      <c r="AC826" s="151">
        <v>2.791304E-2</v>
      </c>
      <c r="AD826" s="151">
        <v>2.791304E-2</v>
      </c>
      <c r="AE826" s="151">
        <v>2.9724843000000001</v>
      </c>
    </row>
    <row r="827" spans="1:31" x14ac:dyDescent="0.2">
      <c r="A827" s="62">
        <v>42229.731</v>
      </c>
      <c r="B827" s="151">
        <v>0</v>
      </c>
      <c r="C827" s="151">
        <v>2.2893999999999999E-4</v>
      </c>
      <c r="D827" s="151">
        <v>3.9428E-4</v>
      </c>
      <c r="E827" s="151">
        <v>8.0035000000000002E-4</v>
      </c>
      <c r="F827" s="151">
        <v>7.5871000000000001E-4</v>
      </c>
      <c r="G827" s="151">
        <v>6.5959999999999999E-4</v>
      </c>
      <c r="H827" s="151">
        <v>6.1731999999999998E-4</v>
      </c>
      <c r="I827" s="151">
        <v>5.6022000000000005E-4</v>
      </c>
      <c r="J827" s="151">
        <v>5.4067000000000004E-4</v>
      </c>
      <c r="K827" s="151">
        <v>5.1988000000000002E-4</v>
      </c>
      <c r="L827" s="202">
        <v>4.9744000000000003E-4</v>
      </c>
      <c r="M827" s="151">
        <v>4.5147999999999998E-4</v>
      </c>
      <c r="N827" s="151">
        <v>4.5147999999999998E-4</v>
      </c>
      <c r="O827" s="151">
        <v>2.364E-4</v>
      </c>
      <c r="P827" s="151">
        <v>2.364E-4</v>
      </c>
      <c r="Q827" s="151">
        <v>2.3791E-4</v>
      </c>
      <c r="R827" s="151">
        <v>2.3791E-4</v>
      </c>
      <c r="S827" s="151">
        <v>2.396E-4</v>
      </c>
      <c r="T827" s="151">
        <v>1.9499E-4</v>
      </c>
      <c r="U827" s="151">
        <v>1.6955E-4</v>
      </c>
      <c r="V827" s="151">
        <v>1.7119999999999999E-4</v>
      </c>
      <c r="W827" s="151">
        <v>1.8898E-4</v>
      </c>
      <c r="X827" s="151">
        <v>2.0258E-4</v>
      </c>
      <c r="Y827" s="151">
        <v>2.0258E-4</v>
      </c>
      <c r="Z827" s="151">
        <v>4.1185000000000001E-4</v>
      </c>
      <c r="AA827" s="151">
        <v>9.8066999999999989E-4</v>
      </c>
      <c r="AB827" s="151">
        <v>9.8066999999999989E-4</v>
      </c>
      <c r="AC827" s="151">
        <v>2.705163E-2</v>
      </c>
      <c r="AD827" s="151">
        <v>2.705163E-2</v>
      </c>
      <c r="AE827" s="151">
        <v>2.913529</v>
      </c>
    </row>
    <row r="828" spans="1:31" x14ac:dyDescent="0.2">
      <c r="A828" s="62">
        <v>42229.741000000002</v>
      </c>
      <c r="B828" s="151">
        <v>0</v>
      </c>
      <c r="C828" s="151">
        <v>2.2905000000000001E-4</v>
      </c>
      <c r="D828" s="151">
        <v>3.9450999999999999E-4</v>
      </c>
      <c r="E828" s="151">
        <v>8.0082999999999999E-4</v>
      </c>
      <c r="F828" s="151">
        <v>7.5889000000000002E-4</v>
      </c>
      <c r="G828" s="151">
        <v>6.5968999999999999E-4</v>
      </c>
      <c r="H828" s="151">
        <v>6.1735000000000002E-4</v>
      </c>
      <c r="I828" s="151">
        <v>5.6015999999999998E-4</v>
      </c>
      <c r="J828" s="151">
        <v>5.4062000000000001E-4</v>
      </c>
      <c r="K828" s="151">
        <v>5.1984000000000004E-4</v>
      </c>
      <c r="L828" s="202">
        <v>4.9744999999999998E-4</v>
      </c>
      <c r="M828" s="151">
        <v>4.5156999999999999E-4</v>
      </c>
      <c r="N828" s="151">
        <v>4.5156999999999999E-4</v>
      </c>
      <c r="O828" s="151">
        <v>2.3618000000000001E-4</v>
      </c>
      <c r="P828" s="151">
        <v>2.3618000000000001E-4</v>
      </c>
      <c r="Q828" s="151">
        <v>2.3771999999999999E-4</v>
      </c>
      <c r="R828" s="151">
        <v>2.3771999999999999E-4</v>
      </c>
      <c r="S828" s="151">
        <v>2.3943E-4</v>
      </c>
      <c r="T828" s="151">
        <v>1.9567E-4</v>
      </c>
      <c r="U828" s="151">
        <v>1.6939E-4</v>
      </c>
      <c r="V828" s="151">
        <v>1.7095000000000001E-4</v>
      </c>
      <c r="W828" s="151">
        <v>1.8870000000000001E-4</v>
      </c>
      <c r="X828" s="151">
        <v>2.0150999999999999E-4</v>
      </c>
      <c r="Y828" s="151">
        <v>2.0150999999999999E-4</v>
      </c>
      <c r="Z828" s="151">
        <v>3.9902999999999998E-4</v>
      </c>
      <c r="AA828" s="151">
        <v>9.4187000000000003E-4</v>
      </c>
      <c r="AB828" s="151">
        <v>9.4187000000000003E-4</v>
      </c>
      <c r="AC828" s="151">
        <v>2.6214089999999999E-2</v>
      </c>
      <c r="AD828" s="151">
        <v>2.6214089999999999E-2</v>
      </c>
      <c r="AE828" s="151">
        <v>2.8554930000000001</v>
      </c>
    </row>
    <row r="829" spans="1:31" x14ac:dyDescent="0.2">
      <c r="A829" s="62">
        <v>42229.750999999997</v>
      </c>
      <c r="B829" s="151">
        <v>0</v>
      </c>
      <c r="C829" s="151">
        <v>2.2915000000000001E-4</v>
      </c>
      <c r="D829" s="151">
        <v>3.9473999999999998E-4</v>
      </c>
      <c r="E829" s="151">
        <v>8.0130999999999996E-4</v>
      </c>
      <c r="F829" s="151">
        <v>7.5907999999999998E-4</v>
      </c>
      <c r="G829" s="151">
        <v>6.5978E-4</v>
      </c>
      <c r="H829" s="151">
        <v>6.1739E-4</v>
      </c>
      <c r="I829" s="151">
        <v>5.6012E-4</v>
      </c>
      <c r="J829" s="151">
        <v>5.4058000000000003E-4</v>
      </c>
      <c r="K829" s="151">
        <v>5.1979000000000001E-4</v>
      </c>
      <c r="L829" s="202">
        <v>4.9746000000000002E-4</v>
      </c>
      <c r="M829" s="151">
        <v>4.5165E-4</v>
      </c>
      <c r="N829" s="151">
        <v>4.5165E-4</v>
      </c>
      <c r="O829" s="151">
        <v>2.3596000000000001E-4</v>
      </c>
      <c r="P829" s="151">
        <v>2.3596000000000001E-4</v>
      </c>
      <c r="Q829" s="151">
        <v>2.3751999999999999E-4</v>
      </c>
      <c r="R829" s="151">
        <v>2.3751999999999999E-4</v>
      </c>
      <c r="S829" s="151">
        <v>2.3926000000000001E-4</v>
      </c>
      <c r="T829" s="151">
        <v>1.9636E-4</v>
      </c>
      <c r="U829" s="151">
        <v>1.6924999999999999E-4</v>
      </c>
      <c r="V829" s="151">
        <v>1.7071999999999999E-4</v>
      </c>
      <c r="W829" s="151">
        <v>1.8840999999999999E-4</v>
      </c>
      <c r="X829" s="151">
        <v>2.0050999999999999E-4</v>
      </c>
      <c r="Y829" s="151">
        <v>2.0050999999999999E-4</v>
      </c>
      <c r="Z829" s="151">
        <v>3.8686999999999999E-4</v>
      </c>
      <c r="AA829" s="151">
        <v>9.0474999999999996E-4</v>
      </c>
      <c r="AB829" s="151">
        <v>9.0474999999999996E-4</v>
      </c>
      <c r="AC829" s="151">
        <v>2.539978E-2</v>
      </c>
      <c r="AD829" s="151">
        <v>2.539978E-2</v>
      </c>
      <c r="AE829" s="151">
        <v>2.7983720000000001</v>
      </c>
    </row>
    <row r="830" spans="1:31" x14ac:dyDescent="0.2">
      <c r="A830" s="62">
        <v>42229.760999999999</v>
      </c>
      <c r="B830" s="151">
        <v>0</v>
      </c>
      <c r="C830" s="151">
        <v>2.2924999999999999E-4</v>
      </c>
      <c r="D830" s="151">
        <v>3.9496000000000003E-4</v>
      </c>
      <c r="E830" s="151">
        <v>8.0177999999999998E-4</v>
      </c>
      <c r="F830" s="151">
        <v>7.5927000000000004E-4</v>
      </c>
      <c r="G830" s="151">
        <v>6.5987999999999995E-4</v>
      </c>
      <c r="H830" s="151">
        <v>6.1744000000000002E-4</v>
      </c>
      <c r="I830" s="151">
        <v>5.6006999999999997E-4</v>
      </c>
      <c r="J830" s="151">
        <v>5.4053E-4</v>
      </c>
      <c r="K830" s="151">
        <v>5.1973999999999998E-4</v>
      </c>
      <c r="L830" s="202">
        <v>4.9746999999999997E-4</v>
      </c>
      <c r="M830" s="151">
        <v>4.5174000000000001E-4</v>
      </c>
      <c r="N830" s="151">
        <v>4.5174000000000001E-4</v>
      </c>
      <c r="O830" s="151">
        <v>2.3573999999999999E-4</v>
      </c>
      <c r="P830" s="151">
        <v>2.3573999999999999E-4</v>
      </c>
      <c r="Q830" s="151">
        <v>2.3733000000000001E-4</v>
      </c>
      <c r="R830" s="151">
        <v>2.3733000000000001E-4</v>
      </c>
      <c r="S830" s="151">
        <v>2.3908999999999999E-4</v>
      </c>
      <c r="T830" s="151">
        <v>1.9704E-4</v>
      </c>
      <c r="U830" s="151">
        <v>1.6912000000000001E-4</v>
      </c>
      <c r="V830" s="151">
        <v>1.705E-4</v>
      </c>
      <c r="W830" s="151">
        <v>1.8812000000000001E-4</v>
      </c>
      <c r="X830" s="151">
        <v>1.9958000000000001E-4</v>
      </c>
      <c r="Y830" s="151">
        <v>1.9958000000000001E-4</v>
      </c>
      <c r="Z830" s="151">
        <v>3.7533E-4</v>
      </c>
      <c r="AA830" s="151">
        <v>8.6921999999999998E-4</v>
      </c>
      <c r="AB830" s="151">
        <v>8.6921999999999998E-4</v>
      </c>
      <c r="AC830" s="151">
        <v>2.4608080000000001E-2</v>
      </c>
      <c r="AD830" s="151">
        <v>2.4608080000000001E-2</v>
      </c>
      <c r="AE830" s="151">
        <v>2.7421609999999998</v>
      </c>
    </row>
    <row r="831" spans="1:31" x14ac:dyDescent="0.2">
      <c r="A831" s="62">
        <v>42229.771000000001</v>
      </c>
      <c r="B831" s="151">
        <v>0</v>
      </c>
      <c r="C831" s="151">
        <v>2.2934999999999999E-4</v>
      </c>
      <c r="D831" s="151">
        <v>3.9519000000000002E-4</v>
      </c>
      <c r="E831" s="151">
        <v>8.0225999999999995E-4</v>
      </c>
      <c r="F831" s="151">
        <v>7.5946E-4</v>
      </c>
      <c r="G831" s="151">
        <v>6.5998000000000001E-4</v>
      </c>
      <c r="H831" s="151">
        <v>6.1749000000000005E-4</v>
      </c>
      <c r="I831" s="151">
        <v>5.6002000000000005E-4</v>
      </c>
      <c r="J831" s="151">
        <v>5.4049000000000002E-4</v>
      </c>
      <c r="K831" s="151">
        <v>5.197E-4</v>
      </c>
      <c r="L831" s="202">
        <v>4.9746999999999997E-4</v>
      </c>
      <c r="M831" s="151">
        <v>4.5182000000000002E-4</v>
      </c>
      <c r="N831" s="151">
        <v>4.5182000000000002E-4</v>
      </c>
      <c r="O831" s="151">
        <v>2.3551E-4</v>
      </c>
      <c r="P831" s="151">
        <v>2.3551E-4</v>
      </c>
      <c r="Q831" s="151">
        <v>2.3713E-4</v>
      </c>
      <c r="R831" s="151">
        <v>2.3713E-4</v>
      </c>
      <c r="S831" s="151">
        <v>2.3892E-4</v>
      </c>
      <c r="T831" s="151">
        <v>1.9772E-4</v>
      </c>
      <c r="U831" s="151">
        <v>1.6899999999999999E-4</v>
      </c>
      <c r="V831" s="151">
        <v>1.7029E-4</v>
      </c>
      <c r="W831" s="151">
        <v>1.8783E-4</v>
      </c>
      <c r="X831" s="151">
        <v>1.9871E-4</v>
      </c>
      <c r="Y831" s="151">
        <v>1.9871E-4</v>
      </c>
      <c r="Z831" s="151">
        <v>3.6439000000000003E-4</v>
      </c>
      <c r="AA831" s="151">
        <v>8.3522999999999996E-4</v>
      </c>
      <c r="AB831" s="151">
        <v>8.3522999999999996E-4</v>
      </c>
      <c r="AC831" s="151">
        <v>2.3838379999999999E-2</v>
      </c>
      <c r="AD831" s="151">
        <v>2.3838379999999999E-2</v>
      </c>
      <c r="AE831" s="151">
        <v>2.686855</v>
      </c>
    </row>
    <row r="832" spans="1:31" x14ac:dyDescent="0.2">
      <c r="A832" s="62">
        <v>42229.781000000003</v>
      </c>
      <c r="B832" s="151">
        <v>0</v>
      </c>
      <c r="C832" s="151">
        <v>2.2944999999999999E-4</v>
      </c>
      <c r="D832" s="151">
        <v>3.9542000000000001E-4</v>
      </c>
      <c r="E832" s="151">
        <v>8.0272999999999998E-4</v>
      </c>
      <c r="F832" s="151">
        <v>7.5966E-4</v>
      </c>
      <c r="G832" s="151">
        <v>6.6009E-4</v>
      </c>
      <c r="H832" s="151">
        <v>6.1753999999999997E-4</v>
      </c>
      <c r="I832" s="151">
        <v>5.5997999999999996E-4</v>
      </c>
      <c r="J832" s="151">
        <v>5.4045000000000004E-4</v>
      </c>
      <c r="K832" s="151">
        <v>5.1964999999999997E-4</v>
      </c>
      <c r="L832" s="202">
        <v>4.9746999999999997E-4</v>
      </c>
      <c r="M832" s="151">
        <v>4.5190999999999997E-4</v>
      </c>
      <c r="N832" s="151">
        <v>4.5190999999999997E-4</v>
      </c>
      <c r="O832" s="151">
        <v>2.3528000000000001E-4</v>
      </c>
      <c r="P832" s="151">
        <v>2.3528000000000001E-4</v>
      </c>
      <c r="Q832" s="151">
        <v>2.3693E-4</v>
      </c>
      <c r="R832" s="151">
        <v>2.3693E-4</v>
      </c>
      <c r="S832" s="151">
        <v>2.3874000000000001E-4</v>
      </c>
      <c r="T832" s="151">
        <v>1.984E-4</v>
      </c>
      <c r="U832" s="151">
        <v>1.6888999999999999E-4</v>
      </c>
      <c r="V832" s="151">
        <v>1.7008999999999999E-4</v>
      </c>
      <c r="W832" s="151">
        <v>1.8752999999999999E-4</v>
      </c>
      <c r="X832" s="151">
        <v>1.9790000000000001E-4</v>
      </c>
      <c r="Y832" s="151">
        <v>1.9790000000000001E-4</v>
      </c>
      <c r="Z832" s="151">
        <v>3.5401999999999997E-4</v>
      </c>
      <c r="AA832" s="151">
        <v>8.0272999999999998E-4</v>
      </c>
      <c r="AB832" s="151">
        <v>8.0272999999999998E-4</v>
      </c>
      <c r="AC832" s="151">
        <v>2.3090099999999999E-2</v>
      </c>
      <c r="AD832" s="151">
        <v>2.3090099999999999E-2</v>
      </c>
      <c r="AE832" s="151">
        <v>2.6324480000000001</v>
      </c>
    </row>
    <row r="833" spans="1:31" x14ac:dyDescent="0.2">
      <c r="A833" s="62">
        <v>42229.790999999997</v>
      </c>
      <c r="B833" s="151">
        <v>0</v>
      </c>
      <c r="C833" s="151">
        <v>2.2955999999999999E-4</v>
      </c>
      <c r="D833" s="151">
        <v>3.9564999999999999E-4</v>
      </c>
      <c r="E833" s="151">
        <v>8.0320000000000001E-4</v>
      </c>
      <c r="F833" s="151">
        <v>7.5986999999999995E-4</v>
      </c>
      <c r="G833" s="151">
        <v>6.602E-4</v>
      </c>
      <c r="H833" s="151">
        <v>6.1759E-4</v>
      </c>
      <c r="I833" s="151">
        <v>5.5993999999999998E-4</v>
      </c>
      <c r="J833" s="151">
        <v>5.4040999999999996E-4</v>
      </c>
      <c r="K833" s="151">
        <v>5.1960000000000005E-4</v>
      </c>
      <c r="L833" s="202">
        <v>4.9746000000000002E-4</v>
      </c>
      <c r="M833" s="151">
        <v>4.5198999999999999E-4</v>
      </c>
      <c r="N833" s="151">
        <v>4.5198999999999999E-4</v>
      </c>
      <c r="O833" s="151">
        <v>2.3504999999999999E-4</v>
      </c>
      <c r="P833" s="151">
        <v>2.3504999999999999E-4</v>
      </c>
      <c r="Q833" s="151">
        <v>2.3672E-4</v>
      </c>
      <c r="R833" s="151">
        <v>2.3672E-4</v>
      </c>
      <c r="S833" s="151">
        <v>2.3855999999999999E-4</v>
      </c>
      <c r="T833" s="151">
        <v>1.9908999999999999E-4</v>
      </c>
      <c r="U833" s="151">
        <v>1.6878999999999999E-4</v>
      </c>
      <c r="V833" s="151">
        <v>1.6990000000000001E-4</v>
      </c>
      <c r="W833" s="151">
        <v>1.8723000000000001E-4</v>
      </c>
      <c r="X833" s="151">
        <v>1.9713E-4</v>
      </c>
      <c r="Y833" s="151">
        <v>1.9713E-4</v>
      </c>
      <c r="Z833" s="151">
        <v>3.4419000000000002E-4</v>
      </c>
      <c r="AA833" s="151">
        <v>7.7165999999999997E-4</v>
      </c>
      <c r="AB833" s="151">
        <v>7.7165999999999997E-4</v>
      </c>
      <c r="AC833" s="151">
        <v>2.2362679999999999E-2</v>
      </c>
      <c r="AD833" s="151">
        <v>2.2362679999999999E-2</v>
      </c>
      <c r="AE833" s="151">
        <v>2.5789333999999999</v>
      </c>
    </row>
    <row r="834" spans="1:31" x14ac:dyDescent="0.2">
      <c r="A834" s="62">
        <v>42229.800999999999</v>
      </c>
      <c r="B834" s="151">
        <v>0</v>
      </c>
      <c r="C834" s="151">
        <v>2.2965999999999999E-4</v>
      </c>
      <c r="D834" s="151">
        <v>3.9586999999999999E-4</v>
      </c>
      <c r="E834" s="151">
        <v>8.0367000000000004E-4</v>
      </c>
      <c r="F834" s="151">
        <v>7.6008E-4</v>
      </c>
      <c r="G834" s="151">
        <v>6.6031E-4</v>
      </c>
      <c r="H834" s="151">
        <v>6.1764999999999997E-4</v>
      </c>
      <c r="I834" s="151">
        <v>5.599E-4</v>
      </c>
      <c r="J834" s="151">
        <v>5.4036999999999998E-4</v>
      </c>
      <c r="K834" s="151">
        <v>5.1955000000000002E-4</v>
      </c>
      <c r="L834" s="202">
        <v>4.9746000000000002E-4</v>
      </c>
      <c r="M834" s="151">
        <v>4.5207E-4</v>
      </c>
      <c r="N834" s="151">
        <v>4.5207E-4</v>
      </c>
      <c r="O834" s="151">
        <v>2.3482E-4</v>
      </c>
      <c r="P834" s="151">
        <v>2.3482E-4</v>
      </c>
      <c r="Q834" s="151">
        <v>2.3651E-4</v>
      </c>
      <c r="R834" s="151">
        <v>2.3651E-4</v>
      </c>
      <c r="S834" s="151">
        <v>2.3838E-4</v>
      </c>
      <c r="T834" s="151">
        <v>1.9976999999999999E-4</v>
      </c>
      <c r="U834" s="151">
        <v>1.6871E-4</v>
      </c>
      <c r="V834" s="151">
        <v>1.6972999999999999E-4</v>
      </c>
      <c r="W834" s="151">
        <v>1.8693E-4</v>
      </c>
      <c r="X834" s="151">
        <v>1.9641999999999999E-4</v>
      </c>
      <c r="Y834" s="151">
        <v>1.9641999999999999E-4</v>
      </c>
      <c r="Z834" s="151">
        <v>3.3488000000000002E-4</v>
      </c>
      <c r="AA834" s="151">
        <v>7.4197E-4</v>
      </c>
      <c r="AB834" s="151">
        <v>7.4197E-4</v>
      </c>
      <c r="AC834" s="151">
        <v>2.1655569999999999E-2</v>
      </c>
      <c r="AD834" s="151">
        <v>2.1655569999999999E-2</v>
      </c>
      <c r="AE834" s="151">
        <v>2.5263054</v>
      </c>
    </row>
    <row r="835" spans="1:31" x14ac:dyDescent="0.2">
      <c r="A835" s="62">
        <v>42229.811000000002</v>
      </c>
      <c r="B835" s="151">
        <v>0</v>
      </c>
      <c r="C835" s="151">
        <v>2.2976E-4</v>
      </c>
      <c r="D835" s="151">
        <v>3.9609999999999998E-4</v>
      </c>
      <c r="E835" s="151">
        <v>8.0413999999999995E-4</v>
      </c>
      <c r="F835" s="151">
        <v>7.6028999999999995E-4</v>
      </c>
      <c r="G835" s="151">
        <v>6.6042E-4</v>
      </c>
      <c r="H835" s="151">
        <v>6.1771000000000005E-4</v>
      </c>
      <c r="I835" s="151">
        <v>5.5986999999999996E-4</v>
      </c>
      <c r="J835" s="151">
        <v>5.4034000000000005E-4</v>
      </c>
      <c r="K835" s="151">
        <v>5.195E-4</v>
      </c>
      <c r="L835" s="202">
        <v>4.9744999999999998E-4</v>
      </c>
      <c r="M835" s="151">
        <v>4.5214000000000002E-4</v>
      </c>
      <c r="N835" s="151">
        <v>4.5214000000000002E-4</v>
      </c>
      <c r="O835" s="151">
        <v>2.3457999999999999E-4</v>
      </c>
      <c r="P835" s="151">
        <v>2.3457999999999999E-4</v>
      </c>
      <c r="Q835" s="151">
        <v>2.3630999999999999E-4</v>
      </c>
      <c r="R835" s="151">
        <v>2.3630999999999999E-4</v>
      </c>
      <c r="S835" s="151">
        <v>2.3819999999999999E-4</v>
      </c>
      <c r="T835" s="151">
        <v>2.0044999999999999E-4</v>
      </c>
      <c r="U835" s="151">
        <v>1.6864000000000001E-4</v>
      </c>
      <c r="V835" s="151">
        <v>1.6956E-4</v>
      </c>
      <c r="W835" s="151">
        <v>1.8662E-4</v>
      </c>
      <c r="X835" s="151">
        <v>1.9574999999999999E-4</v>
      </c>
      <c r="Y835" s="151">
        <v>1.9574999999999999E-4</v>
      </c>
      <c r="Z835" s="151">
        <v>3.2605999999999998E-4</v>
      </c>
      <c r="AA835" s="151">
        <v>7.136E-4</v>
      </c>
      <c r="AB835" s="151">
        <v>7.136E-4</v>
      </c>
      <c r="AC835" s="151">
        <v>2.0968250000000001E-2</v>
      </c>
      <c r="AD835" s="151">
        <v>2.0968250000000001E-2</v>
      </c>
      <c r="AE835" s="151">
        <v>2.474558</v>
      </c>
    </row>
    <row r="836" spans="1:31" x14ac:dyDescent="0.2">
      <c r="A836" s="62">
        <v>42229.821000000004</v>
      </c>
      <c r="B836" s="151">
        <v>0</v>
      </c>
      <c r="C836" s="151">
        <v>2.2986E-4</v>
      </c>
      <c r="D836" s="151">
        <v>3.9633000000000002E-4</v>
      </c>
      <c r="E836" s="151">
        <v>8.0460000000000004E-4</v>
      </c>
      <c r="F836" s="151">
        <v>7.6051000000000005E-4</v>
      </c>
      <c r="G836" s="151">
        <v>6.6054000000000004E-4</v>
      </c>
      <c r="H836" s="151">
        <v>6.1777000000000002E-4</v>
      </c>
      <c r="I836" s="151">
        <v>5.5982999999999998E-4</v>
      </c>
      <c r="J836" s="151">
        <v>5.4029999999999996E-4</v>
      </c>
      <c r="K836" s="151">
        <v>5.1946000000000002E-4</v>
      </c>
      <c r="L836" s="202">
        <v>4.9742999999999999E-4</v>
      </c>
      <c r="M836" s="151">
        <v>4.5220999999999998E-4</v>
      </c>
      <c r="N836" s="151">
        <v>4.5220999999999998E-4</v>
      </c>
      <c r="O836" s="151">
        <v>2.3434000000000001E-4</v>
      </c>
      <c r="P836" s="151">
        <v>2.3434000000000001E-4</v>
      </c>
      <c r="Q836" s="151">
        <v>2.3609E-4</v>
      </c>
      <c r="R836" s="151">
        <v>2.3609E-4</v>
      </c>
      <c r="S836" s="151">
        <v>2.3802E-4</v>
      </c>
      <c r="T836" s="151">
        <v>2.0112999999999999E-4</v>
      </c>
      <c r="U836" s="151">
        <v>1.6857999999999999E-4</v>
      </c>
      <c r="V836" s="151">
        <v>1.6940999999999999E-4</v>
      </c>
      <c r="W836" s="151">
        <v>1.8631E-4</v>
      </c>
      <c r="X836" s="151">
        <v>1.9510999999999999E-4</v>
      </c>
      <c r="Y836" s="151">
        <v>1.9510999999999999E-4</v>
      </c>
      <c r="Z836" s="151">
        <v>3.1772000000000001E-4</v>
      </c>
      <c r="AA836" s="151">
        <v>6.8650999999999998E-4</v>
      </c>
      <c r="AB836" s="151">
        <v>6.8650999999999998E-4</v>
      </c>
      <c r="AC836" s="151">
        <v>2.0300209999999999E-2</v>
      </c>
      <c r="AD836" s="151">
        <v>2.0300209999999999E-2</v>
      </c>
      <c r="AE836" s="151">
        <v>2.4236819999999999</v>
      </c>
    </row>
    <row r="837" spans="1:31" x14ac:dyDescent="0.2">
      <c r="A837" s="62">
        <v>42229.830999999998</v>
      </c>
      <c r="B837" s="151">
        <v>0</v>
      </c>
      <c r="C837" s="151">
        <v>2.2996E-4</v>
      </c>
      <c r="D837" s="151">
        <v>3.9656000000000001E-4</v>
      </c>
      <c r="E837" s="151">
        <v>8.0506999999999996E-4</v>
      </c>
      <c r="F837" s="151">
        <v>7.6073999999999998E-4</v>
      </c>
      <c r="G837" s="151">
        <v>6.6067000000000003E-4</v>
      </c>
      <c r="H837" s="151">
        <v>6.1784000000000003E-4</v>
      </c>
      <c r="I837" s="151">
        <v>5.5979999999999995E-4</v>
      </c>
      <c r="J837" s="151">
        <v>5.4027000000000003E-4</v>
      </c>
      <c r="K837" s="151">
        <v>5.1940999999999999E-4</v>
      </c>
      <c r="L837" s="202">
        <v>4.9742000000000005E-4</v>
      </c>
      <c r="M837" s="151">
        <v>4.5228999999999999E-4</v>
      </c>
      <c r="N837" s="151">
        <v>4.5228999999999999E-4</v>
      </c>
      <c r="O837" s="151">
        <v>2.341E-4</v>
      </c>
      <c r="P837" s="151">
        <v>2.341E-4</v>
      </c>
      <c r="Q837" s="151">
        <v>2.3588E-4</v>
      </c>
      <c r="R837" s="151">
        <v>2.3588E-4</v>
      </c>
      <c r="S837" s="151">
        <v>2.3782999999999999E-4</v>
      </c>
      <c r="T837" s="151">
        <v>2.0180999999999999E-4</v>
      </c>
      <c r="U837" s="151">
        <v>1.6852999999999999E-4</v>
      </c>
      <c r="V837" s="151">
        <v>1.6925999999999999E-4</v>
      </c>
      <c r="W837" s="151">
        <v>1.8599999999999999E-4</v>
      </c>
      <c r="X837" s="151">
        <v>1.9452E-4</v>
      </c>
      <c r="Y837" s="151">
        <v>1.9452E-4</v>
      </c>
      <c r="Z837" s="151">
        <v>3.0983999999999997E-4</v>
      </c>
      <c r="AA837" s="151">
        <v>6.6063999999999999E-4</v>
      </c>
      <c r="AB837" s="151">
        <v>6.6063999999999999E-4</v>
      </c>
      <c r="AC837" s="151">
        <v>1.965095E-2</v>
      </c>
      <c r="AD837" s="151">
        <v>1.965095E-2</v>
      </c>
      <c r="AE837" s="151">
        <v>2.373672</v>
      </c>
    </row>
    <row r="838" spans="1:31" x14ac:dyDescent="0.2">
      <c r="A838" s="62">
        <v>42229.841</v>
      </c>
      <c r="B838" s="151">
        <v>0</v>
      </c>
      <c r="C838" s="151">
        <v>2.3007E-4</v>
      </c>
      <c r="D838" s="151">
        <v>3.9679E-4</v>
      </c>
      <c r="E838" s="151">
        <v>8.0553000000000005E-4</v>
      </c>
      <c r="F838" s="151">
        <v>7.6095999999999998E-4</v>
      </c>
      <c r="G838" s="151">
        <v>6.6078999999999997E-4</v>
      </c>
      <c r="H838" s="151">
        <v>6.179E-4</v>
      </c>
      <c r="I838" s="151">
        <v>5.5977000000000002E-4</v>
      </c>
      <c r="J838" s="151">
        <v>5.4023999999999999E-4</v>
      </c>
      <c r="K838" s="151">
        <v>5.1935999999999996E-4</v>
      </c>
      <c r="L838" s="202">
        <v>4.9739999999999995E-4</v>
      </c>
      <c r="M838" s="151">
        <v>4.5235000000000002E-4</v>
      </c>
      <c r="N838" s="151">
        <v>4.5235000000000002E-4</v>
      </c>
      <c r="O838" s="151">
        <v>2.3384999999999999E-4</v>
      </c>
      <c r="P838" s="151">
        <v>2.3384999999999999E-4</v>
      </c>
      <c r="Q838" s="151">
        <v>2.3566E-4</v>
      </c>
      <c r="R838" s="151">
        <v>2.3566E-4</v>
      </c>
      <c r="S838" s="151">
        <v>2.3764000000000001E-4</v>
      </c>
      <c r="T838" s="151">
        <v>2.0248999999999999E-4</v>
      </c>
      <c r="U838" s="151">
        <v>1.6849000000000001E-4</v>
      </c>
      <c r="V838" s="151">
        <v>1.6913E-4</v>
      </c>
      <c r="W838" s="151">
        <v>1.8567E-4</v>
      </c>
      <c r="X838" s="151">
        <v>1.9395E-4</v>
      </c>
      <c r="Y838" s="151">
        <v>1.9395E-4</v>
      </c>
      <c r="Z838" s="151">
        <v>3.0237999999999999E-4</v>
      </c>
      <c r="AA838" s="151">
        <v>6.3595999999999998E-4</v>
      </c>
      <c r="AB838" s="151">
        <v>6.3595999999999998E-4</v>
      </c>
      <c r="AC838" s="151">
        <v>1.9019979999999999E-2</v>
      </c>
      <c r="AD838" s="151">
        <v>1.9019979999999999E-2</v>
      </c>
      <c r="AE838" s="151">
        <v>2.3245193</v>
      </c>
    </row>
    <row r="839" spans="1:31" x14ac:dyDescent="0.2">
      <c r="A839" s="62">
        <v>42229.851000000002</v>
      </c>
      <c r="B839" s="151">
        <v>0</v>
      </c>
      <c r="C839" s="151">
        <v>2.3017E-4</v>
      </c>
      <c r="D839" s="151">
        <v>3.9701999999999999E-4</v>
      </c>
      <c r="E839" s="151">
        <v>8.0599999999999997E-4</v>
      </c>
      <c r="F839" s="151">
        <v>7.6119999999999996E-4</v>
      </c>
      <c r="G839" s="151">
        <v>6.6091999999999995E-4</v>
      </c>
      <c r="H839" s="151">
        <v>6.1797999999999996E-4</v>
      </c>
      <c r="I839" s="151">
        <v>5.5975000000000003E-4</v>
      </c>
      <c r="J839" s="151">
        <v>5.4022E-4</v>
      </c>
      <c r="K839" s="151">
        <v>5.1931000000000004E-4</v>
      </c>
      <c r="L839" s="202">
        <v>4.9737000000000002E-4</v>
      </c>
      <c r="M839" s="151">
        <v>4.5241999999999998E-4</v>
      </c>
      <c r="N839" s="151">
        <v>4.5241999999999998E-4</v>
      </c>
      <c r="O839" s="151">
        <v>2.3360000000000001E-4</v>
      </c>
      <c r="P839" s="151">
        <v>2.3360000000000001E-4</v>
      </c>
      <c r="Q839" s="151">
        <v>2.3544000000000001E-4</v>
      </c>
      <c r="R839" s="151">
        <v>2.3544000000000001E-4</v>
      </c>
      <c r="S839" s="151">
        <v>2.3745E-4</v>
      </c>
      <c r="T839" s="151">
        <v>2.0316999999999999E-4</v>
      </c>
      <c r="U839" s="151">
        <v>1.6846999999999999E-4</v>
      </c>
      <c r="V839" s="151">
        <v>1.6901000000000001E-4</v>
      </c>
      <c r="W839" s="151">
        <v>1.8535000000000001E-4</v>
      </c>
      <c r="X839" s="151">
        <v>1.9342E-4</v>
      </c>
      <c r="Y839" s="151">
        <v>1.9342E-4</v>
      </c>
      <c r="Z839" s="151">
        <v>2.9533000000000001E-4</v>
      </c>
      <c r="AA839" s="151">
        <v>6.1240999999999997E-4</v>
      </c>
      <c r="AB839" s="151">
        <v>6.1240999999999997E-4</v>
      </c>
      <c r="AC839" s="151">
        <v>1.8406849999999999E-2</v>
      </c>
      <c r="AD839" s="151">
        <v>1.8406849999999999E-2</v>
      </c>
      <c r="AE839" s="151">
        <v>2.2762169999999999</v>
      </c>
    </row>
    <row r="840" spans="1:31" x14ac:dyDescent="0.2">
      <c r="A840" s="62">
        <v>42229.861100000002</v>
      </c>
      <c r="B840" s="151">
        <v>0</v>
      </c>
      <c r="C840" s="151">
        <v>2.3027E-4</v>
      </c>
      <c r="D840" s="151">
        <v>3.9724999999999998E-4</v>
      </c>
      <c r="E840" s="151">
        <v>8.0645999999999995E-4</v>
      </c>
      <c r="F840" s="151">
        <v>7.6143000000000001E-4</v>
      </c>
      <c r="G840" s="151">
        <v>6.6105999999999999E-4</v>
      </c>
      <c r="H840" s="151">
        <v>6.1804999999999998E-4</v>
      </c>
      <c r="I840" s="151">
        <v>5.5973000000000004E-4</v>
      </c>
      <c r="J840" s="151">
        <v>5.4018999999999996E-4</v>
      </c>
      <c r="K840" s="151">
        <v>5.1926999999999995E-4</v>
      </c>
      <c r="L840" s="202">
        <v>4.9735000000000003E-4</v>
      </c>
      <c r="M840" s="151">
        <v>4.5248E-4</v>
      </c>
      <c r="N840" s="151">
        <v>4.5248E-4</v>
      </c>
      <c r="O840" s="151">
        <v>2.3335000000000001E-4</v>
      </c>
      <c r="P840" s="151">
        <v>2.3335000000000001E-4</v>
      </c>
      <c r="Q840" s="151">
        <v>2.3521999999999999E-4</v>
      </c>
      <c r="R840" s="151">
        <v>2.3521999999999999E-4</v>
      </c>
      <c r="S840" s="151">
        <v>2.3725999999999999E-4</v>
      </c>
      <c r="T840" s="151">
        <v>2.0384999999999999E-4</v>
      </c>
      <c r="U840" s="151">
        <v>1.6845E-4</v>
      </c>
      <c r="V840" s="151">
        <v>1.6890000000000001E-4</v>
      </c>
      <c r="W840" s="151">
        <v>1.8501999999999999E-4</v>
      </c>
      <c r="X840" s="151">
        <v>1.9290999999999999E-4</v>
      </c>
      <c r="Y840" s="151">
        <v>1.9290999999999999E-4</v>
      </c>
      <c r="Z840" s="151">
        <v>2.8866999999999999E-4</v>
      </c>
      <c r="AA840" s="151">
        <v>5.8995E-4</v>
      </c>
      <c r="AB840" s="151">
        <v>5.8995E-4</v>
      </c>
      <c r="AC840" s="151">
        <v>1.78111E-2</v>
      </c>
      <c r="AD840" s="151">
        <v>1.78111E-2</v>
      </c>
      <c r="AE840" s="151">
        <v>2.2287560000000002</v>
      </c>
    </row>
    <row r="841" spans="1:31" x14ac:dyDescent="0.2">
      <c r="A841" s="62">
        <v>42229.870999999999</v>
      </c>
      <c r="B841" s="151">
        <v>0</v>
      </c>
      <c r="C841" s="151">
        <v>2.3038E-4</v>
      </c>
      <c r="D841" s="151">
        <v>3.9748000000000002E-4</v>
      </c>
      <c r="E841" s="151">
        <v>8.0692000000000003E-4</v>
      </c>
      <c r="F841" s="151">
        <v>7.6166999999999999E-4</v>
      </c>
      <c r="G841" s="151">
        <v>6.6118999999999998E-4</v>
      </c>
      <c r="H841" s="151">
        <v>6.1813000000000005E-4</v>
      </c>
      <c r="I841" s="151">
        <v>5.5971000000000005E-4</v>
      </c>
      <c r="J841" s="151">
        <v>5.4016999999999997E-4</v>
      </c>
      <c r="K841" s="151">
        <v>5.1922000000000003E-4</v>
      </c>
      <c r="L841" s="202">
        <v>4.9731999999999999E-4</v>
      </c>
      <c r="M841" s="151">
        <v>4.5253999999999997E-4</v>
      </c>
      <c r="N841" s="151">
        <v>4.5253999999999997E-4</v>
      </c>
      <c r="O841" s="151">
        <v>2.331E-4</v>
      </c>
      <c r="P841" s="151">
        <v>2.331E-4</v>
      </c>
      <c r="Q841" s="151">
        <v>2.3499E-4</v>
      </c>
      <c r="R841" s="151">
        <v>2.3499E-4</v>
      </c>
      <c r="S841" s="151">
        <v>2.3707000000000001E-4</v>
      </c>
      <c r="T841" s="151">
        <v>2.0453999999999999E-4</v>
      </c>
      <c r="U841" s="151">
        <v>1.6845E-4</v>
      </c>
      <c r="V841" s="151">
        <v>1.6880000000000001E-4</v>
      </c>
      <c r="W841" s="151">
        <v>1.8469E-4</v>
      </c>
      <c r="X841" s="151">
        <v>1.9243E-4</v>
      </c>
      <c r="Y841" s="151">
        <v>1.9243E-4</v>
      </c>
      <c r="Z841" s="151">
        <v>2.8238999999999998E-4</v>
      </c>
      <c r="AA841" s="151">
        <v>5.6853000000000003E-4</v>
      </c>
      <c r="AB841" s="151">
        <v>5.6853000000000003E-4</v>
      </c>
      <c r="AC841" s="151">
        <v>1.7232279999999999E-2</v>
      </c>
      <c r="AD841" s="151">
        <v>1.7232279999999999E-2</v>
      </c>
      <c r="AE841" s="151">
        <v>2.1821280999999999</v>
      </c>
    </row>
    <row r="842" spans="1:31" x14ac:dyDescent="0.2">
      <c r="A842" s="62">
        <v>42229.881099999999</v>
      </c>
      <c r="B842" s="151">
        <v>0</v>
      </c>
      <c r="C842" s="151">
        <v>2.3048E-4</v>
      </c>
      <c r="D842" s="151">
        <v>3.9771000000000001E-4</v>
      </c>
      <c r="E842" s="151">
        <v>8.0738000000000001E-4</v>
      </c>
      <c r="F842" s="151">
        <v>7.6192000000000002E-4</v>
      </c>
      <c r="G842" s="151">
        <v>6.6133000000000001E-4</v>
      </c>
      <c r="H842" s="151">
        <v>6.1821000000000001E-4</v>
      </c>
      <c r="I842" s="151">
        <v>5.5968999999999995E-4</v>
      </c>
      <c r="J842" s="151">
        <v>5.4014999999999998E-4</v>
      </c>
      <c r="K842" s="151">
        <v>5.1917E-4</v>
      </c>
      <c r="L842" s="202">
        <v>4.9728999999999995E-4</v>
      </c>
      <c r="M842" s="151">
        <v>4.526E-4</v>
      </c>
      <c r="N842" s="151">
        <v>4.526E-4</v>
      </c>
      <c r="O842" s="151">
        <v>2.3284E-4</v>
      </c>
      <c r="P842" s="151">
        <v>2.3284E-4</v>
      </c>
      <c r="Q842" s="151">
        <v>2.3476000000000001E-4</v>
      </c>
      <c r="R842" s="151">
        <v>2.3476000000000001E-4</v>
      </c>
      <c r="S842" s="151">
        <v>2.3687E-4</v>
      </c>
      <c r="T842" s="151">
        <v>2.0521999999999999E-4</v>
      </c>
      <c r="U842" s="151">
        <v>1.6846E-4</v>
      </c>
      <c r="V842" s="151">
        <v>1.6872E-4</v>
      </c>
      <c r="W842" s="151">
        <v>1.8435000000000001E-4</v>
      </c>
      <c r="X842" s="151">
        <v>1.9196999999999999E-4</v>
      </c>
      <c r="Y842" s="151">
        <v>1.9196999999999999E-4</v>
      </c>
      <c r="Z842" s="151">
        <v>2.7646000000000002E-4</v>
      </c>
      <c r="AA842" s="151">
        <v>5.4812000000000003E-4</v>
      </c>
      <c r="AB842" s="151">
        <v>5.4812000000000003E-4</v>
      </c>
      <c r="AC842" s="151">
        <v>1.6669980000000001E-2</v>
      </c>
      <c r="AD842" s="151">
        <v>1.6669980000000001E-2</v>
      </c>
      <c r="AE842" s="151">
        <v>2.1363259999999999</v>
      </c>
    </row>
    <row r="843" spans="1:31" x14ac:dyDescent="0.2">
      <c r="A843" s="62">
        <v>42229.891100000001</v>
      </c>
      <c r="B843" s="151">
        <v>0</v>
      </c>
      <c r="C843" s="151">
        <v>2.3058E-4</v>
      </c>
      <c r="D843" s="151">
        <v>3.9794E-4</v>
      </c>
      <c r="E843" s="151">
        <v>8.0783999999999999E-4</v>
      </c>
      <c r="F843" s="151">
        <v>7.6216999999999995E-4</v>
      </c>
      <c r="G843" s="151">
        <v>6.6147999999999999E-4</v>
      </c>
      <c r="H843" s="151">
        <v>6.1828999999999996E-4</v>
      </c>
      <c r="I843" s="151">
        <v>5.5966999999999996E-4</v>
      </c>
      <c r="J843" s="151">
        <v>5.4012999999999999E-4</v>
      </c>
      <c r="K843" s="151">
        <v>5.1913000000000003E-4</v>
      </c>
      <c r="L843" s="202">
        <v>4.9726000000000002E-4</v>
      </c>
      <c r="M843" s="151">
        <v>4.5266000000000002E-4</v>
      </c>
      <c r="N843" s="151">
        <v>4.5266000000000002E-4</v>
      </c>
      <c r="O843" s="151">
        <v>2.3258E-4</v>
      </c>
      <c r="P843" s="151">
        <v>2.3258E-4</v>
      </c>
      <c r="Q843" s="151">
        <v>2.3452999999999999E-4</v>
      </c>
      <c r="R843" s="151">
        <v>2.3452999999999999E-4</v>
      </c>
      <c r="S843" s="151">
        <v>2.3667E-4</v>
      </c>
      <c r="T843" s="151">
        <v>2.0589999999999999E-4</v>
      </c>
      <c r="U843" s="151">
        <v>1.6849000000000001E-4</v>
      </c>
      <c r="V843" s="151">
        <v>1.6864000000000001E-4</v>
      </c>
      <c r="W843" s="151">
        <v>1.8400999999999999E-4</v>
      </c>
      <c r="X843" s="151">
        <v>1.9153E-4</v>
      </c>
      <c r="Y843" s="151">
        <v>1.9153E-4</v>
      </c>
      <c r="Z843" s="151">
        <v>2.7086999999999999E-4</v>
      </c>
      <c r="AA843" s="151">
        <v>5.2868000000000001E-4</v>
      </c>
      <c r="AB843" s="151">
        <v>5.2868000000000001E-4</v>
      </c>
      <c r="AC843" s="151">
        <v>1.6123769999999999E-2</v>
      </c>
      <c r="AD843" s="151">
        <v>1.6123769999999999E-2</v>
      </c>
      <c r="AE843" s="151">
        <v>2.0913400000000002</v>
      </c>
    </row>
    <row r="844" spans="1:31" x14ac:dyDescent="0.2">
      <c r="A844" s="62">
        <v>42229.901100000003</v>
      </c>
      <c r="B844" s="151">
        <v>0</v>
      </c>
      <c r="C844" s="151">
        <v>2.3068000000000001E-4</v>
      </c>
      <c r="D844" s="151">
        <v>3.9816999999999999E-4</v>
      </c>
      <c r="E844" s="151">
        <v>8.0829999999999997E-4</v>
      </c>
      <c r="F844" s="151">
        <v>7.6241999999999998E-4</v>
      </c>
      <c r="G844" s="151">
        <v>6.6162000000000002E-4</v>
      </c>
      <c r="H844" s="151">
        <v>6.1837999999999997E-4</v>
      </c>
      <c r="I844" s="151">
        <v>5.5966000000000002E-4</v>
      </c>
      <c r="J844" s="151">
        <v>5.4012000000000005E-4</v>
      </c>
      <c r="K844" s="151">
        <v>5.1908E-4</v>
      </c>
      <c r="L844" s="202">
        <v>4.9722000000000004E-4</v>
      </c>
      <c r="M844" s="151">
        <v>4.5270999999999999E-4</v>
      </c>
      <c r="N844" s="151">
        <v>4.5270999999999999E-4</v>
      </c>
      <c r="O844" s="151">
        <v>2.3232E-4</v>
      </c>
      <c r="P844" s="151">
        <v>2.3232E-4</v>
      </c>
      <c r="Q844" s="151">
        <v>2.343E-4</v>
      </c>
      <c r="R844" s="151">
        <v>2.343E-4</v>
      </c>
      <c r="S844" s="151">
        <v>2.3646999999999999E-4</v>
      </c>
      <c r="T844" s="151">
        <v>2.0657999999999999E-4</v>
      </c>
      <c r="U844" s="151">
        <v>1.6851999999999999E-4</v>
      </c>
      <c r="V844" s="151">
        <v>1.6857999999999999E-4</v>
      </c>
      <c r="W844" s="151">
        <v>1.8367000000000001E-4</v>
      </c>
      <c r="X844" s="151">
        <v>1.9110000000000001E-4</v>
      </c>
      <c r="Y844" s="151">
        <v>1.9110000000000001E-4</v>
      </c>
      <c r="Z844" s="151">
        <v>2.6559000000000001E-4</v>
      </c>
      <c r="AA844" s="151">
        <v>5.1017E-4</v>
      </c>
      <c r="AB844" s="151">
        <v>5.1017E-4</v>
      </c>
      <c r="AC844" s="151">
        <v>1.5593249999999999E-2</v>
      </c>
      <c r="AD844" s="151">
        <v>1.5593249999999999E-2</v>
      </c>
      <c r="AE844" s="151">
        <v>2.047161</v>
      </c>
    </row>
    <row r="845" spans="1:31" x14ac:dyDescent="0.2">
      <c r="A845" s="62">
        <v>42229.911099999998</v>
      </c>
      <c r="B845" s="151">
        <v>0</v>
      </c>
      <c r="C845" s="151">
        <v>2.3079E-4</v>
      </c>
      <c r="D845" s="151">
        <v>3.9839999999999998E-4</v>
      </c>
      <c r="E845" s="151">
        <v>8.0875999999999995E-4</v>
      </c>
      <c r="F845" s="151">
        <v>7.6267999999999996E-4</v>
      </c>
      <c r="G845" s="151">
        <v>6.6177E-4</v>
      </c>
      <c r="H845" s="151">
        <v>6.1846999999999998E-4</v>
      </c>
      <c r="I845" s="151">
        <v>5.5964999999999997E-4</v>
      </c>
      <c r="J845" s="151">
        <v>5.4009999999999996E-4</v>
      </c>
      <c r="K845" s="151">
        <v>5.1904000000000002E-4</v>
      </c>
      <c r="L845" s="202">
        <v>4.9719E-4</v>
      </c>
      <c r="M845" s="151">
        <v>4.5276000000000002E-4</v>
      </c>
      <c r="N845" s="151">
        <v>4.5276000000000002E-4</v>
      </c>
      <c r="O845" s="151">
        <v>2.3206E-4</v>
      </c>
      <c r="P845" s="151">
        <v>2.3206E-4</v>
      </c>
      <c r="Q845" s="151">
        <v>2.3405999999999999E-4</v>
      </c>
      <c r="R845" s="151">
        <v>2.3405999999999999E-4</v>
      </c>
      <c r="S845" s="151">
        <v>2.3627000000000001E-4</v>
      </c>
      <c r="T845" s="151">
        <v>2.0725999999999999E-4</v>
      </c>
      <c r="U845" s="151">
        <v>1.6856999999999999E-4</v>
      </c>
      <c r="V845" s="151">
        <v>1.6852999999999999E-4</v>
      </c>
      <c r="W845" s="151">
        <v>1.8332E-4</v>
      </c>
      <c r="X845" s="151">
        <v>1.9069000000000001E-4</v>
      </c>
      <c r="Y845" s="151">
        <v>1.9069000000000001E-4</v>
      </c>
      <c r="Z845" s="151">
        <v>2.6061999999999998E-4</v>
      </c>
      <c r="AA845" s="151">
        <v>4.9253999999999997E-4</v>
      </c>
      <c r="AB845" s="151">
        <v>4.9253999999999997E-4</v>
      </c>
      <c r="AC845" s="151">
        <v>1.5078029999999999E-2</v>
      </c>
      <c r="AD845" s="151">
        <v>1.5078029999999999E-2</v>
      </c>
      <c r="AE845" s="151">
        <v>2.0037801000000002</v>
      </c>
    </row>
    <row r="846" spans="1:31" x14ac:dyDescent="0.2">
      <c r="A846" s="62">
        <v>42229.9211</v>
      </c>
      <c r="B846" s="151">
        <v>0</v>
      </c>
      <c r="C846" s="151">
        <v>2.3089000000000001E-4</v>
      </c>
      <c r="D846" s="151">
        <v>3.9863000000000002E-4</v>
      </c>
      <c r="E846" s="151">
        <v>8.0922000000000003E-4</v>
      </c>
      <c r="F846" s="151">
        <v>7.6294000000000004E-4</v>
      </c>
      <c r="G846" s="151">
        <v>6.6193000000000003E-4</v>
      </c>
      <c r="H846" s="151">
        <v>6.1855999999999999E-4</v>
      </c>
      <c r="I846" s="151">
        <v>5.5964000000000003E-4</v>
      </c>
      <c r="J846" s="151">
        <v>5.4009000000000001E-4</v>
      </c>
      <c r="K846" s="151">
        <v>5.1898999999999999E-4</v>
      </c>
      <c r="L846" s="202">
        <v>4.9715000000000002E-4</v>
      </c>
      <c r="M846" s="151">
        <v>4.5281E-4</v>
      </c>
      <c r="N846" s="151">
        <v>4.5281E-4</v>
      </c>
      <c r="O846" s="151">
        <v>2.3179E-4</v>
      </c>
      <c r="P846" s="151">
        <v>2.3179E-4</v>
      </c>
      <c r="Q846" s="151">
        <v>2.3382000000000001E-4</v>
      </c>
      <c r="R846" s="151">
        <v>2.3382000000000001E-4</v>
      </c>
      <c r="S846" s="151">
        <v>2.3606000000000001E-4</v>
      </c>
      <c r="T846" s="151">
        <v>2.0793999999999999E-4</v>
      </c>
      <c r="U846" s="151">
        <v>1.6862999999999999E-4</v>
      </c>
      <c r="V846" s="151">
        <v>1.6849000000000001E-4</v>
      </c>
      <c r="W846" s="151">
        <v>1.8296999999999999E-4</v>
      </c>
      <c r="X846" s="151">
        <v>1.9029999999999999E-4</v>
      </c>
      <c r="Y846" s="151">
        <v>1.9029999999999999E-4</v>
      </c>
      <c r="Z846" s="151">
        <v>2.5594000000000002E-4</v>
      </c>
      <c r="AA846" s="151">
        <v>4.7576999999999998E-4</v>
      </c>
      <c r="AB846" s="151">
        <v>4.7576999999999998E-4</v>
      </c>
      <c r="AC846" s="151">
        <v>1.4577710000000001E-2</v>
      </c>
      <c r="AD846" s="151">
        <v>1.4577710000000001E-2</v>
      </c>
      <c r="AE846" s="151">
        <v>1.9611890000000001</v>
      </c>
    </row>
    <row r="847" spans="1:31" x14ac:dyDescent="0.2">
      <c r="A847" s="62">
        <v>42229.931100000002</v>
      </c>
      <c r="B847" s="151">
        <v>0</v>
      </c>
      <c r="C847" s="151">
        <v>2.3099000000000001E-4</v>
      </c>
      <c r="D847" s="151">
        <v>3.9886000000000001E-4</v>
      </c>
      <c r="E847" s="151">
        <v>8.0966999999999996E-4</v>
      </c>
      <c r="F847" s="151">
        <v>7.6320000000000001E-4</v>
      </c>
      <c r="G847" s="151">
        <v>6.6209000000000005E-4</v>
      </c>
      <c r="H847" s="151">
        <v>6.1866000000000004E-4</v>
      </c>
      <c r="I847" s="151">
        <v>5.5964000000000003E-4</v>
      </c>
      <c r="J847" s="151">
        <v>5.4007999999999997E-4</v>
      </c>
      <c r="K847" s="151">
        <v>5.1895000000000001E-4</v>
      </c>
      <c r="L847" s="202">
        <v>4.9711000000000004E-4</v>
      </c>
      <c r="M847" s="151">
        <v>4.5284999999999998E-4</v>
      </c>
      <c r="N847" s="151">
        <v>4.5284999999999998E-4</v>
      </c>
      <c r="O847" s="151">
        <v>2.3152000000000001E-4</v>
      </c>
      <c r="P847" s="151">
        <v>2.3152000000000001E-4</v>
      </c>
      <c r="Q847" s="151">
        <v>2.3358E-4</v>
      </c>
      <c r="R847" s="151">
        <v>2.3358E-4</v>
      </c>
      <c r="S847" s="151">
        <v>2.3584999999999999E-4</v>
      </c>
      <c r="T847" s="151">
        <v>2.0861999999999999E-4</v>
      </c>
      <c r="U847" s="151">
        <v>1.6870000000000001E-4</v>
      </c>
      <c r="V847" s="151">
        <v>1.6846E-4</v>
      </c>
      <c r="W847" s="151">
        <v>1.8262000000000001E-4</v>
      </c>
      <c r="X847" s="151">
        <v>1.8991E-4</v>
      </c>
      <c r="Y847" s="151">
        <v>1.8991E-4</v>
      </c>
      <c r="Z847" s="151">
        <v>2.5154000000000002E-4</v>
      </c>
      <c r="AA847" s="151">
        <v>4.5982E-4</v>
      </c>
      <c r="AB847" s="151">
        <v>4.5982E-4</v>
      </c>
      <c r="AC847" s="151">
        <v>1.4091940000000001E-2</v>
      </c>
      <c r="AD847" s="151">
        <v>1.4091940000000001E-2</v>
      </c>
      <c r="AE847" s="151">
        <v>1.9193773000000001</v>
      </c>
    </row>
    <row r="848" spans="1:31" x14ac:dyDescent="0.2">
      <c r="A848" s="62">
        <v>42229.941099999996</v>
      </c>
      <c r="B848" s="151">
        <v>0</v>
      </c>
      <c r="C848" s="151">
        <v>2.3110000000000001E-4</v>
      </c>
      <c r="D848" s="151">
        <v>3.9909E-4</v>
      </c>
      <c r="E848" s="151">
        <v>8.1013000000000005E-4</v>
      </c>
      <c r="F848" s="151">
        <v>7.6347000000000003E-4</v>
      </c>
      <c r="G848" s="151">
        <v>6.6224999999999997E-4</v>
      </c>
      <c r="H848" s="151">
        <v>6.1875000000000005E-4</v>
      </c>
      <c r="I848" s="151">
        <v>5.5964000000000003E-4</v>
      </c>
      <c r="J848" s="151">
        <v>5.4007999999999997E-4</v>
      </c>
      <c r="K848" s="151">
        <v>5.1889999999999998E-4</v>
      </c>
      <c r="L848" s="202">
        <v>4.9706999999999996E-4</v>
      </c>
      <c r="M848" s="151">
        <v>4.5289000000000001E-4</v>
      </c>
      <c r="N848" s="151">
        <v>4.5289000000000001E-4</v>
      </c>
      <c r="O848" s="151">
        <v>2.3123999999999999E-4</v>
      </c>
      <c r="P848" s="151">
        <v>2.3123999999999999E-4</v>
      </c>
      <c r="Q848" s="151">
        <v>2.3332999999999999E-4</v>
      </c>
      <c r="R848" s="151">
        <v>2.3332999999999999E-4</v>
      </c>
      <c r="S848" s="151">
        <v>2.3563999999999999E-4</v>
      </c>
      <c r="T848" s="151">
        <v>2.0929999999999999E-4</v>
      </c>
      <c r="U848" s="151">
        <v>1.6877999999999999E-4</v>
      </c>
      <c r="V848" s="151">
        <v>1.6844000000000001E-4</v>
      </c>
      <c r="W848" s="151">
        <v>1.8227E-4</v>
      </c>
      <c r="X848" s="151">
        <v>1.8954E-4</v>
      </c>
      <c r="Y848" s="151">
        <v>1.8954E-4</v>
      </c>
      <c r="Z848" s="151">
        <v>2.4739E-4</v>
      </c>
      <c r="AA848" s="151">
        <v>4.4465999999999999E-4</v>
      </c>
      <c r="AB848" s="151">
        <v>4.4465999999999999E-4</v>
      </c>
      <c r="AC848" s="151">
        <v>1.362033E-2</v>
      </c>
      <c r="AD848" s="151">
        <v>1.362033E-2</v>
      </c>
      <c r="AE848" s="151">
        <v>1.8783364</v>
      </c>
    </row>
    <row r="849" spans="1:31" x14ac:dyDescent="0.2">
      <c r="A849" s="62">
        <v>42229.949099999998</v>
      </c>
      <c r="B849" s="151">
        <v>0</v>
      </c>
      <c r="C849" s="151">
        <v>2.3117999999999999E-4</v>
      </c>
      <c r="D849" s="151">
        <v>3.9928000000000001E-4</v>
      </c>
      <c r="E849" s="151">
        <v>8.1050000000000002E-4</v>
      </c>
      <c r="F849" s="151">
        <v>7.6369000000000003E-4</v>
      </c>
      <c r="G849" s="151">
        <v>6.6237999999999996E-4</v>
      </c>
      <c r="H849" s="151">
        <v>6.1883000000000001E-4</v>
      </c>
      <c r="I849" s="151">
        <v>5.5964000000000003E-4</v>
      </c>
      <c r="J849" s="151">
        <v>5.4007000000000002E-4</v>
      </c>
      <c r="K849" s="151">
        <v>5.1887000000000005E-4</v>
      </c>
      <c r="L849" s="202">
        <v>4.9702999999999998E-4</v>
      </c>
      <c r="M849" s="151">
        <v>4.5291999999999999E-4</v>
      </c>
      <c r="N849" s="151">
        <v>4.5291999999999999E-4</v>
      </c>
      <c r="O849" s="151">
        <v>2.3101999999999999E-4</v>
      </c>
      <c r="P849" s="151">
        <v>2.3101999999999999E-4</v>
      </c>
      <c r="Q849" s="151">
        <v>2.3314000000000001E-4</v>
      </c>
      <c r="R849" s="151">
        <v>2.3314000000000001E-4</v>
      </c>
      <c r="S849" s="151">
        <v>2.3546999999999999E-4</v>
      </c>
      <c r="T849" s="151">
        <v>2.0984000000000001E-4</v>
      </c>
      <c r="U849" s="151">
        <v>1.6885000000000001E-4</v>
      </c>
      <c r="V849" s="151">
        <v>1.6844000000000001E-4</v>
      </c>
      <c r="W849" s="151">
        <v>1.8197999999999999E-4</v>
      </c>
      <c r="X849" s="151">
        <v>1.8924E-4</v>
      </c>
      <c r="Y849" s="151">
        <v>1.8924E-4</v>
      </c>
      <c r="Z849" s="151">
        <v>2.4425E-4</v>
      </c>
      <c r="AA849" s="151">
        <v>4.3307000000000003E-4</v>
      </c>
      <c r="AB849" s="151">
        <v>4.3307000000000003E-4</v>
      </c>
      <c r="AC849" s="151">
        <v>1.3253010000000001E-2</v>
      </c>
      <c r="AD849" s="151">
        <v>1.3253010000000001E-2</v>
      </c>
      <c r="AE849" s="151">
        <v>1.8460521999999999</v>
      </c>
    </row>
    <row r="850" spans="1:31" x14ac:dyDescent="0.2">
      <c r="A850" s="62">
        <v>42229.9591</v>
      </c>
      <c r="B850" s="151">
        <v>0</v>
      </c>
      <c r="C850" s="151">
        <v>2.3128999999999999E-4</v>
      </c>
      <c r="D850" s="151">
        <v>3.9951E-4</v>
      </c>
      <c r="E850" s="151">
        <v>8.1094999999999995E-4</v>
      </c>
      <c r="F850" s="151">
        <v>7.6396000000000005E-4</v>
      </c>
      <c r="G850" s="151">
        <v>6.6253999999999998E-4</v>
      </c>
      <c r="H850" s="151">
        <v>6.1894000000000001E-4</v>
      </c>
      <c r="I850" s="151">
        <v>5.5964000000000003E-4</v>
      </c>
      <c r="J850" s="151">
        <v>5.4007000000000002E-4</v>
      </c>
      <c r="K850" s="151">
        <v>5.1882999999999996E-4</v>
      </c>
      <c r="L850" s="202">
        <v>4.9699E-4</v>
      </c>
      <c r="M850" s="151">
        <v>4.5294999999999998E-4</v>
      </c>
      <c r="N850" s="151">
        <v>4.5294999999999998E-4</v>
      </c>
      <c r="O850" s="151">
        <v>2.3074E-4</v>
      </c>
      <c r="P850" s="151">
        <v>2.3074E-4</v>
      </c>
      <c r="Q850" s="151">
        <v>2.3289E-4</v>
      </c>
      <c r="R850" s="151">
        <v>2.3289E-4</v>
      </c>
      <c r="S850" s="151">
        <v>2.3525999999999999E-4</v>
      </c>
      <c r="T850" s="151">
        <v>2.1052000000000001E-4</v>
      </c>
      <c r="U850" s="151">
        <v>1.6896000000000001E-4</v>
      </c>
      <c r="V850" s="151">
        <v>1.6844000000000001E-4</v>
      </c>
      <c r="W850" s="151">
        <v>1.8163000000000001E-4</v>
      </c>
      <c r="X850" s="151">
        <v>1.8887999999999999E-4</v>
      </c>
      <c r="Y850" s="151">
        <v>1.8887999999999999E-4</v>
      </c>
      <c r="Z850" s="151">
        <v>2.4053E-4</v>
      </c>
      <c r="AA850" s="151">
        <v>4.1922999999999998E-4</v>
      </c>
      <c r="AB850" s="151">
        <v>4.1922999999999998E-4</v>
      </c>
      <c r="AC850" s="151">
        <v>1.280602E-2</v>
      </c>
      <c r="AD850" s="151">
        <v>1.280602E-2</v>
      </c>
      <c r="AE850" s="151">
        <v>1.8063741</v>
      </c>
    </row>
    <row r="851" spans="1:31" x14ac:dyDescent="0.2">
      <c r="A851" s="62">
        <v>42229.969100000002</v>
      </c>
      <c r="B851" s="151">
        <v>0</v>
      </c>
      <c r="C851" s="151">
        <v>2.3138999999999999E-4</v>
      </c>
      <c r="D851" s="151">
        <v>3.9974999999999999E-4</v>
      </c>
      <c r="E851" s="151">
        <v>8.1141000000000004E-4</v>
      </c>
      <c r="F851" s="151">
        <v>7.6422999999999997E-4</v>
      </c>
      <c r="G851" s="151">
        <v>6.6270999999999995E-4</v>
      </c>
      <c r="H851" s="151">
        <v>6.1903999999999995E-4</v>
      </c>
      <c r="I851" s="151">
        <v>5.5964000000000003E-4</v>
      </c>
      <c r="J851" s="151">
        <v>5.4007000000000002E-4</v>
      </c>
      <c r="K851" s="151">
        <v>5.1878999999999998E-4</v>
      </c>
      <c r="L851" s="202">
        <v>4.9693999999999997E-4</v>
      </c>
      <c r="M851" s="151">
        <v>4.5299000000000001E-4</v>
      </c>
      <c r="N851" s="151">
        <v>4.5299000000000001E-4</v>
      </c>
      <c r="O851" s="151">
        <v>2.3046000000000001E-4</v>
      </c>
      <c r="P851" s="151">
        <v>2.3046000000000001E-4</v>
      </c>
      <c r="Q851" s="151">
        <v>2.3263E-4</v>
      </c>
      <c r="R851" s="151">
        <v>2.3263E-4</v>
      </c>
      <c r="S851" s="151">
        <v>2.3504E-4</v>
      </c>
      <c r="T851" s="151">
        <v>2.1120000000000001E-4</v>
      </c>
      <c r="U851" s="151">
        <v>1.6907000000000001E-4</v>
      </c>
      <c r="V851" s="151">
        <v>1.6846E-4</v>
      </c>
      <c r="W851" s="151">
        <v>1.8127E-4</v>
      </c>
      <c r="X851" s="151">
        <v>1.8853000000000001E-4</v>
      </c>
      <c r="Y851" s="151">
        <v>1.8853000000000001E-4</v>
      </c>
      <c r="Z851" s="151">
        <v>2.3703999999999999E-4</v>
      </c>
      <c r="AA851" s="151">
        <v>4.0609000000000001E-4</v>
      </c>
      <c r="AB851" s="151">
        <v>4.0609000000000001E-4</v>
      </c>
      <c r="AC851" s="151">
        <v>1.237222E-2</v>
      </c>
      <c r="AD851" s="151">
        <v>1.237222E-2</v>
      </c>
      <c r="AE851" s="151">
        <v>1.7674399999999999</v>
      </c>
    </row>
    <row r="852" spans="1:31" x14ac:dyDescent="0.2">
      <c r="A852" s="62">
        <v>42229.979099999997</v>
      </c>
      <c r="B852" s="151">
        <v>0</v>
      </c>
      <c r="C852" s="151">
        <v>2.3148999999999999E-4</v>
      </c>
      <c r="D852" s="151">
        <v>3.9997999999999998E-4</v>
      </c>
      <c r="E852" s="151">
        <v>8.1185999999999997E-4</v>
      </c>
      <c r="F852" s="151">
        <v>7.6451000000000004E-4</v>
      </c>
      <c r="G852" s="151">
        <v>6.6288999999999996E-4</v>
      </c>
      <c r="H852" s="151">
        <v>6.1914999999999995E-4</v>
      </c>
      <c r="I852" s="151">
        <v>5.5964999999999997E-4</v>
      </c>
      <c r="J852" s="151">
        <v>5.4007999999999997E-4</v>
      </c>
      <c r="K852" s="151">
        <v>5.1875000000000001E-4</v>
      </c>
      <c r="L852" s="202">
        <v>4.9689000000000005E-4</v>
      </c>
      <c r="M852" s="151">
        <v>4.5301E-4</v>
      </c>
      <c r="N852" s="151">
        <v>4.5301E-4</v>
      </c>
      <c r="O852" s="151">
        <v>2.3018E-4</v>
      </c>
      <c r="P852" s="151">
        <v>2.3018E-4</v>
      </c>
      <c r="Q852" s="151">
        <v>2.3237999999999999E-4</v>
      </c>
      <c r="R852" s="151">
        <v>2.3237999999999999E-4</v>
      </c>
      <c r="S852" s="151">
        <v>2.3482E-4</v>
      </c>
      <c r="T852" s="151">
        <v>2.1188000000000001E-4</v>
      </c>
      <c r="U852" s="151">
        <v>1.6919999999999999E-4</v>
      </c>
      <c r="V852" s="151">
        <v>1.6849000000000001E-4</v>
      </c>
      <c r="W852" s="151">
        <v>1.8091E-4</v>
      </c>
      <c r="X852" s="151">
        <v>1.8818E-4</v>
      </c>
      <c r="Y852" s="151">
        <v>1.8818E-4</v>
      </c>
      <c r="Z852" s="151">
        <v>2.3376000000000001E-4</v>
      </c>
      <c r="AA852" s="151">
        <v>3.9362000000000002E-4</v>
      </c>
      <c r="AB852" s="151">
        <v>3.9362000000000002E-4</v>
      </c>
      <c r="AC852" s="151">
        <v>1.195128E-2</v>
      </c>
      <c r="AD852" s="151">
        <v>1.195128E-2</v>
      </c>
      <c r="AE852" s="151">
        <v>1.7292394</v>
      </c>
    </row>
    <row r="853" spans="1:31" x14ac:dyDescent="0.2">
      <c r="A853" s="62">
        <v>42229.989099999999</v>
      </c>
      <c r="B853" s="151">
        <v>0</v>
      </c>
      <c r="C853" s="151">
        <v>2.3159999999999999E-4</v>
      </c>
      <c r="D853" s="151">
        <v>4.0021000000000002E-4</v>
      </c>
      <c r="E853" s="151">
        <v>8.1231999999999995E-4</v>
      </c>
      <c r="F853" s="151">
        <v>7.6480000000000005E-4</v>
      </c>
      <c r="G853" s="151">
        <v>6.6306000000000004E-4</v>
      </c>
      <c r="H853" s="151">
        <v>6.1925999999999995E-4</v>
      </c>
      <c r="I853" s="151">
        <v>5.5966000000000002E-4</v>
      </c>
      <c r="J853" s="151">
        <v>5.4007999999999997E-4</v>
      </c>
      <c r="K853" s="151">
        <v>5.1871000000000003E-4</v>
      </c>
      <c r="L853" s="202">
        <v>4.9684000000000002E-4</v>
      </c>
      <c r="M853" s="151">
        <v>4.5303999999999999E-4</v>
      </c>
      <c r="N853" s="151">
        <v>4.5303999999999999E-4</v>
      </c>
      <c r="O853" s="151">
        <v>2.2989000000000001E-4</v>
      </c>
      <c r="P853" s="151">
        <v>2.2989000000000001E-4</v>
      </c>
      <c r="Q853" s="151">
        <v>2.3211999999999999E-4</v>
      </c>
      <c r="R853" s="151">
        <v>2.3211999999999999E-4</v>
      </c>
      <c r="S853" s="151">
        <v>2.3458999999999999E-4</v>
      </c>
      <c r="T853" s="151">
        <v>2.1257000000000001E-4</v>
      </c>
      <c r="U853" s="151">
        <v>1.6934E-4</v>
      </c>
      <c r="V853" s="151">
        <v>1.6851999999999999E-4</v>
      </c>
      <c r="W853" s="151">
        <v>1.8055E-4</v>
      </c>
      <c r="X853" s="151">
        <v>1.8783E-4</v>
      </c>
      <c r="Y853" s="151">
        <v>1.8783E-4</v>
      </c>
      <c r="Z853" s="151">
        <v>2.3067000000000001E-4</v>
      </c>
      <c r="AA853" s="151">
        <v>3.8179000000000002E-4</v>
      </c>
      <c r="AB853" s="151">
        <v>3.8179000000000002E-4</v>
      </c>
      <c r="AC853" s="151">
        <v>1.154288E-2</v>
      </c>
      <c r="AD853" s="151">
        <v>1.154288E-2</v>
      </c>
      <c r="AE853" s="151">
        <v>1.6917631</v>
      </c>
    </row>
    <row r="854" spans="1:31" x14ac:dyDescent="0.2">
      <c r="A854" s="62">
        <v>42229.999100000001</v>
      </c>
      <c r="B854" s="151">
        <v>0</v>
      </c>
      <c r="C854" s="151">
        <v>2.3169999999999999E-4</v>
      </c>
      <c r="D854" s="151">
        <v>4.0044000000000001E-4</v>
      </c>
      <c r="E854" s="151">
        <v>8.1278000000000003E-4</v>
      </c>
      <c r="F854" s="151">
        <v>7.6508000000000001E-4</v>
      </c>
      <c r="G854" s="151">
        <v>6.6324000000000005E-4</v>
      </c>
      <c r="H854" s="151">
        <v>6.1938E-4</v>
      </c>
      <c r="I854" s="151">
        <v>5.5968000000000001E-4</v>
      </c>
      <c r="J854" s="151">
        <v>5.4009000000000001E-4</v>
      </c>
      <c r="K854" s="151">
        <v>5.1867999999999999E-4</v>
      </c>
      <c r="L854" s="202">
        <v>4.9678999999999999E-4</v>
      </c>
      <c r="M854" s="151">
        <v>4.5305999999999998E-4</v>
      </c>
      <c r="N854" s="151">
        <v>4.5305999999999998E-4</v>
      </c>
      <c r="O854" s="151">
        <v>2.2960999999999999E-4</v>
      </c>
      <c r="P854" s="151">
        <v>2.2960999999999999E-4</v>
      </c>
      <c r="Q854" s="151">
        <v>2.3185999999999999E-4</v>
      </c>
      <c r="R854" s="151">
        <v>2.3185999999999999E-4</v>
      </c>
      <c r="S854" s="151">
        <v>2.3436999999999999E-4</v>
      </c>
      <c r="T854" s="151">
        <v>2.1325000000000001E-4</v>
      </c>
      <c r="U854" s="151">
        <v>1.6949000000000001E-4</v>
      </c>
      <c r="V854" s="151">
        <v>1.6857999999999999E-4</v>
      </c>
      <c r="W854" s="151">
        <v>1.8018999999999999E-4</v>
      </c>
      <c r="X854" s="151">
        <v>1.8749000000000001E-4</v>
      </c>
      <c r="Y854" s="151">
        <v>1.8749000000000001E-4</v>
      </c>
      <c r="Z854" s="151">
        <v>2.2777999999999999E-4</v>
      </c>
      <c r="AA854" s="151">
        <v>3.7057000000000002E-4</v>
      </c>
      <c r="AB854" s="151">
        <v>3.7057000000000002E-4</v>
      </c>
      <c r="AC854" s="151">
        <v>1.1146690000000001E-2</v>
      </c>
      <c r="AD854" s="151">
        <v>1.1146690000000001E-2</v>
      </c>
      <c r="AE854" s="151">
        <v>1.6550009999999999</v>
      </c>
    </row>
    <row r="855" spans="1:31" x14ac:dyDescent="0.2">
      <c r="A855" s="62">
        <v>42230.0092</v>
      </c>
      <c r="B855" s="151">
        <v>0</v>
      </c>
      <c r="C855" s="151">
        <v>2.318E-4</v>
      </c>
      <c r="D855" s="151">
        <v>4.0067999999999999E-4</v>
      </c>
      <c r="E855" s="151">
        <v>8.1322999999999996E-4</v>
      </c>
      <c r="F855" s="151">
        <v>7.6537000000000003E-4</v>
      </c>
      <c r="G855" s="151">
        <v>6.6341999999999996E-4</v>
      </c>
      <c r="H855" s="151">
        <v>6.1950000000000004E-4</v>
      </c>
      <c r="I855" s="151">
        <v>5.5968999999999995E-4</v>
      </c>
      <c r="J855" s="151">
        <v>5.4012000000000005E-4</v>
      </c>
      <c r="K855" s="151">
        <v>5.1864000000000001E-4</v>
      </c>
      <c r="L855" s="202">
        <v>4.9673999999999996E-4</v>
      </c>
      <c r="M855" s="151">
        <v>4.5308000000000002E-4</v>
      </c>
      <c r="N855" s="151">
        <v>4.5308000000000002E-4</v>
      </c>
      <c r="O855" s="151">
        <v>2.2932000000000001E-4</v>
      </c>
      <c r="P855" s="151">
        <v>2.2932000000000001E-4</v>
      </c>
      <c r="Q855" s="151">
        <v>2.3159E-4</v>
      </c>
      <c r="R855" s="151">
        <v>2.3159E-4</v>
      </c>
      <c r="S855" s="151">
        <v>2.3414E-4</v>
      </c>
      <c r="T855" s="151">
        <v>2.139E-4</v>
      </c>
      <c r="U855" s="151">
        <v>1.6966E-4</v>
      </c>
      <c r="V855" s="151">
        <v>1.6864000000000001E-4</v>
      </c>
      <c r="W855" s="151">
        <v>1.7982999999999999E-4</v>
      </c>
      <c r="X855" s="151">
        <v>1.8715999999999999E-4</v>
      </c>
      <c r="Y855" s="151">
        <v>1.8715999999999999E-4</v>
      </c>
      <c r="Z855" s="151">
        <v>2.2505999999999999E-4</v>
      </c>
      <c r="AA855" s="151">
        <v>3.5993E-4</v>
      </c>
      <c r="AB855" s="151">
        <v>3.5993E-4</v>
      </c>
      <c r="AC855" s="151">
        <v>1.07624E-2</v>
      </c>
      <c r="AD855" s="151">
        <v>1.07624E-2</v>
      </c>
      <c r="AE855" s="151">
        <v>1.6189433</v>
      </c>
    </row>
    <row r="856" spans="1:31" x14ac:dyDescent="0.2">
      <c r="A856" s="62">
        <v>42230.019200000002</v>
      </c>
      <c r="B856" s="151">
        <v>0</v>
      </c>
      <c r="C856" s="151">
        <v>2.319E-4</v>
      </c>
      <c r="D856" s="151">
        <v>4.0090999999999998E-4</v>
      </c>
      <c r="E856" s="151">
        <v>8.1369000000000005E-4</v>
      </c>
      <c r="F856" s="151">
        <v>7.6566000000000004E-4</v>
      </c>
      <c r="G856" s="151">
        <v>6.6361000000000002E-4</v>
      </c>
      <c r="H856" s="151">
        <v>6.1961999999999998E-4</v>
      </c>
      <c r="I856" s="151">
        <v>5.5971999999999999E-4</v>
      </c>
      <c r="J856" s="151">
        <v>5.4018999999999996E-4</v>
      </c>
      <c r="K856" s="151">
        <v>5.1862000000000002E-4</v>
      </c>
      <c r="L856" s="202">
        <v>4.9669000000000004E-4</v>
      </c>
      <c r="M856" s="151">
        <v>4.5310000000000001E-4</v>
      </c>
      <c r="N856" s="151">
        <v>4.5310000000000001E-4</v>
      </c>
      <c r="O856" s="151">
        <v>2.2903999999999999E-4</v>
      </c>
      <c r="P856" s="151">
        <v>2.2903999999999999E-4</v>
      </c>
      <c r="Q856" s="151">
        <v>2.3132E-4</v>
      </c>
      <c r="R856" s="151">
        <v>2.3132E-4</v>
      </c>
      <c r="S856" s="151">
        <v>2.3390999999999999E-4</v>
      </c>
      <c r="T856" s="151">
        <v>2.1448999999999999E-4</v>
      </c>
      <c r="U856" s="151">
        <v>1.6982999999999999E-4</v>
      </c>
      <c r="V856" s="151">
        <v>1.6871E-4</v>
      </c>
      <c r="W856" s="151">
        <v>1.7946999999999999E-4</v>
      </c>
      <c r="X856" s="151">
        <v>1.8682E-4</v>
      </c>
      <c r="Y856" s="151">
        <v>1.8682E-4</v>
      </c>
      <c r="Z856" s="151">
        <v>2.2249999999999999E-4</v>
      </c>
      <c r="AA856" s="151">
        <v>3.4985000000000002E-4</v>
      </c>
      <c r="AB856" s="151">
        <v>3.4985000000000002E-4</v>
      </c>
      <c r="AC856" s="151">
        <v>1.038972E-2</v>
      </c>
      <c r="AD856" s="151">
        <v>1.038972E-2</v>
      </c>
      <c r="AE856" s="151">
        <v>1.5835801</v>
      </c>
    </row>
    <row r="857" spans="1:31" x14ac:dyDescent="0.2">
      <c r="A857" s="62">
        <v>42230.029199999997</v>
      </c>
      <c r="B857" s="151">
        <v>0</v>
      </c>
      <c r="C857" s="151">
        <v>2.32E-4</v>
      </c>
      <c r="D857" s="151">
        <v>4.0115000000000002E-4</v>
      </c>
      <c r="E857" s="151">
        <v>8.1413999999999998E-4</v>
      </c>
      <c r="F857" s="151">
        <v>7.6595000000000005E-4</v>
      </c>
      <c r="G857" s="151">
        <v>6.6379999999999998E-4</v>
      </c>
      <c r="H857" s="151">
        <v>6.1974999999999997E-4</v>
      </c>
      <c r="I857" s="151">
        <v>5.5975000000000003E-4</v>
      </c>
      <c r="J857" s="151">
        <v>5.4031000000000001E-4</v>
      </c>
      <c r="K857" s="151">
        <v>5.1860999999999997E-4</v>
      </c>
      <c r="L857" s="202">
        <v>4.9664000000000002E-4</v>
      </c>
      <c r="M857" s="151">
        <v>4.5311E-4</v>
      </c>
      <c r="N857" s="151">
        <v>4.5311E-4</v>
      </c>
      <c r="O857" s="151">
        <v>2.2876999999999999E-4</v>
      </c>
      <c r="P857" s="151">
        <v>2.2876999999999999E-4</v>
      </c>
      <c r="Q857" s="151">
        <v>2.3105000000000001E-4</v>
      </c>
      <c r="R857" s="151">
        <v>2.3105000000000001E-4</v>
      </c>
      <c r="S857" s="151">
        <v>2.3367E-4</v>
      </c>
      <c r="T857" s="151">
        <v>2.1502000000000001E-4</v>
      </c>
      <c r="U857" s="151">
        <v>1.7002E-4</v>
      </c>
      <c r="V857" s="151">
        <v>1.6880000000000001E-4</v>
      </c>
      <c r="W857" s="151">
        <v>1.7911000000000001E-4</v>
      </c>
      <c r="X857" s="151">
        <v>1.8647999999999999E-4</v>
      </c>
      <c r="Y857" s="151">
        <v>1.8647999999999999E-4</v>
      </c>
      <c r="Z857" s="151">
        <v>2.2010000000000001E-4</v>
      </c>
      <c r="AA857" s="151">
        <v>3.4029999999999998E-4</v>
      </c>
      <c r="AB857" s="151">
        <v>3.4029999999999998E-4</v>
      </c>
      <c r="AC857" s="151">
        <v>1.002834E-2</v>
      </c>
      <c r="AD857" s="151">
        <v>1.002834E-2</v>
      </c>
      <c r="AE857" s="151">
        <v>1.5489010000000001</v>
      </c>
    </row>
    <row r="858" spans="1:31" x14ac:dyDescent="0.2">
      <c r="A858" s="62">
        <v>42230.039199999999</v>
      </c>
      <c r="B858" s="151">
        <v>0</v>
      </c>
      <c r="C858" s="151">
        <v>2.321E-4</v>
      </c>
      <c r="D858" s="151">
        <v>4.0139E-4</v>
      </c>
      <c r="E858" s="151">
        <v>8.1459999999999996E-4</v>
      </c>
      <c r="F858" s="151">
        <v>7.6625E-4</v>
      </c>
      <c r="G858" s="151">
        <v>6.6399000000000004E-4</v>
      </c>
      <c r="H858" s="151">
        <v>6.1987999999999995E-4</v>
      </c>
      <c r="I858" s="151">
        <v>5.5979000000000001E-4</v>
      </c>
      <c r="J858" s="151">
        <v>5.4045999999999999E-4</v>
      </c>
      <c r="K858" s="151">
        <v>5.1862000000000002E-4</v>
      </c>
      <c r="L858" s="202">
        <v>4.9658000000000005E-4</v>
      </c>
      <c r="M858" s="151">
        <v>4.5312E-4</v>
      </c>
      <c r="N858" s="151">
        <v>4.5312E-4</v>
      </c>
      <c r="O858" s="151">
        <v>2.2850999999999999E-4</v>
      </c>
      <c r="P858" s="151">
        <v>2.2850999999999999E-4</v>
      </c>
      <c r="Q858" s="151">
        <v>2.3078000000000001E-4</v>
      </c>
      <c r="R858" s="151">
        <v>2.3078000000000001E-4</v>
      </c>
      <c r="S858" s="151">
        <v>2.3342999999999999E-4</v>
      </c>
      <c r="T858" s="151">
        <v>2.1552E-4</v>
      </c>
      <c r="U858" s="151">
        <v>1.7022000000000001E-4</v>
      </c>
      <c r="V858" s="151">
        <v>1.6890000000000001E-4</v>
      </c>
      <c r="W858" s="151">
        <v>1.7875000000000001E-4</v>
      </c>
      <c r="X858" s="151">
        <v>1.8615E-4</v>
      </c>
      <c r="Y858" s="151">
        <v>1.8615E-4</v>
      </c>
      <c r="Z858" s="151">
        <v>2.1785000000000001E-4</v>
      </c>
      <c r="AA858" s="151">
        <v>3.3125E-4</v>
      </c>
      <c r="AB858" s="151">
        <v>3.3125E-4</v>
      </c>
      <c r="AC858" s="151">
        <v>9.6779799999999992E-3</v>
      </c>
      <c r="AD858" s="151">
        <v>9.6779799999999992E-3</v>
      </c>
      <c r="AE858" s="151">
        <v>1.5148969999999999</v>
      </c>
    </row>
    <row r="859" spans="1:31" x14ac:dyDescent="0.2">
      <c r="A859" s="62">
        <v>42230.049200000001</v>
      </c>
      <c r="B859" s="151">
        <v>0</v>
      </c>
      <c r="C859" s="151">
        <v>2.3219000000000001E-4</v>
      </c>
      <c r="D859" s="151">
        <v>4.0161999999999999E-4</v>
      </c>
      <c r="E859" s="151">
        <v>8.1506000000000005E-4</v>
      </c>
      <c r="F859" s="151">
        <v>7.6654999999999996E-4</v>
      </c>
      <c r="G859" s="151">
        <v>6.6419000000000005E-4</v>
      </c>
      <c r="H859" s="151">
        <v>6.2001999999999999E-4</v>
      </c>
      <c r="I859" s="151">
        <v>5.5982999999999998E-4</v>
      </c>
      <c r="J859" s="151">
        <v>5.4062999999999995E-4</v>
      </c>
      <c r="K859" s="151">
        <v>5.1864999999999995E-4</v>
      </c>
      <c r="L859" s="202">
        <v>4.9653000000000002E-4</v>
      </c>
      <c r="M859" s="151">
        <v>4.5312999999999999E-4</v>
      </c>
      <c r="N859" s="151">
        <v>4.5312999999999999E-4</v>
      </c>
      <c r="O859" s="151">
        <v>2.2824999999999999E-4</v>
      </c>
      <c r="P859" s="151">
        <v>2.2824999999999999E-4</v>
      </c>
      <c r="Q859" s="151">
        <v>2.3050999999999999E-4</v>
      </c>
      <c r="R859" s="151">
        <v>2.3050999999999999E-4</v>
      </c>
      <c r="S859" s="151">
        <v>2.3319000000000001E-4</v>
      </c>
      <c r="T859" s="151">
        <v>2.1598E-4</v>
      </c>
      <c r="U859" s="151">
        <v>1.7044E-4</v>
      </c>
      <c r="V859" s="151">
        <v>1.6901000000000001E-4</v>
      </c>
      <c r="W859" s="151">
        <v>1.784E-4</v>
      </c>
      <c r="X859" s="151">
        <v>1.8582000000000001E-4</v>
      </c>
      <c r="Y859" s="151">
        <v>1.8582000000000001E-4</v>
      </c>
      <c r="Z859" s="151">
        <v>2.1573999999999999E-4</v>
      </c>
      <c r="AA859" s="151">
        <v>3.2269999999999998E-4</v>
      </c>
      <c r="AB859" s="151">
        <v>3.2269999999999998E-4</v>
      </c>
      <c r="AC859" s="151">
        <v>9.3383400000000005E-3</v>
      </c>
      <c r="AD859" s="151">
        <v>9.3383400000000005E-3</v>
      </c>
      <c r="AE859" s="151">
        <v>1.481557</v>
      </c>
    </row>
    <row r="860" spans="1:31" x14ac:dyDescent="0.2">
      <c r="A860" s="62">
        <v>42230.059200000003</v>
      </c>
      <c r="B860" s="151">
        <v>0</v>
      </c>
      <c r="C860" s="151">
        <v>2.3227999999999999E-4</v>
      </c>
      <c r="D860" s="151">
        <v>4.0185999999999998E-4</v>
      </c>
      <c r="E860" s="151">
        <v>8.1550999999999998E-4</v>
      </c>
      <c r="F860" s="151">
        <v>7.6685000000000002E-4</v>
      </c>
      <c r="G860" s="151">
        <v>6.6438999999999995E-4</v>
      </c>
      <c r="H860" s="151">
        <v>6.2016999999999997E-4</v>
      </c>
      <c r="I860" s="151">
        <v>5.5988000000000001E-4</v>
      </c>
      <c r="J860" s="151">
        <v>5.4082000000000002E-4</v>
      </c>
      <c r="K860" s="151">
        <v>5.1869000000000004E-4</v>
      </c>
      <c r="L860" s="202">
        <v>4.9647999999999999E-4</v>
      </c>
      <c r="M860" s="151">
        <v>4.5312999999999999E-4</v>
      </c>
      <c r="N860" s="151">
        <v>4.5312999999999999E-4</v>
      </c>
      <c r="O860" s="151">
        <v>2.2801000000000001E-4</v>
      </c>
      <c r="P860" s="151">
        <v>2.2801000000000001E-4</v>
      </c>
      <c r="Q860" s="151">
        <v>2.3023E-4</v>
      </c>
      <c r="R860" s="151">
        <v>2.3023E-4</v>
      </c>
      <c r="S860" s="151">
        <v>2.3295E-4</v>
      </c>
      <c r="T860" s="151">
        <v>2.1643000000000001E-4</v>
      </c>
      <c r="U860" s="151">
        <v>1.7066E-4</v>
      </c>
      <c r="V860" s="151">
        <v>1.6913E-4</v>
      </c>
      <c r="W860" s="151">
        <v>1.7804E-4</v>
      </c>
      <c r="X860" s="151">
        <v>1.8547999999999999E-4</v>
      </c>
      <c r="Y860" s="151">
        <v>1.8547999999999999E-4</v>
      </c>
      <c r="Z860" s="151">
        <v>2.1376000000000001E-4</v>
      </c>
      <c r="AA860" s="151">
        <v>3.146E-4</v>
      </c>
      <c r="AB860" s="151">
        <v>3.146E-4</v>
      </c>
      <c r="AC860" s="151">
        <v>9.0091600000000004E-3</v>
      </c>
      <c r="AD860" s="151">
        <v>9.0091600000000004E-3</v>
      </c>
      <c r="AE860" s="151">
        <v>1.4488711000000001</v>
      </c>
    </row>
    <row r="861" spans="1:31" x14ac:dyDescent="0.2">
      <c r="A861" s="62">
        <v>42230.069199999998</v>
      </c>
      <c r="B861" s="151">
        <v>0</v>
      </c>
      <c r="C861" s="151">
        <v>2.3237E-4</v>
      </c>
      <c r="D861" s="151">
        <v>4.0210000000000002E-4</v>
      </c>
      <c r="E861" s="151">
        <v>8.1596999999999995E-4</v>
      </c>
      <c r="F861" s="151">
        <v>7.6714999999999997E-4</v>
      </c>
      <c r="G861" s="151">
        <v>6.646E-4</v>
      </c>
      <c r="H861" s="151">
        <v>6.2032999999999999E-4</v>
      </c>
      <c r="I861" s="151">
        <v>5.5993000000000004E-4</v>
      </c>
      <c r="J861" s="151">
        <v>5.4102999999999996E-4</v>
      </c>
      <c r="K861" s="151">
        <v>5.1875999999999995E-4</v>
      </c>
      <c r="L861" s="202">
        <v>4.9642000000000002E-4</v>
      </c>
      <c r="M861" s="151">
        <v>4.5312999999999999E-4</v>
      </c>
      <c r="N861" s="151">
        <v>4.5312999999999999E-4</v>
      </c>
      <c r="O861" s="151">
        <v>2.2777E-4</v>
      </c>
      <c r="P861" s="151">
        <v>2.2777E-4</v>
      </c>
      <c r="Q861" s="151">
        <v>2.2996E-4</v>
      </c>
      <c r="R861" s="151">
        <v>2.2996E-4</v>
      </c>
      <c r="S861" s="151">
        <v>2.3269999999999999E-4</v>
      </c>
      <c r="T861" s="151">
        <v>2.1685000000000001E-4</v>
      </c>
      <c r="U861" s="151">
        <v>1.7090000000000001E-4</v>
      </c>
      <c r="V861" s="151">
        <v>1.6925999999999999E-4</v>
      </c>
      <c r="W861" s="151">
        <v>1.7768999999999999E-4</v>
      </c>
      <c r="X861" s="151">
        <v>1.8515E-4</v>
      </c>
      <c r="Y861" s="151">
        <v>1.8515E-4</v>
      </c>
      <c r="Z861" s="151">
        <v>2.119E-4</v>
      </c>
      <c r="AA861" s="151">
        <v>3.0695000000000001E-4</v>
      </c>
      <c r="AB861" s="151">
        <v>3.0695000000000001E-4</v>
      </c>
      <c r="AC861" s="151">
        <v>8.6901500000000007E-3</v>
      </c>
      <c r="AD861" s="151">
        <v>8.6901500000000007E-3</v>
      </c>
      <c r="AE861" s="151">
        <v>1.4168303</v>
      </c>
    </row>
    <row r="862" spans="1:31" x14ac:dyDescent="0.2">
      <c r="A862" s="62">
        <v>42230.0792</v>
      </c>
      <c r="B862" s="151">
        <v>0</v>
      </c>
      <c r="C862" s="151">
        <v>2.3247E-4</v>
      </c>
      <c r="D862" s="151">
        <v>4.0234E-4</v>
      </c>
      <c r="E862" s="151">
        <v>8.1641999999999999E-4</v>
      </c>
      <c r="F862" s="151">
        <v>7.6745000000000003E-4</v>
      </c>
      <c r="G862" s="151">
        <v>6.6481000000000005E-4</v>
      </c>
      <c r="H862" s="151">
        <v>6.2047999999999997E-4</v>
      </c>
      <c r="I862" s="151">
        <v>5.5999000000000001E-4</v>
      </c>
      <c r="J862" s="151">
        <v>5.4124999999999996E-4</v>
      </c>
      <c r="K862" s="151">
        <v>5.1884999999999995E-4</v>
      </c>
      <c r="L862" s="202">
        <v>4.9636999999999999E-4</v>
      </c>
      <c r="M862" s="151">
        <v>4.5312999999999999E-4</v>
      </c>
      <c r="N862" s="151">
        <v>4.5312999999999999E-4</v>
      </c>
      <c r="O862" s="151">
        <v>2.2754000000000001E-4</v>
      </c>
      <c r="P862" s="151">
        <v>2.2754000000000001E-4</v>
      </c>
      <c r="Q862" s="151">
        <v>2.2969E-4</v>
      </c>
      <c r="R862" s="151">
        <v>2.2969E-4</v>
      </c>
      <c r="S862" s="151">
        <v>2.3246000000000001E-4</v>
      </c>
      <c r="T862" s="151">
        <v>2.1727000000000001E-4</v>
      </c>
      <c r="U862" s="151">
        <v>1.7113999999999999E-4</v>
      </c>
      <c r="V862" s="151">
        <v>1.6940999999999999E-4</v>
      </c>
      <c r="W862" s="151">
        <v>1.7734000000000001E-4</v>
      </c>
      <c r="X862" s="151">
        <v>1.8482000000000001E-4</v>
      </c>
      <c r="Y862" s="151">
        <v>1.8482000000000001E-4</v>
      </c>
      <c r="Z862" s="151">
        <v>2.1015000000000001E-4</v>
      </c>
      <c r="AA862" s="151">
        <v>2.9971000000000002E-4</v>
      </c>
      <c r="AB862" s="151">
        <v>2.9971000000000002E-4</v>
      </c>
      <c r="AC862" s="151">
        <v>8.3810599999999992E-3</v>
      </c>
      <c r="AD862" s="151">
        <v>8.3810599999999992E-3</v>
      </c>
      <c r="AE862" s="151">
        <v>1.385424</v>
      </c>
    </row>
    <row r="863" spans="1:31" x14ac:dyDescent="0.2">
      <c r="A863" s="62">
        <v>42230.089200000002</v>
      </c>
      <c r="B863" s="151">
        <v>0</v>
      </c>
      <c r="C863" s="151">
        <v>2.3256000000000001E-4</v>
      </c>
      <c r="D863" s="151">
        <v>4.0257999999999998E-4</v>
      </c>
      <c r="E863" s="151">
        <v>8.1687999999999997E-4</v>
      </c>
      <c r="F863" s="151">
        <v>7.6776000000000004E-4</v>
      </c>
      <c r="G863" s="151">
        <v>6.6503999999999999E-4</v>
      </c>
      <c r="H863" s="151">
        <v>6.2065000000000004E-4</v>
      </c>
      <c r="I863" s="151">
        <v>5.6004999999999998E-4</v>
      </c>
      <c r="J863" s="151">
        <v>5.4148E-4</v>
      </c>
      <c r="K863" s="151">
        <v>5.1893999999999996E-4</v>
      </c>
      <c r="L863" s="202">
        <v>4.9631000000000002E-4</v>
      </c>
      <c r="M863" s="151">
        <v>4.5312E-4</v>
      </c>
      <c r="N863" s="151">
        <v>4.5312E-4</v>
      </c>
      <c r="O863" s="151">
        <v>2.2733000000000001E-4</v>
      </c>
      <c r="P863" s="151">
        <v>2.2733000000000001E-4</v>
      </c>
      <c r="Q863" s="151">
        <v>2.2942000000000001E-4</v>
      </c>
      <c r="R863" s="151">
        <v>2.2942000000000001E-4</v>
      </c>
      <c r="S863" s="151">
        <v>2.3221E-4</v>
      </c>
      <c r="T863" s="151">
        <v>2.1766999999999999E-4</v>
      </c>
      <c r="U863" s="151">
        <v>1.7139999999999999E-4</v>
      </c>
      <c r="V863" s="151">
        <v>1.6956999999999999E-4</v>
      </c>
      <c r="W863" s="151">
        <v>1.7699E-4</v>
      </c>
      <c r="X863" s="151">
        <v>1.8448E-4</v>
      </c>
      <c r="Y863" s="151">
        <v>1.8448E-4</v>
      </c>
      <c r="Z863" s="151">
        <v>2.0850999999999999E-4</v>
      </c>
      <c r="AA863" s="151">
        <v>2.9287999999999997E-4</v>
      </c>
      <c r="AB863" s="151">
        <v>2.9287999999999997E-4</v>
      </c>
      <c r="AC863" s="151">
        <v>8.0816199999999994E-3</v>
      </c>
      <c r="AD863" s="151">
        <v>8.0816199999999994E-3</v>
      </c>
      <c r="AE863" s="151">
        <v>1.3546419999999999</v>
      </c>
    </row>
    <row r="864" spans="1:31" x14ac:dyDescent="0.2">
      <c r="A864" s="62">
        <v>42230.099300000002</v>
      </c>
      <c r="B864" s="151">
        <v>0</v>
      </c>
      <c r="C864" s="151">
        <v>2.3264999999999999E-4</v>
      </c>
      <c r="D864" s="151">
        <v>4.0282000000000002E-4</v>
      </c>
      <c r="E864" s="151">
        <v>8.1733999999999995E-4</v>
      </c>
      <c r="F864" s="151">
        <v>7.6805999999999999E-4</v>
      </c>
      <c r="G864" s="151">
        <v>6.6527000000000003E-4</v>
      </c>
      <c r="H864" s="151">
        <v>6.2080999999999996E-4</v>
      </c>
      <c r="I864" s="151">
        <v>5.6010999999999995E-4</v>
      </c>
      <c r="J864" s="151">
        <v>5.4171999999999998E-4</v>
      </c>
      <c r="K864" s="151">
        <v>5.1906000000000001E-4</v>
      </c>
      <c r="L864" s="202">
        <v>4.9624999999999995E-4</v>
      </c>
      <c r="M864" s="151">
        <v>4.5311E-4</v>
      </c>
      <c r="N864" s="151">
        <v>4.5311E-4</v>
      </c>
      <c r="O864" s="151">
        <v>2.2712000000000001E-4</v>
      </c>
      <c r="P864" s="151">
        <v>2.2712000000000001E-4</v>
      </c>
      <c r="Q864" s="151">
        <v>2.2915000000000001E-4</v>
      </c>
      <c r="R864" s="151">
        <v>2.2915000000000001E-4</v>
      </c>
      <c r="S864" s="151">
        <v>2.3195E-4</v>
      </c>
      <c r="T864" s="151">
        <v>2.1807E-4</v>
      </c>
      <c r="U864" s="151">
        <v>1.7168000000000001E-4</v>
      </c>
      <c r="V864" s="151">
        <v>1.6974000000000001E-4</v>
      </c>
      <c r="W864" s="151">
        <v>1.7665000000000001E-4</v>
      </c>
      <c r="X864" s="151">
        <v>1.8415E-4</v>
      </c>
      <c r="Y864" s="151">
        <v>1.8415E-4</v>
      </c>
      <c r="Z864" s="151">
        <v>2.0697000000000001E-4</v>
      </c>
      <c r="AA864" s="151">
        <v>2.8642000000000001E-4</v>
      </c>
      <c r="AB864" s="151">
        <v>2.8642000000000001E-4</v>
      </c>
      <c r="AC864" s="151">
        <v>7.7915800000000002E-3</v>
      </c>
      <c r="AD864" s="151">
        <v>7.7915800000000002E-3</v>
      </c>
      <c r="AE864" s="151">
        <v>1.3244750000000001</v>
      </c>
    </row>
    <row r="865" spans="1:31" x14ac:dyDescent="0.2">
      <c r="A865" s="62">
        <v>42230.109299999996</v>
      </c>
      <c r="B865" s="151">
        <v>0</v>
      </c>
      <c r="C865" s="151">
        <v>2.3274E-4</v>
      </c>
      <c r="D865" s="151">
        <v>4.0306000000000001E-4</v>
      </c>
      <c r="E865" s="151">
        <v>8.1780000000000004E-4</v>
      </c>
      <c r="F865" s="151">
        <v>7.6836999999999999E-4</v>
      </c>
      <c r="G865" s="151">
        <v>6.6551000000000002E-4</v>
      </c>
      <c r="H865" s="151">
        <v>6.2098000000000003E-4</v>
      </c>
      <c r="I865" s="151">
        <v>5.6017999999999997E-4</v>
      </c>
      <c r="J865" s="151">
        <v>5.4197000000000002E-4</v>
      </c>
      <c r="K865" s="151">
        <v>5.1918000000000005E-4</v>
      </c>
      <c r="L865" s="202">
        <v>4.9620000000000003E-4</v>
      </c>
      <c r="M865" s="151">
        <v>4.5310000000000001E-4</v>
      </c>
      <c r="N865" s="151">
        <v>4.5310000000000001E-4</v>
      </c>
      <c r="O865" s="151">
        <v>2.2693E-4</v>
      </c>
      <c r="P865" s="151">
        <v>2.2693E-4</v>
      </c>
      <c r="Q865" s="151">
        <v>2.2887999999999999E-4</v>
      </c>
      <c r="R865" s="151">
        <v>2.2887999999999999E-4</v>
      </c>
      <c r="S865" s="151">
        <v>2.3169999999999999E-4</v>
      </c>
      <c r="T865" s="151">
        <v>2.1845999999999999E-4</v>
      </c>
      <c r="U865" s="151">
        <v>1.7196E-4</v>
      </c>
      <c r="V865" s="151">
        <v>1.6992E-4</v>
      </c>
      <c r="W865" s="151">
        <v>1.7631E-4</v>
      </c>
      <c r="X865" s="151">
        <v>1.8380999999999999E-4</v>
      </c>
      <c r="Y865" s="151">
        <v>1.8380999999999999E-4</v>
      </c>
      <c r="Z865" s="151">
        <v>2.0552999999999999E-4</v>
      </c>
      <c r="AA865" s="151">
        <v>2.8033000000000002E-4</v>
      </c>
      <c r="AB865" s="151">
        <v>2.8033000000000002E-4</v>
      </c>
      <c r="AC865" s="151">
        <v>7.5106900000000004E-3</v>
      </c>
      <c r="AD865" s="151">
        <v>7.5106900000000004E-3</v>
      </c>
      <c r="AE865" s="151">
        <v>1.2949124000000001</v>
      </c>
    </row>
    <row r="866" spans="1:31" x14ac:dyDescent="0.2">
      <c r="A866" s="62">
        <v>42230.119299999998</v>
      </c>
      <c r="B866" s="151">
        <v>0</v>
      </c>
      <c r="C866" s="151">
        <v>2.3283000000000001E-4</v>
      </c>
      <c r="D866" s="151">
        <v>4.0330999999999999E-4</v>
      </c>
      <c r="E866" s="151">
        <v>8.1826000000000002E-4</v>
      </c>
      <c r="F866" s="151">
        <v>7.6867999999999999E-4</v>
      </c>
      <c r="G866" s="151">
        <v>6.6575E-4</v>
      </c>
      <c r="H866" s="151">
        <v>6.2116000000000005E-4</v>
      </c>
      <c r="I866" s="151">
        <v>5.6024999999999998E-4</v>
      </c>
      <c r="J866" s="151">
        <v>5.4222999999999999E-4</v>
      </c>
      <c r="K866" s="151">
        <v>5.1931999999999998E-4</v>
      </c>
      <c r="L866" s="202">
        <v>4.9613999999999995E-4</v>
      </c>
      <c r="M866" s="151">
        <v>4.5309000000000001E-4</v>
      </c>
      <c r="N866" s="151">
        <v>4.5309000000000001E-4</v>
      </c>
      <c r="O866" s="151">
        <v>2.2673999999999999E-4</v>
      </c>
      <c r="P866" s="151">
        <v>2.2673999999999999E-4</v>
      </c>
      <c r="Q866" s="151">
        <v>2.2861999999999999E-4</v>
      </c>
      <c r="R866" s="151">
        <v>2.2861999999999999E-4</v>
      </c>
      <c r="S866" s="151">
        <v>2.3143999999999999E-4</v>
      </c>
      <c r="T866" s="151">
        <v>2.1884000000000001E-4</v>
      </c>
      <c r="U866" s="151">
        <v>1.7225000000000001E-4</v>
      </c>
      <c r="V866" s="151">
        <v>1.7011000000000001E-4</v>
      </c>
      <c r="W866" s="151">
        <v>1.7597000000000001E-4</v>
      </c>
      <c r="X866" s="151">
        <v>1.8347E-4</v>
      </c>
      <c r="Y866" s="151">
        <v>1.8347E-4</v>
      </c>
      <c r="Z866" s="151">
        <v>2.0416999999999999E-4</v>
      </c>
      <c r="AA866" s="151">
        <v>2.7458000000000002E-4</v>
      </c>
      <c r="AB866" s="151">
        <v>2.7458000000000002E-4</v>
      </c>
      <c r="AC866" s="151">
        <v>7.2387099999999998E-3</v>
      </c>
      <c r="AD866" s="151">
        <v>7.2387099999999998E-3</v>
      </c>
      <c r="AE866" s="151">
        <v>1.2659450000000001</v>
      </c>
    </row>
    <row r="867" spans="1:31" x14ac:dyDescent="0.2">
      <c r="A867" s="62">
        <v>42230.129300000001</v>
      </c>
      <c r="B867" s="151">
        <v>0</v>
      </c>
      <c r="C867" s="151">
        <v>2.3292000000000001E-4</v>
      </c>
      <c r="D867" s="151">
        <v>4.0355000000000002E-4</v>
      </c>
      <c r="E867" s="151">
        <v>8.1873000000000004E-4</v>
      </c>
      <c r="F867" s="151">
        <v>7.6900000000000004E-4</v>
      </c>
      <c r="G867" s="151">
        <v>6.6600999999999997E-4</v>
      </c>
      <c r="H867" s="151">
        <v>6.2133999999999996E-4</v>
      </c>
      <c r="I867" s="151">
        <v>5.6032E-4</v>
      </c>
      <c r="J867" s="151">
        <v>5.4248999999999996E-4</v>
      </c>
      <c r="K867" s="151">
        <v>5.1946000000000002E-4</v>
      </c>
      <c r="L867" s="202">
        <v>4.9609000000000003E-4</v>
      </c>
      <c r="M867" s="151">
        <v>4.5307000000000002E-4</v>
      </c>
      <c r="N867" s="151">
        <v>4.5307000000000002E-4</v>
      </c>
      <c r="O867" s="151">
        <v>2.2656E-4</v>
      </c>
      <c r="P867" s="151">
        <v>2.2656E-4</v>
      </c>
      <c r="Q867" s="151">
        <v>2.2837000000000001E-4</v>
      </c>
      <c r="R867" s="151">
        <v>2.2837000000000001E-4</v>
      </c>
      <c r="S867" s="151">
        <v>2.3117999999999999E-4</v>
      </c>
      <c r="T867" s="151">
        <v>2.1922000000000001E-4</v>
      </c>
      <c r="U867" s="151">
        <v>1.7255999999999999E-4</v>
      </c>
      <c r="V867" s="151">
        <v>1.7030999999999999E-4</v>
      </c>
      <c r="W867" s="151">
        <v>1.7563999999999999E-4</v>
      </c>
      <c r="X867" s="151">
        <v>1.8314000000000001E-4</v>
      </c>
      <c r="Y867" s="151">
        <v>1.8314000000000001E-4</v>
      </c>
      <c r="Z867" s="151">
        <v>2.0289E-4</v>
      </c>
      <c r="AA867" s="151">
        <v>2.6915000000000001E-4</v>
      </c>
      <c r="AB867" s="151">
        <v>2.6915000000000001E-4</v>
      </c>
      <c r="AC867" s="151">
        <v>6.9753999999999997E-3</v>
      </c>
      <c r="AD867" s="151">
        <v>6.9753999999999997E-3</v>
      </c>
      <c r="AE867" s="151">
        <v>1.237563</v>
      </c>
    </row>
    <row r="868" spans="1:31" x14ac:dyDescent="0.2">
      <c r="A868" s="62">
        <v>42230.139300000003</v>
      </c>
      <c r="B868" s="151">
        <v>0</v>
      </c>
      <c r="C868" s="151">
        <v>2.3300999999999999E-4</v>
      </c>
      <c r="D868" s="151">
        <v>4.0379000000000001E-4</v>
      </c>
      <c r="E868" s="151">
        <v>8.1919999999999996E-4</v>
      </c>
      <c r="F868" s="151">
        <v>7.6931000000000005E-4</v>
      </c>
      <c r="G868" s="151">
        <v>6.6626999999999995E-4</v>
      </c>
      <c r="H868" s="151">
        <v>6.2153000000000002E-4</v>
      </c>
      <c r="I868" s="151">
        <v>5.6039999999999996E-4</v>
      </c>
      <c r="J868" s="151">
        <v>5.4275999999999999E-4</v>
      </c>
      <c r="K868" s="151">
        <v>5.1962000000000004E-4</v>
      </c>
      <c r="L868" s="202">
        <v>4.9602999999999995E-4</v>
      </c>
      <c r="M868" s="151">
        <v>4.5304999999999998E-4</v>
      </c>
      <c r="N868" s="151">
        <v>4.5304999999999998E-4</v>
      </c>
      <c r="O868" s="151">
        <v>2.2639000000000001E-4</v>
      </c>
      <c r="P868" s="151">
        <v>2.2639000000000001E-4</v>
      </c>
      <c r="Q868" s="151">
        <v>2.2812E-4</v>
      </c>
      <c r="R868" s="151">
        <v>2.2812E-4</v>
      </c>
      <c r="S868" s="151">
        <v>2.3091E-4</v>
      </c>
      <c r="T868" s="151">
        <v>2.196E-4</v>
      </c>
      <c r="U868" s="151">
        <v>1.7288000000000001E-4</v>
      </c>
      <c r="V868" s="151">
        <v>1.7053000000000001E-4</v>
      </c>
      <c r="W868" s="151">
        <v>1.7531E-4</v>
      </c>
      <c r="X868" s="151">
        <v>1.828E-4</v>
      </c>
      <c r="Y868" s="151">
        <v>1.828E-4</v>
      </c>
      <c r="Z868" s="151">
        <v>2.0168000000000001E-4</v>
      </c>
      <c r="AA868" s="151">
        <v>2.6403E-4</v>
      </c>
      <c r="AB868" s="151">
        <v>2.6403E-4</v>
      </c>
      <c r="AC868" s="151">
        <v>6.7205399999999997E-3</v>
      </c>
      <c r="AD868" s="151">
        <v>6.7205399999999997E-3</v>
      </c>
      <c r="AE868" s="151">
        <v>1.2097560999999999</v>
      </c>
    </row>
    <row r="869" spans="1:31" x14ac:dyDescent="0.2">
      <c r="A869" s="62">
        <v>42230.149400000002</v>
      </c>
      <c r="B869" s="151">
        <v>0</v>
      </c>
      <c r="C869" s="151">
        <v>2.331E-4</v>
      </c>
      <c r="D869" s="151">
        <v>4.0402999999999999E-4</v>
      </c>
      <c r="E869" s="151">
        <v>8.1966999999999999E-4</v>
      </c>
      <c r="F869" s="151">
        <v>7.6962000000000005E-4</v>
      </c>
      <c r="G869" s="151">
        <v>6.6653999999999997E-4</v>
      </c>
      <c r="H869" s="151">
        <v>6.2171999999999998E-4</v>
      </c>
      <c r="I869" s="151">
        <v>5.6048999999999997E-4</v>
      </c>
      <c r="J869" s="151">
        <v>5.4303999999999995E-4</v>
      </c>
      <c r="K869" s="151">
        <v>5.1979000000000001E-4</v>
      </c>
      <c r="L869" s="202">
        <v>4.9598000000000003E-4</v>
      </c>
      <c r="M869" s="151">
        <v>4.5302999999999999E-4</v>
      </c>
      <c r="N869" s="151">
        <v>4.5302999999999999E-4</v>
      </c>
      <c r="O869" s="151">
        <v>2.2622000000000001E-4</v>
      </c>
      <c r="P869" s="151">
        <v>2.2622000000000001E-4</v>
      </c>
      <c r="Q869" s="151">
        <v>2.2787999999999999E-4</v>
      </c>
      <c r="R869" s="151">
        <v>2.2787999999999999E-4</v>
      </c>
      <c r="S869" s="151">
        <v>2.3065E-4</v>
      </c>
      <c r="T869" s="151">
        <v>2.1997E-4</v>
      </c>
      <c r="U869" s="151">
        <v>1.7320000000000001E-4</v>
      </c>
      <c r="V869" s="151">
        <v>1.7076E-4</v>
      </c>
      <c r="W869" s="151">
        <v>1.7499E-4</v>
      </c>
      <c r="X869" s="151">
        <v>1.8246000000000001E-4</v>
      </c>
      <c r="Y869" s="151">
        <v>1.8246000000000001E-4</v>
      </c>
      <c r="Z869" s="151">
        <v>2.0055E-4</v>
      </c>
      <c r="AA869" s="151">
        <v>2.5921000000000001E-4</v>
      </c>
      <c r="AB869" s="151">
        <v>2.5921000000000001E-4</v>
      </c>
      <c r="AC869" s="151">
        <v>6.4738900000000004E-3</v>
      </c>
      <c r="AD869" s="151">
        <v>6.4738900000000004E-3</v>
      </c>
      <c r="AE869" s="151">
        <v>1.1825151</v>
      </c>
    </row>
    <row r="870" spans="1:31" x14ac:dyDescent="0.2">
      <c r="A870" s="62">
        <v>42230.159399999997</v>
      </c>
      <c r="B870" s="151">
        <v>0</v>
      </c>
      <c r="C870" s="151">
        <v>2.3319000000000001E-4</v>
      </c>
      <c r="D870" s="151">
        <v>4.0428000000000003E-4</v>
      </c>
      <c r="E870" s="151">
        <v>8.2014000000000002E-4</v>
      </c>
      <c r="F870" s="151">
        <v>7.6993999999999999E-4</v>
      </c>
      <c r="G870" s="151">
        <v>6.6680999999999999E-4</v>
      </c>
      <c r="H870" s="151">
        <v>6.2191999999999998E-4</v>
      </c>
      <c r="I870" s="151">
        <v>5.6057000000000004E-4</v>
      </c>
      <c r="J870" s="151">
        <v>5.4332000000000002E-4</v>
      </c>
      <c r="K870" s="151">
        <v>5.1995999999999998E-4</v>
      </c>
      <c r="L870" s="202">
        <v>4.9591999999999995E-4</v>
      </c>
      <c r="M870" s="151">
        <v>4.5301E-4</v>
      </c>
      <c r="N870" s="151">
        <v>4.5301E-4</v>
      </c>
      <c r="O870" s="151">
        <v>2.2604E-4</v>
      </c>
      <c r="P870" s="151">
        <v>2.2604E-4</v>
      </c>
      <c r="Q870" s="151">
        <v>2.2765E-4</v>
      </c>
      <c r="R870" s="151">
        <v>2.2765E-4</v>
      </c>
      <c r="S870" s="151">
        <v>2.3038999999999999E-4</v>
      </c>
      <c r="T870" s="151">
        <v>2.2033999999999999E-4</v>
      </c>
      <c r="U870" s="151">
        <v>1.7354E-4</v>
      </c>
      <c r="V870" s="151">
        <v>1.7100000000000001E-4</v>
      </c>
      <c r="W870" s="151">
        <v>1.7467000000000001E-4</v>
      </c>
      <c r="X870" s="151">
        <v>1.8212E-4</v>
      </c>
      <c r="Y870" s="151">
        <v>1.8212E-4</v>
      </c>
      <c r="Z870" s="151">
        <v>1.9948000000000001E-4</v>
      </c>
      <c r="AA870" s="151">
        <v>2.5465999999999998E-4</v>
      </c>
      <c r="AB870" s="151">
        <v>2.5465999999999998E-4</v>
      </c>
      <c r="AC870" s="151">
        <v>6.2352299999999996E-3</v>
      </c>
      <c r="AD870" s="151">
        <v>6.2352299999999996E-3</v>
      </c>
      <c r="AE870" s="151">
        <v>1.1558301</v>
      </c>
    </row>
    <row r="871" spans="1:31" x14ac:dyDescent="0.2">
      <c r="A871" s="62">
        <v>42230.169399999999</v>
      </c>
      <c r="B871" s="151">
        <v>0</v>
      </c>
      <c r="C871" s="151">
        <v>2.3327999999999999E-4</v>
      </c>
      <c r="D871" s="151">
        <v>4.0452000000000001E-4</v>
      </c>
      <c r="E871" s="151">
        <v>8.2061999999999999E-4</v>
      </c>
      <c r="F871" s="151">
        <v>7.7026000000000004E-4</v>
      </c>
      <c r="G871" s="151">
        <v>6.6708999999999996E-4</v>
      </c>
      <c r="H871" s="151">
        <v>6.2211999999999999E-4</v>
      </c>
      <c r="I871" s="151">
        <v>5.6066000000000004E-4</v>
      </c>
      <c r="J871" s="151">
        <v>5.4359999999999999E-4</v>
      </c>
      <c r="K871" s="151">
        <v>5.2015000000000004E-4</v>
      </c>
      <c r="L871" s="202">
        <v>4.9587000000000003E-4</v>
      </c>
      <c r="M871" s="151">
        <v>4.5298000000000002E-4</v>
      </c>
      <c r="N871" s="151">
        <v>4.5298000000000002E-4</v>
      </c>
      <c r="O871" s="151">
        <v>2.2587E-4</v>
      </c>
      <c r="P871" s="151">
        <v>2.2587E-4</v>
      </c>
      <c r="Q871" s="151">
        <v>2.2741999999999999E-4</v>
      </c>
      <c r="R871" s="151">
        <v>2.2741999999999999E-4</v>
      </c>
      <c r="S871" s="151">
        <v>2.3012E-4</v>
      </c>
      <c r="T871" s="151">
        <v>2.207E-4</v>
      </c>
      <c r="U871" s="151">
        <v>1.7389E-4</v>
      </c>
      <c r="V871" s="151">
        <v>1.7124999999999999E-4</v>
      </c>
      <c r="W871" s="151">
        <v>1.7436E-4</v>
      </c>
      <c r="X871" s="151">
        <v>1.8178000000000001E-4</v>
      </c>
      <c r="Y871" s="151">
        <v>1.8178000000000001E-4</v>
      </c>
      <c r="Z871" s="151">
        <v>1.9846999999999999E-4</v>
      </c>
      <c r="AA871" s="151">
        <v>2.5038000000000003E-4</v>
      </c>
      <c r="AB871" s="151">
        <v>2.5038000000000003E-4</v>
      </c>
      <c r="AC871" s="151">
        <v>6.0043500000000003E-3</v>
      </c>
      <c r="AD871" s="151">
        <v>6.0043500000000003E-3</v>
      </c>
      <c r="AE871" s="151">
        <v>1.1296919999999999</v>
      </c>
    </row>
    <row r="872" spans="1:31" x14ac:dyDescent="0.2">
      <c r="A872" s="62">
        <v>42230.179400000001</v>
      </c>
      <c r="B872" s="151">
        <v>0</v>
      </c>
      <c r="C872" s="151">
        <v>2.3337E-4</v>
      </c>
      <c r="D872" s="151">
        <v>4.0475999999999999E-4</v>
      </c>
      <c r="E872" s="151">
        <v>8.2111E-4</v>
      </c>
      <c r="F872" s="151">
        <v>7.7057000000000004E-4</v>
      </c>
      <c r="G872" s="151">
        <v>6.6737999999999997E-4</v>
      </c>
      <c r="H872" s="151">
        <v>6.2233000000000004E-4</v>
      </c>
      <c r="I872" s="151">
        <v>5.6075999999999999E-4</v>
      </c>
      <c r="J872" s="151">
        <v>5.4389E-4</v>
      </c>
      <c r="K872" s="151">
        <v>5.2034E-4</v>
      </c>
      <c r="L872" s="202">
        <v>4.9582000000000001E-4</v>
      </c>
      <c r="M872" s="151">
        <v>4.5295999999999997E-4</v>
      </c>
      <c r="N872" s="151">
        <v>4.5295999999999997E-4</v>
      </c>
      <c r="O872" s="151">
        <v>2.2570000000000001E-4</v>
      </c>
      <c r="P872" s="151">
        <v>2.2570000000000001E-4</v>
      </c>
      <c r="Q872" s="151">
        <v>2.2719999999999999E-4</v>
      </c>
      <c r="R872" s="151">
        <v>2.2719999999999999E-4</v>
      </c>
      <c r="S872" s="151">
        <v>2.2986E-4</v>
      </c>
      <c r="T872" s="151">
        <v>2.2106E-4</v>
      </c>
      <c r="U872" s="151">
        <v>1.7425000000000001E-4</v>
      </c>
      <c r="V872" s="151">
        <v>1.7150999999999999E-4</v>
      </c>
      <c r="W872" s="151">
        <v>1.7405E-4</v>
      </c>
      <c r="X872" s="151">
        <v>1.8143E-4</v>
      </c>
      <c r="Y872" s="151">
        <v>1.8143E-4</v>
      </c>
      <c r="Z872" s="151">
        <v>1.9751999999999999E-4</v>
      </c>
      <c r="AA872" s="151">
        <v>2.4634E-4</v>
      </c>
      <c r="AB872" s="151">
        <v>2.4634E-4</v>
      </c>
      <c r="AC872" s="151">
        <v>5.7810300000000004E-3</v>
      </c>
      <c r="AD872" s="151">
        <v>5.7810300000000004E-3</v>
      </c>
      <c r="AE872" s="151">
        <v>1.1040909999999999</v>
      </c>
    </row>
    <row r="873" spans="1:31" x14ac:dyDescent="0.2">
      <c r="A873" s="62">
        <v>42230.189400000003</v>
      </c>
      <c r="B873" s="151">
        <v>0</v>
      </c>
      <c r="C873" s="151">
        <v>2.3346E-4</v>
      </c>
      <c r="D873" s="151">
        <v>4.0501000000000003E-4</v>
      </c>
      <c r="E873" s="151">
        <v>8.2160000000000002E-4</v>
      </c>
      <c r="F873" s="151">
        <v>7.7088999999999999E-4</v>
      </c>
      <c r="G873" s="151">
        <v>6.6766999999999998E-4</v>
      </c>
      <c r="H873" s="151">
        <v>6.2253999999999999E-4</v>
      </c>
      <c r="I873" s="151">
        <v>5.6086000000000005E-4</v>
      </c>
      <c r="J873" s="151">
        <v>5.4418999999999995E-4</v>
      </c>
      <c r="K873" s="151">
        <v>5.2055000000000005E-4</v>
      </c>
      <c r="L873" s="202">
        <v>4.9576999999999998E-4</v>
      </c>
      <c r="M873" s="151">
        <v>4.5293999999999998E-4</v>
      </c>
      <c r="N873" s="151">
        <v>4.5293999999999998E-4</v>
      </c>
      <c r="O873" s="151">
        <v>2.2552999999999999E-4</v>
      </c>
      <c r="P873" s="151">
        <v>2.2552999999999999E-4</v>
      </c>
      <c r="Q873" s="151">
        <v>2.2698999999999999E-4</v>
      </c>
      <c r="R873" s="151">
        <v>2.2698999999999999E-4</v>
      </c>
      <c r="S873" s="151">
        <v>2.296E-4</v>
      </c>
      <c r="T873" s="151">
        <v>2.2142E-4</v>
      </c>
      <c r="U873" s="151">
        <v>1.7463E-4</v>
      </c>
      <c r="V873" s="151">
        <v>1.7178000000000001E-4</v>
      </c>
      <c r="W873" s="151">
        <v>1.7374999999999999E-4</v>
      </c>
      <c r="X873" s="151">
        <v>1.8108999999999999E-4</v>
      </c>
      <c r="Y873" s="151">
        <v>1.8108999999999999E-4</v>
      </c>
      <c r="Z873" s="151">
        <v>1.9662E-4</v>
      </c>
      <c r="AA873" s="151">
        <v>2.4253999999999999E-4</v>
      </c>
      <c r="AB873" s="151">
        <v>2.4253999999999999E-4</v>
      </c>
      <c r="AC873" s="151">
        <v>5.56508E-3</v>
      </c>
      <c r="AD873" s="151">
        <v>5.56508E-3</v>
      </c>
      <c r="AE873" s="151">
        <v>1.0790172</v>
      </c>
    </row>
    <row r="874" spans="1:31" x14ac:dyDescent="0.2">
      <c r="A874" s="62">
        <v>42230.199399999998</v>
      </c>
      <c r="B874" s="151">
        <v>0</v>
      </c>
      <c r="C874" s="151">
        <v>2.3355000000000001E-4</v>
      </c>
      <c r="D874" s="151">
        <v>4.0525000000000001E-4</v>
      </c>
      <c r="E874" s="151">
        <v>8.2209000000000004E-4</v>
      </c>
      <c r="F874" s="151">
        <v>7.7121000000000004E-4</v>
      </c>
      <c r="G874" s="151">
        <v>6.6795999999999999E-4</v>
      </c>
      <c r="H874" s="151">
        <v>6.2275999999999998E-4</v>
      </c>
      <c r="I874" s="151">
        <v>5.6096E-4</v>
      </c>
      <c r="J874" s="151">
        <v>5.4449000000000001E-4</v>
      </c>
      <c r="K874" s="151">
        <v>5.2075999999999999E-4</v>
      </c>
      <c r="L874" s="202">
        <v>4.9571999999999995E-4</v>
      </c>
      <c r="M874" s="151">
        <v>4.5291999999999999E-4</v>
      </c>
      <c r="N874" s="151">
        <v>4.5291999999999999E-4</v>
      </c>
      <c r="O874" s="151">
        <v>2.2535E-4</v>
      </c>
      <c r="P874" s="151">
        <v>2.2535E-4</v>
      </c>
      <c r="Q874" s="151">
        <v>2.2677999999999999E-4</v>
      </c>
      <c r="R874" s="151">
        <v>2.2677999999999999E-4</v>
      </c>
      <c r="S874" s="151">
        <v>2.2934E-4</v>
      </c>
      <c r="T874" s="151">
        <v>2.2177000000000001E-4</v>
      </c>
      <c r="U874" s="151">
        <v>1.7500999999999999E-4</v>
      </c>
      <c r="V874" s="151">
        <v>1.7207E-4</v>
      </c>
      <c r="W874" s="151">
        <v>1.7344999999999999E-4</v>
      </c>
      <c r="X874" s="151">
        <v>1.8075E-4</v>
      </c>
      <c r="Y874" s="151">
        <v>1.8075E-4</v>
      </c>
      <c r="Z874" s="151">
        <v>1.9577E-4</v>
      </c>
      <c r="AA874" s="151">
        <v>2.3896E-4</v>
      </c>
      <c r="AB874" s="151">
        <v>2.3896E-4</v>
      </c>
      <c r="AC874" s="151">
        <v>5.3562899999999997E-3</v>
      </c>
      <c r="AD874" s="151">
        <v>5.3562899999999997E-3</v>
      </c>
      <c r="AE874" s="151">
        <v>1.054462</v>
      </c>
    </row>
    <row r="875" spans="1:31" x14ac:dyDescent="0.2">
      <c r="A875" s="62">
        <v>42230.209499999997</v>
      </c>
      <c r="B875" s="151">
        <v>0</v>
      </c>
      <c r="C875" s="151">
        <v>2.3363999999999999E-4</v>
      </c>
      <c r="D875" s="151">
        <v>4.0549999999999999E-4</v>
      </c>
      <c r="E875" s="151">
        <v>8.2259E-4</v>
      </c>
      <c r="F875" s="151">
        <v>7.7152999999999998E-4</v>
      </c>
      <c r="G875" s="151">
        <v>6.6825999999999995E-4</v>
      </c>
      <c r="H875" s="151">
        <v>6.2297999999999997E-4</v>
      </c>
      <c r="I875" s="151">
        <v>5.6106999999999999E-4</v>
      </c>
      <c r="J875" s="151">
        <v>5.4478999999999997E-4</v>
      </c>
      <c r="K875" s="151">
        <v>5.2099000000000004E-4</v>
      </c>
      <c r="L875" s="202">
        <v>4.9567999999999997E-4</v>
      </c>
      <c r="M875" s="151">
        <v>4.529E-4</v>
      </c>
      <c r="N875" s="151">
        <v>4.529E-4</v>
      </c>
      <c r="O875" s="151">
        <v>2.2516999999999999E-4</v>
      </c>
      <c r="P875" s="151">
        <v>2.2516999999999999E-4</v>
      </c>
      <c r="Q875" s="151">
        <v>2.2657999999999999E-4</v>
      </c>
      <c r="R875" s="151">
        <v>2.2657999999999999E-4</v>
      </c>
      <c r="S875" s="151">
        <v>2.2908E-4</v>
      </c>
      <c r="T875" s="151">
        <v>2.2211E-4</v>
      </c>
      <c r="U875" s="151">
        <v>1.7540000000000001E-4</v>
      </c>
      <c r="V875" s="151">
        <v>1.7236000000000001E-4</v>
      </c>
      <c r="W875" s="151">
        <v>1.7317E-4</v>
      </c>
      <c r="X875" s="151">
        <v>1.8040999999999999E-4</v>
      </c>
      <c r="Y875" s="151">
        <v>1.8040999999999999E-4</v>
      </c>
      <c r="Z875" s="151">
        <v>1.9495999999999999E-4</v>
      </c>
      <c r="AA875" s="151">
        <v>2.3559000000000001E-4</v>
      </c>
      <c r="AB875" s="151">
        <v>2.3559000000000001E-4</v>
      </c>
      <c r="AC875" s="151">
        <v>5.1544599999999996E-3</v>
      </c>
      <c r="AD875" s="151">
        <v>5.1544599999999996E-3</v>
      </c>
      <c r="AE875" s="151">
        <v>1.030416</v>
      </c>
    </row>
    <row r="876" spans="1:31" x14ac:dyDescent="0.2">
      <c r="A876" s="62">
        <v>42230.219499999999</v>
      </c>
      <c r="B876" s="151">
        <v>0</v>
      </c>
      <c r="C876" s="151">
        <v>2.3373E-4</v>
      </c>
      <c r="D876" s="151">
        <v>4.0573999999999997E-4</v>
      </c>
      <c r="E876" s="151">
        <v>8.231E-4</v>
      </c>
      <c r="F876" s="151">
        <v>7.7185999999999997E-4</v>
      </c>
      <c r="G876" s="151">
        <v>6.6856000000000001E-4</v>
      </c>
      <c r="H876" s="151">
        <v>6.2321000000000002E-4</v>
      </c>
      <c r="I876" s="151">
        <v>5.6117999999999999E-4</v>
      </c>
      <c r="J876" s="151">
        <v>5.4509999999999997E-4</v>
      </c>
      <c r="K876" s="151">
        <v>5.2123000000000002E-4</v>
      </c>
      <c r="L876" s="202">
        <v>4.9563999999999999E-4</v>
      </c>
      <c r="M876" s="151">
        <v>4.5288000000000001E-4</v>
      </c>
      <c r="N876" s="151">
        <v>4.5288000000000001E-4</v>
      </c>
      <c r="O876" s="151">
        <v>2.2499E-4</v>
      </c>
      <c r="P876" s="151">
        <v>2.2499E-4</v>
      </c>
      <c r="Q876" s="151">
        <v>2.2639000000000001E-4</v>
      </c>
      <c r="R876" s="151">
        <v>2.2639000000000001E-4</v>
      </c>
      <c r="S876" s="151">
        <v>2.2881999999999999E-4</v>
      </c>
      <c r="T876" s="151">
        <v>2.2243999999999999E-4</v>
      </c>
      <c r="U876" s="151">
        <v>1.7579999999999999E-4</v>
      </c>
      <c r="V876" s="151">
        <v>1.7267000000000001E-4</v>
      </c>
      <c r="W876" s="151">
        <v>1.7288000000000001E-4</v>
      </c>
      <c r="X876" s="151">
        <v>1.8006000000000001E-4</v>
      </c>
      <c r="Y876" s="151">
        <v>1.8006000000000001E-4</v>
      </c>
      <c r="Z876" s="151">
        <v>1.942E-4</v>
      </c>
      <c r="AA876" s="151">
        <v>2.3242E-4</v>
      </c>
      <c r="AB876" s="151">
        <v>2.3242E-4</v>
      </c>
      <c r="AC876" s="151">
        <v>4.9594000000000001E-3</v>
      </c>
      <c r="AD876" s="151">
        <v>4.9594000000000001E-3</v>
      </c>
      <c r="AE876" s="151">
        <v>1.0068699999999999</v>
      </c>
    </row>
    <row r="877" spans="1:31" x14ac:dyDescent="0.2">
      <c r="A877" s="62">
        <v>42230.229500000001</v>
      </c>
      <c r="B877" s="151">
        <v>0</v>
      </c>
      <c r="C877" s="151">
        <v>2.3383E-4</v>
      </c>
      <c r="D877" s="151">
        <v>4.0598000000000001E-4</v>
      </c>
      <c r="E877" s="151">
        <v>8.2361000000000001E-4</v>
      </c>
      <c r="F877" s="151">
        <v>7.7218000000000002E-4</v>
      </c>
      <c r="G877" s="151">
        <v>6.6885999999999996E-4</v>
      </c>
      <c r="H877" s="151">
        <v>6.2345E-4</v>
      </c>
      <c r="I877" s="151">
        <v>5.6128999999999999E-4</v>
      </c>
      <c r="J877" s="151">
        <v>5.4540999999999997E-4</v>
      </c>
      <c r="K877" s="151">
        <v>5.2147999999999995E-4</v>
      </c>
      <c r="L877" s="202">
        <v>4.9560000000000001E-4</v>
      </c>
      <c r="M877" s="151">
        <v>4.5287000000000002E-4</v>
      </c>
      <c r="N877" s="151">
        <v>4.5287000000000002E-4</v>
      </c>
      <c r="O877" s="151">
        <v>2.2481000000000001E-4</v>
      </c>
      <c r="P877" s="151">
        <v>2.2481000000000001E-4</v>
      </c>
      <c r="Q877" s="151">
        <v>2.2619E-4</v>
      </c>
      <c r="R877" s="151">
        <v>2.2619E-4</v>
      </c>
      <c r="S877" s="151">
        <v>2.2856999999999999E-4</v>
      </c>
      <c r="T877" s="151">
        <v>2.2277000000000001E-4</v>
      </c>
      <c r="U877" s="151">
        <v>1.7621E-4</v>
      </c>
      <c r="V877" s="151">
        <v>1.7299000000000001E-4</v>
      </c>
      <c r="W877" s="151">
        <v>1.7260999999999999E-4</v>
      </c>
      <c r="X877" s="151">
        <v>1.7971999999999999E-4</v>
      </c>
      <c r="Y877" s="151">
        <v>1.7971999999999999E-4</v>
      </c>
      <c r="Z877" s="151">
        <v>1.9347E-4</v>
      </c>
      <c r="AA877" s="151">
        <v>2.2944E-4</v>
      </c>
      <c r="AB877" s="151">
        <v>2.2944E-4</v>
      </c>
      <c r="AC877" s="151">
        <v>4.7709199999999997E-3</v>
      </c>
      <c r="AD877" s="151">
        <v>4.7709199999999997E-3</v>
      </c>
      <c r="AE877" s="151">
        <v>0.98381479999999999</v>
      </c>
    </row>
    <row r="878" spans="1:31" x14ac:dyDescent="0.2">
      <c r="A878" s="62">
        <v>42230.239500000003</v>
      </c>
      <c r="B878" s="151">
        <v>0</v>
      </c>
      <c r="C878" s="151">
        <v>2.3392000000000001E-4</v>
      </c>
      <c r="D878" s="151">
        <v>4.0622999999999999E-4</v>
      </c>
      <c r="E878" s="151">
        <v>8.2412000000000002E-4</v>
      </c>
      <c r="F878" s="151">
        <v>7.7251000000000002E-4</v>
      </c>
      <c r="G878" s="151">
        <v>6.6916999999999996E-4</v>
      </c>
      <c r="H878" s="151">
        <v>6.2368999999999999E-4</v>
      </c>
      <c r="I878" s="151">
        <v>5.6141000000000003E-4</v>
      </c>
      <c r="J878" s="151">
        <v>5.4573000000000002E-4</v>
      </c>
      <c r="K878" s="151">
        <v>5.2174999999999997E-4</v>
      </c>
      <c r="L878" s="202">
        <v>4.9556999999999997E-4</v>
      </c>
      <c r="M878" s="151">
        <v>4.5286000000000002E-4</v>
      </c>
      <c r="N878" s="151">
        <v>4.5286000000000002E-4</v>
      </c>
      <c r="O878" s="151">
        <v>2.2463E-4</v>
      </c>
      <c r="P878" s="151">
        <v>2.2463E-4</v>
      </c>
      <c r="Q878" s="151">
        <v>2.2599999999999999E-4</v>
      </c>
      <c r="R878" s="151">
        <v>2.2599999999999999E-4</v>
      </c>
      <c r="S878" s="151">
        <v>2.2832000000000001E-4</v>
      </c>
      <c r="T878" s="151">
        <v>2.2309000000000001E-4</v>
      </c>
      <c r="U878" s="151">
        <v>1.7662999999999999E-4</v>
      </c>
      <c r="V878" s="151">
        <v>1.7331000000000001E-4</v>
      </c>
      <c r="W878" s="151">
        <v>1.7233999999999999E-4</v>
      </c>
      <c r="X878" s="151">
        <v>1.7938000000000001E-4</v>
      </c>
      <c r="Y878" s="151">
        <v>1.7938000000000001E-4</v>
      </c>
      <c r="Z878" s="151">
        <v>1.9277000000000001E-4</v>
      </c>
      <c r="AA878" s="151">
        <v>2.2662999999999999E-4</v>
      </c>
      <c r="AB878" s="151">
        <v>2.2662999999999999E-4</v>
      </c>
      <c r="AC878" s="151">
        <v>4.5888500000000002E-3</v>
      </c>
      <c r="AD878" s="151">
        <v>4.5888500000000002E-3</v>
      </c>
      <c r="AE878" s="151">
        <v>0.96124153999999995</v>
      </c>
    </row>
    <row r="879" spans="1:31" x14ac:dyDescent="0.2">
      <c r="A879" s="62">
        <v>42230.249499999998</v>
      </c>
      <c r="B879" s="151">
        <v>0</v>
      </c>
      <c r="C879" s="151">
        <v>2.3400999999999999E-4</v>
      </c>
      <c r="D879" s="151">
        <v>4.0646999999999998E-4</v>
      </c>
      <c r="E879" s="151">
        <v>8.2463999999999997E-4</v>
      </c>
      <c r="F879" s="151">
        <v>7.7282999999999996E-4</v>
      </c>
      <c r="G879" s="151">
        <v>6.6947999999999997E-4</v>
      </c>
      <c r="H879" s="151">
        <v>6.2392999999999997E-4</v>
      </c>
      <c r="I879" s="151">
        <v>5.6152999999999997E-4</v>
      </c>
      <c r="J879" s="151">
        <v>5.4604999999999996E-4</v>
      </c>
      <c r="K879" s="151">
        <v>5.2201999999999999E-4</v>
      </c>
      <c r="L879" s="202">
        <v>4.9554000000000004E-4</v>
      </c>
      <c r="M879" s="151">
        <v>4.5286000000000002E-4</v>
      </c>
      <c r="N879" s="151">
        <v>4.5286000000000002E-4</v>
      </c>
      <c r="O879" s="151">
        <v>2.2444000000000001E-4</v>
      </c>
      <c r="P879" s="151">
        <v>2.2444000000000001E-4</v>
      </c>
      <c r="Q879" s="151">
        <v>2.2582E-4</v>
      </c>
      <c r="R879" s="151">
        <v>2.2582E-4</v>
      </c>
      <c r="S879" s="151">
        <v>2.2808E-4</v>
      </c>
      <c r="T879" s="151">
        <v>2.2338999999999999E-4</v>
      </c>
      <c r="U879" s="151">
        <v>1.7705999999999999E-4</v>
      </c>
      <c r="V879" s="151">
        <v>1.7364999999999999E-4</v>
      </c>
      <c r="W879" s="151">
        <v>1.7207999999999999E-4</v>
      </c>
      <c r="X879" s="151">
        <v>1.7903999999999999E-4</v>
      </c>
      <c r="Y879" s="151">
        <v>1.7903999999999999E-4</v>
      </c>
      <c r="Z879" s="151">
        <v>1.9211E-4</v>
      </c>
      <c r="AA879" s="151">
        <v>2.2399E-4</v>
      </c>
      <c r="AB879" s="151">
        <v>2.2399E-4</v>
      </c>
      <c r="AC879" s="151">
        <v>4.4130000000000003E-3</v>
      </c>
      <c r="AD879" s="151">
        <v>4.4130000000000003E-3</v>
      </c>
      <c r="AE879" s="151">
        <v>0.93914129999999996</v>
      </c>
    </row>
    <row r="880" spans="1:31" x14ac:dyDescent="0.2">
      <c r="A880" s="62">
        <v>42230.259599999998</v>
      </c>
      <c r="B880" s="151">
        <v>0</v>
      </c>
      <c r="C880" s="151">
        <v>2.341E-4</v>
      </c>
      <c r="D880" s="151">
        <v>4.0671000000000001E-4</v>
      </c>
      <c r="E880" s="151">
        <v>8.2516000000000002E-4</v>
      </c>
      <c r="F880" s="151">
        <v>7.7315999999999995E-4</v>
      </c>
      <c r="G880" s="151">
        <v>6.6978999999999997E-4</v>
      </c>
      <c r="H880" s="151">
        <v>6.2418E-4</v>
      </c>
      <c r="I880" s="151">
        <v>5.6165999999999996E-4</v>
      </c>
      <c r="J880" s="151">
        <v>5.4637999999999996E-4</v>
      </c>
      <c r="K880" s="151">
        <v>5.2231000000000001E-4</v>
      </c>
      <c r="L880" s="202">
        <v>4.9552000000000005E-4</v>
      </c>
      <c r="M880" s="151">
        <v>4.5286000000000002E-4</v>
      </c>
      <c r="N880" s="151">
        <v>4.5286000000000002E-4</v>
      </c>
      <c r="O880" s="151">
        <v>2.2426E-4</v>
      </c>
      <c r="P880" s="151">
        <v>2.2426E-4</v>
      </c>
      <c r="Q880" s="151">
        <v>2.2562999999999999E-4</v>
      </c>
      <c r="R880" s="151">
        <v>2.2562999999999999E-4</v>
      </c>
      <c r="S880" s="151">
        <v>2.2782999999999999E-4</v>
      </c>
      <c r="T880" s="151">
        <v>2.2368E-4</v>
      </c>
      <c r="U880" s="151">
        <v>1.775E-4</v>
      </c>
      <c r="V880" s="151">
        <v>1.74E-4</v>
      </c>
      <c r="W880" s="151">
        <v>1.7181999999999999E-4</v>
      </c>
      <c r="X880" s="151">
        <v>1.7870000000000001E-4</v>
      </c>
      <c r="Y880" s="151">
        <v>1.7870000000000001E-4</v>
      </c>
      <c r="Z880" s="151">
        <v>1.9148E-4</v>
      </c>
      <c r="AA880" s="151">
        <v>2.2149999999999999E-4</v>
      </c>
      <c r="AB880" s="151">
        <v>2.2149999999999999E-4</v>
      </c>
      <c r="AC880" s="151">
        <v>4.2432099999999999E-3</v>
      </c>
      <c r="AD880" s="151">
        <v>4.2432099999999999E-3</v>
      </c>
      <c r="AE880" s="151">
        <v>0.91750531999999996</v>
      </c>
    </row>
    <row r="881" spans="1:31" x14ac:dyDescent="0.2">
      <c r="A881" s="62">
        <v>42230.2696</v>
      </c>
      <c r="B881" s="151">
        <v>0</v>
      </c>
      <c r="C881" s="151">
        <v>2.3419000000000001E-4</v>
      </c>
      <c r="D881" s="151">
        <v>4.0695E-4</v>
      </c>
      <c r="E881" s="151">
        <v>8.2569000000000002E-4</v>
      </c>
      <c r="F881" s="151">
        <v>7.7349000000000005E-4</v>
      </c>
      <c r="G881" s="151">
        <v>6.7009999999999997E-4</v>
      </c>
      <c r="H881" s="151">
        <v>6.2443000000000004E-4</v>
      </c>
      <c r="I881" s="151">
        <v>5.6179000000000005E-4</v>
      </c>
      <c r="J881" s="151">
        <v>5.4670999999999995E-4</v>
      </c>
      <c r="K881" s="151">
        <v>5.2260999999999996E-4</v>
      </c>
      <c r="L881" s="202">
        <v>4.9551E-4</v>
      </c>
      <c r="M881" s="151">
        <v>4.5287000000000002E-4</v>
      </c>
      <c r="N881" s="151">
        <v>4.5287000000000002E-4</v>
      </c>
      <c r="O881" s="151">
        <v>2.2406999999999999E-4</v>
      </c>
      <c r="P881" s="151">
        <v>2.2406999999999999E-4</v>
      </c>
      <c r="Q881" s="151">
        <v>2.2545E-4</v>
      </c>
      <c r="R881" s="151">
        <v>2.2545E-4</v>
      </c>
      <c r="S881" s="151">
        <v>2.276E-4</v>
      </c>
      <c r="T881" s="151">
        <v>2.2397000000000001E-4</v>
      </c>
      <c r="U881" s="151">
        <v>1.7793999999999999E-4</v>
      </c>
      <c r="V881" s="151">
        <v>1.7436E-4</v>
      </c>
      <c r="W881" s="151">
        <v>1.7157000000000001E-4</v>
      </c>
      <c r="X881" s="151">
        <v>1.7835999999999999E-4</v>
      </c>
      <c r="Y881" s="151">
        <v>1.7835999999999999E-4</v>
      </c>
      <c r="Z881" s="151">
        <v>1.9086999999999999E-4</v>
      </c>
      <c r="AA881" s="151">
        <v>2.1916000000000001E-4</v>
      </c>
      <c r="AB881" s="151">
        <v>2.1916000000000001E-4</v>
      </c>
      <c r="AC881" s="151">
        <v>4.0792900000000002E-3</v>
      </c>
      <c r="AD881" s="151">
        <v>4.0792900000000002E-3</v>
      </c>
      <c r="AE881" s="151">
        <v>0.89632493000000002</v>
      </c>
    </row>
    <row r="882" spans="1:31" x14ac:dyDescent="0.2">
      <c r="A882" s="62">
        <v>42230.279600000002</v>
      </c>
      <c r="B882" s="151">
        <v>0</v>
      </c>
      <c r="C882" s="151">
        <v>2.3428000000000001E-4</v>
      </c>
      <c r="D882" s="151">
        <v>4.0719999999999998E-4</v>
      </c>
      <c r="E882" s="151">
        <v>8.2622000000000001E-4</v>
      </c>
      <c r="F882" s="151">
        <v>7.7382000000000004E-4</v>
      </c>
      <c r="G882" s="151">
        <v>6.7040999999999997E-4</v>
      </c>
      <c r="H882" s="151">
        <v>6.2467999999999996E-4</v>
      </c>
      <c r="I882" s="151">
        <v>5.6192000000000004E-4</v>
      </c>
      <c r="J882" s="151">
        <v>5.4704999999999999E-4</v>
      </c>
      <c r="K882" s="151">
        <v>5.2291999999999996E-4</v>
      </c>
      <c r="L882" s="202">
        <v>4.9549999999999996E-4</v>
      </c>
      <c r="M882" s="151">
        <v>4.5289000000000001E-4</v>
      </c>
      <c r="N882" s="151">
        <v>4.5289000000000001E-4</v>
      </c>
      <c r="O882" s="151">
        <v>2.2388E-4</v>
      </c>
      <c r="P882" s="151">
        <v>2.2388E-4</v>
      </c>
      <c r="Q882" s="151">
        <v>2.2525999999999999E-4</v>
      </c>
      <c r="R882" s="151">
        <v>2.2525999999999999E-4</v>
      </c>
      <c r="S882" s="151">
        <v>2.2737000000000001E-4</v>
      </c>
      <c r="T882" s="151">
        <v>2.2424000000000001E-4</v>
      </c>
      <c r="U882" s="151">
        <v>1.784E-4</v>
      </c>
      <c r="V882" s="151">
        <v>1.7473E-4</v>
      </c>
      <c r="W882" s="151">
        <v>1.7134E-4</v>
      </c>
      <c r="X882" s="151">
        <v>1.7803E-4</v>
      </c>
      <c r="Y882" s="151">
        <v>1.7803E-4</v>
      </c>
      <c r="Z882" s="151">
        <v>1.9029E-4</v>
      </c>
      <c r="AA882" s="151">
        <v>2.1694999999999999E-4</v>
      </c>
      <c r="AB882" s="151">
        <v>2.1694999999999999E-4</v>
      </c>
      <c r="AC882" s="151">
        <v>3.9210900000000003E-3</v>
      </c>
      <c r="AD882" s="151">
        <v>3.9210900000000003E-3</v>
      </c>
      <c r="AE882" s="151">
        <v>0.87559160000000003</v>
      </c>
    </row>
    <row r="883" spans="1:31" x14ac:dyDescent="0.2">
      <c r="A883" s="62">
        <v>42230.289599999996</v>
      </c>
      <c r="B883" s="151">
        <v>0</v>
      </c>
      <c r="C883" s="151">
        <v>2.3436999999999999E-4</v>
      </c>
      <c r="D883" s="151">
        <v>4.0744000000000002E-4</v>
      </c>
      <c r="E883" s="151">
        <v>8.2675000000000001E-4</v>
      </c>
      <c r="F883" s="151">
        <v>7.7415000000000003E-4</v>
      </c>
      <c r="G883" s="151">
        <v>6.7073000000000002E-4</v>
      </c>
      <c r="H883" s="151">
        <v>6.2494000000000004E-4</v>
      </c>
      <c r="I883" s="151">
        <v>5.6205999999999997E-4</v>
      </c>
      <c r="J883" s="151">
        <v>5.4739000000000003E-4</v>
      </c>
      <c r="K883" s="151">
        <v>5.2324000000000001E-4</v>
      </c>
      <c r="L883" s="202">
        <v>4.9549999999999996E-4</v>
      </c>
      <c r="M883" s="151">
        <v>4.5291E-4</v>
      </c>
      <c r="N883" s="151">
        <v>4.5291E-4</v>
      </c>
      <c r="O883" s="151">
        <v>2.2368999999999999E-4</v>
      </c>
      <c r="P883" s="151">
        <v>2.2368999999999999E-4</v>
      </c>
      <c r="Q883" s="151">
        <v>2.2508000000000001E-4</v>
      </c>
      <c r="R883" s="151">
        <v>2.2508000000000001E-4</v>
      </c>
      <c r="S883" s="151">
        <v>2.2714E-4</v>
      </c>
      <c r="T883" s="151">
        <v>2.2448999999999999E-4</v>
      </c>
      <c r="U883" s="151">
        <v>1.7886000000000001E-4</v>
      </c>
      <c r="V883" s="151">
        <v>1.7511E-4</v>
      </c>
      <c r="W883" s="151">
        <v>1.7110000000000001E-4</v>
      </c>
      <c r="X883" s="151">
        <v>1.7768999999999999E-4</v>
      </c>
      <c r="Y883" s="151">
        <v>1.7768999999999999E-4</v>
      </c>
      <c r="Z883" s="151">
        <v>1.8974000000000001E-4</v>
      </c>
      <c r="AA883" s="151">
        <v>2.1488E-4</v>
      </c>
      <c r="AB883" s="151">
        <v>2.1488E-4</v>
      </c>
      <c r="AC883" s="151">
        <v>3.7684400000000001E-3</v>
      </c>
      <c r="AD883" s="151">
        <v>3.7684400000000001E-3</v>
      </c>
      <c r="AE883" s="151">
        <v>0.85529672999999995</v>
      </c>
    </row>
    <row r="884" spans="1:31" x14ac:dyDescent="0.2">
      <c r="A884" s="62">
        <v>42230.299700000003</v>
      </c>
      <c r="B884" s="151">
        <v>0</v>
      </c>
      <c r="C884" s="151">
        <v>2.3446E-4</v>
      </c>
      <c r="D884" s="151">
        <v>4.0768E-4</v>
      </c>
      <c r="E884" s="151">
        <v>8.2728999999999995E-4</v>
      </c>
      <c r="F884" s="151">
        <v>7.7448000000000003E-4</v>
      </c>
      <c r="G884" s="151">
        <v>6.7104000000000003E-4</v>
      </c>
      <c r="H884" s="151">
        <v>6.2520000000000002E-4</v>
      </c>
      <c r="I884" s="151">
        <v>5.622E-4</v>
      </c>
      <c r="J884" s="151">
        <v>5.4772999999999996E-4</v>
      </c>
      <c r="K884" s="151">
        <v>5.2358000000000005E-4</v>
      </c>
      <c r="L884" s="202">
        <v>4.9551E-4</v>
      </c>
      <c r="M884" s="151">
        <v>4.5292999999999999E-4</v>
      </c>
      <c r="N884" s="151">
        <v>4.5292999999999999E-4</v>
      </c>
      <c r="O884" s="151">
        <v>2.2350000000000001E-4</v>
      </c>
      <c r="P884" s="151">
        <v>2.2350000000000001E-4</v>
      </c>
      <c r="Q884" s="151">
        <v>2.2489999999999999E-4</v>
      </c>
      <c r="R884" s="151">
        <v>2.2489999999999999E-4</v>
      </c>
      <c r="S884" s="151">
        <v>2.2692E-4</v>
      </c>
      <c r="T884" s="151">
        <v>2.2473E-4</v>
      </c>
      <c r="U884" s="151">
        <v>1.7933000000000001E-4</v>
      </c>
      <c r="V884" s="151">
        <v>1.7550000000000001E-4</v>
      </c>
      <c r="W884" s="151">
        <v>1.7087999999999999E-4</v>
      </c>
      <c r="X884" s="151">
        <v>1.7736E-4</v>
      </c>
      <c r="Y884" s="151">
        <v>1.7736E-4</v>
      </c>
      <c r="Z884" s="151">
        <v>1.8919999999999999E-4</v>
      </c>
      <c r="AA884" s="151">
        <v>2.1293000000000001E-4</v>
      </c>
      <c r="AB884" s="151">
        <v>2.1293000000000001E-4</v>
      </c>
      <c r="AC884" s="151">
        <v>3.6211899999999998E-3</v>
      </c>
      <c r="AD884" s="151">
        <v>3.6211899999999998E-3</v>
      </c>
      <c r="AE884" s="151">
        <v>0.83543219999999996</v>
      </c>
    </row>
    <row r="885" spans="1:31" x14ac:dyDescent="0.2">
      <c r="A885" s="62">
        <v>42230.309699999998</v>
      </c>
      <c r="B885" s="151">
        <v>0</v>
      </c>
      <c r="C885" s="151">
        <v>2.3455000000000001E-4</v>
      </c>
      <c r="D885" s="151">
        <v>4.0791999999999998E-4</v>
      </c>
      <c r="E885" s="151">
        <v>8.2782999999999999E-4</v>
      </c>
      <c r="F885" s="151">
        <v>7.7481000000000002E-4</v>
      </c>
      <c r="G885" s="151">
        <v>6.7135999999999997E-4</v>
      </c>
      <c r="H885" s="151">
        <v>6.2547000000000004E-4</v>
      </c>
      <c r="I885" s="151">
        <v>5.6234000000000004E-4</v>
      </c>
      <c r="J885" s="151">
        <v>5.4808000000000005E-4</v>
      </c>
      <c r="K885" s="151">
        <v>5.2393000000000003E-4</v>
      </c>
      <c r="L885" s="202">
        <v>4.9552000000000005E-4</v>
      </c>
      <c r="M885" s="151">
        <v>4.5295999999999997E-4</v>
      </c>
      <c r="N885" s="151">
        <v>4.5295999999999997E-4</v>
      </c>
      <c r="O885" s="151">
        <v>2.2331E-4</v>
      </c>
      <c r="P885" s="151">
        <v>2.2331E-4</v>
      </c>
      <c r="Q885" s="151">
        <v>2.2472E-4</v>
      </c>
      <c r="R885" s="151">
        <v>2.2472E-4</v>
      </c>
      <c r="S885" s="151">
        <v>2.2670000000000001E-4</v>
      </c>
      <c r="T885" s="151">
        <v>2.2495999999999999E-4</v>
      </c>
      <c r="U885" s="151">
        <v>1.7981E-4</v>
      </c>
      <c r="V885" s="151">
        <v>1.7589E-4</v>
      </c>
      <c r="W885" s="151">
        <v>1.7066999999999999E-4</v>
      </c>
      <c r="X885" s="151">
        <v>1.7703E-4</v>
      </c>
      <c r="Y885" s="151">
        <v>1.7703E-4</v>
      </c>
      <c r="Z885" s="151">
        <v>1.8867999999999999E-4</v>
      </c>
      <c r="AA885" s="151">
        <v>2.1109000000000001E-4</v>
      </c>
      <c r="AB885" s="151">
        <v>2.1109000000000001E-4</v>
      </c>
      <c r="AC885" s="151">
        <v>3.4791800000000001E-3</v>
      </c>
      <c r="AD885" s="151">
        <v>3.4791800000000001E-3</v>
      </c>
      <c r="AE885" s="151">
        <v>0.81598959999999998</v>
      </c>
    </row>
    <row r="886" spans="1:31" x14ac:dyDescent="0.2">
      <c r="A886" s="62">
        <v>42230.3197</v>
      </c>
      <c r="B886" s="151">
        <v>0</v>
      </c>
      <c r="C886" s="151">
        <v>2.3465000000000001E-4</v>
      </c>
      <c r="D886" s="151">
        <v>4.0816000000000002E-4</v>
      </c>
      <c r="E886" s="151">
        <v>8.2837000000000004E-4</v>
      </c>
      <c r="F886" s="151">
        <v>7.7514999999999995E-4</v>
      </c>
      <c r="G886" s="151">
        <v>6.7168000000000002E-4</v>
      </c>
      <c r="H886" s="151">
        <v>6.2573000000000001E-4</v>
      </c>
      <c r="I886" s="151">
        <v>5.6249000000000002E-4</v>
      </c>
      <c r="J886" s="151">
        <v>5.4843000000000003E-4</v>
      </c>
      <c r="K886" s="151">
        <v>5.2428999999999996E-4</v>
      </c>
      <c r="L886" s="202">
        <v>4.9554999999999998E-4</v>
      </c>
      <c r="M886" s="151">
        <v>4.5300000000000001E-4</v>
      </c>
      <c r="N886" s="151">
        <v>4.5300000000000001E-4</v>
      </c>
      <c r="O886" s="151">
        <v>2.2311999999999999E-4</v>
      </c>
      <c r="P886" s="151">
        <v>2.2311999999999999E-4</v>
      </c>
      <c r="Q886" s="151">
        <v>2.2452999999999999E-4</v>
      </c>
      <c r="R886" s="151">
        <v>2.2452999999999999E-4</v>
      </c>
      <c r="S886" s="151">
        <v>2.2649000000000001E-4</v>
      </c>
      <c r="T886" s="151">
        <v>2.2516999999999999E-4</v>
      </c>
      <c r="U886" s="151">
        <v>1.8029E-4</v>
      </c>
      <c r="V886" s="151">
        <v>1.763E-4</v>
      </c>
      <c r="W886" s="151">
        <v>1.7045999999999999E-4</v>
      </c>
      <c r="X886" s="151">
        <v>1.7670000000000001E-4</v>
      </c>
      <c r="Y886" s="151">
        <v>1.7670000000000001E-4</v>
      </c>
      <c r="Z886" s="151">
        <v>1.8818E-4</v>
      </c>
      <c r="AA886" s="151">
        <v>2.0935999999999999E-4</v>
      </c>
      <c r="AB886" s="151">
        <v>2.0935999999999999E-4</v>
      </c>
      <c r="AC886" s="151">
        <v>3.3422500000000002E-3</v>
      </c>
      <c r="AD886" s="151">
        <v>3.3422500000000002E-3</v>
      </c>
      <c r="AE886" s="151">
        <v>0.79696080000000002</v>
      </c>
    </row>
    <row r="887" spans="1:31" x14ac:dyDescent="0.2">
      <c r="A887" s="62">
        <v>42230.329700000002</v>
      </c>
      <c r="B887" s="151">
        <v>0</v>
      </c>
      <c r="C887" s="151">
        <v>2.3473999999999999E-4</v>
      </c>
      <c r="D887" s="151">
        <v>4.0840000000000001E-4</v>
      </c>
      <c r="E887" s="151">
        <v>8.2890999999999998E-4</v>
      </c>
      <c r="F887" s="151">
        <v>7.7548000000000005E-4</v>
      </c>
      <c r="G887" s="151">
        <v>6.7199999999999996E-4</v>
      </c>
      <c r="H887" s="151">
        <v>6.2600000000000004E-4</v>
      </c>
      <c r="I887" s="151">
        <v>5.6265000000000004E-4</v>
      </c>
      <c r="J887" s="151">
        <v>5.4878999999999995E-4</v>
      </c>
      <c r="K887" s="151">
        <v>5.2464999999999999E-4</v>
      </c>
      <c r="L887" s="202">
        <v>4.9558000000000002E-4</v>
      </c>
      <c r="M887" s="151">
        <v>4.5302999999999999E-4</v>
      </c>
      <c r="N887" s="151">
        <v>4.5302999999999999E-4</v>
      </c>
      <c r="O887" s="151">
        <v>2.2291999999999999E-4</v>
      </c>
      <c r="P887" s="151">
        <v>2.2291999999999999E-4</v>
      </c>
      <c r="Q887" s="151">
        <v>2.2435000000000001E-4</v>
      </c>
      <c r="R887" s="151">
        <v>2.2435000000000001E-4</v>
      </c>
      <c r="S887" s="151">
        <v>2.2628000000000001E-4</v>
      </c>
      <c r="T887" s="151">
        <v>2.2536999999999999E-4</v>
      </c>
      <c r="U887" s="151">
        <v>1.8079000000000001E-4</v>
      </c>
      <c r="V887" s="151">
        <v>1.7672E-4</v>
      </c>
      <c r="W887" s="151">
        <v>1.7026000000000001E-4</v>
      </c>
      <c r="X887" s="151">
        <v>1.7637999999999999E-4</v>
      </c>
      <c r="Y887" s="151">
        <v>1.7637999999999999E-4</v>
      </c>
      <c r="Z887" s="151">
        <v>1.8770000000000001E-4</v>
      </c>
      <c r="AA887" s="151">
        <v>2.0772E-4</v>
      </c>
      <c r="AB887" s="151">
        <v>2.0772E-4</v>
      </c>
      <c r="AC887" s="151">
        <v>3.2102799999999998E-3</v>
      </c>
      <c r="AD887" s="151">
        <v>3.2102799999999998E-3</v>
      </c>
      <c r="AE887" s="151">
        <v>0.77833779999999997</v>
      </c>
    </row>
    <row r="888" spans="1:31" x14ac:dyDescent="0.2">
      <c r="A888" s="62">
        <v>42230.339800000002</v>
      </c>
      <c r="B888" s="151">
        <v>0</v>
      </c>
      <c r="C888" s="151">
        <v>2.3483E-4</v>
      </c>
      <c r="D888" s="151">
        <v>4.0863999999999999E-4</v>
      </c>
      <c r="E888" s="151">
        <v>8.2945999999999996E-4</v>
      </c>
      <c r="F888" s="151">
        <v>7.7581999999999998E-4</v>
      </c>
      <c r="G888" s="151">
        <v>6.7232000000000001E-4</v>
      </c>
      <c r="H888" s="151">
        <v>6.2626999999999995E-4</v>
      </c>
      <c r="I888" s="151">
        <v>5.6280000000000002E-4</v>
      </c>
      <c r="J888" s="151">
        <v>5.4916000000000003E-4</v>
      </c>
      <c r="K888" s="151">
        <v>5.2503000000000001E-4</v>
      </c>
      <c r="L888" s="202">
        <v>4.9562E-4</v>
      </c>
      <c r="M888" s="151">
        <v>4.5308000000000002E-4</v>
      </c>
      <c r="N888" s="151">
        <v>4.5308000000000002E-4</v>
      </c>
      <c r="O888" s="151">
        <v>2.2273E-4</v>
      </c>
      <c r="P888" s="151">
        <v>2.2273E-4</v>
      </c>
      <c r="Q888" s="151">
        <v>2.2416E-4</v>
      </c>
      <c r="R888" s="151">
        <v>2.2416E-4</v>
      </c>
      <c r="S888" s="151">
        <v>2.2607000000000001E-4</v>
      </c>
      <c r="T888" s="151">
        <v>2.2555000000000001E-4</v>
      </c>
      <c r="U888" s="151">
        <v>1.8128999999999999E-4</v>
      </c>
      <c r="V888" s="151">
        <v>1.7714E-4</v>
      </c>
      <c r="W888" s="151">
        <v>1.7008E-4</v>
      </c>
      <c r="X888" s="151">
        <v>1.7605999999999999E-4</v>
      </c>
      <c r="Y888" s="151">
        <v>1.7605999999999999E-4</v>
      </c>
      <c r="Z888" s="151">
        <v>1.8722000000000001E-4</v>
      </c>
      <c r="AA888" s="151">
        <v>2.0618000000000001E-4</v>
      </c>
      <c r="AB888" s="151">
        <v>2.0618000000000001E-4</v>
      </c>
      <c r="AC888" s="151">
        <v>3.0831000000000001E-3</v>
      </c>
      <c r="AD888" s="151">
        <v>3.0831000000000001E-3</v>
      </c>
      <c r="AE888" s="151">
        <v>0.76011280000000003</v>
      </c>
    </row>
    <row r="889" spans="1:31" x14ac:dyDescent="0.2">
      <c r="A889" s="62">
        <v>42230.349800000004</v>
      </c>
      <c r="B889" s="151">
        <v>0</v>
      </c>
      <c r="C889" s="151">
        <v>2.3492000000000001E-4</v>
      </c>
      <c r="D889" s="151">
        <v>4.0886999999999998E-4</v>
      </c>
      <c r="E889" s="151">
        <v>8.3000000000000001E-4</v>
      </c>
      <c r="F889" s="151">
        <v>7.7616000000000002E-4</v>
      </c>
      <c r="G889" s="151">
        <v>6.7263999999999996E-4</v>
      </c>
      <c r="H889" s="151">
        <v>6.2653999999999997E-4</v>
      </c>
      <c r="I889" s="151">
        <v>5.6296000000000004E-4</v>
      </c>
      <c r="J889" s="151">
        <v>5.4951999999999996E-4</v>
      </c>
      <c r="K889" s="151">
        <v>5.2541999999999997E-4</v>
      </c>
      <c r="L889" s="202">
        <v>4.9567000000000003E-4</v>
      </c>
      <c r="M889" s="151">
        <v>4.5312E-4</v>
      </c>
      <c r="N889" s="151">
        <v>4.5312E-4</v>
      </c>
      <c r="O889" s="151">
        <v>2.2253999999999999E-4</v>
      </c>
      <c r="P889" s="151">
        <v>2.2253999999999999E-4</v>
      </c>
      <c r="Q889" s="151">
        <v>2.2398000000000001E-4</v>
      </c>
      <c r="R889" s="151">
        <v>2.2398000000000001E-4</v>
      </c>
      <c r="S889" s="151">
        <v>2.2587E-4</v>
      </c>
      <c r="T889" s="151">
        <v>2.2572E-4</v>
      </c>
      <c r="U889" s="151">
        <v>1.8179000000000001E-4</v>
      </c>
      <c r="V889" s="151">
        <v>1.7757E-4</v>
      </c>
      <c r="W889" s="151">
        <v>1.6990000000000001E-4</v>
      </c>
      <c r="X889" s="151">
        <v>1.7573999999999999E-4</v>
      </c>
      <c r="Y889" s="151">
        <v>1.7573999999999999E-4</v>
      </c>
      <c r="Z889" s="151">
        <v>1.8677E-4</v>
      </c>
      <c r="AA889" s="151">
        <v>2.0473E-4</v>
      </c>
      <c r="AB889" s="151">
        <v>2.0473E-4</v>
      </c>
      <c r="AC889" s="151">
        <v>2.96058E-3</v>
      </c>
      <c r="AD889" s="151">
        <v>2.96058E-3</v>
      </c>
      <c r="AE889" s="151">
        <v>0.74227799999999999</v>
      </c>
    </row>
    <row r="890" spans="1:31" x14ac:dyDescent="0.2">
      <c r="A890" s="62">
        <v>42230.359799999998</v>
      </c>
      <c r="B890" s="151">
        <v>0</v>
      </c>
      <c r="C890" s="151">
        <v>2.3500999999999999E-4</v>
      </c>
      <c r="D890" s="151">
        <v>4.0911000000000002E-4</v>
      </c>
      <c r="E890" s="151">
        <v>8.3054999999999999E-4</v>
      </c>
      <c r="F890" s="151">
        <v>7.7649999999999996E-4</v>
      </c>
      <c r="G890" s="151">
        <v>6.7296000000000001E-4</v>
      </c>
      <c r="H890" s="151">
        <v>6.2682000000000005E-4</v>
      </c>
      <c r="I890" s="151">
        <v>5.6313000000000001E-4</v>
      </c>
      <c r="J890" s="151">
        <v>5.4989000000000004E-4</v>
      </c>
      <c r="K890" s="151">
        <v>5.2581999999999998E-4</v>
      </c>
      <c r="L890" s="202">
        <v>4.9573E-4</v>
      </c>
      <c r="M890" s="151">
        <v>4.5317000000000003E-4</v>
      </c>
      <c r="N890" s="151">
        <v>4.5317000000000003E-4</v>
      </c>
      <c r="O890" s="151">
        <v>2.2233999999999999E-4</v>
      </c>
      <c r="P890" s="151">
        <v>2.2233999999999999E-4</v>
      </c>
      <c r="Q890" s="151">
        <v>2.2379E-4</v>
      </c>
      <c r="R890" s="151">
        <v>2.2379E-4</v>
      </c>
      <c r="S890" s="151">
        <v>2.2567E-4</v>
      </c>
      <c r="T890" s="151">
        <v>2.2587E-4</v>
      </c>
      <c r="U890" s="151">
        <v>1.8231000000000001E-4</v>
      </c>
      <c r="V890" s="151">
        <v>1.7801000000000001E-4</v>
      </c>
      <c r="W890" s="151">
        <v>1.6972999999999999E-4</v>
      </c>
      <c r="X890" s="151">
        <v>1.7542999999999999E-4</v>
      </c>
      <c r="Y890" s="151">
        <v>1.7542999999999999E-4</v>
      </c>
      <c r="Z890" s="151">
        <v>1.8631999999999999E-4</v>
      </c>
      <c r="AA890" s="151">
        <v>2.0336E-4</v>
      </c>
      <c r="AB890" s="151">
        <v>2.0336E-4</v>
      </c>
      <c r="AC890" s="151">
        <v>2.8425799999999999E-3</v>
      </c>
      <c r="AD890" s="151">
        <v>2.8425799999999999E-3</v>
      </c>
      <c r="AE890" s="151">
        <v>0.72482561999999995</v>
      </c>
    </row>
    <row r="891" spans="1:31" x14ac:dyDescent="0.2">
      <c r="A891" s="62">
        <v>42230.3698</v>
      </c>
      <c r="B891" s="151">
        <v>0</v>
      </c>
      <c r="C891" s="151">
        <v>2.351E-4</v>
      </c>
      <c r="D891" s="151">
        <v>4.0935E-4</v>
      </c>
      <c r="E891" s="151">
        <v>8.3109999999999998E-4</v>
      </c>
      <c r="F891" s="151">
        <v>7.7684E-4</v>
      </c>
      <c r="G891" s="151">
        <v>6.7329E-4</v>
      </c>
      <c r="H891" s="151">
        <v>6.2708999999999996E-4</v>
      </c>
      <c r="I891" s="151">
        <v>5.6329000000000004E-4</v>
      </c>
      <c r="J891" s="151">
        <v>5.5026999999999995E-4</v>
      </c>
      <c r="K891" s="151">
        <v>5.2623000000000004E-4</v>
      </c>
      <c r="L891" s="202">
        <v>4.9578999999999997E-4</v>
      </c>
      <c r="M891" s="151">
        <v>4.5322E-4</v>
      </c>
      <c r="N891" s="151">
        <v>4.5322E-4</v>
      </c>
      <c r="O891" s="151">
        <v>2.2214000000000001E-4</v>
      </c>
      <c r="P891" s="151">
        <v>2.2214000000000001E-4</v>
      </c>
      <c r="Q891" s="151">
        <v>2.2359999999999999E-4</v>
      </c>
      <c r="R891" s="151">
        <v>2.2359999999999999E-4</v>
      </c>
      <c r="S891" s="151">
        <v>2.2547999999999999E-4</v>
      </c>
      <c r="T891" s="151">
        <v>2.2601000000000001E-4</v>
      </c>
      <c r="U891" s="151">
        <v>1.8281999999999999E-4</v>
      </c>
      <c r="V891" s="151">
        <v>1.7846E-4</v>
      </c>
      <c r="W891" s="151">
        <v>1.6956E-4</v>
      </c>
      <c r="X891" s="151">
        <v>1.7511999999999999E-4</v>
      </c>
      <c r="Y891" s="151">
        <v>1.7511999999999999E-4</v>
      </c>
      <c r="Z891" s="151">
        <v>1.8589E-4</v>
      </c>
      <c r="AA891" s="151">
        <v>2.0206999999999999E-4</v>
      </c>
      <c r="AB891" s="151">
        <v>2.0206999999999999E-4</v>
      </c>
      <c r="AC891" s="151">
        <v>2.7289800000000002E-3</v>
      </c>
      <c r="AD891" s="151">
        <v>2.7289800000000002E-3</v>
      </c>
      <c r="AE891" s="151">
        <v>0.70774822999999998</v>
      </c>
    </row>
    <row r="892" spans="1:31" x14ac:dyDescent="0.2">
      <c r="A892" s="62">
        <v>42230.3799</v>
      </c>
      <c r="B892" s="151">
        <v>0</v>
      </c>
      <c r="C892" s="151">
        <v>2.352E-4</v>
      </c>
      <c r="D892" s="151">
        <v>4.0958999999999999E-4</v>
      </c>
      <c r="E892" s="151">
        <v>8.3166000000000002E-4</v>
      </c>
      <c r="F892" s="151">
        <v>7.7718000000000004E-4</v>
      </c>
      <c r="G892" s="151">
        <v>6.7361000000000005E-4</v>
      </c>
      <c r="H892" s="151">
        <v>6.2737000000000003E-4</v>
      </c>
      <c r="I892" s="151">
        <v>5.6347000000000005E-4</v>
      </c>
      <c r="J892" s="151">
        <v>5.5064999999999997E-4</v>
      </c>
      <c r="K892" s="151">
        <v>5.2665000000000003E-4</v>
      </c>
      <c r="L892" s="202">
        <v>4.9587000000000003E-4</v>
      </c>
      <c r="M892" s="151">
        <v>4.5326999999999998E-4</v>
      </c>
      <c r="N892" s="151">
        <v>4.5326999999999998E-4</v>
      </c>
      <c r="O892" s="151">
        <v>2.2194000000000001E-4</v>
      </c>
      <c r="P892" s="151">
        <v>2.2194000000000001E-4</v>
      </c>
      <c r="Q892" s="151">
        <v>2.2342E-4</v>
      </c>
      <c r="R892" s="151">
        <v>2.2342E-4</v>
      </c>
      <c r="S892" s="151">
        <v>2.2528000000000001E-4</v>
      </c>
      <c r="T892" s="151">
        <v>2.2614E-4</v>
      </c>
      <c r="U892" s="151">
        <v>1.8335000000000001E-4</v>
      </c>
      <c r="V892" s="151">
        <v>1.7892E-4</v>
      </c>
      <c r="W892" s="151">
        <v>1.6940999999999999E-4</v>
      </c>
      <c r="X892" s="151">
        <v>1.7480999999999999E-4</v>
      </c>
      <c r="Y892" s="151">
        <v>1.7480999999999999E-4</v>
      </c>
      <c r="Z892" s="151">
        <v>1.8546E-4</v>
      </c>
      <c r="AA892" s="151">
        <v>2.0085E-4</v>
      </c>
      <c r="AB892" s="151">
        <v>2.0085E-4</v>
      </c>
      <c r="AC892" s="151">
        <v>2.61962E-3</v>
      </c>
      <c r="AD892" s="151">
        <v>2.61962E-3</v>
      </c>
      <c r="AE892" s="151">
        <v>0.69103840000000005</v>
      </c>
    </row>
    <row r="893" spans="1:31" x14ac:dyDescent="0.2">
      <c r="A893" s="62">
        <v>42230.389900000002</v>
      </c>
      <c r="B893" s="151">
        <v>0</v>
      </c>
      <c r="C893" s="151">
        <v>2.3529000000000001E-4</v>
      </c>
      <c r="D893" s="151">
        <v>4.0981999999999998E-4</v>
      </c>
      <c r="E893" s="151">
        <v>8.3221E-4</v>
      </c>
      <c r="F893" s="151">
        <v>7.7753000000000002E-4</v>
      </c>
      <c r="G893" s="151">
        <v>6.7394000000000004E-4</v>
      </c>
      <c r="H893" s="151">
        <v>6.2765E-4</v>
      </c>
      <c r="I893" s="151">
        <v>5.6364000000000002E-4</v>
      </c>
      <c r="J893" s="151">
        <v>5.5104000000000004E-4</v>
      </c>
      <c r="K893" s="151">
        <v>5.2707999999999997E-4</v>
      </c>
      <c r="L893" s="202">
        <v>4.9596000000000004E-4</v>
      </c>
      <c r="M893" s="151">
        <v>4.5333E-4</v>
      </c>
      <c r="N893" s="151">
        <v>4.5333E-4</v>
      </c>
      <c r="O893" s="151">
        <v>2.2174E-4</v>
      </c>
      <c r="P893" s="151">
        <v>2.2174E-4</v>
      </c>
      <c r="Q893" s="151">
        <v>2.2322999999999999E-4</v>
      </c>
      <c r="R893" s="151">
        <v>2.2322999999999999E-4</v>
      </c>
      <c r="S893" s="151">
        <v>2.2509E-4</v>
      </c>
      <c r="T893" s="151">
        <v>2.2625E-4</v>
      </c>
      <c r="U893" s="151">
        <v>1.8388000000000001E-4</v>
      </c>
      <c r="V893" s="151">
        <v>1.7938000000000001E-4</v>
      </c>
      <c r="W893" s="151">
        <v>1.6927000000000001E-4</v>
      </c>
      <c r="X893" s="151">
        <v>1.7451000000000001E-4</v>
      </c>
      <c r="Y893" s="151">
        <v>1.7451000000000001E-4</v>
      </c>
      <c r="Z893" s="151">
        <v>1.8505E-4</v>
      </c>
      <c r="AA893" s="151">
        <v>1.9969000000000001E-4</v>
      </c>
      <c r="AB893" s="151">
        <v>1.9969000000000001E-4</v>
      </c>
      <c r="AC893" s="151">
        <v>2.5144E-3</v>
      </c>
      <c r="AD893" s="151">
        <v>2.5144E-3</v>
      </c>
      <c r="AE893" s="151">
        <v>0.67468881000000003</v>
      </c>
    </row>
    <row r="894" spans="1:31" x14ac:dyDescent="0.2">
      <c r="A894" s="62">
        <v>42230.399899999997</v>
      </c>
      <c r="B894" s="151">
        <v>0</v>
      </c>
      <c r="C894" s="151">
        <v>2.3538000000000001E-4</v>
      </c>
      <c r="D894" s="151">
        <v>4.1006000000000001E-4</v>
      </c>
      <c r="E894" s="151">
        <v>8.3275999999999999E-4</v>
      </c>
      <c r="F894" s="151">
        <v>7.7786999999999995E-4</v>
      </c>
      <c r="G894" s="151">
        <v>6.7425999999999999E-4</v>
      </c>
      <c r="H894" s="151">
        <v>6.2792000000000002E-4</v>
      </c>
      <c r="I894" s="151">
        <v>5.6382000000000003E-4</v>
      </c>
      <c r="J894" s="151">
        <v>5.5143E-4</v>
      </c>
      <c r="K894" s="151">
        <v>5.2751000000000002E-4</v>
      </c>
      <c r="L894" s="202">
        <v>4.9605000000000005E-4</v>
      </c>
      <c r="M894" s="151">
        <v>4.5338000000000003E-4</v>
      </c>
      <c r="N894" s="151">
        <v>4.5338000000000003E-4</v>
      </c>
      <c r="O894" s="151">
        <v>2.2153E-4</v>
      </c>
      <c r="P894" s="151">
        <v>2.2153E-4</v>
      </c>
      <c r="Q894" s="151">
        <v>2.2304000000000001E-4</v>
      </c>
      <c r="R894" s="151">
        <v>2.2304000000000001E-4</v>
      </c>
      <c r="S894" s="151">
        <v>2.2489999999999999E-4</v>
      </c>
      <c r="T894" s="151">
        <v>2.2635E-4</v>
      </c>
      <c r="U894" s="151">
        <v>1.8442E-4</v>
      </c>
      <c r="V894" s="151">
        <v>1.7986E-4</v>
      </c>
      <c r="W894" s="151">
        <v>1.6914E-4</v>
      </c>
      <c r="X894" s="151">
        <v>1.7421E-4</v>
      </c>
      <c r="Y894" s="151">
        <v>1.7421E-4</v>
      </c>
      <c r="Z894" s="151">
        <v>1.8463999999999999E-4</v>
      </c>
      <c r="AA894" s="151">
        <v>1.986E-4</v>
      </c>
      <c r="AB894" s="151">
        <v>1.986E-4</v>
      </c>
      <c r="AC894" s="151">
        <v>2.4131700000000001E-3</v>
      </c>
      <c r="AD894" s="151">
        <v>2.4131700000000001E-3</v>
      </c>
      <c r="AE894" s="151">
        <v>0.65869219999999995</v>
      </c>
    </row>
    <row r="895" spans="1:31" x14ac:dyDescent="0.2">
      <c r="A895" s="62">
        <v>42230.409899999999</v>
      </c>
      <c r="B895" s="151">
        <v>0</v>
      </c>
      <c r="C895" s="151">
        <v>2.3546999999999999E-4</v>
      </c>
      <c r="D895" s="151">
        <v>4.103E-4</v>
      </c>
      <c r="E895" s="151">
        <v>8.3332000000000002E-4</v>
      </c>
      <c r="F895" s="151">
        <v>7.7822000000000004E-4</v>
      </c>
      <c r="G895" s="151">
        <v>6.7458999999999998E-4</v>
      </c>
      <c r="H895" s="151">
        <v>6.2819999999999998E-4</v>
      </c>
      <c r="I895" s="151">
        <v>5.6400999999999999E-4</v>
      </c>
      <c r="J895" s="151">
        <v>5.5181999999999996E-4</v>
      </c>
      <c r="K895" s="151">
        <v>5.2795000000000001E-4</v>
      </c>
      <c r="L895" s="202">
        <v>4.9615E-4</v>
      </c>
      <c r="M895" s="151">
        <v>4.5344E-4</v>
      </c>
      <c r="N895" s="151">
        <v>4.5344E-4</v>
      </c>
      <c r="O895" s="151">
        <v>2.2132E-4</v>
      </c>
      <c r="P895" s="151">
        <v>2.2132E-4</v>
      </c>
      <c r="Q895" s="151">
        <v>2.2285E-4</v>
      </c>
      <c r="R895" s="151">
        <v>2.2285E-4</v>
      </c>
      <c r="S895" s="151">
        <v>2.2471000000000001E-4</v>
      </c>
      <c r="T895" s="151">
        <v>2.2645E-4</v>
      </c>
      <c r="U895" s="151">
        <v>1.8495999999999999E-4</v>
      </c>
      <c r="V895" s="151">
        <v>1.8033E-4</v>
      </c>
      <c r="W895" s="151">
        <v>1.6901000000000001E-4</v>
      </c>
      <c r="X895" s="151">
        <v>1.7391999999999999E-4</v>
      </c>
      <c r="Y895" s="151">
        <v>1.7391999999999999E-4</v>
      </c>
      <c r="Z895" s="151">
        <v>1.8424000000000001E-4</v>
      </c>
      <c r="AA895" s="151">
        <v>1.9756E-4</v>
      </c>
      <c r="AB895" s="151">
        <v>1.9756E-4</v>
      </c>
      <c r="AC895" s="151">
        <v>2.3158300000000001E-3</v>
      </c>
      <c r="AD895" s="151">
        <v>2.3158300000000001E-3</v>
      </c>
      <c r="AE895" s="151">
        <v>0.64304159999999999</v>
      </c>
    </row>
    <row r="896" spans="1:31" x14ac:dyDescent="0.2">
      <c r="A896" s="62">
        <v>42230.42</v>
      </c>
      <c r="B896" s="151">
        <v>0</v>
      </c>
      <c r="C896" s="151">
        <v>2.3556E-4</v>
      </c>
      <c r="D896" s="151">
        <v>4.1052999999999999E-4</v>
      </c>
      <c r="E896" s="151">
        <v>8.3387999999999995E-4</v>
      </c>
      <c r="F896" s="151">
        <v>7.7855999999999997E-4</v>
      </c>
      <c r="G896" s="151">
        <v>6.7491999999999997E-4</v>
      </c>
      <c r="H896" s="151">
        <v>6.2848000000000005E-4</v>
      </c>
      <c r="I896" s="151">
        <v>5.6420000000000005E-4</v>
      </c>
      <c r="J896" s="151">
        <v>5.5221999999999997E-4</v>
      </c>
      <c r="K896" s="151">
        <v>5.2840000000000005E-4</v>
      </c>
      <c r="L896" s="202">
        <v>4.9626E-4</v>
      </c>
      <c r="M896" s="151">
        <v>4.5350000000000002E-4</v>
      </c>
      <c r="N896" s="151">
        <v>4.5350000000000002E-4</v>
      </c>
      <c r="O896" s="151">
        <v>2.2111E-4</v>
      </c>
      <c r="P896" s="151">
        <v>2.2111E-4</v>
      </c>
      <c r="Q896" s="151">
        <v>2.2264999999999999E-4</v>
      </c>
      <c r="R896" s="151">
        <v>2.2264999999999999E-4</v>
      </c>
      <c r="S896" s="151">
        <v>2.2452E-4</v>
      </c>
      <c r="T896" s="151">
        <v>2.2651999999999999E-4</v>
      </c>
      <c r="U896" s="151">
        <v>1.8550000000000001E-4</v>
      </c>
      <c r="V896" s="151">
        <v>1.8081999999999999E-4</v>
      </c>
      <c r="W896" s="151">
        <v>1.6890000000000001E-4</v>
      </c>
      <c r="X896" s="151">
        <v>1.7363E-4</v>
      </c>
      <c r="Y896" s="151">
        <v>1.7363E-4</v>
      </c>
      <c r="Z896" s="151">
        <v>1.8385E-4</v>
      </c>
      <c r="AA896" s="151">
        <v>1.9657999999999999E-4</v>
      </c>
      <c r="AB896" s="151">
        <v>1.9657999999999999E-4</v>
      </c>
      <c r="AC896" s="151">
        <v>2.2222499999999998E-3</v>
      </c>
      <c r="AD896" s="151">
        <v>2.2222499999999998E-3</v>
      </c>
      <c r="AE896" s="151">
        <v>0.62773000000000001</v>
      </c>
    </row>
    <row r="897" spans="1:31" x14ac:dyDescent="0.2">
      <c r="A897" s="62">
        <v>42230.43</v>
      </c>
      <c r="B897" s="151">
        <v>0</v>
      </c>
      <c r="C897" s="151">
        <v>2.3566E-4</v>
      </c>
      <c r="D897" s="151">
        <v>4.1077000000000003E-4</v>
      </c>
      <c r="E897" s="151">
        <v>8.3443999999999999E-4</v>
      </c>
      <c r="F897" s="151">
        <v>7.7890999999999995E-4</v>
      </c>
      <c r="G897" s="151">
        <v>6.7524999999999996E-4</v>
      </c>
      <c r="H897" s="151">
        <v>6.2876999999999996E-4</v>
      </c>
      <c r="I897" s="151">
        <v>5.6439000000000001E-4</v>
      </c>
      <c r="J897" s="151">
        <v>5.5261999999999998E-4</v>
      </c>
      <c r="K897" s="151">
        <v>5.2886000000000003E-4</v>
      </c>
      <c r="L897" s="202">
        <v>4.9638999999999998E-4</v>
      </c>
      <c r="M897" s="151">
        <v>4.5355999999999999E-4</v>
      </c>
      <c r="N897" s="151">
        <v>4.5355999999999999E-4</v>
      </c>
      <c r="O897" s="151">
        <v>2.209E-4</v>
      </c>
      <c r="P897" s="151">
        <v>2.209E-4</v>
      </c>
      <c r="Q897" s="151">
        <v>2.2246000000000001E-4</v>
      </c>
      <c r="R897" s="151">
        <v>2.2246000000000001E-4</v>
      </c>
      <c r="S897" s="151">
        <v>2.2432999999999999E-4</v>
      </c>
      <c r="T897" s="151">
        <v>2.2659000000000001E-4</v>
      </c>
      <c r="U897" s="151">
        <v>1.8605E-4</v>
      </c>
      <c r="V897" s="151">
        <v>1.8131000000000001E-4</v>
      </c>
      <c r="W897" s="151">
        <v>1.6880000000000001E-4</v>
      </c>
      <c r="X897" s="151">
        <v>1.7335000000000001E-4</v>
      </c>
      <c r="Y897" s="151">
        <v>1.7335000000000001E-4</v>
      </c>
      <c r="Z897" s="151">
        <v>1.8346000000000001E-4</v>
      </c>
      <c r="AA897" s="151">
        <v>1.9563999999999999E-4</v>
      </c>
      <c r="AB897" s="151">
        <v>1.9563999999999999E-4</v>
      </c>
      <c r="AC897" s="151">
        <v>2.1323000000000002E-3</v>
      </c>
      <c r="AD897" s="151">
        <v>2.1323000000000002E-3</v>
      </c>
      <c r="AE897" s="151">
        <v>0.61275053000000002</v>
      </c>
    </row>
    <row r="898" spans="1:31" x14ac:dyDescent="0.2">
      <c r="A898" s="62">
        <v>42230.44</v>
      </c>
      <c r="B898" s="151">
        <v>0</v>
      </c>
      <c r="C898" s="151">
        <v>2.3575000000000001E-4</v>
      </c>
      <c r="D898" s="151">
        <v>4.1100000000000002E-4</v>
      </c>
      <c r="E898" s="151">
        <v>8.3500000000000002E-4</v>
      </c>
      <c r="F898" s="151">
        <v>7.7926000000000004E-4</v>
      </c>
      <c r="G898" s="151">
        <v>6.7557999999999995E-4</v>
      </c>
      <c r="H898" s="151">
        <v>6.2905000000000003E-4</v>
      </c>
      <c r="I898" s="151">
        <v>5.6459000000000001E-4</v>
      </c>
      <c r="J898" s="151">
        <v>5.5303000000000004E-4</v>
      </c>
      <c r="K898" s="151">
        <v>5.2932000000000001E-4</v>
      </c>
      <c r="L898" s="202">
        <v>4.9651999999999997E-4</v>
      </c>
      <c r="M898" s="151">
        <v>4.5362000000000001E-4</v>
      </c>
      <c r="N898" s="151">
        <v>4.5362000000000001E-4</v>
      </c>
      <c r="O898" s="151">
        <v>2.2068000000000001E-4</v>
      </c>
      <c r="P898" s="151">
        <v>2.2068000000000001E-4</v>
      </c>
      <c r="Q898" s="151">
        <v>2.2227E-4</v>
      </c>
      <c r="R898" s="151">
        <v>2.2227E-4</v>
      </c>
      <c r="S898" s="151">
        <v>2.2414000000000001E-4</v>
      </c>
      <c r="T898" s="151">
        <v>2.2664000000000001E-4</v>
      </c>
      <c r="U898" s="151">
        <v>1.8661E-4</v>
      </c>
      <c r="V898" s="151">
        <v>1.8181E-4</v>
      </c>
      <c r="W898" s="151">
        <v>1.6870000000000001E-4</v>
      </c>
      <c r="X898" s="151">
        <v>1.7307999999999999E-4</v>
      </c>
      <c r="Y898" s="151">
        <v>1.7307999999999999E-4</v>
      </c>
      <c r="Z898" s="151">
        <v>1.8307999999999999E-4</v>
      </c>
      <c r="AA898" s="151">
        <v>1.9476000000000001E-4</v>
      </c>
      <c r="AB898" s="151">
        <v>1.9476000000000001E-4</v>
      </c>
      <c r="AC898" s="151">
        <v>2.0458799999999999E-3</v>
      </c>
      <c r="AD898" s="151">
        <v>2.0458799999999999E-3</v>
      </c>
      <c r="AE898" s="151">
        <v>0.59809654000000001</v>
      </c>
    </row>
    <row r="899" spans="1:31" x14ac:dyDescent="0.2">
      <c r="A899" s="62">
        <v>42230.45</v>
      </c>
      <c r="B899" s="151">
        <v>0</v>
      </c>
      <c r="C899" s="151">
        <v>2.3583999999999999E-4</v>
      </c>
      <c r="D899" s="151">
        <v>4.1124E-4</v>
      </c>
      <c r="E899" s="151">
        <v>8.3555999999999995E-4</v>
      </c>
      <c r="F899" s="151">
        <v>7.7961000000000003E-4</v>
      </c>
      <c r="G899" s="151">
        <v>6.7591000000000005E-4</v>
      </c>
      <c r="H899" s="151">
        <v>6.2932999999999999E-4</v>
      </c>
      <c r="I899" s="151">
        <v>5.6479000000000002E-4</v>
      </c>
      <c r="J899" s="151">
        <v>5.5345000000000004E-4</v>
      </c>
      <c r="K899" s="151">
        <v>5.2979000000000004E-4</v>
      </c>
      <c r="L899" s="202">
        <v>4.9666000000000001E-4</v>
      </c>
      <c r="M899" s="151">
        <v>4.5367999999999998E-4</v>
      </c>
      <c r="N899" s="151">
        <v>4.5367999999999998E-4</v>
      </c>
      <c r="O899" s="151">
        <v>2.2045999999999999E-4</v>
      </c>
      <c r="P899" s="151">
        <v>2.2045999999999999E-4</v>
      </c>
      <c r="Q899" s="151">
        <v>2.2206999999999999E-4</v>
      </c>
      <c r="R899" s="151">
        <v>2.2206999999999999E-4</v>
      </c>
      <c r="S899" s="151">
        <v>2.2395999999999999E-4</v>
      </c>
      <c r="T899" s="151">
        <v>2.2665000000000001E-4</v>
      </c>
      <c r="U899" s="151">
        <v>1.8717000000000001E-4</v>
      </c>
      <c r="V899" s="151">
        <v>1.8232E-4</v>
      </c>
      <c r="W899" s="151">
        <v>1.6861999999999999E-4</v>
      </c>
      <c r="X899" s="151">
        <v>1.7280999999999999E-4</v>
      </c>
      <c r="Y899" s="151">
        <v>1.7280999999999999E-4</v>
      </c>
      <c r="Z899" s="151">
        <v>1.8270999999999999E-4</v>
      </c>
      <c r="AA899" s="151">
        <v>1.9390999999999999E-4</v>
      </c>
      <c r="AB899" s="151">
        <v>1.9390999999999999E-4</v>
      </c>
      <c r="AC899" s="151">
        <v>1.9628800000000002E-3</v>
      </c>
      <c r="AD899" s="151">
        <v>1.9628800000000002E-3</v>
      </c>
      <c r="AE899" s="151">
        <v>0.58376150000000004</v>
      </c>
    </row>
    <row r="900" spans="1:31" x14ac:dyDescent="0.2">
      <c r="A900" s="62">
        <v>42230.460099999997</v>
      </c>
      <c r="B900" s="151">
        <v>0</v>
      </c>
      <c r="C900" s="151">
        <v>2.3593E-4</v>
      </c>
      <c r="D900" s="151">
        <v>4.1147999999999998E-4</v>
      </c>
      <c r="E900" s="151">
        <v>8.3611999999999998E-4</v>
      </c>
      <c r="F900" s="151">
        <v>7.7996000000000001E-4</v>
      </c>
      <c r="G900" s="151">
        <v>6.7624000000000004E-4</v>
      </c>
      <c r="H900" s="151">
        <v>6.2960999999999996E-4</v>
      </c>
      <c r="I900" s="151">
        <v>5.6499000000000002E-4</v>
      </c>
      <c r="J900" s="151">
        <v>5.5385999999999999E-4</v>
      </c>
      <c r="K900" s="151">
        <v>5.3027E-4</v>
      </c>
      <c r="L900" s="202">
        <v>4.9680999999999998E-4</v>
      </c>
      <c r="M900" s="151">
        <v>4.5375E-4</v>
      </c>
      <c r="N900" s="151">
        <v>4.5375E-4</v>
      </c>
      <c r="O900" s="151">
        <v>2.2023999999999999E-4</v>
      </c>
      <c r="P900" s="151">
        <v>2.2023999999999999E-4</v>
      </c>
      <c r="Q900" s="151">
        <v>2.2186999999999999E-4</v>
      </c>
      <c r="R900" s="151">
        <v>2.2186999999999999E-4</v>
      </c>
      <c r="S900" s="151">
        <v>2.2377000000000001E-4</v>
      </c>
      <c r="T900" s="151">
        <v>2.2662999999999999E-4</v>
      </c>
      <c r="U900" s="151">
        <v>1.8772999999999999E-4</v>
      </c>
      <c r="V900" s="151">
        <v>1.8283000000000001E-4</v>
      </c>
      <c r="W900" s="151">
        <v>1.6854000000000001E-4</v>
      </c>
      <c r="X900" s="151">
        <v>1.7254E-4</v>
      </c>
      <c r="Y900" s="151">
        <v>1.7254E-4</v>
      </c>
      <c r="Z900" s="151">
        <v>1.8233999999999999E-4</v>
      </c>
      <c r="AA900" s="151">
        <v>1.9311E-4</v>
      </c>
      <c r="AB900" s="151">
        <v>1.9311E-4</v>
      </c>
      <c r="AC900" s="151">
        <v>1.88317E-3</v>
      </c>
      <c r="AD900" s="151">
        <v>1.88317E-3</v>
      </c>
      <c r="AE900" s="151">
        <v>0.56973870000000004</v>
      </c>
    </row>
    <row r="901" spans="1:31" x14ac:dyDescent="0.2">
      <c r="A901" s="62">
        <v>42230.470099999999</v>
      </c>
      <c r="B901" s="151">
        <v>0</v>
      </c>
      <c r="C901" s="151">
        <v>2.3603E-4</v>
      </c>
      <c r="D901" s="151">
        <v>4.1170999999999997E-4</v>
      </c>
      <c r="E901" s="151">
        <v>8.3668000000000002E-4</v>
      </c>
      <c r="F901" s="151">
        <v>7.8030999999999999E-4</v>
      </c>
      <c r="G901" s="151">
        <v>6.7657000000000004E-4</v>
      </c>
      <c r="H901" s="151">
        <v>6.2989999999999997E-4</v>
      </c>
      <c r="I901" s="151">
        <v>5.6519999999999997E-4</v>
      </c>
      <c r="J901" s="151">
        <v>5.5429000000000003E-4</v>
      </c>
      <c r="K901" s="151">
        <v>5.3076000000000002E-4</v>
      </c>
      <c r="L901" s="202">
        <v>4.9695999999999996E-4</v>
      </c>
      <c r="M901" s="151">
        <v>4.5381000000000002E-4</v>
      </c>
      <c r="N901" s="151">
        <v>4.5381000000000002E-4</v>
      </c>
      <c r="O901" s="151">
        <v>2.2001E-4</v>
      </c>
      <c r="P901" s="151">
        <v>2.2001E-4</v>
      </c>
      <c r="Q901" s="151">
        <v>2.2167000000000001E-4</v>
      </c>
      <c r="R901" s="151">
        <v>2.2167000000000001E-4</v>
      </c>
      <c r="S901" s="151">
        <v>2.2358E-4</v>
      </c>
      <c r="T901" s="151">
        <v>2.2660000000000001E-4</v>
      </c>
      <c r="U901" s="151">
        <v>1.883E-4</v>
      </c>
      <c r="V901" s="151">
        <v>1.8335000000000001E-4</v>
      </c>
      <c r="W901" s="151">
        <v>1.6848000000000001E-4</v>
      </c>
      <c r="X901" s="151">
        <v>1.7228E-4</v>
      </c>
      <c r="Y901" s="151">
        <v>1.7228E-4</v>
      </c>
      <c r="Z901" s="151">
        <v>1.8196999999999999E-4</v>
      </c>
      <c r="AA901" s="151">
        <v>1.9235000000000001E-4</v>
      </c>
      <c r="AB901" s="151">
        <v>1.9235000000000001E-4</v>
      </c>
      <c r="AC901" s="151">
        <v>1.80667E-3</v>
      </c>
      <c r="AD901" s="151">
        <v>1.80667E-3</v>
      </c>
      <c r="AE901" s="151">
        <v>0.55602189999999996</v>
      </c>
    </row>
    <row r="902" spans="1:31" x14ac:dyDescent="0.2">
      <c r="A902" s="62">
        <v>42230.480100000001</v>
      </c>
      <c r="B902" s="151">
        <v>0</v>
      </c>
      <c r="C902" s="151">
        <v>2.3612000000000001E-4</v>
      </c>
      <c r="D902" s="151">
        <v>4.1195000000000001E-4</v>
      </c>
      <c r="E902" s="151">
        <v>8.3725E-4</v>
      </c>
      <c r="F902" s="151">
        <v>7.8065999999999997E-4</v>
      </c>
      <c r="G902" s="151">
        <v>6.7690000000000003E-4</v>
      </c>
      <c r="H902" s="151">
        <v>6.3018000000000004E-4</v>
      </c>
      <c r="I902" s="151">
        <v>5.6541000000000002E-4</v>
      </c>
      <c r="J902" s="151">
        <v>5.5471999999999997E-4</v>
      </c>
      <c r="K902" s="151">
        <v>5.3125000000000004E-4</v>
      </c>
      <c r="L902" s="202">
        <v>4.9713000000000003E-4</v>
      </c>
      <c r="M902" s="151">
        <v>4.5387999999999998E-4</v>
      </c>
      <c r="N902" s="151">
        <v>4.5387999999999998E-4</v>
      </c>
      <c r="O902" s="151">
        <v>2.1978000000000001E-4</v>
      </c>
      <c r="P902" s="151">
        <v>2.1978000000000001E-4</v>
      </c>
      <c r="Q902" s="151">
        <v>2.2147000000000001E-4</v>
      </c>
      <c r="R902" s="151">
        <v>2.2147000000000001E-4</v>
      </c>
      <c r="S902" s="151">
        <v>2.2338999999999999E-4</v>
      </c>
      <c r="T902" s="151">
        <v>2.2654000000000001E-4</v>
      </c>
      <c r="U902" s="151">
        <v>1.8887E-4</v>
      </c>
      <c r="V902" s="151">
        <v>1.8387000000000001E-4</v>
      </c>
      <c r="W902" s="151">
        <v>1.6843000000000001E-4</v>
      </c>
      <c r="X902" s="151">
        <v>1.7202999999999999E-4</v>
      </c>
      <c r="Y902" s="151">
        <v>1.7202999999999999E-4</v>
      </c>
      <c r="Z902" s="151">
        <v>1.8160999999999999E-4</v>
      </c>
      <c r="AA902" s="151">
        <v>1.9160999999999999E-4</v>
      </c>
      <c r="AB902" s="151">
        <v>1.9160999999999999E-4</v>
      </c>
      <c r="AC902" s="151">
        <v>1.73325E-3</v>
      </c>
      <c r="AD902" s="151">
        <v>1.73325E-3</v>
      </c>
      <c r="AE902" s="151">
        <v>0.5426048</v>
      </c>
    </row>
    <row r="903" spans="1:31" x14ac:dyDescent="0.2">
      <c r="A903" s="62">
        <v>42230.4902</v>
      </c>
      <c r="B903" s="151">
        <v>0</v>
      </c>
      <c r="C903" s="151">
        <v>2.3620999999999999E-4</v>
      </c>
      <c r="D903" s="151">
        <v>4.1218E-4</v>
      </c>
      <c r="E903" s="151">
        <v>8.3781000000000003E-4</v>
      </c>
      <c r="F903" s="151">
        <v>7.8102E-4</v>
      </c>
      <c r="G903" s="151">
        <v>6.7723999999999996E-4</v>
      </c>
      <c r="H903" s="151">
        <v>6.3047000000000005E-4</v>
      </c>
      <c r="I903" s="151">
        <v>5.6563000000000002E-4</v>
      </c>
      <c r="J903" s="151">
        <v>5.5515000000000002E-4</v>
      </c>
      <c r="K903" s="151">
        <v>5.3173999999999995E-4</v>
      </c>
      <c r="L903" s="202">
        <v>4.9731000000000005E-4</v>
      </c>
      <c r="M903" s="151">
        <v>4.5394000000000001E-4</v>
      </c>
      <c r="N903" s="151">
        <v>4.5394000000000001E-4</v>
      </c>
      <c r="O903" s="151">
        <v>2.1955E-4</v>
      </c>
      <c r="P903" s="151">
        <v>2.1955E-4</v>
      </c>
      <c r="Q903" s="151">
        <v>2.2126000000000001E-4</v>
      </c>
      <c r="R903" s="151">
        <v>2.2126000000000001E-4</v>
      </c>
      <c r="S903" s="151">
        <v>2.2321E-4</v>
      </c>
      <c r="T903" s="151">
        <v>2.2647999999999999E-4</v>
      </c>
      <c r="U903" s="151">
        <v>1.8944E-4</v>
      </c>
      <c r="V903" s="151">
        <v>1.8440000000000001E-4</v>
      </c>
      <c r="W903" s="151">
        <v>1.6838000000000001E-4</v>
      </c>
      <c r="X903" s="151">
        <v>1.7179000000000001E-4</v>
      </c>
      <c r="Y903" s="151">
        <v>1.7179000000000001E-4</v>
      </c>
      <c r="Z903" s="151">
        <v>1.8124999999999999E-4</v>
      </c>
      <c r="AA903" s="151">
        <v>1.9091E-4</v>
      </c>
      <c r="AB903" s="151">
        <v>1.9091E-4</v>
      </c>
      <c r="AC903" s="151">
        <v>1.66281E-3</v>
      </c>
      <c r="AD903" s="151">
        <v>1.66281E-3</v>
      </c>
      <c r="AE903" s="151">
        <v>0.52948139999999999</v>
      </c>
    </row>
    <row r="904" spans="1:31" x14ac:dyDescent="0.2">
      <c r="A904" s="62">
        <v>42230.500200000002</v>
      </c>
      <c r="B904" s="151">
        <v>0</v>
      </c>
      <c r="C904" s="151">
        <v>2.363E-4</v>
      </c>
      <c r="D904" s="151">
        <v>4.1241999999999998E-4</v>
      </c>
      <c r="E904" s="151">
        <v>8.3838000000000001E-4</v>
      </c>
      <c r="F904" s="151">
        <v>7.8136999999999998E-4</v>
      </c>
      <c r="G904" s="151">
        <v>6.7756999999999995E-4</v>
      </c>
      <c r="H904" s="151">
        <v>6.3075000000000002E-4</v>
      </c>
      <c r="I904" s="151">
        <v>5.6585000000000001E-4</v>
      </c>
      <c r="J904" s="151">
        <v>5.5559000000000001E-4</v>
      </c>
      <c r="K904" s="151">
        <v>5.3224999999999995E-4</v>
      </c>
      <c r="L904" s="202">
        <v>4.9748999999999995E-4</v>
      </c>
      <c r="M904" s="151">
        <v>4.5401000000000003E-4</v>
      </c>
      <c r="N904" s="151">
        <v>4.5401000000000003E-4</v>
      </c>
      <c r="O904" s="151">
        <v>2.1931000000000001E-4</v>
      </c>
      <c r="P904" s="151">
        <v>2.1931000000000001E-4</v>
      </c>
      <c r="Q904" s="151">
        <v>2.2105000000000001E-4</v>
      </c>
      <c r="R904" s="151">
        <v>2.2105000000000001E-4</v>
      </c>
      <c r="S904" s="151">
        <v>2.2301999999999999E-4</v>
      </c>
      <c r="T904" s="151">
        <v>2.264E-4</v>
      </c>
      <c r="U904" s="151">
        <v>1.9002E-4</v>
      </c>
      <c r="V904" s="151">
        <v>1.8493000000000001E-4</v>
      </c>
      <c r="W904" s="151">
        <v>1.6835E-4</v>
      </c>
      <c r="X904" s="151">
        <v>1.7155E-4</v>
      </c>
      <c r="Y904" s="151">
        <v>1.7155E-4</v>
      </c>
      <c r="Z904" s="151">
        <v>1.8090000000000001E-4</v>
      </c>
      <c r="AA904" s="151">
        <v>1.9023999999999999E-4</v>
      </c>
      <c r="AB904" s="151">
        <v>1.9023999999999999E-4</v>
      </c>
      <c r="AC904" s="151">
        <v>1.59526E-3</v>
      </c>
      <c r="AD904" s="151">
        <v>1.59526E-3</v>
      </c>
      <c r="AE904" s="151">
        <v>0.51664560000000004</v>
      </c>
    </row>
    <row r="905" spans="1:31" x14ac:dyDescent="0.2">
      <c r="A905" s="62">
        <v>42230.510199999997</v>
      </c>
      <c r="B905" s="151">
        <v>0</v>
      </c>
      <c r="C905" s="151">
        <v>2.364E-4</v>
      </c>
      <c r="D905" s="151">
        <v>4.1264999999999997E-4</v>
      </c>
      <c r="E905" s="151">
        <v>8.3894000000000004E-4</v>
      </c>
      <c r="F905" s="151">
        <v>7.8171999999999996E-4</v>
      </c>
      <c r="G905" s="151">
        <v>6.7790999999999999E-4</v>
      </c>
      <c r="H905" s="151">
        <v>6.3104000000000003E-4</v>
      </c>
      <c r="I905" s="151">
        <v>5.6607000000000001E-4</v>
      </c>
      <c r="J905" s="151">
        <v>5.5603E-4</v>
      </c>
      <c r="K905" s="151">
        <v>5.3275999999999996E-4</v>
      </c>
      <c r="L905" s="202">
        <v>4.9768999999999996E-4</v>
      </c>
      <c r="M905" s="151">
        <v>4.5407999999999999E-4</v>
      </c>
      <c r="N905" s="151">
        <v>4.5407999999999999E-4</v>
      </c>
      <c r="O905" s="151">
        <v>2.1907E-4</v>
      </c>
      <c r="P905" s="151">
        <v>2.1907E-4</v>
      </c>
      <c r="Q905" s="151">
        <v>2.2084000000000001E-4</v>
      </c>
      <c r="R905" s="151">
        <v>2.2084000000000001E-4</v>
      </c>
      <c r="S905" s="151">
        <v>2.2283000000000001E-4</v>
      </c>
      <c r="T905" s="151">
        <v>2.2630999999999999E-4</v>
      </c>
      <c r="U905" s="151">
        <v>1.906E-4</v>
      </c>
      <c r="V905" s="151">
        <v>1.8547E-4</v>
      </c>
      <c r="W905" s="151">
        <v>1.6833000000000001E-4</v>
      </c>
      <c r="X905" s="151">
        <v>1.7132000000000001E-4</v>
      </c>
      <c r="Y905" s="151">
        <v>1.7132000000000001E-4</v>
      </c>
      <c r="Z905" s="151">
        <v>1.8055E-4</v>
      </c>
      <c r="AA905" s="151">
        <v>1.896E-4</v>
      </c>
      <c r="AB905" s="151">
        <v>1.896E-4</v>
      </c>
      <c r="AC905" s="151">
        <v>1.5305E-3</v>
      </c>
      <c r="AD905" s="151">
        <v>1.5305E-3</v>
      </c>
      <c r="AE905" s="151">
        <v>0.50409132000000001</v>
      </c>
    </row>
    <row r="906" spans="1:31" x14ac:dyDescent="0.2">
      <c r="A906" s="62">
        <v>42230.520199999999</v>
      </c>
      <c r="B906" s="151">
        <v>0</v>
      </c>
      <c r="C906" s="151">
        <v>2.3649000000000001E-4</v>
      </c>
      <c r="D906" s="151">
        <v>4.1289000000000001E-4</v>
      </c>
      <c r="E906" s="151">
        <v>8.3951000000000002E-4</v>
      </c>
      <c r="F906" s="151">
        <v>7.8207999999999999E-4</v>
      </c>
      <c r="G906" s="151">
        <v>6.7823999999999998E-4</v>
      </c>
      <c r="H906" s="151">
        <v>6.3133000000000004E-4</v>
      </c>
      <c r="I906" s="151">
        <v>5.6630000000000005E-4</v>
      </c>
      <c r="J906" s="151">
        <v>5.5646999999999999E-4</v>
      </c>
      <c r="K906" s="151">
        <v>5.3326999999999997E-4</v>
      </c>
      <c r="L906" s="202">
        <v>4.9788999999999996E-4</v>
      </c>
      <c r="M906" s="151">
        <v>4.5416E-4</v>
      </c>
      <c r="N906" s="151">
        <v>4.5416E-4</v>
      </c>
      <c r="O906" s="151">
        <v>2.1882999999999999E-4</v>
      </c>
      <c r="P906" s="151">
        <v>2.1882999999999999E-4</v>
      </c>
      <c r="Q906" s="151">
        <v>2.2063000000000001E-4</v>
      </c>
      <c r="R906" s="151">
        <v>2.2063000000000001E-4</v>
      </c>
      <c r="S906" s="151">
        <v>2.2264E-4</v>
      </c>
      <c r="T906" s="151">
        <v>2.2622000000000001E-4</v>
      </c>
      <c r="U906" s="151">
        <v>1.9118E-4</v>
      </c>
      <c r="V906" s="151">
        <v>1.8600999999999999E-4</v>
      </c>
      <c r="W906" s="151">
        <v>1.6831999999999999E-4</v>
      </c>
      <c r="X906" s="151">
        <v>1.7110000000000001E-4</v>
      </c>
      <c r="Y906" s="151">
        <v>1.7110000000000001E-4</v>
      </c>
      <c r="Z906" s="151">
        <v>1.8019999999999999E-4</v>
      </c>
      <c r="AA906" s="151">
        <v>1.8898999999999999E-4</v>
      </c>
      <c r="AB906" s="151">
        <v>1.8898999999999999E-4</v>
      </c>
      <c r="AC906" s="151">
        <v>1.46842E-3</v>
      </c>
      <c r="AD906" s="151">
        <v>1.46842E-3</v>
      </c>
      <c r="AE906" s="151">
        <v>0.491813</v>
      </c>
    </row>
    <row r="907" spans="1:31" x14ac:dyDescent="0.2">
      <c r="A907" s="62">
        <v>42230.530299999999</v>
      </c>
      <c r="B907" s="151">
        <v>0</v>
      </c>
      <c r="C907" s="151">
        <v>2.3657999999999999E-4</v>
      </c>
      <c r="D907" s="151">
        <v>4.1313E-4</v>
      </c>
      <c r="E907" s="151">
        <v>8.4007999999999999E-4</v>
      </c>
      <c r="F907" s="151">
        <v>7.8244000000000002E-4</v>
      </c>
      <c r="G907" s="151">
        <v>6.7858000000000003E-4</v>
      </c>
      <c r="H907" s="151">
        <v>6.3161999999999995E-4</v>
      </c>
      <c r="I907" s="151">
        <v>5.6652999999999998E-4</v>
      </c>
      <c r="J907" s="151">
        <v>5.5692999999999997E-4</v>
      </c>
      <c r="K907" s="151">
        <v>5.3379000000000002E-4</v>
      </c>
      <c r="L907" s="202">
        <v>4.9810999999999996E-4</v>
      </c>
      <c r="M907" s="151">
        <v>4.5423000000000002E-4</v>
      </c>
      <c r="N907" s="151">
        <v>4.5423000000000002E-4</v>
      </c>
      <c r="O907" s="151">
        <v>2.1858000000000001E-4</v>
      </c>
      <c r="P907" s="151">
        <v>2.1858000000000001E-4</v>
      </c>
      <c r="Q907" s="151">
        <v>2.2042000000000001E-4</v>
      </c>
      <c r="R907" s="151">
        <v>2.2042000000000001E-4</v>
      </c>
      <c r="S907" s="151">
        <v>2.2243999999999999E-4</v>
      </c>
      <c r="T907" s="151">
        <v>2.2612000000000001E-4</v>
      </c>
      <c r="U907" s="151">
        <v>1.9176999999999999E-4</v>
      </c>
      <c r="V907" s="151">
        <v>1.8656E-4</v>
      </c>
      <c r="W907" s="151">
        <v>1.6830999999999999E-4</v>
      </c>
      <c r="X907" s="151">
        <v>1.7087999999999999E-4</v>
      </c>
      <c r="Y907" s="151">
        <v>1.7087999999999999E-4</v>
      </c>
      <c r="Z907" s="151">
        <v>1.7986E-4</v>
      </c>
      <c r="AA907" s="151">
        <v>1.8839E-4</v>
      </c>
      <c r="AB907" s="151">
        <v>1.8839E-4</v>
      </c>
      <c r="AC907" s="151">
        <v>1.40895E-3</v>
      </c>
      <c r="AD907" s="151">
        <v>1.40895E-3</v>
      </c>
      <c r="AE907" s="151">
        <v>0.47980489999999998</v>
      </c>
    </row>
    <row r="908" spans="1:31" x14ac:dyDescent="0.2">
      <c r="A908" s="62">
        <v>42230.540300000001</v>
      </c>
      <c r="B908" s="151">
        <v>0</v>
      </c>
      <c r="C908" s="151">
        <v>2.3667999999999999E-4</v>
      </c>
      <c r="D908" s="151">
        <v>4.1335999999999999E-4</v>
      </c>
      <c r="E908" s="151">
        <v>8.4064000000000003E-4</v>
      </c>
      <c r="F908" s="151">
        <v>7.8279E-4</v>
      </c>
      <c r="G908" s="151">
        <v>6.7891999999999996E-4</v>
      </c>
      <c r="H908" s="151">
        <v>6.3190000000000002E-4</v>
      </c>
      <c r="I908" s="151">
        <v>5.6676000000000003E-4</v>
      </c>
      <c r="J908" s="151">
        <v>5.5738000000000001E-4</v>
      </c>
      <c r="K908" s="151">
        <v>5.3432000000000002E-4</v>
      </c>
      <c r="L908" s="202">
        <v>4.9832999999999995E-4</v>
      </c>
      <c r="M908" s="151">
        <v>4.5430999999999998E-4</v>
      </c>
      <c r="N908" s="151">
        <v>4.5430999999999998E-4</v>
      </c>
      <c r="O908" s="151">
        <v>2.1834E-4</v>
      </c>
      <c r="P908" s="151">
        <v>2.1834E-4</v>
      </c>
      <c r="Q908" s="151">
        <v>2.2020000000000001E-4</v>
      </c>
      <c r="R908" s="151">
        <v>2.2020000000000001E-4</v>
      </c>
      <c r="S908" s="151">
        <v>2.2225000000000001E-4</v>
      </c>
      <c r="T908" s="151">
        <v>2.2602000000000001E-4</v>
      </c>
      <c r="U908" s="151">
        <v>1.9235000000000001E-4</v>
      </c>
      <c r="V908" s="151">
        <v>1.8710999999999999E-4</v>
      </c>
      <c r="W908" s="151">
        <v>1.6831999999999999E-4</v>
      </c>
      <c r="X908" s="151">
        <v>1.7066999999999999E-4</v>
      </c>
      <c r="Y908" s="151">
        <v>1.7066999999999999E-4</v>
      </c>
      <c r="Z908" s="151">
        <v>1.7951999999999999E-4</v>
      </c>
      <c r="AA908" s="151">
        <v>1.8782E-4</v>
      </c>
      <c r="AB908" s="151">
        <v>1.8782E-4</v>
      </c>
      <c r="AC908" s="151">
        <v>1.3519700000000001E-3</v>
      </c>
      <c r="AD908" s="151">
        <v>1.3519700000000001E-3</v>
      </c>
      <c r="AE908" s="151">
        <v>0.46806140000000002</v>
      </c>
    </row>
    <row r="909" spans="1:31" x14ac:dyDescent="0.2">
      <c r="A909" s="62">
        <v>42230.550300000003</v>
      </c>
      <c r="B909" s="151">
        <v>0</v>
      </c>
      <c r="C909" s="151">
        <v>2.3677E-4</v>
      </c>
      <c r="D909" s="151">
        <v>4.1360000000000002E-4</v>
      </c>
      <c r="E909" s="151">
        <v>8.4121E-4</v>
      </c>
      <c r="F909" s="151">
        <v>7.8315000000000004E-4</v>
      </c>
      <c r="G909" s="151">
        <v>6.7926E-4</v>
      </c>
      <c r="H909" s="151">
        <v>6.3219000000000003E-4</v>
      </c>
      <c r="I909" s="151">
        <v>5.6700000000000001E-4</v>
      </c>
      <c r="J909" s="151">
        <v>5.5783999999999999E-4</v>
      </c>
      <c r="K909" s="151">
        <v>5.3485000000000002E-4</v>
      </c>
      <c r="L909" s="202">
        <v>4.9856E-4</v>
      </c>
      <c r="M909" s="151">
        <v>4.5438999999999999E-4</v>
      </c>
      <c r="N909" s="151">
        <v>4.5438999999999999E-4</v>
      </c>
      <c r="O909" s="151">
        <v>2.1808999999999999E-4</v>
      </c>
      <c r="P909" s="151">
        <v>2.1808999999999999E-4</v>
      </c>
      <c r="Q909" s="151">
        <v>2.1997999999999999E-4</v>
      </c>
      <c r="R909" s="151">
        <v>2.1997999999999999E-4</v>
      </c>
      <c r="S909" s="151">
        <v>2.2206E-4</v>
      </c>
      <c r="T909" s="151">
        <v>2.2591000000000001E-4</v>
      </c>
      <c r="U909" s="151">
        <v>1.9294000000000001E-4</v>
      </c>
      <c r="V909" s="151">
        <v>1.8767E-4</v>
      </c>
      <c r="W909" s="151">
        <v>1.6834E-4</v>
      </c>
      <c r="X909" s="151">
        <v>1.7047000000000001E-4</v>
      </c>
      <c r="Y909" s="151">
        <v>1.7047000000000001E-4</v>
      </c>
      <c r="Z909" s="151">
        <v>1.7918E-4</v>
      </c>
      <c r="AA909" s="151">
        <v>1.8726999999999999E-4</v>
      </c>
      <c r="AB909" s="151">
        <v>1.8726999999999999E-4</v>
      </c>
      <c r="AC909" s="151">
        <v>1.2974099999999999E-3</v>
      </c>
      <c r="AD909" s="151">
        <v>1.2974099999999999E-3</v>
      </c>
      <c r="AE909" s="151">
        <v>0.45657700000000001</v>
      </c>
    </row>
    <row r="910" spans="1:31" x14ac:dyDescent="0.2">
      <c r="A910" s="62">
        <v>42230.560299999997</v>
      </c>
      <c r="B910" s="151">
        <v>0</v>
      </c>
      <c r="C910" s="151">
        <v>2.3686000000000001E-4</v>
      </c>
      <c r="D910" s="151">
        <v>4.1383000000000001E-4</v>
      </c>
      <c r="E910" s="151">
        <v>8.4177999999999998E-4</v>
      </c>
      <c r="F910" s="151">
        <v>7.8350999999999996E-4</v>
      </c>
      <c r="G910" s="151">
        <v>6.7960000000000004E-4</v>
      </c>
      <c r="H910" s="151">
        <v>6.3248000000000004E-4</v>
      </c>
      <c r="I910" s="151">
        <v>5.6722999999999995E-4</v>
      </c>
      <c r="J910" s="151">
        <v>5.5829999999999996E-4</v>
      </c>
      <c r="K910" s="151">
        <v>5.3538000000000001E-4</v>
      </c>
      <c r="L910" s="202">
        <v>4.9879999999999998E-4</v>
      </c>
      <c r="M910" s="151">
        <v>4.5448E-4</v>
      </c>
      <c r="N910" s="151">
        <v>4.5448E-4</v>
      </c>
      <c r="O910" s="151">
        <v>2.1782999999999999E-4</v>
      </c>
      <c r="P910" s="151">
        <v>2.1782999999999999E-4</v>
      </c>
      <c r="Q910" s="151">
        <v>2.1975E-4</v>
      </c>
      <c r="R910" s="151">
        <v>2.1975E-4</v>
      </c>
      <c r="S910" s="151">
        <v>2.2185999999999999E-4</v>
      </c>
      <c r="T910" s="151">
        <v>2.2581000000000001E-4</v>
      </c>
      <c r="U910" s="151">
        <v>1.9353E-4</v>
      </c>
      <c r="V910" s="151">
        <v>1.8823000000000001E-4</v>
      </c>
      <c r="W910" s="151">
        <v>1.6836999999999999E-4</v>
      </c>
      <c r="X910" s="151">
        <v>1.7028E-4</v>
      </c>
      <c r="Y910" s="151">
        <v>1.7028E-4</v>
      </c>
      <c r="Z910" s="151">
        <v>1.7885000000000001E-4</v>
      </c>
      <c r="AA910" s="151">
        <v>1.8673999999999999E-4</v>
      </c>
      <c r="AB910" s="151">
        <v>1.8673999999999999E-4</v>
      </c>
      <c r="AC910" s="151">
        <v>1.24518E-3</v>
      </c>
      <c r="AD910" s="151">
        <v>1.24518E-3</v>
      </c>
      <c r="AE910" s="151">
        <v>0.44534649999999998</v>
      </c>
    </row>
    <row r="911" spans="1:31" x14ac:dyDescent="0.2">
      <c r="A911" s="62">
        <v>42230.570399999997</v>
      </c>
      <c r="B911" s="151">
        <v>0</v>
      </c>
      <c r="C911" s="151">
        <v>2.3696000000000001E-4</v>
      </c>
      <c r="D911" s="151">
        <v>4.1407E-4</v>
      </c>
      <c r="E911" s="151">
        <v>8.4234999999999996E-4</v>
      </c>
      <c r="F911" s="151">
        <v>7.8386999999999999E-4</v>
      </c>
      <c r="G911" s="151">
        <v>6.7993000000000003E-4</v>
      </c>
      <c r="H911" s="151">
        <v>6.3276999999999995E-4</v>
      </c>
      <c r="I911" s="151">
        <v>5.6747000000000004E-4</v>
      </c>
      <c r="J911" s="151">
        <v>5.5876999999999999E-4</v>
      </c>
      <c r="K911" s="151">
        <v>5.3593E-4</v>
      </c>
      <c r="L911" s="202">
        <v>4.9903999999999997E-4</v>
      </c>
      <c r="M911" s="151">
        <v>4.5456000000000001E-4</v>
      </c>
      <c r="N911" s="151">
        <v>4.5456000000000001E-4</v>
      </c>
      <c r="O911" s="151">
        <v>2.1757999999999999E-4</v>
      </c>
      <c r="P911" s="151">
        <v>2.1757999999999999E-4</v>
      </c>
      <c r="Q911" s="151">
        <v>2.1953000000000001E-4</v>
      </c>
      <c r="R911" s="151">
        <v>2.1953000000000001E-4</v>
      </c>
      <c r="S911" s="151">
        <v>2.2165999999999999E-4</v>
      </c>
      <c r="T911" s="151">
        <v>2.2570000000000001E-4</v>
      </c>
      <c r="U911" s="151">
        <v>1.9411999999999999E-4</v>
      </c>
      <c r="V911" s="151">
        <v>1.8878999999999999E-4</v>
      </c>
      <c r="W911" s="151">
        <v>1.6841E-4</v>
      </c>
      <c r="X911" s="151">
        <v>1.7009999999999999E-4</v>
      </c>
      <c r="Y911" s="151">
        <v>1.7009999999999999E-4</v>
      </c>
      <c r="Z911" s="151">
        <v>1.7851999999999999E-4</v>
      </c>
      <c r="AA911" s="151">
        <v>1.8621999999999999E-4</v>
      </c>
      <c r="AB911" s="151">
        <v>1.8621999999999999E-4</v>
      </c>
      <c r="AC911" s="151">
        <v>1.1951900000000001E-3</v>
      </c>
      <c r="AD911" s="151">
        <v>1.1951900000000001E-3</v>
      </c>
      <c r="AE911" s="151">
        <v>0.43436449999999999</v>
      </c>
    </row>
    <row r="912" spans="1:31" x14ac:dyDescent="0.2">
      <c r="A912" s="62">
        <v>42230.580399999999</v>
      </c>
      <c r="B912" s="151">
        <v>0</v>
      </c>
      <c r="C912" s="151">
        <v>2.3704999999999999E-4</v>
      </c>
      <c r="D912" s="151">
        <v>4.1430999999999998E-4</v>
      </c>
      <c r="E912" s="151">
        <v>8.4292000000000004E-4</v>
      </c>
      <c r="F912" s="151">
        <v>7.8421999999999997E-4</v>
      </c>
      <c r="G912" s="151">
        <v>6.8026999999999996E-4</v>
      </c>
      <c r="H912" s="151">
        <v>6.3305999999999996E-4</v>
      </c>
      <c r="I912" s="151">
        <v>5.6771999999999997E-4</v>
      </c>
      <c r="J912" s="151">
        <v>5.5924000000000002E-4</v>
      </c>
      <c r="K912" s="151">
        <v>5.3647000000000005E-4</v>
      </c>
      <c r="L912" s="202">
        <v>4.9930000000000005E-4</v>
      </c>
      <c r="M912" s="151">
        <v>4.5466000000000001E-4</v>
      </c>
      <c r="N912" s="151">
        <v>4.5466000000000001E-4</v>
      </c>
      <c r="O912" s="151">
        <v>2.1732000000000001E-4</v>
      </c>
      <c r="P912" s="151">
        <v>2.1732000000000001E-4</v>
      </c>
      <c r="Q912" s="151">
        <v>2.1929999999999999E-4</v>
      </c>
      <c r="R912" s="151">
        <v>2.1929999999999999E-4</v>
      </c>
      <c r="S912" s="151">
        <v>2.2146000000000001E-4</v>
      </c>
      <c r="T912" s="151">
        <v>2.2557999999999999E-4</v>
      </c>
      <c r="U912" s="151">
        <v>1.9472000000000001E-4</v>
      </c>
      <c r="V912" s="151">
        <v>1.8935999999999999E-4</v>
      </c>
      <c r="W912" s="151">
        <v>1.6846E-4</v>
      </c>
      <c r="X912" s="151">
        <v>1.6992E-4</v>
      </c>
      <c r="Y912" s="151">
        <v>1.6992E-4</v>
      </c>
      <c r="Z912" s="151">
        <v>1.7819E-4</v>
      </c>
      <c r="AA912" s="151">
        <v>1.8572E-4</v>
      </c>
      <c r="AB912" s="151">
        <v>1.8572E-4</v>
      </c>
      <c r="AC912" s="151">
        <v>1.1473500000000001E-3</v>
      </c>
      <c r="AD912" s="151">
        <v>1.1473500000000001E-3</v>
      </c>
      <c r="AE912" s="151">
        <v>0.42362590999999999</v>
      </c>
    </row>
    <row r="913" spans="1:31" x14ac:dyDescent="0.2">
      <c r="A913" s="62">
        <v>42230.590400000001</v>
      </c>
      <c r="B913" s="151">
        <v>0</v>
      </c>
      <c r="C913" s="151">
        <v>2.3714E-4</v>
      </c>
      <c r="D913" s="151">
        <v>4.1454000000000003E-4</v>
      </c>
      <c r="E913" s="151">
        <v>8.4349000000000002E-4</v>
      </c>
      <c r="F913" s="151">
        <v>7.8458E-4</v>
      </c>
      <c r="G913" s="151">
        <v>6.8061E-4</v>
      </c>
      <c r="H913" s="151">
        <v>6.3334999999999997E-4</v>
      </c>
      <c r="I913" s="151">
        <v>5.6795999999999995E-4</v>
      </c>
      <c r="J913" s="151">
        <v>5.5971999999999999E-4</v>
      </c>
      <c r="K913" s="151">
        <v>5.3702999999999997E-4</v>
      </c>
      <c r="L913" s="202">
        <v>4.9956000000000002E-4</v>
      </c>
      <c r="M913" s="151">
        <v>4.5475000000000002E-4</v>
      </c>
      <c r="N913" s="151">
        <v>4.5475000000000002E-4</v>
      </c>
      <c r="O913" s="151">
        <v>2.1707000000000001E-4</v>
      </c>
      <c r="P913" s="151">
        <v>2.1707000000000001E-4</v>
      </c>
      <c r="Q913" s="151">
        <v>2.1906000000000001E-4</v>
      </c>
      <c r="R913" s="151">
        <v>2.1906000000000001E-4</v>
      </c>
      <c r="S913" s="151">
        <v>2.2126000000000001E-4</v>
      </c>
      <c r="T913" s="151">
        <v>2.2546999999999999E-4</v>
      </c>
      <c r="U913" s="151">
        <v>1.9531E-4</v>
      </c>
      <c r="V913" s="151">
        <v>1.8992999999999999E-4</v>
      </c>
      <c r="W913" s="151">
        <v>1.6851999999999999E-4</v>
      </c>
      <c r="X913" s="151">
        <v>1.6975000000000001E-4</v>
      </c>
      <c r="Y913" s="151">
        <v>1.6975000000000001E-4</v>
      </c>
      <c r="Z913" s="151">
        <v>1.7786000000000001E-4</v>
      </c>
      <c r="AA913" s="151">
        <v>1.8524000000000001E-4</v>
      </c>
      <c r="AB913" s="151">
        <v>1.8524000000000001E-4</v>
      </c>
      <c r="AC913" s="151">
        <v>1.1016000000000001E-3</v>
      </c>
      <c r="AD913" s="151">
        <v>1.1016000000000001E-3</v>
      </c>
      <c r="AE913" s="151">
        <v>0.41312579999999999</v>
      </c>
    </row>
    <row r="914" spans="1:31" x14ac:dyDescent="0.2">
      <c r="A914" s="62">
        <v>42230.6005</v>
      </c>
      <c r="B914" s="151">
        <v>0</v>
      </c>
      <c r="C914" s="151">
        <v>2.3724E-4</v>
      </c>
      <c r="D914" s="151">
        <v>4.1478000000000001E-4</v>
      </c>
      <c r="E914" s="151">
        <v>8.4405999999999999E-4</v>
      </c>
      <c r="F914" s="151">
        <v>7.8494000000000003E-4</v>
      </c>
      <c r="G914" s="151">
        <v>6.8095999999999999E-4</v>
      </c>
      <c r="H914" s="151">
        <v>6.3365000000000003E-4</v>
      </c>
      <c r="I914" s="151">
        <v>5.6820999999999998E-4</v>
      </c>
      <c r="J914" s="151">
        <v>5.6019999999999996E-4</v>
      </c>
      <c r="K914" s="151">
        <v>5.3759000000000001E-4</v>
      </c>
      <c r="L914" s="202">
        <v>4.9983999999999998E-4</v>
      </c>
      <c r="M914" s="151">
        <v>4.5485000000000002E-4</v>
      </c>
      <c r="N914" s="151">
        <v>4.5485000000000002E-4</v>
      </c>
      <c r="O914" s="151">
        <v>2.1681000000000001E-4</v>
      </c>
      <c r="P914" s="151">
        <v>2.1681000000000001E-4</v>
      </c>
      <c r="Q914" s="151">
        <v>2.1882999999999999E-4</v>
      </c>
      <c r="R914" s="151">
        <v>2.1882999999999999E-4</v>
      </c>
      <c r="S914" s="151">
        <v>2.2106E-4</v>
      </c>
      <c r="T914" s="151">
        <v>2.2536E-4</v>
      </c>
      <c r="U914" s="151">
        <v>1.9589999999999999E-4</v>
      </c>
      <c r="V914" s="151">
        <v>1.905E-4</v>
      </c>
      <c r="W914" s="151">
        <v>1.6859000000000001E-4</v>
      </c>
      <c r="X914" s="151">
        <v>1.6959000000000001E-4</v>
      </c>
      <c r="Y914" s="151">
        <v>1.6959000000000001E-4</v>
      </c>
      <c r="Z914" s="151">
        <v>1.7754000000000001E-4</v>
      </c>
      <c r="AA914" s="151">
        <v>1.8477000000000001E-4</v>
      </c>
      <c r="AB914" s="151">
        <v>1.8477000000000001E-4</v>
      </c>
      <c r="AC914" s="151">
        <v>1.05784E-3</v>
      </c>
      <c r="AD914" s="151">
        <v>1.05784E-3</v>
      </c>
      <c r="AE914" s="151">
        <v>0.40285919999999997</v>
      </c>
    </row>
    <row r="915" spans="1:31" x14ac:dyDescent="0.2">
      <c r="A915" s="62">
        <v>42230.610500000003</v>
      </c>
      <c r="B915" s="151">
        <v>0</v>
      </c>
      <c r="C915" s="151">
        <v>2.3733000000000001E-4</v>
      </c>
      <c r="D915" s="151">
        <v>4.1501999999999999E-4</v>
      </c>
      <c r="E915" s="151">
        <v>8.4462999999999997E-4</v>
      </c>
      <c r="F915" s="151">
        <v>7.8531E-4</v>
      </c>
      <c r="G915" s="151">
        <v>6.8130000000000003E-4</v>
      </c>
      <c r="H915" s="151">
        <v>6.3394000000000005E-4</v>
      </c>
      <c r="I915" s="151">
        <v>5.6846000000000002E-4</v>
      </c>
      <c r="J915" s="151">
        <v>5.6068000000000003E-4</v>
      </c>
      <c r="K915" s="151">
        <v>5.3815000000000004E-4</v>
      </c>
      <c r="L915" s="202">
        <v>5.0011999999999995E-4</v>
      </c>
      <c r="M915" s="151">
        <v>4.5496000000000002E-4</v>
      </c>
      <c r="N915" s="151">
        <v>4.5496000000000002E-4</v>
      </c>
      <c r="O915" s="151">
        <v>2.1655000000000001E-4</v>
      </c>
      <c r="P915" s="151">
        <v>2.1655000000000001E-4</v>
      </c>
      <c r="Q915" s="151">
        <v>2.1859000000000001E-4</v>
      </c>
      <c r="R915" s="151">
        <v>2.1859000000000001E-4</v>
      </c>
      <c r="S915" s="151">
        <v>2.2086E-4</v>
      </c>
      <c r="T915" s="151">
        <v>2.2524000000000001E-4</v>
      </c>
      <c r="U915" s="151">
        <v>1.9649000000000001E-4</v>
      </c>
      <c r="V915" s="151">
        <v>1.9107E-4</v>
      </c>
      <c r="W915" s="151">
        <v>1.6867E-4</v>
      </c>
      <c r="X915" s="151">
        <v>1.6944E-4</v>
      </c>
      <c r="Y915" s="151">
        <v>1.6944E-4</v>
      </c>
      <c r="Z915" s="151">
        <v>1.7723000000000001E-4</v>
      </c>
      <c r="AA915" s="151">
        <v>1.8431E-4</v>
      </c>
      <c r="AB915" s="151">
        <v>1.8431E-4</v>
      </c>
      <c r="AC915" s="151">
        <v>1.0160099999999999E-3</v>
      </c>
      <c r="AD915" s="151">
        <v>1.0160099999999999E-3</v>
      </c>
      <c r="AE915" s="151">
        <v>0.39282119999999998</v>
      </c>
    </row>
    <row r="916" spans="1:31" x14ac:dyDescent="0.2">
      <c r="A916" s="62">
        <v>42230.620499999997</v>
      </c>
      <c r="B916" s="151">
        <v>0</v>
      </c>
      <c r="C916" s="151">
        <v>2.3741999999999999E-4</v>
      </c>
      <c r="D916" s="151">
        <v>4.1525999999999998E-4</v>
      </c>
      <c r="E916" s="151">
        <v>8.4520000000000005E-4</v>
      </c>
      <c r="F916" s="151">
        <v>7.8567000000000003E-4</v>
      </c>
      <c r="G916" s="151">
        <v>6.8163999999999996E-4</v>
      </c>
      <c r="H916" s="151">
        <v>6.3422999999999995E-4</v>
      </c>
      <c r="I916" s="151">
        <v>5.6871999999999999E-4</v>
      </c>
      <c r="J916" s="151">
        <v>5.6117000000000005E-4</v>
      </c>
      <c r="K916" s="151">
        <v>5.3872000000000002E-4</v>
      </c>
      <c r="L916" s="202">
        <v>5.0040000000000002E-4</v>
      </c>
      <c r="M916" s="151">
        <v>4.5507000000000002E-4</v>
      </c>
      <c r="N916" s="151">
        <v>4.5507000000000002E-4</v>
      </c>
      <c r="O916" s="151">
        <v>2.1629E-4</v>
      </c>
      <c r="P916" s="151">
        <v>2.1629E-4</v>
      </c>
      <c r="Q916" s="151">
        <v>2.1834999999999999E-4</v>
      </c>
      <c r="R916" s="151">
        <v>2.1834999999999999E-4</v>
      </c>
      <c r="S916" s="151">
        <v>2.2065E-4</v>
      </c>
      <c r="T916" s="151">
        <v>2.2512000000000001E-4</v>
      </c>
      <c r="U916" s="151">
        <v>1.9708E-4</v>
      </c>
      <c r="V916" s="151">
        <v>1.9165E-4</v>
      </c>
      <c r="W916" s="151">
        <v>1.6877E-4</v>
      </c>
      <c r="X916" s="151">
        <v>1.693E-4</v>
      </c>
      <c r="Y916" s="151">
        <v>1.693E-4</v>
      </c>
      <c r="Z916" s="151">
        <v>1.7691000000000001E-4</v>
      </c>
      <c r="AA916" s="151">
        <v>1.8385999999999999E-4</v>
      </c>
      <c r="AB916" s="151">
        <v>1.8385999999999999E-4</v>
      </c>
      <c r="AC916" s="151">
        <v>9.7603000000000002E-4</v>
      </c>
      <c r="AD916" s="151">
        <v>9.7603000000000002E-4</v>
      </c>
      <c r="AE916" s="151">
        <v>0.38300709999999999</v>
      </c>
    </row>
    <row r="917" spans="1:31" x14ac:dyDescent="0.2">
      <c r="A917" s="62">
        <v>42230.630499999999</v>
      </c>
      <c r="B917" s="151">
        <v>0</v>
      </c>
      <c r="C917" s="151">
        <v>2.3751999999999999E-4</v>
      </c>
      <c r="D917" s="151">
        <v>4.1549000000000002E-4</v>
      </c>
      <c r="E917" s="151">
        <v>8.4577999999999997E-4</v>
      </c>
      <c r="F917" s="151">
        <v>7.8602999999999995E-4</v>
      </c>
      <c r="G917" s="151">
        <v>6.8198E-4</v>
      </c>
      <c r="H917" s="151">
        <v>6.3451999999999996E-4</v>
      </c>
      <c r="I917" s="151">
        <v>5.6897000000000002E-4</v>
      </c>
      <c r="J917" s="151">
        <v>5.6165999999999996E-4</v>
      </c>
      <c r="K917" s="151">
        <v>5.3930000000000004E-4</v>
      </c>
      <c r="L917" s="202">
        <v>5.0069999999999997E-4</v>
      </c>
      <c r="M917" s="151">
        <v>4.5518000000000002E-4</v>
      </c>
      <c r="N917" s="151">
        <v>4.5518000000000002E-4</v>
      </c>
      <c r="O917" s="151">
        <v>2.1603E-4</v>
      </c>
      <c r="P917" s="151">
        <v>2.1603E-4</v>
      </c>
      <c r="Q917" s="151">
        <v>2.1811000000000001E-4</v>
      </c>
      <c r="R917" s="151">
        <v>2.1811000000000001E-4</v>
      </c>
      <c r="S917" s="151">
        <v>2.2044E-4</v>
      </c>
      <c r="T917" s="151">
        <v>2.2500999999999999E-4</v>
      </c>
      <c r="U917" s="151">
        <v>1.9767999999999999E-4</v>
      </c>
      <c r="V917" s="151">
        <v>1.9222999999999999E-4</v>
      </c>
      <c r="W917" s="151">
        <v>1.6887E-4</v>
      </c>
      <c r="X917" s="151">
        <v>1.6917000000000001E-4</v>
      </c>
      <c r="Y917" s="151">
        <v>1.6917000000000001E-4</v>
      </c>
      <c r="Z917" s="151">
        <v>1.7660000000000001E-4</v>
      </c>
      <c r="AA917" s="151">
        <v>1.8343E-4</v>
      </c>
      <c r="AB917" s="151">
        <v>1.8343E-4</v>
      </c>
      <c r="AC917" s="151">
        <v>9.3782000000000002E-4</v>
      </c>
      <c r="AD917" s="151">
        <v>9.3782000000000002E-4</v>
      </c>
      <c r="AE917" s="151">
        <v>0.37341239999999998</v>
      </c>
    </row>
    <row r="918" spans="1:31" x14ac:dyDescent="0.2">
      <c r="A918" s="62">
        <v>42230.640599999999</v>
      </c>
      <c r="B918" s="151">
        <v>0</v>
      </c>
      <c r="C918" s="151">
        <v>2.3761E-4</v>
      </c>
      <c r="D918" s="151">
        <v>4.1573000000000001E-4</v>
      </c>
      <c r="E918" s="151">
        <v>8.4635000000000005E-4</v>
      </c>
      <c r="F918" s="151">
        <v>7.8638999999999998E-4</v>
      </c>
      <c r="G918" s="151">
        <v>6.8232000000000004E-4</v>
      </c>
      <c r="H918" s="151">
        <v>6.3480999999999997E-4</v>
      </c>
      <c r="I918" s="151">
        <v>5.6923E-4</v>
      </c>
      <c r="J918" s="151">
        <v>5.6214999999999998E-4</v>
      </c>
      <c r="K918" s="151">
        <v>5.3987999999999996E-4</v>
      </c>
      <c r="L918" s="202">
        <v>5.0100000000000003E-4</v>
      </c>
      <c r="M918" s="151">
        <v>4.5530000000000001E-4</v>
      </c>
      <c r="N918" s="151">
        <v>4.5530000000000001E-4</v>
      </c>
      <c r="O918" s="151">
        <v>2.1577E-4</v>
      </c>
      <c r="P918" s="151">
        <v>2.1577E-4</v>
      </c>
      <c r="Q918" s="151">
        <v>2.1787E-4</v>
      </c>
      <c r="R918" s="151">
        <v>2.1787E-4</v>
      </c>
      <c r="S918" s="151">
        <v>2.2023E-4</v>
      </c>
      <c r="T918" s="151">
        <v>2.2489E-4</v>
      </c>
      <c r="U918" s="151">
        <v>1.9825999999999999E-4</v>
      </c>
      <c r="V918" s="151">
        <v>1.9280999999999999E-4</v>
      </c>
      <c r="W918" s="151">
        <v>1.6898E-4</v>
      </c>
      <c r="X918" s="151">
        <v>1.6903999999999999E-4</v>
      </c>
      <c r="Y918" s="151">
        <v>1.6903999999999999E-4</v>
      </c>
      <c r="Z918" s="151">
        <v>1.7629000000000001E-4</v>
      </c>
      <c r="AA918" s="151">
        <v>1.83E-4</v>
      </c>
      <c r="AB918" s="151">
        <v>1.83E-4</v>
      </c>
      <c r="AC918" s="151">
        <v>9.0132999999999999E-4</v>
      </c>
      <c r="AD918" s="151">
        <v>9.0132999999999999E-4</v>
      </c>
      <c r="AE918" s="151">
        <v>0.36403240999999997</v>
      </c>
    </row>
    <row r="919" spans="1:31" x14ac:dyDescent="0.2">
      <c r="A919" s="62">
        <v>42230.650600000001</v>
      </c>
      <c r="B919" s="151">
        <v>0</v>
      </c>
      <c r="C919" s="151">
        <v>2.377E-4</v>
      </c>
      <c r="D919" s="151">
        <v>4.1596999999999999E-4</v>
      </c>
      <c r="E919" s="151">
        <v>8.4692000000000003E-4</v>
      </c>
      <c r="F919" s="151">
        <v>7.8675999999999996E-4</v>
      </c>
      <c r="G919" s="151">
        <v>6.8265999999999997E-4</v>
      </c>
      <c r="H919" s="151">
        <v>6.3511000000000004E-4</v>
      </c>
      <c r="I919" s="151">
        <v>5.6948000000000003E-4</v>
      </c>
      <c r="J919" s="151">
        <v>5.6265000000000004E-4</v>
      </c>
      <c r="K919" s="151">
        <v>5.4047000000000003E-4</v>
      </c>
      <c r="L919" s="202">
        <v>5.0131000000000004E-4</v>
      </c>
      <c r="M919" s="151">
        <v>4.5542999999999999E-4</v>
      </c>
      <c r="N919" s="151">
        <v>4.5542999999999999E-4</v>
      </c>
      <c r="O919" s="151">
        <v>2.1551E-4</v>
      </c>
      <c r="P919" s="151">
        <v>2.1551E-4</v>
      </c>
      <c r="Q919" s="151">
        <v>2.1761999999999999E-4</v>
      </c>
      <c r="R919" s="151">
        <v>2.1761999999999999E-4</v>
      </c>
      <c r="S919" s="151">
        <v>2.2001E-4</v>
      </c>
      <c r="T919" s="151">
        <v>2.2477E-4</v>
      </c>
      <c r="U919" s="151">
        <v>1.9885000000000001E-4</v>
      </c>
      <c r="V919" s="151">
        <v>1.9338999999999999E-4</v>
      </c>
      <c r="W919" s="151">
        <v>1.6911000000000001E-4</v>
      </c>
      <c r="X919" s="151">
        <v>1.6893E-4</v>
      </c>
      <c r="Y919" s="151">
        <v>1.6893E-4</v>
      </c>
      <c r="Z919" s="151">
        <v>1.7599E-4</v>
      </c>
      <c r="AA919" s="151">
        <v>1.8259E-4</v>
      </c>
      <c r="AB919" s="151">
        <v>1.8259E-4</v>
      </c>
      <c r="AC919" s="151">
        <v>8.6647000000000004E-4</v>
      </c>
      <c r="AD919" s="151">
        <v>8.6647000000000004E-4</v>
      </c>
      <c r="AE919" s="151">
        <v>0.35486289999999998</v>
      </c>
    </row>
    <row r="920" spans="1:31" x14ac:dyDescent="0.2">
      <c r="A920" s="62">
        <v>42230.660600000003</v>
      </c>
      <c r="B920" s="151">
        <v>0</v>
      </c>
      <c r="C920" s="151">
        <v>2.3780000000000001E-4</v>
      </c>
      <c r="D920" s="151">
        <v>4.1620999999999997E-4</v>
      </c>
      <c r="E920" s="151">
        <v>8.4749000000000001E-4</v>
      </c>
      <c r="F920" s="151">
        <v>7.8711999999999999E-4</v>
      </c>
      <c r="G920" s="151">
        <v>6.8300999999999995E-4</v>
      </c>
      <c r="H920" s="151">
        <v>6.3540000000000005E-4</v>
      </c>
      <c r="I920" s="151">
        <v>5.6974E-4</v>
      </c>
      <c r="J920" s="151">
        <v>5.6315E-4</v>
      </c>
      <c r="K920" s="151">
        <v>5.4106E-4</v>
      </c>
      <c r="L920" s="202">
        <v>5.0162000000000004E-4</v>
      </c>
      <c r="M920" s="151">
        <v>4.5555999999999998E-4</v>
      </c>
      <c r="N920" s="151">
        <v>4.5555999999999998E-4</v>
      </c>
      <c r="O920" s="151">
        <v>2.1525E-4</v>
      </c>
      <c r="P920" s="151">
        <v>2.1525E-4</v>
      </c>
      <c r="Q920" s="151">
        <v>2.1736999999999999E-4</v>
      </c>
      <c r="R920" s="151">
        <v>2.1736999999999999E-4</v>
      </c>
      <c r="S920" s="151">
        <v>2.198E-4</v>
      </c>
      <c r="T920" s="151">
        <v>2.2465000000000001E-4</v>
      </c>
      <c r="U920" s="151">
        <v>1.9944E-4</v>
      </c>
      <c r="V920" s="151">
        <v>1.9396999999999999E-4</v>
      </c>
      <c r="W920" s="151">
        <v>1.6924E-4</v>
      </c>
      <c r="X920" s="151">
        <v>1.6882E-4</v>
      </c>
      <c r="Y920" s="151">
        <v>1.6882E-4</v>
      </c>
      <c r="Z920" s="151">
        <v>1.7568999999999999E-4</v>
      </c>
      <c r="AA920" s="151">
        <v>1.8217999999999999E-4</v>
      </c>
      <c r="AB920" s="151">
        <v>1.8217999999999999E-4</v>
      </c>
      <c r="AC920" s="151">
        <v>8.3317999999999999E-4</v>
      </c>
      <c r="AD920" s="151">
        <v>8.3317999999999999E-4</v>
      </c>
      <c r="AE920" s="151">
        <v>0.34589934</v>
      </c>
    </row>
    <row r="921" spans="1:31" x14ac:dyDescent="0.2">
      <c r="A921" s="62">
        <v>42230.670700000002</v>
      </c>
      <c r="B921" s="151">
        <v>0</v>
      </c>
      <c r="C921" s="151">
        <v>2.3788999999999999E-4</v>
      </c>
      <c r="D921" s="151">
        <v>4.1645000000000001E-4</v>
      </c>
      <c r="E921" s="151">
        <v>8.4805999999999998E-4</v>
      </c>
      <c r="F921" s="151">
        <v>7.8748999999999996E-4</v>
      </c>
      <c r="G921" s="151">
        <v>6.8334999999999999E-4</v>
      </c>
      <c r="H921" s="151">
        <v>6.3568999999999995E-4</v>
      </c>
      <c r="I921" s="151">
        <v>5.7001000000000003E-4</v>
      </c>
      <c r="J921" s="151">
        <v>5.6364999999999996E-4</v>
      </c>
      <c r="K921" s="151">
        <v>5.4164999999999997E-4</v>
      </c>
      <c r="L921" s="202">
        <v>5.0195000000000003E-4</v>
      </c>
      <c r="M921" s="151">
        <v>4.5569000000000002E-4</v>
      </c>
      <c r="N921" s="151">
        <v>4.5569000000000002E-4</v>
      </c>
      <c r="O921" s="151">
        <v>2.1499E-4</v>
      </c>
      <c r="P921" s="151">
        <v>2.1499E-4</v>
      </c>
      <c r="Q921" s="151">
        <v>2.1712000000000001E-4</v>
      </c>
      <c r="R921" s="151">
        <v>2.1712000000000001E-4</v>
      </c>
      <c r="S921" s="151">
        <v>2.1958000000000001E-4</v>
      </c>
      <c r="T921" s="151">
        <v>2.2452999999999999E-4</v>
      </c>
      <c r="U921" s="151">
        <v>2.0002E-4</v>
      </c>
      <c r="V921" s="151">
        <v>1.9456000000000001E-4</v>
      </c>
      <c r="W921" s="151">
        <v>1.6938000000000001E-4</v>
      </c>
      <c r="X921" s="151">
        <v>1.6872E-4</v>
      </c>
      <c r="Y921" s="151">
        <v>1.6872E-4</v>
      </c>
      <c r="Z921" s="151">
        <v>1.7540000000000001E-4</v>
      </c>
      <c r="AA921" s="151">
        <v>1.8178000000000001E-4</v>
      </c>
      <c r="AB921" s="151">
        <v>1.8178000000000001E-4</v>
      </c>
      <c r="AC921" s="151">
        <v>8.0141000000000001E-4</v>
      </c>
      <c r="AD921" s="151">
        <v>8.0141000000000001E-4</v>
      </c>
      <c r="AE921" s="151">
        <v>0.33713759999999998</v>
      </c>
    </row>
    <row r="922" spans="1:31" x14ac:dyDescent="0.2">
      <c r="A922" s="62">
        <v>42230.680699999997</v>
      </c>
      <c r="B922" s="151">
        <v>0</v>
      </c>
      <c r="C922" s="151">
        <v>2.3798999999999999E-4</v>
      </c>
      <c r="D922" s="151">
        <v>4.1669E-4</v>
      </c>
      <c r="E922" s="151">
        <v>8.4864000000000001E-4</v>
      </c>
      <c r="F922" s="151">
        <v>7.8784999999999999E-4</v>
      </c>
      <c r="G922" s="151">
        <v>6.8369000000000004E-4</v>
      </c>
      <c r="H922" s="151">
        <v>6.3599000000000001E-4</v>
      </c>
      <c r="I922" s="151">
        <v>5.7027E-4</v>
      </c>
      <c r="J922" s="151">
        <v>5.6415000000000002E-4</v>
      </c>
      <c r="K922" s="151">
        <v>5.4226000000000003E-4</v>
      </c>
      <c r="L922" s="202">
        <v>5.0226999999999997E-4</v>
      </c>
      <c r="M922" s="151">
        <v>4.5584E-4</v>
      </c>
      <c r="N922" s="151">
        <v>4.5584E-4</v>
      </c>
      <c r="O922" s="151">
        <v>2.1473E-4</v>
      </c>
      <c r="P922" s="151">
        <v>2.1473E-4</v>
      </c>
      <c r="Q922" s="151">
        <v>2.1687E-4</v>
      </c>
      <c r="R922" s="151">
        <v>2.1687E-4</v>
      </c>
      <c r="S922" s="151">
        <v>2.1935999999999999E-4</v>
      </c>
      <c r="T922" s="151">
        <v>2.2441E-4</v>
      </c>
      <c r="U922" s="151">
        <v>2.0060999999999999E-4</v>
      </c>
      <c r="V922" s="151">
        <v>1.9514000000000001E-4</v>
      </c>
      <c r="W922" s="151">
        <v>1.6954000000000001E-4</v>
      </c>
      <c r="X922" s="151">
        <v>1.6864000000000001E-4</v>
      </c>
      <c r="Y922" s="151">
        <v>1.6864000000000001E-4</v>
      </c>
      <c r="Z922" s="151">
        <v>1.751E-4</v>
      </c>
      <c r="AA922" s="151">
        <v>1.8139E-4</v>
      </c>
      <c r="AB922" s="151">
        <v>1.8139E-4</v>
      </c>
      <c r="AC922" s="151">
        <v>7.7108999999999999E-4</v>
      </c>
      <c r="AD922" s="151">
        <v>7.7108999999999999E-4</v>
      </c>
      <c r="AE922" s="151">
        <v>0.32857350000000002</v>
      </c>
    </row>
    <row r="923" spans="1:31" x14ac:dyDescent="0.2">
      <c r="A923" s="62">
        <v>42230.688699999999</v>
      </c>
      <c r="B923" s="151">
        <v>0</v>
      </c>
      <c r="C923" s="151">
        <v>2.3806000000000001E-4</v>
      </c>
      <c r="D923" s="151">
        <v>4.1688000000000001E-4</v>
      </c>
      <c r="E923" s="151">
        <v>8.4909999999999998E-4</v>
      </c>
      <c r="F923" s="151">
        <v>7.8815000000000005E-4</v>
      </c>
      <c r="G923" s="151">
        <v>6.8397E-4</v>
      </c>
      <c r="H923" s="151">
        <v>6.3621999999999995E-4</v>
      </c>
      <c r="I923" s="151">
        <v>5.7048000000000005E-4</v>
      </c>
      <c r="J923" s="151">
        <v>5.6455999999999998E-4</v>
      </c>
      <c r="K923" s="151">
        <v>5.4274E-4</v>
      </c>
      <c r="L923" s="202">
        <v>5.0254E-4</v>
      </c>
      <c r="M923" s="151">
        <v>4.5595999999999999E-4</v>
      </c>
      <c r="N923" s="151">
        <v>4.5595999999999999E-4</v>
      </c>
      <c r="O923" s="151">
        <v>2.1452E-4</v>
      </c>
      <c r="P923" s="151">
        <v>2.1452E-4</v>
      </c>
      <c r="Q923" s="151">
        <v>2.1667E-4</v>
      </c>
      <c r="R923" s="151">
        <v>2.1667E-4</v>
      </c>
      <c r="S923" s="151">
        <v>2.1918E-4</v>
      </c>
      <c r="T923" s="151">
        <v>2.2431E-4</v>
      </c>
      <c r="U923" s="151">
        <v>2.0107E-4</v>
      </c>
      <c r="V923" s="151">
        <v>1.9561000000000001E-4</v>
      </c>
      <c r="W923" s="151">
        <v>1.6966999999999999E-4</v>
      </c>
      <c r="X923" s="151">
        <v>1.6856999999999999E-4</v>
      </c>
      <c r="Y923" s="151">
        <v>1.6856999999999999E-4</v>
      </c>
      <c r="Z923" s="151">
        <v>1.7487000000000001E-4</v>
      </c>
      <c r="AA923" s="151">
        <v>1.8107999999999999E-4</v>
      </c>
      <c r="AB923" s="151">
        <v>1.8107999999999999E-4</v>
      </c>
      <c r="AC923" s="151">
        <v>7.4783E-4</v>
      </c>
      <c r="AD923" s="151">
        <v>7.4783E-4</v>
      </c>
      <c r="AE923" s="151">
        <v>0.32186179999999998</v>
      </c>
    </row>
    <row r="924" spans="1:31" x14ac:dyDescent="0.2">
      <c r="A924" s="62">
        <v>42230.698700000001</v>
      </c>
      <c r="B924" s="151">
        <v>0</v>
      </c>
      <c r="C924" s="151">
        <v>2.3816000000000001E-4</v>
      </c>
      <c r="D924" s="151">
        <v>4.1711999999999999E-4</v>
      </c>
      <c r="E924" s="151">
        <v>8.4966999999999996E-4</v>
      </c>
      <c r="F924" s="151">
        <v>7.8850999999999997E-4</v>
      </c>
      <c r="G924" s="151">
        <v>6.8431000000000004E-4</v>
      </c>
      <c r="H924" s="151">
        <v>6.3652000000000001E-4</v>
      </c>
      <c r="I924" s="151">
        <v>5.7074000000000003E-4</v>
      </c>
      <c r="J924" s="151">
        <v>5.6506999999999998E-4</v>
      </c>
      <c r="K924" s="151">
        <v>5.4336E-4</v>
      </c>
      <c r="L924" s="202">
        <v>5.0288000000000004E-4</v>
      </c>
      <c r="M924" s="151">
        <v>4.5611000000000002E-4</v>
      </c>
      <c r="N924" s="151">
        <v>4.5611000000000002E-4</v>
      </c>
      <c r="O924" s="151">
        <v>2.1426E-4</v>
      </c>
      <c r="P924" s="151">
        <v>2.1426E-4</v>
      </c>
      <c r="Q924" s="151">
        <v>2.1641E-4</v>
      </c>
      <c r="R924" s="151">
        <v>2.1641E-4</v>
      </c>
      <c r="S924" s="151">
        <v>2.1895000000000001E-4</v>
      </c>
      <c r="T924" s="151">
        <v>2.2418000000000001E-4</v>
      </c>
      <c r="U924" s="151">
        <v>2.0164E-4</v>
      </c>
      <c r="V924" s="151">
        <v>1.9619E-4</v>
      </c>
      <c r="W924" s="151">
        <v>1.6983999999999999E-4</v>
      </c>
      <c r="X924" s="151">
        <v>1.685E-4</v>
      </c>
      <c r="Y924" s="151">
        <v>1.685E-4</v>
      </c>
      <c r="Z924" s="151">
        <v>1.7458999999999999E-4</v>
      </c>
      <c r="AA924" s="151">
        <v>1.807E-4</v>
      </c>
      <c r="AB924" s="151">
        <v>1.807E-4</v>
      </c>
      <c r="AC924" s="151">
        <v>7.1995999999999996E-4</v>
      </c>
      <c r="AD924" s="151">
        <v>7.1995999999999996E-4</v>
      </c>
      <c r="AE924" s="151">
        <v>0.31364323999999999</v>
      </c>
    </row>
    <row r="925" spans="1:31" x14ac:dyDescent="0.2">
      <c r="A925" s="62">
        <v>42230.7088</v>
      </c>
      <c r="B925" s="151">
        <v>0</v>
      </c>
      <c r="C925" s="151">
        <v>2.3824999999999999E-4</v>
      </c>
      <c r="D925" s="151">
        <v>4.1735999999999997E-4</v>
      </c>
      <c r="E925" s="151">
        <v>8.5024000000000005E-4</v>
      </c>
      <c r="F925" s="151">
        <v>7.8888000000000005E-4</v>
      </c>
      <c r="G925" s="151">
        <v>6.8466000000000002E-4</v>
      </c>
      <c r="H925" s="151">
        <v>6.3681000000000002E-4</v>
      </c>
      <c r="I925" s="151">
        <v>5.7101000000000005E-4</v>
      </c>
      <c r="J925" s="151">
        <v>5.6557999999999999E-4</v>
      </c>
      <c r="K925" s="151">
        <v>5.4396999999999996E-4</v>
      </c>
      <c r="L925" s="202">
        <v>5.0323000000000002E-4</v>
      </c>
      <c r="M925" s="151">
        <v>4.5626999999999999E-4</v>
      </c>
      <c r="N925" s="151">
        <v>4.5626999999999999E-4</v>
      </c>
      <c r="O925" s="151">
        <v>2.1400999999999999E-4</v>
      </c>
      <c r="P925" s="151">
        <v>2.1400999999999999E-4</v>
      </c>
      <c r="Q925" s="151">
        <v>2.1615999999999999E-4</v>
      </c>
      <c r="R925" s="151">
        <v>2.1615999999999999E-4</v>
      </c>
      <c r="S925" s="151">
        <v>2.1871999999999999E-4</v>
      </c>
      <c r="T925" s="151">
        <v>2.2405999999999999E-4</v>
      </c>
      <c r="U925" s="151">
        <v>2.0222E-4</v>
      </c>
      <c r="V925" s="151">
        <v>1.9678E-4</v>
      </c>
      <c r="W925" s="151">
        <v>1.7003E-4</v>
      </c>
      <c r="X925" s="151">
        <v>1.6844000000000001E-4</v>
      </c>
      <c r="Y925" s="151">
        <v>1.6844000000000001E-4</v>
      </c>
      <c r="Z925" s="151">
        <v>1.7431E-4</v>
      </c>
      <c r="AA925" s="151">
        <v>1.8033E-4</v>
      </c>
      <c r="AB925" s="151">
        <v>1.8033E-4</v>
      </c>
      <c r="AC925" s="151">
        <v>6.9339E-4</v>
      </c>
      <c r="AD925" s="151">
        <v>6.9339E-4</v>
      </c>
      <c r="AE925" s="151">
        <v>0.30561120000000003</v>
      </c>
    </row>
    <row r="926" spans="1:31" x14ac:dyDescent="0.2">
      <c r="A926" s="62">
        <v>42230.718800000002</v>
      </c>
      <c r="B926" s="151">
        <v>0</v>
      </c>
      <c r="C926" s="151">
        <v>2.3834E-4</v>
      </c>
      <c r="D926" s="151">
        <v>4.1760000000000001E-4</v>
      </c>
      <c r="E926" s="151">
        <v>8.5081999999999996E-4</v>
      </c>
      <c r="F926" s="151">
        <v>7.8925000000000002E-4</v>
      </c>
      <c r="G926" s="151">
        <v>6.8499999999999995E-4</v>
      </c>
      <c r="H926" s="151">
        <v>6.3710000000000004E-4</v>
      </c>
      <c r="I926" s="151">
        <v>5.7127000000000002E-4</v>
      </c>
      <c r="J926" s="151">
        <v>5.6610000000000005E-4</v>
      </c>
      <c r="K926" s="151">
        <v>5.4460000000000001E-4</v>
      </c>
      <c r="L926" s="202">
        <v>5.0358E-4</v>
      </c>
      <c r="M926" s="151">
        <v>4.5644000000000001E-4</v>
      </c>
      <c r="N926" s="151">
        <v>4.5644000000000001E-4</v>
      </c>
      <c r="O926" s="151">
        <v>2.1374999999999999E-4</v>
      </c>
      <c r="P926" s="151">
        <v>2.1374999999999999E-4</v>
      </c>
      <c r="Q926" s="151">
        <v>2.1589999999999999E-4</v>
      </c>
      <c r="R926" s="151">
        <v>2.1589999999999999E-4</v>
      </c>
      <c r="S926" s="151">
        <v>2.1849E-4</v>
      </c>
      <c r="T926" s="151">
        <v>2.2392000000000001E-4</v>
      </c>
      <c r="U926" s="151">
        <v>2.0279E-4</v>
      </c>
      <c r="V926" s="151">
        <v>1.9735999999999999E-4</v>
      </c>
      <c r="W926" s="151">
        <v>1.7022000000000001E-4</v>
      </c>
      <c r="X926" s="151">
        <v>1.6839000000000001E-4</v>
      </c>
      <c r="Y926" s="151">
        <v>1.6839000000000001E-4</v>
      </c>
      <c r="Z926" s="151">
        <v>1.7404000000000001E-4</v>
      </c>
      <c r="AA926" s="151">
        <v>1.7997E-4</v>
      </c>
      <c r="AB926" s="151">
        <v>1.7997E-4</v>
      </c>
      <c r="AC926" s="151">
        <v>6.6803999999999995E-4</v>
      </c>
      <c r="AD926" s="151">
        <v>6.6803999999999995E-4</v>
      </c>
      <c r="AE926" s="151">
        <v>0.29776173</v>
      </c>
    </row>
    <row r="927" spans="1:31" x14ac:dyDescent="0.2">
      <c r="A927" s="62">
        <v>42230.728799999997</v>
      </c>
      <c r="B927" s="151">
        <v>0</v>
      </c>
      <c r="C927" s="151">
        <v>2.3844E-4</v>
      </c>
      <c r="D927" s="151">
        <v>4.1784E-4</v>
      </c>
      <c r="E927" s="151">
        <v>8.5139000000000005E-4</v>
      </c>
      <c r="F927" s="151">
        <v>7.8961999999999999E-4</v>
      </c>
      <c r="G927" s="151">
        <v>6.8535000000000004E-4</v>
      </c>
      <c r="H927" s="151">
        <v>6.3739999999999999E-4</v>
      </c>
      <c r="I927" s="151">
        <v>5.7154000000000005E-4</v>
      </c>
      <c r="J927" s="151">
        <v>5.6661000000000005E-4</v>
      </c>
      <c r="K927" s="151">
        <v>5.4522999999999996E-4</v>
      </c>
      <c r="L927" s="202">
        <v>5.0392999999999998E-4</v>
      </c>
      <c r="M927" s="151">
        <v>4.5660999999999998E-4</v>
      </c>
      <c r="N927" s="151">
        <v>4.5660999999999998E-4</v>
      </c>
      <c r="O927" s="151">
        <v>2.1350000000000001E-4</v>
      </c>
      <c r="P927" s="151">
        <v>2.1350000000000001E-4</v>
      </c>
      <c r="Q927" s="151">
        <v>2.1565000000000001E-4</v>
      </c>
      <c r="R927" s="151">
        <v>2.1565000000000001E-4</v>
      </c>
      <c r="S927" s="151">
        <v>2.1825999999999999E-4</v>
      </c>
      <c r="T927" s="151">
        <v>2.2379E-4</v>
      </c>
      <c r="U927" s="151">
        <v>2.0335000000000001E-4</v>
      </c>
      <c r="V927" s="151">
        <v>1.9793999999999999E-4</v>
      </c>
      <c r="W927" s="151">
        <v>1.7042000000000001E-4</v>
      </c>
      <c r="X927" s="151">
        <v>1.6835E-4</v>
      </c>
      <c r="Y927" s="151">
        <v>1.6835E-4</v>
      </c>
      <c r="Z927" s="151">
        <v>1.7377000000000001E-4</v>
      </c>
      <c r="AA927" s="151">
        <v>1.7961E-4</v>
      </c>
      <c r="AB927" s="151">
        <v>1.7961E-4</v>
      </c>
      <c r="AC927" s="151">
        <v>6.4387999999999999E-4</v>
      </c>
      <c r="AD927" s="151">
        <v>6.4387999999999999E-4</v>
      </c>
      <c r="AE927" s="151">
        <v>0.29009119999999999</v>
      </c>
    </row>
    <row r="928" spans="1:31" x14ac:dyDescent="0.2">
      <c r="A928" s="62">
        <v>42230.738799999999</v>
      </c>
      <c r="B928" s="151">
        <v>0</v>
      </c>
      <c r="C928" s="151">
        <v>2.3853000000000001E-4</v>
      </c>
      <c r="D928" s="151">
        <v>4.1807999999999998E-4</v>
      </c>
      <c r="E928" s="151">
        <v>8.5196999999999996E-4</v>
      </c>
      <c r="F928" s="151">
        <v>7.8998999999999996E-4</v>
      </c>
      <c r="G928" s="151">
        <v>6.8568999999999998E-4</v>
      </c>
      <c r="H928" s="151">
        <v>6.3769E-4</v>
      </c>
      <c r="I928" s="151">
        <v>5.7180999999999996E-4</v>
      </c>
      <c r="J928" s="151">
        <v>5.6713E-4</v>
      </c>
      <c r="K928" s="151">
        <v>5.4586000000000001E-4</v>
      </c>
      <c r="L928" s="202">
        <v>5.0429999999999995E-4</v>
      </c>
      <c r="M928" s="151">
        <v>4.5679E-4</v>
      </c>
      <c r="N928" s="151">
        <v>4.5679E-4</v>
      </c>
      <c r="O928" s="151">
        <v>2.1324000000000001E-4</v>
      </c>
      <c r="P928" s="151">
        <v>2.1324000000000001E-4</v>
      </c>
      <c r="Q928" s="151">
        <v>2.1539000000000001E-4</v>
      </c>
      <c r="R928" s="151">
        <v>2.1539000000000001E-4</v>
      </c>
      <c r="S928" s="151">
        <v>2.1802E-4</v>
      </c>
      <c r="T928" s="151">
        <v>2.2366000000000001E-4</v>
      </c>
      <c r="U928" s="151">
        <v>2.0390999999999999E-4</v>
      </c>
      <c r="V928" s="151">
        <v>1.9851999999999999E-4</v>
      </c>
      <c r="W928" s="151">
        <v>1.7064000000000001E-4</v>
      </c>
      <c r="X928" s="151">
        <v>1.6830999999999999E-4</v>
      </c>
      <c r="Y928" s="151">
        <v>1.6830999999999999E-4</v>
      </c>
      <c r="Z928" s="151">
        <v>1.7349999999999999E-4</v>
      </c>
      <c r="AA928" s="151">
        <v>1.7925999999999999E-4</v>
      </c>
      <c r="AB928" s="151">
        <v>1.7925999999999999E-4</v>
      </c>
      <c r="AC928" s="151">
        <v>6.2085000000000005E-4</v>
      </c>
      <c r="AD928" s="151">
        <v>6.2085000000000005E-4</v>
      </c>
      <c r="AE928" s="151">
        <v>0.28259590000000001</v>
      </c>
    </row>
    <row r="929" spans="1:31" x14ac:dyDescent="0.2">
      <c r="A929" s="62">
        <v>42230.748899999999</v>
      </c>
      <c r="B929" s="151">
        <v>0</v>
      </c>
      <c r="C929" s="151">
        <v>2.3863000000000001E-4</v>
      </c>
      <c r="D929" s="151">
        <v>4.1832000000000002E-4</v>
      </c>
      <c r="E929" s="151">
        <v>8.5254000000000005E-4</v>
      </c>
      <c r="F929" s="151">
        <v>7.9036999999999998E-4</v>
      </c>
      <c r="G929" s="151">
        <v>6.8603999999999996E-4</v>
      </c>
      <c r="H929" s="151">
        <v>6.3798999999999995E-4</v>
      </c>
      <c r="I929" s="151">
        <v>5.7207999999999998E-4</v>
      </c>
      <c r="J929" s="151">
        <v>5.6764999999999995E-4</v>
      </c>
      <c r="K929" s="151">
        <v>5.465E-4</v>
      </c>
      <c r="L929" s="202">
        <v>5.0465999999999998E-4</v>
      </c>
      <c r="M929" s="151">
        <v>4.5698000000000001E-4</v>
      </c>
      <c r="N929" s="151">
        <v>4.5698000000000001E-4</v>
      </c>
      <c r="O929" s="151">
        <v>2.1299000000000001E-4</v>
      </c>
      <c r="P929" s="151">
        <v>2.1299000000000001E-4</v>
      </c>
      <c r="Q929" s="151">
        <v>2.1514E-4</v>
      </c>
      <c r="R929" s="151">
        <v>2.1514E-4</v>
      </c>
      <c r="S929" s="151">
        <v>2.1778999999999999E-4</v>
      </c>
      <c r="T929" s="151">
        <v>2.2352E-4</v>
      </c>
      <c r="U929" s="151">
        <v>2.0447E-4</v>
      </c>
      <c r="V929" s="151">
        <v>1.9909999999999999E-4</v>
      </c>
      <c r="W929" s="151">
        <v>1.7086E-4</v>
      </c>
      <c r="X929" s="151">
        <v>1.6829E-4</v>
      </c>
      <c r="Y929" s="151">
        <v>1.6829E-4</v>
      </c>
      <c r="Z929" s="151">
        <v>1.7325000000000001E-4</v>
      </c>
      <c r="AA929" s="151">
        <v>1.7891000000000001E-4</v>
      </c>
      <c r="AB929" s="151">
        <v>1.7891000000000001E-4</v>
      </c>
      <c r="AC929" s="151">
        <v>5.9889999999999997E-4</v>
      </c>
      <c r="AD929" s="151">
        <v>5.9889999999999997E-4</v>
      </c>
      <c r="AE929" s="151">
        <v>0.27527220000000002</v>
      </c>
    </row>
    <row r="930" spans="1:31" x14ac:dyDescent="0.2">
      <c r="A930" s="62">
        <v>42230.760499999997</v>
      </c>
      <c r="B930" s="151">
        <v>0</v>
      </c>
      <c r="C930" s="151">
        <v>2.3874000000000001E-4</v>
      </c>
      <c r="D930" s="151">
        <v>4.1859999999999998E-4</v>
      </c>
      <c r="E930" s="151">
        <v>8.5320999999999997E-4</v>
      </c>
      <c r="F930" s="151">
        <v>7.9080000000000003E-4</v>
      </c>
      <c r="G930" s="151">
        <v>6.8643999999999997E-4</v>
      </c>
      <c r="H930" s="151">
        <v>6.3833E-4</v>
      </c>
      <c r="I930" s="151">
        <v>5.7238999999999999E-4</v>
      </c>
      <c r="J930" s="151">
        <v>5.6826000000000001E-4</v>
      </c>
      <c r="K930" s="151">
        <v>5.4724999999999999E-4</v>
      </c>
      <c r="L930" s="202">
        <v>5.0509999999999997E-4</v>
      </c>
      <c r="M930" s="151">
        <v>4.572E-4</v>
      </c>
      <c r="N930" s="151">
        <v>4.572E-4</v>
      </c>
      <c r="O930" s="151">
        <v>2.1269999999999999E-4</v>
      </c>
      <c r="P930" s="151">
        <v>2.1269999999999999E-4</v>
      </c>
      <c r="Q930" s="151">
        <v>2.1484E-4</v>
      </c>
      <c r="R930" s="151">
        <v>2.1484E-4</v>
      </c>
      <c r="S930" s="151">
        <v>2.1751E-4</v>
      </c>
      <c r="T930" s="151">
        <v>2.2335000000000001E-4</v>
      </c>
      <c r="U930" s="151">
        <v>2.051E-4</v>
      </c>
      <c r="V930" s="151">
        <v>1.9975E-4</v>
      </c>
      <c r="W930" s="151">
        <v>1.7113E-4</v>
      </c>
      <c r="X930" s="151">
        <v>1.6828000000000001E-4</v>
      </c>
      <c r="Y930" s="151">
        <v>1.6828000000000001E-4</v>
      </c>
      <c r="Z930" s="151">
        <v>1.7295E-4</v>
      </c>
      <c r="AA930" s="151">
        <v>1.7851E-4</v>
      </c>
      <c r="AB930" s="151">
        <v>1.7851E-4</v>
      </c>
      <c r="AC930" s="151">
        <v>5.7474999999999996E-4</v>
      </c>
      <c r="AD930" s="151">
        <v>5.7474999999999996E-4</v>
      </c>
      <c r="AE930" s="151">
        <v>0.26699200000000001</v>
      </c>
    </row>
    <row r="931" spans="1:31" x14ac:dyDescent="0.2">
      <c r="A931" s="62">
        <v>42230.770499999999</v>
      </c>
      <c r="B931" s="151">
        <v>0</v>
      </c>
      <c r="C931" s="151">
        <v>2.3882999999999999E-4</v>
      </c>
      <c r="D931" s="151">
        <v>4.1884000000000002E-4</v>
      </c>
      <c r="E931" s="151">
        <v>8.5377999999999995E-4</v>
      </c>
      <c r="F931" s="151">
        <v>7.9117E-4</v>
      </c>
      <c r="G931" s="151">
        <v>6.8678999999999995E-4</v>
      </c>
      <c r="H931" s="151">
        <v>6.3862000000000001E-4</v>
      </c>
      <c r="I931" s="151">
        <v>5.7266000000000001E-4</v>
      </c>
      <c r="J931" s="151">
        <v>5.6879000000000001E-4</v>
      </c>
      <c r="K931" s="151">
        <v>5.4790000000000004E-4</v>
      </c>
      <c r="L931" s="202">
        <v>5.0547000000000005E-4</v>
      </c>
      <c r="M931" s="151">
        <v>4.574E-4</v>
      </c>
      <c r="N931" s="151">
        <v>4.574E-4</v>
      </c>
      <c r="O931" s="151">
        <v>2.1244999999999999E-4</v>
      </c>
      <c r="P931" s="151">
        <v>2.1244999999999999E-4</v>
      </c>
      <c r="Q931" s="151">
        <v>2.1458E-4</v>
      </c>
      <c r="R931" s="151">
        <v>2.1458E-4</v>
      </c>
      <c r="S931" s="151">
        <v>2.1727000000000001E-4</v>
      </c>
      <c r="T931" s="151">
        <v>2.2321E-4</v>
      </c>
      <c r="U931" s="151">
        <v>2.0565000000000001E-4</v>
      </c>
      <c r="V931" s="151">
        <v>2.0029999999999999E-4</v>
      </c>
      <c r="W931" s="151">
        <v>1.7138E-4</v>
      </c>
      <c r="X931" s="151">
        <v>1.6827000000000001E-4</v>
      </c>
      <c r="Y931" s="151">
        <v>1.6827000000000001E-4</v>
      </c>
      <c r="Z931" s="151">
        <v>1.727E-4</v>
      </c>
      <c r="AA931" s="151">
        <v>1.7818000000000001E-4</v>
      </c>
      <c r="AB931" s="151">
        <v>1.7818000000000001E-4</v>
      </c>
      <c r="AC931" s="151">
        <v>5.5497999999999995E-4</v>
      </c>
      <c r="AD931" s="151">
        <v>5.5497999999999995E-4</v>
      </c>
      <c r="AE931" s="151">
        <v>0.26002700000000001</v>
      </c>
    </row>
    <row r="932" spans="1:31" x14ac:dyDescent="0.2">
      <c r="A932" s="62">
        <v>42230.780500000001</v>
      </c>
      <c r="B932" s="151">
        <v>0</v>
      </c>
      <c r="C932" s="151">
        <v>2.3892999999999999E-4</v>
      </c>
      <c r="D932" s="151">
        <v>4.1908000000000001E-4</v>
      </c>
      <c r="E932" s="151">
        <v>8.5435999999999997E-4</v>
      </c>
      <c r="F932" s="151">
        <v>7.9155000000000002E-4</v>
      </c>
      <c r="G932" s="151">
        <v>6.8712999999999999E-4</v>
      </c>
      <c r="H932" s="151">
        <v>6.3891999999999996E-4</v>
      </c>
      <c r="I932" s="151">
        <v>5.7293000000000003E-4</v>
      </c>
      <c r="J932" s="151">
        <v>5.6930999999999995E-4</v>
      </c>
      <c r="K932" s="151">
        <v>5.4854999999999997E-4</v>
      </c>
      <c r="L932" s="202">
        <v>5.0586000000000001E-4</v>
      </c>
      <c r="M932" s="151">
        <v>4.5761E-4</v>
      </c>
      <c r="N932" s="151">
        <v>4.5761E-4</v>
      </c>
      <c r="O932" s="151">
        <v>2.1220000000000001E-4</v>
      </c>
      <c r="P932" s="151">
        <v>2.1220000000000001E-4</v>
      </c>
      <c r="Q932" s="151">
        <v>2.1432999999999999E-4</v>
      </c>
      <c r="R932" s="151">
        <v>2.1432999999999999E-4</v>
      </c>
      <c r="S932" s="151">
        <v>2.1703E-4</v>
      </c>
      <c r="T932" s="151">
        <v>2.2306E-4</v>
      </c>
      <c r="U932" s="151">
        <v>2.0618000000000001E-4</v>
      </c>
      <c r="V932" s="151">
        <v>2.0081999999999999E-4</v>
      </c>
      <c r="W932" s="151">
        <v>1.7163000000000001E-4</v>
      </c>
      <c r="X932" s="151">
        <v>1.6828000000000001E-4</v>
      </c>
      <c r="Y932" s="151">
        <v>1.6828000000000001E-4</v>
      </c>
      <c r="Z932" s="151">
        <v>1.7246000000000001E-4</v>
      </c>
      <c r="AA932" s="151">
        <v>1.7783999999999999E-4</v>
      </c>
      <c r="AB932" s="151">
        <v>1.7783999999999999E-4</v>
      </c>
      <c r="AC932" s="151">
        <v>5.3614999999999999E-4</v>
      </c>
      <c r="AD932" s="151">
        <v>5.3614999999999999E-4</v>
      </c>
      <c r="AE932" s="151">
        <v>0.25322261000000001</v>
      </c>
    </row>
    <row r="933" spans="1:31" x14ac:dyDescent="0.2">
      <c r="A933" s="62">
        <v>42230.7906</v>
      </c>
      <c r="B933" s="151">
        <v>0</v>
      </c>
      <c r="C933" s="151">
        <v>2.3902E-4</v>
      </c>
      <c r="D933" s="151">
        <v>4.1931999999999999E-4</v>
      </c>
      <c r="E933" s="151">
        <v>8.5492999999999995E-4</v>
      </c>
      <c r="F933" s="151">
        <v>7.9193000000000004E-4</v>
      </c>
      <c r="G933" s="151">
        <v>6.8747999999999997E-4</v>
      </c>
      <c r="H933" s="151">
        <v>6.3920999999999997E-4</v>
      </c>
      <c r="I933" s="151">
        <v>5.7319999999999995E-4</v>
      </c>
      <c r="J933" s="151">
        <v>5.6983999999999995E-4</v>
      </c>
      <c r="K933" s="151">
        <v>5.4920999999999995E-4</v>
      </c>
      <c r="L933" s="202">
        <v>5.0624999999999997E-4</v>
      </c>
      <c r="M933" s="151">
        <v>4.5783E-4</v>
      </c>
      <c r="N933" s="151">
        <v>4.5783E-4</v>
      </c>
      <c r="O933" s="151">
        <v>2.1196E-4</v>
      </c>
      <c r="P933" s="151">
        <v>2.1196E-4</v>
      </c>
      <c r="Q933" s="151">
        <v>2.1406999999999999E-4</v>
      </c>
      <c r="R933" s="151">
        <v>2.1406999999999999E-4</v>
      </c>
      <c r="S933" s="151">
        <v>2.1677999999999999E-4</v>
      </c>
      <c r="T933" s="151">
        <v>2.2290999999999999E-4</v>
      </c>
      <c r="U933" s="151">
        <v>2.0672E-4</v>
      </c>
      <c r="V933" s="151">
        <v>2.0132E-4</v>
      </c>
      <c r="W933" s="151">
        <v>1.719E-4</v>
      </c>
      <c r="X933" s="151">
        <v>1.683E-4</v>
      </c>
      <c r="Y933" s="151">
        <v>1.683E-4</v>
      </c>
      <c r="Z933" s="151">
        <v>1.7223E-4</v>
      </c>
      <c r="AA933" s="151">
        <v>1.7751999999999999E-4</v>
      </c>
      <c r="AB933" s="151">
        <v>1.7751999999999999E-4</v>
      </c>
      <c r="AC933" s="151">
        <v>5.1822000000000001E-4</v>
      </c>
      <c r="AD933" s="151">
        <v>5.1822000000000001E-4</v>
      </c>
      <c r="AE933" s="151">
        <v>0.24657571</v>
      </c>
    </row>
    <row r="934" spans="1:31" x14ac:dyDescent="0.2">
      <c r="A934" s="62">
        <v>42230.800600000002</v>
      </c>
      <c r="B934" s="151">
        <v>0</v>
      </c>
      <c r="C934" s="151">
        <v>2.3912E-4</v>
      </c>
      <c r="D934" s="151">
        <v>4.1957000000000002E-4</v>
      </c>
      <c r="E934" s="151">
        <v>8.5550999999999997E-4</v>
      </c>
      <c r="F934" s="151">
        <v>7.9230000000000001E-4</v>
      </c>
      <c r="G934" s="151">
        <v>6.8782999999999995E-4</v>
      </c>
      <c r="H934" s="151">
        <v>6.3951000000000004E-4</v>
      </c>
      <c r="I934" s="151">
        <v>5.7348000000000002E-4</v>
      </c>
      <c r="J934" s="151">
        <v>5.7036999999999995E-4</v>
      </c>
      <c r="K934" s="151">
        <v>5.4987999999999999E-4</v>
      </c>
      <c r="L934" s="202">
        <v>5.0664000000000004E-4</v>
      </c>
      <c r="M934" s="151">
        <v>4.5804999999999999E-4</v>
      </c>
      <c r="N934" s="151">
        <v>4.5804999999999999E-4</v>
      </c>
      <c r="O934" s="151">
        <v>2.1172000000000001E-4</v>
      </c>
      <c r="P934" s="151">
        <v>2.1172000000000001E-4</v>
      </c>
      <c r="Q934" s="151">
        <v>2.1382000000000001E-4</v>
      </c>
      <c r="R934" s="151">
        <v>2.1382000000000001E-4</v>
      </c>
      <c r="S934" s="151">
        <v>2.1654000000000001E-4</v>
      </c>
      <c r="T934" s="151">
        <v>2.2275999999999999E-4</v>
      </c>
      <c r="U934" s="151">
        <v>2.0724E-4</v>
      </c>
      <c r="V934" s="151">
        <v>2.0180999999999999E-4</v>
      </c>
      <c r="W934" s="151">
        <v>1.7217E-4</v>
      </c>
      <c r="X934" s="151">
        <v>1.6833000000000001E-4</v>
      </c>
      <c r="Y934" s="151">
        <v>1.6833000000000001E-4</v>
      </c>
      <c r="Z934" s="151">
        <v>1.7200000000000001E-4</v>
      </c>
      <c r="AA934" s="151">
        <v>1.772E-4</v>
      </c>
      <c r="AB934" s="151">
        <v>1.772E-4</v>
      </c>
      <c r="AC934" s="151">
        <v>5.0115000000000001E-4</v>
      </c>
      <c r="AD934" s="151">
        <v>5.0115000000000001E-4</v>
      </c>
      <c r="AE934" s="151">
        <v>0.24008299999999999</v>
      </c>
    </row>
    <row r="935" spans="1:31" x14ac:dyDescent="0.2">
      <c r="A935" s="62">
        <v>42230.810599999997</v>
      </c>
      <c r="B935" s="151">
        <v>0</v>
      </c>
      <c r="C935" s="151">
        <v>2.3921000000000001E-4</v>
      </c>
      <c r="D935" s="151">
        <v>4.1981000000000001E-4</v>
      </c>
      <c r="E935" s="151">
        <v>8.5607999999999995E-4</v>
      </c>
      <c r="F935" s="151">
        <v>7.9268000000000003E-4</v>
      </c>
      <c r="G935" s="151">
        <v>6.8816999999999999E-4</v>
      </c>
      <c r="H935" s="151">
        <v>6.3980000000000005E-4</v>
      </c>
      <c r="I935" s="151">
        <v>5.7375000000000004E-4</v>
      </c>
      <c r="J935" s="151">
        <v>5.7090000000000005E-4</v>
      </c>
      <c r="K935" s="151">
        <v>5.5055000000000002E-4</v>
      </c>
      <c r="L935" s="202">
        <v>5.0704000000000005E-4</v>
      </c>
      <c r="M935" s="151">
        <v>4.5826999999999999E-4</v>
      </c>
      <c r="N935" s="151">
        <v>4.5826999999999999E-4</v>
      </c>
      <c r="O935" s="151">
        <v>2.1147000000000001E-4</v>
      </c>
      <c r="P935" s="151">
        <v>2.1147000000000001E-4</v>
      </c>
      <c r="Q935" s="151">
        <v>2.1357E-4</v>
      </c>
      <c r="R935" s="151">
        <v>2.1357E-4</v>
      </c>
      <c r="S935" s="151">
        <v>2.1629E-4</v>
      </c>
      <c r="T935" s="151">
        <v>2.2259999999999999E-4</v>
      </c>
      <c r="U935" s="151">
        <v>2.0776E-4</v>
      </c>
      <c r="V935" s="151">
        <v>2.0227999999999999E-4</v>
      </c>
      <c r="W935" s="151">
        <v>1.7244999999999999E-4</v>
      </c>
      <c r="X935" s="151">
        <v>1.6836999999999999E-4</v>
      </c>
      <c r="Y935" s="151">
        <v>1.6836999999999999E-4</v>
      </c>
      <c r="Z935" s="151">
        <v>1.7176999999999999E-4</v>
      </c>
      <c r="AA935" s="151">
        <v>1.7688E-4</v>
      </c>
      <c r="AB935" s="151">
        <v>1.7688E-4</v>
      </c>
      <c r="AC935" s="151">
        <v>4.8490000000000002E-4</v>
      </c>
      <c r="AD935" s="151">
        <v>4.8490000000000002E-4</v>
      </c>
      <c r="AE935" s="151">
        <v>0.23374130000000001</v>
      </c>
    </row>
    <row r="936" spans="1:31" x14ac:dyDescent="0.2">
      <c r="A936" s="62">
        <v>42230.818599999999</v>
      </c>
      <c r="B936" s="151">
        <v>0</v>
      </c>
      <c r="C936" s="151">
        <v>2.3928999999999999E-4</v>
      </c>
      <c r="D936" s="151">
        <v>4.2000000000000002E-4</v>
      </c>
      <c r="E936" s="151">
        <v>8.5654999999999998E-4</v>
      </c>
      <c r="F936" s="151">
        <v>7.9299000000000004E-4</v>
      </c>
      <c r="G936" s="151">
        <v>6.8844999999999996E-4</v>
      </c>
      <c r="H936" s="151">
        <v>6.4004000000000003E-4</v>
      </c>
      <c r="I936" s="151">
        <v>5.7397000000000004E-4</v>
      </c>
      <c r="J936" s="151">
        <v>5.7129000000000001E-4</v>
      </c>
      <c r="K936" s="151">
        <v>5.5108999999999996E-4</v>
      </c>
      <c r="L936" s="202">
        <v>5.0735999999999999E-4</v>
      </c>
      <c r="M936" s="151">
        <v>4.5846E-4</v>
      </c>
      <c r="N936" s="151">
        <v>4.5846E-4</v>
      </c>
      <c r="O936" s="151">
        <v>2.1128E-4</v>
      </c>
      <c r="P936" s="151">
        <v>2.1128E-4</v>
      </c>
      <c r="Q936" s="151">
        <v>2.1336E-4</v>
      </c>
      <c r="R936" s="151">
        <v>2.1336E-4</v>
      </c>
      <c r="S936" s="151">
        <v>2.1609E-4</v>
      </c>
      <c r="T936" s="151">
        <v>2.2247E-4</v>
      </c>
      <c r="U936" s="151">
        <v>2.0817000000000001E-4</v>
      </c>
      <c r="V936" s="151">
        <v>2.0265999999999999E-4</v>
      </c>
      <c r="W936" s="151">
        <v>1.7269E-4</v>
      </c>
      <c r="X936" s="151">
        <v>1.684E-4</v>
      </c>
      <c r="Y936" s="151">
        <v>1.684E-4</v>
      </c>
      <c r="Z936" s="151">
        <v>1.716E-4</v>
      </c>
      <c r="AA936" s="151">
        <v>1.7662999999999999E-4</v>
      </c>
      <c r="AB936" s="151">
        <v>1.7662999999999999E-4</v>
      </c>
      <c r="AC936" s="151">
        <v>4.7246000000000001E-4</v>
      </c>
      <c r="AD936" s="151">
        <v>4.7246000000000001E-4</v>
      </c>
      <c r="AE936" s="151">
        <v>0.22877454</v>
      </c>
    </row>
    <row r="937" spans="1:31" x14ac:dyDescent="0.2">
      <c r="A937" s="62">
        <v>42230.828699999998</v>
      </c>
      <c r="B937" s="151">
        <v>0</v>
      </c>
      <c r="C937" s="151">
        <v>2.3938E-4</v>
      </c>
      <c r="D937" s="151">
        <v>4.2025E-4</v>
      </c>
      <c r="E937" s="151">
        <v>8.5711999999999995E-4</v>
      </c>
      <c r="F937" s="151">
        <v>7.9336999999999995E-4</v>
      </c>
      <c r="G937" s="151">
        <v>6.8880000000000005E-4</v>
      </c>
      <c r="H937" s="151">
        <v>6.4033000000000004E-4</v>
      </c>
      <c r="I937" s="151">
        <v>5.7423999999999995E-4</v>
      </c>
      <c r="J937" s="151">
        <v>5.7173E-4</v>
      </c>
      <c r="K937" s="151">
        <v>5.5175000000000005E-4</v>
      </c>
      <c r="L937" s="202">
        <v>5.0777000000000005E-4</v>
      </c>
      <c r="M937" s="151">
        <v>4.5869999999999998E-4</v>
      </c>
      <c r="N937" s="151">
        <v>4.5869999999999998E-4</v>
      </c>
      <c r="O937" s="151">
        <v>2.1104000000000001E-4</v>
      </c>
      <c r="P937" s="151">
        <v>2.1104000000000001E-4</v>
      </c>
      <c r="Q937" s="151">
        <v>2.1311E-4</v>
      </c>
      <c r="R937" s="151">
        <v>2.1311E-4</v>
      </c>
      <c r="S937" s="151">
        <v>2.1583999999999999E-4</v>
      </c>
      <c r="T937" s="151">
        <v>2.2231E-4</v>
      </c>
      <c r="U937" s="151">
        <v>2.0866999999999999E-4</v>
      </c>
      <c r="V937" s="151">
        <v>2.0311E-4</v>
      </c>
      <c r="W937" s="151">
        <v>1.7299000000000001E-4</v>
      </c>
      <c r="X937" s="151">
        <v>1.6846E-4</v>
      </c>
      <c r="Y937" s="151">
        <v>1.6846E-4</v>
      </c>
      <c r="Z937" s="151">
        <v>1.7138E-4</v>
      </c>
      <c r="AA937" s="151">
        <v>1.7631999999999999E-4</v>
      </c>
      <c r="AB937" s="151">
        <v>1.7631999999999999E-4</v>
      </c>
      <c r="AC937" s="151">
        <v>4.5760000000000001E-4</v>
      </c>
      <c r="AD937" s="151">
        <v>4.5760000000000001E-4</v>
      </c>
      <c r="AE937" s="151">
        <v>0.2226969</v>
      </c>
    </row>
    <row r="938" spans="1:31" x14ac:dyDescent="0.2">
      <c r="A938" s="62">
        <v>42230.8387</v>
      </c>
      <c r="B938" s="151">
        <v>0</v>
      </c>
      <c r="C938" s="151">
        <v>2.3948E-4</v>
      </c>
      <c r="D938" s="151">
        <v>4.2048999999999998E-4</v>
      </c>
      <c r="E938" s="151">
        <v>8.5769999999999998E-4</v>
      </c>
      <c r="F938" s="151">
        <v>7.9374999999999997E-4</v>
      </c>
      <c r="G938" s="151">
        <v>6.8915000000000003E-4</v>
      </c>
      <c r="H938" s="151">
        <v>6.4063E-4</v>
      </c>
      <c r="I938" s="151">
        <v>5.7452000000000002E-4</v>
      </c>
      <c r="J938" s="151">
        <v>5.7213000000000001E-4</v>
      </c>
      <c r="K938" s="151">
        <v>5.5239999999999998E-4</v>
      </c>
      <c r="L938" s="202">
        <v>5.0818E-4</v>
      </c>
      <c r="M938" s="151">
        <v>4.5895000000000002E-4</v>
      </c>
      <c r="N938" s="151">
        <v>4.5895000000000002E-4</v>
      </c>
      <c r="O938" s="151">
        <v>2.1081E-4</v>
      </c>
      <c r="P938" s="151">
        <v>2.1081E-4</v>
      </c>
      <c r="Q938" s="151">
        <v>2.1285999999999999E-4</v>
      </c>
      <c r="R938" s="151">
        <v>2.1285999999999999E-4</v>
      </c>
      <c r="S938" s="151">
        <v>2.1558999999999999E-4</v>
      </c>
      <c r="T938" s="151">
        <v>2.2215000000000001E-4</v>
      </c>
      <c r="U938" s="151">
        <v>2.0917E-4</v>
      </c>
      <c r="V938" s="151">
        <v>2.0356000000000001E-4</v>
      </c>
      <c r="W938" s="151">
        <v>1.7330000000000001E-4</v>
      </c>
      <c r="X938" s="151">
        <v>1.6851999999999999E-4</v>
      </c>
      <c r="Y938" s="151">
        <v>1.6851999999999999E-4</v>
      </c>
      <c r="Z938" s="151">
        <v>1.7118E-4</v>
      </c>
      <c r="AA938" s="151">
        <v>1.7602000000000001E-4</v>
      </c>
      <c r="AB938" s="151">
        <v>1.7602000000000001E-4</v>
      </c>
      <c r="AC938" s="151">
        <v>4.4346000000000001E-4</v>
      </c>
      <c r="AD938" s="151">
        <v>4.4346000000000001E-4</v>
      </c>
      <c r="AE938" s="151">
        <v>0.21676163000000001</v>
      </c>
    </row>
    <row r="939" spans="1:31" x14ac:dyDescent="0.2">
      <c r="A939" s="62">
        <v>42230.848700000002</v>
      </c>
      <c r="B939" s="151">
        <v>0</v>
      </c>
      <c r="C939" s="151">
        <v>2.3957000000000001E-4</v>
      </c>
      <c r="D939" s="151">
        <v>4.2073000000000002E-4</v>
      </c>
      <c r="E939" s="151">
        <v>8.5828E-4</v>
      </c>
      <c r="F939" s="151">
        <v>7.9412999999999999E-4</v>
      </c>
      <c r="G939" s="151">
        <v>6.8950000000000001E-4</v>
      </c>
      <c r="H939" s="151">
        <v>6.4092000000000001E-4</v>
      </c>
      <c r="I939" s="151">
        <v>5.7479000000000004E-4</v>
      </c>
      <c r="J939" s="151">
        <v>5.7249000000000004E-4</v>
      </c>
      <c r="K939" s="151">
        <v>5.5303000000000004E-4</v>
      </c>
      <c r="L939" s="202">
        <v>5.0858999999999995E-4</v>
      </c>
      <c r="M939" s="151">
        <v>4.5919999999999999E-4</v>
      </c>
      <c r="N939" s="151">
        <v>4.5919999999999999E-4</v>
      </c>
      <c r="O939" s="151">
        <v>2.1057000000000001E-4</v>
      </c>
      <c r="P939" s="151">
        <v>2.1057000000000001E-4</v>
      </c>
      <c r="Q939" s="151">
        <v>2.1261000000000001E-4</v>
      </c>
      <c r="R939" s="151">
        <v>2.1261000000000001E-4</v>
      </c>
      <c r="S939" s="151">
        <v>2.1534000000000001E-4</v>
      </c>
      <c r="T939" s="151">
        <v>2.2198000000000001E-4</v>
      </c>
      <c r="U939" s="151">
        <v>2.0966E-4</v>
      </c>
      <c r="V939" s="151">
        <v>2.04E-4</v>
      </c>
      <c r="W939" s="151">
        <v>1.7362000000000001E-4</v>
      </c>
      <c r="X939" s="151">
        <v>1.6860000000000001E-4</v>
      </c>
      <c r="Y939" s="151">
        <v>1.6860000000000001E-4</v>
      </c>
      <c r="Z939" s="151">
        <v>1.7097999999999999E-4</v>
      </c>
      <c r="AA939" s="151">
        <v>1.7572E-4</v>
      </c>
      <c r="AB939" s="151">
        <v>1.7572E-4</v>
      </c>
      <c r="AC939" s="151">
        <v>4.2999999999999999E-4</v>
      </c>
      <c r="AD939" s="151">
        <v>4.2999999999999999E-4</v>
      </c>
      <c r="AE939" s="151">
        <v>0.21096593</v>
      </c>
    </row>
    <row r="940" spans="1:31" x14ac:dyDescent="0.2">
      <c r="A940" s="62">
        <v>42230.858699999997</v>
      </c>
      <c r="B940" s="151">
        <v>0</v>
      </c>
      <c r="C940" s="151">
        <v>2.3966999999999999E-4</v>
      </c>
      <c r="D940" s="151">
        <v>4.2098E-4</v>
      </c>
      <c r="E940" s="151">
        <v>8.5884999999999998E-4</v>
      </c>
      <c r="F940" s="151">
        <v>7.9451999999999995E-4</v>
      </c>
      <c r="G940" s="151">
        <v>6.8984999999999999E-4</v>
      </c>
      <c r="H940" s="151">
        <v>6.4121999999999996E-4</v>
      </c>
      <c r="I940" s="151">
        <v>5.7505999999999996E-4</v>
      </c>
      <c r="J940" s="151">
        <v>5.7284000000000002E-4</v>
      </c>
      <c r="K940" s="151">
        <v>5.5363999999999999E-4</v>
      </c>
      <c r="L940" s="202">
        <v>5.0900999999999995E-4</v>
      </c>
      <c r="M940" s="151">
        <v>4.5946000000000002E-4</v>
      </c>
      <c r="N940" s="151">
        <v>4.5946000000000002E-4</v>
      </c>
      <c r="O940" s="151">
        <v>2.1034E-4</v>
      </c>
      <c r="P940" s="151">
        <v>2.1034E-4</v>
      </c>
      <c r="Q940" s="151">
        <v>2.1237E-4</v>
      </c>
      <c r="R940" s="151">
        <v>2.1237E-4</v>
      </c>
      <c r="S940" s="151">
        <v>2.1509E-4</v>
      </c>
      <c r="T940" s="151">
        <v>2.2180999999999999E-4</v>
      </c>
      <c r="U940" s="151">
        <v>2.1015000000000001E-4</v>
      </c>
      <c r="V940" s="151">
        <v>2.0442999999999999E-4</v>
      </c>
      <c r="W940" s="151">
        <v>1.7395E-4</v>
      </c>
      <c r="X940" s="151">
        <v>1.6867999999999999E-4</v>
      </c>
      <c r="Y940" s="151">
        <v>1.6867999999999999E-4</v>
      </c>
      <c r="Z940" s="151">
        <v>1.7079000000000001E-4</v>
      </c>
      <c r="AA940" s="151">
        <v>1.7542999999999999E-4</v>
      </c>
      <c r="AB940" s="151">
        <v>1.7542999999999999E-4</v>
      </c>
      <c r="AC940" s="151">
        <v>4.172E-4</v>
      </c>
      <c r="AD940" s="151">
        <v>4.172E-4</v>
      </c>
      <c r="AE940" s="151">
        <v>0.20530689999999999</v>
      </c>
    </row>
    <row r="941" spans="1:31" x14ac:dyDescent="0.2">
      <c r="A941" s="62">
        <v>42230.868799999997</v>
      </c>
      <c r="B941" s="151">
        <v>0</v>
      </c>
      <c r="C941" s="151">
        <v>2.3975999999999999E-4</v>
      </c>
      <c r="D941" s="151">
        <v>4.2121999999999998E-4</v>
      </c>
      <c r="E941" s="151">
        <v>8.5943E-4</v>
      </c>
      <c r="F941" s="151">
        <v>7.9489999999999997E-4</v>
      </c>
      <c r="G941" s="151">
        <v>6.9019999999999997E-4</v>
      </c>
      <c r="H941" s="151">
        <v>6.4150999999999998E-4</v>
      </c>
      <c r="I941" s="151">
        <v>5.7534000000000003E-4</v>
      </c>
      <c r="J941" s="151">
        <v>5.7317000000000002E-4</v>
      </c>
      <c r="K941" s="151">
        <v>5.5422999999999996E-4</v>
      </c>
      <c r="L941" s="202">
        <v>5.0942999999999995E-4</v>
      </c>
      <c r="M941" s="151">
        <v>4.5972999999999999E-4</v>
      </c>
      <c r="N941" s="151">
        <v>4.5972999999999999E-4</v>
      </c>
      <c r="O941" s="151">
        <v>2.1011000000000001E-4</v>
      </c>
      <c r="P941" s="151">
        <v>2.1011000000000001E-4</v>
      </c>
      <c r="Q941" s="151">
        <v>2.1212E-4</v>
      </c>
      <c r="R941" s="151">
        <v>2.1212E-4</v>
      </c>
      <c r="S941" s="151">
        <v>2.1484E-4</v>
      </c>
      <c r="T941" s="151">
        <v>2.2164E-4</v>
      </c>
      <c r="U941" s="151">
        <v>2.1062000000000001E-4</v>
      </c>
      <c r="V941" s="151">
        <v>2.0484999999999999E-4</v>
      </c>
      <c r="W941" s="151">
        <v>1.7427999999999999E-4</v>
      </c>
      <c r="X941" s="151">
        <v>1.6877999999999999E-4</v>
      </c>
      <c r="Y941" s="151">
        <v>1.6877999999999999E-4</v>
      </c>
      <c r="Z941" s="151">
        <v>1.706E-4</v>
      </c>
      <c r="AA941" s="151">
        <v>1.7514000000000001E-4</v>
      </c>
      <c r="AB941" s="151">
        <v>1.7514000000000001E-4</v>
      </c>
      <c r="AC941" s="151">
        <v>4.0503000000000002E-4</v>
      </c>
      <c r="AD941" s="151">
        <v>4.0503000000000002E-4</v>
      </c>
      <c r="AE941" s="151">
        <v>0.19978164000000001</v>
      </c>
    </row>
    <row r="942" spans="1:31" x14ac:dyDescent="0.2">
      <c r="A942" s="62">
        <v>42230.878799999999</v>
      </c>
      <c r="B942" s="151">
        <v>0</v>
      </c>
      <c r="C942" s="151">
        <v>2.3986E-4</v>
      </c>
      <c r="D942" s="151">
        <v>4.2147000000000002E-4</v>
      </c>
      <c r="E942" s="151">
        <v>8.6001000000000003E-4</v>
      </c>
      <c r="F942" s="151">
        <v>7.9529000000000004E-4</v>
      </c>
      <c r="G942" s="151">
        <v>6.9054999999999995E-4</v>
      </c>
      <c r="H942" s="151">
        <v>6.4181000000000004E-4</v>
      </c>
      <c r="I942" s="151">
        <v>5.7561000000000005E-4</v>
      </c>
      <c r="J942" s="151">
        <v>5.7348999999999996E-4</v>
      </c>
      <c r="K942" s="151">
        <v>5.5480999999999998E-4</v>
      </c>
      <c r="L942" s="202">
        <v>5.0986E-4</v>
      </c>
      <c r="M942" s="151">
        <v>4.6000000000000001E-4</v>
      </c>
      <c r="N942" s="151">
        <v>4.6000000000000001E-4</v>
      </c>
      <c r="O942" s="151">
        <v>2.0987999999999999E-4</v>
      </c>
      <c r="P942" s="151">
        <v>2.0987999999999999E-4</v>
      </c>
      <c r="Q942" s="151">
        <v>2.1186999999999999E-4</v>
      </c>
      <c r="R942" s="151">
        <v>2.1186999999999999E-4</v>
      </c>
      <c r="S942" s="151">
        <v>2.1458999999999999E-4</v>
      </c>
      <c r="T942" s="151">
        <v>2.2146000000000001E-4</v>
      </c>
      <c r="U942" s="151">
        <v>2.1109000000000001E-4</v>
      </c>
      <c r="V942" s="151">
        <v>2.0526999999999999E-4</v>
      </c>
      <c r="W942" s="151">
        <v>1.7463E-4</v>
      </c>
      <c r="X942" s="151">
        <v>1.6888999999999999E-4</v>
      </c>
      <c r="Y942" s="151">
        <v>1.6888999999999999E-4</v>
      </c>
      <c r="Z942" s="151">
        <v>1.7042000000000001E-4</v>
      </c>
      <c r="AA942" s="151">
        <v>1.7484999999999999E-4</v>
      </c>
      <c r="AB942" s="151">
        <v>1.7484999999999999E-4</v>
      </c>
      <c r="AC942" s="151">
        <v>3.9345999999999999E-4</v>
      </c>
      <c r="AD942" s="151">
        <v>3.9345999999999999E-4</v>
      </c>
      <c r="AE942" s="151">
        <v>0.19438749999999999</v>
      </c>
    </row>
    <row r="943" spans="1:31" x14ac:dyDescent="0.2">
      <c r="A943" s="62">
        <v>42230.888800000001</v>
      </c>
      <c r="B943" s="151">
        <v>0</v>
      </c>
      <c r="C943" s="151">
        <v>2.3996E-4</v>
      </c>
      <c r="D943" s="151">
        <v>4.2171E-4</v>
      </c>
      <c r="E943" s="151">
        <v>8.6059000000000005E-4</v>
      </c>
      <c r="F943" s="151">
        <v>7.9568E-4</v>
      </c>
      <c r="G943" s="151">
        <v>6.9090000000000004E-4</v>
      </c>
      <c r="H943" s="151">
        <v>6.4210000000000005E-4</v>
      </c>
      <c r="I943" s="151">
        <v>5.7589000000000002E-4</v>
      </c>
      <c r="J943" s="151">
        <v>5.7379000000000002E-4</v>
      </c>
      <c r="K943" s="151">
        <v>5.5537000000000002E-4</v>
      </c>
      <c r="L943" s="202">
        <v>5.1029000000000005E-4</v>
      </c>
      <c r="M943" s="151">
        <v>4.6027999999999998E-4</v>
      </c>
      <c r="N943" s="151">
        <v>4.6027999999999998E-4</v>
      </c>
      <c r="O943" s="151">
        <v>2.0966E-4</v>
      </c>
      <c r="P943" s="151">
        <v>2.0966E-4</v>
      </c>
      <c r="Q943" s="151">
        <v>2.1163E-4</v>
      </c>
      <c r="R943" s="151">
        <v>2.1163E-4</v>
      </c>
      <c r="S943" s="151">
        <v>2.1434000000000001E-4</v>
      </c>
      <c r="T943" s="151">
        <v>2.2128E-4</v>
      </c>
      <c r="U943" s="151">
        <v>2.1154999999999999E-4</v>
      </c>
      <c r="V943" s="151">
        <v>2.0567E-4</v>
      </c>
      <c r="W943" s="151">
        <v>1.7498000000000001E-4</v>
      </c>
      <c r="X943" s="151">
        <v>1.6899999999999999E-4</v>
      </c>
      <c r="Y943" s="151">
        <v>1.6899999999999999E-4</v>
      </c>
      <c r="Z943" s="151">
        <v>1.7024999999999999E-4</v>
      </c>
      <c r="AA943" s="151">
        <v>1.7458E-4</v>
      </c>
      <c r="AB943" s="151">
        <v>1.7458E-4</v>
      </c>
      <c r="AC943" s="151">
        <v>3.8245E-4</v>
      </c>
      <c r="AD943" s="151">
        <v>3.8245E-4</v>
      </c>
      <c r="AE943" s="151">
        <v>0.1891216</v>
      </c>
    </row>
    <row r="944" spans="1:31" x14ac:dyDescent="0.2">
      <c r="A944" s="62">
        <v>42230.898800000003</v>
      </c>
      <c r="B944" s="151">
        <v>0</v>
      </c>
      <c r="C944" s="151">
        <v>2.4005000000000001E-4</v>
      </c>
      <c r="D944" s="151">
        <v>4.2195999999999998E-4</v>
      </c>
      <c r="E944" s="151">
        <v>8.6116999999999997E-4</v>
      </c>
      <c r="F944" s="151">
        <v>7.9606999999999996E-4</v>
      </c>
      <c r="G944" s="151">
        <v>6.9125000000000002E-4</v>
      </c>
      <c r="H944" s="151">
        <v>6.424E-4</v>
      </c>
      <c r="I944" s="151">
        <v>5.7616999999999998E-4</v>
      </c>
      <c r="J944" s="151">
        <v>5.7408999999999997E-4</v>
      </c>
      <c r="K944" s="151">
        <v>5.5590999999999995E-4</v>
      </c>
      <c r="L944" s="202">
        <v>5.1073000000000004E-4</v>
      </c>
      <c r="M944" s="151">
        <v>4.6056999999999999E-4</v>
      </c>
      <c r="N944" s="151">
        <v>4.6056999999999999E-4</v>
      </c>
      <c r="O944" s="151">
        <v>2.0943000000000001E-4</v>
      </c>
      <c r="P944" s="151">
        <v>2.0943000000000001E-4</v>
      </c>
      <c r="Q944" s="151">
        <v>2.1138999999999999E-4</v>
      </c>
      <c r="R944" s="151">
        <v>2.1138999999999999E-4</v>
      </c>
      <c r="S944" s="151">
        <v>2.1408000000000001E-4</v>
      </c>
      <c r="T944" s="151">
        <v>2.2110000000000001E-4</v>
      </c>
      <c r="U944" s="151">
        <v>2.12E-4</v>
      </c>
      <c r="V944" s="151">
        <v>2.0607000000000001E-4</v>
      </c>
      <c r="W944" s="151">
        <v>1.7535000000000001E-4</v>
      </c>
      <c r="X944" s="151">
        <v>1.6913E-4</v>
      </c>
      <c r="Y944" s="151">
        <v>1.6913E-4</v>
      </c>
      <c r="Z944" s="151">
        <v>1.7008999999999999E-4</v>
      </c>
      <c r="AA944" s="151">
        <v>1.7430000000000001E-4</v>
      </c>
      <c r="AB944" s="151">
        <v>1.7430000000000001E-4</v>
      </c>
      <c r="AC944" s="151">
        <v>3.7198999999999999E-4</v>
      </c>
      <c r="AD944" s="151">
        <v>3.7198999999999999E-4</v>
      </c>
      <c r="AE944" s="151">
        <v>0.18398139999999999</v>
      </c>
    </row>
    <row r="945" spans="1:31" x14ac:dyDescent="0.2">
      <c r="A945" s="62">
        <v>42230.908900000002</v>
      </c>
      <c r="B945" s="151">
        <v>0</v>
      </c>
      <c r="C945" s="151">
        <v>2.4015000000000001E-4</v>
      </c>
      <c r="D945" s="151">
        <v>4.2220000000000002E-4</v>
      </c>
      <c r="E945" s="151">
        <v>8.6174999999999999E-4</v>
      </c>
      <c r="F945" s="151">
        <v>7.9646000000000003E-4</v>
      </c>
      <c r="G945" s="151">
        <v>6.9160999999999995E-4</v>
      </c>
      <c r="H945" s="151">
        <v>6.4269000000000001E-4</v>
      </c>
      <c r="I945" s="151">
        <v>5.7644E-4</v>
      </c>
      <c r="J945" s="151">
        <v>5.7437999999999999E-4</v>
      </c>
      <c r="K945" s="151">
        <v>5.5645E-4</v>
      </c>
      <c r="L945" s="202">
        <v>5.1117000000000003E-4</v>
      </c>
      <c r="M945" s="151">
        <v>4.6086E-4</v>
      </c>
      <c r="N945" s="151">
        <v>4.6086E-4</v>
      </c>
      <c r="O945" s="151">
        <v>2.0921000000000001E-4</v>
      </c>
      <c r="P945" s="151">
        <v>2.0921000000000001E-4</v>
      </c>
      <c r="Q945" s="151">
        <v>2.1115000000000001E-4</v>
      </c>
      <c r="R945" s="151">
        <v>2.1115000000000001E-4</v>
      </c>
      <c r="S945" s="151">
        <v>2.1383E-4</v>
      </c>
      <c r="T945" s="151">
        <v>2.2091999999999999E-4</v>
      </c>
      <c r="U945" s="151">
        <v>2.1243999999999999E-4</v>
      </c>
      <c r="V945" s="151">
        <v>2.0646E-4</v>
      </c>
      <c r="W945" s="151">
        <v>1.7572E-4</v>
      </c>
      <c r="X945" s="151">
        <v>1.6925999999999999E-4</v>
      </c>
      <c r="Y945" s="151">
        <v>1.6925999999999999E-4</v>
      </c>
      <c r="Z945" s="151">
        <v>1.6992999999999999E-4</v>
      </c>
      <c r="AA945" s="151">
        <v>1.7403000000000001E-4</v>
      </c>
      <c r="AB945" s="151">
        <v>1.7403000000000001E-4</v>
      </c>
      <c r="AC945" s="151">
        <v>3.6204999999999999E-4</v>
      </c>
      <c r="AD945" s="151">
        <v>3.6204999999999999E-4</v>
      </c>
      <c r="AE945" s="151">
        <v>0.17896422000000001</v>
      </c>
    </row>
    <row r="946" spans="1:31" x14ac:dyDescent="0.2">
      <c r="A946" s="62">
        <v>42230.918899999997</v>
      </c>
      <c r="B946" s="151">
        <v>0</v>
      </c>
      <c r="C946" s="151">
        <v>2.4023999999999999E-4</v>
      </c>
      <c r="D946" s="151">
        <v>4.2245E-4</v>
      </c>
      <c r="E946" s="151">
        <v>8.6233000000000002E-4</v>
      </c>
      <c r="F946" s="151">
        <v>7.9684999999999999E-4</v>
      </c>
      <c r="G946" s="151">
        <v>6.9196000000000004E-4</v>
      </c>
      <c r="H946" s="151">
        <v>6.4298999999999997E-4</v>
      </c>
      <c r="I946" s="151">
        <v>5.7671999999999997E-4</v>
      </c>
      <c r="J946" s="151">
        <v>5.7467E-4</v>
      </c>
      <c r="K946" s="151">
        <v>5.5696999999999995E-4</v>
      </c>
      <c r="L946" s="202">
        <v>5.1161000000000002E-4</v>
      </c>
      <c r="M946" s="151">
        <v>4.6116000000000001E-4</v>
      </c>
      <c r="N946" s="151">
        <v>4.6116000000000001E-4</v>
      </c>
      <c r="O946" s="151">
        <v>2.0898999999999999E-4</v>
      </c>
      <c r="P946" s="151">
        <v>2.0898999999999999E-4</v>
      </c>
      <c r="Q946" s="151">
        <v>2.1091E-4</v>
      </c>
      <c r="R946" s="151">
        <v>2.1091E-4</v>
      </c>
      <c r="S946" s="151">
        <v>2.1358E-4</v>
      </c>
      <c r="T946" s="151">
        <v>2.2073000000000001E-4</v>
      </c>
      <c r="U946" s="151">
        <v>2.1287000000000001E-4</v>
      </c>
      <c r="V946" s="151">
        <v>2.0683999999999999E-4</v>
      </c>
      <c r="W946" s="151">
        <v>1.761E-4</v>
      </c>
      <c r="X946" s="151">
        <v>1.6940999999999999E-4</v>
      </c>
      <c r="Y946" s="151">
        <v>1.6940999999999999E-4</v>
      </c>
      <c r="Z946" s="151">
        <v>1.6977999999999999E-4</v>
      </c>
      <c r="AA946" s="151">
        <v>1.7377000000000001E-4</v>
      </c>
      <c r="AB946" s="151">
        <v>1.7377000000000001E-4</v>
      </c>
      <c r="AC946" s="151">
        <v>3.5260000000000001E-4</v>
      </c>
      <c r="AD946" s="151">
        <v>3.5260000000000001E-4</v>
      </c>
      <c r="AE946" s="151">
        <v>0.17406759999999999</v>
      </c>
    </row>
    <row r="947" spans="1:31" x14ac:dyDescent="0.2">
      <c r="A947" s="62">
        <v>42230.928899999999</v>
      </c>
      <c r="B947" s="151">
        <v>0</v>
      </c>
      <c r="C947" s="151">
        <v>2.4033999999999999E-4</v>
      </c>
      <c r="D947" s="151">
        <v>4.2268999999999998E-4</v>
      </c>
      <c r="E947" s="151">
        <v>8.6291000000000004E-4</v>
      </c>
      <c r="F947" s="151">
        <v>7.9723999999999995E-4</v>
      </c>
      <c r="G947" s="151">
        <v>6.9231000000000002E-4</v>
      </c>
      <c r="H947" s="151">
        <v>6.4327999999999998E-4</v>
      </c>
      <c r="I947" s="151">
        <v>5.7698999999999999E-4</v>
      </c>
      <c r="J947" s="151">
        <v>5.7494999999999996E-4</v>
      </c>
      <c r="K947" s="151">
        <v>5.5747999999999995E-4</v>
      </c>
      <c r="L947" s="202">
        <v>5.1206000000000005E-4</v>
      </c>
      <c r="M947" s="151">
        <v>4.6146000000000002E-4</v>
      </c>
      <c r="N947" s="151">
        <v>4.6146000000000002E-4</v>
      </c>
      <c r="O947" s="151">
        <v>2.0877E-4</v>
      </c>
      <c r="P947" s="151">
        <v>2.0877E-4</v>
      </c>
      <c r="Q947" s="151">
        <v>2.1068000000000001E-4</v>
      </c>
      <c r="R947" s="151">
        <v>2.1068000000000001E-4</v>
      </c>
      <c r="S947" s="151">
        <v>2.1332999999999999E-4</v>
      </c>
      <c r="T947" s="151">
        <v>2.2054999999999999E-4</v>
      </c>
      <c r="U947" s="151">
        <v>2.1329000000000001E-4</v>
      </c>
      <c r="V947" s="151">
        <v>2.0722000000000001E-4</v>
      </c>
      <c r="W947" s="151">
        <v>1.7649000000000001E-4</v>
      </c>
      <c r="X947" s="151">
        <v>1.6956E-4</v>
      </c>
      <c r="Y947" s="151">
        <v>1.6956E-4</v>
      </c>
      <c r="Z947" s="151">
        <v>1.6964000000000001E-4</v>
      </c>
      <c r="AA947" s="151">
        <v>1.7351000000000001E-4</v>
      </c>
      <c r="AB947" s="151">
        <v>1.7351000000000001E-4</v>
      </c>
      <c r="AC947" s="151">
        <v>3.4361999999999999E-4</v>
      </c>
      <c r="AD947" s="151">
        <v>3.4361999999999999E-4</v>
      </c>
      <c r="AE947" s="151">
        <v>0.16928889999999999</v>
      </c>
    </row>
    <row r="948" spans="1:31" x14ac:dyDescent="0.2">
      <c r="A948" s="62">
        <v>42230.938900000001</v>
      </c>
      <c r="B948" s="151">
        <v>0</v>
      </c>
      <c r="C948" s="151">
        <v>2.4043E-4</v>
      </c>
      <c r="D948" s="151">
        <v>4.2294000000000001E-4</v>
      </c>
      <c r="E948" s="151">
        <v>8.6348999999999996E-4</v>
      </c>
      <c r="F948" s="151">
        <v>7.9763999999999996E-4</v>
      </c>
      <c r="G948" s="151">
        <v>6.9267000000000005E-4</v>
      </c>
      <c r="H948" s="151">
        <v>6.4358000000000004E-4</v>
      </c>
      <c r="I948" s="151">
        <v>5.7726999999999995E-4</v>
      </c>
      <c r="J948" s="151">
        <v>5.7523999999999997E-4</v>
      </c>
      <c r="K948" s="151">
        <v>5.5798999999999996E-4</v>
      </c>
      <c r="L948" s="202">
        <v>5.1252000000000003E-4</v>
      </c>
      <c r="M948" s="151">
        <v>4.6177000000000002E-4</v>
      </c>
      <c r="N948" s="151">
        <v>4.6177000000000002E-4</v>
      </c>
      <c r="O948" s="151">
        <v>2.0856E-4</v>
      </c>
      <c r="P948" s="151">
        <v>2.0856E-4</v>
      </c>
      <c r="Q948" s="151">
        <v>2.1044E-4</v>
      </c>
      <c r="R948" s="151">
        <v>2.1044E-4</v>
      </c>
      <c r="S948" s="151">
        <v>2.1308000000000001E-4</v>
      </c>
      <c r="T948" s="151">
        <v>2.2036000000000001E-4</v>
      </c>
      <c r="U948" s="151">
        <v>2.1369999999999999E-4</v>
      </c>
      <c r="V948" s="151">
        <v>2.0757999999999999E-4</v>
      </c>
      <c r="W948" s="151">
        <v>1.7689E-4</v>
      </c>
      <c r="X948" s="151">
        <v>1.6972999999999999E-4</v>
      </c>
      <c r="Y948" s="151">
        <v>1.6972999999999999E-4</v>
      </c>
      <c r="Z948" s="151">
        <v>1.695E-4</v>
      </c>
      <c r="AA948" s="151">
        <v>1.7326E-4</v>
      </c>
      <c r="AB948" s="151">
        <v>1.7326E-4</v>
      </c>
      <c r="AC948" s="151">
        <v>3.3509000000000002E-4</v>
      </c>
      <c r="AD948" s="151">
        <v>3.3509000000000002E-4</v>
      </c>
      <c r="AE948" s="151">
        <v>0.16462570000000001</v>
      </c>
    </row>
    <row r="949" spans="1:31" x14ac:dyDescent="0.2">
      <c r="A949" s="62">
        <v>42230.949000000001</v>
      </c>
      <c r="B949" s="151">
        <v>0</v>
      </c>
      <c r="C949" s="151">
        <v>2.4053E-4</v>
      </c>
      <c r="D949" s="151">
        <v>4.2318999999999999E-4</v>
      </c>
      <c r="E949" s="151">
        <v>8.6406999999999999E-4</v>
      </c>
      <c r="F949" s="151">
        <v>7.9803000000000003E-4</v>
      </c>
      <c r="G949" s="151">
        <v>6.9302999999999997E-4</v>
      </c>
      <c r="H949" s="151">
        <v>6.4387999999999999E-4</v>
      </c>
      <c r="I949" s="151">
        <v>5.7755000000000003E-4</v>
      </c>
      <c r="J949" s="151">
        <v>5.7552000000000005E-4</v>
      </c>
      <c r="K949" s="151">
        <v>5.5849000000000003E-4</v>
      </c>
      <c r="L949" s="202">
        <v>5.1296999999999996E-4</v>
      </c>
      <c r="M949" s="151">
        <v>4.6208000000000002E-4</v>
      </c>
      <c r="N949" s="151">
        <v>4.6208000000000002E-4</v>
      </c>
      <c r="O949" s="151">
        <v>2.0834E-4</v>
      </c>
      <c r="P949" s="151">
        <v>2.0834E-4</v>
      </c>
      <c r="Q949" s="151">
        <v>2.1021000000000001E-4</v>
      </c>
      <c r="R949" s="151">
        <v>2.1021000000000001E-4</v>
      </c>
      <c r="S949" s="151">
        <v>2.1284E-4</v>
      </c>
      <c r="T949" s="151">
        <v>2.2016000000000001E-4</v>
      </c>
      <c r="U949" s="151">
        <v>2.141E-4</v>
      </c>
      <c r="V949" s="151">
        <v>2.0793999999999999E-4</v>
      </c>
      <c r="W949" s="151">
        <v>1.7729000000000001E-4</v>
      </c>
      <c r="X949" s="151">
        <v>1.6990000000000001E-4</v>
      </c>
      <c r="Y949" s="151">
        <v>1.6990000000000001E-4</v>
      </c>
      <c r="Z949" s="151">
        <v>1.6938000000000001E-4</v>
      </c>
      <c r="AA949" s="151">
        <v>1.7301E-4</v>
      </c>
      <c r="AB949" s="151">
        <v>1.7301E-4</v>
      </c>
      <c r="AC949" s="151">
        <v>3.2697999999999999E-4</v>
      </c>
      <c r="AD949" s="151">
        <v>3.2697999999999999E-4</v>
      </c>
      <c r="AE949" s="151">
        <v>0.16007563</v>
      </c>
    </row>
    <row r="950" spans="1:31" x14ac:dyDescent="0.2">
      <c r="A950" s="62">
        <v>42230.959000000003</v>
      </c>
      <c r="B950" s="151">
        <v>0</v>
      </c>
      <c r="C950" s="151">
        <v>2.4063000000000001E-4</v>
      </c>
      <c r="D950" s="151">
        <v>4.2342999999999998E-4</v>
      </c>
      <c r="E950" s="151">
        <v>8.6465999999999995E-4</v>
      </c>
      <c r="F950" s="151">
        <v>7.9843000000000004E-4</v>
      </c>
      <c r="G950" s="151">
        <v>6.9337999999999995E-4</v>
      </c>
      <c r="H950" s="151">
        <v>6.4417000000000001E-4</v>
      </c>
      <c r="I950" s="151">
        <v>5.7782000000000005E-4</v>
      </c>
      <c r="J950" s="151">
        <v>5.7578999999999996E-4</v>
      </c>
      <c r="K950" s="151">
        <v>5.5898000000000005E-4</v>
      </c>
      <c r="L950" s="202">
        <v>5.1343000000000005E-4</v>
      </c>
      <c r="M950" s="151">
        <v>4.6240000000000002E-4</v>
      </c>
      <c r="N950" s="151">
        <v>4.6240000000000002E-4</v>
      </c>
      <c r="O950" s="151">
        <v>2.0813E-4</v>
      </c>
      <c r="P950" s="151">
        <v>2.0813E-4</v>
      </c>
      <c r="Q950" s="151">
        <v>2.0997999999999999E-4</v>
      </c>
      <c r="R950" s="151">
        <v>2.0997999999999999E-4</v>
      </c>
      <c r="S950" s="151">
        <v>2.1259E-4</v>
      </c>
      <c r="T950" s="151">
        <v>2.1997E-4</v>
      </c>
      <c r="U950" s="151">
        <v>2.1448999999999999E-4</v>
      </c>
      <c r="V950" s="151">
        <v>2.0828E-4</v>
      </c>
      <c r="W950" s="151">
        <v>1.7770000000000001E-4</v>
      </c>
      <c r="X950" s="151">
        <v>1.7008999999999999E-4</v>
      </c>
      <c r="Y950" s="151">
        <v>1.7008999999999999E-4</v>
      </c>
      <c r="Z950" s="151">
        <v>1.6925999999999999E-4</v>
      </c>
      <c r="AA950" s="151">
        <v>1.7276999999999999E-4</v>
      </c>
      <c r="AB950" s="151">
        <v>1.7276999999999999E-4</v>
      </c>
      <c r="AC950" s="151">
        <v>3.1928000000000002E-4</v>
      </c>
      <c r="AD950" s="151">
        <v>3.1928000000000002E-4</v>
      </c>
      <c r="AE950" s="151">
        <v>0.15563631</v>
      </c>
    </row>
    <row r="951" spans="1:31" x14ac:dyDescent="0.2">
      <c r="A951" s="62">
        <v>42230.968999999997</v>
      </c>
      <c r="B951" s="151">
        <v>0</v>
      </c>
      <c r="C951" s="151">
        <v>2.4072000000000001E-4</v>
      </c>
      <c r="D951" s="151">
        <v>4.2368000000000001E-4</v>
      </c>
      <c r="E951" s="151">
        <v>8.6523999999999998E-4</v>
      </c>
      <c r="F951" s="151">
        <v>7.9883000000000005E-4</v>
      </c>
      <c r="G951" s="151">
        <v>6.9373999999999998E-4</v>
      </c>
      <c r="H951" s="151">
        <v>6.4446999999999996E-4</v>
      </c>
      <c r="I951" s="151">
        <v>5.7810000000000001E-4</v>
      </c>
      <c r="J951" s="151">
        <v>5.7607000000000003E-4</v>
      </c>
      <c r="K951" s="151">
        <v>5.5946000000000001E-4</v>
      </c>
      <c r="L951" s="202">
        <v>5.1389000000000003E-4</v>
      </c>
      <c r="M951" s="151">
        <v>4.6273000000000001E-4</v>
      </c>
      <c r="N951" s="151">
        <v>4.6273000000000001E-4</v>
      </c>
      <c r="O951" s="151">
        <v>2.0792E-4</v>
      </c>
      <c r="P951" s="151">
        <v>2.0792E-4</v>
      </c>
      <c r="Q951" s="151">
        <v>2.0975E-4</v>
      </c>
      <c r="R951" s="151">
        <v>2.0975E-4</v>
      </c>
      <c r="S951" s="151">
        <v>2.1233999999999999E-4</v>
      </c>
      <c r="T951" s="151">
        <v>2.1976999999999999E-4</v>
      </c>
      <c r="U951" s="151">
        <v>2.1487000000000001E-4</v>
      </c>
      <c r="V951" s="151">
        <v>2.0861999999999999E-4</v>
      </c>
      <c r="W951" s="151">
        <v>1.7812000000000001E-4</v>
      </c>
      <c r="X951" s="151">
        <v>1.7028E-4</v>
      </c>
      <c r="Y951" s="151">
        <v>1.7028E-4</v>
      </c>
      <c r="Z951" s="151">
        <v>1.6914999999999999E-4</v>
      </c>
      <c r="AA951" s="151">
        <v>1.7253E-4</v>
      </c>
      <c r="AB951" s="151">
        <v>1.7253E-4</v>
      </c>
      <c r="AC951" s="151">
        <v>3.1197000000000001E-4</v>
      </c>
      <c r="AD951" s="151">
        <v>3.1197000000000001E-4</v>
      </c>
      <c r="AE951" s="151">
        <v>0.15130540000000001</v>
      </c>
    </row>
    <row r="952" spans="1:31" x14ac:dyDescent="0.2">
      <c r="A952" s="62">
        <v>42230.978999999999</v>
      </c>
      <c r="B952" s="151">
        <v>0</v>
      </c>
      <c r="C952" s="151">
        <v>2.4081999999999999E-4</v>
      </c>
      <c r="D952" s="151">
        <v>4.2392999999999999E-4</v>
      </c>
      <c r="E952" s="151">
        <v>8.6582E-4</v>
      </c>
      <c r="F952" s="151">
        <v>7.9922999999999995E-4</v>
      </c>
      <c r="G952" s="151">
        <v>6.9410000000000001E-4</v>
      </c>
      <c r="H952" s="151">
        <v>6.4477000000000002E-4</v>
      </c>
      <c r="I952" s="151">
        <v>5.7837999999999997E-4</v>
      </c>
      <c r="J952" s="151">
        <v>5.7635E-4</v>
      </c>
      <c r="K952" s="151">
        <v>5.5993999999999998E-4</v>
      </c>
      <c r="L952" s="202">
        <v>5.1435999999999995E-4</v>
      </c>
      <c r="M952" s="151">
        <v>4.6305000000000001E-4</v>
      </c>
      <c r="N952" s="151">
        <v>4.6305000000000001E-4</v>
      </c>
      <c r="O952" s="151">
        <v>2.0771E-4</v>
      </c>
      <c r="P952" s="151">
        <v>2.0771E-4</v>
      </c>
      <c r="Q952" s="151">
        <v>2.0952000000000001E-4</v>
      </c>
      <c r="R952" s="151">
        <v>2.0952000000000001E-4</v>
      </c>
      <c r="S952" s="151">
        <v>2.1210000000000001E-4</v>
      </c>
      <c r="T952" s="151">
        <v>2.1958000000000001E-4</v>
      </c>
      <c r="U952" s="151">
        <v>2.1523000000000001E-4</v>
      </c>
      <c r="V952" s="151">
        <v>2.0895000000000001E-4</v>
      </c>
      <c r="W952" s="151">
        <v>1.7855E-4</v>
      </c>
      <c r="X952" s="151">
        <v>1.7049E-4</v>
      </c>
      <c r="Y952" s="151">
        <v>1.7049E-4</v>
      </c>
      <c r="Z952" s="151">
        <v>1.6904999999999999E-4</v>
      </c>
      <c r="AA952" s="151">
        <v>1.7229999999999999E-4</v>
      </c>
      <c r="AB952" s="151">
        <v>1.7229999999999999E-4</v>
      </c>
      <c r="AC952" s="151">
        <v>3.0501999999999998E-4</v>
      </c>
      <c r="AD952" s="151">
        <v>3.0501999999999998E-4</v>
      </c>
      <c r="AE952" s="151">
        <v>0.14708060000000001</v>
      </c>
    </row>
    <row r="953" spans="1:31" x14ac:dyDescent="0.2">
      <c r="A953" s="62">
        <v>42230.989099999999</v>
      </c>
      <c r="B953" s="151">
        <v>0</v>
      </c>
      <c r="C953" s="151">
        <v>2.4091999999999999E-4</v>
      </c>
      <c r="D953" s="151">
        <v>4.2417000000000003E-4</v>
      </c>
      <c r="E953" s="151">
        <v>8.6640999999999997E-4</v>
      </c>
      <c r="F953" s="151">
        <v>7.9962999999999996E-4</v>
      </c>
      <c r="G953" s="151">
        <v>6.9446000000000004E-4</v>
      </c>
      <c r="H953" s="151">
        <v>6.4506999999999998E-4</v>
      </c>
      <c r="I953" s="151">
        <v>5.7865E-4</v>
      </c>
      <c r="J953" s="151">
        <v>5.7662000000000002E-4</v>
      </c>
      <c r="K953" s="151">
        <v>5.6041000000000001E-4</v>
      </c>
      <c r="L953" s="202">
        <v>5.1482999999999998E-4</v>
      </c>
      <c r="M953" s="151">
        <v>4.6338E-4</v>
      </c>
      <c r="N953" s="151">
        <v>4.6338E-4</v>
      </c>
      <c r="O953" s="151">
        <v>2.075E-4</v>
      </c>
      <c r="P953" s="151">
        <v>2.075E-4</v>
      </c>
      <c r="Q953" s="151">
        <v>2.0929999999999999E-4</v>
      </c>
      <c r="R953" s="151">
        <v>2.0929999999999999E-4</v>
      </c>
      <c r="S953" s="151">
        <v>2.1185E-4</v>
      </c>
      <c r="T953" s="151">
        <v>2.1937000000000001E-4</v>
      </c>
      <c r="U953" s="151">
        <v>2.1558999999999999E-4</v>
      </c>
      <c r="V953" s="151">
        <v>2.0927000000000001E-4</v>
      </c>
      <c r="W953" s="151">
        <v>1.7898999999999999E-4</v>
      </c>
      <c r="X953" s="151">
        <v>1.707E-4</v>
      </c>
      <c r="Y953" s="151">
        <v>1.707E-4</v>
      </c>
      <c r="Z953" s="151">
        <v>1.6896000000000001E-4</v>
      </c>
      <c r="AA953" s="151">
        <v>1.7207999999999999E-4</v>
      </c>
      <c r="AB953" s="151">
        <v>1.7207999999999999E-4</v>
      </c>
      <c r="AC953" s="151">
        <v>2.9841999999999998E-4</v>
      </c>
      <c r="AD953" s="151">
        <v>2.9841999999999998E-4</v>
      </c>
      <c r="AE953" s="151">
        <v>0.14295970999999999</v>
      </c>
    </row>
    <row r="954" spans="1:31" x14ac:dyDescent="0.2">
      <c r="A954" s="62">
        <v>42230.999100000001</v>
      </c>
      <c r="B954" s="151">
        <v>0</v>
      </c>
      <c r="C954" s="151">
        <v>2.4101E-4</v>
      </c>
      <c r="D954" s="151">
        <v>4.2442000000000001E-4</v>
      </c>
      <c r="E954" s="151">
        <v>8.6698999999999999E-4</v>
      </c>
      <c r="F954" s="151">
        <v>8.0002999999999997E-4</v>
      </c>
      <c r="G954" s="151">
        <v>6.9481999999999996E-4</v>
      </c>
      <c r="H954" s="151">
        <v>6.4537000000000004E-4</v>
      </c>
      <c r="I954" s="151">
        <v>5.7892999999999996E-4</v>
      </c>
      <c r="J954" s="151">
        <v>5.7689999999999998E-4</v>
      </c>
      <c r="K954" s="151">
        <v>5.6086999999999999E-4</v>
      </c>
      <c r="L954" s="202">
        <v>5.153E-4</v>
      </c>
      <c r="M954" s="151">
        <v>4.6371999999999999E-4</v>
      </c>
      <c r="N954" s="151">
        <v>4.6371999999999999E-4</v>
      </c>
      <c r="O954" s="151">
        <v>2.073E-4</v>
      </c>
      <c r="P954" s="151">
        <v>2.073E-4</v>
      </c>
      <c r="Q954" s="151">
        <v>2.0908E-4</v>
      </c>
      <c r="R954" s="151">
        <v>2.0908E-4</v>
      </c>
      <c r="S954" s="151">
        <v>2.1160999999999999E-4</v>
      </c>
      <c r="T954" s="151">
        <v>2.1917E-4</v>
      </c>
      <c r="U954" s="151">
        <v>2.1593E-4</v>
      </c>
      <c r="V954" s="151">
        <v>2.0958000000000001E-4</v>
      </c>
      <c r="W954" s="151">
        <v>1.7943000000000001E-4</v>
      </c>
      <c r="X954" s="151">
        <v>1.7092E-4</v>
      </c>
      <c r="Y954" s="151">
        <v>1.7092E-4</v>
      </c>
      <c r="Z954" s="151">
        <v>1.6887E-4</v>
      </c>
      <c r="AA954" s="151">
        <v>1.7186E-4</v>
      </c>
      <c r="AB954" s="151">
        <v>1.7186E-4</v>
      </c>
      <c r="AC954" s="151">
        <v>2.9216000000000002E-4</v>
      </c>
      <c r="AD954" s="151">
        <v>2.9216000000000002E-4</v>
      </c>
      <c r="AE954" s="151">
        <v>0.1389406</v>
      </c>
    </row>
    <row r="955" spans="1:31" x14ac:dyDescent="0.2">
      <c r="A955" s="62">
        <v>42231.009100000003</v>
      </c>
      <c r="B955" s="151">
        <v>0</v>
      </c>
      <c r="C955" s="151">
        <v>2.4111E-4</v>
      </c>
      <c r="D955" s="151">
        <v>4.2466999999999998E-4</v>
      </c>
      <c r="E955" s="151">
        <v>8.6757999999999996E-4</v>
      </c>
      <c r="F955" s="151">
        <v>8.0044000000000003E-4</v>
      </c>
      <c r="G955" s="151">
        <v>6.9517999999999999E-4</v>
      </c>
      <c r="H955" s="151">
        <v>6.4566999999999999E-4</v>
      </c>
      <c r="I955" s="151">
        <v>5.7919999999999998E-4</v>
      </c>
      <c r="J955" s="151">
        <v>5.7717000000000001E-4</v>
      </c>
      <c r="K955" s="151">
        <v>5.6132000000000003E-4</v>
      </c>
      <c r="L955" s="202">
        <v>5.1577000000000003E-4</v>
      </c>
      <c r="M955" s="151">
        <v>4.6404999999999998E-4</v>
      </c>
      <c r="N955" s="151">
        <v>4.6404999999999998E-4</v>
      </c>
      <c r="O955" s="151">
        <v>2.0709999999999999E-4</v>
      </c>
      <c r="P955" s="151">
        <v>2.0709999999999999E-4</v>
      </c>
      <c r="Q955" s="151">
        <v>2.0885000000000001E-4</v>
      </c>
      <c r="R955" s="151">
        <v>2.0885000000000001E-4</v>
      </c>
      <c r="S955" s="151">
        <v>2.1137E-4</v>
      </c>
      <c r="T955" s="151">
        <v>2.1897E-4</v>
      </c>
      <c r="U955" s="151">
        <v>2.1625999999999999E-4</v>
      </c>
      <c r="V955" s="151">
        <v>2.0989000000000001E-4</v>
      </c>
      <c r="W955" s="151">
        <v>1.7987999999999999E-4</v>
      </c>
      <c r="X955" s="151">
        <v>1.7116000000000001E-4</v>
      </c>
      <c r="Y955" s="151">
        <v>1.7116000000000001E-4</v>
      </c>
      <c r="Z955" s="151">
        <v>1.6880000000000001E-4</v>
      </c>
      <c r="AA955" s="151">
        <v>1.7165E-4</v>
      </c>
      <c r="AB955" s="151">
        <v>1.7165E-4</v>
      </c>
      <c r="AC955" s="151">
        <v>2.8621000000000001E-4</v>
      </c>
      <c r="AD955" s="151">
        <v>2.8621000000000001E-4</v>
      </c>
      <c r="AE955" s="151">
        <v>0.135021</v>
      </c>
    </row>
    <row r="956" spans="1:31" x14ac:dyDescent="0.2">
      <c r="A956" s="62">
        <v>42231.019099999998</v>
      </c>
      <c r="B956" s="151">
        <v>0</v>
      </c>
      <c r="C956" s="151">
        <v>2.4120000000000001E-4</v>
      </c>
      <c r="D956" s="151">
        <v>4.2491000000000002E-4</v>
      </c>
      <c r="E956" s="151">
        <v>8.6815999999999998E-4</v>
      </c>
      <c r="F956" s="151">
        <v>8.0084000000000004E-4</v>
      </c>
      <c r="G956" s="151">
        <v>6.9554000000000003E-4</v>
      </c>
      <c r="H956" s="151">
        <v>6.4596E-4</v>
      </c>
      <c r="I956" s="151">
        <v>5.7945999999999996E-4</v>
      </c>
      <c r="J956" s="151">
        <v>5.7744999999999997E-4</v>
      </c>
      <c r="K956" s="151">
        <v>5.6176000000000002E-4</v>
      </c>
      <c r="L956" s="202">
        <v>5.1623999999999995E-4</v>
      </c>
      <c r="M956" s="151">
        <v>4.6438000000000002E-4</v>
      </c>
      <c r="N956" s="151">
        <v>4.6438000000000002E-4</v>
      </c>
      <c r="O956" s="151">
        <v>2.0689999999999999E-4</v>
      </c>
      <c r="P956" s="151">
        <v>2.0689999999999999E-4</v>
      </c>
      <c r="Q956" s="151">
        <v>2.0864000000000001E-4</v>
      </c>
      <c r="R956" s="151">
        <v>2.0864000000000001E-4</v>
      </c>
      <c r="S956" s="151">
        <v>2.1112999999999999E-4</v>
      </c>
      <c r="T956" s="151">
        <v>2.1876E-4</v>
      </c>
      <c r="U956" s="151">
        <v>2.1657999999999999E-4</v>
      </c>
      <c r="V956" s="151">
        <v>2.1019999999999999E-4</v>
      </c>
      <c r="W956" s="151">
        <v>1.8033E-4</v>
      </c>
      <c r="X956" s="151">
        <v>1.7139999999999999E-4</v>
      </c>
      <c r="Y956" s="151">
        <v>1.7139999999999999E-4</v>
      </c>
      <c r="Z956" s="151">
        <v>1.6872999999999999E-4</v>
      </c>
      <c r="AA956" s="151">
        <v>1.7144E-4</v>
      </c>
      <c r="AB956" s="151">
        <v>1.7144E-4</v>
      </c>
      <c r="AC956" s="151">
        <v>2.8056000000000001E-4</v>
      </c>
      <c r="AD956" s="151">
        <v>2.8056000000000001E-4</v>
      </c>
      <c r="AE956" s="151">
        <v>0.13119890000000001</v>
      </c>
    </row>
    <row r="957" spans="1:31" x14ac:dyDescent="0.2">
      <c r="A957" s="62">
        <v>42231.029199999997</v>
      </c>
      <c r="B957" s="151">
        <v>0</v>
      </c>
      <c r="C957" s="151">
        <v>2.4130000000000001E-4</v>
      </c>
      <c r="D957" s="151">
        <v>4.2514000000000001E-4</v>
      </c>
      <c r="E957" s="151">
        <v>8.6874999999999995E-4</v>
      </c>
      <c r="F957" s="151">
        <v>8.0124999999999999E-4</v>
      </c>
      <c r="G957" s="151">
        <v>6.9589999999999995E-4</v>
      </c>
      <c r="H957" s="151">
        <v>6.4625000000000001E-4</v>
      </c>
      <c r="I957" s="151">
        <v>5.7970999999999999E-4</v>
      </c>
      <c r="J957" s="151">
        <v>5.7771000000000005E-4</v>
      </c>
      <c r="K957" s="151">
        <v>5.622E-4</v>
      </c>
      <c r="L957" s="202">
        <v>5.1670999999999998E-4</v>
      </c>
      <c r="M957" s="151">
        <v>4.6471000000000001E-4</v>
      </c>
      <c r="N957" s="151">
        <v>4.6471000000000001E-4</v>
      </c>
      <c r="O957" s="151">
        <v>2.0672E-4</v>
      </c>
      <c r="P957" s="151">
        <v>2.0672E-4</v>
      </c>
      <c r="Q957" s="151">
        <v>2.0841999999999999E-4</v>
      </c>
      <c r="R957" s="151">
        <v>2.0841999999999999E-4</v>
      </c>
      <c r="S957" s="151">
        <v>2.1089000000000001E-4</v>
      </c>
      <c r="T957" s="151">
        <v>2.1855E-4</v>
      </c>
      <c r="U957" s="151">
        <v>2.1688999999999999E-4</v>
      </c>
      <c r="V957" s="151">
        <v>2.1052000000000001E-4</v>
      </c>
      <c r="W957" s="151">
        <v>1.808E-4</v>
      </c>
      <c r="X957" s="151">
        <v>1.7165E-4</v>
      </c>
      <c r="Y957" s="151">
        <v>1.7165E-4</v>
      </c>
      <c r="Z957" s="151">
        <v>1.6867E-4</v>
      </c>
      <c r="AA957" s="151">
        <v>1.7123999999999999E-4</v>
      </c>
      <c r="AB957" s="151">
        <v>1.7123999999999999E-4</v>
      </c>
      <c r="AC957" s="151">
        <v>2.7520000000000002E-4</v>
      </c>
      <c r="AD957" s="151">
        <v>2.7520000000000002E-4</v>
      </c>
      <c r="AE957" s="151">
        <v>0.12747214000000001</v>
      </c>
    </row>
    <row r="958" spans="1:31" x14ac:dyDescent="0.2">
      <c r="A958" s="62">
        <v>42231.039199999999</v>
      </c>
      <c r="B958" s="151">
        <v>0</v>
      </c>
      <c r="C958" s="151">
        <v>2.4138999999999999E-4</v>
      </c>
      <c r="D958" s="151">
        <v>4.2537E-4</v>
      </c>
      <c r="E958" s="151">
        <v>8.6932999999999997E-4</v>
      </c>
      <c r="F958" s="151">
        <v>8.0165E-4</v>
      </c>
      <c r="G958" s="151">
        <v>6.9625999999999998E-4</v>
      </c>
      <c r="H958" s="151">
        <v>6.4652999999999998E-4</v>
      </c>
      <c r="I958" s="151">
        <v>5.7996000000000002E-4</v>
      </c>
      <c r="J958" s="151">
        <v>5.7797999999999997E-4</v>
      </c>
      <c r="K958" s="151">
        <v>5.6262E-4</v>
      </c>
      <c r="L958" s="202">
        <v>5.1718000000000001E-4</v>
      </c>
      <c r="M958" s="151">
        <v>4.6505E-4</v>
      </c>
      <c r="N958" s="151">
        <v>4.6505E-4</v>
      </c>
      <c r="O958" s="151">
        <v>2.0654000000000001E-4</v>
      </c>
      <c r="P958" s="151">
        <v>2.0654000000000001E-4</v>
      </c>
      <c r="Q958" s="151">
        <v>2.0819999999999999E-4</v>
      </c>
      <c r="R958" s="151">
        <v>2.0819999999999999E-4</v>
      </c>
      <c r="S958" s="151">
        <v>2.1065E-4</v>
      </c>
      <c r="T958" s="151">
        <v>2.1834E-4</v>
      </c>
      <c r="U958" s="151">
        <v>2.1718E-4</v>
      </c>
      <c r="V958" s="151">
        <v>2.1084000000000001E-4</v>
      </c>
      <c r="W958" s="151">
        <v>1.8126000000000001E-4</v>
      </c>
      <c r="X958" s="151">
        <v>1.7191E-4</v>
      </c>
      <c r="Y958" s="151">
        <v>1.7191E-4</v>
      </c>
      <c r="Z958" s="151">
        <v>1.6861999999999999E-4</v>
      </c>
      <c r="AA958" s="151">
        <v>1.7105000000000001E-4</v>
      </c>
      <c r="AB958" s="151">
        <v>1.7105000000000001E-4</v>
      </c>
      <c r="AC958" s="151">
        <v>2.7010000000000001E-4</v>
      </c>
      <c r="AD958" s="151">
        <v>2.7010000000000001E-4</v>
      </c>
      <c r="AE958" s="151">
        <v>0.12383884000000001</v>
      </c>
    </row>
    <row r="959" spans="1:31" x14ac:dyDescent="0.2">
      <c r="A959" s="62">
        <v>42231.049200000001</v>
      </c>
      <c r="B959" s="151">
        <v>0</v>
      </c>
      <c r="C959" s="151">
        <v>2.4148E-4</v>
      </c>
      <c r="D959" s="151">
        <v>4.2559E-4</v>
      </c>
      <c r="E959" s="151">
        <v>8.6992000000000005E-4</v>
      </c>
      <c r="F959" s="151">
        <v>8.0205999999999995E-4</v>
      </c>
      <c r="G959" s="151">
        <v>6.9662000000000001E-4</v>
      </c>
      <c r="H959" s="151">
        <v>6.468E-4</v>
      </c>
      <c r="I959" s="151">
        <v>5.8018999999999996E-4</v>
      </c>
      <c r="J959" s="151">
        <v>5.7823E-4</v>
      </c>
      <c r="K959" s="151">
        <v>5.6304E-4</v>
      </c>
      <c r="L959" s="202">
        <v>5.1765000000000003E-4</v>
      </c>
      <c r="M959" s="151">
        <v>4.6537E-4</v>
      </c>
      <c r="N959" s="151">
        <v>4.6537E-4</v>
      </c>
      <c r="O959" s="151">
        <v>2.0636999999999999E-4</v>
      </c>
      <c r="P959" s="151">
        <v>2.0636999999999999E-4</v>
      </c>
      <c r="Q959" s="151">
        <v>2.0798999999999999E-4</v>
      </c>
      <c r="R959" s="151">
        <v>2.0798999999999999E-4</v>
      </c>
      <c r="S959" s="151">
        <v>2.1042000000000001E-4</v>
      </c>
      <c r="T959" s="151">
        <v>2.1813E-4</v>
      </c>
      <c r="U959" s="151">
        <v>2.1745999999999999E-4</v>
      </c>
      <c r="V959" s="151">
        <v>2.1115000000000001E-4</v>
      </c>
      <c r="W959" s="151">
        <v>1.8174E-4</v>
      </c>
      <c r="X959" s="151">
        <v>1.7218999999999999E-4</v>
      </c>
      <c r="Y959" s="151">
        <v>1.7218999999999999E-4</v>
      </c>
      <c r="Z959" s="151">
        <v>1.6857999999999999E-4</v>
      </c>
      <c r="AA959" s="151">
        <v>1.7086E-4</v>
      </c>
      <c r="AB959" s="151">
        <v>1.7086E-4</v>
      </c>
      <c r="AC959" s="151">
        <v>2.6527000000000001E-4</v>
      </c>
      <c r="AD959" s="151">
        <v>2.6527000000000001E-4</v>
      </c>
      <c r="AE959" s="151">
        <v>0.12029693</v>
      </c>
    </row>
    <row r="960" spans="1:31" x14ac:dyDescent="0.2">
      <c r="A960" s="62">
        <v>42231.059200000003</v>
      </c>
      <c r="B960" s="151">
        <v>0</v>
      </c>
      <c r="C960" s="151">
        <v>2.4157000000000001E-4</v>
      </c>
      <c r="D960" s="151">
        <v>4.2580999999999999E-4</v>
      </c>
      <c r="E960" s="151">
        <v>8.7051000000000001E-4</v>
      </c>
      <c r="F960" s="151">
        <v>8.0247000000000001E-4</v>
      </c>
      <c r="G960" s="151">
        <v>6.9698000000000004E-4</v>
      </c>
      <c r="H960" s="151">
        <v>6.4705999999999997E-4</v>
      </c>
      <c r="I960" s="151">
        <v>5.8043000000000005E-4</v>
      </c>
      <c r="J960" s="151">
        <v>5.7848000000000003E-4</v>
      </c>
      <c r="K960" s="151">
        <v>5.6344999999999995E-4</v>
      </c>
      <c r="L960" s="202">
        <v>5.1811999999999995E-4</v>
      </c>
      <c r="M960" s="151">
        <v>4.6569999999999999E-4</v>
      </c>
      <c r="N960" s="151">
        <v>4.6569999999999999E-4</v>
      </c>
      <c r="O960" s="151">
        <v>2.0620999999999999E-4</v>
      </c>
      <c r="P960" s="151">
        <v>2.0620999999999999E-4</v>
      </c>
      <c r="Q960" s="151">
        <v>2.0777999999999999E-4</v>
      </c>
      <c r="R960" s="151">
        <v>2.0777999999999999E-4</v>
      </c>
      <c r="S960" s="151">
        <v>2.1018999999999999E-4</v>
      </c>
      <c r="T960" s="151">
        <v>2.1791000000000001E-4</v>
      </c>
      <c r="U960" s="151">
        <v>2.1772E-4</v>
      </c>
      <c r="V960" s="151">
        <v>2.1146000000000001E-4</v>
      </c>
      <c r="W960" s="151">
        <v>1.8222E-4</v>
      </c>
      <c r="X960" s="151">
        <v>1.7247000000000001E-4</v>
      </c>
      <c r="Y960" s="151">
        <v>1.7247000000000001E-4</v>
      </c>
      <c r="Z960" s="151">
        <v>1.6854000000000001E-4</v>
      </c>
      <c r="AA960" s="151">
        <v>1.7068000000000001E-4</v>
      </c>
      <c r="AB960" s="151">
        <v>1.7068000000000001E-4</v>
      </c>
      <c r="AC960" s="151">
        <v>2.6068E-4</v>
      </c>
      <c r="AD960" s="151">
        <v>2.6068E-4</v>
      </c>
      <c r="AE960" s="151">
        <v>0.1168445</v>
      </c>
    </row>
    <row r="961" spans="1:31" x14ac:dyDescent="0.2">
      <c r="A961" s="62">
        <v>42231.069300000003</v>
      </c>
      <c r="B961" s="151">
        <v>0</v>
      </c>
      <c r="C961" s="151">
        <v>2.4165999999999999E-4</v>
      </c>
      <c r="D961" s="151">
        <v>4.2601999999999999E-4</v>
      </c>
      <c r="E961" s="151">
        <v>8.7109999999999998E-4</v>
      </c>
      <c r="F961" s="151">
        <v>8.0287999999999996E-4</v>
      </c>
      <c r="G961" s="151">
        <v>6.9733000000000002E-4</v>
      </c>
      <c r="H961" s="151">
        <v>6.4731999999999995E-4</v>
      </c>
      <c r="I961" s="151">
        <v>5.8065999999999999E-4</v>
      </c>
      <c r="J961" s="151">
        <v>5.7872999999999996E-4</v>
      </c>
      <c r="K961" s="151">
        <v>5.6384999999999996E-4</v>
      </c>
      <c r="L961" s="202">
        <v>5.1858000000000004E-4</v>
      </c>
      <c r="M961" s="151">
        <v>4.6601999999999999E-4</v>
      </c>
      <c r="N961" s="151">
        <v>4.6601999999999999E-4</v>
      </c>
      <c r="O961" s="151">
        <v>2.0605999999999999E-4</v>
      </c>
      <c r="P961" s="151">
        <v>2.0605999999999999E-4</v>
      </c>
      <c r="Q961" s="151">
        <v>2.0756999999999999E-4</v>
      </c>
      <c r="R961" s="151">
        <v>2.0756999999999999E-4</v>
      </c>
      <c r="S961" s="151">
        <v>2.0995000000000001E-4</v>
      </c>
      <c r="T961" s="151">
        <v>2.1770000000000001E-4</v>
      </c>
      <c r="U961" s="151">
        <v>2.1797E-4</v>
      </c>
      <c r="V961" s="151">
        <v>2.1176999999999999E-4</v>
      </c>
      <c r="W961" s="151">
        <v>1.8270999999999999E-4</v>
      </c>
      <c r="X961" s="151">
        <v>1.7275999999999999E-4</v>
      </c>
      <c r="Y961" s="151">
        <v>1.7275999999999999E-4</v>
      </c>
      <c r="Z961" s="151">
        <v>1.6851999999999999E-4</v>
      </c>
      <c r="AA961" s="151">
        <v>1.705E-4</v>
      </c>
      <c r="AB961" s="151">
        <v>1.705E-4</v>
      </c>
      <c r="AC961" s="151">
        <v>2.5632999999999998E-4</v>
      </c>
      <c r="AD961" s="151">
        <v>2.5632999999999998E-4</v>
      </c>
      <c r="AE961" s="151">
        <v>0.1134796</v>
      </c>
    </row>
    <row r="962" spans="1:31" x14ac:dyDescent="0.2">
      <c r="A962" s="62">
        <v>42231.079299999998</v>
      </c>
      <c r="B962" s="151">
        <v>0</v>
      </c>
      <c r="C962" s="151">
        <v>2.4174E-4</v>
      </c>
      <c r="D962" s="151">
        <v>4.2622999999999999E-4</v>
      </c>
      <c r="E962" s="151">
        <v>8.7169000000000005E-4</v>
      </c>
      <c r="F962" s="151">
        <v>8.0329000000000002E-4</v>
      </c>
      <c r="G962" s="151">
        <v>6.9768E-4</v>
      </c>
      <c r="H962" s="151">
        <v>6.4756999999999998E-4</v>
      </c>
      <c r="I962" s="151">
        <v>5.8087999999999998E-4</v>
      </c>
      <c r="J962" s="151">
        <v>5.7897000000000005E-4</v>
      </c>
      <c r="K962" s="151">
        <v>5.6422999999999998E-4</v>
      </c>
      <c r="L962" s="202">
        <v>5.1904000000000002E-4</v>
      </c>
      <c r="M962" s="151">
        <v>4.6633999999999998E-4</v>
      </c>
      <c r="N962" s="151">
        <v>4.6633999999999998E-4</v>
      </c>
      <c r="O962" s="151">
        <v>2.0592000000000001E-4</v>
      </c>
      <c r="P962" s="151">
        <v>2.0592000000000001E-4</v>
      </c>
      <c r="Q962" s="151">
        <v>2.0736999999999999E-4</v>
      </c>
      <c r="R962" s="151">
        <v>2.0736999999999999E-4</v>
      </c>
      <c r="S962" s="151">
        <v>2.0971999999999999E-4</v>
      </c>
      <c r="T962" s="151">
        <v>2.1748000000000001E-4</v>
      </c>
      <c r="U962" s="151">
        <v>2.1821000000000001E-4</v>
      </c>
      <c r="V962" s="151">
        <v>2.1206E-4</v>
      </c>
      <c r="W962" s="151">
        <v>1.8320000000000001E-4</v>
      </c>
      <c r="X962" s="151">
        <v>1.7306E-4</v>
      </c>
      <c r="Y962" s="151">
        <v>1.7306E-4</v>
      </c>
      <c r="Z962" s="151">
        <v>1.685E-4</v>
      </c>
      <c r="AA962" s="151">
        <v>1.7034E-4</v>
      </c>
      <c r="AB962" s="151">
        <v>1.7034E-4</v>
      </c>
      <c r="AC962" s="151">
        <v>2.5219000000000001E-4</v>
      </c>
      <c r="AD962" s="151">
        <v>2.5219000000000001E-4</v>
      </c>
      <c r="AE962" s="151">
        <v>0.1102004</v>
      </c>
    </row>
    <row r="963" spans="1:31" x14ac:dyDescent="0.2">
      <c r="A963" s="62">
        <v>42231.0893</v>
      </c>
      <c r="B963" s="151">
        <v>0</v>
      </c>
      <c r="C963" s="151">
        <v>2.4182000000000001E-4</v>
      </c>
      <c r="D963" s="151">
        <v>4.2643999999999999E-4</v>
      </c>
      <c r="E963" s="151">
        <v>8.7228000000000002E-4</v>
      </c>
      <c r="F963" s="151">
        <v>8.0369999999999997E-4</v>
      </c>
      <c r="G963" s="151">
        <v>6.9802999999999998E-4</v>
      </c>
      <c r="H963" s="151">
        <v>6.4782000000000001E-4</v>
      </c>
      <c r="I963" s="151">
        <v>5.8111000000000002E-4</v>
      </c>
      <c r="J963" s="151">
        <v>5.7921000000000003E-4</v>
      </c>
      <c r="K963" s="151">
        <v>5.6461E-4</v>
      </c>
      <c r="L963" s="202">
        <v>5.195E-4</v>
      </c>
      <c r="M963" s="151">
        <v>4.6664999999999999E-4</v>
      </c>
      <c r="N963" s="151">
        <v>4.6664999999999999E-4</v>
      </c>
      <c r="O963" s="151">
        <v>2.0578999999999999E-4</v>
      </c>
      <c r="P963" s="151">
        <v>2.0578999999999999E-4</v>
      </c>
      <c r="Q963" s="151">
        <v>2.0717000000000001E-4</v>
      </c>
      <c r="R963" s="151">
        <v>2.0717000000000001E-4</v>
      </c>
      <c r="S963" s="151">
        <v>2.095E-4</v>
      </c>
      <c r="T963" s="151">
        <v>2.1725999999999999E-4</v>
      </c>
      <c r="U963" s="151">
        <v>2.1843000000000001E-4</v>
      </c>
      <c r="V963" s="151">
        <v>2.1235000000000001E-4</v>
      </c>
      <c r="W963" s="151">
        <v>1.8369E-4</v>
      </c>
      <c r="X963" s="151">
        <v>1.7336000000000001E-4</v>
      </c>
      <c r="Y963" s="151">
        <v>1.7336000000000001E-4</v>
      </c>
      <c r="Z963" s="151">
        <v>1.685E-4</v>
      </c>
      <c r="AA963" s="151">
        <v>1.7018E-4</v>
      </c>
      <c r="AB963" s="151">
        <v>1.7018E-4</v>
      </c>
      <c r="AC963" s="151">
        <v>2.4826999999999998E-4</v>
      </c>
      <c r="AD963" s="151">
        <v>2.4826999999999998E-4</v>
      </c>
      <c r="AE963" s="151">
        <v>0.10700504</v>
      </c>
    </row>
    <row r="964" spans="1:31" x14ac:dyDescent="0.2">
      <c r="A964" s="62">
        <v>42231.099300000002</v>
      </c>
      <c r="B964" s="151">
        <v>0</v>
      </c>
      <c r="C964" s="151">
        <v>2.419E-4</v>
      </c>
      <c r="D964" s="151">
        <v>4.2664999999999999E-4</v>
      </c>
      <c r="E964" s="151">
        <v>8.7286999999999998E-4</v>
      </c>
      <c r="F964" s="151">
        <v>8.0411999999999997E-4</v>
      </c>
      <c r="G964" s="151">
        <v>6.9837000000000002E-4</v>
      </c>
      <c r="H964" s="151">
        <v>6.4807000000000005E-4</v>
      </c>
      <c r="I964" s="151">
        <v>5.8133000000000002E-4</v>
      </c>
      <c r="J964" s="151">
        <v>5.7943999999999997E-4</v>
      </c>
      <c r="K964" s="151">
        <v>5.6497999999999997E-4</v>
      </c>
      <c r="L964" s="202">
        <v>5.1995000000000003E-4</v>
      </c>
      <c r="M964" s="151">
        <v>4.6695999999999999E-4</v>
      </c>
      <c r="N964" s="151">
        <v>4.6695999999999999E-4</v>
      </c>
      <c r="O964" s="151">
        <v>2.0566000000000001E-4</v>
      </c>
      <c r="P964" s="151">
        <v>2.0566000000000001E-4</v>
      </c>
      <c r="Q964" s="151">
        <v>2.0698E-4</v>
      </c>
      <c r="R964" s="151">
        <v>2.0698E-4</v>
      </c>
      <c r="S964" s="151">
        <v>2.0927000000000001E-4</v>
      </c>
      <c r="T964" s="151">
        <v>2.1704E-4</v>
      </c>
      <c r="U964" s="151">
        <v>2.1864000000000001E-4</v>
      </c>
      <c r="V964" s="151">
        <v>2.1263E-4</v>
      </c>
      <c r="W964" s="151">
        <v>1.8419000000000001E-4</v>
      </c>
      <c r="X964" s="151">
        <v>1.7368E-4</v>
      </c>
      <c r="Y964" s="151">
        <v>1.7368E-4</v>
      </c>
      <c r="Z964" s="151">
        <v>1.685E-4</v>
      </c>
      <c r="AA964" s="151">
        <v>1.7002E-4</v>
      </c>
      <c r="AB964" s="151">
        <v>1.7002E-4</v>
      </c>
      <c r="AC964" s="151">
        <v>2.4454000000000001E-4</v>
      </c>
      <c r="AD964" s="151">
        <v>2.4454000000000001E-4</v>
      </c>
      <c r="AE964" s="151">
        <v>0.10389180000000001</v>
      </c>
    </row>
    <row r="965" spans="1:31" x14ac:dyDescent="0.2">
      <c r="A965" s="62">
        <v>42231.109400000001</v>
      </c>
      <c r="B965" s="151">
        <v>0</v>
      </c>
      <c r="C965" s="151">
        <v>2.4198000000000001E-4</v>
      </c>
      <c r="D965" s="151">
        <v>4.2684999999999999E-4</v>
      </c>
      <c r="E965" s="151">
        <v>8.7345999999999995E-4</v>
      </c>
      <c r="F965" s="151">
        <v>8.0453000000000002E-4</v>
      </c>
      <c r="G965" s="151">
        <v>6.9870000000000002E-4</v>
      </c>
      <c r="H965" s="151">
        <v>6.4831000000000003E-4</v>
      </c>
      <c r="I965" s="151">
        <v>5.8153999999999996E-4</v>
      </c>
      <c r="J965" s="151">
        <v>5.7967000000000001E-4</v>
      </c>
      <c r="K965" s="151">
        <v>5.6534E-4</v>
      </c>
      <c r="L965" s="202">
        <v>5.2039999999999996E-4</v>
      </c>
      <c r="M965" s="151">
        <v>4.6726999999999999E-4</v>
      </c>
      <c r="N965" s="151">
        <v>4.6726999999999999E-4</v>
      </c>
      <c r="O965" s="151">
        <v>2.0555000000000001E-4</v>
      </c>
      <c r="P965" s="151">
        <v>2.0555000000000001E-4</v>
      </c>
      <c r="Q965" s="151">
        <v>2.0678999999999999E-4</v>
      </c>
      <c r="R965" s="151">
        <v>2.0678999999999999E-4</v>
      </c>
      <c r="S965" s="151">
        <v>2.0905000000000001E-4</v>
      </c>
      <c r="T965" s="151">
        <v>2.1681000000000001E-4</v>
      </c>
      <c r="U965" s="151">
        <v>2.1882999999999999E-4</v>
      </c>
      <c r="V965" s="151">
        <v>2.129E-4</v>
      </c>
      <c r="W965" s="151">
        <v>1.8469999999999999E-4</v>
      </c>
      <c r="X965" s="151">
        <v>1.7401E-4</v>
      </c>
      <c r="Y965" s="151">
        <v>1.7401E-4</v>
      </c>
      <c r="Z965" s="151">
        <v>1.6851E-4</v>
      </c>
      <c r="AA965" s="151">
        <v>1.6987999999999999E-4</v>
      </c>
      <c r="AB965" s="151">
        <v>1.6987999999999999E-4</v>
      </c>
      <c r="AC965" s="151">
        <v>2.41E-4</v>
      </c>
      <c r="AD965" s="151">
        <v>2.41E-4</v>
      </c>
      <c r="AE965" s="151">
        <v>0.1008588</v>
      </c>
    </row>
    <row r="966" spans="1:31" x14ac:dyDescent="0.2">
      <c r="A966" s="62">
        <v>42231.119400000003</v>
      </c>
      <c r="B966" s="151">
        <v>0</v>
      </c>
      <c r="C966" s="151">
        <v>2.4205E-4</v>
      </c>
      <c r="D966" s="151">
        <v>4.2705E-4</v>
      </c>
      <c r="E966" s="151">
        <v>8.7405000000000002E-4</v>
      </c>
      <c r="F966" s="151">
        <v>8.0495000000000002E-4</v>
      </c>
      <c r="G966" s="151">
        <v>6.9903000000000001E-4</v>
      </c>
      <c r="H966" s="151">
        <v>6.4855000000000002E-4</v>
      </c>
      <c r="I966" s="151">
        <v>5.8175999999999996E-4</v>
      </c>
      <c r="J966" s="151">
        <v>5.7989999999999995E-4</v>
      </c>
      <c r="K966" s="151">
        <v>5.6568999999999999E-4</v>
      </c>
      <c r="L966" s="202">
        <v>5.2083999999999995E-4</v>
      </c>
      <c r="M966" s="151">
        <v>4.6757E-4</v>
      </c>
      <c r="N966" s="151">
        <v>4.6757E-4</v>
      </c>
      <c r="O966" s="151">
        <v>2.0544000000000001E-4</v>
      </c>
      <c r="P966" s="151">
        <v>2.0544000000000001E-4</v>
      </c>
      <c r="Q966" s="151">
        <v>2.0661E-4</v>
      </c>
      <c r="R966" s="151">
        <v>2.0661E-4</v>
      </c>
      <c r="S966" s="151">
        <v>2.0882E-4</v>
      </c>
      <c r="T966" s="151">
        <v>2.1659000000000001E-4</v>
      </c>
      <c r="U966" s="151">
        <v>2.1901000000000001E-4</v>
      </c>
      <c r="V966" s="151">
        <v>2.1315E-4</v>
      </c>
      <c r="W966" s="151">
        <v>1.852E-4</v>
      </c>
      <c r="X966" s="151">
        <v>1.7433999999999999E-4</v>
      </c>
      <c r="Y966" s="151">
        <v>1.7433999999999999E-4</v>
      </c>
      <c r="Z966" s="151">
        <v>1.6852999999999999E-4</v>
      </c>
      <c r="AA966" s="151">
        <v>1.6974000000000001E-4</v>
      </c>
      <c r="AB966" s="151">
        <v>1.6974000000000001E-4</v>
      </c>
      <c r="AC966" s="151">
        <v>2.3764000000000001E-4</v>
      </c>
      <c r="AD966" s="151">
        <v>2.3764000000000001E-4</v>
      </c>
      <c r="AE966" s="151">
        <v>9.7904340000000006E-2</v>
      </c>
    </row>
    <row r="967" spans="1:31" x14ac:dyDescent="0.2">
      <c r="A967" s="62">
        <v>42231.129399999998</v>
      </c>
      <c r="B967" s="151">
        <v>0</v>
      </c>
      <c r="C967" s="151">
        <v>2.4211999999999999E-4</v>
      </c>
      <c r="D967" s="151">
        <v>4.2725E-4</v>
      </c>
      <c r="E967" s="151">
        <v>8.7463999999999999E-4</v>
      </c>
      <c r="F967" s="151">
        <v>8.0537000000000002E-4</v>
      </c>
      <c r="G967" s="151">
        <v>6.9934999999999995E-4</v>
      </c>
      <c r="H967" s="151">
        <v>6.4879E-4</v>
      </c>
      <c r="I967" s="151">
        <v>5.8197000000000001E-4</v>
      </c>
      <c r="J967" s="151">
        <v>5.8012000000000005E-4</v>
      </c>
      <c r="K967" s="151">
        <v>5.6603000000000003E-4</v>
      </c>
      <c r="L967" s="202">
        <v>5.2127E-4</v>
      </c>
      <c r="M967" s="151">
        <v>4.6786000000000001E-4</v>
      </c>
      <c r="N967" s="151">
        <v>4.6786000000000001E-4</v>
      </c>
      <c r="O967" s="151">
        <v>2.0532999999999999E-4</v>
      </c>
      <c r="P967" s="151">
        <v>2.0532999999999999E-4</v>
      </c>
      <c r="Q967" s="151">
        <v>2.0642999999999999E-4</v>
      </c>
      <c r="R967" s="151">
        <v>2.0642999999999999E-4</v>
      </c>
      <c r="S967" s="151">
        <v>2.086E-4</v>
      </c>
      <c r="T967" s="151">
        <v>2.1636E-4</v>
      </c>
      <c r="U967" s="151">
        <v>2.1917E-4</v>
      </c>
      <c r="V967" s="151">
        <v>2.1340000000000001E-4</v>
      </c>
      <c r="W967" s="151">
        <v>1.8572E-4</v>
      </c>
      <c r="X967" s="151">
        <v>1.7469E-4</v>
      </c>
      <c r="Y967" s="151">
        <v>1.7469E-4</v>
      </c>
      <c r="Z967" s="151">
        <v>1.6856E-4</v>
      </c>
      <c r="AA967" s="151">
        <v>1.6961E-4</v>
      </c>
      <c r="AB967" s="151">
        <v>1.6961E-4</v>
      </c>
      <c r="AC967" s="151">
        <v>2.3445000000000001E-4</v>
      </c>
      <c r="AD967" s="151">
        <v>2.3445000000000001E-4</v>
      </c>
      <c r="AE967" s="151">
        <v>9.5026780000000005E-2</v>
      </c>
    </row>
    <row r="968" spans="1:31" x14ac:dyDescent="0.2">
      <c r="A968" s="62">
        <v>42231.1394</v>
      </c>
      <c r="B968" s="151">
        <v>0</v>
      </c>
      <c r="C968" s="151">
        <v>2.4219000000000001E-4</v>
      </c>
      <c r="D968" s="151">
        <v>4.2745000000000001E-4</v>
      </c>
      <c r="E968" s="151">
        <v>8.7522999999999995E-4</v>
      </c>
      <c r="F968" s="151">
        <v>8.0577999999999997E-4</v>
      </c>
      <c r="G968" s="151">
        <v>6.9968000000000005E-4</v>
      </c>
      <c r="H968" s="151">
        <v>6.4902000000000004E-4</v>
      </c>
      <c r="I968" s="151">
        <v>5.8217000000000002E-4</v>
      </c>
      <c r="J968" s="151">
        <v>5.8034000000000004E-4</v>
      </c>
      <c r="K968" s="151">
        <v>5.6636999999999996E-4</v>
      </c>
      <c r="L968" s="202">
        <v>5.2170000000000005E-4</v>
      </c>
      <c r="M968" s="151">
        <v>4.6815000000000002E-4</v>
      </c>
      <c r="N968" s="151">
        <v>4.6815000000000002E-4</v>
      </c>
      <c r="O968" s="151">
        <v>2.0523000000000001E-4</v>
      </c>
      <c r="P968" s="151">
        <v>2.0523000000000001E-4</v>
      </c>
      <c r="Q968" s="151">
        <v>2.0626999999999999E-4</v>
      </c>
      <c r="R968" s="151">
        <v>2.0626999999999999E-4</v>
      </c>
      <c r="S968" s="151">
        <v>2.0839E-4</v>
      </c>
      <c r="T968" s="151">
        <v>2.1613000000000001E-4</v>
      </c>
      <c r="U968" s="151">
        <v>2.1932000000000001E-4</v>
      </c>
      <c r="V968" s="151">
        <v>2.1363E-4</v>
      </c>
      <c r="W968" s="151">
        <v>1.8623000000000001E-4</v>
      </c>
      <c r="X968" s="151">
        <v>1.7504E-4</v>
      </c>
      <c r="Y968" s="151">
        <v>1.7504E-4</v>
      </c>
      <c r="Z968" s="151">
        <v>1.6860000000000001E-4</v>
      </c>
      <c r="AA968" s="151">
        <v>1.6949000000000001E-4</v>
      </c>
      <c r="AB968" s="151">
        <v>1.6949000000000001E-4</v>
      </c>
      <c r="AC968" s="151">
        <v>2.3143E-4</v>
      </c>
      <c r="AD968" s="151">
        <v>2.3143E-4</v>
      </c>
      <c r="AE968" s="151">
        <v>9.2224429999999996E-2</v>
      </c>
    </row>
    <row r="969" spans="1:31" x14ac:dyDescent="0.2">
      <c r="A969" s="62">
        <v>42231.1495</v>
      </c>
      <c r="B969" s="151">
        <v>0</v>
      </c>
      <c r="C969" s="151">
        <v>2.4226E-4</v>
      </c>
      <c r="D969" s="151">
        <v>4.2764000000000002E-4</v>
      </c>
      <c r="E969" s="151">
        <v>8.7582000000000003E-4</v>
      </c>
      <c r="F969" s="151">
        <v>8.0619999999999997E-4</v>
      </c>
      <c r="G969" s="151">
        <v>6.9999000000000005E-4</v>
      </c>
      <c r="H969" s="151">
        <v>6.4924999999999998E-4</v>
      </c>
      <c r="I969" s="151">
        <v>5.8237999999999996E-4</v>
      </c>
      <c r="J969" s="151">
        <v>5.8054999999999999E-4</v>
      </c>
      <c r="K969" s="151">
        <v>5.6669000000000001E-4</v>
      </c>
      <c r="L969" s="202">
        <v>5.2212000000000005E-4</v>
      </c>
      <c r="M969" s="151">
        <v>4.6843999999999998E-4</v>
      </c>
      <c r="N969" s="151">
        <v>4.6843999999999998E-4</v>
      </c>
      <c r="O969" s="151">
        <v>2.0514E-4</v>
      </c>
      <c r="P969" s="151">
        <v>2.0514E-4</v>
      </c>
      <c r="Q969" s="151">
        <v>2.061E-4</v>
      </c>
      <c r="R969" s="151">
        <v>2.061E-4</v>
      </c>
      <c r="S969" s="151">
        <v>2.0817000000000001E-4</v>
      </c>
      <c r="T969" s="151">
        <v>2.1589999999999999E-4</v>
      </c>
      <c r="U969" s="151">
        <v>2.1944999999999999E-4</v>
      </c>
      <c r="V969" s="151">
        <v>2.1384999999999999E-4</v>
      </c>
      <c r="W969" s="151">
        <v>1.8675000000000001E-4</v>
      </c>
      <c r="X969" s="151">
        <v>1.7540000000000001E-4</v>
      </c>
      <c r="Y969" s="151">
        <v>1.7540000000000001E-4</v>
      </c>
      <c r="Z969" s="151">
        <v>1.6865000000000001E-4</v>
      </c>
      <c r="AA969" s="151">
        <v>1.6937000000000001E-4</v>
      </c>
      <c r="AB969" s="151">
        <v>1.6937000000000001E-4</v>
      </c>
      <c r="AC969" s="151">
        <v>2.2855E-4</v>
      </c>
      <c r="AD969" s="151">
        <v>2.2855E-4</v>
      </c>
      <c r="AE969" s="151">
        <v>8.9495649999999996E-2</v>
      </c>
    </row>
    <row r="970" spans="1:31" x14ac:dyDescent="0.2">
      <c r="A970" s="62">
        <v>42231.159500000002</v>
      </c>
      <c r="B970" s="151">
        <v>0</v>
      </c>
      <c r="C970" s="151">
        <v>2.4232999999999999E-4</v>
      </c>
      <c r="D970" s="151">
        <v>4.2784000000000002E-4</v>
      </c>
      <c r="E970" s="151">
        <v>8.7640999999999999E-4</v>
      </c>
      <c r="F970" s="151">
        <v>8.0661999999999997E-4</v>
      </c>
      <c r="G970" s="151">
        <v>7.0031E-4</v>
      </c>
      <c r="H970" s="151">
        <v>6.4948000000000002E-4</v>
      </c>
      <c r="I970" s="151">
        <v>5.8257999999999997E-4</v>
      </c>
      <c r="J970" s="151">
        <v>5.8076000000000004E-4</v>
      </c>
      <c r="K970" s="151">
        <v>5.6700999999999995E-4</v>
      </c>
      <c r="L970" s="202">
        <v>5.2254000000000005E-4</v>
      </c>
      <c r="M970" s="151">
        <v>4.6872E-4</v>
      </c>
      <c r="N970" s="151">
        <v>4.6872E-4</v>
      </c>
      <c r="O970" s="151">
        <v>2.0504E-4</v>
      </c>
      <c r="P970" s="151">
        <v>2.0504E-4</v>
      </c>
      <c r="Q970" s="151">
        <v>2.0594999999999999E-4</v>
      </c>
      <c r="R970" s="151">
        <v>2.0594999999999999E-4</v>
      </c>
      <c r="S970" s="151">
        <v>2.0796000000000001E-4</v>
      </c>
      <c r="T970" s="151">
        <v>2.1567E-4</v>
      </c>
      <c r="U970" s="151">
        <v>2.1956999999999999E-4</v>
      </c>
      <c r="V970" s="151">
        <v>2.1405999999999999E-4</v>
      </c>
      <c r="W970" s="151">
        <v>1.8726999999999999E-4</v>
      </c>
      <c r="X970" s="151">
        <v>1.7577000000000001E-4</v>
      </c>
      <c r="Y970" s="151">
        <v>1.7577000000000001E-4</v>
      </c>
      <c r="Z970" s="151">
        <v>1.6871E-4</v>
      </c>
      <c r="AA970" s="151">
        <v>1.6925999999999999E-4</v>
      </c>
      <c r="AB970" s="151">
        <v>1.6925999999999999E-4</v>
      </c>
      <c r="AC970" s="151">
        <v>2.2582E-4</v>
      </c>
      <c r="AD970" s="151">
        <v>2.2582E-4</v>
      </c>
      <c r="AE970" s="151">
        <v>8.6838819999999997E-2</v>
      </c>
    </row>
    <row r="971" spans="1:31" x14ac:dyDescent="0.2">
      <c r="A971" s="62">
        <v>42231.169500000004</v>
      </c>
      <c r="B971" s="151">
        <v>0</v>
      </c>
      <c r="C971" s="151">
        <v>2.4240000000000001E-4</v>
      </c>
      <c r="D971" s="151">
        <v>4.2802999999999998E-4</v>
      </c>
      <c r="E971" s="151">
        <v>8.7699000000000002E-4</v>
      </c>
      <c r="F971" s="151">
        <v>8.0703999999999997E-4</v>
      </c>
      <c r="G971" s="151">
        <v>7.0062E-4</v>
      </c>
      <c r="H971" s="151">
        <v>6.4970999999999996E-4</v>
      </c>
      <c r="I971" s="151">
        <v>5.8277000000000003E-4</v>
      </c>
      <c r="J971" s="151">
        <v>5.8096999999999999E-4</v>
      </c>
      <c r="K971" s="151">
        <v>5.6731999999999996E-4</v>
      </c>
      <c r="L971" s="202">
        <v>5.2293999999999995E-4</v>
      </c>
      <c r="M971" s="151">
        <v>4.6900000000000002E-4</v>
      </c>
      <c r="N971" s="151">
        <v>4.6900000000000002E-4</v>
      </c>
      <c r="O971" s="151">
        <v>2.0494999999999999E-4</v>
      </c>
      <c r="P971" s="151">
        <v>2.0494999999999999E-4</v>
      </c>
      <c r="Q971" s="151">
        <v>2.0579999999999999E-4</v>
      </c>
      <c r="R971" s="151">
        <v>2.0579999999999999E-4</v>
      </c>
      <c r="S971" s="151">
        <v>2.0775000000000001E-4</v>
      </c>
      <c r="T971" s="151">
        <v>2.1544000000000001E-4</v>
      </c>
      <c r="U971" s="151">
        <v>2.1968000000000001E-4</v>
      </c>
      <c r="V971" s="151">
        <v>2.1425E-4</v>
      </c>
      <c r="W971" s="151">
        <v>1.8778999999999999E-4</v>
      </c>
      <c r="X971" s="151">
        <v>1.7614E-4</v>
      </c>
      <c r="Y971" s="151">
        <v>1.7614E-4</v>
      </c>
      <c r="Z971" s="151">
        <v>1.6877999999999999E-4</v>
      </c>
      <c r="AA971" s="151">
        <v>1.6916000000000001E-4</v>
      </c>
      <c r="AB971" s="151">
        <v>1.6916000000000001E-4</v>
      </c>
      <c r="AC971" s="151">
        <v>2.2322999999999999E-4</v>
      </c>
      <c r="AD971" s="151">
        <v>2.2322999999999999E-4</v>
      </c>
      <c r="AE971" s="151">
        <v>8.4252389999999996E-2</v>
      </c>
    </row>
    <row r="972" spans="1:31" x14ac:dyDescent="0.2">
      <c r="A972" s="62">
        <v>42231.179499999998</v>
      </c>
      <c r="B972" s="151">
        <v>0</v>
      </c>
      <c r="C972" s="151">
        <v>2.4247E-4</v>
      </c>
      <c r="D972" s="151">
        <v>4.2821999999999999E-4</v>
      </c>
      <c r="E972" s="151">
        <v>8.7757000000000004E-4</v>
      </c>
      <c r="F972" s="151">
        <v>8.0745999999999997E-4</v>
      </c>
      <c r="G972" s="151">
        <v>7.0093E-4</v>
      </c>
      <c r="H972" s="151">
        <v>6.4992999999999995E-4</v>
      </c>
      <c r="I972" s="151">
        <v>5.8297000000000004E-4</v>
      </c>
      <c r="J972" s="151">
        <v>5.8116999999999999E-4</v>
      </c>
      <c r="K972" s="151">
        <v>5.6762999999999996E-4</v>
      </c>
      <c r="L972" s="202">
        <v>5.2333999999999996E-4</v>
      </c>
      <c r="M972" s="151">
        <v>4.6927999999999998E-4</v>
      </c>
      <c r="N972" s="151">
        <v>4.6927999999999998E-4</v>
      </c>
      <c r="O972" s="151">
        <v>2.0485999999999999E-4</v>
      </c>
      <c r="P972" s="151">
        <v>2.0485999999999999E-4</v>
      </c>
      <c r="Q972" s="151">
        <v>2.0566000000000001E-4</v>
      </c>
      <c r="R972" s="151">
        <v>2.0566000000000001E-4</v>
      </c>
      <c r="S972" s="151">
        <v>2.0754000000000001E-4</v>
      </c>
      <c r="T972" s="151">
        <v>2.1520999999999999E-4</v>
      </c>
      <c r="U972" s="151">
        <v>2.1976999999999999E-4</v>
      </c>
      <c r="V972" s="151">
        <v>2.1442999999999999E-4</v>
      </c>
      <c r="W972" s="151">
        <v>1.8830999999999999E-4</v>
      </c>
      <c r="X972" s="151">
        <v>1.7652999999999999E-4</v>
      </c>
      <c r="Y972" s="151">
        <v>1.7652999999999999E-4</v>
      </c>
      <c r="Z972" s="151">
        <v>1.6886000000000001E-4</v>
      </c>
      <c r="AA972" s="151">
        <v>1.6907000000000001E-4</v>
      </c>
      <c r="AB972" s="151">
        <v>1.6907000000000001E-4</v>
      </c>
      <c r="AC972" s="151">
        <v>2.2076999999999999E-4</v>
      </c>
      <c r="AD972" s="151">
        <v>2.2076999999999999E-4</v>
      </c>
      <c r="AE972" s="151">
        <v>8.1734790000000002E-2</v>
      </c>
    </row>
    <row r="973" spans="1:31" x14ac:dyDescent="0.2">
      <c r="A973" s="62">
        <v>42231.1895</v>
      </c>
      <c r="B973" s="151">
        <v>0</v>
      </c>
      <c r="C973" s="151">
        <v>2.4253E-4</v>
      </c>
      <c r="D973" s="151">
        <v>4.2841E-4</v>
      </c>
      <c r="E973" s="151">
        <v>8.7816000000000001E-4</v>
      </c>
      <c r="F973" s="151">
        <v>8.0787999999999997E-4</v>
      </c>
      <c r="G973" s="151">
        <v>7.0124E-4</v>
      </c>
      <c r="H973" s="151">
        <v>6.5014999999999995E-4</v>
      </c>
      <c r="I973" s="151">
        <v>5.8315999999999999E-4</v>
      </c>
      <c r="J973" s="151">
        <v>5.8138000000000005E-4</v>
      </c>
      <c r="K973" s="151">
        <v>5.6791999999999997E-4</v>
      </c>
      <c r="L973" s="202">
        <v>5.2373999999999997E-4</v>
      </c>
      <c r="M973" s="151">
        <v>4.6955E-4</v>
      </c>
      <c r="N973" s="151">
        <v>4.6955E-4</v>
      </c>
      <c r="O973" s="151">
        <v>2.0477000000000001E-4</v>
      </c>
      <c r="P973" s="151">
        <v>2.0477000000000001E-4</v>
      </c>
      <c r="Q973" s="151">
        <v>2.0552999999999999E-4</v>
      </c>
      <c r="R973" s="151">
        <v>2.0552999999999999E-4</v>
      </c>
      <c r="S973" s="151">
        <v>2.0734E-4</v>
      </c>
      <c r="T973" s="151">
        <v>2.1498000000000001E-4</v>
      </c>
      <c r="U973" s="151">
        <v>2.1985E-4</v>
      </c>
      <c r="V973" s="151">
        <v>2.1460000000000001E-4</v>
      </c>
      <c r="W973" s="151">
        <v>1.8883999999999999E-4</v>
      </c>
      <c r="X973" s="151">
        <v>1.7692000000000001E-4</v>
      </c>
      <c r="Y973" s="151">
        <v>1.7692000000000001E-4</v>
      </c>
      <c r="Z973" s="151">
        <v>1.6893999999999999E-4</v>
      </c>
      <c r="AA973" s="151">
        <v>1.6898999999999999E-4</v>
      </c>
      <c r="AB973" s="151">
        <v>1.6898999999999999E-4</v>
      </c>
      <c r="AC973" s="151">
        <v>2.1843000000000001E-4</v>
      </c>
      <c r="AD973" s="151">
        <v>2.1843000000000001E-4</v>
      </c>
      <c r="AE973" s="151">
        <v>7.9284510000000002E-2</v>
      </c>
    </row>
    <row r="974" spans="1:31" x14ac:dyDescent="0.2">
      <c r="A974" s="62">
        <v>42231.1996</v>
      </c>
      <c r="B974" s="151">
        <v>0</v>
      </c>
      <c r="C974" s="151">
        <v>2.4259999999999999E-4</v>
      </c>
      <c r="D974" s="151">
        <v>4.2859000000000001E-4</v>
      </c>
      <c r="E974" s="151">
        <v>8.7872999999999998E-4</v>
      </c>
      <c r="F974" s="151">
        <v>8.0831000000000002E-4</v>
      </c>
      <c r="G974" s="151">
        <v>7.0153999999999995E-4</v>
      </c>
      <c r="H974" s="151">
        <v>6.5036E-4</v>
      </c>
      <c r="I974" s="151">
        <v>5.8334000000000001E-4</v>
      </c>
      <c r="J974" s="151">
        <v>5.8157E-4</v>
      </c>
      <c r="K974" s="151">
        <v>5.6820999999999998E-4</v>
      </c>
      <c r="L974" s="202">
        <v>5.2411999999999999E-4</v>
      </c>
      <c r="M974" s="151">
        <v>4.6982000000000002E-4</v>
      </c>
      <c r="N974" s="151">
        <v>4.6982000000000002E-4</v>
      </c>
      <c r="O974" s="151">
        <v>2.0468E-4</v>
      </c>
      <c r="P974" s="151">
        <v>2.0468E-4</v>
      </c>
      <c r="Q974" s="151">
        <v>2.0540000000000001E-4</v>
      </c>
      <c r="R974" s="151">
        <v>2.0540000000000001E-4</v>
      </c>
      <c r="S974" s="151">
        <v>2.0714E-4</v>
      </c>
      <c r="T974" s="151">
        <v>2.1473999999999999E-4</v>
      </c>
      <c r="U974" s="151">
        <v>2.1992E-4</v>
      </c>
      <c r="V974" s="151">
        <v>2.1474999999999999E-4</v>
      </c>
      <c r="W974" s="151">
        <v>1.8935999999999999E-4</v>
      </c>
      <c r="X974" s="151">
        <v>1.7731999999999999E-4</v>
      </c>
      <c r="Y974" s="151">
        <v>1.7731999999999999E-4</v>
      </c>
      <c r="Z974" s="151">
        <v>1.6903999999999999E-4</v>
      </c>
      <c r="AA974" s="151">
        <v>1.6891000000000001E-4</v>
      </c>
      <c r="AB974" s="151">
        <v>1.6891000000000001E-4</v>
      </c>
      <c r="AC974" s="151">
        <v>2.162E-4</v>
      </c>
      <c r="AD974" s="151">
        <v>2.162E-4</v>
      </c>
      <c r="AE974" s="151">
        <v>7.6900060000000006E-2</v>
      </c>
    </row>
    <row r="975" spans="1:31" x14ac:dyDescent="0.2">
      <c r="A975" s="62">
        <v>42231.209600000002</v>
      </c>
      <c r="B975" s="151">
        <v>0</v>
      </c>
      <c r="C975" s="151">
        <v>2.4267000000000001E-4</v>
      </c>
      <c r="D975" s="151">
        <v>4.2878000000000002E-4</v>
      </c>
      <c r="E975" s="151">
        <v>8.7931000000000001E-4</v>
      </c>
      <c r="F975" s="151">
        <v>8.0873000000000002E-4</v>
      </c>
      <c r="G975" s="151">
        <v>7.0184999999999996E-4</v>
      </c>
      <c r="H975" s="151">
        <v>6.5056999999999995E-4</v>
      </c>
      <c r="I975" s="151">
        <v>5.8352999999999996E-4</v>
      </c>
      <c r="J975" s="151">
        <v>5.8177000000000001E-4</v>
      </c>
      <c r="K975" s="151">
        <v>5.6849999999999999E-4</v>
      </c>
      <c r="L975" s="202">
        <v>5.2450000000000001E-4</v>
      </c>
      <c r="M975" s="151">
        <v>4.7008999999999999E-4</v>
      </c>
      <c r="N975" s="151">
        <v>4.7008999999999999E-4</v>
      </c>
      <c r="O975" s="151">
        <v>2.0458999999999999E-4</v>
      </c>
      <c r="P975" s="151">
        <v>2.0458999999999999E-4</v>
      </c>
      <c r="Q975" s="151">
        <v>2.0526999999999999E-4</v>
      </c>
      <c r="R975" s="151">
        <v>2.0526999999999999E-4</v>
      </c>
      <c r="S975" s="151">
        <v>2.0694999999999999E-4</v>
      </c>
      <c r="T975" s="151">
        <v>2.1451E-4</v>
      </c>
      <c r="U975" s="151">
        <v>2.1997E-4</v>
      </c>
      <c r="V975" s="151">
        <v>2.1489E-4</v>
      </c>
      <c r="W975" s="151">
        <v>1.8987999999999999E-4</v>
      </c>
      <c r="X975" s="151">
        <v>1.7772999999999999E-4</v>
      </c>
      <c r="Y975" s="151">
        <v>1.7772999999999999E-4</v>
      </c>
      <c r="Z975" s="151">
        <v>1.6914E-4</v>
      </c>
      <c r="AA975" s="151">
        <v>1.6883999999999999E-4</v>
      </c>
      <c r="AB975" s="151">
        <v>1.6883999999999999E-4</v>
      </c>
      <c r="AC975" s="151">
        <v>2.1409000000000001E-4</v>
      </c>
      <c r="AD975" s="151">
        <v>2.1409000000000001E-4</v>
      </c>
      <c r="AE975" s="151">
        <v>7.4579950000000006E-2</v>
      </c>
    </row>
    <row r="976" spans="1:31" x14ac:dyDescent="0.2">
      <c r="A976" s="62">
        <v>42231.219599999997</v>
      </c>
      <c r="B976" s="151">
        <v>0</v>
      </c>
      <c r="C976" s="151">
        <v>2.4273E-4</v>
      </c>
      <c r="D976" s="151">
        <v>4.2895999999999999E-4</v>
      </c>
      <c r="E976" s="151">
        <v>8.7987999999999999E-4</v>
      </c>
      <c r="F976" s="151">
        <v>8.0915000000000002E-4</v>
      </c>
      <c r="G976" s="151">
        <v>7.0215999999999996E-4</v>
      </c>
      <c r="H976" s="151">
        <v>6.5078E-4</v>
      </c>
      <c r="I976" s="151">
        <v>5.8370000000000004E-4</v>
      </c>
      <c r="J976" s="151">
        <v>5.8195999999999996E-4</v>
      </c>
      <c r="K976" s="151">
        <v>5.6877999999999996E-4</v>
      </c>
      <c r="L976" s="202">
        <v>5.2486999999999998E-4</v>
      </c>
      <c r="M976" s="151">
        <v>4.7036000000000002E-4</v>
      </c>
      <c r="N976" s="151">
        <v>4.7036000000000002E-4</v>
      </c>
      <c r="O976" s="151">
        <v>2.0448999999999999E-4</v>
      </c>
      <c r="P976" s="151">
        <v>2.0448999999999999E-4</v>
      </c>
      <c r="Q976" s="151">
        <v>2.0515E-4</v>
      </c>
      <c r="R976" s="151">
        <v>2.0515E-4</v>
      </c>
      <c r="S976" s="151">
        <v>2.0676000000000001E-4</v>
      </c>
      <c r="T976" s="151">
        <v>2.1426999999999999E-4</v>
      </c>
      <c r="U976" s="151">
        <v>2.2001E-4</v>
      </c>
      <c r="V976" s="151">
        <v>2.1502000000000001E-4</v>
      </c>
      <c r="W976" s="151">
        <v>1.9040999999999999E-4</v>
      </c>
      <c r="X976" s="151">
        <v>1.7814E-4</v>
      </c>
      <c r="Y976" s="151">
        <v>1.7814E-4</v>
      </c>
      <c r="Z976" s="151">
        <v>1.6925999999999999E-4</v>
      </c>
      <c r="AA976" s="151">
        <v>1.6877999999999999E-4</v>
      </c>
      <c r="AB976" s="151">
        <v>1.6877999999999999E-4</v>
      </c>
      <c r="AC976" s="151">
        <v>2.1207999999999999E-4</v>
      </c>
      <c r="AD976" s="151">
        <v>2.1207999999999999E-4</v>
      </c>
      <c r="AE976" s="151">
        <v>7.2322769999999995E-2</v>
      </c>
    </row>
    <row r="977" spans="1:31" x14ac:dyDescent="0.2">
      <c r="A977" s="62">
        <v>42231.229599999999</v>
      </c>
      <c r="B977" s="151">
        <v>0</v>
      </c>
      <c r="C977" s="151">
        <v>2.4279999999999999E-4</v>
      </c>
      <c r="D977" s="151">
        <v>4.2915E-4</v>
      </c>
      <c r="E977" s="151">
        <v>8.8046000000000001E-4</v>
      </c>
      <c r="F977" s="151">
        <v>8.0957999999999996E-4</v>
      </c>
      <c r="G977" s="151">
        <v>7.0246000000000002E-4</v>
      </c>
      <c r="H977" s="151">
        <v>6.5099000000000005E-4</v>
      </c>
      <c r="I977" s="151">
        <v>5.8387999999999995E-4</v>
      </c>
      <c r="J977" s="151">
        <v>5.8213999999999998E-4</v>
      </c>
      <c r="K977" s="151">
        <v>5.6904999999999998E-4</v>
      </c>
      <c r="L977" s="202">
        <v>5.2523000000000001E-4</v>
      </c>
      <c r="M977" s="151">
        <v>4.7062999999999998E-4</v>
      </c>
      <c r="N977" s="151">
        <v>4.7062999999999998E-4</v>
      </c>
      <c r="O977" s="151">
        <v>2.0440000000000001E-4</v>
      </c>
      <c r="P977" s="151">
        <v>2.0440000000000001E-4</v>
      </c>
      <c r="Q977" s="151">
        <v>2.0504E-4</v>
      </c>
      <c r="R977" s="151">
        <v>2.0504E-4</v>
      </c>
      <c r="S977" s="151">
        <v>2.0657999999999999E-4</v>
      </c>
      <c r="T977" s="151">
        <v>2.1403000000000001E-4</v>
      </c>
      <c r="U977" s="151">
        <v>2.2003999999999999E-4</v>
      </c>
      <c r="V977" s="151">
        <v>2.1513000000000001E-4</v>
      </c>
      <c r="W977" s="151">
        <v>1.9092999999999999E-4</v>
      </c>
      <c r="X977" s="151">
        <v>1.7856999999999999E-4</v>
      </c>
      <c r="Y977" s="151">
        <v>1.7856999999999999E-4</v>
      </c>
      <c r="Z977" s="151">
        <v>1.6938000000000001E-4</v>
      </c>
      <c r="AA977" s="151">
        <v>1.6872999999999999E-4</v>
      </c>
      <c r="AB977" s="151">
        <v>1.6872999999999999E-4</v>
      </c>
      <c r="AC977" s="151">
        <v>2.1017E-4</v>
      </c>
      <c r="AD977" s="151">
        <v>2.1017E-4</v>
      </c>
      <c r="AE977" s="151">
        <v>7.0127090000000003E-2</v>
      </c>
    </row>
    <row r="978" spans="1:31" x14ac:dyDescent="0.2">
      <c r="A978" s="62">
        <v>42231.239699999998</v>
      </c>
      <c r="B978" s="151">
        <v>0</v>
      </c>
      <c r="C978" s="151">
        <v>2.4287000000000001E-4</v>
      </c>
      <c r="D978" s="151">
        <v>4.2933000000000001E-4</v>
      </c>
      <c r="E978" s="151">
        <v>8.8102999999999999E-4</v>
      </c>
      <c r="F978" s="151">
        <v>8.0999999999999996E-4</v>
      </c>
      <c r="G978" s="151">
        <v>7.0277000000000002E-4</v>
      </c>
      <c r="H978" s="151">
        <v>6.5118999999999995E-4</v>
      </c>
      <c r="I978" s="151">
        <v>5.8405000000000002E-4</v>
      </c>
      <c r="J978" s="151">
        <v>5.8233000000000004E-4</v>
      </c>
      <c r="K978" s="151">
        <v>5.6932E-4</v>
      </c>
      <c r="L978" s="202">
        <v>5.2557999999999999E-4</v>
      </c>
      <c r="M978" s="151">
        <v>4.7089000000000001E-4</v>
      </c>
      <c r="N978" s="151">
        <v>4.7089000000000001E-4</v>
      </c>
      <c r="O978" s="151">
        <v>2.0430000000000001E-4</v>
      </c>
      <c r="P978" s="151">
        <v>2.0430000000000001E-4</v>
      </c>
      <c r="Q978" s="151">
        <v>2.0493E-4</v>
      </c>
      <c r="R978" s="151">
        <v>2.0493E-4</v>
      </c>
      <c r="S978" s="151">
        <v>2.064E-4</v>
      </c>
      <c r="T978" s="151">
        <v>2.1379999999999999E-4</v>
      </c>
      <c r="U978" s="151">
        <v>2.2006E-4</v>
      </c>
      <c r="V978" s="151">
        <v>2.1523000000000001E-4</v>
      </c>
      <c r="W978" s="151">
        <v>1.9144999999999999E-4</v>
      </c>
      <c r="X978" s="151">
        <v>1.7898999999999999E-4</v>
      </c>
      <c r="Y978" s="151">
        <v>1.7898999999999999E-4</v>
      </c>
      <c r="Z978" s="151">
        <v>1.6951999999999999E-4</v>
      </c>
      <c r="AA978" s="151">
        <v>1.6869000000000001E-4</v>
      </c>
      <c r="AB978" s="151">
        <v>1.6869000000000001E-4</v>
      </c>
      <c r="AC978" s="151">
        <v>2.0835999999999999E-4</v>
      </c>
      <c r="AD978" s="151">
        <v>2.0835999999999999E-4</v>
      </c>
      <c r="AE978" s="151">
        <v>6.7991510000000005E-2</v>
      </c>
    </row>
    <row r="979" spans="1:31" x14ac:dyDescent="0.2">
      <c r="A979" s="62">
        <v>42231.2497</v>
      </c>
      <c r="B979" s="151">
        <v>0</v>
      </c>
      <c r="C979" s="151">
        <v>2.4293000000000001E-4</v>
      </c>
      <c r="D979" s="151">
        <v>4.2951000000000003E-4</v>
      </c>
      <c r="E979" s="151">
        <v>8.8159000000000002E-4</v>
      </c>
      <c r="F979" s="151">
        <v>8.1043E-4</v>
      </c>
      <c r="G979" s="151">
        <v>7.0306999999999998E-4</v>
      </c>
      <c r="H979" s="151">
        <v>6.514E-4</v>
      </c>
      <c r="I979" s="151">
        <v>5.8421999999999999E-4</v>
      </c>
      <c r="J979" s="151">
        <v>5.8250999999999995E-4</v>
      </c>
      <c r="K979" s="151">
        <v>5.6957999999999998E-4</v>
      </c>
      <c r="L979" s="202">
        <v>5.2592000000000003E-4</v>
      </c>
      <c r="M979" s="151">
        <v>4.7115999999999998E-4</v>
      </c>
      <c r="N979" s="151">
        <v>4.7115999999999998E-4</v>
      </c>
      <c r="O979" s="151">
        <v>2.042E-4</v>
      </c>
      <c r="P979" s="151">
        <v>2.042E-4</v>
      </c>
      <c r="Q979" s="151">
        <v>2.0482000000000001E-4</v>
      </c>
      <c r="R979" s="151">
        <v>2.0482000000000001E-4</v>
      </c>
      <c r="S979" s="151">
        <v>2.0623000000000001E-4</v>
      </c>
      <c r="T979" s="151">
        <v>2.1356000000000001E-4</v>
      </c>
      <c r="U979" s="151">
        <v>2.2007E-4</v>
      </c>
      <c r="V979" s="151">
        <v>2.1531999999999999E-4</v>
      </c>
      <c r="W979" s="151">
        <v>1.9196999999999999E-4</v>
      </c>
      <c r="X979" s="151">
        <v>1.7943000000000001E-4</v>
      </c>
      <c r="Y979" s="151">
        <v>1.7943000000000001E-4</v>
      </c>
      <c r="Z979" s="151">
        <v>1.6966E-4</v>
      </c>
      <c r="AA979" s="151">
        <v>1.6865000000000001E-4</v>
      </c>
      <c r="AB979" s="151">
        <v>1.6865000000000001E-4</v>
      </c>
      <c r="AC979" s="151">
        <v>2.0662999999999999E-4</v>
      </c>
      <c r="AD979" s="151">
        <v>2.0662999999999999E-4</v>
      </c>
      <c r="AE979" s="151">
        <v>6.5914669999999995E-2</v>
      </c>
    </row>
    <row r="980" spans="1:31" x14ac:dyDescent="0.2">
      <c r="A980" s="62">
        <v>42231.259700000002</v>
      </c>
      <c r="B980" s="151">
        <v>0</v>
      </c>
      <c r="C980" s="151">
        <v>2.43E-4</v>
      </c>
      <c r="D980" s="151">
        <v>4.2967999999999999E-4</v>
      </c>
      <c r="E980" s="151">
        <v>8.8216E-4</v>
      </c>
      <c r="F980" s="151">
        <v>8.1085E-4</v>
      </c>
      <c r="G980" s="151">
        <v>7.0337999999999998E-4</v>
      </c>
      <c r="H980" s="151">
        <v>6.5160000000000001E-4</v>
      </c>
      <c r="I980" s="151">
        <v>5.8438999999999995E-4</v>
      </c>
      <c r="J980" s="151">
        <v>5.8268999999999997E-4</v>
      </c>
      <c r="K980" s="151">
        <v>5.6983999999999995E-4</v>
      </c>
      <c r="L980" s="202">
        <v>5.2625999999999997E-4</v>
      </c>
      <c r="M980" s="151">
        <v>4.7142000000000001E-4</v>
      </c>
      <c r="N980" s="151">
        <v>4.7142000000000001E-4</v>
      </c>
      <c r="O980" s="151">
        <v>2.0411E-4</v>
      </c>
      <c r="P980" s="151">
        <v>2.0411E-4</v>
      </c>
      <c r="Q980" s="151">
        <v>2.0472000000000001E-4</v>
      </c>
      <c r="R980" s="151">
        <v>2.0472000000000001E-4</v>
      </c>
      <c r="S980" s="151">
        <v>2.0605999999999999E-4</v>
      </c>
      <c r="T980" s="151">
        <v>2.1332E-4</v>
      </c>
      <c r="U980" s="151">
        <v>2.2007E-4</v>
      </c>
      <c r="V980" s="151">
        <v>2.1539000000000001E-4</v>
      </c>
      <c r="W980" s="151">
        <v>1.9249E-4</v>
      </c>
      <c r="X980" s="151">
        <v>1.7987E-4</v>
      </c>
      <c r="Y980" s="151">
        <v>1.7987E-4</v>
      </c>
      <c r="Z980" s="151">
        <v>1.6981E-4</v>
      </c>
      <c r="AA980" s="151">
        <v>1.6861999999999999E-4</v>
      </c>
      <c r="AB980" s="151">
        <v>1.6861999999999999E-4</v>
      </c>
      <c r="AC980" s="151">
        <v>2.0498000000000001E-4</v>
      </c>
      <c r="AD980" s="151">
        <v>2.0498000000000001E-4</v>
      </c>
      <c r="AE980" s="151">
        <v>6.3895199999999999E-2</v>
      </c>
    </row>
    <row r="981" spans="1:31" x14ac:dyDescent="0.2">
      <c r="A981" s="62">
        <v>42231.269699999997</v>
      </c>
      <c r="B981" s="151">
        <v>0</v>
      </c>
      <c r="C981" s="151">
        <v>2.4305999999999999E-4</v>
      </c>
      <c r="D981" s="151">
        <v>4.2986000000000001E-4</v>
      </c>
      <c r="E981" s="151">
        <v>8.8272000000000003E-4</v>
      </c>
      <c r="F981" s="151">
        <v>8.1128000000000005E-4</v>
      </c>
      <c r="G981" s="151">
        <v>7.0368000000000004E-4</v>
      </c>
      <c r="H981" s="151">
        <v>6.5180000000000001E-4</v>
      </c>
      <c r="I981" s="151">
        <v>5.8454999999999998E-4</v>
      </c>
      <c r="J981" s="151">
        <v>5.8286000000000004E-4</v>
      </c>
      <c r="K981" s="151">
        <v>5.7008999999999998E-4</v>
      </c>
      <c r="L981" s="202">
        <v>5.2658999999999996E-4</v>
      </c>
      <c r="M981" s="151">
        <v>4.7168999999999998E-4</v>
      </c>
      <c r="N981" s="151">
        <v>4.7168999999999998E-4</v>
      </c>
      <c r="O981" s="151">
        <v>2.0400999999999999E-4</v>
      </c>
      <c r="P981" s="151">
        <v>2.0400999999999999E-4</v>
      </c>
      <c r="Q981" s="151">
        <v>2.0461000000000001E-4</v>
      </c>
      <c r="R981" s="151">
        <v>2.0461000000000001E-4</v>
      </c>
      <c r="S981" s="151">
        <v>2.0589E-4</v>
      </c>
      <c r="T981" s="151">
        <v>2.1308000000000001E-4</v>
      </c>
      <c r="U981" s="151">
        <v>2.2005000000000001E-4</v>
      </c>
      <c r="V981" s="151">
        <v>2.1545000000000001E-4</v>
      </c>
      <c r="W981" s="151">
        <v>1.9301E-4</v>
      </c>
      <c r="X981" s="151">
        <v>1.8032000000000001E-4</v>
      </c>
      <c r="Y981" s="151">
        <v>1.8032000000000001E-4</v>
      </c>
      <c r="Z981" s="151">
        <v>1.6998E-4</v>
      </c>
      <c r="AA981" s="151">
        <v>1.6861E-4</v>
      </c>
      <c r="AB981" s="151">
        <v>1.6861E-4</v>
      </c>
      <c r="AC981" s="151">
        <v>2.0342E-4</v>
      </c>
      <c r="AD981" s="151">
        <v>2.0342E-4</v>
      </c>
      <c r="AE981" s="151">
        <v>6.1931800000000002E-2</v>
      </c>
    </row>
    <row r="982" spans="1:31" x14ac:dyDescent="0.2">
      <c r="A982" s="62">
        <v>42231.279799999997</v>
      </c>
      <c r="B982" s="151">
        <v>0</v>
      </c>
      <c r="C982" s="151">
        <v>2.4313000000000001E-4</v>
      </c>
      <c r="D982" s="151">
        <v>4.3002999999999997E-4</v>
      </c>
      <c r="E982" s="151">
        <v>8.8327999999999996E-4</v>
      </c>
      <c r="F982" s="151">
        <v>8.1170999999999999E-4</v>
      </c>
      <c r="G982" s="151">
        <v>7.0399000000000004E-4</v>
      </c>
      <c r="H982" s="151">
        <v>6.5198999999999997E-4</v>
      </c>
      <c r="I982" s="151">
        <v>5.8471E-4</v>
      </c>
      <c r="J982" s="151">
        <v>5.8303000000000001E-4</v>
      </c>
      <c r="K982" s="151">
        <v>5.7034000000000002E-4</v>
      </c>
      <c r="L982" s="202">
        <v>5.2691000000000001E-4</v>
      </c>
      <c r="M982" s="151">
        <v>4.7195000000000001E-4</v>
      </c>
      <c r="N982" s="151">
        <v>4.7195000000000001E-4</v>
      </c>
      <c r="O982" s="151">
        <v>2.039E-4</v>
      </c>
      <c r="P982" s="151">
        <v>2.039E-4</v>
      </c>
      <c r="Q982" s="151">
        <v>2.0451000000000001E-4</v>
      </c>
      <c r="R982" s="151">
        <v>2.0451000000000001E-4</v>
      </c>
      <c r="S982" s="151">
        <v>2.0573999999999999E-4</v>
      </c>
      <c r="T982" s="151">
        <v>2.1285E-4</v>
      </c>
      <c r="U982" s="151">
        <v>2.2002999999999999E-4</v>
      </c>
      <c r="V982" s="151">
        <v>2.1550000000000001E-4</v>
      </c>
      <c r="W982" s="151">
        <v>1.9352E-4</v>
      </c>
      <c r="X982" s="151">
        <v>1.8076999999999999E-4</v>
      </c>
      <c r="Y982" s="151">
        <v>1.8076999999999999E-4</v>
      </c>
      <c r="Z982" s="151">
        <v>1.7014999999999999E-4</v>
      </c>
      <c r="AA982" s="151">
        <v>1.6860000000000001E-4</v>
      </c>
      <c r="AB982" s="151">
        <v>1.6860000000000001E-4</v>
      </c>
      <c r="AC982" s="151">
        <v>2.0193000000000001E-4</v>
      </c>
      <c r="AD982" s="151">
        <v>2.0193000000000001E-4</v>
      </c>
      <c r="AE982" s="151">
        <v>6.0023159999999999E-2</v>
      </c>
    </row>
    <row r="983" spans="1:31" x14ac:dyDescent="0.2">
      <c r="A983" s="62">
        <v>42231.289799999999</v>
      </c>
      <c r="B983" s="151">
        <v>0</v>
      </c>
      <c r="C983" s="151">
        <v>2.4319000000000001E-4</v>
      </c>
      <c r="D983" s="151">
        <v>4.3019999999999999E-4</v>
      </c>
      <c r="E983" s="151">
        <v>8.8383000000000005E-4</v>
      </c>
      <c r="F983" s="151">
        <v>8.1212999999999999E-4</v>
      </c>
      <c r="G983" s="151">
        <v>7.0430000000000004E-4</v>
      </c>
      <c r="H983" s="151">
        <v>6.5218999999999997E-4</v>
      </c>
      <c r="I983" s="151">
        <v>5.8487000000000003E-4</v>
      </c>
      <c r="J983" s="151">
        <v>5.8319999999999997E-4</v>
      </c>
      <c r="K983" s="151">
        <v>5.7059000000000005E-4</v>
      </c>
      <c r="L983" s="202">
        <v>5.2722999999999995E-4</v>
      </c>
      <c r="M983" s="151">
        <v>4.7220999999999998E-4</v>
      </c>
      <c r="N983" s="151">
        <v>4.7220999999999998E-4</v>
      </c>
      <c r="O983" s="151">
        <v>2.0379999999999999E-4</v>
      </c>
      <c r="P983" s="151">
        <v>2.0379999999999999E-4</v>
      </c>
      <c r="Q983" s="151">
        <v>2.0441E-4</v>
      </c>
      <c r="R983" s="151">
        <v>2.0441E-4</v>
      </c>
      <c r="S983" s="151">
        <v>2.0557999999999999E-4</v>
      </c>
      <c r="T983" s="151">
        <v>2.1261000000000001E-4</v>
      </c>
      <c r="U983" s="151">
        <v>2.2000000000000001E-4</v>
      </c>
      <c r="V983" s="151">
        <v>2.1552999999999999E-4</v>
      </c>
      <c r="W983" s="151">
        <v>1.9403000000000001E-4</v>
      </c>
      <c r="X983" s="151">
        <v>1.8123E-4</v>
      </c>
      <c r="Y983" s="151">
        <v>1.8123E-4</v>
      </c>
      <c r="Z983" s="151">
        <v>1.7033E-4</v>
      </c>
      <c r="AA983" s="151">
        <v>1.6860000000000001E-4</v>
      </c>
      <c r="AB983" s="151">
        <v>1.6860000000000001E-4</v>
      </c>
      <c r="AC983" s="151">
        <v>2.0050999999999999E-4</v>
      </c>
      <c r="AD983" s="151">
        <v>2.0050999999999999E-4</v>
      </c>
      <c r="AE983" s="151">
        <v>5.8167999999999997E-2</v>
      </c>
    </row>
    <row r="984" spans="1:31" x14ac:dyDescent="0.2">
      <c r="A984" s="62">
        <v>42231.299800000001</v>
      </c>
      <c r="B984" s="151">
        <v>0</v>
      </c>
      <c r="C984" s="151">
        <v>2.4326E-4</v>
      </c>
      <c r="D984" s="151">
        <v>4.3037000000000001E-4</v>
      </c>
      <c r="E984" s="151">
        <v>8.8438999999999998E-4</v>
      </c>
      <c r="F984" s="151">
        <v>8.1256000000000004E-4</v>
      </c>
      <c r="G984" s="151">
        <v>7.046E-4</v>
      </c>
      <c r="H984" s="151">
        <v>6.5238000000000004E-4</v>
      </c>
      <c r="I984" s="151">
        <v>5.8502000000000001E-4</v>
      </c>
      <c r="J984" s="151">
        <v>5.8336E-4</v>
      </c>
      <c r="K984" s="151">
        <v>5.7083000000000004E-4</v>
      </c>
      <c r="L984" s="202">
        <v>5.2753000000000001E-4</v>
      </c>
      <c r="M984" s="151">
        <v>4.7248E-4</v>
      </c>
      <c r="N984" s="151">
        <v>4.7248E-4</v>
      </c>
      <c r="O984" s="151">
        <v>2.0369E-4</v>
      </c>
      <c r="P984" s="151">
        <v>2.0369E-4</v>
      </c>
      <c r="Q984" s="151">
        <v>2.0431E-4</v>
      </c>
      <c r="R984" s="151">
        <v>2.0431E-4</v>
      </c>
      <c r="S984" s="151">
        <v>2.0544000000000001E-4</v>
      </c>
      <c r="T984" s="151">
        <v>2.1237E-4</v>
      </c>
      <c r="U984" s="151">
        <v>2.1996E-4</v>
      </c>
      <c r="V984" s="151">
        <v>2.1556E-4</v>
      </c>
      <c r="W984" s="151">
        <v>1.9453999999999999E-4</v>
      </c>
      <c r="X984" s="151">
        <v>1.8169E-4</v>
      </c>
      <c r="Y984" s="151">
        <v>1.8169E-4</v>
      </c>
      <c r="Z984" s="151">
        <v>1.7051999999999999E-4</v>
      </c>
      <c r="AA984" s="151">
        <v>1.6861E-4</v>
      </c>
      <c r="AB984" s="151">
        <v>1.6861E-4</v>
      </c>
      <c r="AC984" s="151">
        <v>1.9916000000000001E-4</v>
      </c>
      <c r="AD984" s="151">
        <v>1.9916000000000001E-4</v>
      </c>
      <c r="AE984" s="151">
        <v>5.636505E-2</v>
      </c>
    </row>
    <row r="985" spans="1:31" x14ac:dyDescent="0.2">
      <c r="A985" s="62">
        <v>42231.309800000003</v>
      </c>
      <c r="B985" s="151">
        <v>0</v>
      </c>
      <c r="C985" s="151">
        <v>2.4332999999999999E-4</v>
      </c>
      <c r="D985" s="151">
        <v>4.3053999999999998E-4</v>
      </c>
      <c r="E985" s="151">
        <v>8.8493999999999997E-4</v>
      </c>
      <c r="F985" s="151">
        <v>8.1298999999999998E-4</v>
      </c>
      <c r="G985" s="151">
        <v>7.0491E-4</v>
      </c>
      <c r="H985" s="151">
        <v>6.5258000000000004E-4</v>
      </c>
      <c r="I985" s="151">
        <v>5.8516999999999998E-4</v>
      </c>
      <c r="J985" s="151">
        <v>5.8352000000000002E-4</v>
      </c>
      <c r="K985" s="151">
        <v>5.7105999999999997E-4</v>
      </c>
      <c r="L985" s="202">
        <v>5.2782999999999997E-4</v>
      </c>
      <c r="M985" s="151">
        <v>4.7273999999999998E-4</v>
      </c>
      <c r="N985" s="151">
        <v>4.7273999999999998E-4</v>
      </c>
      <c r="O985" s="151">
        <v>2.0358999999999999E-4</v>
      </c>
      <c r="P985" s="151">
        <v>2.0358999999999999E-4</v>
      </c>
      <c r="Q985" s="151">
        <v>2.0421E-4</v>
      </c>
      <c r="R985" s="151">
        <v>2.0421E-4</v>
      </c>
      <c r="S985" s="151">
        <v>2.0529000000000001E-4</v>
      </c>
      <c r="T985" s="151">
        <v>2.1212999999999999E-4</v>
      </c>
      <c r="U985" s="151">
        <v>2.1992E-4</v>
      </c>
      <c r="V985" s="151">
        <v>2.1557E-4</v>
      </c>
      <c r="W985" s="151">
        <v>1.9504E-4</v>
      </c>
      <c r="X985" s="151">
        <v>1.8216E-4</v>
      </c>
      <c r="Y985" s="151">
        <v>1.8216E-4</v>
      </c>
      <c r="Z985" s="151">
        <v>1.7071999999999999E-4</v>
      </c>
      <c r="AA985" s="151">
        <v>1.6861999999999999E-4</v>
      </c>
      <c r="AB985" s="151">
        <v>1.6861999999999999E-4</v>
      </c>
      <c r="AC985" s="151">
        <v>1.9787E-4</v>
      </c>
      <c r="AD985" s="151">
        <v>1.9787E-4</v>
      </c>
      <c r="AE985" s="151">
        <v>5.4613080000000001E-2</v>
      </c>
    </row>
    <row r="986" spans="1:31" x14ac:dyDescent="0.2">
      <c r="A986" s="62">
        <v>42231.319799999997</v>
      </c>
      <c r="B986" s="151">
        <v>0</v>
      </c>
      <c r="C986" s="151">
        <v>2.4339000000000001E-4</v>
      </c>
      <c r="D986" s="151">
        <v>4.3071E-4</v>
      </c>
      <c r="E986" s="151">
        <v>8.8548999999999995E-4</v>
      </c>
      <c r="F986" s="151">
        <v>8.1342000000000003E-4</v>
      </c>
      <c r="G986" s="151">
        <v>7.0522E-4</v>
      </c>
      <c r="H986" s="151">
        <v>6.5277E-4</v>
      </c>
      <c r="I986" s="151">
        <v>5.8531999999999996E-4</v>
      </c>
      <c r="J986" s="151">
        <v>5.8368000000000005E-4</v>
      </c>
      <c r="K986" s="151">
        <v>5.7129000000000001E-4</v>
      </c>
      <c r="L986" s="202">
        <v>5.2811999999999998E-4</v>
      </c>
      <c r="M986" s="151">
        <v>4.73E-4</v>
      </c>
      <c r="N986" s="151">
        <v>4.73E-4</v>
      </c>
      <c r="O986" s="151">
        <v>2.0348E-4</v>
      </c>
      <c r="P986" s="151">
        <v>2.0348E-4</v>
      </c>
      <c r="Q986" s="151">
        <v>2.0411E-4</v>
      </c>
      <c r="R986" s="151">
        <v>2.0411E-4</v>
      </c>
      <c r="S986" s="151">
        <v>2.0515999999999999E-4</v>
      </c>
      <c r="T986" s="151">
        <v>2.119E-4</v>
      </c>
      <c r="U986" s="151">
        <v>2.1986999999999999E-4</v>
      </c>
      <c r="V986" s="151">
        <v>2.1557E-4</v>
      </c>
      <c r="W986" s="151">
        <v>1.9553999999999999E-4</v>
      </c>
      <c r="X986" s="151">
        <v>1.8263E-4</v>
      </c>
      <c r="Y986" s="151">
        <v>1.8263E-4</v>
      </c>
      <c r="Z986" s="151">
        <v>1.7092999999999999E-4</v>
      </c>
      <c r="AA986" s="151">
        <v>1.6865000000000001E-4</v>
      </c>
      <c r="AB986" s="151">
        <v>1.6865000000000001E-4</v>
      </c>
      <c r="AC986" s="151">
        <v>1.9663999999999999E-4</v>
      </c>
      <c r="AD986" s="151">
        <v>1.9663999999999999E-4</v>
      </c>
      <c r="AE986" s="151">
        <v>5.2910869999999999E-2</v>
      </c>
    </row>
    <row r="987" spans="1:31" x14ac:dyDescent="0.2">
      <c r="A987" s="62">
        <v>42231.329899999997</v>
      </c>
      <c r="B987" s="151">
        <v>0</v>
      </c>
      <c r="C987" s="151">
        <v>2.4346E-4</v>
      </c>
      <c r="D987" s="151">
        <v>4.3087000000000003E-4</v>
      </c>
      <c r="E987" s="151">
        <v>8.8604000000000005E-4</v>
      </c>
      <c r="F987" s="151">
        <v>8.1384000000000003E-4</v>
      </c>
      <c r="G987" s="151">
        <v>7.0553E-4</v>
      </c>
      <c r="H987" s="151">
        <v>6.5295999999999996E-4</v>
      </c>
      <c r="I987" s="151">
        <v>5.8547000000000004E-4</v>
      </c>
      <c r="J987" s="151">
        <v>5.8383999999999997E-4</v>
      </c>
      <c r="K987" s="151">
        <v>5.7151999999999995E-4</v>
      </c>
      <c r="L987" s="202">
        <v>5.2840000000000005E-4</v>
      </c>
      <c r="M987" s="151">
        <v>4.7325999999999998E-4</v>
      </c>
      <c r="N987" s="151">
        <v>4.7325999999999998E-4</v>
      </c>
      <c r="O987" s="151">
        <v>2.0337E-4</v>
      </c>
      <c r="P987" s="151">
        <v>2.0337E-4</v>
      </c>
      <c r="Q987" s="151">
        <v>2.0400999999999999E-4</v>
      </c>
      <c r="R987" s="151">
        <v>2.0400999999999999E-4</v>
      </c>
      <c r="S987" s="151">
        <v>2.0502000000000001E-4</v>
      </c>
      <c r="T987" s="151">
        <v>2.1165999999999999E-4</v>
      </c>
      <c r="U987" s="151">
        <v>2.1981E-4</v>
      </c>
      <c r="V987" s="151">
        <v>2.1556E-4</v>
      </c>
      <c r="W987" s="151">
        <v>1.9603000000000001E-4</v>
      </c>
      <c r="X987" s="151">
        <v>1.8311E-4</v>
      </c>
      <c r="Y987" s="151">
        <v>1.8311E-4</v>
      </c>
      <c r="Z987" s="151">
        <v>1.7115000000000001E-4</v>
      </c>
      <c r="AA987" s="151">
        <v>1.6869000000000001E-4</v>
      </c>
      <c r="AB987" s="151">
        <v>1.6869000000000001E-4</v>
      </c>
      <c r="AC987" s="151">
        <v>1.9547E-4</v>
      </c>
      <c r="AD987" s="151">
        <v>1.9547E-4</v>
      </c>
      <c r="AE987" s="151">
        <v>5.1257219999999999E-2</v>
      </c>
    </row>
    <row r="988" spans="1:31" x14ac:dyDescent="0.2">
      <c r="A988" s="62">
        <v>42231.339899999999</v>
      </c>
      <c r="B988" s="151">
        <v>0</v>
      </c>
      <c r="C988" s="151">
        <v>2.4352E-4</v>
      </c>
      <c r="D988" s="151">
        <v>4.3103E-4</v>
      </c>
      <c r="E988" s="151">
        <v>8.8659000000000003E-4</v>
      </c>
      <c r="F988" s="151">
        <v>8.1426999999999997E-4</v>
      </c>
      <c r="G988" s="151">
        <v>7.0582999999999996E-4</v>
      </c>
      <c r="H988" s="151">
        <v>6.5315999999999996E-4</v>
      </c>
      <c r="I988" s="151">
        <v>5.8560999999999997E-4</v>
      </c>
      <c r="J988" s="151">
        <v>5.8399000000000005E-4</v>
      </c>
      <c r="K988" s="151">
        <v>5.7174000000000005E-4</v>
      </c>
      <c r="L988" s="202">
        <v>5.2868000000000001E-4</v>
      </c>
      <c r="M988" s="151">
        <v>4.7352000000000001E-4</v>
      </c>
      <c r="N988" s="151">
        <v>4.7352000000000001E-4</v>
      </c>
      <c r="O988" s="151">
        <v>2.0326E-4</v>
      </c>
      <c r="P988" s="151">
        <v>2.0326E-4</v>
      </c>
      <c r="Q988" s="151">
        <v>2.0390999999999999E-4</v>
      </c>
      <c r="R988" s="151">
        <v>2.0390999999999999E-4</v>
      </c>
      <c r="S988" s="151">
        <v>2.0489999999999999E-4</v>
      </c>
      <c r="T988" s="151">
        <v>2.1142000000000001E-4</v>
      </c>
      <c r="U988" s="151">
        <v>2.1974000000000001E-4</v>
      </c>
      <c r="V988" s="151">
        <v>2.1554000000000001E-4</v>
      </c>
      <c r="W988" s="151">
        <v>1.9652E-4</v>
      </c>
      <c r="X988" s="151">
        <v>1.8359E-4</v>
      </c>
      <c r="Y988" s="151">
        <v>1.8359E-4</v>
      </c>
      <c r="Z988" s="151">
        <v>1.7138E-4</v>
      </c>
      <c r="AA988" s="151">
        <v>1.6872999999999999E-4</v>
      </c>
      <c r="AB988" s="151">
        <v>1.6872999999999999E-4</v>
      </c>
      <c r="AC988" s="151">
        <v>1.9435000000000001E-4</v>
      </c>
      <c r="AD988" s="151">
        <v>1.9435000000000001E-4</v>
      </c>
      <c r="AE988" s="151">
        <v>4.9650939999999998E-2</v>
      </c>
    </row>
    <row r="989" spans="1:31" x14ac:dyDescent="0.2">
      <c r="A989" s="62">
        <v>42231.349900000001</v>
      </c>
      <c r="B989" s="151">
        <v>0</v>
      </c>
      <c r="C989" s="151">
        <v>2.4358999999999999E-4</v>
      </c>
      <c r="D989" s="151">
        <v>4.3119000000000002E-4</v>
      </c>
      <c r="E989" s="151">
        <v>8.8712999999999997E-4</v>
      </c>
      <c r="F989" s="151">
        <v>8.1470000000000002E-4</v>
      </c>
      <c r="G989" s="151">
        <v>7.0613999999999996E-4</v>
      </c>
      <c r="H989" s="151">
        <v>6.5335000000000002E-4</v>
      </c>
      <c r="I989" s="151">
        <v>5.8575000000000001E-4</v>
      </c>
      <c r="J989" s="151">
        <v>5.8414000000000003E-4</v>
      </c>
      <c r="K989" s="151">
        <v>5.7196000000000005E-4</v>
      </c>
      <c r="L989" s="202">
        <v>5.2893999999999999E-4</v>
      </c>
      <c r="M989" s="151">
        <v>4.7377999999999998E-4</v>
      </c>
      <c r="N989" s="151">
        <v>4.7377999999999998E-4</v>
      </c>
      <c r="O989" s="151">
        <v>2.0314000000000001E-4</v>
      </c>
      <c r="P989" s="151">
        <v>2.0314000000000001E-4</v>
      </c>
      <c r="Q989" s="151">
        <v>2.0380999999999999E-4</v>
      </c>
      <c r="R989" s="151">
        <v>2.0380999999999999E-4</v>
      </c>
      <c r="S989" s="151">
        <v>2.0477000000000001E-4</v>
      </c>
      <c r="T989" s="151">
        <v>2.1118999999999999E-4</v>
      </c>
      <c r="U989" s="151">
        <v>2.1966999999999999E-4</v>
      </c>
      <c r="V989" s="151">
        <v>2.1551E-4</v>
      </c>
      <c r="W989" s="151">
        <v>1.9699999999999999E-4</v>
      </c>
      <c r="X989" s="151">
        <v>1.8408000000000001E-4</v>
      </c>
      <c r="Y989" s="151">
        <v>1.8408000000000001E-4</v>
      </c>
      <c r="Z989" s="151">
        <v>1.7161999999999999E-4</v>
      </c>
      <c r="AA989" s="151">
        <v>1.6877999999999999E-4</v>
      </c>
      <c r="AB989" s="151">
        <v>1.6877999999999999E-4</v>
      </c>
      <c r="AC989" s="151">
        <v>1.9327999999999999E-4</v>
      </c>
      <c r="AD989" s="151">
        <v>1.9327999999999999E-4</v>
      </c>
      <c r="AE989" s="151">
        <v>4.8090889999999997E-2</v>
      </c>
    </row>
    <row r="990" spans="1:31" x14ac:dyDescent="0.2">
      <c r="A990" s="62">
        <v>42231.359900000003</v>
      </c>
      <c r="B990" s="151">
        <v>0</v>
      </c>
      <c r="C990" s="151">
        <v>2.4366000000000001E-4</v>
      </c>
      <c r="D990" s="151">
        <v>4.3135E-4</v>
      </c>
      <c r="E990" s="151">
        <v>8.8767999999999996E-4</v>
      </c>
      <c r="F990" s="151">
        <v>8.1512999999999996E-4</v>
      </c>
      <c r="G990" s="151">
        <v>7.0644999999999996E-4</v>
      </c>
      <c r="H990" s="151">
        <v>6.5353999999999998E-4</v>
      </c>
      <c r="I990" s="151">
        <v>5.8589000000000004E-4</v>
      </c>
      <c r="J990" s="151">
        <v>5.8427999999999996E-4</v>
      </c>
      <c r="K990" s="151">
        <v>5.7218000000000004E-4</v>
      </c>
      <c r="L990" s="202">
        <v>5.2919999999999996E-4</v>
      </c>
      <c r="M990" s="151">
        <v>4.7403000000000001E-4</v>
      </c>
      <c r="N990" s="151">
        <v>4.7403000000000001E-4</v>
      </c>
      <c r="O990" s="151">
        <v>2.0303000000000001E-4</v>
      </c>
      <c r="P990" s="151">
        <v>2.0303000000000001E-4</v>
      </c>
      <c r="Q990" s="151">
        <v>2.0371000000000001E-4</v>
      </c>
      <c r="R990" s="151">
        <v>2.0371000000000001E-4</v>
      </c>
      <c r="S990" s="151">
        <v>2.0464999999999999E-4</v>
      </c>
      <c r="T990" s="151">
        <v>2.1095E-4</v>
      </c>
      <c r="U990" s="151">
        <v>2.1959E-4</v>
      </c>
      <c r="V990" s="151">
        <v>2.1547999999999999E-4</v>
      </c>
      <c r="W990" s="151">
        <v>1.9748000000000001E-4</v>
      </c>
      <c r="X990" s="151">
        <v>1.8457E-4</v>
      </c>
      <c r="Y990" s="151">
        <v>1.8457E-4</v>
      </c>
      <c r="Z990" s="151">
        <v>1.7186E-4</v>
      </c>
      <c r="AA990" s="151">
        <v>1.6885000000000001E-4</v>
      </c>
      <c r="AB990" s="151">
        <v>1.6885000000000001E-4</v>
      </c>
      <c r="AC990" s="151">
        <v>1.9226000000000001E-4</v>
      </c>
      <c r="AD990" s="151">
        <v>1.9226000000000001E-4</v>
      </c>
      <c r="AE990" s="151">
        <v>4.657592E-2</v>
      </c>
    </row>
    <row r="991" spans="1:31" x14ac:dyDescent="0.2">
      <c r="A991" s="62">
        <v>42231.369899999998</v>
      </c>
      <c r="B991" s="151">
        <v>0</v>
      </c>
      <c r="C991" s="151">
        <v>2.4372E-4</v>
      </c>
      <c r="D991" s="151">
        <v>4.3151000000000002E-4</v>
      </c>
      <c r="E991" s="151">
        <v>8.8822E-4</v>
      </c>
      <c r="F991" s="151">
        <v>8.1556E-4</v>
      </c>
      <c r="G991" s="151">
        <v>7.0675999999999996E-4</v>
      </c>
      <c r="H991" s="151">
        <v>6.5373000000000004E-4</v>
      </c>
      <c r="I991" s="151">
        <v>5.8602000000000003E-4</v>
      </c>
      <c r="J991" s="151">
        <v>5.8443000000000004E-4</v>
      </c>
      <c r="K991" s="151">
        <v>5.7238999999999999E-4</v>
      </c>
      <c r="L991" s="202">
        <v>5.2946000000000004E-4</v>
      </c>
      <c r="M991" s="151">
        <v>4.7428999999999999E-4</v>
      </c>
      <c r="N991" s="151">
        <v>4.7428999999999999E-4</v>
      </c>
      <c r="O991" s="151">
        <v>2.0290999999999999E-4</v>
      </c>
      <c r="P991" s="151">
        <v>2.0290999999999999E-4</v>
      </c>
      <c r="Q991" s="151">
        <v>2.0361000000000001E-4</v>
      </c>
      <c r="R991" s="151">
        <v>2.0361000000000001E-4</v>
      </c>
      <c r="S991" s="151">
        <v>2.0453E-4</v>
      </c>
      <c r="T991" s="151">
        <v>2.1071999999999999E-4</v>
      </c>
      <c r="U991" s="151">
        <v>2.195E-4</v>
      </c>
      <c r="V991" s="151">
        <v>2.1542999999999999E-4</v>
      </c>
      <c r="W991" s="151">
        <v>1.9794999999999999E-4</v>
      </c>
      <c r="X991" s="151">
        <v>1.8505999999999999E-4</v>
      </c>
      <c r="Y991" s="151">
        <v>1.8505999999999999E-4</v>
      </c>
      <c r="Z991" s="151">
        <v>1.7212E-4</v>
      </c>
      <c r="AA991" s="151">
        <v>1.6892E-4</v>
      </c>
      <c r="AB991" s="151">
        <v>1.6892E-4</v>
      </c>
      <c r="AC991" s="151">
        <v>1.9128E-4</v>
      </c>
      <c r="AD991" s="151">
        <v>1.9128E-4</v>
      </c>
      <c r="AE991" s="151">
        <v>4.510492E-2</v>
      </c>
    </row>
    <row r="992" spans="1:31" x14ac:dyDescent="0.2">
      <c r="A992" s="62">
        <v>42231.38</v>
      </c>
      <c r="B992" s="151">
        <v>0</v>
      </c>
      <c r="C992" s="151">
        <v>2.4379E-4</v>
      </c>
      <c r="D992" s="151">
        <v>4.3166999999999999E-4</v>
      </c>
      <c r="E992" s="151">
        <v>8.8876000000000005E-4</v>
      </c>
      <c r="F992" s="151">
        <v>8.1598E-4</v>
      </c>
      <c r="G992" s="151">
        <v>7.0706999999999996E-4</v>
      </c>
      <c r="H992" s="151">
        <v>6.5393000000000005E-4</v>
      </c>
      <c r="I992" s="151">
        <v>5.8615000000000002E-4</v>
      </c>
      <c r="J992" s="151">
        <v>5.8456999999999997E-4</v>
      </c>
      <c r="K992" s="151">
        <v>5.7260000000000004E-4</v>
      </c>
      <c r="L992" s="202">
        <v>5.2970000000000003E-4</v>
      </c>
      <c r="M992" s="151">
        <v>4.7454000000000002E-4</v>
      </c>
      <c r="N992" s="151">
        <v>4.7454000000000002E-4</v>
      </c>
      <c r="O992" s="151">
        <v>2.028E-4</v>
      </c>
      <c r="P992" s="151">
        <v>2.028E-4</v>
      </c>
      <c r="Q992" s="151">
        <v>2.0351000000000001E-4</v>
      </c>
      <c r="R992" s="151">
        <v>2.0351000000000001E-4</v>
      </c>
      <c r="S992" s="151">
        <v>2.0442E-4</v>
      </c>
      <c r="T992" s="151">
        <v>2.1049E-4</v>
      </c>
      <c r="U992" s="151">
        <v>2.1942000000000001E-4</v>
      </c>
      <c r="V992" s="151">
        <v>2.1536999999999999E-4</v>
      </c>
      <c r="W992" s="151">
        <v>1.9841999999999999E-4</v>
      </c>
      <c r="X992" s="151">
        <v>1.8555000000000001E-4</v>
      </c>
      <c r="Y992" s="151">
        <v>1.8555000000000001E-4</v>
      </c>
      <c r="Z992" s="151">
        <v>1.7238E-4</v>
      </c>
      <c r="AA992" s="151">
        <v>1.6899999999999999E-4</v>
      </c>
      <c r="AB992" s="151">
        <v>1.6899999999999999E-4</v>
      </c>
      <c r="AC992" s="151">
        <v>1.9034999999999999E-4</v>
      </c>
      <c r="AD992" s="151">
        <v>1.9034999999999999E-4</v>
      </c>
      <c r="AE992" s="151">
        <v>4.3676769999999997E-2</v>
      </c>
    </row>
    <row r="993" spans="1:31" x14ac:dyDescent="0.2">
      <c r="A993" s="62">
        <v>42231.39</v>
      </c>
      <c r="B993" s="151">
        <v>0</v>
      </c>
      <c r="C993" s="151">
        <v>2.4384999999999999E-4</v>
      </c>
      <c r="D993" s="151">
        <v>4.3182000000000002E-4</v>
      </c>
      <c r="E993" s="151">
        <v>8.8929999999999999E-4</v>
      </c>
      <c r="F993" s="151">
        <v>8.1641000000000005E-4</v>
      </c>
      <c r="G993" s="151">
        <v>7.0737999999999997E-4</v>
      </c>
      <c r="H993" s="151">
        <v>6.5412000000000001E-4</v>
      </c>
      <c r="I993" s="151">
        <v>5.8628E-4</v>
      </c>
      <c r="J993" s="151">
        <v>5.8469999999999996E-4</v>
      </c>
      <c r="K993" s="151">
        <v>5.7280000000000005E-4</v>
      </c>
      <c r="L993" s="202">
        <v>5.2994000000000001E-4</v>
      </c>
      <c r="M993" s="151">
        <v>4.7479E-4</v>
      </c>
      <c r="N993" s="151">
        <v>4.7479E-4</v>
      </c>
      <c r="O993" s="151">
        <v>2.0268E-4</v>
      </c>
      <c r="P993" s="151">
        <v>2.0268E-4</v>
      </c>
      <c r="Q993" s="151">
        <v>2.0340000000000001E-4</v>
      </c>
      <c r="R993" s="151">
        <v>2.0340000000000001E-4</v>
      </c>
      <c r="S993" s="151">
        <v>2.0430000000000001E-4</v>
      </c>
      <c r="T993" s="151">
        <v>2.1024999999999999E-4</v>
      </c>
      <c r="U993" s="151">
        <v>2.1932000000000001E-4</v>
      </c>
      <c r="V993" s="151">
        <v>2.1531E-4</v>
      </c>
      <c r="W993" s="151">
        <v>1.9887999999999999E-4</v>
      </c>
      <c r="X993" s="151">
        <v>1.8605E-4</v>
      </c>
      <c r="Y993" s="151">
        <v>1.8605E-4</v>
      </c>
      <c r="Z993" s="151">
        <v>1.7265E-4</v>
      </c>
      <c r="AA993" s="151">
        <v>1.6909E-4</v>
      </c>
      <c r="AB993" s="151">
        <v>1.6909E-4</v>
      </c>
      <c r="AC993" s="151">
        <v>1.8945E-4</v>
      </c>
      <c r="AD993" s="151">
        <v>1.8945E-4</v>
      </c>
      <c r="AE993" s="151">
        <v>4.2290420000000002E-2</v>
      </c>
    </row>
    <row r="994" spans="1:31" x14ac:dyDescent="0.2">
      <c r="A994" s="62">
        <v>42231.4</v>
      </c>
      <c r="B994" s="151">
        <v>0</v>
      </c>
      <c r="C994" s="151">
        <v>2.4392000000000001E-4</v>
      </c>
      <c r="D994" s="151">
        <v>4.3197999999999999E-4</v>
      </c>
      <c r="E994" s="151">
        <v>8.8982999999999998E-4</v>
      </c>
      <c r="F994" s="151">
        <v>8.1683999999999999E-4</v>
      </c>
      <c r="G994" s="151">
        <v>7.0768999999999997E-4</v>
      </c>
      <c r="H994" s="151">
        <v>6.5430999999999996E-4</v>
      </c>
      <c r="I994" s="151">
        <v>5.8640000000000005E-4</v>
      </c>
      <c r="J994" s="151">
        <v>5.8483999999999999E-4</v>
      </c>
      <c r="K994" s="151">
        <v>5.7300000000000005E-4</v>
      </c>
      <c r="L994" s="202">
        <v>5.3016999999999995E-4</v>
      </c>
      <c r="M994" s="151">
        <v>4.7503999999999998E-4</v>
      </c>
      <c r="N994" s="151">
        <v>4.7503999999999998E-4</v>
      </c>
      <c r="O994" s="151">
        <v>2.0256000000000001E-4</v>
      </c>
      <c r="P994" s="151">
        <v>2.0256000000000001E-4</v>
      </c>
      <c r="Q994" s="151">
        <v>2.0330000000000001E-4</v>
      </c>
      <c r="R994" s="151">
        <v>2.0330000000000001E-4</v>
      </c>
      <c r="S994" s="151">
        <v>2.0419000000000001E-4</v>
      </c>
      <c r="T994" s="151">
        <v>2.1002E-4</v>
      </c>
      <c r="U994" s="151">
        <v>2.1922000000000001E-4</v>
      </c>
      <c r="V994" s="151">
        <v>2.1524000000000001E-4</v>
      </c>
      <c r="W994" s="151">
        <v>1.9933E-4</v>
      </c>
      <c r="X994" s="151">
        <v>1.8654000000000001E-4</v>
      </c>
      <c r="Y994" s="151">
        <v>1.8654000000000001E-4</v>
      </c>
      <c r="Z994" s="151">
        <v>1.7294000000000001E-4</v>
      </c>
      <c r="AA994" s="151">
        <v>1.6919E-4</v>
      </c>
      <c r="AB994" s="151">
        <v>1.6919E-4</v>
      </c>
      <c r="AC994" s="151">
        <v>1.886E-4</v>
      </c>
      <c r="AD994" s="151">
        <v>1.886E-4</v>
      </c>
      <c r="AE994" s="151">
        <v>4.094478E-2</v>
      </c>
    </row>
    <row r="995" spans="1:31" x14ac:dyDescent="0.2">
      <c r="A995" s="62">
        <v>42231.41</v>
      </c>
      <c r="B995" s="151">
        <v>0</v>
      </c>
      <c r="C995" s="151">
        <v>2.4399E-4</v>
      </c>
      <c r="D995" s="151">
        <v>4.3213000000000002E-4</v>
      </c>
      <c r="E995" s="151">
        <v>8.9035999999999998E-4</v>
      </c>
      <c r="F995" s="151">
        <v>8.1727000000000004E-4</v>
      </c>
      <c r="G995" s="151">
        <v>7.0799999999999997E-4</v>
      </c>
      <c r="H995" s="151">
        <v>6.5450000000000003E-4</v>
      </c>
      <c r="I995" s="151">
        <v>5.8653000000000004E-4</v>
      </c>
      <c r="J995" s="151">
        <v>5.8496999999999998E-4</v>
      </c>
      <c r="K995" s="151">
        <v>5.7319999999999995E-4</v>
      </c>
      <c r="L995" s="202">
        <v>5.3039999999999999E-4</v>
      </c>
      <c r="M995" s="151">
        <v>4.7528000000000002E-4</v>
      </c>
      <c r="N995" s="151">
        <v>4.7528000000000002E-4</v>
      </c>
      <c r="O995" s="151">
        <v>2.0243E-4</v>
      </c>
      <c r="P995" s="151">
        <v>2.0243E-4</v>
      </c>
      <c r="Q995" s="151">
        <v>2.0319000000000001E-4</v>
      </c>
      <c r="R995" s="151">
        <v>2.0319000000000001E-4</v>
      </c>
      <c r="S995" s="151">
        <v>2.0408000000000001E-4</v>
      </c>
      <c r="T995" s="151">
        <v>2.0979000000000001E-4</v>
      </c>
      <c r="U995" s="151">
        <v>2.1912E-4</v>
      </c>
      <c r="V995" s="151">
        <v>2.1515999999999999E-4</v>
      </c>
      <c r="W995" s="151">
        <v>1.9977999999999999E-4</v>
      </c>
      <c r="X995" s="151">
        <v>1.8704E-4</v>
      </c>
      <c r="Y995" s="151">
        <v>1.8704E-4</v>
      </c>
      <c r="Z995" s="151">
        <v>1.7322999999999999E-4</v>
      </c>
      <c r="AA995" s="151">
        <v>1.693E-4</v>
      </c>
      <c r="AB995" s="151">
        <v>1.693E-4</v>
      </c>
      <c r="AC995" s="151">
        <v>1.8777999999999999E-4</v>
      </c>
      <c r="AD995" s="151">
        <v>1.8777999999999999E-4</v>
      </c>
      <c r="AE995" s="151">
        <v>3.963883E-2</v>
      </c>
    </row>
    <row r="996" spans="1:31" x14ac:dyDescent="0.2">
      <c r="A996" s="62">
        <v>42231.420100000003</v>
      </c>
      <c r="B996" s="151">
        <v>0</v>
      </c>
      <c r="C996" s="151">
        <v>2.4405E-4</v>
      </c>
      <c r="D996" s="151">
        <v>4.3228E-4</v>
      </c>
      <c r="E996" s="151">
        <v>8.9090000000000003E-4</v>
      </c>
      <c r="F996" s="151">
        <v>8.1769999999999998E-4</v>
      </c>
      <c r="G996" s="151">
        <v>7.0830999999999997E-4</v>
      </c>
      <c r="H996" s="151">
        <v>6.5468999999999998E-4</v>
      </c>
      <c r="I996" s="151">
        <v>5.8664999999999998E-4</v>
      </c>
      <c r="J996" s="151">
        <v>5.8509999999999996E-4</v>
      </c>
      <c r="K996" s="151">
        <v>5.7339999999999995E-4</v>
      </c>
      <c r="L996" s="202">
        <v>5.3061999999999998E-4</v>
      </c>
      <c r="M996" s="151">
        <v>4.7552E-4</v>
      </c>
      <c r="N996" s="151">
        <v>4.7552E-4</v>
      </c>
      <c r="O996" s="151">
        <v>2.0231000000000001E-4</v>
      </c>
      <c r="P996" s="151">
        <v>2.0231000000000001E-4</v>
      </c>
      <c r="Q996" s="151">
        <v>2.0307999999999999E-4</v>
      </c>
      <c r="R996" s="151">
        <v>2.0307999999999999E-4</v>
      </c>
      <c r="S996" s="151">
        <v>2.0398000000000001E-4</v>
      </c>
      <c r="T996" s="151">
        <v>2.0956999999999999E-4</v>
      </c>
      <c r="U996" s="151">
        <v>2.1902E-4</v>
      </c>
      <c r="V996" s="151">
        <v>2.1507000000000001E-4</v>
      </c>
      <c r="W996" s="151">
        <v>2.0022E-4</v>
      </c>
      <c r="X996" s="151">
        <v>1.8754000000000001E-4</v>
      </c>
      <c r="Y996" s="151">
        <v>1.8754000000000001E-4</v>
      </c>
      <c r="Z996" s="151">
        <v>1.7352000000000001E-4</v>
      </c>
      <c r="AA996" s="151">
        <v>1.6940999999999999E-4</v>
      </c>
      <c r="AB996" s="151">
        <v>1.6940999999999999E-4</v>
      </c>
      <c r="AC996" s="151">
        <v>1.8699E-4</v>
      </c>
      <c r="AD996" s="151">
        <v>1.8699E-4</v>
      </c>
      <c r="AE996" s="151">
        <v>3.8371530000000001E-2</v>
      </c>
    </row>
    <row r="997" spans="1:31" x14ac:dyDescent="0.2">
      <c r="A997" s="62">
        <v>42231.430099999998</v>
      </c>
      <c r="B997" s="151">
        <v>0</v>
      </c>
      <c r="C997" s="151">
        <v>2.4411999999999999E-4</v>
      </c>
      <c r="D997" s="151">
        <v>4.3242999999999998E-4</v>
      </c>
      <c r="E997" s="151">
        <v>8.9143000000000002E-4</v>
      </c>
      <c r="F997" s="151">
        <v>8.1813000000000003E-4</v>
      </c>
      <c r="G997" s="151">
        <v>7.0861999999999997E-4</v>
      </c>
      <c r="H997" s="151">
        <v>6.5488999999999999E-4</v>
      </c>
      <c r="I997" s="151">
        <v>5.8675999999999997E-4</v>
      </c>
      <c r="J997" s="151">
        <v>5.8522999999999995E-4</v>
      </c>
      <c r="K997" s="151">
        <v>5.7359000000000002E-4</v>
      </c>
      <c r="L997" s="202">
        <v>5.3083000000000004E-4</v>
      </c>
      <c r="M997" s="151">
        <v>4.7575999999999998E-4</v>
      </c>
      <c r="N997" s="151">
        <v>4.7575999999999998E-4</v>
      </c>
      <c r="O997" s="151">
        <v>2.0217999999999999E-4</v>
      </c>
      <c r="P997" s="151">
        <v>2.0217999999999999E-4</v>
      </c>
      <c r="Q997" s="151">
        <v>2.0296999999999999E-4</v>
      </c>
      <c r="R997" s="151">
        <v>2.0296999999999999E-4</v>
      </c>
      <c r="S997" s="151">
        <v>2.0387000000000001E-4</v>
      </c>
      <c r="T997" s="151">
        <v>2.0934E-4</v>
      </c>
      <c r="U997" s="151">
        <v>2.1891E-4</v>
      </c>
      <c r="V997" s="151">
        <v>2.1498000000000001E-4</v>
      </c>
      <c r="W997" s="151">
        <v>2.0065999999999999E-4</v>
      </c>
      <c r="X997" s="151">
        <v>1.8804E-4</v>
      </c>
      <c r="Y997" s="151">
        <v>1.8804E-4</v>
      </c>
      <c r="Z997" s="151">
        <v>1.7383000000000001E-4</v>
      </c>
      <c r="AA997" s="151">
        <v>1.6954000000000001E-4</v>
      </c>
      <c r="AB997" s="151">
        <v>1.6954000000000001E-4</v>
      </c>
      <c r="AC997" s="151">
        <v>1.8624000000000001E-4</v>
      </c>
      <c r="AD997" s="151">
        <v>1.8624000000000001E-4</v>
      </c>
      <c r="AE997" s="151">
        <v>3.7141880000000002E-2</v>
      </c>
    </row>
    <row r="998" spans="1:31" x14ac:dyDescent="0.2">
      <c r="A998" s="62">
        <v>42231.4401</v>
      </c>
      <c r="B998" s="151">
        <v>0</v>
      </c>
      <c r="C998" s="151">
        <v>2.4417999999999998E-4</v>
      </c>
      <c r="D998" s="151">
        <v>4.3258000000000001E-4</v>
      </c>
      <c r="E998" s="151">
        <v>8.9194999999999997E-4</v>
      </c>
      <c r="F998" s="151">
        <v>8.1855999999999997E-4</v>
      </c>
      <c r="G998" s="151">
        <v>7.0894000000000003E-4</v>
      </c>
      <c r="H998" s="151">
        <v>6.5508000000000005E-4</v>
      </c>
      <c r="I998" s="151">
        <v>5.8688000000000002E-4</v>
      </c>
      <c r="J998" s="151">
        <v>5.8535E-4</v>
      </c>
      <c r="K998" s="151">
        <v>5.7377000000000003E-4</v>
      </c>
      <c r="L998" s="202">
        <v>5.3103000000000004E-4</v>
      </c>
      <c r="M998" s="151">
        <v>4.7600000000000002E-4</v>
      </c>
      <c r="N998" s="151">
        <v>4.7600000000000002E-4</v>
      </c>
      <c r="O998" s="151">
        <v>2.0206E-4</v>
      </c>
      <c r="P998" s="151">
        <v>2.0206E-4</v>
      </c>
      <c r="Q998" s="151">
        <v>2.0285999999999999E-4</v>
      </c>
      <c r="R998" s="151">
        <v>2.0285999999999999E-4</v>
      </c>
      <c r="S998" s="151">
        <v>2.0375999999999999E-4</v>
      </c>
      <c r="T998" s="151">
        <v>2.0912E-4</v>
      </c>
      <c r="U998" s="151">
        <v>2.1879000000000001E-4</v>
      </c>
      <c r="V998" s="151">
        <v>2.1488E-4</v>
      </c>
      <c r="W998" s="151">
        <v>2.0107999999999999E-4</v>
      </c>
      <c r="X998" s="151">
        <v>1.8854000000000001E-4</v>
      </c>
      <c r="Y998" s="151">
        <v>1.8854000000000001E-4</v>
      </c>
      <c r="Z998" s="151">
        <v>1.7415E-4</v>
      </c>
      <c r="AA998" s="151">
        <v>1.6967999999999999E-4</v>
      </c>
      <c r="AB998" s="151">
        <v>1.6967999999999999E-4</v>
      </c>
      <c r="AC998" s="151">
        <v>1.8552E-4</v>
      </c>
      <c r="AD998" s="151">
        <v>1.8552E-4</v>
      </c>
      <c r="AE998" s="151">
        <v>3.5948910000000001E-2</v>
      </c>
    </row>
    <row r="999" spans="1:31" x14ac:dyDescent="0.2">
      <c r="A999" s="62">
        <v>42231.450100000002</v>
      </c>
      <c r="B999" s="151">
        <v>0</v>
      </c>
      <c r="C999" s="151">
        <v>2.4425E-4</v>
      </c>
      <c r="D999" s="151">
        <v>4.3272999999999999E-4</v>
      </c>
      <c r="E999" s="151">
        <v>8.9247999999999997E-4</v>
      </c>
      <c r="F999" s="151">
        <v>8.1897999999999997E-4</v>
      </c>
      <c r="G999" s="151">
        <v>7.0925000000000003E-4</v>
      </c>
      <c r="H999" s="151">
        <v>6.5527000000000001E-4</v>
      </c>
      <c r="I999" s="151">
        <v>5.8699000000000002E-4</v>
      </c>
      <c r="J999" s="151">
        <v>5.8547000000000004E-4</v>
      </c>
      <c r="K999" s="151">
        <v>5.7395999999999999E-4</v>
      </c>
      <c r="L999" s="202">
        <v>5.3123000000000005E-4</v>
      </c>
      <c r="M999" s="151">
        <v>4.7623000000000001E-4</v>
      </c>
      <c r="N999" s="151">
        <v>4.7623000000000001E-4</v>
      </c>
      <c r="O999" s="151">
        <v>2.0193000000000001E-4</v>
      </c>
      <c r="P999" s="151">
        <v>2.0193000000000001E-4</v>
      </c>
      <c r="Q999" s="151">
        <v>2.0275E-4</v>
      </c>
      <c r="R999" s="151">
        <v>2.0275E-4</v>
      </c>
      <c r="S999" s="151">
        <v>2.0366000000000001E-4</v>
      </c>
      <c r="T999" s="151">
        <v>2.0888999999999999E-4</v>
      </c>
      <c r="U999" s="151">
        <v>2.1867999999999999E-4</v>
      </c>
      <c r="V999" s="151">
        <v>2.1478E-4</v>
      </c>
      <c r="W999" s="151">
        <v>2.0150999999999999E-4</v>
      </c>
      <c r="X999" s="151">
        <v>1.8903999999999999E-4</v>
      </c>
      <c r="Y999" s="151">
        <v>1.8903999999999999E-4</v>
      </c>
      <c r="Z999" s="151">
        <v>1.7447E-4</v>
      </c>
      <c r="AA999" s="151">
        <v>1.6982E-4</v>
      </c>
      <c r="AB999" s="151">
        <v>1.6982E-4</v>
      </c>
      <c r="AC999" s="151">
        <v>1.8482000000000001E-4</v>
      </c>
      <c r="AD999" s="151">
        <v>1.8482000000000001E-4</v>
      </c>
      <c r="AE999" s="151">
        <v>3.4791629999999997E-2</v>
      </c>
    </row>
    <row r="1000" spans="1:31" x14ac:dyDescent="0.2">
      <c r="A1000" s="62">
        <v>42231.460200000001</v>
      </c>
      <c r="B1000" s="151">
        <v>0</v>
      </c>
      <c r="C1000" s="151">
        <v>2.4432000000000002E-4</v>
      </c>
      <c r="D1000" s="151">
        <v>4.3287000000000002E-4</v>
      </c>
      <c r="E1000" s="151">
        <v>8.9300000000000002E-4</v>
      </c>
      <c r="F1000" s="151">
        <v>8.1941000000000002E-4</v>
      </c>
      <c r="G1000" s="151">
        <v>7.0956000000000003E-4</v>
      </c>
      <c r="H1000" s="151">
        <v>6.5545999999999996E-4</v>
      </c>
      <c r="I1000" s="151">
        <v>5.8710000000000001E-4</v>
      </c>
      <c r="J1000" s="151">
        <v>5.8558999999999998E-4</v>
      </c>
      <c r="K1000" s="151">
        <v>5.7414E-4</v>
      </c>
      <c r="L1000" s="202">
        <v>5.3143000000000005E-4</v>
      </c>
      <c r="M1000" s="151">
        <v>4.7646E-4</v>
      </c>
      <c r="N1000" s="151">
        <v>4.7646E-4</v>
      </c>
      <c r="O1000" s="151">
        <v>2.018E-4</v>
      </c>
      <c r="P1000" s="151">
        <v>2.018E-4</v>
      </c>
      <c r="Q1000" s="151">
        <v>2.0263E-4</v>
      </c>
      <c r="R1000" s="151">
        <v>2.0263E-4</v>
      </c>
      <c r="S1000" s="151">
        <v>2.0354999999999999E-4</v>
      </c>
      <c r="T1000" s="151">
        <v>2.0866999999999999E-4</v>
      </c>
      <c r="U1000" s="151">
        <v>2.1855999999999999E-4</v>
      </c>
      <c r="V1000" s="151">
        <v>2.1467E-4</v>
      </c>
      <c r="W1000" s="151">
        <v>2.0191999999999999E-4</v>
      </c>
      <c r="X1000" s="151">
        <v>1.8954E-4</v>
      </c>
      <c r="Y1000" s="151">
        <v>1.8954E-4</v>
      </c>
      <c r="Z1000" s="151">
        <v>1.7479999999999999E-4</v>
      </c>
      <c r="AA1000" s="151">
        <v>1.6998E-4</v>
      </c>
      <c r="AB1000" s="151">
        <v>1.6998E-4</v>
      </c>
      <c r="AC1000" s="151">
        <v>1.8415E-4</v>
      </c>
      <c r="AD1000" s="151">
        <v>1.8415E-4</v>
      </c>
      <c r="AE1000" s="151">
        <v>3.3669129999999999E-2</v>
      </c>
    </row>
    <row r="1001" spans="1:31" x14ac:dyDescent="0.2">
      <c r="A1001" s="62">
        <v>42231.470200000003</v>
      </c>
      <c r="B1001" s="151">
        <v>0</v>
      </c>
      <c r="C1001" s="151">
        <v>2.4437999999999999E-4</v>
      </c>
      <c r="D1001" s="151">
        <v>4.3302E-4</v>
      </c>
      <c r="E1001" s="151">
        <v>8.9351999999999997E-4</v>
      </c>
      <c r="F1001" s="151">
        <v>8.1983999999999996E-4</v>
      </c>
      <c r="G1001" s="151">
        <v>7.0987000000000003E-4</v>
      </c>
      <c r="H1001" s="151">
        <v>6.5565000000000003E-4</v>
      </c>
      <c r="I1001" s="151">
        <v>5.8721000000000001E-4</v>
      </c>
      <c r="J1001" s="151">
        <v>5.8571000000000003E-4</v>
      </c>
      <c r="K1001" s="151">
        <v>5.7432000000000002E-4</v>
      </c>
      <c r="L1001" s="202">
        <v>5.3160999999999996E-4</v>
      </c>
      <c r="M1001" s="151">
        <v>4.7668E-4</v>
      </c>
      <c r="N1001" s="151">
        <v>4.7668E-4</v>
      </c>
      <c r="O1001" s="151">
        <v>2.0167000000000001E-4</v>
      </c>
      <c r="P1001" s="151">
        <v>2.0167000000000001E-4</v>
      </c>
      <c r="Q1001" s="151">
        <v>2.0252000000000001E-4</v>
      </c>
      <c r="R1001" s="151">
        <v>2.0252000000000001E-4</v>
      </c>
      <c r="S1001" s="151">
        <v>2.0345000000000001E-4</v>
      </c>
      <c r="T1001" s="151">
        <v>2.0845E-4</v>
      </c>
      <c r="U1001" s="151">
        <v>2.1843000000000001E-4</v>
      </c>
      <c r="V1001" s="151">
        <v>2.1455000000000001E-4</v>
      </c>
      <c r="W1001" s="151">
        <v>2.0233E-4</v>
      </c>
      <c r="X1001" s="151">
        <v>1.9003999999999999E-4</v>
      </c>
      <c r="Y1001" s="151">
        <v>1.9003999999999999E-4</v>
      </c>
      <c r="Z1001" s="151">
        <v>1.7514000000000001E-4</v>
      </c>
      <c r="AA1001" s="151">
        <v>1.7013999999999999E-4</v>
      </c>
      <c r="AB1001" s="151">
        <v>1.7013999999999999E-4</v>
      </c>
      <c r="AC1001" s="151">
        <v>1.8351000000000001E-4</v>
      </c>
      <c r="AD1001" s="151">
        <v>1.8351000000000001E-4</v>
      </c>
      <c r="AE1001" s="151">
        <v>3.2580440000000002E-2</v>
      </c>
    </row>
    <row r="1002" spans="1:31" x14ac:dyDescent="0.2">
      <c r="A1002" s="62">
        <v>42231.480199999998</v>
      </c>
      <c r="B1002" s="151">
        <v>0</v>
      </c>
      <c r="C1002" s="151">
        <v>2.4445000000000001E-4</v>
      </c>
      <c r="D1002" s="151">
        <v>4.3316999999999997E-4</v>
      </c>
      <c r="E1002" s="151">
        <v>8.9404000000000003E-4</v>
      </c>
      <c r="F1002" s="151">
        <v>8.2027000000000001E-4</v>
      </c>
      <c r="G1002" s="151">
        <v>7.1018000000000003E-4</v>
      </c>
      <c r="H1002" s="151">
        <v>6.5585000000000003E-4</v>
      </c>
      <c r="I1002" s="151">
        <v>5.8730999999999996E-4</v>
      </c>
      <c r="J1002" s="151">
        <v>5.8582000000000003E-4</v>
      </c>
      <c r="K1002" s="151">
        <v>5.7448999999999998E-4</v>
      </c>
      <c r="L1002" s="202">
        <v>5.3178999999999998E-4</v>
      </c>
      <c r="M1002" s="151">
        <v>4.7689999999999999E-4</v>
      </c>
      <c r="N1002" s="151">
        <v>4.7689999999999999E-4</v>
      </c>
      <c r="O1002" s="151">
        <v>2.0153E-4</v>
      </c>
      <c r="P1002" s="151">
        <v>2.0153E-4</v>
      </c>
      <c r="Q1002" s="151">
        <v>2.0239999999999999E-4</v>
      </c>
      <c r="R1002" s="151">
        <v>2.0239999999999999E-4</v>
      </c>
      <c r="S1002" s="151">
        <v>2.0333999999999999E-4</v>
      </c>
      <c r="T1002" s="151">
        <v>2.0824E-4</v>
      </c>
      <c r="U1002" s="151">
        <v>2.1829999999999999E-4</v>
      </c>
      <c r="V1002" s="151">
        <v>2.1442999999999999E-4</v>
      </c>
      <c r="W1002" s="151">
        <v>2.0273000000000001E-4</v>
      </c>
      <c r="X1002" s="151">
        <v>1.9054E-4</v>
      </c>
      <c r="Y1002" s="151">
        <v>1.9054E-4</v>
      </c>
      <c r="Z1002" s="151">
        <v>1.7548999999999999E-4</v>
      </c>
      <c r="AA1002" s="151">
        <v>1.7030999999999999E-4</v>
      </c>
      <c r="AB1002" s="151">
        <v>1.7030999999999999E-4</v>
      </c>
      <c r="AC1002" s="151">
        <v>1.829E-4</v>
      </c>
      <c r="AD1002" s="151">
        <v>1.829E-4</v>
      </c>
      <c r="AE1002" s="151">
        <v>3.1524679999999999E-2</v>
      </c>
    </row>
    <row r="1003" spans="1:31" x14ac:dyDescent="0.2">
      <c r="A1003" s="62">
        <v>42231.4902</v>
      </c>
      <c r="B1003" s="151">
        <v>0</v>
      </c>
      <c r="C1003" s="151">
        <v>2.4450999999999997E-4</v>
      </c>
      <c r="D1003" s="151">
        <v>4.3331000000000001E-4</v>
      </c>
      <c r="E1003" s="151">
        <v>8.9455000000000003E-4</v>
      </c>
      <c r="F1003" s="151">
        <v>8.2070000000000005E-4</v>
      </c>
      <c r="G1003" s="151">
        <v>7.1049000000000004E-4</v>
      </c>
      <c r="H1003" s="151">
        <v>6.5603999999999999E-4</v>
      </c>
      <c r="I1003" s="151">
        <v>5.8741999999999996E-4</v>
      </c>
      <c r="J1003" s="151">
        <v>5.8593000000000002E-4</v>
      </c>
      <c r="K1003" s="151">
        <v>5.7465999999999995E-4</v>
      </c>
      <c r="L1003" s="202">
        <v>5.3196999999999999E-4</v>
      </c>
      <c r="M1003" s="151">
        <v>4.7710999999999999E-4</v>
      </c>
      <c r="N1003" s="151">
        <v>4.7710999999999999E-4</v>
      </c>
      <c r="O1003" s="151">
        <v>2.0139999999999999E-4</v>
      </c>
      <c r="P1003" s="151">
        <v>2.0139999999999999E-4</v>
      </c>
      <c r="Q1003" s="151">
        <v>2.0227999999999999E-4</v>
      </c>
      <c r="R1003" s="151">
        <v>2.0227999999999999E-4</v>
      </c>
      <c r="S1003" s="151">
        <v>2.0324000000000001E-4</v>
      </c>
      <c r="T1003" s="151">
        <v>2.0802E-4</v>
      </c>
      <c r="U1003" s="151">
        <v>2.1817000000000001E-4</v>
      </c>
      <c r="V1003" s="151">
        <v>2.1431E-4</v>
      </c>
      <c r="W1003" s="151">
        <v>2.0311999999999999E-4</v>
      </c>
      <c r="X1003" s="151">
        <v>1.9102999999999999E-4</v>
      </c>
      <c r="Y1003" s="151">
        <v>1.9102999999999999E-4</v>
      </c>
      <c r="Z1003" s="151">
        <v>1.7584E-4</v>
      </c>
      <c r="AA1003" s="151">
        <v>1.705E-4</v>
      </c>
      <c r="AB1003" s="151">
        <v>1.705E-4</v>
      </c>
      <c r="AC1003" s="151">
        <v>1.8230000000000001E-4</v>
      </c>
      <c r="AD1003" s="151">
        <v>1.8230000000000001E-4</v>
      </c>
      <c r="AE1003" s="151">
        <v>3.0500949999999999E-2</v>
      </c>
    </row>
    <row r="1004" spans="1:31" x14ac:dyDescent="0.2">
      <c r="A1004" s="62">
        <v>42231.498200000002</v>
      </c>
      <c r="B1004" s="151">
        <v>0</v>
      </c>
      <c r="C1004" s="151">
        <v>2.4457E-4</v>
      </c>
      <c r="D1004" s="151">
        <v>4.3343E-4</v>
      </c>
      <c r="E1004" s="151">
        <v>8.9495999999999998E-4</v>
      </c>
      <c r="F1004" s="151">
        <v>8.2103999999999999E-4</v>
      </c>
      <c r="G1004" s="151">
        <v>7.1073999999999996E-4</v>
      </c>
      <c r="H1004" s="151">
        <v>6.5618999999999996E-4</v>
      </c>
      <c r="I1004" s="151">
        <v>5.8750000000000002E-4</v>
      </c>
      <c r="J1004" s="151">
        <v>5.8602000000000003E-4</v>
      </c>
      <c r="K1004" s="151">
        <v>5.7479000000000004E-4</v>
      </c>
      <c r="L1004" s="202">
        <v>5.3211000000000003E-4</v>
      </c>
      <c r="M1004" s="151">
        <v>4.7728000000000001E-4</v>
      </c>
      <c r="N1004" s="151">
        <v>4.7728000000000001E-4</v>
      </c>
      <c r="O1004" s="151">
        <v>2.0128999999999999E-4</v>
      </c>
      <c r="P1004" s="151">
        <v>2.0128999999999999E-4</v>
      </c>
      <c r="Q1004" s="151">
        <v>2.0218999999999999E-4</v>
      </c>
      <c r="R1004" s="151">
        <v>2.0218999999999999E-4</v>
      </c>
      <c r="S1004" s="151">
        <v>2.0316E-4</v>
      </c>
      <c r="T1004" s="151">
        <v>2.0785000000000001E-4</v>
      </c>
      <c r="U1004" s="151">
        <v>2.1807E-4</v>
      </c>
      <c r="V1004" s="151">
        <v>2.142E-4</v>
      </c>
      <c r="W1004" s="151">
        <v>2.0343E-4</v>
      </c>
      <c r="X1004" s="151">
        <v>1.9143E-4</v>
      </c>
      <c r="Y1004" s="151">
        <v>1.9143E-4</v>
      </c>
      <c r="Z1004" s="151">
        <v>1.7613000000000001E-4</v>
      </c>
      <c r="AA1004" s="151">
        <v>1.7065E-4</v>
      </c>
      <c r="AB1004" s="151">
        <v>1.7065E-4</v>
      </c>
      <c r="AC1004" s="151">
        <v>1.8184000000000001E-4</v>
      </c>
      <c r="AD1004" s="151">
        <v>1.8184000000000001E-4</v>
      </c>
      <c r="AE1004" s="151">
        <v>2.970445E-2</v>
      </c>
    </row>
    <row r="1005" spans="1:31" x14ac:dyDescent="0.2">
      <c r="A1005" s="62">
        <v>42231.508300000001</v>
      </c>
      <c r="B1005" s="151">
        <v>0</v>
      </c>
      <c r="C1005" s="151">
        <v>2.4463000000000002E-4</v>
      </c>
      <c r="D1005" s="151">
        <v>4.3356999999999998E-4</v>
      </c>
      <c r="E1005" s="151">
        <v>8.9546999999999999E-4</v>
      </c>
      <c r="F1005" s="151">
        <v>8.2147000000000003E-4</v>
      </c>
      <c r="G1005" s="151">
        <v>7.1106000000000001E-4</v>
      </c>
      <c r="H1005" s="151">
        <v>6.5638000000000003E-4</v>
      </c>
      <c r="I1005" s="151">
        <v>5.8759999999999997E-4</v>
      </c>
      <c r="J1005" s="151">
        <v>5.8611999999999998E-4</v>
      </c>
      <c r="K1005" s="151">
        <v>5.7496000000000001E-4</v>
      </c>
      <c r="L1005" s="202">
        <v>5.3227999999999999E-4</v>
      </c>
      <c r="M1005" s="151">
        <v>4.7749000000000001E-4</v>
      </c>
      <c r="N1005" s="151">
        <v>4.7749000000000001E-4</v>
      </c>
      <c r="O1005" s="151">
        <v>2.0115000000000001E-4</v>
      </c>
      <c r="P1005" s="151">
        <v>2.0115000000000001E-4</v>
      </c>
      <c r="Q1005" s="151">
        <v>2.0206999999999999E-4</v>
      </c>
      <c r="R1005" s="151">
        <v>2.0206999999999999E-4</v>
      </c>
      <c r="S1005" s="151">
        <v>2.0305E-4</v>
      </c>
      <c r="T1005" s="151">
        <v>2.0764000000000001E-4</v>
      </c>
      <c r="U1005" s="151">
        <v>2.1793E-4</v>
      </c>
      <c r="V1005" s="151">
        <v>2.1406999999999999E-4</v>
      </c>
      <c r="W1005" s="151">
        <v>2.0382000000000001E-4</v>
      </c>
      <c r="X1005" s="151">
        <v>1.9191999999999999E-4</v>
      </c>
      <c r="Y1005" s="151">
        <v>1.9191999999999999E-4</v>
      </c>
      <c r="Z1005" s="151">
        <v>1.7650000000000001E-4</v>
      </c>
      <c r="AA1005" s="151">
        <v>1.7085000000000001E-4</v>
      </c>
      <c r="AB1005" s="151">
        <v>1.7085000000000001E-4</v>
      </c>
      <c r="AC1005" s="151">
        <v>1.8128999999999999E-4</v>
      </c>
      <c r="AD1005" s="151">
        <v>1.8128999999999999E-4</v>
      </c>
      <c r="AE1005" s="151">
        <v>2.8736190000000002E-2</v>
      </c>
    </row>
    <row r="1006" spans="1:31" x14ac:dyDescent="0.2">
      <c r="A1006" s="62">
        <v>42231.518300000003</v>
      </c>
      <c r="B1006" s="151">
        <v>0</v>
      </c>
      <c r="C1006" s="151">
        <v>2.4469999999999998E-4</v>
      </c>
      <c r="D1006" s="151">
        <v>4.3371000000000002E-4</v>
      </c>
      <c r="E1006" s="151">
        <v>8.9598E-4</v>
      </c>
      <c r="F1006" s="151">
        <v>8.2189999999999997E-4</v>
      </c>
      <c r="G1006" s="151">
        <v>7.1137000000000001E-4</v>
      </c>
      <c r="H1006" s="151">
        <v>6.5656999999999998E-4</v>
      </c>
      <c r="I1006" s="151">
        <v>5.8768999999999998E-4</v>
      </c>
      <c r="J1006" s="151">
        <v>5.8622999999999998E-4</v>
      </c>
      <c r="K1006" s="151">
        <v>5.7512000000000004E-4</v>
      </c>
      <c r="L1006" s="202">
        <v>5.3244000000000002E-4</v>
      </c>
      <c r="M1006" s="151">
        <v>4.7769000000000002E-4</v>
      </c>
      <c r="N1006" s="151">
        <v>4.7769000000000002E-4</v>
      </c>
      <c r="O1006" s="151">
        <v>2.0100000000000001E-4</v>
      </c>
      <c r="P1006" s="151">
        <v>2.0100000000000001E-4</v>
      </c>
      <c r="Q1006" s="151">
        <v>2.0194000000000001E-4</v>
      </c>
      <c r="R1006" s="151">
        <v>2.0194000000000001E-4</v>
      </c>
      <c r="S1006" s="151">
        <v>2.0294000000000001E-4</v>
      </c>
      <c r="T1006" s="151">
        <v>2.0743000000000001E-4</v>
      </c>
      <c r="U1006" s="151">
        <v>2.1780000000000001E-4</v>
      </c>
      <c r="V1006" s="151">
        <v>2.1393000000000001E-4</v>
      </c>
      <c r="W1006" s="151">
        <v>2.0419000000000001E-4</v>
      </c>
      <c r="X1006" s="151">
        <v>1.9241000000000001E-4</v>
      </c>
      <c r="Y1006" s="151">
        <v>1.9241000000000001E-4</v>
      </c>
      <c r="Z1006" s="151">
        <v>1.7687000000000001E-4</v>
      </c>
      <c r="AA1006" s="151">
        <v>1.7105000000000001E-4</v>
      </c>
      <c r="AB1006" s="151">
        <v>1.7105000000000001E-4</v>
      </c>
      <c r="AC1006" s="151">
        <v>1.8075E-4</v>
      </c>
      <c r="AD1006" s="151">
        <v>1.8075E-4</v>
      </c>
      <c r="AE1006" s="151">
        <v>2.7797579999999999E-2</v>
      </c>
    </row>
    <row r="1007" spans="1:31" x14ac:dyDescent="0.2">
      <c r="A1007" s="62">
        <v>42231.528299999998</v>
      </c>
      <c r="B1007" s="151">
        <v>0</v>
      </c>
      <c r="C1007" s="151">
        <v>2.4477E-4</v>
      </c>
      <c r="D1007" s="151">
        <v>4.3386E-4</v>
      </c>
      <c r="E1007" s="151">
        <v>8.9649E-4</v>
      </c>
      <c r="F1007" s="151">
        <v>8.2231999999999997E-4</v>
      </c>
      <c r="G1007" s="151">
        <v>7.1168000000000002E-4</v>
      </c>
      <c r="H1007" s="151">
        <v>6.5676999999999999E-4</v>
      </c>
      <c r="I1007" s="151">
        <v>5.8779000000000004E-4</v>
      </c>
      <c r="J1007" s="151">
        <v>5.8633000000000003E-4</v>
      </c>
      <c r="K1007" s="151">
        <v>5.7527999999999995E-4</v>
      </c>
      <c r="L1007" s="202">
        <v>5.3260000000000004E-4</v>
      </c>
      <c r="M1007" s="151">
        <v>4.7788000000000003E-4</v>
      </c>
      <c r="N1007" s="151">
        <v>4.7788000000000003E-4</v>
      </c>
      <c r="O1007" s="151">
        <v>2.0086E-4</v>
      </c>
      <c r="P1007" s="151">
        <v>2.0086E-4</v>
      </c>
      <c r="Q1007" s="151">
        <v>2.0181999999999999E-4</v>
      </c>
      <c r="R1007" s="151">
        <v>2.0181999999999999E-4</v>
      </c>
      <c r="S1007" s="151">
        <v>2.0284E-4</v>
      </c>
      <c r="T1007" s="151">
        <v>2.0723000000000001E-4</v>
      </c>
      <c r="U1007" s="151">
        <v>2.1765E-4</v>
      </c>
      <c r="V1007" s="151">
        <v>2.1379E-4</v>
      </c>
      <c r="W1007" s="151">
        <v>2.0456000000000001E-4</v>
      </c>
      <c r="X1007" s="151">
        <v>1.929E-4</v>
      </c>
      <c r="Y1007" s="151">
        <v>1.929E-4</v>
      </c>
      <c r="Z1007" s="151">
        <v>1.7725E-4</v>
      </c>
      <c r="AA1007" s="151">
        <v>1.7127000000000001E-4</v>
      </c>
      <c r="AB1007" s="151">
        <v>1.7127000000000001E-4</v>
      </c>
      <c r="AC1007" s="151">
        <v>1.8023E-4</v>
      </c>
      <c r="AD1007" s="151">
        <v>1.8023E-4</v>
      </c>
      <c r="AE1007" s="151">
        <v>2.6887790000000002E-2</v>
      </c>
    </row>
    <row r="1008" spans="1:31" x14ac:dyDescent="0.2">
      <c r="A1008" s="62">
        <v>42231.5383</v>
      </c>
      <c r="B1008" s="151">
        <v>0</v>
      </c>
      <c r="C1008" s="151">
        <v>2.4483000000000003E-4</v>
      </c>
      <c r="D1008" s="151">
        <v>4.3399999999999998E-4</v>
      </c>
      <c r="E1008" s="151">
        <v>8.9698999999999996E-4</v>
      </c>
      <c r="F1008" s="151">
        <v>8.2275000000000002E-4</v>
      </c>
      <c r="G1008" s="151">
        <v>7.1199000000000002E-4</v>
      </c>
      <c r="H1008" s="151">
        <v>6.5696000000000005E-4</v>
      </c>
      <c r="I1008" s="151">
        <v>5.8788000000000004E-4</v>
      </c>
      <c r="J1008" s="151">
        <v>5.8642999999999998E-4</v>
      </c>
      <c r="K1008" s="151">
        <v>5.7543999999999998E-4</v>
      </c>
      <c r="L1008" s="202">
        <v>5.3275000000000002E-4</v>
      </c>
      <c r="M1008" s="151">
        <v>4.7806999999999998E-4</v>
      </c>
      <c r="N1008" s="151">
        <v>4.7806999999999998E-4</v>
      </c>
      <c r="O1008" s="151">
        <v>2.0071999999999999E-4</v>
      </c>
      <c r="P1008" s="151">
        <v>2.0071999999999999E-4</v>
      </c>
      <c r="Q1008" s="151">
        <v>2.0169E-4</v>
      </c>
      <c r="R1008" s="151">
        <v>2.0169E-4</v>
      </c>
      <c r="S1008" s="151">
        <v>2.0273000000000001E-4</v>
      </c>
      <c r="T1008" s="151">
        <v>2.0703E-4</v>
      </c>
      <c r="U1008" s="151">
        <v>2.1751E-4</v>
      </c>
      <c r="V1008" s="151">
        <v>2.1364999999999999E-4</v>
      </c>
      <c r="W1008" s="151">
        <v>2.0490999999999999E-4</v>
      </c>
      <c r="X1008" s="151">
        <v>1.9338E-4</v>
      </c>
      <c r="Y1008" s="151">
        <v>1.9338E-4</v>
      </c>
      <c r="Z1008" s="151">
        <v>1.7763999999999999E-4</v>
      </c>
      <c r="AA1008" s="151">
        <v>1.7149E-4</v>
      </c>
      <c r="AB1008" s="151">
        <v>1.7149E-4</v>
      </c>
      <c r="AC1008" s="151">
        <v>1.7972999999999999E-4</v>
      </c>
      <c r="AD1008" s="151">
        <v>1.7972999999999999E-4</v>
      </c>
      <c r="AE1008" s="151">
        <v>2.6006020000000001E-2</v>
      </c>
    </row>
    <row r="1009" spans="1:31" x14ac:dyDescent="0.2">
      <c r="A1009" s="62">
        <v>42231.5484</v>
      </c>
      <c r="B1009" s="151">
        <v>0</v>
      </c>
      <c r="C1009" s="151">
        <v>2.4489999999999999E-4</v>
      </c>
      <c r="D1009" s="151">
        <v>4.3414000000000001E-4</v>
      </c>
      <c r="E1009" s="151">
        <v>8.9749000000000003E-4</v>
      </c>
      <c r="F1009" s="151">
        <v>8.2317999999999996E-4</v>
      </c>
      <c r="G1009" s="151">
        <v>7.1230000000000002E-4</v>
      </c>
      <c r="H1009" s="151">
        <v>6.5715000000000001E-4</v>
      </c>
      <c r="I1009" s="151">
        <v>5.8797000000000005E-4</v>
      </c>
      <c r="J1009" s="151">
        <v>5.8653000000000004E-4</v>
      </c>
      <c r="K1009" s="151">
        <v>5.7558999999999996E-4</v>
      </c>
      <c r="L1009" s="202">
        <v>5.329E-4</v>
      </c>
      <c r="M1009" s="151">
        <v>4.7825E-4</v>
      </c>
      <c r="N1009" s="151">
        <v>4.7825E-4</v>
      </c>
      <c r="O1009" s="151">
        <v>2.0057000000000001E-4</v>
      </c>
      <c r="P1009" s="151">
        <v>2.0057000000000001E-4</v>
      </c>
      <c r="Q1009" s="151">
        <v>2.0157000000000001E-4</v>
      </c>
      <c r="R1009" s="151">
        <v>2.0157000000000001E-4</v>
      </c>
      <c r="S1009" s="151">
        <v>2.0262000000000001E-4</v>
      </c>
      <c r="T1009" s="151">
        <v>2.0683E-4</v>
      </c>
      <c r="U1009" s="151">
        <v>2.1735999999999999E-4</v>
      </c>
      <c r="V1009" s="151">
        <v>2.1350000000000001E-4</v>
      </c>
      <c r="W1009" s="151">
        <v>2.0526999999999999E-4</v>
      </c>
      <c r="X1009" s="151">
        <v>1.9385999999999999E-4</v>
      </c>
      <c r="Y1009" s="151">
        <v>1.9385999999999999E-4</v>
      </c>
      <c r="Z1009" s="151">
        <v>1.7804E-4</v>
      </c>
      <c r="AA1009" s="151">
        <v>1.7173000000000001E-4</v>
      </c>
      <c r="AB1009" s="151">
        <v>1.7173000000000001E-4</v>
      </c>
      <c r="AC1009" s="151">
        <v>1.7924999999999999E-4</v>
      </c>
      <c r="AD1009" s="151">
        <v>1.7924999999999999E-4</v>
      </c>
      <c r="AE1009" s="151">
        <v>2.515148E-2</v>
      </c>
    </row>
    <row r="1010" spans="1:31" x14ac:dyDescent="0.2">
      <c r="A1010" s="62">
        <v>42231.558400000002</v>
      </c>
      <c r="B1010" s="151">
        <v>0</v>
      </c>
      <c r="C1010" s="151">
        <v>2.4497000000000001E-4</v>
      </c>
      <c r="D1010" s="151">
        <v>4.3428E-4</v>
      </c>
      <c r="E1010" s="151">
        <v>8.9798999999999999E-4</v>
      </c>
      <c r="F1010" s="151">
        <v>8.2361000000000001E-4</v>
      </c>
      <c r="G1010" s="151">
        <v>7.1261999999999996E-4</v>
      </c>
      <c r="H1010" s="151">
        <v>6.5733999999999996E-4</v>
      </c>
      <c r="I1010" s="151">
        <v>5.8805999999999995E-4</v>
      </c>
      <c r="J1010" s="151">
        <v>5.8662000000000005E-4</v>
      </c>
      <c r="K1010" s="151">
        <v>5.7574000000000004E-4</v>
      </c>
      <c r="L1010" s="202">
        <v>5.3304000000000003E-4</v>
      </c>
      <c r="M1010" s="151">
        <v>4.7843000000000001E-4</v>
      </c>
      <c r="N1010" s="151">
        <v>4.7843000000000001E-4</v>
      </c>
      <c r="O1010" s="151">
        <v>2.0042000000000001E-4</v>
      </c>
      <c r="P1010" s="151">
        <v>2.0042000000000001E-4</v>
      </c>
      <c r="Q1010" s="151">
        <v>2.0144E-4</v>
      </c>
      <c r="R1010" s="151">
        <v>2.0144E-4</v>
      </c>
      <c r="S1010" s="151">
        <v>2.0251000000000001E-4</v>
      </c>
      <c r="T1010" s="151">
        <v>2.0662999999999999E-4</v>
      </c>
      <c r="U1010" s="151">
        <v>2.1722000000000001E-4</v>
      </c>
      <c r="V1010" s="151">
        <v>2.1335000000000001E-4</v>
      </c>
      <c r="W1010" s="151">
        <v>2.0561000000000001E-4</v>
      </c>
      <c r="X1010" s="151">
        <v>1.9434000000000001E-4</v>
      </c>
      <c r="Y1010" s="151">
        <v>1.9434000000000001E-4</v>
      </c>
      <c r="Z1010" s="151">
        <v>1.7843000000000001E-4</v>
      </c>
      <c r="AA1010" s="151">
        <v>1.7197E-4</v>
      </c>
      <c r="AB1010" s="151">
        <v>1.7197E-4</v>
      </c>
      <c r="AC1010" s="151">
        <v>1.7878999999999999E-4</v>
      </c>
      <c r="AD1010" s="151">
        <v>1.7878999999999999E-4</v>
      </c>
      <c r="AE1010" s="151">
        <v>2.432341E-2</v>
      </c>
    </row>
    <row r="1011" spans="1:31" x14ac:dyDescent="0.2">
      <c r="A1011" s="62">
        <v>42231.568399999996</v>
      </c>
      <c r="B1011" s="151">
        <v>0</v>
      </c>
      <c r="C1011" s="151">
        <v>2.4502999999999998E-4</v>
      </c>
      <c r="D1011" s="151">
        <v>4.3443000000000003E-4</v>
      </c>
      <c r="E1011" s="151">
        <v>8.9848E-4</v>
      </c>
      <c r="F1011" s="151">
        <v>8.2403999999999995E-4</v>
      </c>
      <c r="G1011" s="151">
        <v>7.1292999999999997E-4</v>
      </c>
      <c r="H1011" s="151">
        <v>6.5753000000000003E-4</v>
      </c>
      <c r="I1011" s="151">
        <v>5.8814999999999996E-4</v>
      </c>
      <c r="J1011" s="151">
        <v>5.8671000000000005E-4</v>
      </c>
      <c r="K1011" s="151">
        <v>5.7589000000000002E-4</v>
      </c>
      <c r="L1011" s="202">
        <v>5.3317999999999996E-4</v>
      </c>
      <c r="M1011" s="151">
        <v>4.7860999999999997E-4</v>
      </c>
      <c r="N1011" s="151">
        <v>4.7860999999999997E-4</v>
      </c>
      <c r="O1011" s="151">
        <v>2.0027000000000001E-4</v>
      </c>
      <c r="P1011" s="151">
        <v>2.0027000000000001E-4</v>
      </c>
      <c r="Q1011" s="151">
        <v>2.0131000000000001E-4</v>
      </c>
      <c r="R1011" s="151">
        <v>2.0131000000000001E-4</v>
      </c>
      <c r="S1011" s="151">
        <v>2.0239999999999999E-4</v>
      </c>
      <c r="T1011" s="151">
        <v>2.0644000000000001E-4</v>
      </c>
      <c r="U1011" s="151">
        <v>2.1706000000000001E-4</v>
      </c>
      <c r="V1011" s="151">
        <v>2.1319000000000001E-4</v>
      </c>
      <c r="W1011" s="151">
        <v>2.0594E-4</v>
      </c>
      <c r="X1011" s="151">
        <v>1.9481000000000001E-4</v>
      </c>
      <c r="Y1011" s="151">
        <v>1.9481000000000001E-4</v>
      </c>
      <c r="Z1011" s="151">
        <v>1.7883999999999999E-4</v>
      </c>
      <c r="AA1011" s="151">
        <v>1.7222E-4</v>
      </c>
      <c r="AB1011" s="151">
        <v>1.7222E-4</v>
      </c>
      <c r="AC1011" s="151">
        <v>1.7834E-4</v>
      </c>
      <c r="AD1011" s="151">
        <v>1.7834E-4</v>
      </c>
      <c r="AE1011" s="151">
        <v>2.352106E-2</v>
      </c>
    </row>
    <row r="1012" spans="1:31" x14ac:dyDescent="0.2">
      <c r="A1012" s="62">
        <v>42231.578399999999</v>
      </c>
      <c r="B1012" s="151">
        <v>0</v>
      </c>
      <c r="C1012" s="151">
        <v>2.4509999999999999E-4</v>
      </c>
      <c r="D1012" s="151">
        <v>4.3457000000000001E-4</v>
      </c>
      <c r="E1012" s="151">
        <v>8.9897000000000002E-4</v>
      </c>
      <c r="F1012" s="151">
        <v>8.2445999999999995E-4</v>
      </c>
      <c r="G1012" s="151">
        <v>7.1323999999999997E-4</v>
      </c>
      <c r="H1012" s="151">
        <v>6.5771999999999998E-4</v>
      </c>
      <c r="I1012" s="151">
        <v>5.8823999999999997E-4</v>
      </c>
      <c r="J1012" s="151">
        <v>5.8681E-4</v>
      </c>
      <c r="K1012" s="151">
        <v>5.7603000000000005E-4</v>
      </c>
      <c r="L1012" s="202">
        <v>5.3330999999999995E-4</v>
      </c>
      <c r="M1012" s="151">
        <v>4.7877E-4</v>
      </c>
      <c r="N1012" s="151">
        <v>4.7877E-4</v>
      </c>
      <c r="O1012" s="151">
        <v>2.0012E-4</v>
      </c>
      <c r="P1012" s="151">
        <v>2.0012E-4</v>
      </c>
      <c r="Q1012" s="151">
        <v>2.0117E-4</v>
      </c>
      <c r="R1012" s="151">
        <v>2.0117E-4</v>
      </c>
      <c r="S1012" s="151">
        <v>2.0227999999999999E-4</v>
      </c>
      <c r="T1012" s="151">
        <v>2.0625E-4</v>
      </c>
      <c r="U1012" s="151">
        <v>2.1691000000000001E-4</v>
      </c>
      <c r="V1012" s="151">
        <v>2.1303000000000001E-4</v>
      </c>
      <c r="W1012" s="151">
        <v>2.0626999999999999E-4</v>
      </c>
      <c r="X1012" s="151">
        <v>1.9527999999999999E-4</v>
      </c>
      <c r="Y1012" s="151">
        <v>1.9527999999999999E-4</v>
      </c>
      <c r="Z1012" s="151">
        <v>1.7924999999999999E-4</v>
      </c>
      <c r="AA1012" s="151">
        <v>1.7248E-4</v>
      </c>
      <c r="AB1012" s="151">
        <v>1.7248E-4</v>
      </c>
      <c r="AC1012" s="151">
        <v>1.7789999999999999E-4</v>
      </c>
      <c r="AD1012" s="151">
        <v>1.7789999999999999E-4</v>
      </c>
      <c r="AE1012" s="151">
        <v>2.2743699999999999E-2</v>
      </c>
    </row>
    <row r="1013" spans="1:31" x14ac:dyDescent="0.2">
      <c r="A1013" s="62">
        <v>42231.588499999998</v>
      </c>
      <c r="B1013" s="151">
        <v>0</v>
      </c>
      <c r="C1013" s="151">
        <v>2.4517000000000001E-4</v>
      </c>
      <c r="D1013" s="151">
        <v>4.3470999999999999E-4</v>
      </c>
      <c r="E1013" s="151">
        <v>8.9946000000000004E-4</v>
      </c>
      <c r="F1013" s="151">
        <v>8.2489E-4</v>
      </c>
      <c r="G1013" s="151">
        <v>7.1354999999999997E-4</v>
      </c>
      <c r="H1013" s="151">
        <v>6.5791999999999999E-4</v>
      </c>
      <c r="I1013" s="151">
        <v>5.8832000000000003E-4</v>
      </c>
      <c r="J1013" s="151">
        <v>5.8690000000000001E-4</v>
      </c>
      <c r="K1013" s="151">
        <v>5.7616999999999998E-4</v>
      </c>
      <c r="L1013" s="202">
        <v>5.3344000000000004E-4</v>
      </c>
      <c r="M1013" s="151">
        <v>4.7894000000000002E-4</v>
      </c>
      <c r="N1013" s="151">
        <v>4.7894000000000002E-4</v>
      </c>
      <c r="O1013" s="151">
        <v>1.9996E-4</v>
      </c>
      <c r="P1013" s="151">
        <v>1.9996E-4</v>
      </c>
      <c r="Q1013" s="151">
        <v>2.0104000000000001E-4</v>
      </c>
      <c r="R1013" s="151">
        <v>2.0104000000000001E-4</v>
      </c>
      <c r="S1013" s="151">
        <v>2.0217E-4</v>
      </c>
      <c r="T1013" s="151">
        <v>2.0605999999999999E-4</v>
      </c>
      <c r="U1013" s="151">
        <v>2.1675000000000001E-4</v>
      </c>
      <c r="V1013" s="151">
        <v>2.1287000000000001E-4</v>
      </c>
      <c r="W1013" s="151">
        <v>2.0659000000000001E-4</v>
      </c>
      <c r="X1013" s="151">
        <v>1.9574999999999999E-4</v>
      </c>
      <c r="Y1013" s="151">
        <v>1.9574999999999999E-4</v>
      </c>
      <c r="Z1013" s="151">
        <v>1.7966999999999999E-4</v>
      </c>
      <c r="AA1013" s="151">
        <v>1.7275E-4</v>
      </c>
      <c r="AB1013" s="151">
        <v>1.7275E-4</v>
      </c>
      <c r="AC1013" s="151">
        <v>1.7747999999999999E-4</v>
      </c>
      <c r="AD1013" s="151">
        <v>1.7747999999999999E-4</v>
      </c>
      <c r="AE1013" s="151">
        <v>2.1990630000000001E-2</v>
      </c>
    </row>
    <row r="1014" spans="1:31" x14ac:dyDescent="0.2">
      <c r="A1014" s="62">
        <v>42231.5985</v>
      </c>
      <c r="B1014" s="151">
        <v>0</v>
      </c>
      <c r="C1014" s="151">
        <v>2.4522999999999998E-4</v>
      </c>
      <c r="D1014" s="151">
        <v>4.3485000000000003E-4</v>
      </c>
      <c r="E1014" s="151">
        <v>8.9994999999999995E-4</v>
      </c>
      <c r="F1014" s="151">
        <v>8.2532000000000005E-4</v>
      </c>
      <c r="G1014" s="151">
        <v>7.1385999999999997E-4</v>
      </c>
      <c r="H1014" s="151">
        <v>6.5811000000000005E-4</v>
      </c>
      <c r="I1014" s="151">
        <v>5.8839999999999999E-4</v>
      </c>
      <c r="J1014" s="151">
        <v>5.8699000000000002E-4</v>
      </c>
      <c r="K1014" s="151">
        <v>5.7631000000000002E-4</v>
      </c>
      <c r="L1014" s="202">
        <v>5.3357000000000003E-4</v>
      </c>
      <c r="M1014" s="151">
        <v>4.7909E-4</v>
      </c>
      <c r="N1014" s="151">
        <v>4.7909E-4</v>
      </c>
      <c r="O1014" s="151">
        <v>1.998E-4</v>
      </c>
      <c r="P1014" s="151">
        <v>1.998E-4</v>
      </c>
      <c r="Q1014" s="151">
        <v>2.009E-4</v>
      </c>
      <c r="R1014" s="151">
        <v>2.009E-4</v>
      </c>
      <c r="S1014" s="151">
        <v>2.0206E-4</v>
      </c>
      <c r="T1014" s="151">
        <v>2.0588E-4</v>
      </c>
      <c r="U1014" s="151">
        <v>2.1660000000000001E-4</v>
      </c>
      <c r="V1014" s="151">
        <v>2.1269999999999999E-4</v>
      </c>
      <c r="W1014" s="151">
        <v>2.0689999999999999E-4</v>
      </c>
      <c r="X1014" s="151">
        <v>1.9620999999999999E-4</v>
      </c>
      <c r="Y1014" s="151">
        <v>1.9620999999999999E-4</v>
      </c>
      <c r="Z1014" s="151">
        <v>1.8008999999999999E-4</v>
      </c>
      <c r="AA1014" s="151">
        <v>1.7302999999999999E-4</v>
      </c>
      <c r="AB1014" s="151">
        <v>1.7302999999999999E-4</v>
      </c>
      <c r="AC1014" s="151">
        <v>1.7707000000000001E-4</v>
      </c>
      <c r="AD1014" s="151">
        <v>1.7707000000000001E-4</v>
      </c>
      <c r="AE1014" s="151">
        <v>2.126113E-2</v>
      </c>
    </row>
    <row r="1015" spans="1:31" x14ac:dyDescent="0.2">
      <c r="A1015" s="62">
        <v>42231.608500000002</v>
      </c>
      <c r="B1015" s="151">
        <v>0</v>
      </c>
      <c r="C1015" s="151">
        <v>2.453E-4</v>
      </c>
      <c r="D1015" s="151">
        <v>4.3499000000000001E-4</v>
      </c>
      <c r="E1015" s="151">
        <v>9.0043000000000002E-4</v>
      </c>
      <c r="F1015" s="151">
        <v>8.2574999999999999E-4</v>
      </c>
      <c r="G1015" s="151">
        <v>7.1418000000000002E-4</v>
      </c>
      <c r="H1015" s="151">
        <v>6.5830000000000001E-4</v>
      </c>
      <c r="I1015" s="151">
        <v>5.8849E-4</v>
      </c>
      <c r="J1015" s="151">
        <v>5.8706999999999997E-4</v>
      </c>
      <c r="K1015" s="151">
        <v>5.7645000000000005E-4</v>
      </c>
      <c r="L1015" s="202">
        <v>5.3368999999999997E-4</v>
      </c>
      <c r="M1015" s="151">
        <v>4.7924000000000003E-4</v>
      </c>
      <c r="N1015" s="151">
        <v>4.7924000000000003E-4</v>
      </c>
      <c r="O1015" s="151">
        <v>1.9964000000000001E-4</v>
      </c>
      <c r="P1015" s="151">
        <v>1.9964000000000001E-4</v>
      </c>
      <c r="Q1015" s="151">
        <v>2.0076E-4</v>
      </c>
      <c r="R1015" s="151">
        <v>2.0076E-4</v>
      </c>
      <c r="S1015" s="151">
        <v>2.0194000000000001E-4</v>
      </c>
      <c r="T1015" s="151">
        <v>2.0570000000000001E-4</v>
      </c>
      <c r="U1015" s="151">
        <v>2.1643000000000001E-4</v>
      </c>
      <c r="V1015" s="151">
        <v>2.1253999999999999E-4</v>
      </c>
      <c r="W1015" s="151">
        <v>2.0720999999999999E-4</v>
      </c>
      <c r="X1015" s="151">
        <v>1.9667E-4</v>
      </c>
      <c r="Y1015" s="151">
        <v>1.9667E-4</v>
      </c>
      <c r="Z1015" s="151">
        <v>1.8050999999999999E-4</v>
      </c>
      <c r="AA1015" s="151">
        <v>1.7331000000000001E-4</v>
      </c>
      <c r="AB1015" s="151">
        <v>1.7331000000000001E-4</v>
      </c>
      <c r="AC1015" s="151">
        <v>1.7668E-4</v>
      </c>
      <c r="AD1015" s="151">
        <v>1.7668E-4</v>
      </c>
      <c r="AE1015" s="151">
        <v>2.0554530000000001E-2</v>
      </c>
    </row>
    <row r="1016" spans="1:31" x14ac:dyDescent="0.2">
      <c r="A1016" s="62">
        <v>42231.618600000002</v>
      </c>
      <c r="B1016" s="151">
        <v>0</v>
      </c>
      <c r="C1016" s="151">
        <v>2.4537000000000002E-4</v>
      </c>
      <c r="D1016" s="151">
        <v>4.3512999999999999E-4</v>
      </c>
      <c r="E1016" s="151">
        <v>9.0090999999999999E-4</v>
      </c>
      <c r="F1016" s="151">
        <v>8.2616999999999999E-4</v>
      </c>
      <c r="G1016" s="151">
        <v>7.1449000000000003E-4</v>
      </c>
      <c r="H1016" s="151">
        <v>6.5848999999999997E-4</v>
      </c>
      <c r="I1016" s="151">
        <v>5.8856999999999996E-4</v>
      </c>
      <c r="J1016" s="151">
        <v>5.8715999999999998E-4</v>
      </c>
      <c r="K1016" s="151">
        <v>5.7658000000000004E-4</v>
      </c>
      <c r="L1016" s="202">
        <v>5.3381000000000001E-4</v>
      </c>
      <c r="M1016" s="151">
        <v>4.7939E-4</v>
      </c>
      <c r="N1016" s="151">
        <v>4.7939E-4</v>
      </c>
      <c r="O1016" s="151">
        <v>1.9948000000000001E-4</v>
      </c>
      <c r="P1016" s="151">
        <v>1.9948000000000001E-4</v>
      </c>
      <c r="Q1016" s="151">
        <v>2.0061999999999999E-4</v>
      </c>
      <c r="R1016" s="151">
        <v>2.0061999999999999E-4</v>
      </c>
      <c r="S1016" s="151">
        <v>2.0181999999999999E-4</v>
      </c>
      <c r="T1016" s="151">
        <v>2.0552E-4</v>
      </c>
      <c r="U1016" s="151">
        <v>2.1626999999999999E-4</v>
      </c>
      <c r="V1016" s="151">
        <v>2.1236000000000001E-4</v>
      </c>
      <c r="W1016" s="151">
        <v>2.075E-4</v>
      </c>
      <c r="X1016" s="151">
        <v>1.9712000000000001E-4</v>
      </c>
      <c r="Y1016" s="151">
        <v>1.9712000000000001E-4</v>
      </c>
      <c r="Z1016" s="151">
        <v>1.8094000000000001E-4</v>
      </c>
      <c r="AA1016" s="151">
        <v>1.7359999999999999E-4</v>
      </c>
      <c r="AB1016" s="151">
        <v>1.7359999999999999E-4</v>
      </c>
      <c r="AC1016" s="151">
        <v>1.763E-4</v>
      </c>
      <c r="AD1016" s="151">
        <v>1.763E-4</v>
      </c>
      <c r="AE1016" s="151">
        <v>1.9870180000000001E-2</v>
      </c>
    </row>
    <row r="1017" spans="1:31" x14ac:dyDescent="0.2">
      <c r="A1017" s="62">
        <v>42231.628599999996</v>
      </c>
      <c r="B1017" s="151">
        <v>0</v>
      </c>
      <c r="C1017" s="151">
        <v>2.4542999999999999E-4</v>
      </c>
      <c r="D1017" s="151">
        <v>4.3527000000000003E-4</v>
      </c>
      <c r="E1017" s="151">
        <v>9.0138999999999996E-4</v>
      </c>
      <c r="F1017" s="151">
        <v>8.2660000000000003E-4</v>
      </c>
      <c r="G1017" s="151">
        <v>7.1480000000000003E-4</v>
      </c>
      <c r="H1017" s="151">
        <v>6.5868000000000003E-4</v>
      </c>
      <c r="I1017" s="151">
        <v>5.8865000000000002E-4</v>
      </c>
      <c r="J1017" s="151">
        <v>5.8724000000000005E-4</v>
      </c>
      <c r="K1017" s="151">
        <v>5.7671000000000003E-4</v>
      </c>
      <c r="L1017" s="202">
        <v>5.3392999999999995E-4</v>
      </c>
      <c r="M1017" s="151">
        <v>4.7951999999999999E-4</v>
      </c>
      <c r="N1017" s="151">
        <v>4.7951999999999999E-4</v>
      </c>
      <c r="O1017" s="151">
        <v>1.9932000000000001E-4</v>
      </c>
      <c r="P1017" s="151">
        <v>1.9932000000000001E-4</v>
      </c>
      <c r="Q1017" s="151">
        <v>2.0048E-4</v>
      </c>
      <c r="R1017" s="151">
        <v>2.0048E-4</v>
      </c>
      <c r="S1017" s="151">
        <v>2.017E-4</v>
      </c>
      <c r="T1017" s="151">
        <v>2.0535E-4</v>
      </c>
      <c r="U1017" s="151">
        <v>2.1609999999999999E-4</v>
      </c>
      <c r="V1017" s="151">
        <v>2.1219000000000001E-4</v>
      </c>
      <c r="W1017" s="151">
        <v>2.0778999999999999E-4</v>
      </c>
      <c r="X1017" s="151">
        <v>1.9756E-4</v>
      </c>
      <c r="Y1017" s="151">
        <v>1.9756E-4</v>
      </c>
      <c r="Z1017" s="151">
        <v>1.8138E-4</v>
      </c>
      <c r="AA1017" s="151">
        <v>1.739E-4</v>
      </c>
      <c r="AB1017" s="151">
        <v>1.739E-4</v>
      </c>
      <c r="AC1017" s="151">
        <v>1.7593E-4</v>
      </c>
      <c r="AD1017" s="151">
        <v>1.7593E-4</v>
      </c>
      <c r="AE1017" s="151">
        <v>1.9207419999999999E-2</v>
      </c>
    </row>
    <row r="1018" spans="1:31" x14ac:dyDescent="0.2">
      <c r="A1018" s="62">
        <v>42231.638599999998</v>
      </c>
      <c r="B1018" s="151">
        <v>0</v>
      </c>
      <c r="C1018" s="151">
        <v>2.455E-4</v>
      </c>
      <c r="D1018" s="151">
        <v>4.3542E-4</v>
      </c>
      <c r="E1018" s="151">
        <v>9.0187000000000004E-4</v>
      </c>
      <c r="F1018" s="151">
        <v>8.2702999999999997E-4</v>
      </c>
      <c r="G1018" s="151">
        <v>7.1511000000000003E-4</v>
      </c>
      <c r="H1018" s="151">
        <v>6.5886999999999999E-4</v>
      </c>
      <c r="I1018" s="151">
        <v>5.8872999999999998E-4</v>
      </c>
      <c r="J1018" s="151">
        <v>5.8732999999999995E-4</v>
      </c>
      <c r="K1018" s="151">
        <v>5.7682999999999996E-4</v>
      </c>
      <c r="L1018" s="202">
        <v>5.3403999999999995E-4</v>
      </c>
      <c r="M1018" s="151">
        <v>4.7966000000000003E-4</v>
      </c>
      <c r="N1018" s="151">
        <v>4.7966000000000003E-4</v>
      </c>
      <c r="O1018" s="151">
        <v>1.9914999999999999E-4</v>
      </c>
      <c r="P1018" s="151">
        <v>1.9914999999999999E-4</v>
      </c>
      <c r="Q1018" s="151">
        <v>2.0034E-4</v>
      </c>
      <c r="R1018" s="151">
        <v>2.0034E-4</v>
      </c>
      <c r="S1018" s="151">
        <v>2.0158E-4</v>
      </c>
      <c r="T1018" s="151">
        <v>2.0518000000000001E-4</v>
      </c>
      <c r="U1018" s="151">
        <v>2.1594E-4</v>
      </c>
      <c r="V1018" s="151">
        <v>2.1201E-4</v>
      </c>
      <c r="W1018" s="151">
        <v>2.0806000000000001E-4</v>
      </c>
      <c r="X1018" s="151">
        <v>1.9799999999999999E-4</v>
      </c>
      <c r="Y1018" s="151">
        <v>1.9799999999999999E-4</v>
      </c>
      <c r="Z1018" s="151">
        <v>1.8181E-4</v>
      </c>
      <c r="AA1018" s="151">
        <v>1.7421E-4</v>
      </c>
      <c r="AB1018" s="151">
        <v>1.7421E-4</v>
      </c>
      <c r="AC1018" s="151">
        <v>1.7557E-4</v>
      </c>
      <c r="AD1018" s="151">
        <v>1.7557E-4</v>
      </c>
      <c r="AE1018" s="151">
        <v>1.8565620000000001E-2</v>
      </c>
    </row>
    <row r="1019" spans="1:31" x14ac:dyDescent="0.2">
      <c r="A1019" s="62">
        <v>42231.648699999998</v>
      </c>
      <c r="B1019" s="151">
        <v>0</v>
      </c>
      <c r="C1019" s="151">
        <v>2.4557000000000002E-4</v>
      </c>
      <c r="D1019" s="151">
        <v>4.3555999999999998E-4</v>
      </c>
      <c r="E1019" s="151">
        <v>9.0233999999999996E-4</v>
      </c>
      <c r="F1019" s="151">
        <v>8.2746000000000002E-4</v>
      </c>
      <c r="G1019" s="151">
        <v>7.1542000000000003E-4</v>
      </c>
      <c r="H1019" s="151">
        <v>6.5906000000000005E-4</v>
      </c>
      <c r="I1019" s="151">
        <v>5.8881000000000005E-4</v>
      </c>
      <c r="J1019" s="151">
        <v>5.8741000000000002E-4</v>
      </c>
      <c r="K1019" s="151">
        <v>5.7695999999999995E-4</v>
      </c>
      <c r="L1019" s="202">
        <v>5.3414999999999995E-4</v>
      </c>
      <c r="M1019" s="151">
        <v>4.7978000000000002E-4</v>
      </c>
      <c r="N1019" s="151">
        <v>4.7978000000000002E-4</v>
      </c>
      <c r="O1019" s="151">
        <v>1.9898E-4</v>
      </c>
      <c r="P1019" s="151">
        <v>1.9898E-4</v>
      </c>
      <c r="Q1019" s="151">
        <v>2.0018999999999999E-4</v>
      </c>
      <c r="R1019" s="151">
        <v>2.0018999999999999E-4</v>
      </c>
      <c r="S1019" s="151">
        <v>2.0146000000000001E-4</v>
      </c>
      <c r="T1019" s="151">
        <v>2.0500999999999999E-4</v>
      </c>
      <c r="U1019" s="151">
        <v>2.1576000000000001E-4</v>
      </c>
      <c r="V1019" s="151">
        <v>2.1183000000000001E-4</v>
      </c>
      <c r="W1019" s="151">
        <v>2.0833000000000001E-4</v>
      </c>
      <c r="X1019" s="151">
        <v>1.9844E-4</v>
      </c>
      <c r="Y1019" s="151">
        <v>1.9844E-4</v>
      </c>
      <c r="Z1019" s="151">
        <v>1.8226000000000001E-4</v>
      </c>
      <c r="AA1019" s="151">
        <v>1.7453E-4</v>
      </c>
      <c r="AB1019" s="151">
        <v>1.7453E-4</v>
      </c>
      <c r="AC1019" s="151">
        <v>1.7521999999999999E-4</v>
      </c>
      <c r="AD1019" s="151">
        <v>1.7521999999999999E-4</v>
      </c>
      <c r="AE1019" s="151">
        <v>1.7944169999999999E-2</v>
      </c>
    </row>
    <row r="1020" spans="1:31" x14ac:dyDescent="0.2">
      <c r="A1020" s="62">
        <v>42231.6587</v>
      </c>
      <c r="B1020" s="151">
        <v>0</v>
      </c>
      <c r="C1020" s="151">
        <v>2.4562999999999999E-4</v>
      </c>
      <c r="D1020" s="151">
        <v>4.3570000000000002E-4</v>
      </c>
      <c r="E1020" s="151">
        <v>9.0280999999999998E-4</v>
      </c>
      <c r="F1020" s="151">
        <v>8.2788999999999996E-4</v>
      </c>
      <c r="G1020" s="151">
        <v>7.1573999999999997E-4</v>
      </c>
      <c r="H1020" s="151">
        <v>6.5925000000000001E-4</v>
      </c>
      <c r="I1020" s="151">
        <v>5.8889000000000001E-4</v>
      </c>
      <c r="J1020" s="151">
        <v>5.8748999999999997E-4</v>
      </c>
      <c r="K1020" s="151">
        <v>5.7708E-4</v>
      </c>
      <c r="L1020" s="202">
        <v>5.3425E-4</v>
      </c>
      <c r="M1020" s="151">
        <v>4.7990000000000001E-4</v>
      </c>
      <c r="N1020" s="151">
        <v>4.7990000000000001E-4</v>
      </c>
      <c r="O1020" s="151">
        <v>1.9881E-4</v>
      </c>
      <c r="P1020" s="151">
        <v>1.9881E-4</v>
      </c>
      <c r="Q1020" s="151">
        <v>2.0003999999999999E-4</v>
      </c>
      <c r="R1020" s="151">
        <v>2.0003999999999999E-4</v>
      </c>
      <c r="S1020" s="151">
        <v>2.0133E-4</v>
      </c>
      <c r="T1020" s="151">
        <v>2.0484999999999999E-4</v>
      </c>
      <c r="U1020" s="151">
        <v>2.1558999999999999E-4</v>
      </c>
      <c r="V1020" s="151">
        <v>2.1164999999999999E-4</v>
      </c>
      <c r="W1020" s="151">
        <v>2.0859000000000001E-4</v>
      </c>
      <c r="X1020" s="151">
        <v>1.9887E-4</v>
      </c>
      <c r="Y1020" s="151">
        <v>1.9887E-4</v>
      </c>
      <c r="Z1020" s="151">
        <v>1.827E-4</v>
      </c>
      <c r="AA1020" s="151">
        <v>1.7484999999999999E-4</v>
      </c>
      <c r="AB1020" s="151">
        <v>1.7484999999999999E-4</v>
      </c>
      <c r="AC1020" s="151">
        <v>1.7488000000000001E-4</v>
      </c>
      <c r="AD1020" s="151">
        <v>1.7488000000000001E-4</v>
      </c>
      <c r="AE1020" s="151">
        <v>1.734248E-2</v>
      </c>
    </row>
    <row r="1021" spans="1:31" x14ac:dyDescent="0.2">
      <c r="A1021" s="62">
        <v>42231.668700000002</v>
      </c>
      <c r="B1021" s="151">
        <v>0</v>
      </c>
      <c r="C1021" s="151">
        <v>2.4570000000000001E-4</v>
      </c>
      <c r="D1021" s="151">
        <v>4.3584E-4</v>
      </c>
      <c r="E1021" s="151">
        <v>9.0328000000000001E-4</v>
      </c>
      <c r="F1021" s="151">
        <v>8.2830999999999996E-4</v>
      </c>
      <c r="G1021" s="151">
        <v>7.1604999999999998E-4</v>
      </c>
      <c r="H1021" s="151">
        <v>6.5943999999999996E-4</v>
      </c>
      <c r="I1021" s="151">
        <v>5.8896000000000003E-4</v>
      </c>
      <c r="J1021" s="151">
        <v>5.8757000000000004E-4</v>
      </c>
      <c r="K1021" s="151">
        <v>5.7720000000000004E-4</v>
      </c>
      <c r="L1021" s="202">
        <v>5.3434999999999995E-4</v>
      </c>
      <c r="M1021" s="151">
        <v>4.8002E-4</v>
      </c>
      <c r="N1021" s="151">
        <v>4.8002E-4</v>
      </c>
      <c r="O1021" s="151">
        <v>1.9864000000000001E-4</v>
      </c>
      <c r="P1021" s="151">
        <v>1.9864000000000001E-4</v>
      </c>
      <c r="Q1021" s="151">
        <v>1.9989000000000001E-4</v>
      </c>
      <c r="R1021" s="151">
        <v>1.9989000000000001E-4</v>
      </c>
      <c r="S1021" s="151">
        <v>2.0121000000000001E-4</v>
      </c>
      <c r="T1021" s="151">
        <v>2.0468999999999999E-4</v>
      </c>
      <c r="U1021" s="151">
        <v>2.1541999999999999E-4</v>
      </c>
      <c r="V1021" s="151">
        <v>2.1147000000000001E-4</v>
      </c>
      <c r="W1021" s="151">
        <v>2.0884000000000001E-4</v>
      </c>
      <c r="X1021" s="151">
        <v>1.9929E-4</v>
      </c>
      <c r="Y1021" s="151">
        <v>1.9929E-4</v>
      </c>
      <c r="Z1021" s="151">
        <v>1.8315000000000001E-4</v>
      </c>
      <c r="AA1021" s="151">
        <v>1.7518000000000001E-4</v>
      </c>
      <c r="AB1021" s="151">
        <v>1.7518000000000001E-4</v>
      </c>
      <c r="AC1021" s="151">
        <v>1.7456000000000001E-4</v>
      </c>
      <c r="AD1021" s="151">
        <v>1.7456000000000001E-4</v>
      </c>
      <c r="AE1021" s="151">
        <v>1.6759949999999999E-2</v>
      </c>
    </row>
    <row r="1022" spans="1:31" x14ac:dyDescent="0.2">
      <c r="A1022" s="62">
        <v>42231.678699999997</v>
      </c>
      <c r="B1022" s="151">
        <v>0</v>
      </c>
      <c r="C1022" s="151">
        <v>2.4577000000000003E-4</v>
      </c>
      <c r="D1022" s="151">
        <v>4.3597999999999998E-4</v>
      </c>
      <c r="E1022" s="151">
        <v>9.0375000000000004E-4</v>
      </c>
      <c r="F1022" s="151">
        <v>8.2874000000000001E-4</v>
      </c>
      <c r="G1022" s="151">
        <v>7.1635999999999998E-4</v>
      </c>
      <c r="H1022" s="151">
        <v>6.5963000000000003E-4</v>
      </c>
      <c r="I1022" s="151">
        <v>5.8903999999999998E-4</v>
      </c>
      <c r="J1022" s="151">
        <v>5.8765E-4</v>
      </c>
      <c r="K1022" s="151">
        <v>5.7731999999999998E-4</v>
      </c>
      <c r="L1022" s="202">
        <v>5.3445000000000001E-4</v>
      </c>
      <c r="M1022" s="151">
        <v>4.8013E-4</v>
      </c>
      <c r="N1022" s="151">
        <v>4.8013E-4</v>
      </c>
      <c r="O1022" s="151">
        <v>1.9846999999999999E-4</v>
      </c>
      <c r="P1022" s="151">
        <v>1.9846999999999999E-4</v>
      </c>
      <c r="Q1022" s="151">
        <v>1.9974000000000001E-4</v>
      </c>
      <c r="R1022" s="151">
        <v>1.9974000000000001E-4</v>
      </c>
      <c r="S1022" s="151">
        <v>2.0107999999999999E-4</v>
      </c>
      <c r="T1022" s="151">
        <v>2.0453999999999999E-4</v>
      </c>
      <c r="U1022" s="151">
        <v>2.1524000000000001E-4</v>
      </c>
      <c r="V1022" s="151">
        <v>2.1128E-4</v>
      </c>
      <c r="W1022" s="151">
        <v>2.0908999999999999E-4</v>
      </c>
      <c r="X1022" s="151">
        <v>1.9971E-4</v>
      </c>
      <c r="Y1022" s="151">
        <v>1.9971E-4</v>
      </c>
      <c r="Z1022" s="151">
        <v>1.8359999999999999E-4</v>
      </c>
      <c r="AA1022" s="151">
        <v>1.7552E-4</v>
      </c>
      <c r="AB1022" s="151">
        <v>1.7552E-4</v>
      </c>
      <c r="AC1022" s="151">
        <v>1.7424000000000001E-4</v>
      </c>
      <c r="AD1022" s="151">
        <v>1.7424000000000001E-4</v>
      </c>
      <c r="AE1022" s="151">
        <v>1.6196019999999998E-2</v>
      </c>
    </row>
    <row r="1023" spans="1:31" x14ac:dyDescent="0.2">
      <c r="A1023" s="62">
        <v>42231.688800000004</v>
      </c>
      <c r="B1023" s="151">
        <v>0</v>
      </c>
      <c r="C1023" s="151">
        <v>2.4583999999999999E-4</v>
      </c>
      <c r="D1023" s="151">
        <v>4.3612000000000002E-4</v>
      </c>
      <c r="E1023" s="151">
        <v>9.0421000000000002E-4</v>
      </c>
      <c r="F1023" s="151">
        <v>8.2916999999999995E-4</v>
      </c>
      <c r="G1023" s="151">
        <v>7.1666999999999998E-4</v>
      </c>
      <c r="H1023" s="151">
        <v>6.5981999999999998E-4</v>
      </c>
      <c r="I1023" s="151">
        <v>5.8912000000000005E-4</v>
      </c>
      <c r="J1023" s="151">
        <v>5.8772000000000002E-4</v>
      </c>
      <c r="K1023" s="151">
        <v>5.7742999999999998E-4</v>
      </c>
      <c r="L1023" s="202">
        <v>5.3454999999999996E-4</v>
      </c>
      <c r="M1023" s="151">
        <v>4.8023E-4</v>
      </c>
      <c r="N1023" s="151">
        <v>4.8023E-4</v>
      </c>
      <c r="O1023" s="151">
        <v>1.9829E-4</v>
      </c>
      <c r="P1023" s="151">
        <v>1.9829E-4</v>
      </c>
      <c r="Q1023" s="151">
        <v>1.9959000000000001E-4</v>
      </c>
      <c r="R1023" s="151">
        <v>1.9959000000000001E-4</v>
      </c>
      <c r="S1023" s="151">
        <v>2.0095000000000001E-4</v>
      </c>
      <c r="T1023" s="151">
        <v>2.0437999999999999E-4</v>
      </c>
      <c r="U1023" s="151">
        <v>2.1505999999999999E-4</v>
      </c>
      <c r="V1023" s="151">
        <v>2.1109000000000001E-4</v>
      </c>
      <c r="W1023" s="151">
        <v>2.0932000000000001E-4</v>
      </c>
      <c r="X1023" s="151">
        <v>2.0012E-4</v>
      </c>
      <c r="Y1023" s="151">
        <v>2.0012E-4</v>
      </c>
      <c r="Z1023" s="151">
        <v>1.8405E-4</v>
      </c>
      <c r="AA1023" s="151">
        <v>1.7585999999999999E-4</v>
      </c>
      <c r="AB1023" s="151">
        <v>1.7585999999999999E-4</v>
      </c>
      <c r="AC1023" s="151">
        <v>1.7393000000000001E-4</v>
      </c>
      <c r="AD1023" s="151">
        <v>1.7393000000000001E-4</v>
      </c>
      <c r="AE1023" s="151">
        <v>1.565014E-2</v>
      </c>
    </row>
    <row r="1024" spans="1:31" x14ac:dyDescent="0.2">
      <c r="A1024" s="62">
        <v>42231.698799999998</v>
      </c>
      <c r="B1024" s="151">
        <v>0</v>
      </c>
      <c r="C1024" s="151">
        <v>2.4590000000000001E-4</v>
      </c>
      <c r="D1024" s="151">
        <v>4.3626E-4</v>
      </c>
      <c r="E1024" s="151">
        <v>9.0468000000000005E-4</v>
      </c>
      <c r="F1024" s="151">
        <v>8.296E-4</v>
      </c>
      <c r="G1024" s="151">
        <v>7.1697999999999998E-4</v>
      </c>
      <c r="H1024" s="151">
        <v>6.6001000000000005E-4</v>
      </c>
      <c r="I1024" s="151">
        <v>5.8918999999999996E-4</v>
      </c>
      <c r="J1024" s="151">
        <v>5.8779999999999998E-4</v>
      </c>
      <c r="K1024" s="151">
        <v>5.7753999999999998E-4</v>
      </c>
      <c r="L1024" s="202">
        <v>5.3463999999999996E-4</v>
      </c>
      <c r="M1024" s="151">
        <v>4.8033E-4</v>
      </c>
      <c r="N1024" s="151">
        <v>4.8033E-4</v>
      </c>
      <c r="O1024" s="151">
        <v>1.9811000000000001E-4</v>
      </c>
      <c r="P1024" s="151">
        <v>1.9811000000000001E-4</v>
      </c>
      <c r="Q1024" s="151">
        <v>1.9943000000000001E-4</v>
      </c>
      <c r="R1024" s="151">
        <v>1.9943000000000001E-4</v>
      </c>
      <c r="S1024" s="151">
        <v>2.0081999999999999E-4</v>
      </c>
      <c r="T1024" s="151">
        <v>2.0422999999999999E-4</v>
      </c>
      <c r="U1024" s="151">
        <v>2.1487000000000001E-4</v>
      </c>
      <c r="V1024" s="151">
        <v>2.109E-4</v>
      </c>
      <c r="W1024" s="151">
        <v>2.0954E-4</v>
      </c>
      <c r="X1024" s="151">
        <v>2.0052000000000001E-4</v>
      </c>
      <c r="Y1024" s="151">
        <v>2.0052000000000001E-4</v>
      </c>
      <c r="Z1024" s="151">
        <v>1.8450000000000001E-4</v>
      </c>
      <c r="AA1024" s="151">
        <v>1.7621E-4</v>
      </c>
      <c r="AB1024" s="151">
        <v>1.7621E-4</v>
      </c>
      <c r="AC1024" s="151">
        <v>1.7364E-4</v>
      </c>
      <c r="AD1024" s="151">
        <v>1.7364E-4</v>
      </c>
      <c r="AE1024" s="151">
        <v>1.512178E-2</v>
      </c>
    </row>
    <row r="1025" spans="1:31" x14ac:dyDescent="0.2">
      <c r="A1025" s="62">
        <v>42231.7088</v>
      </c>
      <c r="B1025" s="151">
        <v>0</v>
      </c>
      <c r="C1025" s="151">
        <v>2.4596999999999998E-4</v>
      </c>
      <c r="D1025" s="151">
        <v>4.3639999999999998E-4</v>
      </c>
      <c r="E1025" s="151">
        <v>9.0514000000000002E-4</v>
      </c>
      <c r="F1025" s="151">
        <v>8.3002E-4</v>
      </c>
      <c r="G1025" s="151">
        <v>7.1730000000000003E-4</v>
      </c>
      <c r="H1025" s="151">
        <v>6.602E-4</v>
      </c>
      <c r="I1025" s="151">
        <v>5.8927000000000003E-4</v>
      </c>
      <c r="J1025" s="151">
        <v>5.8788000000000004E-4</v>
      </c>
      <c r="K1025" s="151">
        <v>5.7764999999999997E-4</v>
      </c>
      <c r="L1025" s="202">
        <v>5.3472999999999997E-4</v>
      </c>
      <c r="M1025" s="151">
        <v>4.8042000000000001E-4</v>
      </c>
      <c r="N1025" s="151">
        <v>4.8042000000000001E-4</v>
      </c>
      <c r="O1025" s="151">
        <v>1.9793E-4</v>
      </c>
      <c r="P1025" s="151">
        <v>1.9793E-4</v>
      </c>
      <c r="Q1025" s="151">
        <v>1.9927000000000001E-4</v>
      </c>
      <c r="R1025" s="151">
        <v>1.9927000000000001E-4</v>
      </c>
      <c r="S1025" s="151">
        <v>2.0069E-4</v>
      </c>
      <c r="T1025" s="151">
        <v>2.0409000000000001E-4</v>
      </c>
      <c r="U1025" s="151">
        <v>2.1468999999999999E-4</v>
      </c>
      <c r="V1025" s="151">
        <v>2.107E-4</v>
      </c>
      <c r="W1025" s="151">
        <v>2.0976E-4</v>
      </c>
      <c r="X1025" s="151">
        <v>2.0091999999999999E-4</v>
      </c>
      <c r="Y1025" s="151">
        <v>2.0091999999999999E-4</v>
      </c>
      <c r="Z1025" s="151">
        <v>1.8495999999999999E-4</v>
      </c>
      <c r="AA1025" s="151">
        <v>1.7657E-4</v>
      </c>
      <c r="AB1025" s="151">
        <v>1.7657E-4</v>
      </c>
      <c r="AC1025" s="151">
        <v>1.7335000000000001E-4</v>
      </c>
      <c r="AD1025" s="151">
        <v>1.7335000000000001E-4</v>
      </c>
      <c r="AE1025" s="151">
        <v>1.4610389999999999E-2</v>
      </c>
    </row>
    <row r="1026" spans="1:31" x14ac:dyDescent="0.2">
      <c r="A1026" s="62">
        <v>42231.7189</v>
      </c>
      <c r="B1026" s="151">
        <v>0</v>
      </c>
      <c r="C1026" s="151">
        <v>2.4604E-4</v>
      </c>
      <c r="D1026" s="151">
        <v>4.3654000000000002E-4</v>
      </c>
      <c r="E1026" s="151">
        <v>9.056E-4</v>
      </c>
      <c r="F1026" s="151">
        <v>8.3045000000000005E-4</v>
      </c>
      <c r="G1026" s="151">
        <v>7.1761000000000004E-4</v>
      </c>
      <c r="H1026" s="151">
        <v>6.6038000000000002E-4</v>
      </c>
      <c r="I1026" s="151">
        <v>5.8934000000000005E-4</v>
      </c>
      <c r="J1026" s="151">
        <v>5.8794999999999995E-4</v>
      </c>
      <c r="K1026" s="151">
        <v>5.7775999999999997E-4</v>
      </c>
      <c r="L1026" s="202">
        <v>5.3481000000000004E-4</v>
      </c>
      <c r="M1026" s="151">
        <v>4.8051000000000002E-4</v>
      </c>
      <c r="N1026" s="151">
        <v>4.8051000000000002E-4</v>
      </c>
      <c r="O1026" s="151">
        <v>1.9775000000000001E-4</v>
      </c>
      <c r="P1026" s="151">
        <v>1.9775000000000001E-4</v>
      </c>
      <c r="Q1026" s="151">
        <v>1.9911000000000001E-4</v>
      </c>
      <c r="R1026" s="151">
        <v>1.9911000000000001E-4</v>
      </c>
      <c r="S1026" s="151">
        <v>2.0055999999999999E-4</v>
      </c>
      <c r="T1026" s="151">
        <v>2.0394E-4</v>
      </c>
      <c r="U1026" s="151">
        <v>2.1450000000000001E-4</v>
      </c>
      <c r="V1026" s="151">
        <v>2.1050999999999999E-4</v>
      </c>
      <c r="W1026" s="151">
        <v>2.0996E-4</v>
      </c>
      <c r="X1026" s="151">
        <v>2.0131000000000001E-4</v>
      </c>
      <c r="Y1026" s="151">
        <v>2.0131000000000001E-4</v>
      </c>
      <c r="Z1026" s="151">
        <v>1.8542E-4</v>
      </c>
      <c r="AA1026" s="151">
        <v>1.7693E-4</v>
      </c>
      <c r="AB1026" s="151">
        <v>1.7693E-4</v>
      </c>
      <c r="AC1026" s="151">
        <v>1.7306999999999999E-4</v>
      </c>
      <c r="AD1026" s="151">
        <v>1.7306999999999999E-4</v>
      </c>
      <c r="AE1026" s="151">
        <v>1.411549E-2</v>
      </c>
    </row>
    <row r="1027" spans="1:31" x14ac:dyDescent="0.2">
      <c r="A1027" s="62">
        <v>42231.728900000002</v>
      </c>
      <c r="B1027" s="151">
        <v>0</v>
      </c>
      <c r="C1027" s="151">
        <v>2.4610000000000002E-4</v>
      </c>
      <c r="D1027" s="151">
        <v>4.3668E-4</v>
      </c>
      <c r="E1027" s="151">
        <v>9.0605000000000004E-4</v>
      </c>
      <c r="F1027" s="151">
        <v>8.3087999999999999E-4</v>
      </c>
      <c r="G1027" s="151">
        <v>7.1792000000000004E-4</v>
      </c>
      <c r="H1027" s="151">
        <v>6.6056999999999997E-4</v>
      </c>
      <c r="I1027" s="151">
        <v>5.8942E-4</v>
      </c>
      <c r="J1027" s="151">
        <v>5.8803000000000002E-4</v>
      </c>
      <c r="K1027" s="151">
        <v>5.7786000000000003E-4</v>
      </c>
      <c r="L1027" s="202">
        <v>5.3489E-4</v>
      </c>
      <c r="M1027" s="151">
        <v>4.8058999999999998E-4</v>
      </c>
      <c r="N1027" s="151">
        <v>4.8058999999999998E-4</v>
      </c>
      <c r="O1027" s="151">
        <v>1.9756E-4</v>
      </c>
      <c r="P1027" s="151">
        <v>1.9756E-4</v>
      </c>
      <c r="Q1027" s="151">
        <v>1.9895000000000001E-4</v>
      </c>
      <c r="R1027" s="151">
        <v>1.9895000000000001E-4</v>
      </c>
      <c r="S1027" s="151">
        <v>2.0042000000000001E-4</v>
      </c>
      <c r="T1027" s="151">
        <v>2.0379999999999999E-4</v>
      </c>
      <c r="U1027" s="151">
        <v>2.1431E-4</v>
      </c>
      <c r="V1027" s="151">
        <v>2.1031000000000001E-4</v>
      </c>
      <c r="W1027" s="151">
        <v>2.1016000000000001E-4</v>
      </c>
      <c r="X1027" s="151">
        <v>2.0169E-4</v>
      </c>
      <c r="Y1027" s="151">
        <v>2.0169E-4</v>
      </c>
      <c r="Z1027" s="151">
        <v>1.8588E-4</v>
      </c>
      <c r="AA1027" s="151">
        <v>1.773E-4</v>
      </c>
      <c r="AB1027" s="151">
        <v>1.773E-4</v>
      </c>
      <c r="AC1027" s="151">
        <v>1.728E-4</v>
      </c>
      <c r="AD1027" s="151">
        <v>1.728E-4</v>
      </c>
      <c r="AE1027" s="151">
        <v>1.3636560000000001E-2</v>
      </c>
    </row>
    <row r="1028" spans="1:31" x14ac:dyDescent="0.2">
      <c r="A1028" s="62">
        <v>42231.738899999997</v>
      </c>
      <c r="B1028" s="151">
        <v>0</v>
      </c>
      <c r="C1028" s="151">
        <v>2.4616999999999998E-4</v>
      </c>
      <c r="D1028" s="151">
        <v>4.3682999999999998E-4</v>
      </c>
      <c r="E1028" s="151">
        <v>9.0651000000000002E-4</v>
      </c>
      <c r="F1028" s="151">
        <v>8.3131000000000004E-4</v>
      </c>
      <c r="G1028" s="151">
        <v>7.1823000000000004E-4</v>
      </c>
      <c r="H1028" s="151">
        <v>6.6076000000000004E-4</v>
      </c>
      <c r="I1028" s="151">
        <v>5.8949000000000002E-4</v>
      </c>
      <c r="J1028" s="151">
        <v>5.8810000000000004E-4</v>
      </c>
      <c r="K1028" s="151">
        <v>5.7795999999999998E-4</v>
      </c>
      <c r="L1028" s="202">
        <v>5.3496999999999996E-4</v>
      </c>
      <c r="M1028" s="151">
        <v>4.8066999999999999E-4</v>
      </c>
      <c r="N1028" s="151">
        <v>4.8066999999999999E-4</v>
      </c>
      <c r="O1028" s="151">
        <v>1.9736999999999999E-4</v>
      </c>
      <c r="P1028" s="151">
        <v>1.9736999999999999E-4</v>
      </c>
      <c r="Q1028" s="151">
        <v>1.9879000000000001E-4</v>
      </c>
      <c r="R1028" s="151">
        <v>1.9879000000000001E-4</v>
      </c>
      <c r="S1028" s="151">
        <v>2.0028E-4</v>
      </c>
      <c r="T1028" s="151">
        <v>2.0366000000000001E-4</v>
      </c>
      <c r="U1028" s="151">
        <v>2.1411999999999999E-4</v>
      </c>
      <c r="V1028" s="151">
        <v>2.1010000000000001E-4</v>
      </c>
      <c r="W1028" s="151">
        <v>2.1034999999999999E-4</v>
      </c>
      <c r="X1028" s="151">
        <v>2.0206999999999999E-4</v>
      </c>
      <c r="Y1028" s="151">
        <v>2.0206999999999999E-4</v>
      </c>
      <c r="Z1028" s="151">
        <v>1.8634000000000001E-4</v>
      </c>
      <c r="AA1028" s="151">
        <v>1.7767999999999999E-4</v>
      </c>
      <c r="AB1028" s="151">
        <v>1.7767999999999999E-4</v>
      </c>
      <c r="AC1028" s="151">
        <v>1.7254E-4</v>
      </c>
      <c r="AD1028" s="151">
        <v>1.7254E-4</v>
      </c>
      <c r="AE1028" s="151">
        <v>1.317313E-2</v>
      </c>
    </row>
    <row r="1029" spans="1:31" x14ac:dyDescent="0.2">
      <c r="A1029" s="62">
        <v>42231.748899999999</v>
      </c>
      <c r="B1029" s="151">
        <v>0</v>
      </c>
      <c r="C1029" s="151">
        <v>2.4624E-4</v>
      </c>
      <c r="D1029" s="151">
        <v>4.3697000000000001E-4</v>
      </c>
      <c r="E1029" s="151">
        <v>9.0695999999999995E-4</v>
      </c>
      <c r="F1029" s="151">
        <v>8.3173000000000003E-4</v>
      </c>
      <c r="G1029" s="151">
        <v>7.1854000000000004E-4</v>
      </c>
      <c r="H1029" s="151">
        <v>6.6094999999999999E-4</v>
      </c>
      <c r="I1029" s="151">
        <v>5.8956000000000004E-4</v>
      </c>
      <c r="J1029" s="151">
        <v>5.8818E-4</v>
      </c>
      <c r="K1029" s="151">
        <v>5.7806000000000003E-4</v>
      </c>
      <c r="L1029" s="202">
        <v>5.3505000000000002E-4</v>
      </c>
      <c r="M1029" s="151">
        <v>4.8074000000000001E-4</v>
      </c>
      <c r="N1029" s="151">
        <v>4.8074000000000001E-4</v>
      </c>
      <c r="O1029" s="151">
        <v>1.9718000000000001E-4</v>
      </c>
      <c r="P1029" s="151">
        <v>1.9718000000000001E-4</v>
      </c>
      <c r="Q1029" s="151">
        <v>1.9861999999999999E-4</v>
      </c>
      <c r="R1029" s="151">
        <v>1.9861999999999999E-4</v>
      </c>
      <c r="S1029" s="151">
        <v>2.0013999999999999E-4</v>
      </c>
      <c r="T1029" s="151">
        <v>2.0353E-4</v>
      </c>
      <c r="U1029" s="151">
        <v>2.1393000000000001E-4</v>
      </c>
      <c r="V1029" s="151">
        <v>2.0990000000000001E-4</v>
      </c>
      <c r="W1029" s="151">
        <v>2.1052000000000001E-4</v>
      </c>
      <c r="X1029" s="151">
        <v>2.0243999999999999E-4</v>
      </c>
      <c r="Y1029" s="151">
        <v>2.0243999999999999E-4</v>
      </c>
      <c r="Z1029" s="151">
        <v>1.8679999999999999E-4</v>
      </c>
      <c r="AA1029" s="151">
        <v>1.7806000000000001E-4</v>
      </c>
      <c r="AB1029" s="151">
        <v>1.7806000000000001E-4</v>
      </c>
      <c r="AC1029" s="151">
        <v>1.7228999999999999E-4</v>
      </c>
      <c r="AD1029" s="151">
        <v>1.7228999999999999E-4</v>
      </c>
      <c r="AE1029" s="151">
        <v>1.272473E-2</v>
      </c>
    </row>
    <row r="1030" spans="1:31" x14ac:dyDescent="0.2">
      <c r="A1030" s="62">
        <v>42231.758999999998</v>
      </c>
      <c r="B1030" s="151">
        <v>0</v>
      </c>
      <c r="C1030" s="151">
        <v>2.4631000000000002E-4</v>
      </c>
      <c r="D1030" s="151">
        <v>4.3710999999999999E-4</v>
      </c>
      <c r="E1030" s="151">
        <v>9.0740999999999999E-4</v>
      </c>
      <c r="F1030" s="151">
        <v>8.3215999999999997E-4</v>
      </c>
      <c r="G1030" s="151">
        <v>7.1885999999999999E-4</v>
      </c>
      <c r="H1030" s="151">
        <v>6.6113999999999995E-4</v>
      </c>
      <c r="I1030" s="151">
        <v>5.8964E-4</v>
      </c>
      <c r="J1030" s="151">
        <v>5.8825000000000001E-4</v>
      </c>
      <c r="K1030" s="151">
        <v>5.7815999999999998E-4</v>
      </c>
      <c r="L1030" s="202">
        <v>5.3512000000000004E-4</v>
      </c>
      <c r="M1030" s="151">
        <v>4.8079999999999998E-4</v>
      </c>
      <c r="N1030" s="151">
        <v>4.8079999999999998E-4</v>
      </c>
      <c r="O1030" s="151">
        <v>1.9699E-4</v>
      </c>
      <c r="P1030" s="151">
        <v>1.9699E-4</v>
      </c>
      <c r="Q1030" s="151">
        <v>1.9845E-4</v>
      </c>
      <c r="R1030" s="151">
        <v>1.9845E-4</v>
      </c>
      <c r="S1030" s="151">
        <v>2.0000000000000001E-4</v>
      </c>
      <c r="T1030" s="151">
        <v>2.0338999999999999E-4</v>
      </c>
      <c r="U1030" s="151">
        <v>2.1374E-4</v>
      </c>
      <c r="V1030" s="151">
        <v>2.0969000000000001E-4</v>
      </c>
      <c r="W1030" s="151">
        <v>2.1069E-4</v>
      </c>
      <c r="X1030" s="151">
        <v>2.0280999999999999E-4</v>
      </c>
      <c r="Y1030" s="151">
        <v>2.0280999999999999E-4</v>
      </c>
      <c r="Z1030" s="151">
        <v>1.8725999999999999E-4</v>
      </c>
      <c r="AA1030" s="151">
        <v>1.7844000000000001E-4</v>
      </c>
      <c r="AB1030" s="151">
        <v>1.7844000000000001E-4</v>
      </c>
      <c r="AC1030" s="151">
        <v>1.7204000000000001E-4</v>
      </c>
      <c r="AD1030" s="151">
        <v>1.7204000000000001E-4</v>
      </c>
      <c r="AE1030" s="151">
        <v>1.22909E-2</v>
      </c>
    </row>
    <row r="1031" spans="1:31" x14ac:dyDescent="0.2">
      <c r="A1031" s="62">
        <v>42231.769</v>
      </c>
      <c r="B1031" s="151">
        <v>0</v>
      </c>
      <c r="C1031" s="151">
        <v>2.4636999999999999E-4</v>
      </c>
      <c r="D1031" s="151">
        <v>4.3724999999999998E-4</v>
      </c>
      <c r="E1031" s="151">
        <v>9.0786000000000003E-4</v>
      </c>
      <c r="F1031" s="151">
        <v>8.3259000000000002E-4</v>
      </c>
      <c r="G1031" s="151">
        <v>7.1916999999999999E-4</v>
      </c>
      <c r="H1031" s="151">
        <v>6.6133000000000001E-4</v>
      </c>
      <c r="I1031" s="151">
        <v>5.8971000000000002E-4</v>
      </c>
      <c r="J1031" s="151">
        <v>5.8832000000000003E-4</v>
      </c>
      <c r="K1031" s="151">
        <v>5.7824999999999999E-4</v>
      </c>
      <c r="L1031" s="202">
        <v>5.3518999999999995E-4</v>
      </c>
      <c r="M1031" s="151">
        <v>4.8086E-4</v>
      </c>
      <c r="N1031" s="151">
        <v>4.8086E-4</v>
      </c>
      <c r="O1031" s="151">
        <v>1.9680000000000001E-4</v>
      </c>
      <c r="P1031" s="151">
        <v>1.9680000000000001E-4</v>
      </c>
      <c r="Q1031" s="151">
        <v>1.9828000000000001E-4</v>
      </c>
      <c r="R1031" s="151">
        <v>1.9828000000000001E-4</v>
      </c>
      <c r="S1031" s="151">
        <v>1.9986E-4</v>
      </c>
      <c r="T1031" s="151">
        <v>2.0326E-4</v>
      </c>
      <c r="U1031" s="151">
        <v>2.1353999999999999E-4</v>
      </c>
      <c r="V1031" s="151">
        <v>2.0948000000000001E-4</v>
      </c>
      <c r="W1031" s="151">
        <v>2.1085E-4</v>
      </c>
      <c r="X1031" s="151">
        <v>2.0316E-4</v>
      </c>
      <c r="Y1031" s="151">
        <v>2.0316E-4</v>
      </c>
      <c r="Z1031" s="151">
        <v>1.8772E-4</v>
      </c>
      <c r="AA1031" s="151">
        <v>1.7882999999999999E-4</v>
      </c>
      <c r="AB1031" s="151">
        <v>1.7882999999999999E-4</v>
      </c>
      <c r="AC1031" s="151">
        <v>1.7181E-4</v>
      </c>
      <c r="AD1031" s="151">
        <v>1.7181E-4</v>
      </c>
      <c r="AE1031" s="151">
        <v>1.187121E-2</v>
      </c>
    </row>
    <row r="1032" spans="1:31" x14ac:dyDescent="0.2">
      <c r="A1032" s="62">
        <v>42231.779000000002</v>
      </c>
      <c r="B1032" s="151">
        <v>0</v>
      </c>
      <c r="C1032" s="151">
        <v>2.4644000000000001E-4</v>
      </c>
      <c r="D1032" s="151">
        <v>4.3739000000000001E-4</v>
      </c>
      <c r="E1032" s="151">
        <v>9.0830999999999996E-4</v>
      </c>
      <c r="F1032" s="151">
        <v>8.3301000000000002E-4</v>
      </c>
      <c r="G1032" s="151">
        <v>7.1947999999999999E-4</v>
      </c>
      <c r="H1032" s="151">
        <v>6.6151000000000003E-4</v>
      </c>
      <c r="I1032" s="151">
        <v>5.8978000000000004E-4</v>
      </c>
      <c r="J1032" s="151">
        <v>5.8839000000000005E-4</v>
      </c>
      <c r="K1032" s="151">
        <v>5.7834E-4</v>
      </c>
      <c r="L1032" s="202">
        <v>5.3525999999999997E-4</v>
      </c>
      <c r="M1032" s="151">
        <v>4.8092000000000002E-4</v>
      </c>
      <c r="N1032" s="151">
        <v>4.8092000000000002E-4</v>
      </c>
      <c r="O1032" s="151">
        <v>1.9660000000000001E-4</v>
      </c>
      <c r="P1032" s="151">
        <v>1.9660000000000001E-4</v>
      </c>
      <c r="Q1032" s="151">
        <v>1.9811000000000001E-4</v>
      </c>
      <c r="R1032" s="151">
        <v>1.9811000000000001E-4</v>
      </c>
      <c r="S1032" s="151">
        <v>1.9971E-4</v>
      </c>
      <c r="T1032" s="151">
        <v>2.0312999999999999E-4</v>
      </c>
      <c r="U1032" s="151">
        <v>2.1333999999999999E-4</v>
      </c>
      <c r="V1032" s="151">
        <v>2.0927000000000001E-4</v>
      </c>
      <c r="W1032" s="151">
        <v>2.1100000000000001E-4</v>
      </c>
      <c r="X1032" s="151">
        <v>2.0351000000000001E-4</v>
      </c>
      <c r="Y1032" s="151">
        <v>2.0351000000000001E-4</v>
      </c>
      <c r="Z1032" s="151">
        <v>1.8818E-4</v>
      </c>
      <c r="AA1032" s="151">
        <v>1.7923E-4</v>
      </c>
      <c r="AB1032" s="151">
        <v>1.7923E-4</v>
      </c>
      <c r="AC1032" s="151">
        <v>1.7158000000000001E-4</v>
      </c>
      <c r="AD1032" s="151">
        <v>1.7158000000000001E-4</v>
      </c>
      <c r="AE1032" s="151">
        <v>1.146521E-2</v>
      </c>
    </row>
    <row r="1033" spans="1:31" x14ac:dyDescent="0.2">
      <c r="A1033" s="62">
        <v>42231.789100000002</v>
      </c>
      <c r="B1033" s="151">
        <v>0</v>
      </c>
      <c r="C1033" s="151">
        <v>2.4651000000000002E-4</v>
      </c>
      <c r="D1033" s="151">
        <v>4.3752999999999999E-4</v>
      </c>
      <c r="E1033" s="151">
        <v>9.0875000000000005E-4</v>
      </c>
      <c r="F1033" s="151">
        <v>8.3343999999999996E-4</v>
      </c>
      <c r="G1033" s="151">
        <v>7.1978999999999999E-4</v>
      </c>
      <c r="H1033" s="151">
        <v>6.6169999999999998E-4</v>
      </c>
      <c r="I1033" s="151">
        <v>5.8985000000000005E-4</v>
      </c>
      <c r="J1033" s="151">
        <v>5.8847000000000001E-4</v>
      </c>
      <c r="K1033" s="151">
        <v>5.7843E-4</v>
      </c>
      <c r="L1033" s="202">
        <v>5.3532000000000004E-4</v>
      </c>
      <c r="M1033" s="151">
        <v>4.8097E-4</v>
      </c>
      <c r="N1033" s="151">
        <v>4.8097E-4</v>
      </c>
      <c r="O1033" s="151">
        <v>1.964E-4</v>
      </c>
      <c r="P1033" s="151">
        <v>1.964E-4</v>
      </c>
      <c r="Q1033" s="151">
        <v>1.9793E-4</v>
      </c>
      <c r="R1033" s="151">
        <v>1.9793E-4</v>
      </c>
      <c r="S1033" s="151">
        <v>1.9956999999999999E-4</v>
      </c>
      <c r="T1033" s="151">
        <v>2.03E-4</v>
      </c>
      <c r="U1033" s="151">
        <v>2.1314000000000001E-4</v>
      </c>
      <c r="V1033" s="151">
        <v>2.0906000000000001E-4</v>
      </c>
      <c r="W1033" s="151">
        <v>2.1113999999999999E-4</v>
      </c>
      <c r="X1033" s="151">
        <v>2.0385999999999999E-4</v>
      </c>
      <c r="Y1033" s="151">
        <v>2.0385999999999999E-4</v>
      </c>
      <c r="Z1033" s="151">
        <v>1.8864000000000001E-4</v>
      </c>
      <c r="AA1033" s="151">
        <v>1.7963000000000001E-4</v>
      </c>
      <c r="AB1033" s="151">
        <v>1.7963000000000001E-4</v>
      </c>
      <c r="AC1033" s="151">
        <v>1.7136000000000001E-4</v>
      </c>
      <c r="AD1033" s="151">
        <v>1.7136000000000001E-4</v>
      </c>
      <c r="AE1033" s="151">
        <v>1.1072490000000001E-2</v>
      </c>
    </row>
    <row r="1034" spans="1:31" x14ac:dyDescent="0.2">
      <c r="A1034" s="62">
        <v>42231.799099999997</v>
      </c>
      <c r="B1034" s="151">
        <v>0</v>
      </c>
      <c r="C1034" s="151">
        <v>2.4657999999999999E-4</v>
      </c>
      <c r="D1034" s="151">
        <v>4.3766999999999998E-4</v>
      </c>
      <c r="E1034" s="151">
        <v>9.0919999999999998E-4</v>
      </c>
      <c r="F1034" s="151">
        <v>8.3387000000000001E-4</v>
      </c>
      <c r="G1034" s="151">
        <v>7.2011000000000004E-4</v>
      </c>
      <c r="H1034" s="151">
        <v>6.6189000000000005E-4</v>
      </c>
      <c r="I1034" s="151">
        <v>5.8991999999999996E-4</v>
      </c>
      <c r="J1034" s="151">
        <v>5.8854000000000003E-4</v>
      </c>
      <c r="K1034" s="151">
        <v>5.7852000000000001E-4</v>
      </c>
      <c r="L1034" s="202">
        <v>5.3538000000000001E-4</v>
      </c>
      <c r="M1034" s="151">
        <v>4.8100999999999998E-4</v>
      </c>
      <c r="N1034" s="151">
        <v>4.8100999999999998E-4</v>
      </c>
      <c r="O1034" s="151">
        <v>1.962E-4</v>
      </c>
      <c r="P1034" s="151">
        <v>1.962E-4</v>
      </c>
      <c r="Q1034" s="151">
        <v>1.9776E-4</v>
      </c>
      <c r="R1034" s="151">
        <v>1.9776E-4</v>
      </c>
      <c r="S1034" s="151">
        <v>1.9942000000000001E-4</v>
      </c>
      <c r="T1034" s="151">
        <v>2.0288000000000001E-4</v>
      </c>
      <c r="U1034" s="151">
        <v>2.1294E-4</v>
      </c>
      <c r="V1034" s="151">
        <v>2.0884000000000001E-4</v>
      </c>
      <c r="W1034" s="151">
        <v>2.1127E-4</v>
      </c>
      <c r="X1034" s="151">
        <v>2.0419000000000001E-4</v>
      </c>
      <c r="Y1034" s="151">
        <v>2.0419000000000001E-4</v>
      </c>
      <c r="Z1034" s="151">
        <v>1.8909999999999999E-4</v>
      </c>
      <c r="AA1034" s="151">
        <v>1.8003E-4</v>
      </c>
      <c r="AB1034" s="151">
        <v>1.8003E-4</v>
      </c>
      <c r="AC1034" s="151">
        <v>1.7115000000000001E-4</v>
      </c>
      <c r="AD1034" s="151">
        <v>1.7115000000000001E-4</v>
      </c>
      <c r="AE1034" s="151">
        <v>1.069264E-2</v>
      </c>
    </row>
    <row r="1035" spans="1:31" x14ac:dyDescent="0.2">
      <c r="A1035" s="62">
        <v>42231.809099999999</v>
      </c>
      <c r="B1035" s="151">
        <v>0</v>
      </c>
      <c r="C1035" s="151">
        <v>2.4664000000000001E-4</v>
      </c>
      <c r="D1035" s="151">
        <v>4.3782000000000001E-4</v>
      </c>
      <c r="E1035" s="151">
        <v>9.0963999999999997E-4</v>
      </c>
      <c r="F1035" s="151">
        <v>8.3429000000000001E-4</v>
      </c>
      <c r="G1035" s="151">
        <v>7.2042000000000004E-4</v>
      </c>
      <c r="H1035" s="151">
        <v>6.6208E-4</v>
      </c>
      <c r="I1035" s="151">
        <v>5.9000000000000003E-4</v>
      </c>
      <c r="J1035" s="151">
        <v>5.8861000000000004E-4</v>
      </c>
      <c r="K1035" s="151">
        <v>5.7861000000000002E-4</v>
      </c>
      <c r="L1035" s="202">
        <v>5.3543999999999998E-4</v>
      </c>
      <c r="M1035" s="151">
        <v>4.8105000000000001E-4</v>
      </c>
      <c r="N1035" s="151">
        <v>4.8105000000000001E-4</v>
      </c>
      <c r="O1035" s="151">
        <v>1.9599999999999999E-4</v>
      </c>
      <c r="P1035" s="151">
        <v>1.9599999999999999E-4</v>
      </c>
      <c r="Q1035" s="151">
        <v>1.9757999999999999E-4</v>
      </c>
      <c r="R1035" s="151">
        <v>1.9757999999999999E-4</v>
      </c>
      <c r="S1035" s="151">
        <v>1.9927000000000001E-4</v>
      </c>
      <c r="T1035" s="151">
        <v>2.0275E-4</v>
      </c>
      <c r="U1035" s="151">
        <v>2.1273E-4</v>
      </c>
      <c r="V1035" s="151">
        <v>2.0863000000000001E-4</v>
      </c>
      <c r="W1035" s="151">
        <v>2.1138999999999999E-4</v>
      </c>
      <c r="X1035" s="151">
        <v>2.0452E-4</v>
      </c>
      <c r="Y1035" s="151">
        <v>2.0452E-4</v>
      </c>
      <c r="Z1035" s="151">
        <v>1.8955999999999999E-4</v>
      </c>
      <c r="AA1035" s="151">
        <v>1.8044E-4</v>
      </c>
      <c r="AB1035" s="151">
        <v>1.8044E-4</v>
      </c>
      <c r="AC1035" s="151">
        <v>1.7094000000000001E-4</v>
      </c>
      <c r="AD1035" s="151">
        <v>1.7094000000000001E-4</v>
      </c>
      <c r="AE1035" s="151">
        <v>1.0325269999999999E-2</v>
      </c>
    </row>
    <row r="1036" spans="1:31" x14ac:dyDescent="0.2">
      <c r="A1036" s="62">
        <v>42231.819199999998</v>
      </c>
      <c r="B1036" s="151">
        <v>0</v>
      </c>
      <c r="C1036" s="151">
        <v>2.4670999999999997E-4</v>
      </c>
      <c r="D1036" s="151">
        <v>4.3795999999999999E-4</v>
      </c>
      <c r="E1036" s="151">
        <v>9.1009000000000001E-4</v>
      </c>
      <c r="F1036" s="151">
        <v>8.3471999999999995E-4</v>
      </c>
      <c r="G1036" s="151">
        <v>7.2073000000000005E-4</v>
      </c>
      <c r="H1036" s="151">
        <v>6.6226000000000002E-4</v>
      </c>
      <c r="I1036" s="151">
        <v>5.9007000000000005E-4</v>
      </c>
      <c r="J1036" s="151">
        <v>5.8867999999999995E-4</v>
      </c>
      <c r="K1036" s="151">
        <v>5.7868999999999998E-4</v>
      </c>
      <c r="L1036" s="202">
        <v>5.3549000000000001E-4</v>
      </c>
      <c r="M1036" s="151">
        <v>4.8108999999999999E-4</v>
      </c>
      <c r="N1036" s="151">
        <v>4.8108999999999999E-4</v>
      </c>
      <c r="O1036" s="151">
        <v>1.9578999999999999E-4</v>
      </c>
      <c r="P1036" s="151">
        <v>1.9578999999999999E-4</v>
      </c>
      <c r="Q1036" s="151">
        <v>1.974E-4</v>
      </c>
      <c r="R1036" s="151">
        <v>1.974E-4</v>
      </c>
      <c r="S1036" s="151">
        <v>1.9912E-4</v>
      </c>
      <c r="T1036" s="151">
        <v>2.0263E-4</v>
      </c>
      <c r="U1036" s="151">
        <v>2.1252E-4</v>
      </c>
      <c r="V1036" s="151">
        <v>2.0840999999999999E-4</v>
      </c>
      <c r="W1036" s="151">
        <v>2.1149999999999999E-4</v>
      </c>
      <c r="X1036" s="151">
        <v>2.0484E-4</v>
      </c>
      <c r="Y1036" s="151">
        <v>2.0484E-4</v>
      </c>
      <c r="Z1036" s="151">
        <v>1.9002E-4</v>
      </c>
      <c r="AA1036" s="151">
        <v>1.8085E-4</v>
      </c>
      <c r="AB1036" s="151">
        <v>1.8085E-4</v>
      </c>
      <c r="AC1036" s="151">
        <v>1.7075E-4</v>
      </c>
      <c r="AD1036" s="151">
        <v>1.7075E-4</v>
      </c>
      <c r="AE1036" s="151">
        <v>9.9699899999999998E-3</v>
      </c>
    </row>
    <row r="1037" spans="1:31" x14ac:dyDescent="0.2">
      <c r="A1037" s="62">
        <v>42231.8292</v>
      </c>
      <c r="B1037" s="151">
        <v>0</v>
      </c>
      <c r="C1037" s="151">
        <v>2.4677999999999999E-4</v>
      </c>
      <c r="D1037" s="151">
        <v>4.3810000000000002E-4</v>
      </c>
      <c r="E1037" s="151">
        <v>9.1053E-4</v>
      </c>
      <c r="F1037" s="151">
        <v>8.3515E-4</v>
      </c>
      <c r="G1037" s="151">
        <v>7.2104000000000005E-4</v>
      </c>
      <c r="H1037" s="151">
        <v>6.6244999999999997E-4</v>
      </c>
      <c r="I1037" s="151">
        <v>5.9013999999999996E-4</v>
      </c>
      <c r="J1037" s="151">
        <v>5.8874999999999997E-4</v>
      </c>
      <c r="K1037" s="151">
        <v>5.7877999999999998E-4</v>
      </c>
      <c r="L1037" s="202">
        <v>5.3554999999999998E-4</v>
      </c>
      <c r="M1037" s="151">
        <v>4.8111999999999997E-4</v>
      </c>
      <c r="N1037" s="151">
        <v>4.8111999999999997E-4</v>
      </c>
      <c r="O1037" s="151">
        <v>1.9558999999999999E-4</v>
      </c>
      <c r="P1037" s="151">
        <v>1.9558999999999999E-4</v>
      </c>
      <c r="Q1037" s="151">
        <v>1.9720999999999999E-4</v>
      </c>
      <c r="R1037" s="151">
        <v>1.9720999999999999E-4</v>
      </c>
      <c r="S1037" s="151">
        <v>1.9896000000000001E-4</v>
      </c>
      <c r="T1037" s="151">
        <v>2.0251000000000001E-4</v>
      </c>
      <c r="U1037" s="151">
        <v>2.1232E-4</v>
      </c>
      <c r="V1037" s="151">
        <v>2.0819E-4</v>
      </c>
      <c r="W1037" s="151">
        <v>2.1160999999999999E-4</v>
      </c>
      <c r="X1037" s="151">
        <v>2.0515E-4</v>
      </c>
      <c r="Y1037" s="151">
        <v>2.0515E-4</v>
      </c>
      <c r="Z1037" s="151">
        <v>1.9047000000000001E-4</v>
      </c>
      <c r="AA1037" s="151">
        <v>1.8127E-4</v>
      </c>
      <c r="AB1037" s="151">
        <v>1.8127E-4</v>
      </c>
      <c r="AC1037" s="151">
        <v>1.7055999999999999E-4</v>
      </c>
      <c r="AD1037" s="151">
        <v>1.7055999999999999E-4</v>
      </c>
      <c r="AE1037" s="151">
        <v>9.6264300000000001E-3</v>
      </c>
    </row>
    <row r="1038" spans="1:31" x14ac:dyDescent="0.2">
      <c r="A1038" s="62">
        <v>42231.839200000002</v>
      </c>
      <c r="B1038" s="151">
        <v>0</v>
      </c>
      <c r="C1038" s="151">
        <v>2.4685000000000001E-4</v>
      </c>
      <c r="D1038" s="151">
        <v>4.3824000000000001E-4</v>
      </c>
      <c r="E1038" s="151">
        <v>9.1096999999999999E-4</v>
      </c>
      <c r="F1038" s="151">
        <v>8.3557E-4</v>
      </c>
      <c r="G1038" s="151">
        <v>7.2135999999999999E-4</v>
      </c>
      <c r="H1038" s="151">
        <v>6.6264000000000004E-4</v>
      </c>
      <c r="I1038" s="151">
        <v>5.9020999999999998E-4</v>
      </c>
      <c r="J1038" s="151">
        <v>5.8881999999999999E-4</v>
      </c>
      <c r="K1038" s="151">
        <v>5.7886000000000005E-4</v>
      </c>
      <c r="L1038" s="202">
        <v>5.3560000000000001E-4</v>
      </c>
      <c r="M1038" s="151">
        <v>4.8115000000000001E-4</v>
      </c>
      <c r="N1038" s="151">
        <v>4.8115000000000001E-4</v>
      </c>
      <c r="O1038" s="151">
        <v>1.9537999999999999E-4</v>
      </c>
      <c r="P1038" s="151">
        <v>1.9537999999999999E-4</v>
      </c>
      <c r="Q1038" s="151">
        <v>1.9703E-4</v>
      </c>
      <c r="R1038" s="151">
        <v>1.9703E-4</v>
      </c>
      <c r="S1038" s="151">
        <v>1.9881E-4</v>
      </c>
      <c r="T1038" s="151">
        <v>2.0238999999999999E-4</v>
      </c>
      <c r="U1038" s="151">
        <v>2.1211E-4</v>
      </c>
      <c r="V1038" s="151">
        <v>2.0796000000000001E-4</v>
      </c>
      <c r="W1038" s="151">
        <v>2.117E-4</v>
      </c>
      <c r="X1038" s="151">
        <v>2.0545000000000001E-4</v>
      </c>
      <c r="Y1038" s="151">
        <v>2.0545000000000001E-4</v>
      </c>
      <c r="Z1038" s="151">
        <v>1.9091999999999999E-4</v>
      </c>
      <c r="AA1038" s="151">
        <v>1.8169E-4</v>
      </c>
      <c r="AB1038" s="151">
        <v>1.8169E-4</v>
      </c>
      <c r="AC1038" s="151">
        <v>1.7038000000000001E-4</v>
      </c>
      <c r="AD1038" s="151">
        <v>1.7038000000000001E-4</v>
      </c>
      <c r="AE1038" s="151">
        <v>9.2942200000000006E-3</v>
      </c>
    </row>
    <row r="1039" spans="1:31" x14ac:dyDescent="0.2">
      <c r="A1039" s="62">
        <v>42231.849300000002</v>
      </c>
      <c r="B1039" s="151">
        <v>0</v>
      </c>
      <c r="C1039" s="151">
        <v>2.4690999999999998E-4</v>
      </c>
      <c r="D1039" s="151">
        <v>4.3837999999999999E-4</v>
      </c>
      <c r="E1039" s="151">
        <v>9.1140999999999998E-4</v>
      </c>
      <c r="F1039" s="151">
        <v>8.3600000000000005E-4</v>
      </c>
      <c r="G1039" s="151">
        <v>7.2166999999999999E-4</v>
      </c>
      <c r="H1039" s="151">
        <v>6.6282000000000005E-4</v>
      </c>
      <c r="I1039" s="151">
        <v>5.9027999999999999E-4</v>
      </c>
      <c r="J1039" s="151">
        <v>5.8889000000000001E-4</v>
      </c>
      <c r="K1039" s="151">
        <v>5.7894000000000001E-4</v>
      </c>
      <c r="L1039" s="202">
        <v>5.3563999999999999E-4</v>
      </c>
      <c r="M1039" s="151">
        <v>4.8117E-4</v>
      </c>
      <c r="N1039" s="151">
        <v>4.8117E-4</v>
      </c>
      <c r="O1039" s="151">
        <v>1.9516999999999999E-4</v>
      </c>
      <c r="P1039" s="151">
        <v>1.9516999999999999E-4</v>
      </c>
      <c r="Q1039" s="151">
        <v>1.9683999999999999E-4</v>
      </c>
      <c r="R1039" s="151">
        <v>1.9683999999999999E-4</v>
      </c>
      <c r="S1039" s="151">
        <v>1.9865E-4</v>
      </c>
      <c r="T1039" s="151">
        <v>2.0227E-4</v>
      </c>
      <c r="U1039" s="151">
        <v>2.1189000000000001E-4</v>
      </c>
      <c r="V1039" s="151">
        <v>2.0774000000000001E-4</v>
      </c>
      <c r="W1039" s="151">
        <v>2.1178000000000001E-4</v>
      </c>
      <c r="X1039" s="151">
        <v>2.0574999999999999E-4</v>
      </c>
      <c r="Y1039" s="151">
        <v>2.0574999999999999E-4</v>
      </c>
      <c r="Z1039" s="151">
        <v>1.9138E-4</v>
      </c>
      <c r="AA1039" s="151">
        <v>1.8211E-4</v>
      </c>
      <c r="AB1039" s="151">
        <v>1.8211E-4</v>
      </c>
      <c r="AC1039" s="151">
        <v>1.7019999999999999E-4</v>
      </c>
      <c r="AD1039" s="151">
        <v>1.7019999999999999E-4</v>
      </c>
      <c r="AE1039" s="151">
        <v>8.97302E-3</v>
      </c>
    </row>
    <row r="1040" spans="1:31" x14ac:dyDescent="0.2">
      <c r="A1040" s="62">
        <v>42231.859299999996</v>
      </c>
      <c r="B1040" s="151">
        <v>0</v>
      </c>
      <c r="C1040" s="151">
        <v>2.4698E-4</v>
      </c>
      <c r="D1040" s="151">
        <v>4.3853000000000002E-4</v>
      </c>
      <c r="E1040" s="151">
        <v>9.1184999999999997E-4</v>
      </c>
      <c r="F1040" s="151">
        <v>8.3642000000000005E-4</v>
      </c>
      <c r="G1040" s="151">
        <v>7.2198E-4</v>
      </c>
      <c r="H1040" s="151">
        <v>6.6301000000000001E-4</v>
      </c>
      <c r="I1040" s="151">
        <v>5.9035000000000001E-4</v>
      </c>
      <c r="J1040" s="151">
        <v>5.8896000000000003E-4</v>
      </c>
      <c r="K1040" s="151">
        <v>5.7901000000000003E-4</v>
      </c>
      <c r="L1040" s="202">
        <v>5.3569000000000002E-4</v>
      </c>
      <c r="M1040" s="151">
        <v>4.8118999999999999E-4</v>
      </c>
      <c r="N1040" s="151">
        <v>4.8118999999999999E-4</v>
      </c>
      <c r="O1040" s="151">
        <v>1.9495E-4</v>
      </c>
      <c r="P1040" s="151">
        <v>1.9495E-4</v>
      </c>
      <c r="Q1040" s="151">
        <v>1.9665000000000001E-4</v>
      </c>
      <c r="R1040" s="151">
        <v>1.9665000000000001E-4</v>
      </c>
      <c r="S1040" s="151">
        <v>1.9849000000000001E-4</v>
      </c>
      <c r="T1040" s="151">
        <v>2.0215000000000001E-4</v>
      </c>
      <c r="U1040" s="151">
        <v>2.1168000000000001E-4</v>
      </c>
      <c r="V1040" s="151">
        <v>2.0751E-4</v>
      </c>
      <c r="W1040" s="151">
        <v>2.1185999999999999E-4</v>
      </c>
      <c r="X1040" s="151">
        <v>2.0603E-4</v>
      </c>
      <c r="Y1040" s="151">
        <v>2.0603E-4</v>
      </c>
      <c r="Z1040" s="151">
        <v>1.9183000000000001E-4</v>
      </c>
      <c r="AA1040" s="151">
        <v>1.8254E-4</v>
      </c>
      <c r="AB1040" s="151">
        <v>1.8254E-4</v>
      </c>
      <c r="AC1040" s="151">
        <v>1.7003999999999999E-4</v>
      </c>
      <c r="AD1040" s="151">
        <v>1.7003999999999999E-4</v>
      </c>
      <c r="AE1040" s="151">
        <v>8.6624800000000002E-3</v>
      </c>
    </row>
    <row r="1041" spans="1:31" x14ac:dyDescent="0.2">
      <c r="A1041" s="62">
        <v>42231.869400000003</v>
      </c>
      <c r="B1041" s="151">
        <v>0</v>
      </c>
      <c r="C1041" s="151">
        <v>2.4705000000000001E-4</v>
      </c>
      <c r="D1041" s="151">
        <v>4.3867E-4</v>
      </c>
      <c r="E1041" s="151">
        <v>9.1228000000000001E-4</v>
      </c>
      <c r="F1041" s="151">
        <v>8.3684999999999999E-4</v>
      </c>
      <c r="G1041" s="151">
        <v>7.2230000000000005E-4</v>
      </c>
      <c r="H1041" s="151">
        <v>6.6319999999999997E-4</v>
      </c>
      <c r="I1041" s="151">
        <v>5.9042000000000003E-4</v>
      </c>
      <c r="J1041" s="151">
        <v>5.8903000000000004E-4</v>
      </c>
      <c r="K1041" s="151">
        <v>5.7908999999999999E-4</v>
      </c>
      <c r="L1041" s="202">
        <v>5.3573E-4</v>
      </c>
      <c r="M1041" s="151">
        <v>4.8119999999999999E-4</v>
      </c>
      <c r="N1041" s="151">
        <v>4.8119999999999999E-4</v>
      </c>
      <c r="O1041" s="151">
        <v>1.9474E-4</v>
      </c>
      <c r="P1041" s="151">
        <v>1.9474E-4</v>
      </c>
      <c r="Q1041" s="151">
        <v>1.9646E-4</v>
      </c>
      <c r="R1041" s="151">
        <v>1.9646E-4</v>
      </c>
      <c r="S1041" s="151">
        <v>1.9832000000000001E-4</v>
      </c>
      <c r="T1041" s="151">
        <v>2.0204000000000001E-4</v>
      </c>
      <c r="U1041" s="151">
        <v>2.1147000000000001E-4</v>
      </c>
      <c r="V1041" s="151">
        <v>2.0728000000000001E-4</v>
      </c>
      <c r="W1041" s="151">
        <v>2.1193000000000001E-4</v>
      </c>
      <c r="X1041" s="151">
        <v>2.0630999999999999E-4</v>
      </c>
      <c r="Y1041" s="151">
        <v>2.0630999999999999E-4</v>
      </c>
      <c r="Z1041" s="151">
        <v>1.9227E-4</v>
      </c>
      <c r="AA1041" s="151">
        <v>1.8296E-4</v>
      </c>
      <c r="AB1041" s="151">
        <v>1.8296E-4</v>
      </c>
      <c r="AC1041" s="151">
        <v>1.6987999999999999E-4</v>
      </c>
      <c r="AD1041" s="151">
        <v>1.6987999999999999E-4</v>
      </c>
      <c r="AE1041" s="151">
        <v>8.3622699999999998E-3</v>
      </c>
    </row>
    <row r="1042" spans="1:31" x14ac:dyDescent="0.2">
      <c r="A1042" s="62">
        <v>42231.879399999998</v>
      </c>
      <c r="B1042" s="151">
        <v>0</v>
      </c>
      <c r="C1042" s="151">
        <v>2.4711999999999998E-4</v>
      </c>
      <c r="D1042" s="151">
        <v>4.3880999999999998E-4</v>
      </c>
      <c r="E1042" s="151">
        <v>9.1272E-4</v>
      </c>
      <c r="F1042" s="151">
        <v>8.3726999999999998E-4</v>
      </c>
      <c r="G1042" s="151">
        <v>7.2261000000000005E-4</v>
      </c>
      <c r="H1042" s="151">
        <v>6.6337999999999998E-4</v>
      </c>
      <c r="I1042" s="151">
        <v>5.9048E-4</v>
      </c>
      <c r="J1042" s="151">
        <v>5.8909999999999995E-4</v>
      </c>
      <c r="K1042" s="151">
        <v>5.7916E-4</v>
      </c>
      <c r="L1042" s="202">
        <v>5.3576999999999997E-4</v>
      </c>
      <c r="M1042" s="151">
        <v>4.8120999999999998E-4</v>
      </c>
      <c r="N1042" s="151">
        <v>4.8120999999999998E-4</v>
      </c>
      <c r="O1042" s="151">
        <v>1.9452E-4</v>
      </c>
      <c r="P1042" s="151">
        <v>1.9452E-4</v>
      </c>
      <c r="Q1042" s="151">
        <v>1.9626999999999999E-4</v>
      </c>
      <c r="R1042" s="151">
        <v>1.9626999999999999E-4</v>
      </c>
      <c r="S1042" s="151">
        <v>1.9815999999999999E-4</v>
      </c>
      <c r="T1042" s="151">
        <v>2.0191999999999999E-4</v>
      </c>
      <c r="U1042" s="151">
        <v>2.1125000000000001E-4</v>
      </c>
      <c r="V1042" s="151">
        <v>2.0704999999999999E-4</v>
      </c>
      <c r="W1042" s="151">
        <v>2.1198000000000001E-4</v>
      </c>
      <c r="X1042" s="151">
        <v>2.0659000000000001E-4</v>
      </c>
      <c r="Y1042" s="151">
        <v>2.0659000000000001E-4</v>
      </c>
      <c r="Z1042" s="151">
        <v>1.9272000000000001E-4</v>
      </c>
      <c r="AA1042" s="151">
        <v>1.8338999999999999E-4</v>
      </c>
      <c r="AB1042" s="151">
        <v>1.8338999999999999E-4</v>
      </c>
      <c r="AC1042" s="151">
        <v>1.6972999999999999E-4</v>
      </c>
      <c r="AD1042" s="151">
        <v>1.6972999999999999E-4</v>
      </c>
      <c r="AE1042" s="151">
        <v>8.0720700000000006E-3</v>
      </c>
    </row>
    <row r="1043" spans="1:31" x14ac:dyDescent="0.2">
      <c r="A1043" s="62">
        <v>42231.8894</v>
      </c>
      <c r="B1043" s="151">
        <v>0</v>
      </c>
      <c r="C1043" s="151">
        <v>2.4719E-4</v>
      </c>
      <c r="D1043" s="151">
        <v>4.3895000000000002E-4</v>
      </c>
      <c r="E1043" s="151">
        <v>9.1315000000000005E-4</v>
      </c>
      <c r="F1043" s="151">
        <v>8.3770000000000003E-4</v>
      </c>
      <c r="G1043" s="151">
        <v>7.2292000000000005E-4</v>
      </c>
      <c r="H1043" s="151">
        <v>6.6357000000000005E-4</v>
      </c>
      <c r="I1043" s="151">
        <v>5.9055000000000002E-4</v>
      </c>
      <c r="J1043" s="151">
        <v>5.8916999999999997E-4</v>
      </c>
      <c r="K1043" s="151">
        <v>5.7923999999999996E-4</v>
      </c>
      <c r="L1043" s="202">
        <v>5.3580000000000001E-4</v>
      </c>
      <c r="M1043" s="151">
        <v>4.8121999999999998E-4</v>
      </c>
      <c r="N1043" s="151">
        <v>4.8121999999999998E-4</v>
      </c>
      <c r="O1043" s="151">
        <v>1.9430000000000001E-4</v>
      </c>
      <c r="P1043" s="151">
        <v>1.9430000000000001E-4</v>
      </c>
      <c r="Q1043" s="151">
        <v>1.9607000000000001E-4</v>
      </c>
      <c r="R1043" s="151">
        <v>1.9607000000000001E-4</v>
      </c>
      <c r="S1043" s="151">
        <v>1.9798999999999999E-4</v>
      </c>
      <c r="T1043" s="151">
        <v>2.018E-4</v>
      </c>
      <c r="U1043" s="151">
        <v>2.1102999999999999E-4</v>
      </c>
      <c r="V1043" s="151">
        <v>2.0681000000000001E-4</v>
      </c>
      <c r="W1043" s="151">
        <v>2.1202999999999999E-4</v>
      </c>
      <c r="X1043" s="151">
        <v>2.0685000000000001E-4</v>
      </c>
      <c r="Y1043" s="151">
        <v>2.0685000000000001E-4</v>
      </c>
      <c r="Z1043" s="151">
        <v>1.9316E-4</v>
      </c>
      <c r="AA1043" s="151">
        <v>1.8383000000000001E-4</v>
      </c>
      <c r="AB1043" s="151">
        <v>1.8383000000000001E-4</v>
      </c>
      <c r="AC1043" s="151">
        <v>1.6959000000000001E-4</v>
      </c>
      <c r="AD1043" s="151">
        <v>1.6959000000000001E-4</v>
      </c>
      <c r="AE1043" s="151">
        <v>7.7915600000000003E-3</v>
      </c>
    </row>
    <row r="1044" spans="1:31" x14ac:dyDescent="0.2">
      <c r="A1044" s="62">
        <v>42231.8995</v>
      </c>
      <c r="B1044" s="151">
        <v>0</v>
      </c>
      <c r="C1044" s="151">
        <v>2.4725000000000002E-4</v>
      </c>
      <c r="D1044" s="151">
        <v>4.3909E-4</v>
      </c>
      <c r="E1044" s="151">
        <v>9.1359000000000004E-4</v>
      </c>
      <c r="F1044" s="151">
        <v>8.3812000000000003E-4</v>
      </c>
      <c r="G1044" s="151">
        <v>7.2323999999999999E-4</v>
      </c>
      <c r="H1044" s="151">
        <v>6.6376E-4</v>
      </c>
      <c r="I1044" s="151">
        <v>5.9062000000000003E-4</v>
      </c>
      <c r="J1044" s="151">
        <v>5.8923000000000005E-4</v>
      </c>
      <c r="K1044" s="151">
        <v>5.7930999999999998E-4</v>
      </c>
      <c r="L1044" s="202">
        <v>5.3583000000000005E-4</v>
      </c>
      <c r="M1044" s="151">
        <v>4.8121999999999998E-4</v>
      </c>
      <c r="N1044" s="151">
        <v>4.8121999999999998E-4</v>
      </c>
      <c r="O1044" s="151">
        <v>1.9408000000000001E-4</v>
      </c>
      <c r="P1044" s="151">
        <v>1.9408000000000001E-4</v>
      </c>
      <c r="Q1044" s="151">
        <v>1.9587000000000001E-4</v>
      </c>
      <c r="R1044" s="151">
        <v>1.9587000000000001E-4</v>
      </c>
      <c r="S1044" s="151">
        <v>1.9782999999999999E-4</v>
      </c>
      <c r="T1044" s="151">
        <v>2.0169E-4</v>
      </c>
      <c r="U1044" s="151">
        <v>2.1081E-4</v>
      </c>
      <c r="V1044" s="151">
        <v>2.0657999999999999E-4</v>
      </c>
      <c r="W1044" s="151">
        <v>2.1206999999999999E-4</v>
      </c>
      <c r="X1044" s="151">
        <v>2.0709999999999999E-4</v>
      </c>
      <c r="Y1044" s="151">
        <v>2.0709999999999999E-4</v>
      </c>
      <c r="Z1044" s="151">
        <v>1.9358999999999999E-4</v>
      </c>
      <c r="AA1044" s="151">
        <v>1.8426E-4</v>
      </c>
      <c r="AB1044" s="151">
        <v>1.8426E-4</v>
      </c>
      <c r="AC1044" s="151">
        <v>1.6945999999999999E-4</v>
      </c>
      <c r="AD1044" s="151">
        <v>1.6945999999999999E-4</v>
      </c>
      <c r="AE1044" s="151">
        <v>7.5204299999999998E-3</v>
      </c>
    </row>
    <row r="1045" spans="1:31" x14ac:dyDescent="0.2">
      <c r="A1045" s="62">
        <v>42231.909500000002</v>
      </c>
      <c r="B1045" s="151">
        <v>0</v>
      </c>
      <c r="C1045" s="151">
        <v>2.4731999999999998E-4</v>
      </c>
      <c r="D1045" s="151">
        <v>4.3923999999999998E-4</v>
      </c>
      <c r="E1045" s="151">
        <v>9.1401999999999998E-4</v>
      </c>
      <c r="F1045" s="151">
        <v>8.3854999999999997E-4</v>
      </c>
      <c r="G1045" s="151">
        <v>7.2355E-4</v>
      </c>
      <c r="H1045" s="151">
        <v>6.6394000000000002E-4</v>
      </c>
      <c r="I1045" s="151">
        <v>5.9069000000000005E-4</v>
      </c>
      <c r="J1045" s="151">
        <v>5.8929999999999996E-4</v>
      </c>
      <c r="K1045" s="151">
        <v>5.7938E-4</v>
      </c>
      <c r="L1045" s="202">
        <v>5.3585999999999998E-4</v>
      </c>
      <c r="M1045" s="151">
        <v>4.8120999999999998E-4</v>
      </c>
      <c r="N1045" s="151">
        <v>4.8120999999999998E-4</v>
      </c>
      <c r="O1045" s="151">
        <v>1.9385999999999999E-4</v>
      </c>
      <c r="P1045" s="151">
        <v>1.9385999999999999E-4</v>
      </c>
      <c r="Q1045" s="151">
        <v>1.9567E-4</v>
      </c>
      <c r="R1045" s="151">
        <v>1.9567E-4</v>
      </c>
      <c r="S1045" s="151">
        <v>1.9765000000000001E-4</v>
      </c>
      <c r="T1045" s="151">
        <v>2.0157000000000001E-4</v>
      </c>
      <c r="U1045" s="151">
        <v>2.1059E-4</v>
      </c>
      <c r="V1045" s="151">
        <v>2.0634000000000001E-4</v>
      </c>
      <c r="W1045" s="151">
        <v>2.1211E-4</v>
      </c>
      <c r="X1045" s="151">
        <v>2.0735E-4</v>
      </c>
      <c r="Y1045" s="151">
        <v>2.0735E-4</v>
      </c>
      <c r="Z1045" s="151">
        <v>1.9403000000000001E-4</v>
      </c>
      <c r="AA1045" s="151">
        <v>1.8469999999999999E-4</v>
      </c>
      <c r="AB1045" s="151">
        <v>1.8469999999999999E-4</v>
      </c>
      <c r="AC1045" s="151">
        <v>1.6933000000000001E-4</v>
      </c>
      <c r="AD1045" s="151">
        <v>1.6933000000000001E-4</v>
      </c>
      <c r="AE1045" s="151">
        <v>7.2584099999999999E-3</v>
      </c>
    </row>
    <row r="1046" spans="1:31" x14ac:dyDescent="0.2">
      <c r="A1046" s="62">
        <v>42231.919500000004</v>
      </c>
      <c r="B1046" s="151">
        <v>0</v>
      </c>
      <c r="C1046" s="151">
        <v>2.4739E-4</v>
      </c>
      <c r="D1046" s="151">
        <v>4.3938000000000001E-4</v>
      </c>
      <c r="E1046" s="151">
        <v>9.1445999999999997E-4</v>
      </c>
      <c r="F1046" s="151">
        <v>8.3896999999999997E-4</v>
      </c>
      <c r="G1046" s="151">
        <v>7.2387000000000005E-4</v>
      </c>
      <c r="H1046" s="151">
        <v>6.6412999999999997E-4</v>
      </c>
      <c r="I1046" s="151">
        <v>5.9075999999999996E-4</v>
      </c>
      <c r="J1046" s="151">
        <v>5.8936999999999998E-4</v>
      </c>
      <c r="K1046" s="151">
        <v>5.7945000000000002E-4</v>
      </c>
      <c r="L1046" s="202">
        <v>5.3589000000000002E-4</v>
      </c>
      <c r="M1046" s="151">
        <v>4.8120999999999998E-4</v>
      </c>
      <c r="N1046" s="151">
        <v>4.8120999999999998E-4</v>
      </c>
      <c r="O1046" s="151">
        <v>1.9364E-4</v>
      </c>
      <c r="P1046" s="151">
        <v>1.9364E-4</v>
      </c>
      <c r="Q1046" s="151">
        <v>1.9547E-4</v>
      </c>
      <c r="R1046" s="151">
        <v>1.9547E-4</v>
      </c>
      <c r="S1046" s="151">
        <v>1.9748000000000001E-4</v>
      </c>
      <c r="T1046" s="151">
        <v>2.0146000000000001E-4</v>
      </c>
      <c r="U1046" s="151">
        <v>2.1037000000000001E-4</v>
      </c>
      <c r="V1046" s="151">
        <v>2.061E-4</v>
      </c>
      <c r="W1046" s="151">
        <v>2.1212999999999999E-4</v>
      </c>
      <c r="X1046" s="151">
        <v>2.0759000000000001E-4</v>
      </c>
      <c r="Y1046" s="151">
        <v>2.0759000000000001E-4</v>
      </c>
      <c r="Z1046" s="151">
        <v>1.9446000000000001E-4</v>
      </c>
      <c r="AA1046" s="151">
        <v>1.8513000000000001E-4</v>
      </c>
      <c r="AB1046" s="151">
        <v>1.8513000000000001E-4</v>
      </c>
      <c r="AC1046" s="151">
        <v>1.6920999999999999E-4</v>
      </c>
      <c r="AD1046" s="151">
        <v>1.6920999999999999E-4</v>
      </c>
      <c r="AE1046" s="151">
        <v>7.0051899999999997E-3</v>
      </c>
    </row>
    <row r="1047" spans="1:31" x14ac:dyDescent="0.2">
      <c r="A1047" s="62">
        <v>42231.929600000003</v>
      </c>
      <c r="B1047" s="151">
        <v>0</v>
      </c>
      <c r="C1047" s="151">
        <v>2.4746000000000002E-4</v>
      </c>
      <c r="D1047" s="151">
        <v>4.3951999999999999E-4</v>
      </c>
      <c r="E1047" s="151">
        <v>9.1489000000000002E-4</v>
      </c>
      <c r="F1047" s="151">
        <v>8.3940000000000002E-4</v>
      </c>
      <c r="G1047" s="151">
        <v>7.2418000000000005E-4</v>
      </c>
      <c r="H1047" s="151">
        <v>6.6432000000000004E-4</v>
      </c>
      <c r="I1047" s="151">
        <v>5.9082999999999998E-4</v>
      </c>
      <c r="J1047" s="151">
        <v>5.8943999999999999E-4</v>
      </c>
      <c r="K1047" s="151">
        <v>5.7952000000000004E-4</v>
      </c>
      <c r="L1047" s="202">
        <v>5.3591999999999995E-4</v>
      </c>
      <c r="M1047" s="151">
        <v>4.8119999999999999E-4</v>
      </c>
      <c r="N1047" s="151">
        <v>4.8119999999999999E-4</v>
      </c>
      <c r="O1047" s="151">
        <v>1.9341000000000001E-4</v>
      </c>
      <c r="P1047" s="151">
        <v>1.9341000000000001E-4</v>
      </c>
      <c r="Q1047" s="151">
        <v>1.9526999999999999E-4</v>
      </c>
      <c r="R1047" s="151">
        <v>1.9526999999999999E-4</v>
      </c>
      <c r="S1047" s="151">
        <v>1.9730999999999999E-4</v>
      </c>
      <c r="T1047" s="151">
        <v>2.0133999999999999E-4</v>
      </c>
      <c r="U1047" s="151">
        <v>2.1013999999999999E-4</v>
      </c>
      <c r="V1047" s="151">
        <v>2.0586000000000001E-4</v>
      </c>
      <c r="W1047" s="151">
        <v>2.1215000000000001E-4</v>
      </c>
      <c r="X1047" s="151">
        <v>2.0782E-4</v>
      </c>
      <c r="Y1047" s="151">
        <v>2.0782E-4</v>
      </c>
      <c r="Z1047" s="151">
        <v>1.9488E-4</v>
      </c>
      <c r="AA1047" s="151">
        <v>1.8557E-4</v>
      </c>
      <c r="AB1047" s="151">
        <v>1.8557E-4</v>
      </c>
      <c r="AC1047" s="151">
        <v>1.6909999999999999E-4</v>
      </c>
      <c r="AD1047" s="151">
        <v>1.6909999999999999E-4</v>
      </c>
      <c r="AE1047" s="151">
        <v>6.76051E-3</v>
      </c>
    </row>
    <row r="1048" spans="1:31" x14ac:dyDescent="0.2">
      <c r="A1048" s="62">
        <v>42231.939599999998</v>
      </c>
      <c r="B1048" s="151">
        <v>0</v>
      </c>
      <c r="C1048" s="151">
        <v>2.4752999999999998E-4</v>
      </c>
      <c r="D1048" s="151">
        <v>4.3967000000000002E-4</v>
      </c>
      <c r="E1048" s="151">
        <v>9.1531999999999996E-4</v>
      </c>
      <c r="F1048" s="151">
        <v>8.3982000000000002E-4</v>
      </c>
      <c r="G1048" s="151">
        <v>7.2449000000000005E-4</v>
      </c>
      <c r="H1048" s="151">
        <v>6.6450000000000005E-4</v>
      </c>
      <c r="I1048" s="151">
        <v>5.9088999999999995E-4</v>
      </c>
      <c r="J1048" s="151">
        <v>5.8949999999999996E-4</v>
      </c>
      <c r="K1048" s="151">
        <v>5.7958E-4</v>
      </c>
      <c r="L1048" s="202">
        <v>5.3594000000000005E-4</v>
      </c>
      <c r="M1048" s="151">
        <v>4.8118E-4</v>
      </c>
      <c r="N1048" s="151">
        <v>4.8118E-4</v>
      </c>
      <c r="O1048" s="151">
        <v>1.9317999999999999E-4</v>
      </c>
      <c r="P1048" s="151">
        <v>1.9317999999999999E-4</v>
      </c>
      <c r="Q1048" s="151">
        <v>1.9505999999999999E-4</v>
      </c>
      <c r="R1048" s="151">
        <v>1.9505999999999999E-4</v>
      </c>
      <c r="S1048" s="151">
        <v>1.9713E-4</v>
      </c>
      <c r="T1048" s="151">
        <v>2.0123E-4</v>
      </c>
      <c r="U1048" s="151">
        <v>2.0992E-4</v>
      </c>
      <c r="V1048" s="151">
        <v>2.0561000000000001E-4</v>
      </c>
      <c r="W1048" s="151">
        <v>2.1215000000000001E-4</v>
      </c>
      <c r="X1048" s="151">
        <v>2.0803999999999999E-4</v>
      </c>
      <c r="Y1048" s="151">
        <v>2.0803999999999999E-4</v>
      </c>
      <c r="Z1048" s="151">
        <v>1.9531E-4</v>
      </c>
      <c r="AA1048" s="151">
        <v>1.8600999999999999E-4</v>
      </c>
      <c r="AB1048" s="151">
        <v>1.8600999999999999E-4</v>
      </c>
      <c r="AC1048" s="151">
        <v>1.6899999999999999E-4</v>
      </c>
      <c r="AD1048" s="151">
        <v>1.6899999999999999E-4</v>
      </c>
      <c r="AE1048" s="151">
        <v>6.5240799999999998E-3</v>
      </c>
    </row>
    <row r="1049" spans="1:31" x14ac:dyDescent="0.2">
      <c r="A1049" s="62">
        <v>42231.9496</v>
      </c>
      <c r="B1049" s="151">
        <v>0</v>
      </c>
      <c r="C1049" s="151">
        <v>2.4759000000000001E-4</v>
      </c>
      <c r="D1049" s="151">
        <v>4.3981000000000001E-4</v>
      </c>
      <c r="E1049" s="151">
        <v>9.1575999999999995E-4</v>
      </c>
      <c r="F1049" s="151">
        <v>8.4024000000000002E-4</v>
      </c>
      <c r="G1049" s="151">
        <v>7.2480999999999999E-4</v>
      </c>
      <c r="H1049" s="151">
        <v>6.6469000000000001E-4</v>
      </c>
      <c r="I1049" s="151">
        <v>5.9095999999999997E-4</v>
      </c>
      <c r="J1049" s="151">
        <v>5.8956999999999998E-4</v>
      </c>
      <c r="K1049" s="151">
        <v>5.7965000000000002E-4</v>
      </c>
      <c r="L1049" s="202">
        <v>5.3596000000000004E-4</v>
      </c>
      <c r="M1049" s="151">
        <v>4.8116000000000001E-4</v>
      </c>
      <c r="N1049" s="151">
        <v>4.8116000000000001E-4</v>
      </c>
      <c r="O1049" s="151">
        <v>1.9295E-4</v>
      </c>
      <c r="P1049" s="151">
        <v>1.9295E-4</v>
      </c>
      <c r="Q1049" s="151">
        <v>1.9484999999999999E-4</v>
      </c>
      <c r="R1049" s="151">
        <v>1.9484999999999999E-4</v>
      </c>
      <c r="S1049" s="151">
        <v>1.9694999999999999E-4</v>
      </c>
      <c r="T1049" s="151">
        <v>2.0111E-4</v>
      </c>
      <c r="U1049" s="151">
        <v>2.0969000000000001E-4</v>
      </c>
      <c r="V1049" s="151">
        <v>2.0536999999999999E-4</v>
      </c>
      <c r="W1049" s="151">
        <v>2.1215000000000001E-4</v>
      </c>
      <c r="X1049" s="151">
        <v>2.0824999999999999E-4</v>
      </c>
      <c r="Y1049" s="151">
        <v>2.0824999999999999E-4</v>
      </c>
      <c r="Z1049" s="151">
        <v>1.9573E-4</v>
      </c>
      <c r="AA1049" s="151">
        <v>1.8645000000000001E-4</v>
      </c>
      <c r="AB1049" s="151">
        <v>1.8645000000000001E-4</v>
      </c>
      <c r="AC1049" s="151">
        <v>1.6890000000000001E-4</v>
      </c>
      <c r="AD1049" s="151">
        <v>1.6890000000000001E-4</v>
      </c>
      <c r="AE1049" s="151">
        <v>6.2956499999999999E-3</v>
      </c>
    </row>
    <row r="1050" spans="1:31" x14ac:dyDescent="0.2">
      <c r="A1050" s="62">
        <v>42231.959699999999</v>
      </c>
      <c r="B1050" s="151">
        <v>0</v>
      </c>
      <c r="C1050" s="151">
        <v>2.4766000000000002E-4</v>
      </c>
      <c r="D1050" s="151">
        <v>4.3994999999999999E-4</v>
      </c>
      <c r="E1050" s="151">
        <v>9.1618999999999999E-4</v>
      </c>
      <c r="F1050" s="151">
        <v>8.4066000000000002E-4</v>
      </c>
      <c r="G1050" s="151">
        <v>7.2512E-4</v>
      </c>
      <c r="H1050" s="151">
        <v>6.6487999999999996E-4</v>
      </c>
      <c r="I1050" s="151">
        <v>5.9102999999999998E-4</v>
      </c>
      <c r="J1050" s="151">
        <v>5.8964E-4</v>
      </c>
      <c r="K1050" s="151">
        <v>5.7970999999999999E-4</v>
      </c>
      <c r="L1050" s="202">
        <v>5.3598000000000003E-4</v>
      </c>
      <c r="M1050" s="151">
        <v>4.8114000000000002E-4</v>
      </c>
      <c r="N1050" s="151">
        <v>4.8114000000000002E-4</v>
      </c>
      <c r="O1050" s="151">
        <v>1.9272000000000001E-4</v>
      </c>
      <c r="P1050" s="151">
        <v>1.9272000000000001E-4</v>
      </c>
      <c r="Q1050" s="151">
        <v>1.9463999999999999E-4</v>
      </c>
      <c r="R1050" s="151">
        <v>1.9463999999999999E-4</v>
      </c>
      <c r="S1050" s="151">
        <v>1.9677E-4</v>
      </c>
      <c r="T1050" s="151">
        <v>2.0099000000000001E-4</v>
      </c>
      <c r="U1050" s="151">
        <v>2.0945999999999999E-4</v>
      </c>
      <c r="V1050" s="151">
        <v>2.0511999999999999E-4</v>
      </c>
      <c r="W1050" s="151">
        <v>2.1215000000000001E-4</v>
      </c>
      <c r="X1050" s="151">
        <v>2.0845E-4</v>
      </c>
      <c r="Y1050" s="151">
        <v>2.0845E-4</v>
      </c>
      <c r="Z1050" s="151">
        <v>1.9614E-4</v>
      </c>
      <c r="AA1050" s="151">
        <v>1.8688E-4</v>
      </c>
      <c r="AB1050" s="151">
        <v>1.8688E-4</v>
      </c>
      <c r="AC1050" s="151">
        <v>1.6881E-4</v>
      </c>
      <c r="AD1050" s="151">
        <v>1.6881E-4</v>
      </c>
      <c r="AE1050" s="151">
        <v>6.0749699999999998E-3</v>
      </c>
    </row>
    <row r="1051" spans="1:31" x14ac:dyDescent="0.2">
      <c r="A1051" s="62">
        <v>42231.969700000001</v>
      </c>
      <c r="B1051" s="151">
        <v>0</v>
      </c>
      <c r="C1051" s="151">
        <v>2.4772999999999999E-4</v>
      </c>
      <c r="D1051" s="151">
        <v>4.4009000000000002E-4</v>
      </c>
      <c r="E1051" s="151">
        <v>9.1662000000000004E-4</v>
      </c>
      <c r="F1051" s="151">
        <v>8.4108999999999996E-4</v>
      </c>
      <c r="G1051" s="151">
        <v>7.2544000000000005E-4</v>
      </c>
      <c r="H1051" s="151">
        <v>6.6505999999999998E-4</v>
      </c>
      <c r="I1051" s="151">
        <v>5.9108999999999995E-4</v>
      </c>
      <c r="J1051" s="151">
        <v>5.8969999999999997E-4</v>
      </c>
      <c r="K1051" s="151">
        <v>5.7976999999999996E-4</v>
      </c>
      <c r="L1051" s="202">
        <v>5.3598999999999997E-4</v>
      </c>
      <c r="M1051" s="151">
        <v>4.8111999999999997E-4</v>
      </c>
      <c r="N1051" s="151">
        <v>4.8111999999999997E-4</v>
      </c>
      <c r="O1051" s="151">
        <v>1.9249E-4</v>
      </c>
      <c r="P1051" s="151">
        <v>1.9249E-4</v>
      </c>
      <c r="Q1051" s="151">
        <v>1.9442999999999999E-4</v>
      </c>
      <c r="R1051" s="151">
        <v>1.9442999999999999E-4</v>
      </c>
      <c r="S1051" s="151">
        <v>1.9659000000000001E-4</v>
      </c>
      <c r="T1051" s="151">
        <v>2.0087999999999999E-4</v>
      </c>
      <c r="U1051" s="151">
        <v>2.0924E-4</v>
      </c>
      <c r="V1051" s="151">
        <v>2.0488E-4</v>
      </c>
      <c r="W1051" s="151">
        <v>2.1212999999999999E-4</v>
      </c>
      <c r="X1051" s="151">
        <v>2.0865E-4</v>
      </c>
      <c r="Y1051" s="151">
        <v>2.0865E-4</v>
      </c>
      <c r="Z1051" s="151">
        <v>1.9655000000000001E-4</v>
      </c>
      <c r="AA1051" s="151">
        <v>1.8731999999999999E-4</v>
      </c>
      <c r="AB1051" s="151">
        <v>1.8731999999999999E-4</v>
      </c>
      <c r="AC1051" s="151">
        <v>1.6872999999999999E-4</v>
      </c>
      <c r="AD1051" s="151">
        <v>1.6872999999999999E-4</v>
      </c>
      <c r="AE1051" s="151">
        <v>5.8617900000000004E-3</v>
      </c>
    </row>
    <row r="1052" spans="1:31" x14ac:dyDescent="0.2">
      <c r="A1052" s="62">
        <v>42231.979800000001</v>
      </c>
      <c r="B1052" s="151">
        <v>0</v>
      </c>
      <c r="C1052" s="151">
        <v>2.4780000000000001E-4</v>
      </c>
      <c r="D1052" s="151">
        <v>4.4024E-4</v>
      </c>
      <c r="E1052" s="151">
        <v>9.1704999999999998E-4</v>
      </c>
      <c r="F1052" s="151">
        <v>8.4150999999999996E-4</v>
      </c>
      <c r="G1052" s="151">
        <v>7.2575000000000005E-4</v>
      </c>
      <c r="H1052" s="151">
        <v>6.6525000000000004E-4</v>
      </c>
      <c r="I1052" s="151">
        <v>5.9115999999999997E-4</v>
      </c>
      <c r="J1052" s="151">
        <v>5.8976999999999999E-4</v>
      </c>
      <c r="K1052" s="151">
        <v>5.7983999999999998E-4</v>
      </c>
      <c r="L1052" s="202">
        <v>5.3600999999999996E-4</v>
      </c>
      <c r="M1052" s="151">
        <v>4.8108999999999999E-4</v>
      </c>
      <c r="N1052" s="151">
        <v>4.8108999999999999E-4</v>
      </c>
      <c r="O1052" s="151">
        <v>1.9225000000000001E-4</v>
      </c>
      <c r="P1052" s="151">
        <v>1.9225000000000001E-4</v>
      </c>
      <c r="Q1052" s="151">
        <v>1.9421999999999999E-4</v>
      </c>
      <c r="R1052" s="151">
        <v>1.9421999999999999E-4</v>
      </c>
      <c r="S1052" s="151">
        <v>1.964E-4</v>
      </c>
      <c r="T1052" s="151">
        <v>2.0076E-4</v>
      </c>
      <c r="U1052" s="151">
        <v>2.0901000000000001E-4</v>
      </c>
      <c r="V1052" s="151">
        <v>2.0463E-4</v>
      </c>
      <c r="W1052" s="151">
        <v>2.1211E-4</v>
      </c>
      <c r="X1052" s="151">
        <v>2.0882999999999999E-4</v>
      </c>
      <c r="Y1052" s="151">
        <v>2.0882999999999999E-4</v>
      </c>
      <c r="Z1052" s="151">
        <v>1.9694999999999999E-4</v>
      </c>
      <c r="AA1052" s="151">
        <v>1.8776E-4</v>
      </c>
      <c r="AB1052" s="151">
        <v>1.8776E-4</v>
      </c>
      <c r="AC1052" s="151">
        <v>1.6866E-4</v>
      </c>
      <c r="AD1052" s="151">
        <v>1.6866E-4</v>
      </c>
      <c r="AE1052" s="151">
        <v>5.6558600000000004E-3</v>
      </c>
    </row>
    <row r="1053" spans="1:31" x14ac:dyDescent="0.2">
      <c r="A1053" s="62">
        <v>42231.989800000003</v>
      </c>
      <c r="B1053" s="151">
        <v>0</v>
      </c>
      <c r="C1053" s="151">
        <v>2.4787000000000002E-4</v>
      </c>
      <c r="D1053" s="151">
        <v>4.4037999999999998E-4</v>
      </c>
      <c r="E1053" s="151">
        <v>9.1748000000000003E-4</v>
      </c>
      <c r="F1053" s="151">
        <v>8.4192999999999996E-4</v>
      </c>
      <c r="G1053" s="151">
        <v>7.2606999999999999E-4</v>
      </c>
      <c r="H1053" s="151">
        <v>6.6544E-4</v>
      </c>
      <c r="I1053" s="151">
        <v>5.9122999999999999E-4</v>
      </c>
      <c r="J1053" s="151">
        <v>5.8982999999999996E-4</v>
      </c>
      <c r="K1053" s="151">
        <v>5.7989999999999995E-4</v>
      </c>
      <c r="L1053" s="202">
        <v>5.3602000000000001E-4</v>
      </c>
      <c r="M1053" s="151">
        <v>4.8106000000000001E-4</v>
      </c>
      <c r="N1053" s="151">
        <v>4.8106000000000001E-4</v>
      </c>
      <c r="O1053" s="151">
        <v>1.9201E-4</v>
      </c>
      <c r="P1053" s="151">
        <v>1.9201E-4</v>
      </c>
      <c r="Q1053" s="151">
        <v>1.94E-4</v>
      </c>
      <c r="R1053" s="151">
        <v>1.94E-4</v>
      </c>
      <c r="S1053" s="151">
        <v>1.9621999999999999E-4</v>
      </c>
      <c r="T1053" s="151">
        <v>2.0064E-4</v>
      </c>
      <c r="U1053" s="151">
        <v>2.0877999999999999E-4</v>
      </c>
      <c r="V1053" s="151">
        <v>2.0437999999999999E-4</v>
      </c>
      <c r="W1053" s="151">
        <v>2.1207999999999999E-4</v>
      </c>
      <c r="X1053" s="151">
        <v>2.0901000000000001E-4</v>
      </c>
      <c r="Y1053" s="151">
        <v>2.0901000000000001E-4</v>
      </c>
      <c r="Z1053" s="151">
        <v>1.9735E-4</v>
      </c>
      <c r="AA1053" s="151">
        <v>1.8819999999999999E-4</v>
      </c>
      <c r="AB1053" s="151">
        <v>1.8819999999999999E-4</v>
      </c>
      <c r="AC1053" s="151">
        <v>1.6860000000000001E-4</v>
      </c>
      <c r="AD1053" s="151">
        <v>1.6860000000000001E-4</v>
      </c>
      <c r="AE1053" s="151">
        <v>5.4569600000000003E-3</v>
      </c>
    </row>
    <row r="1054" spans="1:31" x14ac:dyDescent="0.2">
      <c r="A1054" s="62">
        <v>42231.999799999998</v>
      </c>
      <c r="B1054" s="151">
        <v>0</v>
      </c>
      <c r="C1054" s="151">
        <v>2.4792999999999999E-4</v>
      </c>
      <c r="D1054" s="151">
        <v>4.4052000000000002E-4</v>
      </c>
      <c r="E1054" s="151">
        <v>9.1790999999999997E-4</v>
      </c>
      <c r="F1054" s="151">
        <v>8.4234999999999996E-4</v>
      </c>
      <c r="G1054" s="151">
        <v>7.2637999999999999E-4</v>
      </c>
      <c r="H1054" s="151">
        <v>6.6562000000000001E-4</v>
      </c>
      <c r="I1054" s="151">
        <v>5.9128999999999996E-4</v>
      </c>
      <c r="J1054" s="151">
        <v>5.8989999999999997E-4</v>
      </c>
      <c r="K1054" s="151">
        <v>5.7996000000000002E-4</v>
      </c>
      <c r="L1054" s="202">
        <v>5.3602000000000001E-4</v>
      </c>
      <c r="M1054" s="151">
        <v>4.8102000000000003E-4</v>
      </c>
      <c r="N1054" s="151">
        <v>4.8102000000000003E-4</v>
      </c>
      <c r="O1054" s="151">
        <v>1.9176999999999999E-4</v>
      </c>
      <c r="P1054" s="151">
        <v>1.9176999999999999E-4</v>
      </c>
      <c r="Q1054" s="151">
        <v>1.9379E-4</v>
      </c>
      <c r="R1054" s="151">
        <v>1.9379E-4</v>
      </c>
      <c r="S1054" s="151">
        <v>1.9603000000000001E-4</v>
      </c>
      <c r="T1054" s="151">
        <v>2.0052000000000001E-4</v>
      </c>
      <c r="U1054" s="151">
        <v>2.0854000000000001E-4</v>
      </c>
      <c r="V1054" s="151">
        <v>2.0411999999999999E-4</v>
      </c>
      <c r="W1054" s="151">
        <v>2.1205E-4</v>
      </c>
      <c r="X1054" s="151">
        <v>2.0918E-4</v>
      </c>
      <c r="Y1054" s="151">
        <v>2.0918E-4</v>
      </c>
      <c r="Z1054" s="151">
        <v>1.9775000000000001E-4</v>
      </c>
      <c r="AA1054" s="151">
        <v>1.8864000000000001E-4</v>
      </c>
      <c r="AB1054" s="151">
        <v>1.8864000000000001E-4</v>
      </c>
      <c r="AC1054" s="151">
        <v>1.6854000000000001E-4</v>
      </c>
      <c r="AD1054" s="151">
        <v>1.6854000000000001E-4</v>
      </c>
      <c r="AE1054" s="151">
        <v>5.2648699999999996E-3</v>
      </c>
    </row>
    <row r="1055" spans="1:31" x14ac:dyDescent="0.2">
      <c r="A1055" s="62">
        <v>42232.009899999997</v>
      </c>
      <c r="B1055" s="151">
        <v>0</v>
      </c>
      <c r="C1055" s="151">
        <v>2.4800000000000001E-4</v>
      </c>
      <c r="D1055" s="151">
        <v>4.4066999999999999E-4</v>
      </c>
      <c r="E1055" s="151">
        <v>9.1834000000000002E-4</v>
      </c>
      <c r="F1055" s="151">
        <v>8.4276999999999996E-4</v>
      </c>
      <c r="G1055" s="151">
        <v>7.2670000000000005E-4</v>
      </c>
      <c r="H1055" s="151">
        <v>6.6580999999999997E-4</v>
      </c>
      <c r="I1055" s="151">
        <v>5.9135999999999998E-4</v>
      </c>
      <c r="J1055" s="151">
        <v>5.8996000000000005E-4</v>
      </c>
      <c r="K1055" s="151">
        <v>5.8001999999999999E-4</v>
      </c>
      <c r="L1055" s="202">
        <v>5.3602999999999995E-4</v>
      </c>
      <c r="M1055" s="151">
        <v>4.8097999999999999E-4</v>
      </c>
      <c r="N1055" s="151">
        <v>4.8097999999999999E-4</v>
      </c>
      <c r="O1055" s="151">
        <v>1.9153E-4</v>
      </c>
      <c r="P1055" s="151">
        <v>1.9153E-4</v>
      </c>
      <c r="Q1055" s="151">
        <v>1.9357000000000001E-4</v>
      </c>
      <c r="R1055" s="151">
        <v>1.9357000000000001E-4</v>
      </c>
      <c r="S1055" s="151">
        <v>1.9584E-4</v>
      </c>
      <c r="T1055" s="151">
        <v>2.0039999999999999E-4</v>
      </c>
      <c r="U1055" s="151">
        <v>2.0830999999999999E-4</v>
      </c>
      <c r="V1055" s="151">
        <v>2.0387000000000001E-4</v>
      </c>
      <c r="W1055" s="151">
        <v>2.12E-4</v>
      </c>
      <c r="X1055" s="151">
        <v>2.0934E-4</v>
      </c>
      <c r="Y1055" s="151">
        <v>2.0934E-4</v>
      </c>
      <c r="Z1055" s="151">
        <v>1.9814E-4</v>
      </c>
      <c r="AA1055" s="151">
        <v>1.8907E-4</v>
      </c>
      <c r="AB1055" s="151">
        <v>1.8907E-4</v>
      </c>
      <c r="AC1055" s="151">
        <v>1.6849000000000001E-4</v>
      </c>
      <c r="AD1055" s="151">
        <v>1.6849000000000001E-4</v>
      </c>
      <c r="AE1055" s="151">
        <v>5.0793599999999998E-3</v>
      </c>
    </row>
    <row r="1056" spans="1:31" x14ac:dyDescent="0.2">
      <c r="A1056" s="62">
        <v>42232.019899999999</v>
      </c>
      <c r="B1056" s="151">
        <v>0</v>
      </c>
      <c r="C1056" s="151">
        <v>2.4806999999999997E-4</v>
      </c>
      <c r="D1056" s="151">
        <v>4.4080999999999998E-4</v>
      </c>
      <c r="E1056" s="151">
        <v>9.1876999999999996E-4</v>
      </c>
      <c r="F1056" s="151">
        <v>8.4318999999999996E-4</v>
      </c>
      <c r="G1056" s="151">
        <v>7.2701000000000005E-4</v>
      </c>
      <c r="H1056" s="151">
        <v>6.6600000000000003E-4</v>
      </c>
      <c r="I1056" s="151">
        <v>5.9144000000000004E-4</v>
      </c>
      <c r="J1056" s="151">
        <v>5.9002999999999996E-4</v>
      </c>
      <c r="K1056" s="151">
        <v>5.8007999999999996E-4</v>
      </c>
      <c r="L1056" s="202">
        <v>5.3602999999999995E-4</v>
      </c>
      <c r="M1056" s="151">
        <v>4.8094000000000001E-4</v>
      </c>
      <c r="N1056" s="151">
        <v>4.8094000000000001E-4</v>
      </c>
      <c r="O1056" s="151">
        <v>1.9128999999999999E-4</v>
      </c>
      <c r="P1056" s="151">
        <v>1.9128999999999999E-4</v>
      </c>
      <c r="Q1056" s="151">
        <v>1.9333999999999999E-4</v>
      </c>
      <c r="R1056" s="151">
        <v>1.9333999999999999E-4</v>
      </c>
      <c r="S1056" s="151">
        <v>1.9563999999999999E-4</v>
      </c>
      <c r="T1056" s="151">
        <v>2.0028E-4</v>
      </c>
      <c r="U1056" s="151">
        <v>2.0808E-4</v>
      </c>
      <c r="V1056" s="151">
        <v>2.0363E-4</v>
      </c>
      <c r="W1056" s="151">
        <v>2.1196E-4</v>
      </c>
      <c r="X1056" s="151">
        <v>2.0949E-4</v>
      </c>
      <c r="Y1056" s="151">
        <v>2.0949E-4</v>
      </c>
      <c r="Z1056" s="151">
        <v>1.9851999999999999E-4</v>
      </c>
      <c r="AA1056" s="151">
        <v>1.8950999999999999E-4</v>
      </c>
      <c r="AB1056" s="151">
        <v>1.8950999999999999E-4</v>
      </c>
      <c r="AC1056" s="151">
        <v>1.6845E-4</v>
      </c>
      <c r="AD1056" s="151">
        <v>1.6845E-4</v>
      </c>
      <c r="AE1056" s="151">
        <v>4.9002200000000003E-3</v>
      </c>
    </row>
    <row r="1057" spans="1:31" x14ac:dyDescent="0.2">
      <c r="A1057" s="62">
        <v>42232.03</v>
      </c>
      <c r="B1057" s="151">
        <v>0</v>
      </c>
      <c r="C1057" s="151">
        <v>2.4813999999999999E-4</v>
      </c>
      <c r="D1057" s="151">
        <v>4.4095000000000001E-4</v>
      </c>
      <c r="E1057" s="151">
        <v>9.1920000000000001E-4</v>
      </c>
      <c r="F1057" s="151">
        <v>8.4360999999999995E-4</v>
      </c>
      <c r="G1057" s="151">
        <v>7.2732999999999999E-4</v>
      </c>
      <c r="H1057" s="151">
        <v>6.6620000000000004E-4</v>
      </c>
      <c r="I1057" s="151">
        <v>5.9152E-4</v>
      </c>
      <c r="J1057" s="151">
        <v>5.9009999999999998E-4</v>
      </c>
      <c r="K1057" s="151">
        <v>5.8014000000000004E-4</v>
      </c>
      <c r="L1057" s="202">
        <v>5.3602999999999995E-4</v>
      </c>
      <c r="M1057" s="151">
        <v>4.8088999999999999E-4</v>
      </c>
      <c r="N1057" s="151">
        <v>4.8088999999999999E-4</v>
      </c>
      <c r="O1057" s="151">
        <v>1.9103999999999999E-4</v>
      </c>
      <c r="P1057" s="151">
        <v>1.9103999999999999E-4</v>
      </c>
      <c r="Q1057" s="151">
        <v>1.9311999999999999E-4</v>
      </c>
      <c r="R1057" s="151">
        <v>1.9311999999999999E-4</v>
      </c>
      <c r="S1057" s="151">
        <v>1.9545000000000001E-4</v>
      </c>
      <c r="T1057" s="151">
        <v>2.0016000000000001E-4</v>
      </c>
      <c r="U1057" s="151">
        <v>2.0783999999999999E-4</v>
      </c>
      <c r="V1057" s="151">
        <v>2.0340000000000001E-4</v>
      </c>
      <c r="W1057" s="151">
        <v>2.119E-4</v>
      </c>
      <c r="X1057" s="151">
        <v>2.0964000000000001E-4</v>
      </c>
      <c r="Y1057" s="151">
        <v>2.0964000000000001E-4</v>
      </c>
      <c r="Z1057" s="151">
        <v>1.9890000000000001E-4</v>
      </c>
      <c r="AA1057" s="151">
        <v>1.8993999999999999E-4</v>
      </c>
      <c r="AB1057" s="151">
        <v>1.8993999999999999E-4</v>
      </c>
      <c r="AC1057" s="151">
        <v>1.6841999999999999E-4</v>
      </c>
      <c r="AD1057" s="151">
        <v>1.6841999999999999E-4</v>
      </c>
      <c r="AE1057" s="151">
        <v>4.7272499999999997E-3</v>
      </c>
    </row>
    <row r="1058" spans="1:31" x14ac:dyDescent="0.2">
      <c r="A1058" s="62">
        <v>42232.038</v>
      </c>
      <c r="B1058" s="151">
        <v>0</v>
      </c>
      <c r="C1058" s="151">
        <v>2.4820000000000002E-4</v>
      </c>
      <c r="D1058" s="151">
        <v>4.4106000000000001E-4</v>
      </c>
      <c r="E1058" s="151">
        <v>9.1954999999999999E-4</v>
      </c>
      <c r="F1058" s="151">
        <v>8.4395E-4</v>
      </c>
      <c r="G1058" s="151">
        <v>7.2758000000000002E-4</v>
      </c>
      <c r="H1058" s="151">
        <v>6.6635999999999996E-4</v>
      </c>
      <c r="I1058" s="151">
        <v>5.9159000000000002E-4</v>
      </c>
      <c r="J1058" s="151">
        <v>5.9015999999999995E-4</v>
      </c>
      <c r="K1058" s="151">
        <v>5.8018000000000002E-4</v>
      </c>
      <c r="L1058" s="202">
        <v>5.3602999999999995E-4</v>
      </c>
      <c r="M1058" s="151">
        <v>4.8086E-4</v>
      </c>
      <c r="N1058" s="151">
        <v>4.8086E-4</v>
      </c>
      <c r="O1058" s="151">
        <v>1.9085E-4</v>
      </c>
      <c r="P1058" s="151">
        <v>1.9085E-4</v>
      </c>
      <c r="Q1058" s="151">
        <v>1.9294000000000001E-4</v>
      </c>
      <c r="R1058" s="151">
        <v>1.9294000000000001E-4</v>
      </c>
      <c r="S1058" s="151">
        <v>1.9529000000000001E-4</v>
      </c>
      <c r="T1058" s="151">
        <v>2.0007E-4</v>
      </c>
      <c r="U1058" s="151">
        <v>2.0766E-4</v>
      </c>
      <c r="V1058" s="151">
        <v>2.0322E-4</v>
      </c>
      <c r="W1058" s="151">
        <v>2.1185E-4</v>
      </c>
      <c r="X1058" s="151">
        <v>2.0974000000000001E-4</v>
      </c>
      <c r="Y1058" s="151">
        <v>2.0974000000000001E-4</v>
      </c>
      <c r="Z1058" s="151">
        <v>1.9919999999999999E-4</v>
      </c>
      <c r="AA1058" s="151">
        <v>1.9029E-4</v>
      </c>
      <c r="AB1058" s="151">
        <v>1.9029E-4</v>
      </c>
      <c r="AC1058" s="151">
        <v>1.684E-4</v>
      </c>
      <c r="AD1058" s="151">
        <v>1.684E-4</v>
      </c>
      <c r="AE1058" s="151">
        <v>4.5931799999999997E-3</v>
      </c>
    </row>
    <row r="1059" spans="1:31" x14ac:dyDescent="0.2">
      <c r="A1059" s="62">
        <v>42232.048000000003</v>
      </c>
      <c r="B1059" s="151">
        <v>0</v>
      </c>
      <c r="C1059" s="151">
        <v>2.4826999999999998E-4</v>
      </c>
      <c r="D1059" s="151">
        <v>4.4119999999999999E-4</v>
      </c>
      <c r="E1059" s="151">
        <v>9.1998000000000004E-4</v>
      </c>
      <c r="F1059" s="151">
        <v>8.4436999999999999E-4</v>
      </c>
      <c r="G1059" s="151">
        <v>7.2789999999999997E-4</v>
      </c>
      <c r="H1059" s="151">
        <v>6.6655999999999996E-4</v>
      </c>
      <c r="I1059" s="151">
        <v>5.9168000000000003E-4</v>
      </c>
      <c r="J1059" s="151">
        <v>5.9022999999999996E-4</v>
      </c>
      <c r="K1059" s="151">
        <v>5.8023999999999999E-4</v>
      </c>
      <c r="L1059" s="202">
        <v>5.3602999999999995E-4</v>
      </c>
      <c r="M1059" s="151">
        <v>4.8079999999999998E-4</v>
      </c>
      <c r="N1059" s="151">
        <v>4.8079999999999998E-4</v>
      </c>
      <c r="O1059" s="151">
        <v>1.906E-4</v>
      </c>
      <c r="P1059" s="151">
        <v>1.906E-4</v>
      </c>
      <c r="Q1059" s="151">
        <v>1.9270999999999999E-4</v>
      </c>
      <c r="R1059" s="151">
        <v>1.9270999999999999E-4</v>
      </c>
      <c r="S1059" s="151">
        <v>1.9509E-4</v>
      </c>
      <c r="T1059" s="151">
        <v>1.9994000000000001E-4</v>
      </c>
      <c r="U1059" s="151">
        <v>2.0741999999999999E-4</v>
      </c>
      <c r="V1059" s="151">
        <v>2.0299000000000001E-4</v>
      </c>
      <c r="W1059" s="151">
        <v>2.1179E-4</v>
      </c>
      <c r="X1059" s="151">
        <v>2.0986999999999999E-4</v>
      </c>
      <c r="Y1059" s="151">
        <v>2.0986999999999999E-4</v>
      </c>
      <c r="Z1059" s="151">
        <v>1.9955999999999999E-4</v>
      </c>
      <c r="AA1059" s="151">
        <v>1.9071999999999999E-4</v>
      </c>
      <c r="AB1059" s="151">
        <v>1.9071999999999999E-4</v>
      </c>
      <c r="AC1059" s="151">
        <v>1.6839000000000001E-4</v>
      </c>
      <c r="AD1059" s="151">
        <v>1.6839000000000001E-4</v>
      </c>
      <c r="AE1059" s="151">
        <v>4.4308100000000003E-3</v>
      </c>
    </row>
    <row r="1060" spans="1:31" x14ac:dyDescent="0.2">
      <c r="A1060" s="62">
        <v>42232.058100000002</v>
      </c>
      <c r="B1060" s="151">
        <v>0</v>
      </c>
      <c r="C1060" s="151">
        <v>2.4833E-4</v>
      </c>
      <c r="D1060" s="151">
        <v>4.4132999999999998E-4</v>
      </c>
      <c r="E1060" s="151">
        <v>9.2040999999999998E-4</v>
      </c>
      <c r="F1060" s="151">
        <v>8.4478999999999999E-4</v>
      </c>
      <c r="G1060" s="151">
        <v>7.2820999999999997E-4</v>
      </c>
      <c r="H1060" s="151">
        <v>6.6677999999999996E-4</v>
      </c>
      <c r="I1060" s="151">
        <v>5.9177999999999998E-4</v>
      </c>
      <c r="J1060" s="151">
        <v>5.9031000000000003E-4</v>
      </c>
      <c r="K1060" s="151">
        <v>5.8029999999999996E-4</v>
      </c>
      <c r="L1060" s="202">
        <v>5.3602000000000001E-4</v>
      </c>
      <c r="M1060" s="151">
        <v>4.8075E-4</v>
      </c>
      <c r="N1060" s="151">
        <v>4.8075E-4</v>
      </c>
      <c r="O1060" s="151">
        <v>1.9035999999999999E-4</v>
      </c>
      <c r="P1060" s="151">
        <v>1.9035999999999999E-4</v>
      </c>
      <c r="Q1060" s="151">
        <v>1.9249E-4</v>
      </c>
      <c r="R1060" s="151">
        <v>1.9249E-4</v>
      </c>
      <c r="S1060" s="151">
        <v>1.9489E-4</v>
      </c>
      <c r="T1060" s="151">
        <v>1.9981999999999999E-4</v>
      </c>
      <c r="U1060" s="151">
        <v>2.0718000000000001E-4</v>
      </c>
      <c r="V1060" s="151">
        <v>2.0277000000000001E-4</v>
      </c>
      <c r="W1060" s="151">
        <v>2.1170999999999999E-4</v>
      </c>
      <c r="X1060" s="151">
        <v>2.0998999999999999E-4</v>
      </c>
      <c r="Y1060" s="151">
        <v>2.0998999999999999E-4</v>
      </c>
      <c r="Z1060" s="151">
        <v>1.9992E-4</v>
      </c>
      <c r="AA1060" s="151">
        <v>1.9113999999999999E-4</v>
      </c>
      <c r="AB1060" s="151">
        <v>1.9113999999999999E-4</v>
      </c>
      <c r="AC1060" s="151">
        <v>1.6838000000000001E-4</v>
      </c>
      <c r="AD1060" s="151">
        <v>1.6838000000000001E-4</v>
      </c>
      <c r="AE1060" s="151">
        <v>4.2740599999999997E-3</v>
      </c>
    </row>
    <row r="1061" spans="1:31" x14ac:dyDescent="0.2">
      <c r="A1061" s="62">
        <v>42232.068099999997</v>
      </c>
      <c r="B1061" s="151">
        <v>0</v>
      </c>
      <c r="C1061" s="151">
        <v>2.4840000000000002E-4</v>
      </c>
      <c r="D1061" s="151">
        <v>4.4147000000000001E-4</v>
      </c>
      <c r="E1061" s="151">
        <v>9.2084000000000003E-4</v>
      </c>
      <c r="F1061" s="151">
        <v>8.4520999999999999E-4</v>
      </c>
      <c r="G1061" s="151">
        <v>7.2853000000000002E-4</v>
      </c>
      <c r="H1061" s="151">
        <v>6.6699000000000001E-4</v>
      </c>
      <c r="I1061" s="151">
        <v>5.9188000000000003E-4</v>
      </c>
      <c r="J1061" s="151">
        <v>5.9038999999999999E-4</v>
      </c>
      <c r="K1061" s="151">
        <v>5.8034999999999998E-4</v>
      </c>
      <c r="L1061" s="202">
        <v>5.3602000000000001E-4</v>
      </c>
      <c r="M1061" s="151">
        <v>4.8068999999999998E-4</v>
      </c>
      <c r="N1061" s="151">
        <v>4.8068999999999998E-4</v>
      </c>
      <c r="O1061" s="151">
        <v>1.9011000000000001E-4</v>
      </c>
      <c r="P1061" s="151">
        <v>1.9011000000000001E-4</v>
      </c>
      <c r="Q1061" s="151">
        <v>1.9226000000000001E-4</v>
      </c>
      <c r="R1061" s="151">
        <v>1.9226000000000001E-4</v>
      </c>
      <c r="S1061" s="151">
        <v>1.9468999999999999E-4</v>
      </c>
      <c r="T1061" s="151">
        <v>1.9969000000000001E-4</v>
      </c>
      <c r="U1061" s="151">
        <v>2.0694999999999999E-4</v>
      </c>
      <c r="V1061" s="151">
        <v>2.0254999999999999E-4</v>
      </c>
      <c r="W1061" s="151">
        <v>2.1164E-4</v>
      </c>
      <c r="X1061" s="151">
        <v>2.1010000000000001E-4</v>
      </c>
      <c r="Y1061" s="151">
        <v>2.1010000000000001E-4</v>
      </c>
      <c r="Z1061" s="151">
        <v>2.0028E-4</v>
      </c>
      <c r="AA1061" s="151">
        <v>1.9157000000000001E-4</v>
      </c>
      <c r="AB1061" s="151">
        <v>1.9157000000000001E-4</v>
      </c>
      <c r="AC1061" s="151">
        <v>1.6836999999999999E-4</v>
      </c>
      <c r="AD1061" s="151">
        <v>1.6836999999999999E-4</v>
      </c>
      <c r="AE1061" s="151">
        <v>4.1227599999999996E-3</v>
      </c>
    </row>
    <row r="1062" spans="1:31" x14ac:dyDescent="0.2">
      <c r="A1062" s="62">
        <v>42232.078099999999</v>
      </c>
      <c r="B1062" s="151">
        <v>0</v>
      </c>
      <c r="C1062" s="151">
        <v>2.4845999999999999E-4</v>
      </c>
      <c r="D1062" s="151">
        <v>4.416E-4</v>
      </c>
      <c r="E1062" s="151">
        <v>9.2126999999999997E-4</v>
      </c>
      <c r="F1062" s="151">
        <v>8.4562999999999999E-4</v>
      </c>
      <c r="G1062" s="151">
        <v>7.2884999999999996E-4</v>
      </c>
      <c r="H1062" s="151">
        <v>6.6722000000000005E-4</v>
      </c>
      <c r="I1062" s="151">
        <v>5.9197999999999998E-4</v>
      </c>
      <c r="J1062" s="151">
        <v>5.9048E-4</v>
      </c>
      <c r="K1062" s="151">
        <v>5.8040999999999995E-4</v>
      </c>
      <c r="L1062" s="202">
        <v>5.3600999999999996E-4</v>
      </c>
      <c r="M1062" s="151">
        <v>4.8063000000000001E-4</v>
      </c>
      <c r="N1062" s="151">
        <v>4.8063000000000001E-4</v>
      </c>
      <c r="O1062" s="151">
        <v>1.8986E-4</v>
      </c>
      <c r="P1062" s="151">
        <v>1.8986E-4</v>
      </c>
      <c r="Q1062" s="151">
        <v>1.9201999999999999E-4</v>
      </c>
      <c r="R1062" s="151">
        <v>1.9201999999999999E-4</v>
      </c>
      <c r="S1062" s="151">
        <v>1.9448999999999999E-4</v>
      </c>
      <c r="T1062" s="151">
        <v>1.9956999999999999E-4</v>
      </c>
      <c r="U1062" s="151">
        <v>2.0671E-4</v>
      </c>
      <c r="V1062" s="151">
        <v>2.0233999999999999E-4</v>
      </c>
      <c r="W1062" s="151">
        <v>2.1154999999999999E-4</v>
      </c>
      <c r="X1062" s="151">
        <v>2.1021000000000001E-4</v>
      </c>
      <c r="Y1062" s="151">
        <v>2.1021000000000001E-4</v>
      </c>
      <c r="Z1062" s="151">
        <v>2.0063000000000001E-4</v>
      </c>
      <c r="AA1062" s="151">
        <v>1.9199000000000001E-4</v>
      </c>
      <c r="AB1062" s="151">
        <v>1.9199000000000001E-4</v>
      </c>
      <c r="AC1062" s="151">
        <v>1.6838000000000001E-4</v>
      </c>
      <c r="AD1062" s="151">
        <v>1.6838000000000001E-4</v>
      </c>
      <c r="AE1062" s="151">
        <v>3.9767200000000004E-3</v>
      </c>
    </row>
    <row r="1063" spans="1:31" x14ac:dyDescent="0.2">
      <c r="A1063" s="62">
        <v>42232.088199999998</v>
      </c>
      <c r="B1063" s="151">
        <v>0</v>
      </c>
      <c r="C1063" s="151">
        <v>2.4851000000000002E-4</v>
      </c>
      <c r="D1063" s="151">
        <v>4.4173999999999998E-4</v>
      </c>
      <c r="E1063" s="151">
        <v>9.2170000000000001E-4</v>
      </c>
      <c r="F1063" s="151">
        <v>8.4604000000000005E-4</v>
      </c>
      <c r="G1063" s="151">
        <v>7.2917000000000001E-4</v>
      </c>
      <c r="H1063" s="151">
        <v>6.6744000000000005E-4</v>
      </c>
      <c r="I1063" s="151">
        <v>5.9208000000000004E-4</v>
      </c>
      <c r="J1063" s="151">
        <v>5.9057000000000001E-4</v>
      </c>
      <c r="K1063" s="151">
        <v>5.8045999999999998E-4</v>
      </c>
      <c r="L1063" s="202">
        <v>5.3600000000000002E-4</v>
      </c>
      <c r="M1063" s="151">
        <v>4.8056999999999999E-4</v>
      </c>
      <c r="N1063" s="151">
        <v>4.8056999999999999E-4</v>
      </c>
      <c r="O1063" s="151">
        <v>1.8961E-4</v>
      </c>
      <c r="P1063" s="151">
        <v>1.8961E-4</v>
      </c>
      <c r="Q1063" s="151">
        <v>1.9179000000000001E-4</v>
      </c>
      <c r="R1063" s="151">
        <v>1.9179000000000001E-4</v>
      </c>
      <c r="S1063" s="151">
        <v>1.9427999999999999E-4</v>
      </c>
      <c r="T1063" s="151">
        <v>1.9944E-4</v>
      </c>
      <c r="U1063" s="151">
        <v>2.0646999999999999E-4</v>
      </c>
      <c r="V1063" s="151">
        <v>2.0212E-4</v>
      </c>
      <c r="W1063" s="151">
        <v>2.1146000000000001E-4</v>
      </c>
      <c r="X1063" s="151">
        <v>2.1029999999999999E-4</v>
      </c>
      <c r="Y1063" s="151">
        <v>2.1029999999999999E-4</v>
      </c>
      <c r="Z1063" s="151">
        <v>2.0097E-4</v>
      </c>
      <c r="AA1063" s="151">
        <v>1.9241000000000001E-4</v>
      </c>
      <c r="AB1063" s="151">
        <v>1.9241000000000001E-4</v>
      </c>
      <c r="AC1063" s="151">
        <v>1.684E-4</v>
      </c>
      <c r="AD1063" s="151">
        <v>1.684E-4</v>
      </c>
      <c r="AE1063" s="151">
        <v>3.8357700000000001E-3</v>
      </c>
    </row>
    <row r="1064" spans="1:31" x14ac:dyDescent="0.2">
      <c r="A1064" s="62">
        <v>42232.0982</v>
      </c>
      <c r="B1064" s="151">
        <v>0</v>
      </c>
      <c r="C1064" s="151">
        <v>2.4856999999999999E-4</v>
      </c>
      <c r="D1064" s="151">
        <v>4.4187000000000002E-4</v>
      </c>
      <c r="E1064" s="151">
        <v>9.2212999999999995E-4</v>
      </c>
      <c r="F1064" s="151">
        <v>8.4646000000000005E-4</v>
      </c>
      <c r="G1064" s="151">
        <v>7.2948999999999996E-4</v>
      </c>
      <c r="H1064" s="151">
        <v>6.6766999999999998E-4</v>
      </c>
      <c r="I1064" s="151">
        <v>5.9217999999999999E-4</v>
      </c>
      <c r="J1064" s="151">
        <v>5.9066000000000001E-4</v>
      </c>
      <c r="K1064" s="151">
        <v>5.8051999999999995E-4</v>
      </c>
      <c r="L1064" s="202">
        <v>5.3598000000000003E-4</v>
      </c>
      <c r="M1064" s="151">
        <v>4.8050000000000002E-4</v>
      </c>
      <c r="N1064" s="151">
        <v>4.8050000000000002E-4</v>
      </c>
      <c r="O1064" s="151">
        <v>1.8935999999999999E-4</v>
      </c>
      <c r="P1064" s="151">
        <v>1.8935999999999999E-4</v>
      </c>
      <c r="Q1064" s="151">
        <v>1.9155999999999999E-4</v>
      </c>
      <c r="R1064" s="151">
        <v>1.9155999999999999E-4</v>
      </c>
      <c r="S1064" s="151">
        <v>1.9406999999999999E-4</v>
      </c>
      <c r="T1064" s="151">
        <v>1.9930999999999999E-4</v>
      </c>
      <c r="U1064" s="151">
        <v>2.0623000000000001E-4</v>
      </c>
      <c r="V1064" s="151">
        <v>2.0191E-4</v>
      </c>
      <c r="W1064" s="151">
        <v>2.1137E-4</v>
      </c>
      <c r="X1064" s="151">
        <v>2.1039E-4</v>
      </c>
      <c r="Y1064" s="151">
        <v>2.1039E-4</v>
      </c>
      <c r="Z1064" s="151">
        <v>2.0131000000000001E-4</v>
      </c>
      <c r="AA1064" s="151">
        <v>1.9283000000000001E-4</v>
      </c>
      <c r="AB1064" s="151">
        <v>1.9283000000000001E-4</v>
      </c>
      <c r="AC1064" s="151">
        <v>1.6841999999999999E-4</v>
      </c>
      <c r="AD1064" s="151">
        <v>1.6841999999999999E-4</v>
      </c>
      <c r="AE1064" s="151">
        <v>3.69974E-3</v>
      </c>
    </row>
    <row r="1065" spans="1:31" x14ac:dyDescent="0.2">
      <c r="A1065" s="62">
        <v>42232.1083</v>
      </c>
      <c r="B1065" s="151">
        <v>0</v>
      </c>
      <c r="C1065" s="151">
        <v>2.4862000000000002E-4</v>
      </c>
      <c r="D1065" s="151">
        <v>4.4201E-4</v>
      </c>
      <c r="E1065" s="151">
        <v>9.2254999999999995E-4</v>
      </c>
      <c r="F1065" s="151">
        <v>8.4688000000000005E-4</v>
      </c>
      <c r="G1065" s="151">
        <v>7.2979999999999996E-4</v>
      </c>
      <c r="H1065" s="151">
        <v>6.6790000000000003E-4</v>
      </c>
      <c r="I1065" s="151">
        <v>5.9228999999999998E-4</v>
      </c>
      <c r="J1065" s="151">
        <v>5.9075999999999996E-4</v>
      </c>
      <c r="K1065" s="151">
        <v>5.8056999999999998E-4</v>
      </c>
      <c r="L1065" s="202">
        <v>5.3596999999999998E-4</v>
      </c>
      <c r="M1065" s="151">
        <v>4.8043000000000001E-4</v>
      </c>
      <c r="N1065" s="151">
        <v>4.8043000000000001E-4</v>
      </c>
      <c r="O1065" s="151">
        <v>1.8911000000000001E-4</v>
      </c>
      <c r="P1065" s="151">
        <v>1.8911000000000001E-4</v>
      </c>
      <c r="Q1065" s="151">
        <v>1.9132E-4</v>
      </c>
      <c r="R1065" s="151">
        <v>1.9132E-4</v>
      </c>
      <c r="S1065" s="151">
        <v>1.9385999999999999E-4</v>
      </c>
      <c r="T1065" s="151">
        <v>1.9918E-4</v>
      </c>
      <c r="U1065" s="151">
        <v>2.0599E-4</v>
      </c>
      <c r="V1065" s="151">
        <v>2.0169E-4</v>
      </c>
      <c r="W1065" s="151">
        <v>2.1127E-4</v>
      </c>
      <c r="X1065" s="151">
        <v>2.1045999999999999E-4</v>
      </c>
      <c r="Y1065" s="151">
        <v>2.1045999999999999E-4</v>
      </c>
      <c r="Z1065" s="151">
        <v>2.0164E-4</v>
      </c>
      <c r="AA1065" s="151">
        <v>1.9324000000000001E-4</v>
      </c>
      <c r="AB1065" s="151">
        <v>1.9324000000000001E-4</v>
      </c>
      <c r="AC1065" s="151">
        <v>1.6845E-4</v>
      </c>
      <c r="AD1065" s="151">
        <v>1.6845E-4</v>
      </c>
      <c r="AE1065" s="151">
        <v>3.5684800000000002E-3</v>
      </c>
    </row>
    <row r="1066" spans="1:31" x14ac:dyDescent="0.2">
      <c r="A1066" s="62">
        <v>42232.118300000002</v>
      </c>
      <c r="B1066" s="151">
        <v>0</v>
      </c>
      <c r="C1066" s="151">
        <v>2.4866999999999999E-4</v>
      </c>
      <c r="D1066" s="151">
        <v>4.4213999999999999E-4</v>
      </c>
      <c r="E1066" s="151">
        <v>9.2298E-4</v>
      </c>
      <c r="F1066" s="151">
        <v>8.4729E-4</v>
      </c>
      <c r="G1066" s="151">
        <v>7.3010999999999996E-4</v>
      </c>
      <c r="H1066" s="151">
        <v>6.6812999999999996E-4</v>
      </c>
      <c r="I1066" s="151">
        <v>5.9239999999999998E-4</v>
      </c>
      <c r="J1066" s="151">
        <v>5.9084999999999997E-4</v>
      </c>
      <c r="K1066" s="151">
        <v>5.8062000000000001E-4</v>
      </c>
      <c r="L1066" s="202">
        <v>5.3594999999999999E-4</v>
      </c>
      <c r="M1066" s="151">
        <v>4.8035999999999999E-4</v>
      </c>
      <c r="N1066" s="151">
        <v>4.8035999999999999E-4</v>
      </c>
      <c r="O1066" s="151">
        <v>1.8886E-4</v>
      </c>
      <c r="P1066" s="151">
        <v>1.8886E-4</v>
      </c>
      <c r="Q1066" s="151">
        <v>1.9107999999999999E-4</v>
      </c>
      <c r="R1066" s="151">
        <v>1.9107999999999999E-4</v>
      </c>
      <c r="S1066" s="151">
        <v>1.9364999999999999E-4</v>
      </c>
      <c r="T1066" s="151">
        <v>1.9904999999999999E-4</v>
      </c>
      <c r="U1066" s="151">
        <v>2.0576000000000001E-4</v>
      </c>
      <c r="V1066" s="151">
        <v>2.0148E-4</v>
      </c>
      <c r="W1066" s="151">
        <v>2.1117E-4</v>
      </c>
      <c r="X1066" s="151">
        <v>2.1053000000000001E-4</v>
      </c>
      <c r="Y1066" s="151">
        <v>2.1053000000000001E-4</v>
      </c>
      <c r="Z1066" s="151">
        <v>2.0196E-4</v>
      </c>
      <c r="AA1066" s="151">
        <v>1.9364999999999999E-4</v>
      </c>
      <c r="AB1066" s="151">
        <v>1.9364999999999999E-4</v>
      </c>
      <c r="AC1066" s="151">
        <v>1.6849000000000001E-4</v>
      </c>
      <c r="AD1066" s="151">
        <v>1.6849000000000001E-4</v>
      </c>
      <c r="AE1066" s="151">
        <v>3.4418299999999999E-3</v>
      </c>
    </row>
    <row r="1067" spans="1:31" x14ac:dyDescent="0.2">
      <c r="A1067" s="62">
        <v>42232.128400000001</v>
      </c>
      <c r="B1067" s="151">
        <v>0</v>
      </c>
      <c r="C1067" s="151">
        <v>2.4872000000000002E-4</v>
      </c>
      <c r="D1067" s="151">
        <v>4.4226999999999998E-4</v>
      </c>
      <c r="E1067" s="151">
        <v>9.234E-4</v>
      </c>
      <c r="F1067" s="151">
        <v>8.4771E-4</v>
      </c>
      <c r="G1067" s="151">
        <v>7.3041999999999996E-4</v>
      </c>
      <c r="H1067" s="151">
        <v>6.6836E-4</v>
      </c>
      <c r="I1067" s="151">
        <v>5.9250999999999998E-4</v>
      </c>
      <c r="J1067" s="151">
        <v>5.9095000000000003E-4</v>
      </c>
      <c r="K1067" s="151">
        <v>5.8067999999999998E-4</v>
      </c>
      <c r="L1067" s="202">
        <v>5.3593E-4</v>
      </c>
      <c r="M1067" s="151">
        <v>4.8029000000000002E-4</v>
      </c>
      <c r="N1067" s="151">
        <v>4.8029000000000002E-4</v>
      </c>
      <c r="O1067" s="151">
        <v>1.886E-4</v>
      </c>
      <c r="P1067" s="151">
        <v>1.886E-4</v>
      </c>
      <c r="Q1067" s="151">
        <v>1.9084000000000001E-4</v>
      </c>
      <c r="R1067" s="151">
        <v>1.9084000000000001E-4</v>
      </c>
      <c r="S1067" s="151">
        <v>1.9343999999999999E-4</v>
      </c>
      <c r="T1067" s="151">
        <v>1.9892E-4</v>
      </c>
      <c r="U1067" s="151">
        <v>2.0552E-4</v>
      </c>
      <c r="V1067" s="151">
        <v>2.0126000000000001E-4</v>
      </c>
      <c r="W1067" s="151">
        <v>2.1106E-4</v>
      </c>
      <c r="X1067" s="151">
        <v>2.1059E-4</v>
      </c>
      <c r="Y1067" s="151">
        <v>2.1059E-4</v>
      </c>
      <c r="Z1067" s="151">
        <v>2.0227999999999999E-4</v>
      </c>
      <c r="AA1067" s="151">
        <v>1.9406E-4</v>
      </c>
      <c r="AB1067" s="151">
        <v>1.9406E-4</v>
      </c>
      <c r="AC1067" s="151">
        <v>1.6854000000000001E-4</v>
      </c>
      <c r="AD1067" s="151">
        <v>1.6854000000000001E-4</v>
      </c>
      <c r="AE1067" s="151">
        <v>3.3196300000000001E-3</v>
      </c>
    </row>
    <row r="1068" spans="1:31" x14ac:dyDescent="0.2">
      <c r="A1068" s="62">
        <v>42232.138400000003</v>
      </c>
      <c r="B1068" s="151">
        <v>0</v>
      </c>
      <c r="C1068" s="151">
        <v>2.4876999999999999E-4</v>
      </c>
      <c r="D1068" s="151">
        <v>4.4240000000000002E-4</v>
      </c>
      <c r="E1068" s="151">
        <v>9.2380999999999995E-4</v>
      </c>
      <c r="F1068" s="151">
        <v>8.4811999999999995E-4</v>
      </c>
      <c r="G1068" s="151">
        <v>7.3072999999999996E-4</v>
      </c>
      <c r="H1068" s="151">
        <v>6.6859999999999999E-4</v>
      </c>
      <c r="I1068" s="151">
        <v>5.9261999999999997E-4</v>
      </c>
      <c r="J1068" s="151">
        <v>5.9104999999999997E-4</v>
      </c>
      <c r="K1068" s="151">
        <v>5.8073E-4</v>
      </c>
      <c r="L1068" s="202">
        <v>5.3591000000000001E-4</v>
      </c>
      <c r="M1068" s="151">
        <v>4.8021000000000001E-4</v>
      </c>
      <c r="N1068" s="151">
        <v>4.8021000000000001E-4</v>
      </c>
      <c r="O1068" s="151">
        <v>1.8835E-4</v>
      </c>
      <c r="P1068" s="151">
        <v>1.8835E-4</v>
      </c>
      <c r="Q1068" s="151">
        <v>1.906E-4</v>
      </c>
      <c r="R1068" s="151">
        <v>1.906E-4</v>
      </c>
      <c r="S1068" s="151">
        <v>1.9322E-4</v>
      </c>
      <c r="T1068" s="151">
        <v>1.9877999999999999E-4</v>
      </c>
      <c r="U1068" s="151">
        <v>2.0528000000000001E-4</v>
      </c>
      <c r="V1068" s="151">
        <v>2.0105000000000001E-4</v>
      </c>
      <c r="W1068" s="151">
        <v>2.1094000000000001E-4</v>
      </c>
      <c r="X1068" s="151">
        <v>2.1065E-4</v>
      </c>
      <c r="Y1068" s="151">
        <v>2.1065E-4</v>
      </c>
      <c r="Z1068" s="151">
        <v>2.0259E-4</v>
      </c>
      <c r="AA1068" s="151">
        <v>1.9447E-4</v>
      </c>
      <c r="AB1068" s="151">
        <v>1.9447E-4</v>
      </c>
      <c r="AC1068" s="151">
        <v>1.6859000000000001E-4</v>
      </c>
      <c r="AD1068" s="151">
        <v>1.6859000000000001E-4</v>
      </c>
      <c r="AE1068" s="151">
        <v>3.2017399999999998E-3</v>
      </c>
    </row>
    <row r="1069" spans="1:31" x14ac:dyDescent="0.2">
      <c r="A1069" s="62">
        <v>42232.148500000003</v>
      </c>
      <c r="B1069" s="151">
        <v>0</v>
      </c>
      <c r="C1069" s="151">
        <v>2.4882000000000002E-4</v>
      </c>
      <c r="D1069" s="151">
        <v>4.4253000000000001E-4</v>
      </c>
      <c r="E1069" s="151">
        <v>9.2422000000000001E-4</v>
      </c>
      <c r="F1069" s="151">
        <v>8.4853999999999995E-4</v>
      </c>
      <c r="G1069" s="151">
        <v>7.3103000000000003E-4</v>
      </c>
      <c r="H1069" s="151">
        <v>6.6883000000000003E-4</v>
      </c>
      <c r="I1069" s="151">
        <v>5.9272999999999997E-4</v>
      </c>
      <c r="J1069" s="151">
        <v>5.9115000000000003E-4</v>
      </c>
      <c r="K1069" s="151">
        <v>5.8078000000000003E-4</v>
      </c>
      <c r="L1069" s="202">
        <v>5.3589000000000002E-4</v>
      </c>
      <c r="M1069" s="151">
        <v>4.8013E-4</v>
      </c>
      <c r="N1069" s="151">
        <v>4.8013E-4</v>
      </c>
      <c r="O1069" s="151">
        <v>1.8809E-4</v>
      </c>
      <c r="P1069" s="151">
        <v>1.8809E-4</v>
      </c>
      <c r="Q1069" s="151">
        <v>1.9035999999999999E-4</v>
      </c>
      <c r="R1069" s="151">
        <v>1.9035999999999999E-4</v>
      </c>
      <c r="S1069" s="151">
        <v>1.9301E-4</v>
      </c>
      <c r="T1069" s="151">
        <v>1.9865E-4</v>
      </c>
      <c r="U1069" s="151">
        <v>2.0504E-4</v>
      </c>
      <c r="V1069" s="151">
        <v>2.0084000000000001E-4</v>
      </c>
      <c r="W1069" s="151">
        <v>2.1083000000000001E-4</v>
      </c>
      <c r="X1069" s="151">
        <v>2.1069E-4</v>
      </c>
      <c r="Y1069" s="151">
        <v>2.1069E-4</v>
      </c>
      <c r="Z1069" s="151">
        <v>2.0289E-4</v>
      </c>
      <c r="AA1069" s="151">
        <v>1.9485999999999999E-4</v>
      </c>
      <c r="AB1069" s="151">
        <v>1.9485999999999999E-4</v>
      </c>
      <c r="AC1069" s="151">
        <v>1.6866E-4</v>
      </c>
      <c r="AD1069" s="151">
        <v>1.6866E-4</v>
      </c>
      <c r="AE1069" s="151">
        <v>3.0880199999999999E-3</v>
      </c>
    </row>
    <row r="1070" spans="1:31" x14ac:dyDescent="0.2">
      <c r="A1070" s="62">
        <v>42232.158499999998</v>
      </c>
      <c r="B1070" s="151">
        <v>0</v>
      </c>
      <c r="C1070" s="151">
        <v>2.4886E-4</v>
      </c>
      <c r="D1070" s="151">
        <v>4.4266999999999999E-4</v>
      </c>
      <c r="E1070" s="151">
        <v>9.2462999999999996E-4</v>
      </c>
      <c r="F1070" s="151">
        <v>8.4895000000000001E-4</v>
      </c>
      <c r="G1070" s="151">
        <v>7.3132999999999998E-4</v>
      </c>
      <c r="H1070" s="151">
        <v>6.6907000000000002E-4</v>
      </c>
      <c r="I1070" s="151">
        <v>5.9285000000000002E-4</v>
      </c>
      <c r="J1070" s="151">
        <v>5.9126000000000003E-4</v>
      </c>
      <c r="K1070" s="151">
        <v>5.8082999999999995E-4</v>
      </c>
      <c r="L1070" s="202">
        <v>5.3585999999999998E-4</v>
      </c>
      <c r="M1070" s="151">
        <v>4.8004999999999999E-4</v>
      </c>
      <c r="N1070" s="151">
        <v>4.8004999999999999E-4</v>
      </c>
      <c r="O1070" s="151">
        <v>1.8783999999999999E-4</v>
      </c>
      <c r="P1070" s="151">
        <v>1.8783999999999999E-4</v>
      </c>
      <c r="Q1070" s="151">
        <v>1.9012E-4</v>
      </c>
      <c r="R1070" s="151">
        <v>1.9012E-4</v>
      </c>
      <c r="S1070" s="151">
        <v>1.9279E-4</v>
      </c>
      <c r="T1070" s="151">
        <v>1.9851E-4</v>
      </c>
      <c r="U1070" s="151">
        <v>2.0479999999999999E-4</v>
      </c>
      <c r="V1070" s="151">
        <v>2.0061999999999999E-4</v>
      </c>
      <c r="W1070" s="151">
        <v>2.107E-4</v>
      </c>
      <c r="X1070" s="151">
        <v>2.1073000000000001E-4</v>
      </c>
      <c r="Y1070" s="151">
        <v>2.1073000000000001E-4</v>
      </c>
      <c r="Z1070" s="151">
        <v>2.0319000000000001E-4</v>
      </c>
      <c r="AA1070" s="151">
        <v>1.9526E-4</v>
      </c>
      <c r="AB1070" s="151">
        <v>1.9526E-4</v>
      </c>
      <c r="AC1070" s="151">
        <v>1.6872999999999999E-4</v>
      </c>
      <c r="AD1070" s="151">
        <v>1.6872999999999999E-4</v>
      </c>
      <c r="AE1070" s="151">
        <v>2.97832E-3</v>
      </c>
    </row>
    <row r="1071" spans="1:31" x14ac:dyDescent="0.2">
      <c r="A1071" s="62">
        <v>42232.1685</v>
      </c>
      <c r="B1071" s="151">
        <v>0</v>
      </c>
      <c r="C1071" s="151">
        <v>2.4890999999999997E-4</v>
      </c>
      <c r="D1071" s="151">
        <v>4.4279999999999998E-4</v>
      </c>
      <c r="E1071" s="151">
        <v>9.2502000000000003E-4</v>
      </c>
      <c r="F1071" s="151">
        <v>8.4935999999999996E-4</v>
      </c>
      <c r="G1071" s="151">
        <v>7.3163000000000004E-4</v>
      </c>
      <c r="H1071" s="151">
        <v>6.6929999999999995E-4</v>
      </c>
      <c r="I1071" s="151">
        <v>5.9296999999999996E-4</v>
      </c>
      <c r="J1071" s="151">
        <v>5.9137000000000002E-4</v>
      </c>
      <c r="K1071" s="151">
        <v>5.8089000000000003E-4</v>
      </c>
      <c r="L1071" s="202">
        <v>5.3583999999999999E-4</v>
      </c>
      <c r="M1071" s="151">
        <v>4.7995999999999998E-4</v>
      </c>
      <c r="N1071" s="151">
        <v>4.7995999999999998E-4</v>
      </c>
      <c r="O1071" s="151">
        <v>1.8757999999999999E-4</v>
      </c>
      <c r="P1071" s="151">
        <v>1.8757999999999999E-4</v>
      </c>
      <c r="Q1071" s="151">
        <v>1.8987E-4</v>
      </c>
      <c r="R1071" s="151">
        <v>1.8987E-4</v>
      </c>
      <c r="S1071" s="151">
        <v>1.9257000000000001E-4</v>
      </c>
      <c r="T1071" s="151">
        <v>1.9837000000000001E-4</v>
      </c>
      <c r="U1071" s="151">
        <v>2.0456000000000001E-4</v>
      </c>
      <c r="V1071" s="151">
        <v>2.0040999999999999E-4</v>
      </c>
      <c r="W1071" s="151">
        <v>2.1058000000000001E-4</v>
      </c>
      <c r="X1071" s="151">
        <v>2.1075999999999999E-4</v>
      </c>
      <c r="Y1071" s="151">
        <v>2.1075999999999999E-4</v>
      </c>
      <c r="Z1071" s="151">
        <v>2.0348E-4</v>
      </c>
      <c r="AA1071" s="151">
        <v>1.9565000000000001E-4</v>
      </c>
      <c r="AB1071" s="151">
        <v>1.9565000000000001E-4</v>
      </c>
      <c r="AC1071" s="151">
        <v>1.6881E-4</v>
      </c>
      <c r="AD1071" s="151">
        <v>1.6881E-4</v>
      </c>
      <c r="AE1071" s="151">
        <v>2.8725199999999999E-3</v>
      </c>
    </row>
    <row r="1072" spans="1:31" x14ac:dyDescent="0.2">
      <c r="A1072" s="62">
        <v>42232.178599999999</v>
      </c>
      <c r="B1072" s="151">
        <v>0</v>
      </c>
      <c r="C1072" s="151">
        <v>2.4896E-4</v>
      </c>
      <c r="D1072" s="151">
        <v>4.4293000000000002E-4</v>
      </c>
      <c r="E1072" s="151">
        <v>9.2540999999999999E-4</v>
      </c>
      <c r="F1072" s="151">
        <v>8.4977000000000002E-4</v>
      </c>
      <c r="G1072" s="151">
        <v>7.3192000000000005E-4</v>
      </c>
      <c r="H1072" s="151">
        <v>6.6954000000000004E-4</v>
      </c>
      <c r="I1072" s="151">
        <v>5.9309E-4</v>
      </c>
      <c r="J1072" s="151">
        <v>5.9148000000000002E-4</v>
      </c>
      <c r="K1072" s="151">
        <v>5.8093999999999995E-4</v>
      </c>
      <c r="L1072" s="202">
        <v>5.3580999999999995E-4</v>
      </c>
      <c r="M1072" s="151">
        <v>4.7987000000000003E-4</v>
      </c>
      <c r="N1072" s="151">
        <v>4.7987000000000003E-4</v>
      </c>
      <c r="O1072" s="151">
        <v>1.8731999999999999E-4</v>
      </c>
      <c r="P1072" s="151">
        <v>1.8731999999999999E-4</v>
      </c>
      <c r="Q1072" s="151">
        <v>1.8963000000000001E-4</v>
      </c>
      <c r="R1072" s="151">
        <v>1.8963000000000001E-4</v>
      </c>
      <c r="S1072" s="151">
        <v>1.9233999999999999E-4</v>
      </c>
      <c r="T1072" s="151">
        <v>1.9823E-4</v>
      </c>
      <c r="U1072" s="151">
        <v>2.0432E-4</v>
      </c>
      <c r="V1072" s="151">
        <v>2.0019999999999999E-4</v>
      </c>
      <c r="W1072" s="151">
        <v>2.1044999999999999E-4</v>
      </c>
      <c r="X1072" s="151">
        <v>2.1079000000000001E-4</v>
      </c>
      <c r="Y1072" s="151">
        <v>2.1079000000000001E-4</v>
      </c>
      <c r="Z1072" s="151">
        <v>2.0375999999999999E-4</v>
      </c>
      <c r="AA1072" s="151">
        <v>1.9604E-4</v>
      </c>
      <c r="AB1072" s="151">
        <v>1.9604E-4</v>
      </c>
      <c r="AC1072" s="151">
        <v>1.6888999999999999E-4</v>
      </c>
      <c r="AD1072" s="151">
        <v>1.6888999999999999E-4</v>
      </c>
      <c r="AE1072" s="151">
        <v>2.7704800000000001E-3</v>
      </c>
    </row>
    <row r="1073" spans="1:31" x14ac:dyDescent="0.2">
      <c r="A1073" s="62">
        <v>42232.188600000001</v>
      </c>
      <c r="B1073" s="151">
        <v>0</v>
      </c>
      <c r="C1073" s="151">
        <v>2.4899999999999998E-4</v>
      </c>
      <c r="D1073" s="151">
        <v>4.4306E-4</v>
      </c>
      <c r="E1073" s="151">
        <v>9.2579000000000001E-4</v>
      </c>
      <c r="F1073" s="151">
        <v>8.5019000000000002E-4</v>
      </c>
      <c r="G1073" s="151">
        <v>7.3220999999999996E-4</v>
      </c>
      <c r="H1073" s="151">
        <v>6.6976999999999998E-4</v>
      </c>
      <c r="I1073" s="151">
        <v>5.9321000000000005E-4</v>
      </c>
      <c r="J1073" s="151">
        <v>5.9159000000000002E-4</v>
      </c>
      <c r="K1073" s="151">
        <v>5.8098999999999998E-4</v>
      </c>
      <c r="L1073" s="202">
        <v>5.3578000000000002E-4</v>
      </c>
      <c r="M1073" s="151">
        <v>4.7978000000000002E-4</v>
      </c>
      <c r="N1073" s="151">
        <v>4.7978000000000002E-4</v>
      </c>
      <c r="O1073" s="151">
        <v>1.8707000000000001E-4</v>
      </c>
      <c r="P1073" s="151">
        <v>1.8707000000000001E-4</v>
      </c>
      <c r="Q1073" s="151">
        <v>1.8938000000000001E-4</v>
      </c>
      <c r="R1073" s="151">
        <v>1.8938000000000001E-4</v>
      </c>
      <c r="S1073" s="151">
        <v>1.9212E-4</v>
      </c>
      <c r="T1073" s="151">
        <v>1.9809E-4</v>
      </c>
      <c r="U1073" s="151">
        <v>2.0408000000000001E-4</v>
      </c>
      <c r="V1073" s="151">
        <v>1.9997999999999999E-4</v>
      </c>
      <c r="W1073" s="151">
        <v>2.1031000000000001E-4</v>
      </c>
      <c r="X1073" s="151">
        <v>2.108E-4</v>
      </c>
      <c r="Y1073" s="151">
        <v>2.108E-4</v>
      </c>
      <c r="Z1073" s="151">
        <v>2.0403000000000001E-4</v>
      </c>
      <c r="AA1073" s="151">
        <v>1.9641999999999999E-4</v>
      </c>
      <c r="AB1073" s="151">
        <v>1.9641999999999999E-4</v>
      </c>
      <c r="AC1073" s="151">
        <v>1.6898999999999999E-4</v>
      </c>
      <c r="AD1073" s="151">
        <v>1.6898999999999999E-4</v>
      </c>
      <c r="AE1073" s="151">
        <v>2.6720699999999999E-3</v>
      </c>
    </row>
    <row r="1074" spans="1:31" x14ac:dyDescent="0.2">
      <c r="A1074" s="62">
        <v>42232.198700000001</v>
      </c>
      <c r="B1074" s="151">
        <v>0</v>
      </c>
      <c r="C1074" s="151">
        <v>2.4905000000000001E-4</v>
      </c>
      <c r="D1074" s="151">
        <v>4.4318999999999999E-4</v>
      </c>
      <c r="E1074" s="151">
        <v>9.2617000000000003E-4</v>
      </c>
      <c r="F1074" s="151">
        <v>8.5059000000000003E-4</v>
      </c>
      <c r="G1074" s="151">
        <v>7.3249999999999997E-4</v>
      </c>
      <c r="H1074" s="151">
        <v>6.7000999999999996E-4</v>
      </c>
      <c r="I1074" s="151">
        <v>5.9334000000000003E-4</v>
      </c>
      <c r="J1074" s="151">
        <v>5.9170000000000002E-4</v>
      </c>
      <c r="K1074" s="151">
        <v>5.8104000000000001E-4</v>
      </c>
      <c r="L1074" s="202">
        <v>5.3574999999999998E-4</v>
      </c>
      <c r="M1074" s="151">
        <v>4.7969000000000001E-4</v>
      </c>
      <c r="N1074" s="151">
        <v>4.7969000000000001E-4</v>
      </c>
      <c r="O1074" s="151">
        <v>1.8681000000000001E-4</v>
      </c>
      <c r="P1074" s="151">
        <v>1.8681000000000001E-4</v>
      </c>
      <c r="Q1074" s="151">
        <v>1.8913999999999999E-4</v>
      </c>
      <c r="R1074" s="151">
        <v>1.8913999999999999E-4</v>
      </c>
      <c r="S1074" s="151">
        <v>1.9189000000000001E-4</v>
      </c>
      <c r="T1074" s="151">
        <v>1.9794999999999999E-4</v>
      </c>
      <c r="U1074" s="151">
        <v>2.0384E-4</v>
      </c>
      <c r="V1074" s="151">
        <v>1.9976999999999999E-4</v>
      </c>
      <c r="W1074" s="151">
        <v>2.1017E-4</v>
      </c>
      <c r="X1074" s="151">
        <v>2.1081E-4</v>
      </c>
      <c r="Y1074" s="151">
        <v>2.1081E-4</v>
      </c>
      <c r="Z1074" s="151">
        <v>2.0430000000000001E-4</v>
      </c>
      <c r="AA1074" s="151">
        <v>1.9680000000000001E-4</v>
      </c>
      <c r="AB1074" s="151">
        <v>1.9680000000000001E-4</v>
      </c>
      <c r="AC1074" s="151">
        <v>1.6909E-4</v>
      </c>
      <c r="AD1074" s="151">
        <v>1.6909E-4</v>
      </c>
      <c r="AE1074" s="151">
        <v>2.5771800000000001E-3</v>
      </c>
    </row>
    <row r="1075" spans="1:31" x14ac:dyDescent="0.2">
      <c r="A1075" s="62">
        <v>42232.208700000003</v>
      </c>
      <c r="B1075" s="151">
        <v>0</v>
      </c>
      <c r="C1075" s="151">
        <v>2.4908999999999999E-4</v>
      </c>
      <c r="D1075" s="151">
        <v>4.4331999999999998E-4</v>
      </c>
      <c r="E1075" s="151">
        <v>9.2652999999999995E-4</v>
      </c>
      <c r="F1075" s="151">
        <v>8.5099999999999998E-4</v>
      </c>
      <c r="G1075" s="151">
        <v>7.3278999999999998E-4</v>
      </c>
      <c r="H1075" s="151">
        <v>6.7024000000000001E-4</v>
      </c>
      <c r="I1075" s="151">
        <v>5.9345999999999997E-4</v>
      </c>
      <c r="J1075" s="151">
        <v>5.9181999999999995E-4</v>
      </c>
      <c r="K1075" s="151">
        <v>5.8109000000000004E-4</v>
      </c>
      <c r="L1075" s="202">
        <v>5.3571999999999995E-4</v>
      </c>
      <c r="M1075" s="151">
        <v>4.796E-4</v>
      </c>
      <c r="N1075" s="151">
        <v>4.796E-4</v>
      </c>
      <c r="O1075" s="151">
        <v>1.8655000000000001E-4</v>
      </c>
      <c r="P1075" s="151">
        <v>1.8655000000000001E-4</v>
      </c>
      <c r="Q1075" s="151">
        <v>1.8888999999999999E-4</v>
      </c>
      <c r="R1075" s="151">
        <v>1.8888999999999999E-4</v>
      </c>
      <c r="S1075" s="151">
        <v>1.9167000000000001E-4</v>
      </c>
      <c r="T1075" s="151">
        <v>1.9780000000000001E-4</v>
      </c>
      <c r="U1075" s="151">
        <v>2.0361000000000001E-4</v>
      </c>
      <c r="V1075" s="151">
        <v>1.9955E-4</v>
      </c>
      <c r="W1075" s="151">
        <v>2.1002999999999999E-4</v>
      </c>
      <c r="X1075" s="151">
        <v>2.1081E-4</v>
      </c>
      <c r="Y1075" s="151">
        <v>2.1081E-4</v>
      </c>
      <c r="Z1075" s="151">
        <v>2.0456000000000001E-4</v>
      </c>
      <c r="AA1075" s="151">
        <v>1.9717000000000001E-4</v>
      </c>
      <c r="AB1075" s="151">
        <v>1.9717000000000001E-4</v>
      </c>
      <c r="AC1075" s="151">
        <v>1.6920999999999999E-4</v>
      </c>
      <c r="AD1075" s="151">
        <v>1.6920999999999999E-4</v>
      </c>
      <c r="AE1075" s="151">
        <v>2.48569E-3</v>
      </c>
    </row>
    <row r="1076" spans="1:31" x14ac:dyDescent="0.2">
      <c r="A1076" s="62">
        <v>42232.218800000002</v>
      </c>
      <c r="B1076" s="151">
        <v>0</v>
      </c>
      <c r="C1076" s="151">
        <v>2.4913000000000002E-4</v>
      </c>
      <c r="D1076" s="151">
        <v>4.4345000000000002E-4</v>
      </c>
      <c r="E1076" s="151">
        <v>9.2688999999999998E-4</v>
      </c>
      <c r="F1076" s="151">
        <v>8.5141000000000004E-4</v>
      </c>
      <c r="G1076" s="151">
        <v>7.3307000000000005E-4</v>
      </c>
      <c r="H1076" s="151">
        <v>6.7047000000000005E-4</v>
      </c>
      <c r="I1076" s="151">
        <v>5.9358999999999996E-4</v>
      </c>
      <c r="J1076" s="151">
        <v>5.9194E-4</v>
      </c>
      <c r="K1076" s="151">
        <v>5.8115E-4</v>
      </c>
      <c r="L1076" s="202">
        <v>5.3569000000000002E-4</v>
      </c>
      <c r="M1076" s="151">
        <v>4.795E-4</v>
      </c>
      <c r="N1076" s="151">
        <v>4.795E-4</v>
      </c>
      <c r="O1076" s="151">
        <v>1.863E-4</v>
      </c>
      <c r="P1076" s="151">
        <v>1.863E-4</v>
      </c>
      <c r="Q1076" s="151">
        <v>1.8864000000000001E-4</v>
      </c>
      <c r="R1076" s="151">
        <v>1.8864000000000001E-4</v>
      </c>
      <c r="S1076" s="151">
        <v>1.9144E-4</v>
      </c>
      <c r="T1076" s="151">
        <v>1.9765000000000001E-4</v>
      </c>
      <c r="U1076" s="151">
        <v>2.0337E-4</v>
      </c>
      <c r="V1076" s="151">
        <v>1.9934E-4</v>
      </c>
      <c r="W1076" s="151">
        <v>2.0989000000000001E-4</v>
      </c>
      <c r="X1076" s="151">
        <v>2.1081E-4</v>
      </c>
      <c r="Y1076" s="151">
        <v>2.1081E-4</v>
      </c>
      <c r="Z1076" s="151">
        <v>2.0481000000000001E-4</v>
      </c>
      <c r="AA1076" s="151">
        <v>1.9754000000000001E-4</v>
      </c>
      <c r="AB1076" s="151">
        <v>1.9754000000000001E-4</v>
      </c>
      <c r="AC1076" s="151">
        <v>1.6932000000000001E-4</v>
      </c>
      <c r="AD1076" s="151">
        <v>1.6932000000000001E-4</v>
      </c>
      <c r="AE1076" s="151">
        <v>2.39748E-3</v>
      </c>
    </row>
    <row r="1077" spans="1:31" x14ac:dyDescent="0.2">
      <c r="A1077" s="62">
        <v>42232.228799999997</v>
      </c>
      <c r="B1077" s="151">
        <v>0</v>
      </c>
      <c r="C1077" s="151">
        <v>2.4918E-4</v>
      </c>
      <c r="D1077" s="151">
        <v>4.4358000000000001E-4</v>
      </c>
      <c r="E1077" s="151">
        <v>9.2723999999999997E-4</v>
      </c>
      <c r="F1077" s="151">
        <v>8.5181000000000005E-4</v>
      </c>
      <c r="G1077" s="151">
        <v>7.3335000000000002E-4</v>
      </c>
      <c r="H1077" s="151">
        <v>6.7069999999999999E-4</v>
      </c>
      <c r="I1077" s="151">
        <v>5.9373E-4</v>
      </c>
      <c r="J1077" s="151">
        <v>5.9206000000000005E-4</v>
      </c>
      <c r="K1077" s="151">
        <v>5.8120000000000003E-4</v>
      </c>
      <c r="L1077" s="202">
        <v>5.3565999999999998E-4</v>
      </c>
      <c r="M1077" s="151">
        <v>4.794E-4</v>
      </c>
      <c r="N1077" s="151">
        <v>4.794E-4</v>
      </c>
      <c r="O1077" s="151">
        <v>1.8604E-4</v>
      </c>
      <c r="P1077" s="151">
        <v>1.8604E-4</v>
      </c>
      <c r="Q1077" s="151">
        <v>1.8839E-4</v>
      </c>
      <c r="R1077" s="151">
        <v>1.8839E-4</v>
      </c>
      <c r="S1077" s="151">
        <v>1.9121000000000001E-4</v>
      </c>
      <c r="T1077" s="151">
        <v>1.975E-4</v>
      </c>
      <c r="U1077" s="151">
        <v>2.0312999999999999E-4</v>
      </c>
      <c r="V1077" s="151">
        <v>1.9912E-4</v>
      </c>
      <c r="W1077" s="151">
        <v>2.0974000000000001E-4</v>
      </c>
      <c r="X1077" s="151">
        <v>2.108E-4</v>
      </c>
      <c r="Y1077" s="151">
        <v>2.108E-4</v>
      </c>
      <c r="Z1077" s="151">
        <v>2.0505999999999999E-4</v>
      </c>
      <c r="AA1077" s="151">
        <v>1.9790000000000001E-4</v>
      </c>
      <c r="AB1077" s="151">
        <v>1.9790000000000001E-4</v>
      </c>
      <c r="AC1077" s="151">
        <v>1.6945E-4</v>
      </c>
      <c r="AD1077" s="151">
        <v>1.6945E-4</v>
      </c>
      <c r="AE1077" s="151">
        <v>2.3124500000000002E-3</v>
      </c>
    </row>
    <row r="1078" spans="1:31" x14ac:dyDescent="0.2">
      <c r="A1078" s="62">
        <v>42232.238799999999</v>
      </c>
      <c r="B1078" s="151">
        <v>0</v>
      </c>
      <c r="C1078" s="151">
        <v>2.4921999999999998E-4</v>
      </c>
      <c r="D1078" s="151">
        <v>4.4370999999999999E-4</v>
      </c>
      <c r="E1078" s="151">
        <v>9.2758000000000001E-4</v>
      </c>
      <c r="F1078" s="151">
        <v>8.5222E-4</v>
      </c>
      <c r="G1078" s="151">
        <v>7.3362999999999998E-4</v>
      </c>
      <c r="H1078" s="151">
        <v>6.7093000000000003E-4</v>
      </c>
      <c r="I1078" s="151">
        <v>5.9385999999999998E-4</v>
      </c>
      <c r="J1078" s="151">
        <v>5.9217999999999999E-4</v>
      </c>
      <c r="K1078" s="151">
        <v>5.8124999999999995E-4</v>
      </c>
      <c r="L1078" s="202">
        <v>5.3562E-4</v>
      </c>
      <c r="M1078" s="151">
        <v>4.793E-4</v>
      </c>
      <c r="N1078" s="151">
        <v>4.793E-4</v>
      </c>
      <c r="O1078" s="151">
        <v>1.8578999999999999E-4</v>
      </c>
      <c r="P1078" s="151">
        <v>1.8578999999999999E-4</v>
      </c>
      <c r="Q1078" s="151">
        <v>1.8814E-4</v>
      </c>
      <c r="R1078" s="151">
        <v>1.8814E-4</v>
      </c>
      <c r="S1078" s="151">
        <v>1.9097E-4</v>
      </c>
      <c r="T1078" s="151">
        <v>1.9735E-4</v>
      </c>
      <c r="U1078" s="151">
        <v>2.029E-4</v>
      </c>
      <c r="V1078" s="151">
        <v>1.9891E-4</v>
      </c>
      <c r="W1078" s="151">
        <v>2.0958000000000001E-4</v>
      </c>
      <c r="X1078" s="151">
        <v>2.1078000000000001E-4</v>
      </c>
      <c r="Y1078" s="151">
        <v>2.1078000000000001E-4</v>
      </c>
      <c r="Z1078" s="151">
        <v>2.053E-4</v>
      </c>
      <c r="AA1078" s="151">
        <v>1.9825999999999999E-4</v>
      </c>
      <c r="AB1078" s="151">
        <v>1.9825999999999999E-4</v>
      </c>
      <c r="AC1078" s="151">
        <v>1.6959000000000001E-4</v>
      </c>
      <c r="AD1078" s="151">
        <v>1.6959000000000001E-4</v>
      </c>
      <c r="AE1078" s="151">
        <v>2.23048E-3</v>
      </c>
    </row>
    <row r="1079" spans="1:31" x14ac:dyDescent="0.2">
      <c r="A1079" s="62">
        <v>42232.248899999999</v>
      </c>
      <c r="B1079" s="151">
        <v>0</v>
      </c>
      <c r="C1079" s="151">
        <v>2.4927E-4</v>
      </c>
      <c r="D1079" s="151">
        <v>4.4383999999999998E-4</v>
      </c>
      <c r="E1079" s="151">
        <v>9.2791E-4</v>
      </c>
      <c r="F1079" s="151">
        <v>8.5262000000000001E-4</v>
      </c>
      <c r="G1079" s="151">
        <v>7.3391000000000005E-4</v>
      </c>
      <c r="H1079" s="151">
        <v>6.7115000000000002E-4</v>
      </c>
      <c r="I1079" s="151">
        <v>5.9400000000000002E-4</v>
      </c>
      <c r="J1079" s="151">
        <v>5.9230999999999997E-4</v>
      </c>
      <c r="K1079" s="151">
        <v>5.8131000000000003E-4</v>
      </c>
      <c r="L1079" s="202">
        <v>5.3558999999999996E-4</v>
      </c>
      <c r="M1079" s="151">
        <v>4.7919E-4</v>
      </c>
      <c r="N1079" s="151">
        <v>4.7919E-4</v>
      </c>
      <c r="O1079" s="151">
        <v>1.8552999999999999E-4</v>
      </c>
      <c r="P1079" s="151">
        <v>1.8552999999999999E-4</v>
      </c>
      <c r="Q1079" s="151">
        <v>1.8788999999999999E-4</v>
      </c>
      <c r="R1079" s="151">
        <v>1.8788999999999999E-4</v>
      </c>
      <c r="S1079" s="151">
        <v>1.9074000000000001E-4</v>
      </c>
      <c r="T1079" s="151">
        <v>1.972E-4</v>
      </c>
      <c r="U1079" s="151">
        <v>2.0267000000000001E-4</v>
      </c>
      <c r="V1079" s="151">
        <v>1.9869000000000001E-4</v>
      </c>
      <c r="W1079" s="151">
        <v>2.0943000000000001E-4</v>
      </c>
      <c r="X1079" s="151">
        <v>2.1075E-4</v>
      </c>
      <c r="Y1079" s="151">
        <v>2.1075E-4</v>
      </c>
      <c r="Z1079" s="151">
        <v>2.0552999999999999E-4</v>
      </c>
      <c r="AA1079" s="151">
        <v>1.9861E-4</v>
      </c>
      <c r="AB1079" s="151">
        <v>1.9861E-4</v>
      </c>
      <c r="AC1079" s="151">
        <v>1.6972999999999999E-4</v>
      </c>
      <c r="AD1079" s="151">
        <v>1.6972999999999999E-4</v>
      </c>
      <c r="AE1079" s="151">
        <v>2.1514699999999999E-3</v>
      </c>
    </row>
    <row r="1080" spans="1:31" x14ac:dyDescent="0.2">
      <c r="A1080" s="62">
        <v>42232.258900000001</v>
      </c>
      <c r="B1080" s="151">
        <v>0</v>
      </c>
      <c r="C1080" s="151">
        <v>2.4930999999999998E-4</v>
      </c>
      <c r="D1080" s="151">
        <v>4.4397000000000002E-4</v>
      </c>
      <c r="E1080" s="151">
        <v>9.2823000000000005E-4</v>
      </c>
      <c r="F1080" s="151">
        <v>8.5302000000000002E-4</v>
      </c>
      <c r="G1080" s="151">
        <v>7.3419000000000002E-4</v>
      </c>
      <c r="H1080" s="151">
        <v>6.7137999999999996E-4</v>
      </c>
      <c r="I1080" s="151">
        <v>5.9413999999999995E-4</v>
      </c>
      <c r="J1080" s="151">
        <v>5.9243999999999996E-4</v>
      </c>
      <c r="K1080" s="151">
        <v>5.8135999999999995E-4</v>
      </c>
      <c r="L1080" s="202">
        <v>5.3554999999999998E-4</v>
      </c>
      <c r="M1080" s="151">
        <v>4.7909E-4</v>
      </c>
      <c r="N1080" s="151">
        <v>4.7909E-4</v>
      </c>
      <c r="O1080" s="151">
        <v>1.8526999999999999E-4</v>
      </c>
      <c r="P1080" s="151">
        <v>1.8526999999999999E-4</v>
      </c>
      <c r="Q1080" s="151">
        <v>1.8764000000000001E-4</v>
      </c>
      <c r="R1080" s="151">
        <v>1.8764000000000001E-4</v>
      </c>
      <c r="S1080" s="151">
        <v>1.9050999999999999E-4</v>
      </c>
      <c r="T1080" s="151">
        <v>1.9704999999999999E-4</v>
      </c>
      <c r="U1080" s="151">
        <v>2.0243E-4</v>
      </c>
      <c r="V1080" s="151">
        <v>1.9848000000000001E-4</v>
      </c>
      <c r="W1080" s="151">
        <v>2.0927000000000001E-4</v>
      </c>
      <c r="X1080" s="151">
        <v>2.1071999999999999E-4</v>
      </c>
      <c r="Y1080" s="151">
        <v>2.1071999999999999E-4</v>
      </c>
      <c r="Z1080" s="151">
        <v>2.0574999999999999E-4</v>
      </c>
      <c r="AA1080" s="151">
        <v>1.9896000000000001E-4</v>
      </c>
      <c r="AB1080" s="151">
        <v>1.9896000000000001E-4</v>
      </c>
      <c r="AC1080" s="151">
        <v>1.6987999999999999E-4</v>
      </c>
      <c r="AD1080" s="151">
        <v>1.6987999999999999E-4</v>
      </c>
      <c r="AE1080" s="151">
        <v>2.0753199999999999E-3</v>
      </c>
    </row>
    <row r="1081" spans="1:31" x14ac:dyDescent="0.2">
      <c r="A1081" s="62">
        <v>42232.269</v>
      </c>
      <c r="B1081" s="151">
        <v>0</v>
      </c>
      <c r="C1081" s="151">
        <v>2.4935000000000002E-4</v>
      </c>
      <c r="D1081" s="151">
        <v>4.4409000000000001E-4</v>
      </c>
      <c r="E1081" s="151">
        <v>9.2854999999999999E-4</v>
      </c>
      <c r="F1081" s="151">
        <v>8.5342000000000002E-4</v>
      </c>
      <c r="G1081" s="151">
        <v>7.3446000000000004E-4</v>
      </c>
      <c r="H1081" s="151">
        <v>6.7159999999999995E-4</v>
      </c>
      <c r="I1081" s="151">
        <v>5.9429000000000003E-4</v>
      </c>
      <c r="J1081" s="151">
        <v>5.9257000000000005E-4</v>
      </c>
      <c r="K1081" s="151">
        <v>5.8142000000000003E-4</v>
      </c>
      <c r="L1081" s="202">
        <v>5.3551E-4</v>
      </c>
      <c r="M1081" s="151">
        <v>4.7898E-4</v>
      </c>
      <c r="N1081" s="151">
        <v>4.7898E-4</v>
      </c>
      <c r="O1081" s="151">
        <v>1.8501999999999999E-4</v>
      </c>
      <c r="P1081" s="151">
        <v>1.8501999999999999E-4</v>
      </c>
      <c r="Q1081" s="151">
        <v>1.8738000000000001E-4</v>
      </c>
      <c r="R1081" s="151">
        <v>1.8738000000000001E-4</v>
      </c>
      <c r="S1081" s="151">
        <v>1.9027000000000001E-4</v>
      </c>
      <c r="T1081" s="151">
        <v>1.9688999999999999E-4</v>
      </c>
      <c r="U1081" s="151">
        <v>2.0220000000000001E-4</v>
      </c>
      <c r="V1081" s="151">
        <v>1.9827000000000001E-4</v>
      </c>
      <c r="W1081" s="151">
        <v>2.0911000000000001E-4</v>
      </c>
      <c r="X1081" s="151">
        <v>2.1069E-4</v>
      </c>
      <c r="Y1081" s="151">
        <v>2.1069E-4</v>
      </c>
      <c r="Z1081" s="151">
        <v>2.0597000000000001E-4</v>
      </c>
      <c r="AA1081" s="151">
        <v>1.9929999999999999E-4</v>
      </c>
      <c r="AB1081" s="151">
        <v>1.9929999999999999E-4</v>
      </c>
      <c r="AC1081" s="151">
        <v>1.7003999999999999E-4</v>
      </c>
      <c r="AD1081" s="151">
        <v>1.7003999999999999E-4</v>
      </c>
      <c r="AE1081" s="151">
        <v>2.0019299999999999E-3</v>
      </c>
    </row>
    <row r="1082" spans="1:31" x14ac:dyDescent="0.2">
      <c r="A1082" s="62">
        <v>42232.279000000002</v>
      </c>
      <c r="B1082" s="151">
        <v>0</v>
      </c>
      <c r="C1082" s="151">
        <v>2.4939999999999999E-4</v>
      </c>
      <c r="D1082" s="151">
        <v>4.4422E-4</v>
      </c>
      <c r="E1082" s="151">
        <v>9.2887000000000004E-4</v>
      </c>
      <c r="F1082" s="151">
        <v>8.5380999999999999E-4</v>
      </c>
      <c r="G1082" s="151">
        <v>7.3474E-4</v>
      </c>
      <c r="H1082" s="151">
        <v>6.7181999999999995E-4</v>
      </c>
      <c r="I1082" s="151">
        <v>5.9442999999999996E-4</v>
      </c>
      <c r="J1082" s="151">
        <v>5.9270000000000004E-4</v>
      </c>
      <c r="K1082" s="151">
        <v>5.8148E-4</v>
      </c>
      <c r="L1082" s="202">
        <v>5.3547000000000002E-4</v>
      </c>
      <c r="M1082" s="151">
        <v>4.7887E-4</v>
      </c>
      <c r="N1082" s="151">
        <v>4.7887E-4</v>
      </c>
      <c r="O1082" s="151">
        <v>1.8476000000000001E-4</v>
      </c>
      <c r="P1082" s="151">
        <v>1.8476000000000001E-4</v>
      </c>
      <c r="Q1082" s="151">
        <v>1.8713000000000001E-4</v>
      </c>
      <c r="R1082" s="151">
        <v>1.8713000000000001E-4</v>
      </c>
      <c r="S1082" s="151">
        <v>1.9002999999999999E-4</v>
      </c>
      <c r="T1082" s="151">
        <v>1.9673E-4</v>
      </c>
      <c r="U1082" s="151">
        <v>2.0196999999999999E-4</v>
      </c>
      <c r="V1082" s="151">
        <v>1.9804999999999999E-4</v>
      </c>
      <c r="W1082" s="151">
        <v>2.0893999999999999E-4</v>
      </c>
      <c r="X1082" s="151">
        <v>2.1064E-4</v>
      </c>
      <c r="Y1082" s="151">
        <v>2.1064E-4</v>
      </c>
      <c r="Z1082" s="151">
        <v>2.0617000000000001E-4</v>
      </c>
      <c r="AA1082" s="151">
        <v>1.9964000000000001E-4</v>
      </c>
      <c r="AB1082" s="151">
        <v>1.9964000000000001E-4</v>
      </c>
      <c r="AC1082" s="151">
        <v>1.7019999999999999E-4</v>
      </c>
      <c r="AD1082" s="151">
        <v>1.7019999999999999E-4</v>
      </c>
      <c r="AE1082" s="151">
        <v>1.93121E-3</v>
      </c>
    </row>
    <row r="1083" spans="1:31" x14ac:dyDescent="0.2">
      <c r="A1083" s="62">
        <v>42232.289100000002</v>
      </c>
      <c r="B1083" s="151">
        <v>0</v>
      </c>
      <c r="C1083" s="151">
        <v>2.4944000000000002E-4</v>
      </c>
      <c r="D1083" s="151">
        <v>4.4434999999999999E-4</v>
      </c>
      <c r="E1083" s="151">
        <v>9.2917E-4</v>
      </c>
      <c r="F1083" s="151">
        <v>8.5421E-4</v>
      </c>
      <c r="G1083" s="151">
        <v>7.3501000000000003E-4</v>
      </c>
      <c r="H1083" s="151">
        <v>6.7204000000000005E-4</v>
      </c>
      <c r="I1083" s="151">
        <v>5.9458000000000004E-4</v>
      </c>
      <c r="J1083" s="151">
        <v>5.9283999999999997E-4</v>
      </c>
      <c r="K1083" s="151">
        <v>5.8153000000000002E-4</v>
      </c>
      <c r="L1083" s="202">
        <v>5.3543999999999998E-4</v>
      </c>
      <c r="M1083" s="151">
        <v>4.7876E-4</v>
      </c>
      <c r="N1083" s="151">
        <v>4.7876E-4</v>
      </c>
      <c r="O1083" s="151">
        <v>1.8450000000000001E-4</v>
      </c>
      <c r="P1083" s="151">
        <v>1.8450000000000001E-4</v>
      </c>
      <c r="Q1083" s="151">
        <v>1.8688E-4</v>
      </c>
      <c r="R1083" s="151">
        <v>1.8688E-4</v>
      </c>
      <c r="S1083" s="151">
        <v>1.8980000000000001E-4</v>
      </c>
      <c r="T1083" s="151">
        <v>1.9657E-4</v>
      </c>
      <c r="U1083" s="151">
        <v>2.0175E-4</v>
      </c>
      <c r="V1083" s="151">
        <v>1.9783999999999999E-4</v>
      </c>
      <c r="W1083" s="151">
        <v>2.0877E-4</v>
      </c>
      <c r="X1083" s="151">
        <v>2.1059E-4</v>
      </c>
      <c r="Y1083" s="151">
        <v>2.1059E-4</v>
      </c>
      <c r="Z1083" s="151">
        <v>2.0636999999999999E-4</v>
      </c>
      <c r="AA1083" s="151">
        <v>1.9997E-4</v>
      </c>
      <c r="AB1083" s="151">
        <v>1.9997E-4</v>
      </c>
      <c r="AC1083" s="151">
        <v>1.7037000000000001E-4</v>
      </c>
      <c r="AD1083" s="151">
        <v>1.7037000000000001E-4</v>
      </c>
      <c r="AE1083" s="151">
        <v>1.8630700000000001E-3</v>
      </c>
    </row>
    <row r="1084" spans="1:31" x14ac:dyDescent="0.2">
      <c r="A1084" s="62">
        <v>42232.299099999997</v>
      </c>
      <c r="B1084" s="151">
        <v>0</v>
      </c>
      <c r="C1084" s="151">
        <v>2.4949E-4</v>
      </c>
      <c r="D1084" s="151">
        <v>4.4448000000000003E-4</v>
      </c>
      <c r="E1084" s="151">
        <v>9.2946999999999995E-4</v>
      </c>
      <c r="F1084" s="151">
        <v>8.5459999999999996E-4</v>
      </c>
      <c r="G1084" s="151">
        <v>7.3528000000000005E-4</v>
      </c>
      <c r="H1084" s="151">
        <v>6.7226000000000005E-4</v>
      </c>
      <c r="I1084" s="151">
        <v>5.9473000000000002E-4</v>
      </c>
      <c r="J1084" s="151">
        <v>5.9298E-4</v>
      </c>
      <c r="K1084" s="151">
        <v>5.8158999999999999E-4</v>
      </c>
      <c r="L1084" s="202">
        <v>5.354E-4</v>
      </c>
      <c r="M1084" s="151">
        <v>4.7864000000000001E-4</v>
      </c>
      <c r="N1084" s="151">
        <v>4.7864000000000001E-4</v>
      </c>
      <c r="O1084" s="151">
        <v>1.8424000000000001E-4</v>
      </c>
      <c r="P1084" s="151">
        <v>1.8424000000000001E-4</v>
      </c>
      <c r="Q1084" s="151">
        <v>1.8662999999999999E-4</v>
      </c>
      <c r="R1084" s="151">
        <v>1.8662999999999999E-4</v>
      </c>
      <c r="S1084" s="151">
        <v>1.8955999999999999E-4</v>
      </c>
      <c r="T1084" s="151">
        <v>1.9641E-4</v>
      </c>
      <c r="U1084" s="151">
        <v>2.0152000000000001E-4</v>
      </c>
      <c r="V1084" s="151">
        <v>1.9762999999999999E-4</v>
      </c>
      <c r="W1084" s="151">
        <v>2.086E-4</v>
      </c>
      <c r="X1084" s="151">
        <v>2.1054E-4</v>
      </c>
      <c r="Y1084" s="151">
        <v>2.1054E-4</v>
      </c>
      <c r="Z1084" s="151">
        <v>2.0657E-4</v>
      </c>
      <c r="AA1084" s="151">
        <v>2.0028999999999999E-4</v>
      </c>
      <c r="AB1084" s="151">
        <v>2.0028999999999999E-4</v>
      </c>
      <c r="AC1084" s="151">
        <v>1.7055E-4</v>
      </c>
      <c r="AD1084" s="151">
        <v>1.7055E-4</v>
      </c>
      <c r="AE1084" s="151">
        <v>1.7974200000000001E-3</v>
      </c>
    </row>
    <row r="1085" spans="1:31" x14ac:dyDescent="0.2">
      <c r="A1085" s="62">
        <v>42232.309200000003</v>
      </c>
      <c r="B1085" s="151">
        <v>0</v>
      </c>
      <c r="C1085" s="151">
        <v>2.4952999999999998E-4</v>
      </c>
      <c r="D1085" s="151">
        <v>4.4460000000000002E-4</v>
      </c>
      <c r="E1085" s="151">
        <v>9.2977000000000001E-4</v>
      </c>
      <c r="F1085" s="151">
        <v>8.5497999999999998E-4</v>
      </c>
      <c r="G1085" s="151">
        <v>7.3554999999999996E-4</v>
      </c>
      <c r="H1085" s="151">
        <v>6.7246999999999999E-4</v>
      </c>
      <c r="I1085" s="151">
        <v>5.9488E-4</v>
      </c>
      <c r="J1085" s="151">
        <v>5.9312000000000004E-4</v>
      </c>
      <c r="K1085" s="151">
        <v>5.8164999999999996E-4</v>
      </c>
      <c r="L1085" s="202">
        <v>5.3536000000000002E-4</v>
      </c>
      <c r="M1085" s="151">
        <v>4.7853000000000001E-4</v>
      </c>
      <c r="N1085" s="151">
        <v>4.7853000000000001E-4</v>
      </c>
      <c r="O1085" s="151">
        <v>1.8399000000000001E-4</v>
      </c>
      <c r="P1085" s="151">
        <v>1.8399000000000001E-4</v>
      </c>
      <c r="Q1085" s="151">
        <v>1.8636999999999999E-4</v>
      </c>
      <c r="R1085" s="151">
        <v>1.8636999999999999E-4</v>
      </c>
      <c r="S1085" s="151">
        <v>1.8932000000000001E-4</v>
      </c>
      <c r="T1085" s="151">
        <v>1.9625E-4</v>
      </c>
      <c r="U1085" s="151">
        <v>2.0129999999999999E-4</v>
      </c>
      <c r="V1085" s="151">
        <v>1.9741E-4</v>
      </c>
      <c r="W1085" s="151">
        <v>2.0843000000000001E-4</v>
      </c>
      <c r="X1085" s="151">
        <v>2.1048E-4</v>
      </c>
      <c r="Y1085" s="151">
        <v>2.1048E-4</v>
      </c>
      <c r="Z1085" s="151">
        <v>2.0675000000000001E-4</v>
      </c>
      <c r="AA1085" s="151">
        <v>2.0060999999999999E-4</v>
      </c>
      <c r="AB1085" s="151">
        <v>2.0060999999999999E-4</v>
      </c>
      <c r="AC1085" s="151">
        <v>1.7074000000000001E-4</v>
      </c>
      <c r="AD1085" s="151">
        <v>1.7074000000000001E-4</v>
      </c>
      <c r="AE1085" s="151">
        <v>1.7341699999999999E-3</v>
      </c>
    </row>
    <row r="1086" spans="1:31" x14ac:dyDescent="0.2">
      <c r="A1086" s="62">
        <v>42232.319199999998</v>
      </c>
      <c r="B1086" s="151">
        <v>0</v>
      </c>
      <c r="C1086" s="151">
        <v>2.4957000000000001E-4</v>
      </c>
      <c r="D1086" s="151">
        <v>4.4473000000000001E-4</v>
      </c>
      <c r="E1086" s="151">
        <v>9.3006000000000002E-4</v>
      </c>
      <c r="F1086" s="151">
        <v>8.5537000000000005E-4</v>
      </c>
      <c r="G1086" s="151">
        <v>7.3583000000000003E-4</v>
      </c>
      <c r="H1086" s="151">
        <v>6.7268999999999999E-4</v>
      </c>
      <c r="I1086" s="151">
        <v>5.9504000000000002E-4</v>
      </c>
      <c r="J1086" s="151">
        <v>5.9325999999999997E-4</v>
      </c>
      <c r="K1086" s="151">
        <v>5.8171999999999998E-4</v>
      </c>
      <c r="L1086" s="202">
        <v>5.3532000000000004E-4</v>
      </c>
      <c r="M1086" s="151">
        <v>4.7841000000000002E-4</v>
      </c>
      <c r="N1086" s="151">
        <v>4.7841000000000002E-4</v>
      </c>
      <c r="O1086" s="151">
        <v>1.8373E-4</v>
      </c>
      <c r="P1086" s="151">
        <v>1.8373E-4</v>
      </c>
      <c r="Q1086" s="151">
        <v>1.8611999999999999E-4</v>
      </c>
      <c r="R1086" s="151">
        <v>1.8611999999999999E-4</v>
      </c>
      <c r="S1086" s="151">
        <v>1.8907E-4</v>
      </c>
      <c r="T1086" s="151">
        <v>1.9609E-4</v>
      </c>
      <c r="U1086" s="151">
        <v>2.0107E-4</v>
      </c>
      <c r="V1086" s="151">
        <v>1.972E-4</v>
      </c>
      <c r="W1086" s="151">
        <v>2.0824999999999999E-4</v>
      </c>
      <c r="X1086" s="151">
        <v>2.1041000000000001E-4</v>
      </c>
      <c r="Y1086" s="151">
        <v>2.1041000000000001E-4</v>
      </c>
      <c r="Z1086" s="151">
        <v>2.0693E-4</v>
      </c>
      <c r="AA1086" s="151">
        <v>2.0091999999999999E-4</v>
      </c>
      <c r="AB1086" s="151">
        <v>2.0091999999999999E-4</v>
      </c>
      <c r="AC1086" s="151">
        <v>1.7092999999999999E-4</v>
      </c>
      <c r="AD1086" s="151">
        <v>1.7092999999999999E-4</v>
      </c>
      <c r="AE1086" s="151">
        <v>1.67325E-3</v>
      </c>
    </row>
    <row r="1087" spans="1:31" x14ac:dyDescent="0.2">
      <c r="A1087" s="62">
        <v>42232.329299999998</v>
      </c>
      <c r="B1087" s="151">
        <v>0</v>
      </c>
      <c r="C1087" s="151">
        <v>2.4961999999999999E-4</v>
      </c>
      <c r="D1087" s="151">
        <v>4.4485999999999999E-4</v>
      </c>
      <c r="E1087" s="151">
        <v>9.3035000000000004E-4</v>
      </c>
      <c r="F1087" s="151">
        <v>8.5574999999999996E-4</v>
      </c>
      <c r="G1087" s="151">
        <v>7.3609999999999995E-4</v>
      </c>
      <c r="H1087" s="151">
        <v>6.7290000000000004E-4</v>
      </c>
      <c r="I1087" s="151">
        <v>5.9519E-4</v>
      </c>
      <c r="J1087" s="151">
        <v>5.9341000000000005E-4</v>
      </c>
      <c r="K1087" s="151">
        <v>5.8177999999999995E-4</v>
      </c>
      <c r="L1087" s="202">
        <v>5.3527999999999996E-4</v>
      </c>
      <c r="M1087" s="151">
        <v>4.7828999999999998E-4</v>
      </c>
      <c r="N1087" s="151">
        <v>4.7828999999999998E-4</v>
      </c>
      <c r="O1087" s="151">
        <v>1.8347E-4</v>
      </c>
      <c r="P1087" s="151">
        <v>1.8347E-4</v>
      </c>
      <c r="Q1087" s="151">
        <v>1.8587000000000001E-4</v>
      </c>
      <c r="R1087" s="151">
        <v>1.8587000000000001E-4</v>
      </c>
      <c r="S1087" s="151">
        <v>1.8882999999999999E-4</v>
      </c>
      <c r="T1087" s="151">
        <v>1.9592000000000001E-4</v>
      </c>
      <c r="U1087" s="151">
        <v>2.0086E-4</v>
      </c>
      <c r="V1087" s="151">
        <v>1.9699E-4</v>
      </c>
      <c r="W1087" s="151">
        <v>2.0808E-4</v>
      </c>
      <c r="X1087" s="151">
        <v>2.1034E-4</v>
      </c>
      <c r="Y1087" s="151">
        <v>2.1034E-4</v>
      </c>
      <c r="Z1087" s="151">
        <v>2.0709999999999999E-4</v>
      </c>
      <c r="AA1087" s="151">
        <v>2.0122E-4</v>
      </c>
      <c r="AB1087" s="151">
        <v>2.0122E-4</v>
      </c>
      <c r="AC1087" s="151">
        <v>1.7113E-4</v>
      </c>
      <c r="AD1087" s="151">
        <v>1.7113E-4</v>
      </c>
      <c r="AE1087" s="151">
        <v>1.6145599999999999E-3</v>
      </c>
    </row>
    <row r="1088" spans="1:31" x14ac:dyDescent="0.2">
      <c r="A1088" s="62">
        <v>42232.3393</v>
      </c>
      <c r="B1088" s="151">
        <v>0</v>
      </c>
      <c r="C1088" s="151">
        <v>2.4966000000000002E-4</v>
      </c>
      <c r="D1088" s="151">
        <v>4.4497999999999998E-4</v>
      </c>
      <c r="E1088" s="151">
        <v>9.3064000000000005E-4</v>
      </c>
      <c r="F1088" s="151">
        <v>8.5612999999999998E-4</v>
      </c>
      <c r="G1088" s="151">
        <v>7.3636999999999997E-4</v>
      </c>
      <c r="H1088" s="151">
        <v>6.7312000000000003E-4</v>
      </c>
      <c r="I1088" s="151">
        <v>5.9535000000000002E-4</v>
      </c>
      <c r="J1088" s="151">
        <v>5.9354999999999998E-4</v>
      </c>
      <c r="K1088" s="151">
        <v>5.8184000000000003E-4</v>
      </c>
      <c r="L1088" s="202">
        <v>5.3523999999999998E-4</v>
      </c>
      <c r="M1088" s="151">
        <v>4.7816999999999998E-4</v>
      </c>
      <c r="N1088" s="151">
        <v>4.7816999999999998E-4</v>
      </c>
      <c r="O1088" s="151">
        <v>1.8321E-4</v>
      </c>
      <c r="P1088" s="151">
        <v>1.8321E-4</v>
      </c>
      <c r="Q1088" s="151">
        <v>1.8561000000000001E-4</v>
      </c>
      <c r="R1088" s="151">
        <v>1.8561000000000001E-4</v>
      </c>
      <c r="S1088" s="151">
        <v>1.8859000000000001E-4</v>
      </c>
      <c r="T1088" s="151">
        <v>1.9574999999999999E-4</v>
      </c>
      <c r="U1088" s="151">
        <v>2.0064E-4</v>
      </c>
      <c r="V1088" s="151">
        <v>1.9678999999999999E-4</v>
      </c>
      <c r="W1088" s="151">
        <v>2.0788999999999999E-4</v>
      </c>
      <c r="X1088" s="151">
        <v>2.1026000000000001E-4</v>
      </c>
      <c r="Y1088" s="151">
        <v>2.1026000000000001E-4</v>
      </c>
      <c r="Z1088" s="151">
        <v>2.0725999999999999E-4</v>
      </c>
      <c r="AA1088" s="151">
        <v>2.0152000000000001E-4</v>
      </c>
      <c r="AB1088" s="151">
        <v>2.0152000000000001E-4</v>
      </c>
      <c r="AC1088" s="151">
        <v>1.7134E-4</v>
      </c>
      <c r="AD1088" s="151">
        <v>1.7134E-4</v>
      </c>
      <c r="AE1088" s="151">
        <v>1.55803E-3</v>
      </c>
    </row>
    <row r="1089" spans="1:31" x14ac:dyDescent="0.2">
      <c r="A1089" s="62">
        <v>42232.349399999999</v>
      </c>
      <c r="B1089" s="151">
        <v>0</v>
      </c>
      <c r="C1089" s="151">
        <v>2.497E-4</v>
      </c>
      <c r="D1089" s="151">
        <v>4.4509999999999998E-4</v>
      </c>
      <c r="E1089" s="151">
        <v>9.3092000000000001E-4</v>
      </c>
      <c r="F1089" s="151">
        <v>8.5649999999999995E-4</v>
      </c>
      <c r="G1089" s="151">
        <v>7.3663999999999999E-4</v>
      </c>
      <c r="H1089" s="151">
        <v>6.7332999999999998E-4</v>
      </c>
      <c r="I1089" s="151">
        <v>5.9551000000000005E-4</v>
      </c>
      <c r="J1089" s="151">
        <v>5.9369999999999996E-4</v>
      </c>
      <c r="K1089" s="151">
        <v>5.8191000000000004E-4</v>
      </c>
      <c r="L1089" s="202">
        <v>5.3518999999999995E-4</v>
      </c>
      <c r="M1089" s="151">
        <v>4.7804E-4</v>
      </c>
      <c r="N1089" s="151">
        <v>4.7804E-4</v>
      </c>
      <c r="O1089" s="151">
        <v>1.8295E-4</v>
      </c>
      <c r="P1089" s="151">
        <v>1.8295E-4</v>
      </c>
      <c r="Q1089" s="151">
        <v>1.8536E-4</v>
      </c>
      <c r="R1089" s="151">
        <v>1.8536E-4</v>
      </c>
      <c r="S1089" s="151">
        <v>1.8834E-4</v>
      </c>
      <c r="T1089" s="151">
        <v>1.9557999999999999E-4</v>
      </c>
      <c r="U1089" s="151">
        <v>2.0042000000000001E-4</v>
      </c>
      <c r="V1089" s="151">
        <v>1.9657999999999999E-4</v>
      </c>
      <c r="W1089" s="151">
        <v>2.0771E-4</v>
      </c>
      <c r="X1089" s="151">
        <v>2.1018E-4</v>
      </c>
      <c r="Y1089" s="151">
        <v>2.1018E-4</v>
      </c>
      <c r="Z1089" s="151">
        <v>2.0740999999999999E-4</v>
      </c>
      <c r="AA1089" s="151">
        <v>2.0180999999999999E-4</v>
      </c>
      <c r="AB1089" s="151">
        <v>2.0180999999999999E-4</v>
      </c>
      <c r="AC1089" s="151">
        <v>1.7155E-4</v>
      </c>
      <c r="AD1089" s="151">
        <v>1.7155E-4</v>
      </c>
      <c r="AE1089" s="151">
        <v>1.5035999999999999E-3</v>
      </c>
    </row>
    <row r="1090" spans="1:31" x14ac:dyDescent="0.2">
      <c r="A1090" s="62">
        <v>42232.359400000001</v>
      </c>
      <c r="B1090" s="151">
        <v>0</v>
      </c>
      <c r="C1090" s="151">
        <v>2.4975000000000003E-4</v>
      </c>
      <c r="D1090" s="151">
        <v>4.4523000000000002E-4</v>
      </c>
      <c r="E1090" s="151">
        <v>9.3119999999999997E-4</v>
      </c>
      <c r="F1090" s="151">
        <v>8.5687999999999997E-4</v>
      </c>
      <c r="G1090" s="151">
        <v>7.3691000000000002E-4</v>
      </c>
      <c r="H1090" s="151">
        <v>6.7354000000000003E-4</v>
      </c>
      <c r="I1090" s="151">
        <v>5.9568000000000002E-4</v>
      </c>
      <c r="J1090" s="151">
        <v>5.9385999999999998E-4</v>
      </c>
      <c r="K1090" s="151">
        <v>5.8197999999999995E-4</v>
      </c>
      <c r="L1090" s="202">
        <v>5.3514999999999997E-4</v>
      </c>
      <c r="M1090" s="151">
        <v>4.7792E-4</v>
      </c>
      <c r="N1090" s="151">
        <v>4.7792E-4</v>
      </c>
      <c r="O1090" s="151">
        <v>1.8269E-4</v>
      </c>
      <c r="P1090" s="151">
        <v>1.8269E-4</v>
      </c>
      <c r="Q1090" s="151">
        <v>1.851E-4</v>
      </c>
      <c r="R1090" s="151">
        <v>1.851E-4</v>
      </c>
      <c r="S1090" s="151">
        <v>1.8809999999999999E-4</v>
      </c>
      <c r="T1090" s="151">
        <v>1.9541E-4</v>
      </c>
      <c r="U1090" s="151">
        <v>2.0021000000000001E-4</v>
      </c>
      <c r="V1090" s="151">
        <v>1.9636999999999999E-4</v>
      </c>
      <c r="W1090" s="151">
        <v>2.0752999999999999E-4</v>
      </c>
      <c r="X1090" s="151">
        <v>2.1008999999999999E-4</v>
      </c>
      <c r="Y1090" s="151">
        <v>2.1008999999999999E-4</v>
      </c>
      <c r="Z1090" s="151">
        <v>2.0756E-4</v>
      </c>
      <c r="AA1090" s="151">
        <v>2.0210000000000001E-4</v>
      </c>
      <c r="AB1090" s="151">
        <v>2.0210000000000001E-4</v>
      </c>
      <c r="AC1090" s="151">
        <v>1.7178000000000001E-4</v>
      </c>
      <c r="AD1090" s="151">
        <v>1.7178000000000001E-4</v>
      </c>
      <c r="AE1090" s="151">
        <v>1.45118E-3</v>
      </c>
    </row>
    <row r="1091" spans="1:31" x14ac:dyDescent="0.2">
      <c r="A1091" s="62">
        <v>42232.369500000001</v>
      </c>
      <c r="B1091" s="151">
        <v>0</v>
      </c>
      <c r="C1091" s="151">
        <v>2.4979000000000001E-4</v>
      </c>
      <c r="D1091" s="151">
        <v>4.4535000000000001E-4</v>
      </c>
      <c r="E1091" s="151">
        <v>9.3148000000000005E-4</v>
      </c>
      <c r="F1091" s="151">
        <v>8.5724E-4</v>
      </c>
      <c r="G1091" s="151">
        <v>7.3718000000000004E-4</v>
      </c>
      <c r="H1091" s="151">
        <v>6.7374999999999998E-4</v>
      </c>
      <c r="I1091" s="151">
        <v>5.9584000000000004E-4</v>
      </c>
      <c r="J1091" s="151">
        <v>5.9400999999999996E-4</v>
      </c>
      <c r="K1091" s="151">
        <v>5.8204999999999997E-4</v>
      </c>
      <c r="L1091" s="202">
        <v>5.3510999999999999E-4</v>
      </c>
      <c r="M1091" s="151">
        <v>4.7779000000000002E-4</v>
      </c>
      <c r="N1091" s="151">
        <v>4.7779000000000002E-4</v>
      </c>
      <c r="O1091" s="151">
        <v>1.8243E-4</v>
      </c>
      <c r="P1091" s="151">
        <v>1.8243E-4</v>
      </c>
      <c r="Q1091" s="151">
        <v>1.8484999999999999E-4</v>
      </c>
      <c r="R1091" s="151">
        <v>1.8484999999999999E-4</v>
      </c>
      <c r="S1091" s="151">
        <v>1.8785000000000001E-4</v>
      </c>
      <c r="T1091" s="151">
        <v>1.9524000000000001E-4</v>
      </c>
      <c r="U1091" s="151">
        <v>2.0000000000000001E-4</v>
      </c>
      <c r="V1091" s="151">
        <v>1.9616999999999999E-4</v>
      </c>
      <c r="W1091" s="151">
        <v>2.0734E-4</v>
      </c>
      <c r="X1091" s="151">
        <v>2.1000000000000001E-4</v>
      </c>
      <c r="Y1091" s="151">
        <v>2.1000000000000001E-4</v>
      </c>
      <c r="Z1091" s="151">
        <v>2.0770000000000001E-4</v>
      </c>
      <c r="AA1091" s="151">
        <v>2.0238E-4</v>
      </c>
      <c r="AB1091" s="151">
        <v>2.0238E-4</v>
      </c>
      <c r="AC1091" s="151">
        <v>1.7200000000000001E-4</v>
      </c>
      <c r="AD1091" s="151">
        <v>1.7200000000000001E-4</v>
      </c>
      <c r="AE1091" s="151">
        <v>1.4006999999999999E-3</v>
      </c>
    </row>
    <row r="1092" spans="1:31" x14ac:dyDescent="0.2">
      <c r="A1092" s="62">
        <v>42232.379500000003</v>
      </c>
      <c r="B1092" s="151">
        <v>0</v>
      </c>
      <c r="C1092" s="151">
        <v>2.4983999999999998E-4</v>
      </c>
      <c r="D1092" s="151">
        <v>4.4547E-4</v>
      </c>
      <c r="E1092" s="151">
        <v>9.3174999999999996E-4</v>
      </c>
      <c r="F1092" s="151">
        <v>8.5760999999999997E-4</v>
      </c>
      <c r="G1092" s="151">
        <v>7.3744000000000001E-4</v>
      </c>
      <c r="H1092" s="151">
        <v>6.7396000000000003E-4</v>
      </c>
      <c r="I1092" s="151">
        <v>5.9601000000000001E-4</v>
      </c>
      <c r="J1092" s="151">
        <v>5.9416999999999998E-4</v>
      </c>
      <c r="K1092" s="151">
        <v>5.8211999999999999E-4</v>
      </c>
      <c r="L1092" s="202">
        <v>5.3507000000000001E-4</v>
      </c>
      <c r="M1092" s="151">
        <v>4.7765999999999998E-4</v>
      </c>
      <c r="N1092" s="151">
        <v>4.7765999999999998E-4</v>
      </c>
      <c r="O1092" s="151">
        <v>1.8217E-4</v>
      </c>
      <c r="P1092" s="151">
        <v>1.8217E-4</v>
      </c>
      <c r="Q1092" s="151">
        <v>1.8458999999999999E-4</v>
      </c>
      <c r="R1092" s="151">
        <v>1.8458999999999999E-4</v>
      </c>
      <c r="S1092" s="151">
        <v>1.8761E-4</v>
      </c>
      <c r="T1092" s="151">
        <v>1.9505999999999999E-4</v>
      </c>
      <c r="U1092" s="151">
        <v>1.998E-4</v>
      </c>
      <c r="V1092" s="151">
        <v>1.9595999999999999E-4</v>
      </c>
      <c r="W1092" s="151">
        <v>2.0714999999999999E-4</v>
      </c>
      <c r="X1092" s="151">
        <v>2.0990000000000001E-4</v>
      </c>
      <c r="Y1092" s="151">
        <v>2.0990000000000001E-4</v>
      </c>
      <c r="Z1092" s="151">
        <v>2.0782999999999999E-4</v>
      </c>
      <c r="AA1092" s="151">
        <v>2.0264999999999999E-4</v>
      </c>
      <c r="AB1092" s="151">
        <v>2.0264999999999999E-4</v>
      </c>
      <c r="AC1092" s="151">
        <v>1.7223999999999999E-4</v>
      </c>
      <c r="AD1092" s="151">
        <v>1.7223999999999999E-4</v>
      </c>
      <c r="AE1092" s="151">
        <v>1.3521E-3</v>
      </c>
    </row>
    <row r="1093" spans="1:31" x14ac:dyDescent="0.2">
      <c r="A1093" s="62">
        <v>42232.389600000002</v>
      </c>
      <c r="B1093" s="151">
        <v>0</v>
      </c>
      <c r="C1093" s="151">
        <v>2.4988000000000001E-4</v>
      </c>
      <c r="D1093" s="151">
        <v>4.4559999999999999E-4</v>
      </c>
      <c r="E1093" s="151">
        <v>9.3203000000000003E-4</v>
      </c>
      <c r="F1093" s="151">
        <v>8.5797E-4</v>
      </c>
      <c r="G1093" s="151">
        <v>7.3771000000000004E-4</v>
      </c>
      <c r="H1093" s="151">
        <v>6.7416999999999998E-4</v>
      </c>
      <c r="I1093" s="151">
        <v>5.9617999999999997E-4</v>
      </c>
      <c r="J1093" s="151">
        <v>5.9433000000000001E-4</v>
      </c>
      <c r="K1093" s="151">
        <v>5.8219000000000001E-4</v>
      </c>
      <c r="L1093" s="202">
        <v>5.3501999999999998E-4</v>
      </c>
      <c r="M1093" s="151">
        <v>4.7752999999999999E-4</v>
      </c>
      <c r="N1093" s="151">
        <v>4.7752999999999999E-4</v>
      </c>
      <c r="O1093" s="151">
        <v>1.8191E-4</v>
      </c>
      <c r="P1093" s="151">
        <v>1.8191E-4</v>
      </c>
      <c r="Q1093" s="151">
        <v>1.8433999999999999E-4</v>
      </c>
      <c r="R1093" s="151">
        <v>1.8433999999999999E-4</v>
      </c>
      <c r="S1093" s="151">
        <v>1.8736E-4</v>
      </c>
      <c r="T1093" s="151">
        <v>1.9488E-4</v>
      </c>
      <c r="U1093" s="151">
        <v>1.9959000000000001E-4</v>
      </c>
      <c r="V1093" s="151">
        <v>1.9576000000000001E-4</v>
      </c>
      <c r="W1093" s="151">
        <v>2.0696000000000001E-4</v>
      </c>
      <c r="X1093" s="151">
        <v>2.098E-4</v>
      </c>
      <c r="Y1093" s="151">
        <v>2.098E-4</v>
      </c>
      <c r="Z1093" s="151">
        <v>2.0795000000000001E-4</v>
      </c>
      <c r="AA1093" s="151">
        <v>2.0291999999999999E-4</v>
      </c>
      <c r="AB1093" s="151">
        <v>2.0291999999999999E-4</v>
      </c>
      <c r="AC1093" s="151">
        <v>1.7248E-4</v>
      </c>
      <c r="AD1093" s="151">
        <v>1.7248E-4</v>
      </c>
      <c r="AE1093" s="151">
        <v>1.3053100000000001E-3</v>
      </c>
    </row>
    <row r="1094" spans="1:31" x14ac:dyDescent="0.2">
      <c r="A1094" s="62">
        <v>42232.399599999997</v>
      </c>
      <c r="B1094" s="151">
        <v>0</v>
      </c>
      <c r="C1094" s="151">
        <v>2.4991999999999999E-4</v>
      </c>
      <c r="D1094" s="151">
        <v>4.4571999999999998E-4</v>
      </c>
      <c r="E1094" s="151">
        <v>9.3229999999999995E-4</v>
      </c>
      <c r="F1094" s="151">
        <v>8.5833000000000003E-4</v>
      </c>
      <c r="G1094" s="151">
        <v>7.3797999999999995E-4</v>
      </c>
      <c r="H1094" s="151">
        <v>6.7438000000000003E-4</v>
      </c>
      <c r="I1094" s="151">
        <v>5.9635000000000005E-4</v>
      </c>
      <c r="J1094" s="151">
        <v>5.9449000000000004E-4</v>
      </c>
      <c r="K1094" s="151">
        <v>5.8226999999999997E-4</v>
      </c>
      <c r="L1094" s="202">
        <v>5.3498E-4</v>
      </c>
      <c r="M1094" s="151">
        <v>4.7739000000000001E-4</v>
      </c>
      <c r="N1094" s="151">
        <v>4.7739000000000001E-4</v>
      </c>
      <c r="O1094" s="151">
        <v>1.8165E-4</v>
      </c>
      <c r="P1094" s="151">
        <v>1.8165E-4</v>
      </c>
      <c r="Q1094" s="151">
        <v>1.8408000000000001E-4</v>
      </c>
      <c r="R1094" s="151">
        <v>1.8408000000000001E-4</v>
      </c>
      <c r="S1094" s="151">
        <v>1.8710999999999999E-4</v>
      </c>
      <c r="T1094" s="151">
        <v>1.9469999999999999E-4</v>
      </c>
      <c r="U1094" s="151">
        <v>1.9939E-4</v>
      </c>
      <c r="V1094" s="151">
        <v>1.9556E-4</v>
      </c>
      <c r="W1094" s="151">
        <v>2.0676000000000001E-4</v>
      </c>
      <c r="X1094" s="151">
        <v>2.0969000000000001E-4</v>
      </c>
      <c r="Y1094" s="151">
        <v>2.0969000000000001E-4</v>
      </c>
      <c r="Z1094" s="151">
        <v>2.0807000000000001E-4</v>
      </c>
      <c r="AA1094" s="151">
        <v>2.0317999999999999E-4</v>
      </c>
      <c r="AB1094" s="151">
        <v>2.0317999999999999E-4</v>
      </c>
      <c r="AC1094" s="151">
        <v>1.7272000000000001E-4</v>
      </c>
      <c r="AD1094" s="151">
        <v>1.7272000000000001E-4</v>
      </c>
      <c r="AE1094" s="151">
        <v>1.26027E-3</v>
      </c>
    </row>
    <row r="1095" spans="1:31" x14ac:dyDescent="0.2">
      <c r="A1095" s="62">
        <v>42232.409699999997</v>
      </c>
      <c r="B1095" s="151">
        <v>0</v>
      </c>
      <c r="C1095" s="151">
        <v>2.4997000000000002E-4</v>
      </c>
      <c r="D1095" s="151">
        <v>4.4583999999999997E-4</v>
      </c>
      <c r="E1095" s="151">
        <v>9.3256999999999997E-4</v>
      </c>
      <c r="F1095" s="151">
        <v>8.5868999999999995E-4</v>
      </c>
      <c r="G1095" s="151">
        <v>7.3824000000000003E-4</v>
      </c>
      <c r="H1095" s="151">
        <v>6.7458999999999998E-4</v>
      </c>
      <c r="I1095" s="151">
        <v>5.9652999999999996E-4</v>
      </c>
      <c r="J1095" s="151">
        <v>5.9464999999999995E-4</v>
      </c>
      <c r="K1095" s="151">
        <v>5.8233999999999998E-4</v>
      </c>
      <c r="L1095" s="202">
        <v>5.3492999999999998E-4</v>
      </c>
      <c r="M1095" s="151">
        <v>4.7726000000000002E-4</v>
      </c>
      <c r="N1095" s="151">
        <v>4.7726000000000002E-4</v>
      </c>
      <c r="O1095" s="151">
        <v>1.8138E-4</v>
      </c>
      <c r="P1095" s="151">
        <v>1.8138E-4</v>
      </c>
      <c r="Q1095" s="151">
        <v>1.8383000000000001E-4</v>
      </c>
      <c r="R1095" s="151">
        <v>1.8383000000000001E-4</v>
      </c>
      <c r="S1095" s="151">
        <v>1.8686000000000001E-4</v>
      </c>
      <c r="T1095" s="151">
        <v>1.9452E-4</v>
      </c>
      <c r="U1095" s="151">
        <v>1.9919E-4</v>
      </c>
      <c r="V1095" s="151">
        <v>1.9536E-4</v>
      </c>
      <c r="W1095" s="151">
        <v>2.0657E-4</v>
      </c>
      <c r="X1095" s="151">
        <v>2.0958000000000001E-4</v>
      </c>
      <c r="Y1095" s="151">
        <v>2.0958000000000001E-4</v>
      </c>
      <c r="Z1095" s="151">
        <v>2.0818E-4</v>
      </c>
      <c r="AA1095" s="151">
        <v>2.0343E-4</v>
      </c>
      <c r="AB1095" s="151">
        <v>2.0343E-4</v>
      </c>
      <c r="AC1095" s="151">
        <v>1.7297999999999999E-4</v>
      </c>
      <c r="AD1095" s="151">
        <v>1.7297999999999999E-4</v>
      </c>
      <c r="AE1095" s="151">
        <v>1.21692E-3</v>
      </c>
    </row>
    <row r="1096" spans="1:31" x14ac:dyDescent="0.2">
      <c r="A1096" s="62">
        <v>42232.419699999999</v>
      </c>
      <c r="B1096" s="151">
        <v>0</v>
      </c>
      <c r="C1096" s="151">
        <v>2.5001E-4</v>
      </c>
      <c r="D1096" s="151">
        <v>4.4596000000000002E-4</v>
      </c>
      <c r="E1096" s="151">
        <v>9.3283999999999999E-4</v>
      </c>
      <c r="F1096" s="151">
        <v>8.5904000000000004E-4</v>
      </c>
      <c r="G1096" s="151">
        <v>7.3850999999999995E-4</v>
      </c>
      <c r="H1096" s="151">
        <v>6.7480000000000003E-4</v>
      </c>
      <c r="I1096" s="151">
        <v>5.9670000000000003E-4</v>
      </c>
      <c r="J1096" s="151">
        <v>5.9482000000000003E-4</v>
      </c>
      <c r="K1096" s="151">
        <v>5.8242000000000005E-4</v>
      </c>
      <c r="L1096" s="202">
        <v>5.3489E-4</v>
      </c>
      <c r="M1096" s="151">
        <v>4.7711999999999999E-4</v>
      </c>
      <c r="N1096" s="151">
        <v>4.7711999999999999E-4</v>
      </c>
      <c r="O1096" s="151">
        <v>1.8112E-4</v>
      </c>
      <c r="P1096" s="151">
        <v>1.8112E-4</v>
      </c>
      <c r="Q1096" s="151">
        <v>1.8357000000000001E-4</v>
      </c>
      <c r="R1096" s="151">
        <v>1.8357000000000001E-4</v>
      </c>
      <c r="S1096" s="151">
        <v>1.8662E-4</v>
      </c>
      <c r="T1096" s="151">
        <v>1.9434000000000001E-4</v>
      </c>
      <c r="U1096" s="151">
        <v>1.9900000000000001E-4</v>
      </c>
      <c r="V1096" s="151">
        <v>1.9516999999999999E-4</v>
      </c>
      <c r="W1096" s="151">
        <v>2.0636999999999999E-4</v>
      </c>
      <c r="X1096" s="151">
        <v>2.0947000000000001E-4</v>
      </c>
      <c r="Y1096" s="151">
        <v>2.0947000000000001E-4</v>
      </c>
      <c r="Z1096" s="151">
        <v>2.0828E-4</v>
      </c>
      <c r="AA1096" s="151">
        <v>2.0367000000000001E-4</v>
      </c>
      <c r="AB1096" s="151">
        <v>2.0367000000000001E-4</v>
      </c>
      <c r="AC1096" s="151">
        <v>1.7322999999999999E-4</v>
      </c>
      <c r="AD1096" s="151">
        <v>1.7322999999999999E-4</v>
      </c>
      <c r="AE1096" s="151">
        <v>1.17519E-3</v>
      </c>
    </row>
    <row r="1097" spans="1:31" x14ac:dyDescent="0.2">
      <c r="A1097" s="62">
        <v>42232.427799999998</v>
      </c>
      <c r="B1097" s="151">
        <v>0</v>
      </c>
      <c r="C1097" s="151">
        <v>2.5004999999999998E-4</v>
      </c>
      <c r="D1097" s="151">
        <v>4.4604999999999997E-4</v>
      </c>
      <c r="E1097" s="151">
        <v>9.3305999999999999E-4</v>
      </c>
      <c r="F1097" s="151">
        <v>8.5932000000000001E-4</v>
      </c>
      <c r="G1097" s="151">
        <v>7.3872E-4</v>
      </c>
      <c r="H1097" s="151">
        <v>6.7495999999999995E-4</v>
      </c>
      <c r="I1097" s="151">
        <v>5.9683999999999996E-4</v>
      </c>
      <c r="J1097" s="151">
        <v>5.9495000000000001E-4</v>
      </c>
      <c r="K1097" s="151">
        <v>5.8248000000000002E-4</v>
      </c>
      <c r="L1097" s="202">
        <v>5.3485000000000002E-4</v>
      </c>
      <c r="M1097" s="151">
        <v>4.7700999999999999E-4</v>
      </c>
      <c r="N1097" s="151">
        <v>4.7700999999999999E-4</v>
      </c>
      <c r="O1097" s="151">
        <v>1.8091E-4</v>
      </c>
      <c r="P1097" s="151">
        <v>1.8091E-4</v>
      </c>
      <c r="Q1097" s="151">
        <v>1.8337E-4</v>
      </c>
      <c r="R1097" s="151">
        <v>1.8337E-4</v>
      </c>
      <c r="S1097" s="151">
        <v>1.8641999999999999E-4</v>
      </c>
      <c r="T1097" s="151">
        <v>1.9419000000000001E-4</v>
      </c>
      <c r="U1097" s="151">
        <v>1.9883999999999999E-4</v>
      </c>
      <c r="V1097" s="151">
        <v>1.9500999999999999E-4</v>
      </c>
      <c r="W1097" s="151">
        <v>2.0620999999999999E-4</v>
      </c>
      <c r="X1097" s="151">
        <v>2.0937000000000001E-4</v>
      </c>
      <c r="Y1097" s="151">
        <v>2.0937000000000001E-4</v>
      </c>
      <c r="Z1097" s="151">
        <v>2.0835999999999999E-4</v>
      </c>
      <c r="AA1097" s="151">
        <v>2.0385999999999999E-4</v>
      </c>
      <c r="AB1097" s="151">
        <v>2.0385999999999999E-4</v>
      </c>
      <c r="AC1097" s="151">
        <v>1.7344999999999999E-4</v>
      </c>
      <c r="AD1097" s="151">
        <v>1.7344999999999999E-4</v>
      </c>
      <c r="AE1097" s="151">
        <v>1.1429400000000001E-3</v>
      </c>
    </row>
    <row r="1098" spans="1:31" x14ac:dyDescent="0.2">
      <c r="A1098" s="62">
        <v>42232.4378</v>
      </c>
      <c r="B1098" s="151">
        <v>0</v>
      </c>
      <c r="C1098" s="151">
        <v>2.5009000000000001E-4</v>
      </c>
      <c r="D1098" s="151">
        <v>4.4617000000000002E-4</v>
      </c>
      <c r="E1098" s="151">
        <v>9.3331999999999996E-4</v>
      </c>
      <c r="F1098" s="151">
        <v>8.5966000000000005E-4</v>
      </c>
      <c r="G1098" s="151">
        <v>7.3897999999999998E-4</v>
      </c>
      <c r="H1098" s="151">
        <v>6.7517E-4</v>
      </c>
      <c r="I1098" s="151">
        <v>5.9701999999999997E-4</v>
      </c>
      <c r="J1098" s="151">
        <v>5.9511999999999998E-4</v>
      </c>
      <c r="K1098" s="151">
        <v>5.8257000000000003E-4</v>
      </c>
      <c r="L1098" s="202">
        <v>5.3481000000000004E-4</v>
      </c>
      <c r="M1098" s="151">
        <v>4.7687000000000001E-4</v>
      </c>
      <c r="N1098" s="151">
        <v>4.7687000000000001E-4</v>
      </c>
      <c r="O1098" s="151">
        <v>1.8065E-4</v>
      </c>
      <c r="P1098" s="151">
        <v>1.8065E-4</v>
      </c>
      <c r="Q1098" s="151">
        <v>1.8311E-4</v>
      </c>
      <c r="R1098" s="151">
        <v>1.8311E-4</v>
      </c>
      <c r="S1098" s="151">
        <v>1.8616999999999999E-4</v>
      </c>
      <c r="T1098" s="151">
        <v>1.9400999999999999E-4</v>
      </c>
      <c r="U1098" s="151">
        <v>1.9865E-4</v>
      </c>
      <c r="V1098" s="151">
        <v>1.9482000000000001E-4</v>
      </c>
      <c r="W1098" s="151">
        <v>2.0602000000000001E-4</v>
      </c>
      <c r="X1098" s="151">
        <v>2.0924999999999999E-4</v>
      </c>
      <c r="Y1098" s="151">
        <v>2.0924999999999999E-4</v>
      </c>
      <c r="Z1098" s="151">
        <v>2.0844E-4</v>
      </c>
      <c r="AA1098" s="151">
        <v>2.041E-4</v>
      </c>
      <c r="AB1098" s="151">
        <v>2.041E-4</v>
      </c>
      <c r="AC1098" s="151">
        <v>1.7370999999999999E-4</v>
      </c>
      <c r="AD1098" s="151">
        <v>1.7370999999999999E-4</v>
      </c>
      <c r="AE1098" s="151">
        <v>1.1039999999999999E-3</v>
      </c>
    </row>
    <row r="1099" spans="1:31" x14ac:dyDescent="0.2">
      <c r="A1099" s="62">
        <v>42232.447899999999</v>
      </c>
      <c r="B1099" s="151">
        <v>0</v>
      </c>
      <c r="C1099" s="151">
        <v>2.5012999999999999E-4</v>
      </c>
      <c r="D1099" s="151">
        <v>4.4629000000000001E-4</v>
      </c>
      <c r="E1099" s="151">
        <v>9.3358999999999998E-4</v>
      </c>
      <c r="F1099" s="151">
        <v>8.5999999999999998E-4</v>
      </c>
      <c r="G1099" s="151">
        <v>7.3923999999999995E-4</v>
      </c>
      <c r="H1099" s="151">
        <v>6.7537999999999995E-4</v>
      </c>
      <c r="I1099" s="151">
        <v>5.9719999999999999E-4</v>
      </c>
      <c r="J1099" s="151">
        <v>5.9528999999999995E-4</v>
      </c>
      <c r="K1099" s="151">
        <v>5.8264999999999999E-4</v>
      </c>
      <c r="L1099" s="202">
        <v>5.3476000000000001E-4</v>
      </c>
      <c r="M1099" s="151">
        <v>4.7673000000000002E-4</v>
      </c>
      <c r="N1099" s="151">
        <v>4.7673000000000002E-4</v>
      </c>
      <c r="O1099" s="151">
        <v>1.8039E-4</v>
      </c>
      <c r="P1099" s="151">
        <v>1.8039E-4</v>
      </c>
      <c r="Q1099" s="151">
        <v>1.8285E-4</v>
      </c>
      <c r="R1099" s="151">
        <v>1.8285E-4</v>
      </c>
      <c r="S1099" s="151">
        <v>1.8592000000000001E-4</v>
      </c>
      <c r="T1099" s="151">
        <v>1.9382000000000001E-4</v>
      </c>
      <c r="U1099" s="151">
        <v>1.9846999999999999E-4</v>
      </c>
      <c r="V1099" s="151">
        <v>1.9463E-4</v>
      </c>
      <c r="W1099" s="151">
        <v>2.0582E-4</v>
      </c>
      <c r="X1099" s="151">
        <v>2.0912E-4</v>
      </c>
      <c r="Y1099" s="151">
        <v>2.0912E-4</v>
      </c>
      <c r="Z1099" s="151">
        <v>2.0853000000000001E-4</v>
      </c>
      <c r="AA1099" s="151">
        <v>2.0432E-4</v>
      </c>
      <c r="AB1099" s="151">
        <v>2.0432E-4</v>
      </c>
      <c r="AC1099" s="151">
        <v>1.7399000000000001E-4</v>
      </c>
      <c r="AD1099" s="151">
        <v>1.7399000000000001E-4</v>
      </c>
      <c r="AE1099" s="151">
        <v>1.06653E-3</v>
      </c>
    </row>
    <row r="1100" spans="1:31" x14ac:dyDescent="0.2">
      <c r="A1100" s="62">
        <v>42232.457900000001</v>
      </c>
      <c r="B1100" s="151">
        <v>0</v>
      </c>
      <c r="C1100" s="151">
        <v>2.5018000000000002E-4</v>
      </c>
      <c r="D1100" s="151">
        <v>4.4641E-4</v>
      </c>
      <c r="E1100" s="151">
        <v>9.3384999999999996E-4</v>
      </c>
      <c r="F1100" s="151">
        <v>8.6034000000000002E-4</v>
      </c>
      <c r="G1100" s="151">
        <v>7.3950000000000003E-4</v>
      </c>
      <c r="H1100" s="151">
        <v>6.7559E-4</v>
      </c>
      <c r="I1100" s="151">
        <v>5.9738E-4</v>
      </c>
      <c r="J1100" s="151">
        <v>5.9546000000000002E-4</v>
      </c>
      <c r="K1100" s="151">
        <v>5.8273999999999999E-4</v>
      </c>
      <c r="L1100" s="202">
        <v>5.3472000000000003E-4</v>
      </c>
      <c r="M1100" s="151">
        <v>4.7657999999999999E-4</v>
      </c>
      <c r="N1100" s="151">
        <v>4.7657999999999999E-4</v>
      </c>
      <c r="O1100" s="151">
        <v>1.8013E-4</v>
      </c>
      <c r="P1100" s="151">
        <v>1.8013E-4</v>
      </c>
      <c r="Q1100" s="151">
        <v>1.8259999999999999E-4</v>
      </c>
      <c r="R1100" s="151">
        <v>1.8259999999999999E-4</v>
      </c>
      <c r="S1100" s="151">
        <v>1.8567E-4</v>
      </c>
      <c r="T1100" s="151">
        <v>1.9363E-4</v>
      </c>
      <c r="U1100" s="151">
        <v>1.9828000000000001E-4</v>
      </c>
      <c r="V1100" s="151">
        <v>1.9443999999999999E-4</v>
      </c>
      <c r="W1100" s="151">
        <v>2.0561000000000001E-4</v>
      </c>
      <c r="X1100" s="151">
        <v>2.0898999999999999E-4</v>
      </c>
      <c r="Y1100" s="151">
        <v>2.0898999999999999E-4</v>
      </c>
      <c r="Z1100" s="151">
        <v>2.086E-4</v>
      </c>
      <c r="AA1100" s="151">
        <v>2.0453999999999999E-4</v>
      </c>
      <c r="AB1100" s="151">
        <v>2.0453999999999999E-4</v>
      </c>
      <c r="AC1100" s="151">
        <v>1.7427E-4</v>
      </c>
      <c r="AD1100" s="151">
        <v>1.7427E-4</v>
      </c>
      <c r="AE1100" s="151">
        <v>1.0304699999999999E-3</v>
      </c>
    </row>
    <row r="1101" spans="1:31" x14ac:dyDescent="0.2">
      <c r="A1101" s="62">
        <v>42232.468000000001</v>
      </c>
      <c r="B1101" s="151">
        <v>0</v>
      </c>
      <c r="C1101" s="151">
        <v>2.5022E-4</v>
      </c>
      <c r="D1101" s="151">
        <v>4.4652E-4</v>
      </c>
      <c r="E1101" s="151">
        <v>9.3411999999999998E-4</v>
      </c>
      <c r="F1101" s="151">
        <v>8.6067999999999995E-4</v>
      </c>
      <c r="G1101" s="151">
        <v>7.3976000000000001E-4</v>
      </c>
      <c r="H1101" s="151">
        <v>6.7579000000000001E-4</v>
      </c>
      <c r="I1101" s="151">
        <v>5.9756000000000002E-4</v>
      </c>
      <c r="J1101" s="151">
        <v>5.9562999999999999E-4</v>
      </c>
      <c r="K1101" s="151">
        <v>5.8281999999999995E-4</v>
      </c>
      <c r="L1101" s="202">
        <v>5.3467E-4</v>
      </c>
      <c r="M1101" s="151">
        <v>4.7644000000000001E-4</v>
      </c>
      <c r="N1101" s="151">
        <v>4.7644000000000001E-4</v>
      </c>
      <c r="O1101" s="151">
        <v>1.7986E-4</v>
      </c>
      <c r="P1101" s="151">
        <v>1.7986E-4</v>
      </c>
      <c r="Q1101" s="151">
        <v>1.8233999999999999E-4</v>
      </c>
      <c r="R1101" s="151">
        <v>1.8233999999999999E-4</v>
      </c>
      <c r="S1101" s="151">
        <v>1.8542E-4</v>
      </c>
      <c r="T1101" s="151">
        <v>1.9343999999999999E-4</v>
      </c>
      <c r="U1101" s="151">
        <v>1.9809999999999999E-4</v>
      </c>
      <c r="V1101" s="151">
        <v>1.9426E-4</v>
      </c>
      <c r="W1101" s="151">
        <v>2.0541E-4</v>
      </c>
      <c r="X1101" s="151">
        <v>2.0886E-4</v>
      </c>
      <c r="Y1101" s="151">
        <v>2.0886E-4</v>
      </c>
      <c r="Z1101" s="151">
        <v>2.0866999999999999E-4</v>
      </c>
      <c r="AA1101" s="151">
        <v>2.0474999999999999E-4</v>
      </c>
      <c r="AB1101" s="151">
        <v>2.0474999999999999E-4</v>
      </c>
      <c r="AC1101" s="151">
        <v>1.7454999999999999E-4</v>
      </c>
      <c r="AD1101" s="151">
        <v>1.7454999999999999E-4</v>
      </c>
      <c r="AE1101" s="151">
        <v>9.9579000000000009E-4</v>
      </c>
    </row>
    <row r="1102" spans="1:31" x14ac:dyDescent="0.2">
      <c r="A1102" s="62">
        <v>42232.478000000003</v>
      </c>
      <c r="B1102" s="151">
        <v>0</v>
      </c>
      <c r="C1102" s="151">
        <v>2.5025999999999998E-4</v>
      </c>
      <c r="D1102" s="151">
        <v>4.4663999999999999E-4</v>
      </c>
      <c r="E1102" s="151">
        <v>9.3437999999999995E-4</v>
      </c>
      <c r="F1102" s="151">
        <v>8.6101000000000005E-4</v>
      </c>
      <c r="G1102" s="151">
        <v>7.4001999999999998E-4</v>
      </c>
      <c r="H1102" s="151">
        <v>6.7599999999999995E-4</v>
      </c>
      <c r="I1102" s="151">
        <v>5.9774000000000003E-4</v>
      </c>
      <c r="J1102" s="151">
        <v>5.9579999999999995E-4</v>
      </c>
      <c r="K1102" s="151">
        <v>5.8290999999999996E-4</v>
      </c>
      <c r="L1102" s="202">
        <v>5.3461999999999997E-4</v>
      </c>
      <c r="M1102" s="151">
        <v>4.7628999999999998E-4</v>
      </c>
      <c r="N1102" s="151">
        <v>4.7628999999999998E-4</v>
      </c>
      <c r="O1102" s="151">
        <v>1.796E-4</v>
      </c>
      <c r="P1102" s="151">
        <v>1.796E-4</v>
      </c>
      <c r="Q1102" s="151">
        <v>1.8207999999999999E-4</v>
      </c>
      <c r="R1102" s="151">
        <v>1.8207999999999999E-4</v>
      </c>
      <c r="S1102" s="151">
        <v>1.8516999999999999E-4</v>
      </c>
      <c r="T1102" s="151">
        <v>1.9324000000000001E-4</v>
      </c>
      <c r="U1102" s="151">
        <v>1.9792E-4</v>
      </c>
      <c r="V1102" s="151">
        <v>1.9408000000000001E-4</v>
      </c>
      <c r="W1102" s="151">
        <v>2.0521E-4</v>
      </c>
      <c r="X1102" s="151">
        <v>2.0871999999999999E-4</v>
      </c>
      <c r="Y1102" s="151">
        <v>2.0871999999999999E-4</v>
      </c>
      <c r="Z1102" s="151">
        <v>2.0872999999999999E-4</v>
      </c>
      <c r="AA1102" s="151">
        <v>2.0495999999999999E-4</v>
      </c>
      <c r="AB1102" s="151">
        <v>2.0495999999999999E-4</v>
      </c>
      <c r="AC1102" s="151">
        <v>1.7484E-4</v>
      </c>
      <c r="AD1102" s="151">
        <v>1.7484E-4</v>
      </c>
      <c r="AE1102" s="151">
        <v>9.6241999999999996E-4</v>
      </c>
    </row>
    <row r="1103" spans="1:31" x14ac:dyDescent="0.2">
      <c r="A1103" s="62">
        <v>42232.488100000002</v>
      </c>
      <c r="B1103" s="151">
        <v>0</v>
      </c>
      <c r="C1103" s="151">
        <v>2.5031000000000001E-4</v>
      </c>
      <c r="D1103" s="151">
        <v>4.4675999999999998E-4</v>
      </c>
      <c r="E1103" s="151">
        <v>9.3464000000000004E-4</v>
      </c>
      <c r="F1103" s="151">
        <v>8.6134000000000004E-4</v>
      </c>
      <c r="G1103" s="151">
        <v>7.4027999999999995E-4</v>
      </c>
      <c r="H1103" s="151">
        <v>6.7621000000000001E-4</v>
      </c>
      <c r="I1103" s="151">
        <v>5.9792000000000005E-4</v>
      </c>
      <c r="J1103" s="151">
        <v>5.9597999999999997E-4</v>
      </c>
      <c r="K1103" s="151">
        <v>5.8301000000000002E-4</v>
      </c>
      <c r="L1103" s="202">
        <v>5.3457999999999999E-4</v>
      </c>
      <c r="M1103" s="151">
        <v>4.7615E-4</v>
      </c>
      <c r="N1103" s="151">
        <v>4.7615E-4</v>
      </c>
      <c r="O1103" s="151">
        <v>1.7934E-4</v>
      </c>
      <c r="P1103" s="151">
        <v>1.7934E-4</v>
      </c>
      <c r="Q1103" s="151">
        <v>1.8181999999999999E-4</v>
      </c>
      <c r="R1103" s="151">
        <v>1.8181999999999999E-4</v>
      </c>
      <c r="S1103" s="151">
        <v>1.8492000000000001E-4</v>
      </c>
      <c r="T1103" s="151">
        <v>1.9305E-4</v>
      </c>
      <c r="U1103" s="151">
        <v>1.9775000000000001E-4</v>
      </c>
      <c r="V1103" s="151">
        <v>1.939E-4</v>
      </c>
      <c r="W1103" s="151">
        <v>2.05E-4</v>
      </c>
      <c r="X1103" s="151">
        <v>2.0858000000000001E-4</v>
      </c>
      <c r="Y1103" s="151">
        <v>2.0858000000000001E-4</v>
      </c>
      <c r="Z1103" s="151">
        <v>2.0877999999999999E-4</v>
      </c>
      <c r="AA1103" s="151">
        <v>2.0515999999999999E-4</v>
      </c>
      <c r="AB1103" s="151">
        <v>2.0515999999999999E-4</v>
      </c>
      <c r="AC1103" s="151">
        <v>1.7514000000000001E-4</v>
      </c>
      <c r="AD1103" s="151">
        <v>1.7514000000000001E-4</v>
      </c>
      <c r="AE1103" s="151">
        <v>9.3033000000000005E-4</v>
      </c>
    </row>
    <row r="1104" spans="1:31" x14ac:dyDescent="0.2">
      <c r="A1104" s="62">
        <v>42232.498099999997</v>
      </c>
      <c r="B1104" s="151">
        <v>0</v>
      </c>
      <c r="C1104" s="151">
        <v>2.5034999999999999E-4</v>
      </c>
      <c r="D1104" s="151">
        <v>4.4686999999999998E-4</v>
      </c>
      <c r="E1104" s="151">
        <v>9.3490999999999995E-4</v>
      </c>
      <c r="F1104" s="151">
        <v>8.6165999999999999E-4</v>
      </c>
      <c r="G1104" s="151">
        <v>7.4052999999999999E-4</v>
      </c>
      <c r="H1104" s="151">
        <v>6.7641000000000001E-4</v>
      </c>
      <c r="I1104" s="151">
        <v>5.9809999999999996E-4</v>
      </c>
      <c r="J1104" s="151">
        <v>5.9615000000000004E-4</v>
      </c>
      <c r="K1104" s="151">
        <v>5.8310000000000002E-4</v>
      </c>
      <c r="L1104" s="202">
        <v>5.3452999999999997E-4</v>
      </c>
      <c r="M1104" s="151">
        <v>4.7600000000000002E-4</v>
      </c>
      <c r="N1104" s="151">
        <v>4.7600000000000002E-4</v>
      </c>
      <c r="O1104" s="151">
        <v>1.7908E-4</v>
      </c>
      <c r="P1104" s="151">
        <v>1.7908E-4</v>
      </c>
      <c r="Q1104" s="151">
        <v>1.8155999999999999E-4</v>
      </c>
      <c r="R1104" s="151">
        <v>1.8155999999999999E-4</v>
      </c>
      <c r="S1104" s="151">
        <v>1.8466000000000001E-4</v>
      </c>
      <c r="T1104" s="151">
        <v>1.9285E-4</v>
      </c>
      <c r="U1104" s="151">
        <v>1.9757999999999999E-4</v>
      </c>
      <c r="V1104" s="151">
        <v>1.9372000000000001E-4</v>
      </c>
      <c r="W1104" s="151">
        <v>2.0479999999999999E-4</v>
      </c>
      <c r="X1104" s="151">
        <v>2.0844E-4</v>
      </c>
      <c r="Y1104" s="151">
        <v>2.0844E-4</v>
      </c>
      <c r="Z1104" s="151">
        <v>2.0882999999999999E-4</v>
      </c>
      <c r="AA1104" s="151">
        <v>2.0535E-4</v>
      </c>
      <c r="AB1104" s="151">
        <v>2.0535E-4</v>
      </c>
      <c r="AC1104" s="151">
        <v>1.7543999999999999E-4</v>
      </c>
      <c r="AD1104" s="151">
        <v>1.7543999999999999E-4</v>
      </c>
      <c r="AE1104" s="151">
        <v>8.9946000000000004E-4</v>
      </c>
    </row>
    <row r="1105" spans="1:31" x14ac:dyDescent="0.2">
      <c r="A1105" s="62">
        <v>42232.508199999997</v>
      </c>
      <c r="B1105" s="151">
        <v>0</v>
      </c>
      <c r="C1105" s="151">
        <v>2.5040000000000001E-4</v>
      </c>
      <c r="D1105" s="151">
        <v>4.4698999999999997E-4</v>
      </c>
      <c r="E1105" s="151">
        <v>9.3517000000000003E-4</v>
      </c>
      <c r="F1105" s="151">
        <v>8.6198999999999998E-4</v>
      </c>
      <c r="G1105" s="151">
        <v>7.4078999999999996E-4</v>
      </c>
      <c r="H1105" s="151">
        <v>6.7661999999999996E-4</v>
      </c>
      <c r="I1105" s="151">
        <v>5.9827999999999997E-4</v>
      </c>
      <c r="J1105" s="151">
        <v>5.9632999999999995E-4</v>
      </c>
      <c r="K1105" s="151">
        <v>5.8319999999999997E-4</v>
      </c>
      <c r="L1105" s="202">
        <v>5.3448000000000005E-4</v>
      </c>
      <c r="M1105" s="151">
        <v>4.7584999999999999E-4</v>
      </c>
      <c r="N1105" s="151">
        <v>4.7584999999999999E-4</v>
      </c>
      <c r="O1105" s="151">
        <v>1.7882E-4</v>
      </c>
      <c r="P1105" s="151">
        <v>1.7882E-4</v>
      </c>
      <c r="Q1105" s="151">
        <v>1.8129999999999999E-4</v>
      </c>
      <c r="R1105" s="151">
        <v>1.8129999999999999E-4</v>
      </c>
      <c r="S1105" s="151">
        <v>1.8441E-4</v>
      </c>
      <c r="T1105" s="151">
        <v>1.9265999999999999E-4</v>
      </c>
      <c r="U1105" s="151">
        <v>1.9741E-4</v>
      </c>
      <c r="V1105" s="151">
        <v>1.9354999999999999E-4</v>
      </c>
      <c r="W1105" s="151">
        <v>2.0458999999999999E-4</v>
      </c>
      <c r="X1105" s="151">
        <v>2.0829E-4</v>
      </c>
      <c r="Y1105" s="151">
        <v>2.0829E-4</v>
      </c>
      <c r="Z1105" s="151">
        <v>2.0887E-4</v>
      </c>
      <c r="AA1105" s="151">
        <v>2.0552999999999999E-4</v>
      </c>
      <c r="AB1105" s="151">
        <v>2.0552999999999999E-4</v>
      </c>
      <c r="AC1105" s="151">
        <v>1.7573999999999999E-4</v>
      </c>
      <c r="AD1105" s="151">
        <v>1.7573999999999999E-4</v>
      </c>
      <c r="AE1105" s="151">
        <v>8.6978000000000001E-4</v>
      </c>
    </row>
    <row r="1106" spans="1:31" x14ac:dyDescent="0.2">
      <c r="A1106" s="62">
        <v>42232.518199999999</v>
      </c>
      <c r="B1106" s="151">
        <v>0</v>
      </c>
      <c r="C1106" s="151">
        <v>2.5043999999999999E-4</v>
      </c>
      <c r="D1106" s="151">
        <v>4.4711000000000002E-4</v>
      </c>
      <c r="E1106" s="151">
        <v>9.3543000000000001E-4</v>
      </c>
      <c r="F1106" s="151">
        <v>8.6231000000000003E-4</v>
      </c>
      <c r="G1106" s="151">
        <v>7.4103999999999999E-4</v>
      </c>
      <c r="H1106" s="151">
        <v>6.7683000000000001E-4</v>
      </c>
      <c r="I1106" s="151">
        <v>5.9845999999999999E-4</v>
      </c>
      <c r="J1106" s="151">
        <v>5.9650999999999997E-4</v>
      </c>
      <c r="K1106" s="151">
        <v>5.8328999999999998E-4</v>
      </c>
      <c r="L1106" s="202">
        <v>5.3443000000000002E-4</v>
      </c>
      <c r="M1106" s="151">
        <v>4.7570000000000002E-4</v>
      </c>
      <c r="N1106" s="151">
        <v>4.7570000000000002E-4</v>
      </c>
      <c r="O1106" s="151">
        <v>1.7856E-4</v>
      </c>
      <c r="P1106" s="151">
        <v>1.7856E-4</v>
      </c>
      <c r="Q1106" s="151">
        <v>1.8103999999999999E-4</v>
      </c>
      <c r="R1106" s="151">
        <v>1.8103999999999999E-4</v>
      </c>
      <c r="S1106" s="151">
        <v>1.8416E-4</v>
      </c>
      <c r="T1106" s="151">
        <v>1.9246000000000001E-4</v>
      </c>
      <c r="U1106" s="151">
        <v>1.9724E-4</v>
      </c>
      <c r="V1106" s="151">
        <v>1.9337E-4</v>
      </c>
      <c r="W1106" s="151">
        <v>2.0437999999999999E-4</v>
      </c>
      <c r="X1106" s="151">
        <v>2.0814E-4</v>
      </c>
      <c r="Y1106" s="151">
        <v>2.0814E-4</v>
      </c>
      <c r="Z1106" s="151">
        <v>2.0890000000000001E-4</v>
      </c>
      <c r="AA1106" s="151">
        <v>2.0571000000000001E-4</v>
      </c>
      <c r="AB1106" s="151">
        <v>2.0571000000000001E-4</v>
      </c>
      <c r="AC1106" s="151">
        <v>1.7605E-4</v>
      </c>
      <c r="AD1106" s="151">
        <v>1.7605E-4</v>
      </c>
      <c r="AE1106" s="151">
        <v>8.4122999999999999E-4</v>
      </c>
    </row>
    <row r="1107" spans="1:31" x14ac:dyDescent="0.2">
      <c r="A1107" s="62">
        <v>42232.528299999998</v>
      </c>
      <c r="B1107" s="151">
        <v>0</v>
      </c>
      <c r="C1107" s="151">
        <v>2.5047999999999997E-4</v>
      </c>
      <c r="D1107" s="151">
        <v>4.4722000000000002E-4</v>
      </c>
      <c r="E1107" s="151">
        <v>9.3568999999999998E-4</v>
      </c>
      <c r="F1107" s="151">
        <v>8.6262000000000003E-4</v>
      </c>
      <c r="G1107" s="151">
        <v>7.4129000000000003E-4</v>
      </c>
      <c r="H1107" s="151">
        <v>6.7703000000000001E-4</v>
      </c>
      <c r="I1107" s="151">
        <v>5.9865000000000005E-4</v>
      </c>
      <c r="J1107" s="151">
        <v>5.9668999999999998E-4</v>
      </c>
      <c r="K1107" s="151">
        <v>5.8339000000000004E-4</v>
      </c>
      <c r="L1107" s="202">
        <v>5.3439000000000004E-4</v>
      </c>
      <c r="M1107" s="151">
        <v>4.7553999999999999E-4</v>
      </c>
      <c r="N1107" s="151">
        <v>4.7553999999999999E-4</v>
      </c>
      <c r="O1107" s="151">
        <v>1.783E-4</v>
      </c>
      <c r="P1107" s="151">
        <v>1.783E-4</v>
      </c>
      <c r="Q1107" s="151">
        <v>1.8079000000000001E-4</v>
      </c>
      <c r="R1107" s="151">
        <v>1.8079000000000001E-4</v>
      </c>
      <c r="S1107" s="151">
        <v>1.8390999999999999E-4</v>
      </c>
      <c r="T1107" s="151">
        <v>1.9225000000000001E-4</v>
      </c>
      <c r="U1107" s="151">
        <v>1.9708E-4</v>
      </c>
      <c r="V1107" s="151">
        <v>1.9320000000000001E-4</v>
      </c>
      <c r="W1107" s="151">
        <v>2.0416999999999999E-4</v>
      </c>
      <c r="X1107" s="151">
        <v>2.0798999999999999E-4</v>
      </c>
      <c r="Y1107" s="151">
        <v>2.0798999999999999E-4</v>
      </c>
      <c r="Z1107" s="151">
        <v>2.0892999999999999E-4</v>
      </c>
      <c r="AA1107" s="151">
        <v>2.0588E-4</v>
      </c>
      <c r="AB1107" s="151">
        <v>2.0588E-4</v>
      </c>
      <c r="AC1107" s="151">
        <v>1.7636E-4</v>
      </c>
      <c r="AD1107" s="151">
        <v>1.7636E-4</v>
      </c>
      <c r="AE1107" s="151">
        <v>8.1379E-4</v>
      </c>
    </row>
    <row r="1108" spans="1:31" x14ac:dyDescent="0.2">
      <c r="A1108" s="62">
        <v>42232.538399999998</v>
      </c>
      <c r="B1108" s="151">
        <v>0</v>
      </c>
      <c r="C1108" s="151">
        <v>2.5053E-4</v>
      </c>
      <c r="D1108" s="151">
        <v>4.4734000000000001E-4</v>
      </c>
      <c r="E1108" s="151">
        <v>9.3594999999999995E-4</v>
      </c>
      <c r="F1108" s="151">
        <v>8.6293999999999997E-4</v>
      </c>
      <c r="G1108" s="151">
        <v>7.4153999999999995E-4</v>
      </c>
      <c r="H1108" s="151">
        <v>6.7723000000000002E-4</v>
      </c>
      <c r="I1108" s="151">
        <v>5.9882999999999996E-4</v>
      </c>
      <c r="J1108" s="151">
        <v>5.9687E-4</v>
      </c>
      <c r="K1108" s="151">
        <v>5.8350000000000003E-4</v>
      </c>
      <c r="L1108" s="202">
        <v>5.3434000000000001E-4</v>
      </c>
      <c r="M1108" s="151">
        <v>4.7539000000000001E-4</v>
      </c>
      <c r="N1108" s="151">
        <v>4.7539000000000001E-4</v>
      </c>
      <c r="O1108" s="151">
        <v>1.7804E-4</v>
      </c>
      <c r="P1108" s="151">
        <v>1.7804E-4</v>
      </c>
      <c r="Q1108" s="151">
        <v>1.8053000000000001E-4</v>
      </c>
      <c r="R1108" s="151">
        <v>1.8053000000000001E-4</v>
      </c>
      <c r="S1108" s="151">
        <v>1.8364999999999999E-4</v>
      </c>
      <c r="T1108" s="151">
        <v>1.9205000000000001E-4</v>
      </c>
      <c r="U1108" s="151">
        <v>1.9691000000000001E-4</v>
      </c>
      <c r="V1108" s="151">
        <v>1.9304000000000001E-4</v>
      </c>
      <c r="W1108" s="151">
        <v>2.0396999999999999E-4</v>
      </c>
      <c r="X1108" s="151">
        <v>2.0783999999999999E-4</v>
      </c>
      <c r="Y1108" s="151">
        <v>2.0783999999999999E-4</v>
      </c>
      <c r="Z1108" s="151">
        <v>2.0895000000000001E-4</v>
      </c>
      <c r="AA1108" s="151">
        <v>2.0604E-4</v>
      </c>
      <c r="AB1108" s="151">
        <v>2.0604E-4</v>
      </c>
      <c r="AC1108" s="151">
        <v>1.7668E-4</v>
      </c>
      <c r="AD1108" s="151">
        <v>1.7668E-4</v>
      </c>
      <c r="AE1108" s="151">
        <v>7.8739999999999995E-4</v>
      </c>
    </row>
    <row r="1109" spans="1:31" x14ac:dyDescent="0.2">
      <c r="A1109" s="62">
        <v>42232.5484</v>
      </c>
      <c r="B1109" s="151">
        <v>0</v>
      </c>
      <c r="C1109" s="151">
        <v>2.5056999999999998E-4</v>
      </c>
      <c r="D1109" s="151">
        <v>4.4745000000000001E-4</v>
      </c>
      <c r="E1109" s="151">
        <v>9.3621000000000004E-4</v>
      </c>
      <c r="F1109" s="151">
        <v>8.6324999999999998E-4</v>
      </c>
      <c r="G1109" s="151">
        <v>7.4178000000000004E-4</v>
      </c>
      <c r="H1109" s="151">
        <v>6.7743999999999996E-4</v>
      </c>
      <c r="I1109" s="151">
        <v>5.9900999999999997E-4</v>
      </c>
      <c r="J1109" s="151">
        <v>5.9703999999999996E-4</v>
      </c>
      <c r="K1109" s="151">
        <v>5.8359999999999998E-4</v>
      </c>
      <c r="L1109" s="202">
        <v>5.3428999999999998E-4</v>
      </c>
      <c r="M1109" s="151">
        <v>4.7522999999999999E-4</v>
      </c>
      <c r="N1109" s="151">
        <v>4.7522999999999999E-4</v>
      </c>
      <c r="O1109" s="151">
        <v>1.7777E-4</v>
      </c>
      <c r="P1109" s="151">
        <v>1.7777E-4</v>
      </c>
      <c r="Q1109" s="151">
        <v>1.8027000000000001E-4</v>
      </c>
      <c r="R1109" s="151">
        <v>1.8027000000000001E-4</v>
      </c>
      <c r="S1109" s="151">
        <v>1.8340000000000001E-4</v>
      </c>
      <c r="T1109" s="151">
        <v>1.9185E-4</v>
      </c>
      <c r="U1109" s="151">
        <v>1.9676000000000001E-4</v>
      </c>
      <c r="V1109" s="151">
        <v>1.9286999999999999E-4</v>
      </c>
      <c r="W1109" s="151">
        <v>2.0375999999999999E-4</v>
      </c>
      <c r="X1109" s="151">
        <v>2.0767999999999999E-4</v>
      </c>
      <c r="Y1109" s="151">
        <v>2.0767999999999999E-4</v>
      </c>
      <c r="Z1109" s="151">
        <v>2.0896000000000001E-4</v>
      </c>
      <c r="AA1109" s="151">
        <v>2.0619E-4</v>
      </c>
      <c r="AB1109" s="151">
        <v>2.0619E-4</v>
      </c>
      <c r="AC1109" s="151">
        <v>1.7699999999999999E-4</v>
      </c>
      <c r="AD1109" s="151">
        <v>1.7699999999999999E-4</v>
      </c>
      <c r="AE1109" s="151">
        <v>7.6203000000000002E-4</v>
      </c>
    </row>
    <row r="1110" spans="1:31" x14ac:dyDescent="0.2">
      <c r="A1110" s="62">
        <v>42232.558499999999</v>
      </c>
      <c r="B1110" s="151">
        <v>0</v>
      </c>
      <c r="C1110" s="151">
        <v>2.5062000000000001E-4</v>
      </c>
      <c r="D1110" s="151">
        <v>4.4756E-4</v>
      </c>
      <c r="E1110" s="151">
        <v>9.3645999999999996E-4</v>
      </c>
      <c r="F1110" s="151">
        <v>8.6355999999999998E-4</v>
      </c>
      <c r="G1110" s="151">
        <v>7.4202999999999997E-4</v>
      </c>
      <c r="H1110" s="151">
        <v>6.7763999999999997E-4</v>
      </c>
      <c r="I1110" s="151">
        <v>5.9920000000000004E-4</v>
      </c>
      <c r="J1110" s="151">
        <v>5.9721999999999998E-4</v>
      </c>
      <c r="K1110" s="151">
        <v>5.8370999999999998E-4</v>
      </c>
      <c r="L1110" s="202">
        <v>5.3425E-4</v>
      </c>
      <c r="M1110" s="151">
        <v>4.7508000000000001E-4</v>
      </c>
      <c r="N1110" s="151">
        <v>4.7508000000000001E-4</v>
      </c>
      <c r="O1110" s="151">
        <v>1.7751E-4</v>
      </c>
      <c r="P1110" s="151">
        <v>1.7751E-4</v>
      </c>
      <c r="Q1110" s="151">
        <v>1.8001000000000001E-4</v>
      </c>
      <c r="R1110" s="151">
        <v>1.8001000000000001E-4</v>
      </c>
      <c r="S1110" s="151">
        <v>1.8315000000000001E-4</v>
      </c>
      <c r="T1110" s="151">
        <v>1.9164E-4</v>
      </c>
      <c r="U1110" s="151">
        <v>1.9660000000000001E-4</v>
      </c>
      <c r="V1110" s="151">
        <v>1.9270999999999999E-4</v>
      </c>
      <c r="W1110" s="151">
        <v>2.0354999999999999E-4</v>
      </c>
      <c r="X1110" s="151">
        <v>2.0751999999999999E-4</v>
      </c>
      <c r="Y1110" s="151">
        <v>2.0751999999999999E-4</v>
      </c>
      <c r="Z1110" s="151">
        <v>2.0897E-4</v>
      </c>
      <c r="AA1110" s="151">
        <v>2.0634000000000001E-4</v>
      </c>
      <c r="AB1110" s="151">
        <v>2.0634000000000001E-4</v>
      </c>
      <c r="AC1110" s="151">
        <v>1.7731999999999999E-4</v>
      </c>
      <c r="AD1110" s="151">
        <v>1.7731999999999999E-4</v>
      </c>
      <c r="AE1110" s="151">
        <v>7.3764999999999996E-4</v>
      </c>
    </row>
    <row r="1111" spans="1:31" x14ac:dyDescent="0.2">
      <c r="A1111" s="62">
        <v>42232.568500000001</v>
      </c>
      <c r="B1111" s="151">
        <v>0</v>
      </c>
      <c r="C1111" s="151">
        <v>2.5065999999999999E-4</v>
      </c>
      <c r="D1111" s="151">
        <v>4.4768E-4</v>
      </c>
      <c r="E1111" s="151">
        <v>9.3672000000000004E-4</v>
      </c>
      <c r="F1111" s="151">
        <v>8.6386000000000004E-4</v>
      </c>
      <c r="G1111" s="151">
        <v>7.4226999999999995E-4</v>
      </c>
      <c r="H1111" s="151">
        <v>6.7783999999999997E-4</v>
      </c>
      <c r="I1111" s="151">
        <v>5.9938000000000005E-4</v>
      </c>
      <c r="J1111" s="151">
        <v>5.9739999999999999E-4</v>
      </c>
      <c r="K1111" s="151">
        <v>5.8381000000000004E-4</v>
      </c>
      <c r="L1111" s="202">
        <v>5.3419999999999997E-4</v>
      </c>
      <c r="M1111" s="151">
        <v>4.7491999999999999E-4</v>
      </c>
      <c r="N1111" s="151">
        <v>4.7491999999999999E-4</v>
      </c>
      <c r="O1111" s="151">
        <v>1.7725E-4</v>
      </c>
      <c r="P1111" s="151">
        <v>1.7725E-4</v>
      </c>
      <c r="Q1111" s="151">
        <v>1.7975000000000001E-4</v>
      </c>
      <c r="R1111" s="151">
        <v>1.7975000000000001E-4</v>
      </c>
      <c r="S1111" s="151">
        <v>1.8289000000000001E-4</v>
      </c>
      <c r="T1111" s="151">
        <v>1.9143E-4</v>
      </c>
      <c r="U1111" s="151">
        <v>1.9645E-4</v>
      </c>
      <c r="V1111" s="151">
        <v>1.9256000000000001E-4</v>
      </c>
      <c r="W1111" s="151">
        <v>2.0333999999999999E-4</v>
      </c>
      <c r="X1111" s="151">
        <v>2.0735E-4</v>
      </c>
      <c r="Y1111" s="151">
        <v>2.0735E-4</v>
      </c>
      <c r="Z1111" s="151">
        <v>2.0897E-4</v>
      </c>
      <c r="AA1111" s="151">
        <v>2.0647999999999999E-4</v>
      </c>
      <c r="AB1111" s="151">
        <v>2.0647999999999999E-4</v>
      </c>
      <c r="AC1111" s="151">
        <v>1.7765000000000001E-4</v>
      </c>
      <c r="AD1111" s="151">
        <v>1.7765000000000001E-4</v>
      </c>
      <c r="AE1111" s="151">
        <v>7.1420999999999995E-4</v>
      </c>
    </row>
    <row r="1112" spans="1:31" x14ac:dyDescent="0.2">
      <c r="A1112" s="62">
        <v>42232.578600000001</v>
      </c>
      <c r="B1112" s="151">
        <v>0</v>
      </c>
      <c r="C1112" s="151">
        <v>2.5070000000000002E-4</v>
      </c>
      <c r="D1112" s="151">
        <v>4.4778999999999999E-4</v>
      </c>
      <c r="E1112" s="151">
        <v>9.3698000000000002E-4</v>
      </c>
      <c r="F1112" s="151">
        <v>8.6417000000000004E-4</v>
      </c>
      <c r="G1112" s="151">
        <v>7.4251000000000004E-4</v>
      </c>
      <c r="H1112" s="151">
        <v>6.7803999999999998E-4</v>
      </c>
      <c r="I1112" s="151">
        <v>5.9955999999999996E-4</v>
      </c>
      <c r="J1112" s="151">
        <v>5.9758000000000001E-4</v>
      </c>
      <c r="K1112" s="151">
        <v>5.8392999999999997E-4</v>
      </c>
      <c r="L1112" s="202">
        <v>5.3414999999999995E-4</v>
      </c>
      <c r="M1112" s="151">
        <v>4.7476000000000001E-4</v>
      </c>
      <c r="N1112" s="151">
        <v>4.7476000000000001E-4</v>
      </c>
      <c r="O1112" s="151">
        <v>1.7699E-4</v>
      </c>
      <c r="P1112" s="151">
        <v>1.7699E-4</v>
      </c>
      <c r="Q1112" s="151">
        <v>1.7949E-4</v>
      </c>
      <c r="R1112" s="151">
        <v>1.7949E-4</v>
      </c>
      <c r="S1112" s="151">
        <v>1.8264E-4</v>
      </c>
      <c r="T1112" s="151">
        <v>1.9122E-4</v>
      </c>
      <c r="U1112" s="151">
        <v>1.9629000000000001E-4</v>
      </c>
      <c r="V1112" s="151">
        <v>1.9239999999999999E-4</v>
      </c>
      <c r="W1112" s="151">
        <v>2.0312999999999999E-4</v>
      </c>
      <c r="X1112" s="151">
        <v>2.0719E-4</v>
      </c>
      <c r="Y1112" s="151">
        <v>2.0719E-4</v>
      </c>
      <c r="Z1112" s="151">
        <v>2.0897E-4</v>
      </c>
      <c r="AA1112" s="151">
        <v>2.0662E-4</v>
      </c>
      <c r="AB1112" s="151">
        <v>2.0662E-4</v>
      </c>
      <c r="AC1112" s="151">
        <v>1.7798E-4</v>
      </c>
      <c r="AD1112" s="151">
        <v>1.7798E-4</v>
      </c>
      <c r="AE1112" s="151">
        <v>6.9169000000000001E-4</v>
      </c>
    </row>
    <row r="1113" spans="1:31" x14ac:dyDescent="0.2">
      <c r="A1113" s="62">
        <v>42232.588600000003</v>
      </c>
      <c r="B1113" s="151">
        <v>0</v>
      </c>
      <c r="C1113" s="151">
        <v>2.5075E-4</v>
      </c>
      <c r="D1113" s="151">
        <v>4.4790999999999999E-4</v>
      </c>
      <c r="E1113" s="151">
        <v>9.3723000000000005E-4</v>
      </c>
      <c r="F1113" s="151">
        <v>8.6447E-4</v>
      </c>
      <c r="G1113" s="151">
        <v>7.4275000000000003E-4</v>
      </c>
      <c r="H1113" s="151">
        <v>6.7823999999999998E-4</v>
      </c>
      <c r="I1113" s="151">
        <v>5.9973999999999997E-4</v>
      </c>
      <c r="J1113" s="151">
        <v>5.9776000000000002E-4</v>
      </c>
      <c r="K1113" s="151">
        <v>5.8403999999999997E-4</v>
      </c>
      <c r="L1113" s="202">
        <v>5.3410999999999997E-4</v>
      </c>
      <c r="M1113" s="151">
        <v>4.7459999999999999E-4</v>
      </c>
      <c r="N1113" s="151">
        <v>4.7459999999999999E-4</v>
      </c>
      <c r="O1113" s="151">
        <v>1.7673E-4</v>
      </c>
      <c r="P1113" s="151">
        <v>1.7673E-4</v>
      </c>
      <c r="Q1113" s="151">
        <v>1.7923E-4</v>
      </c>
      <c r="R1113" s="151">
        <v>1.7923E-4</v>
      </c>
      <c r="S1113" s="151">
        <v>1.8238999999999999E-4</v>
      </c>
      <c r="T1113" s="151">
        <v>1.9101E-4</v>
      </c>
      <c r="U1113" s="151">
        <v>1.9615E-4</v>
      </c>
      <c r="V1113" s="151">
        <v>1.9225000000000001E-4</v>
      </c>
      <c r="W1113" s="151">
        <v>2.0291999999999999E-4</v>
      </c>
      <c r="X1113" s="151">
        <v>2.0702000000000001E-4</v>
      </c>
      <c r="Y1113" s="151">
        <v>2.0702000000000001E-4</v>
      </c>
      <c r="Z1113" s="151">
        <v>2.0896000000000001E-4</v>
      </c>
      <c r="AA1113" s="151">
        <v>2.0673999999999999E-4</v>
      </c>
      <c r="AB1113" s="151">
        <v>2.0673999999999999E-4</v>
      </c>
      <c r="AC1113" s="151">
        <v>1.7831999999999999E-4</v>
      </c>
      <c r="AD1113" s="151">
        <v>1.7831999999999999E-4</v>
      </c>
      <c r="AE1113" s="151">
        <v>6.7004E-4</v>
      </c>
    </row>
    <row r="1114" spans="1:31" x14ac:dyDescent="0.2">
      <c r="A1114" s="62">
        <v>42232.598700000002</v>
      </c>
      <c r="B1114" s="151">
        <v>0</v>
      </c>
      <c r="C1114" s="151">
        <v>2.5078999999999998E-4</v>
      </c>
      <c r="D1114" s="151">
        <v>4.4801999999999998E-4</v>
      </c>
      <c r="E1114" s="151">
        <v>9.3749000000000002E-4</v>
      </c>
      <c r="F1114" s="151">
        <v>8.6476999999999995E-4</v>
      </c>
      <c r="G1114" s="151">
        <v>7.4299000000000001E-4</v>
      </c>
      <c r="H1114" s="151">
        <v>6.7843999999999999E-4</v>
      </c>
      <c r="I1114" s="151">
        <v>5.9993000000000004E-4</v>
      </c>
      <c r="J1114" s="151">
        <v>5.9794000000000004E-4</v>
      </c>
      <c r="K1114" s="151">
        <v>5.8414999999999997E-4</v>
      </c>
      <c r="L1114" s="202">
        <v>5.3406000000000005E-4</v>
      </c>
      <c r="M1114" s="151">
        <v>4.7444000000000002E-4</v>
      </c>
      <c r="N1114" s="151">
        <v>4.7444000000000002E-4</v>
      </c>
      <c r="O1114" s="151">
        <v>1.7647E-4</v>
      </c>
      <c r="P1114" s="151">
        <v>1.7647E-4</v>
      </c>
      <c r="Q1114" s="151">
        <v>1.7897E-4</v>
      </c>
      <c r="R1114" s="151">
        <v>1.7897E-4</v>
      </c>
      <c r="S1114" s="151">
        <v>1.8212999999999999E-4</v>
      </c>
      <c r="T1114" s="151">
        <v>1.908E-4</v>
      </c>
      <c r="U1114" s="151">
        <v>1.9599999999999999E-4</v>
      </c>
      <c r="V1114" s="151">
        <v>1.9210000000000001E-4</v>
      </c>
      <c r="W1114" s="151">
        <v>2.0270999999999999E-4</v>
      </c>
      <c r="X1114" s="151">
        <v>2.0685000000000001E-4</v>
      </c>
      <c r="Y1114" s="151">
        <v>2.0685000000000001E-4</v>
      </c>
      <c r="Z1114" s="151">
        <v>2.0893999999999999E-4</v>
      </c>
      <c r="AA1114" s="151">
        <v>2.0686000000000001E-4</v>
      </c>
      <c r="AB1114" s="151">
        <v>2.0686000000000001E-4</v>
      </c>
      <c r="AC1114" s="151">
        <v>1.7865000000000001E-4</v>
      </c>
      <c r="AD1114" s="151">
        <v>1.7865000000000001E-4</v>
      </c>
      <c r="AE1114" s="151">
        <v>6.4924000000000004E-4</v>
      </c>
    </row>
    <row r="1115" spans="1:31" x14ac:dyDescent="0.2">
      <c r="A1115" s="62">
        <v>42232.608699999997</v>
      </c>
      <c r="B1115" s="151">
        <v>0</v>
      </c>
      <c r="C1115" s="151">
        <v>2.5084E-4</v>
      </c>
      <c r="D1115" s="151">
        <v>4.4813999999999997E-4</v>
      </c>
      <c r="E1115" s="151">
        <v>9.3773999999999995E-4</v>
      </c>
      <c r="F1115" s="151">
        <v>8.6505999999999996E-4</v>
      </c>
      <c r="G1115" s="151">
        <v>7.4323E-4</v>
      </c>
      <c r="H1115" s="151">
        <v>6.7863999999999999E-4</v>
      </c>
      <c r="I1115" s="151">
        <v>6.0011000000000005E-4</v>
      </c>
      <c r="J1115" s="151">
        <v>5.9812000000000005E-4</v>
      </c>
      <c r="K1115" s="151">
        <v>5.8427000000000002E-4</v>
      </c>
      <c r="L1115" s="202">
        <v>5.3401000000000002E-4</v>
      </c>
      <c r="M1115" s="151">
        <v>4.7427999999999999E-4</v>
      </c>
      <c r="N1115" s="151">
        <v>4.7427999999999999E-4</v>
      </c>
      <c r="O1115" s="151">
        <v>1.7621E-4</v>
      </c>
      <c r="P1115" s="151">
        <v>1.7621E-4</v>
      </c>
      <c r="Q1115" s="151">
        <v>1.7871E-4</v>
      </c>
      <c r="R1115" s="151">
        <v>1.7871E-4</v>
      </c>
      <c r="S1115" s="151">
        <v>1.8187999999999999E-4</v>
      </c>
      <c r="T1115" s="151">
        <v>1.9059E-4</v>
      </c>
      <c r="U1115" s="151">
        <v>1.9584999999999999E-4</v>
      </c>
      <c r="V1115" s="151">
        <v>1.9195E-4</v>
      </c>
      <c r="W1115" s="151">
        <v>2.0249999999999999E-4</v>
      </c>
      <c r="X1115" s="151">
        <v>2.0667999999999999E-4</v>
      </c>
      <c r="Y1115" s="151">
        <v>2.0667999999999999E-4</v>
      </c>
      <c r="Z1115" s="151">
        <v>2.0892E-4</v>
      </c>
      <c r="AA1115" s="151">
        <v>2.0697000000000001E-4</v>
      </c>
      <c r="AB1115" s="151">
        <v>2.0697000000000001E-4</v>
      </c>
      <c r="AC1115" s="151">
        <v>1.7898999999999999E-4</v>
      </c>
      <c r="AD1115" s="151">
        <v>1.7898999999999999E-4</v>
      </c>
      <c r="AE1115" s="151">
        <v>6.2925999999999998E-4</v>
      </c>
    </row>
    <row r="1116" spans="1:31" x14ac:dyDescent="0.2">
      <c r="A1116" s="62">
        <v>42232.618799999997</v>
      </c>
      <c r="B1116" s="151">
        <v>0</v>
      </c>
      <c r="C1116" s="151">
        <v>2.5087999999999998E-4</v>
      </c>
      <c r="D1116" s="151">
        <v>4.4825000000000003E-4</v>
      </c>
      <c r="E1116" s="151">
        <v>9.3798999999999998E-4</v>
      </c>
      <c r="F1116" s="151">
        <v>8.6536000000000002E-4</v>
      </c>
      <c r="G1116" s="151">
        <v>7.4346999999999998E-4</v>
      </c>
      <c r="H1116" s="151">
        <v>6.7884E-4</v>
      </c>
      <c r="I1116" s="151">
        <v>6.0028999999999996E-4</v>
      </c>
      <c r="J1116" s="151">
        <v>5.9829999999999996E-4</v>
      </c>
      <c r="K1116" s="151">
        <v>5.8438999999999995E-4</v>
      </c>
      <c r="L1116" s="202">
        <v>5.3397000000000004E-4</v>
      </c>
      <c r="M1116" s="151">
        <v>4.7412000000000002E-4</v>
      </c>
      <c r="N1116" s="151">
        <v>4.7412000000000002E-4</v>
      </c>
      <c r="O1116" s="151">
        <v>1.7594999999999999E-4</v>
      </c>
      <c r="P1116" s="151">
        <v>1.7594999999999999E-4</v>
      </c>
      <c r="Q1116" s="151">
        <v>1.7846E-4</v>
      </c>
      <c r="R1116" s="151">
        <v>1.7846E-4</v>
      </c>
      <c r="S1116" s="151">
        <v>1.8162000000000001E-4</v>
      </c>
      <c r="T1116" s="151">
        <v>1.9037000000000001E-4</v>
      </c>
      <c r="U1116" s="151">
        <v>1.9571000000000001E-4</v>
      </c>
      <c r="V1116" s="151">
        <v>1.9180999999999999E-4</v>
      </c>
      <c r="W1116" s="151">
        <v>2.0228999999999999E-4</v>
      </c>
      <c r="X1116" s="151">
        <v>2.065E-4</v>
      </c>
      <c r="Y1116" s="151">
        <v>2.065E-4</v>
      </c>
      <c r="Z1116" s="151">
        <v>2.0888999999999999E-4</v>
      </c>
      <c r="AA1116" s="151">
        <v>2.0708E-4</v>
      </c>
      <c r="AB1116" s="151">
        <v>2.0708E-4</v>
      </c>
      <c r="AC1116" s="151">
        <v>1.7934E-4</v>
      </c>
      <c r="AD1116" s="151">
        <v>1.7934E-4</v>
      </c>
      <c r="AE1116" s="151">
        <v>6.1006999999999999E-4</v>
      </c>
    </row>
    <row r="1117" spans="1:31" x14ac:dyDescent="0.2">
      <c r="A1117" s="62">
        <v>42232.628799999999</v>
      </c>
      <c r="B1117" s="151">
        <v>0</v>
      </c>
      <c r="C1117" s="151">
        <v>2.5093000000000001E-4</v>
      </c>
      <c r="D1117" s="151">
        <v>4.4836000000000002E-4</v>
      </c>
      <c r="E1117" s="151">
        <v>9.3824999999999996E-4</v>
      </c>
      <c r="F1117" s="151">
        <v>8.6565000000000003E-4</v>
      </c>
      <c r="G1117" s="151">
        <v>7.4370000000000003E-4</v>
      </c>
      <c r="H1117" s="151">
        <v>6.7902999999999995E-4</v>
      </c>
      <c r="I1117" s="151">
        <v>6.0048000000000002E-4</v>
      </c>
      <c r="J1117" s="151">
        <v>5.9847999999999998E-4</v>
      </c>
      <c r="K1117" s="151">
        <v>5.8451E-4</v>
      </c>
      <c r="L1117" s="202">
        <v>5.3392000000000001E-4</v>
      </c>
      <c r="M1117" s="151">
        <v>4.7395E-4</v>
      </c>
      <c r="N1117" s="151">
        <v>4.7395E-4</v>
      </c>
      <c r="O1117" s="151">
        <v>1.7568999999999999E-4</v>
      </c>
      <c r="P1117" s="151">
        <v>1.7568999999999999E-4</v>
      </c>
      <c r="Q1117" s="151">
        <v>1.7819999999999999E-4</v>
      </c>
      <c r="R1117" s="151">
        <v>1.7819999999999999E-4</v>
      </c>
      <c r="S1117" s="151">
        <v>1.8137000000000001E-4</v>
      </c>
      <c r="T1117" s="151">
        <v>1.9016000000000001E-4</v>
      </c>
      <c r="U1117" s="151">
        <v>1.9557E-4</v>
      </c>
      <c r="V1117" s="151">
        <v>1.9167000000000001E-4</v>
      </c>
      <c r="W1117" s="151">
        <v>2.0207999999999999E-4</v>
      </c>
      <c r="X1117" s="151">
        <v>2.0631999999999999E-4</v>
      </c>
      <c r="Y1117" s="151">
        <v>2.0631999999999999E-4</v>
      </c>
      <c r="Z1117" s="151">
        <v>2.0886E-4</v>
      </c>
      <c r="AA1117" s="151">
        <v>2.0718000000000001E-4</v>
      </c>
      <c r="AB1117" s="151">
        <v>2.0718000000000001E-4</v>
      </c>
      <c r="AC1117" s="151">
        <v>1.7967999999999999E-4</v>
      </c>
      <c r="AD1117" s="151">
        <v>1.7967999999999999E-4</v>
      </c>
      <c r="AE1117" s="151">
        <v>5.9163E-4</v>
      </c>
    </row>
    <row r="1118" spans="1:31" x14ac:dyDescent="0.2">
      <c r="A1118" s="62">
        <v>42232.638899999998</v>
      </c>
      <c r="B1118" s="151">
        <v>0</v>
      </c>
      <c r="C1118" s="151">
        <v>2.5096999999999999E-4</v>
      </c>
      <c r="D1118" s="151">
        <v>4.4848000000000002E-4</v>
      </c>
      <c r="E1118" s="151">
        <v>9.3849999999999999E-4</v>
      </c>
      <c r="F1118" s="151">
        <v>8.6594000000000005E-4</v>
      </c>
      <c r="G1118" s="151">
        <v>7.4392999999999996E-4</v>
      </c>
      <c r="H1118" s="151">
        <v>6.7922999999999996E-4</v>
      </c>
      <c r="I1118" s="151">
        <v>6.0066000000000004E-4</v>
      </c>
      <c r="J1118" s="151">
        <v>5.9865999999999999E-4</v>
      </c>
      <c r="K1118" s="151">
        <v>5.8463000000000005E-4</v>
      </c>
      <c r="L1118" s="202">
        <v>5.3388000000000003E-4</v>
      </c>
      <c r="M1118" s="151">
        <v>4.7378999999999998E-4</v>
      </c>
      <c r="N1118" s="151">
        <v>4.7378999999999998E-4</v>
      </c>
      <c r="O1118" s="151">
        <v>1.7542999999999999E-4</v>
      </c>
      <c r="P1118" s="151">
        <v>1.7542999999999999E-4</v>
      </c>
      <c r="Q1118" s="151">
        <v>1.7793999999999999E-4</v>
      </c>
      <c r="R1118" s="151">
        <v>1.7793999999999999E-4</v>
      </c>
      <c r="S1118" s="151">
        <v>1.8111000000000001E-4</v>
      </c>
      <c r="T1118" s="151">
        <v>1.8993999999999999E-4</v>
      </c>
      <c r="U1118" s="151">
        <v>1.9544000000000001E-4</v>
      </c>
      <c r="V1118" s="151">
        <v>1.9153E-4</v>
      </c>
      <c r="W1118" s="151">
        <v>2.0186999999999999E-4</v>
      </c>
      <c r="X1118" s="151">
        <v>2.0614E-4</v>
      </c>
      <c r="Y1118" s="151">
        <v>2.0614E-4</v>
      </c>
      <c r="Z1118" s="151">
        <v>2.0882E-4</v>
      </c>
      <c r="AA1118" s="151">
        <v>2.0727000000000001E-4</v>
      </c>
      <c r="AB1118" s="151">
        <v>2.0727000000000001E-4</v>
      </c>
      <c r="AC1118" s="151">
        <v>1.8003E-4</v>
      </c>
      <c r="AD1118" s="151">
        <v>1.8003E-4</v>
      </c>
      <c r="AE1118" s="151">
        <v>5.7392000000000001E-4</v>
      </c>
    </row>
    <row r="1119" spans="1:31" x14ac:dyDescent="0.2">
      <c r="A1119" s="62">
        <v>42232.648999999998</v>
      </c>
      <c r="B1119" s="151">
        <v>0</v>
      </c>
      <c r="C1119" s="151">
        <v>2.5101000000000002E-4</v>
      </c>
      <c r="D1119" s="151">
        <v>4.4859000000000001E-4</v>
      </c>
      <c r="E1119" s="151">
        <v>9.3875000000000002E-4</v>
      </c>
      <c r="F1119" s="151">
        <v>8.6622000000000001E-4</v>
      </c>
      <c r="G1119" s="151">
        <v>7.4416E-4</v>
      </c>
      <c r="H1119" s="151">
        <v>6.7942999999999996E-4</v>
      </c>
      <c r="I1119" s="151">
        <v>6.0083999999999995E-4</v>
      </c>
      <c r="J1119" s="151">
        <v>5.9884000000000001E-4</v>
      </c>
      <c r="K1119" s="151">
        <v>5.8474999999999998E-4</v>
      </c>
      <c r="L1119" s="202">
        <v>5.3384000000000005E-4</v>
      </c>
      <c r="M1119" s="151">
        <v>4.7362000000000001E-4</v>
      </c>
      <c r="N1119" s="151">
        <v>4.7362000000000001E-4</v>
      </c>
      <c r="O1119" s="151">
        <v>1.7516999999999999E-4</v>
      </c>
      <c r="P1119" s="151">
        <v>1.7516999999999999E-4</v>
      </c>
      <c r="Q1119" s="151">
        <v>1.7767999999999999E-4</v>
      </c>
      <c r="R1119" s="151">
        <v>1.7767999999999999E-4</v>
      </c>
      <c r="S1119" s="151">
        <v>1.8086E-4</v>
      </c>
      <c r="T1119" s="151">
        <v>1.8971999999999999E-4</v>
      </c>
      <c r="U1119" s="151">
        <v>1.953E-4</v>
      </c>
      <c r="V1119" s="151">
        <v>1.9139E-4</v>
      </c>
      <c r="W1119" s="151">
        <v>2.0165999999999999E-4</v>
      </c>
      <c r="X1119" s="151">
        <v>2.0596000000000001E-4</v>
      </c>
      <c r="Y1119" s="151">
        <v>2.0596000000000001E-4</v>
      </c>
      <c r="Z1119" s="151">
        <v>2.0877E-4</v>
      </c>
      <c r="AA1119" s="151">
        <v>2.0735999999999999E-4</v>
      </c>
      <c r="AB1119" s="151">
        <v>2.0735999999999999E-4</v>
      </c>
      <c r="AC1119" s="151">
        <v>1.8038E-4</v>
      </c>
      <c r="AD1119" s="151">
        <v>1.8038E-4</v>
      </c>
      <c r="AE1119" s="151">
        <v>5.5692000000000003E-4</v>
      </c>
    </row>
    <row r="1120" spans="1:31" x14ac:dyDescent="0.2">
      <c r="A1120" s="62">
        <v>42232.659</v>
      </c>
      <c r="B1120" s="151">
        <v>0</v>
      </c>
      <c r="C1120" s="151">
        <v>2.5106E-4</v>
      </c>
      <c r="D1120" s="151">
        <v>4.4870000000000001E-4</v>
      </c>
      <c r="E1120" s="151">
        <v>9.3899999999999995E-4</v>
      </c>
      <c r="F1120" s="151">
        <v>8.6651000000000002E-4</v>
      </c>
      <c r="G1120" s="151">
        <v>7.4439000000000005E-4</v>
      </c>
      <c r="H1120" s="151">
        <v>6.7962000000000003E-4</v>
      </c>
      <c r="I1120" s="151">
        <v>6.0101999999999996E-4</v>
      </c>
      <c r="J1120" s="151">
        <v>5.9902000000000002E-4</v>
      </c>
      <c r="K1120" s="151">
        <v>5.8487999999999997E-4</v>
      </c>
      <c r="L1120" s="202">
        <v>5.3379000000000002E-4</v>
      </c>
      <c r="M1120" s="151">
        <v>4.7345999999999998E-4</v>
      </c>
      <c r="N1120" s="151">
        <v>4.7345999999999998E-4</v>
      </c>
      <c r="O1120" s="151">
        <v>1.7490999999999999E-4</v>
      </c>
      <c r="P1120" s="151">
        <v>1.7490999999999999E-4</v>
      </c>
      <c r="Q1120" s="151">
        <v>1.7741999999999999E-4</v>
      </c>
      <c r="R1120" s="151">
        <v>1.7741999999999999E-4</v>
      </c>
      <c r="S1120" s="151">
        <v>1.806E-4</v>
      </c>
      <c r="T1120" s="151">
        <v>1.895E-4</v>
      </c>
      <c r="U1120" s="151">
        <v>1.9516999999999999E-4</v>
      </c>
      <c r="V1120" s="151">
        <v>1.9126000000000001E-4</v>
      </c>
      <c r="W1120" s="151">
        <v>2.0144999999999999E-4</v>
      </c>
      <c r="X1120" s="151">
        <v>2.0578E-4</v>
      </c>
      <c r="Y1120" s="151">
        <v>2.0578E-4</v>
      </c>
      <c r="Z1120" s="151">
        <v>2.0871999999999999E-4</v>
      </c>
      <c r="AA1120" s="151">
        <v>2.0744000000000001E-4</v>
      </c>
      <c r="AB1120" s="151">
        <v>2.0744000000000001E-4</v>
      </c>
      <c r="AC1120" s="151">
        <v>1.8073000000000001E-4</v>
      </c>
      <c r="AD1120" s="151">
        <v>1.8073000000000001E-4</v>
      </c>
      <c r="AE1120" s="151">
        <v>5.4058000000000003E-4</v>
      </c>
    </row>
    <row r="1121" spans="1:31" x14ac:dyDescent="0.2">
      <c r="A1121" s="62">
        <v>42232.669099999999</v>
      </c>
      <c r="B1121" s="151">
        <v>0</v>
      </c>
      <c r="C1121" s="151">
        <v>2.5109999999999998E-4</v>
      </c>
      <c r="D1121" s="151">
        <v>4.4882E-4</v>
      </c>
      <c r="E1121" s="151">
        <v>9.3924999999999998E-4</v>
      </c>
      <c r="F1121" s="151">
        <v>8.6678999999999999E-4</v>
      </c>
      <c r="G1121" s="151">
        <v>7.4461999999999998E-4</v>
      </c>
      <c r="H1121" s="151">
        <v>6.7980999999999998E-4</v>
      </c>
      <c r="I1121" s="151">
        <v>6.0121000000000003E-4</v>
      </c>
      <c r="J1121" s="151">
        <v>5.9920000000000004E-4</v>
      </c>
      <c r="K1121" s="151">
        <v>5.8500999999999996E-4</v>
      </c>
      <c r="L1121" s="202">
        <v>5.3375000000000004E-4</v>
      </c>
      <c r="M1121" s="151">
        <v>4.7329000000000002E-4</v>
      </c>
      <c r="N1121" s="151">
        <v>4.7329000000000002E-4</v>
      </c>
      <c r="O1121" s="151">
        <v>1.7464999999999999E-4</v>
      </c>
      <c r="P1121" s="151">
        <v>1.7464999999999999E-4</v>
      </c>
      <c r="Q1121" s="151">
        <v>1.7715999999999999E-4</v>
      </c>
      <c r="R1121" s="151">
        <v>1.7715999999999999E-4</v>
      </c>
      <c r="S1121" s="151">
        <v>1.8034999999999999E-4</v>
      </c>
      <c r="T1121" s="151">
        <v>1.8928E-4</v>
      </c>
      <c r="U1121" s="151">
        <v>1.9503000000000001E-4</v>
      </c>
      <c r="V1121" s="151">
        <v>1.9112999999999999E-4</v>
      </c>
      <c r="W1121" s="151">
        <v>2.0123999999999999E-4</v>
      </c>
      <c r="X1121" s="151">
        <v>2.0560000000000001E-4</v>
      </c>
      <c r="Y1121" s="151">
        <v>2.0560000000000001E-4</v>
      </c>
      <c r="Z1121" s="151">
        <v>2.0866999999999999E-4</v>
      </c>
      <c r="AA1121" s="151">
        <v>2.0751E-4</v>
      </c>
      <c r="AB1121" s="151">
        <v>2.0751E-4</v>
      </c>
      <c r="AC1121" s="151">
        <v>1.8108999999999999E-4</v>
      </c>
      <c r="AD1121" s="151">
        <v>1.8108999999999999E-4</v>
      </c>
      <c r="AE1121" s="151">
        <v>5.2490000000000002E-4</v>
      </c>
    </row>
    <row r="1122" spans="1:31" x14ac:dyDescent="0.2">
      <c r="A1122" s="62">
        <v>42232.679100000001</v>
      </c>
      <c r="B1122" s="151">
        <v>0</v>
      </c>
      <c r="C1122" s="151">
        <v>2.5115000000000001E-4</v>
      </c>
      <c r="D1122" s="151">
        <v>4.4893E-4</v>
      </c>
      <c r="E1122" s="151">
        <v>9.3950000000000001E-4</v>
      </c>
      <c r="F1122" s="151">
        <v>8.6706999999999995E-4</v>
      </c>
      <c r="G1122" s="151">
        <v>7.4485000000000003E-4</v>
      </c>
      <c r="H1122" s="151">
        <v>6.8000000000000005E-4</v>
      </c>
      <c r="I1122" s="151">
        <v>6.0139000000000004E-4</v>
      </c>
      <c r="J1122" s="151">
        <v>5.9938000000000005E-4</v>
      </c>
      <c r="K1122" s="151">
        <v>5.8513E-4</v>
      </c>
      <c r="L1122" s="202">
        <v>5.3370999999999996E-4</v>
      </c>
      <c r="M1122" s="151">
        <v>4.7312E-4</v>
      </c>
      <c r="N1122" s="151">
        <v>4.7312E-4</v>
      </c>
      <c r="O1122" s="151">
        <v>1.7438999999999999E-4</v>
      </c>
      <c r="P1122" s="151">
        <v>1.7438999999999999E-4</v>
      </c>
      <c r="Q1122" s="151">
        <v>1.7691000000000001E-4</v>
      </c>
      <c r="R1122" s="151">
        <v>1.7691000000000001E-4</v>
      </c>
      <c r="S1122" s="151">
        <v>1.8008999999999999E-4</v>
      </c>
      <c r="T1122" s="151">
        <v>1.8904999999999999E-4</v>
      </c>
      <c r="U1122" s="151">
        <v>1.9489999999999999E-4</v>
      </c>
      <c r="V1122" s="151">
        <v>1.9100000000000001E-4</v>
      </c>
      <c r="W1122" s="151">
        <v>2.0104000000000001E-4</v>
      </c>
      <c r="X1122" s="151">
        <v>2.0541E-4</v>
      </c>
      <c r="Y1122" s="151">
        <v>2.0541E-4</v>
      </c>
      <c r="Z1122" s="151">
        <v>2.0861E-4</v>
      </c>
      <c r="AA1122" s="151">
        <v>2.0757999999999999E-4</v>
      </c>
      <c r="AB1122" s="151">
        <v>2.0757999999999999E-4</v>
      </c>
      <c r="AC1122" s="151">
        <v>1.8144E-4</v>
      </c>
      <c r="AD1122" s="151">
        <v>1.8144E-4</v>
      </c>
      <c r="AE1122" s="151">
        <v>5.0984999999999995E-4</v>
      </c>
    </row>
    <row r="1123" spans="1:31" x14ac:dyDescent="0.2">
      <c r="A1123" s="62">
        <v>42232.689200000001</v>
      </c>
      <c r="B1123" s="151">
        <v>0</v>
      </c>
      <c r="C1123" s="151">
        <v>2.5118999999999999E-4</v>
      </c>
      <c r="D1123" s="151">
        <v>4.4904E-4</v>
      </c>
      <c r="E1123" s="151">
        <v>9.3975000000000005E-4</v>
      </c>
      <c r="F1123" s="151">
        <v>8.6733999999999997E-4</v>
      </c>
      <c r="G1123" s="151">
        <v>7.4507000000000002E-4</v>
      </c>
      <c r="H1123" s="151">
        <v>6.8020000000000005E-4</v>
      </c>
      <c r="I1123" s="151">
        <v>6.0156999999999995E-4</v>
      </c>
      <c r="J1123" s="151">
        <v>5.9955999999999996E-4</v>
      </c>
      <c r="K1123" s="151">
        <v>5.8527000000000004E-4</v>
      </c>
      <c r="L1123" s="202">
        <v>5.3366999999999998E-4</v>
      </c>
      <c r="M1123" s="151">
        <v>4.7294999999999998E-4</v>
      </c>
      <c r="N1123" s="151">
        <v>4.7294999999999998E-4</v>
      </c>
      <c r="O1123" s="151">
        <v>1.7412999999999999E-4</v>
      </c>
      <c r="P1123" s="151">
        <v>1.7412999999999999E-4</v>
      </c>
      <c r="Q1123" s="151">
        <v>1.7665000000000001E-4</v>
      </c>
      <c r="R1123" s="151">
        <v>1.7665000000000001E-4</v>
      </c>
      <c r="S1123" s="151">
        <v>1.7982999999999999E-4</v>
      </c>
      <c r="T1123" s="151">
        <v>1.8882999999999999E-4</v>
      </c>
      <c r="U1123" s="151">
        <v>1.9478E-4</v>
      </c>
      <c r="V1123" s="151">
        <v>1.9086999999999999E-4</v>
      </c>
      <c r="W1123" s="151">
        <v>2.0083000000000001E-4</v>
      </c>
      <c r="X1123" s="151">
        <v>2.0521999999999999E-4</v>
      </c>
      <c r="Y1123" s="151">
        <v>2.0521999999999999E-4</v>
      </c>
      <c r="Z1123" s="151">
        <v>2.0855E-4</v>
      </c>
      <c r="AA1123" s="151">
        <v>2.0764000000000001E-4</v>
      </c>
      <c r="AB1123" s="151">
        <v>2.0764000000000001E-4</v>
      </c>
      <c r="AC1123" s="151">
        <v>1.818E-4</v>
      </c>
      <c r="AD1123" s="151">
        <v>1.818E-4</v>
      </c>
      <c r="AE1123" s="151">
        <v>4.9540000000000001E-4</v>
      </c>
    </row>
    <row r="1124" spans="1:31" x14ac:dyDescent="0.2">
      <c r="A1124" s="62">
        <v>42232.699200000003</v>
      </c>
      <c r="B1124" s="151">
        <v>0</v>
      </c>
      <c r="C1124" s="151">
        <v>2.5123000000000002E-4</v>
      </c>
      <c r="D1124" s="151">
        <v>4.4915999999999999E-4</v>
      </c>
      <c r="E1124" s="151">
        <v>9.3999000000000003E-4</v>
      </c>
      <c r="F1124" s="151">
        <v>8.6762000000000004E-4</v>
      </c>
      <c r="G1124" s="151">
        <v>7.4529999999999996E-4</v>
      </c>
      <c r="H1124" s="151">
        <v>6.8039000000000001E-4</v>
      </c>
      <c r="I1124" s="151">
        <v>6.0174999999999996E-4</v>
      </c>
      <c r="J1124" s="151">
        <v>5.9973999999999997E-4</v>
      </c>
      <c r="K1124" s="151">
        <v>5.8540000000000003E-4</v>
      </c>
      <c r="L1124" s="202">
        <v>5.3363E-4</v>
      </c>
      <c r="M1124" s="151">
        <v>4.7278000000000001E-4</v>
      </c>
      <c r="N1124" s="151">
        <v>4.7278000000000001E-4</v>
      </c>
      <c r="O1124" s="151">
        <v>1.7385999999999999E-4</v>
      </c>
      <c r="P1124" s="151">
        <v>1.7385999999999999E-4</v>
      </c>
      <c r="Q1124" s="151">
        <v>1.7639000000000001E-4</v>
      </c>
      <c r="R1124" s="151">
        <v>1.7639000000000001E-4</v>
      </c>
      <c r="S1124" s="151">
        <v>1.7958000000000001E-4</v>
      </c>
      <c r="T1124" s="151">
        <v>1.8861E-4</v>
      </c>
      <c r="U1124" s="151">
        <v>1.9464999999999999E-4</v>
      </c>
      <c r="V1124" s="151">
        <v>1.9075E-4</v>
      </c>
      <c r="W1124" s="151">
        <v>2.0061999999999999E-4</v>
      </c>
      <c r="X1124" s="151">
        <v>2.0504E-4</v>
      </c>
      <c r="Y1124" s="151">
        <v>2.0504E-4</v>
      </c>
      <c r="Z1124" s="151">
        <v>2.0848000000000001E-4</v>
      </c>
      <c r="AA1124" s="151">
        <v>2.0769000000000001E-4</v>
      </c>
      <c r="AB1124" s="151">
        <v>2.0769000000000001E-4</v>
      </c>
      <c r="AC1124" s="151">
        <v>1.8216E-4</v>
      </c>
      <c r="AD1124" s="151">
        <v>1.8216E-4</v>
      </c>
      <c r="AE1124" s="151">
        <v>4.8152999999999998E-4</v>
      </c>
    </row>
    <row r="1125" spans="1:31" x14ac:dyDescent="0.2">
      <c r="A1125" s="62">
        <v>42232.709300000002</v>
      </c>
      <c r="B1125" s="151">
        <v>0</v>
      </c>
      <c r="C1125" s="151">
        <v>2.5127999999999999E-4</v>
      </c>
      <c r="D1125" s="151">
        <v>4.4926999999999999E-4</v>
      </c>
      <c r="E1125" s="151">
        <v>9.4023999999999996E-4</v>
      </c>
      <c r="F1125" s="151">
        <v>8.6788999999999996E-4</v>
      </c>
      <c r="G1125" s="151">
        <v>7.4551999999999995E-4</v>
      </c>
      <c r="H1125" s="151">
        <v>6.8057999999999997E-4</v>
      </c>
      <c r="I1125" s="151">
        <v>6.0192999999999998E-4</v>
      </c>
      <c r="J1125" s="151">
        <v>5.9991999999999999E-4</v>
      </c>
      <c r="K1125" s="151">
        <v>5.8553000000000001E-4</v>
      </c>
      <c r="L1125" s="202">
        <v>5.3359000000000002E-4</v>
      </c>
      <c r="M1125" s="151">
        <v>4.7260999999999999E-4</v>
      </c>
      <c r="N1125" s="151">
        <v>4.7260999999999999E-4</v>
      </c>
      <c r="O1125" s="151">
        <v>1.7359999999999999E-4</v>
      </c>
      <c r="P1125" s="151">
        <v>1.7359999999999999E-4</v>
      </c>
      <c r="Q1125" s="151">
        <v>1.7613000000000001E-4</v>
      </c>
      <c r="R1125" s="151">
        <v>1.7613000000000001E-4</v>
      </c>
      <c r="S1125" s="151">
        <v>1.7932000000000001E-4</v>
      </c>
      <c r="T1125" s="151">
        <v>1.8838000000000001E-4</v>
      </c>
      <c r="U1125" s="151">
        <v>1.9452E-4</v>
      </c>
      <c r="V1125" s="151">
        <v>1.9063000000000001E-4</v>
      </c>
      <c r="W1125" s="151">
        <v>2.0040999999999999E-4</v>
      </c>
      <c r="X1125" s="151">
        <v>2.0484999999999999E-4</v>
      </c>
      <c r="Y1125" s="151">
        <v>2.0484999999999999E-4</v>
      </c>
      <c r="Z1125" s="151">
        <v>2.084E-4</v>
      </c>
      <c r="AA1125" s="151">
        <v>2.0774000000000001E-4</v>
      </c>
      <c r="AB1125" s="151">
        <v>2.0774000000000001E-4</v>
      </c>
      <c r="AC1125" s="151">
        <v>1.8252000000000001E-4</v>
      </c>
      <c r="AD1125" s="151">
        <v>1.8252000000000001E-4</v>
      </c>
      <c r="AE1125" s="151">
        <v>4.6820999999999999E-4</v>
      </c>
    </row>
    <row r="1126" spans="1:31" x14ac:dyDescent="0.2">
      <c r="A1126" s="62">
        <v>42232.719400000002</v>
      </c>
      <c r="B1126" s="151">
        <v>0</v>
      </c>
      <c r="C1126" s="151">
        <v>2.5132000000000003E-4</v>
      </c>
      <c r="D1126" s="151">
        <v>4.4937999999999998E-4</v>
      </c>
      <c r="E1126" s="151">
        <v>9.4048999999999999E-4</v>
      </c>
      <c r="F1126" s="151">
        <v>8.6815999999999998E-4</v>
      </c>
      <c r="G1126" s="151">
        <v>7.4574999999999999E-4</v>
      </c>
      <c r="H1126" s="151">
        <v>6.8075999999999998E-4</v>
      </c>
      <c r="I1126" s="151">
        <v>6.0212000000000004E-4</v>
      </c>
      <c r="J1126" s="151">
        <v>6.001E-4</v>
      </c>
      <c r="K1126" s="151">
        <v>5.8567000000000005E-4</v>
      </c>
      <c r="L1126" s="202">
        <v>5.3355000000000004E-4</v>
      </c>
      <c r="M1126" s="151">
        <v>4.7244000000000002E-4</v>
      </c>
      <c r="N1126" s="151">
        <v>4.7244000000000002E-4</v>
      </c>
      <c r="O1126" s="151">
        <v>1.7333999999999999E-4</v>
      </c>
      <c r="P1126" s="151">
        <v>1.7333999999999999E-4</v>
      </c>
      <c r="Q1126" s="151">
        <v>1.7587000000000001E-4</v>
      </c>
      <c r="R1126" s="151">
        <v>1.7587000000000001E-4</v>
      </c>
      <c r="S1126" s="151">
        <v>1.7907E-4</v>
      </c>
      <c r="T1126" s="151">
        <v>1.8814999999999999E-4</v>
      </c>
      <c r="U1126" s="151">
        <v>1.9440000000000001E-4</v>
      </c>
      <c r="V1126" s="151">
        <v>1.9050999999999999E-4</v>
      </c>
      <c r="W1126" s="151">
        <v>2.0019999999999999E-4</v>
      </c>
      <c r="X1126" s="151">
        <v>2.0466000000000001E-4</v>
      </c>
      <c r="Y1126" s="151">
        <v>2.0466000000000001E-4</v>
      </c>
      <c r="Z1126" s="151">
        <v>2.0833000000000001E-4</v>
      </c>
      <c r="AA1126" s="151">
        <v>2.0777999999999999E-4</v>
      </c>
      <c r="AB1126" s="151">
        <v>2.0777999999999999E-4</v>
      </c>
      <c r="AC1126" s="151">
        <v>1.8288000000000001E-4</v>
      </c>
      <c r="AD1126" s="151">
        <v>1.8288000000000001E-4</v>
      </c>
      <c r="AE1126" s="151">
        <v>4.5542999999999999E-4</v>
      </c>
    </row>
    <row r="1127" spans="1:31" x14ac:dyDescent="0.2">
      <c r="A1127" s="62">
        <v>42232.729399999997</v>
      </c>
      <c r="B1127" s="151">
        <v>0</v>
      </c>
      <c r="C1127" s="151">
        <v>2.5137E-4</v>
      </c>
      <c r="D1127" s="151">
        <v>4.4949999999999998E-4</v>
      </c>
      <c r="E1127" s="151">
        <v>9.4072999999999997E-4</v>
      </c>
      <c r="F1127" s="151">
        <v>8.6843E-4</v>
      </c>
      <c r="G1127" s="151">
        <v>7.4596999999999999E-4</v>
      </c>
      <c r="H1127" s="151">
        <v>6.8095000000000004E-4</v>
      </c>
      <c r="I1127" s="151">
        <v>6.0229999999999995E-4</v>
      </c>
      <c r="J1127" s="151">
        <v>6.0028000000000002E-4</v>
      </c>
      <c r="K1127" s="151">
        <v>5.8580000000000004E-4</v>
      </c>
      <c r="L1127" s="202">
        <v>5.3350999999999995E-4</v>
      </c>
      <c r="M1127" s="151">
        <v>4.7226000000000001E-4</v>
      </c>
      <c r="N1127" s="151">
        <v>4.7226000000000001E-4</v>
      </c>
      <c r="O1127" s="151">
        <v>1.7306999999999999E-4</v>
      </c>
      <c r="P1127" s="151">
        <v>1.7306999999999999E-4</v>
      </c>
      <c r="Q1127" s="151">
        <v>1.7561000000000001E-4</v>
      </c>
      <c r="R1127" s="151">
        <v>1.7561000000000001E-4</v>
      </c>
      <c r="S1127" s="151">
        <v>1.7881E-4</v>
      </c>
      <c r="T1127" s="151">
        <v>1.8792E-4</v>
      </c>
      <c r="U1127" s="151">
        <v>1.9427999999999999E-4</v>
      </c>
      <c r="V1127" s="151">
        <v>1.9039E-4</v>
      </c>
      <c r="W1127" s="151">
        <v>2.0000000000000001E-4</v>
      </c>
      <c r="X1127" s="151">
        <v>2.0446E-4</v>
      </c>
      <c r="Y1127" s="151">
        <v>2.0446E-4</v>
      </c>
      <c r="Z1127" s="151">
        <v>2.0824E-4</v>
      </c>
      <c r="AA1127" s="151">
        <v>2.0781E-4</v>
      </c>
      <c r="AB1127" s="151">
        <v>2.0781E-4</v>
      </c>
      <c r="AC1127" s="151">
        <v>1.8323999999999999E-4</v>
      </c>
      <c r="AD1127" s="151">
        <v>1.8323999999999999E-4</v>
      </c>
      <c r="AE1127" s="151">
        <v>4.4317E-4</v>
      </c>
    </row>
    <row r="1128" spans="1:31" x14ac:dyDescent="0.2">
      <c r="A1128" s="62">
        <v>42232.739500000003</v>
      </c>
      <c r="B1128" s="151">
        <v>0</v>
      </c>
      <c r="C1128" s="151">
        <v>2.5140999999999998E-4</v>
      </c>
      <c r="D1128" s="151">
        <v>4.4961000000000003E-4</v>
      </c>
      <c r="E1128" s="151">
        <v>9.4098000000000001E-4</v>
      </c>
      <c r="F1128" s="151">
        <v>8.6870000000000003E-4</v>
      </c>
      <c r="G1128" s="151">
        <v>7.4618999999999998E-4</v>
      </c>
      <c r="H1128" s="151">
        <v>6.8114E-4</v>
      </c>
      <c r="I1128" s="151">
        <v>6.0247999999999996E-4</v>
      </c>
      <c r="J1128" s="151">
        <v>6.0046000000000003E-4</v>
      </c>
      <c r="K1128" s="151">
        <v>5.8593999999999996E-4</v>
      </c>
      <c r="L1128" s="202">
        <v>5.3348000000000002E-4</v>
      </c>
      <c r="M1128" s="151">
        <v>4.7208999999999999E-4</v>
      </c>
      <c r="N1128" s="151">
        <v>4.7208999999999999E-4</v>
      </c>
      <c r="O1128" s="151">
        <v>1.7280999999999999E-4</v>
      </c>
      <c r="P1128" s="151">
        <v>1.7280999999999999E-4</v>
      </c>
      <c r="Q1128" s="151">
        <v>1.7536E-4</v>
      </c>
      <c r="R1128" s="151">
        <v>1.7536E-4</v>
      </c>
      <c r="S1128" s="151">
        <v>1.7856E-4</v>
      </c>
      <c r="T1128" s="151">
        <v>1.8770000000000001E-4</v>
      </c>
      <c r="U1128" s="151">
        <v>1.9416E-4</v>
      </c>
      <c r="V1128" s="151">
        <v>1.9027000000000001E-4</v>
      </c>
      <c r="W1128" s="151">
        <v>1.9979000000000001E-4</v>
      </c>
      <c r="X1128" s="151">
        <v>2.0426999999999999E-4</v>
      </c>
      <c r="Y1128" s="151">
        <v>2.0426999999999999E-4</v>
      </c>
      <c r="Z1128" s="151">
        <v>2.0816000000000001E-4</v>
      </c>
      <c r="AA1128" s="151">
        <v>2.0783999999999999E-4</v>
      </c>
      <c r="AB1128" s="151">
        <v>2.0783999999999999E-4</v>
      </c>
      <c r="AC1128" s="151">
        <v>1.8359999999999999E-4</v>
      </c>
      <c r="AD1128" s="151">
        <v>1.8359999999999999E-4</v>
      </c>
      <c r="AE1128" s="151">
        <v>4.3141000000000002E-4</v>
      </c>
    </row>
    <row r="1129" spans="1:31" x14ac:dyDescent="0.2">
      <c r="A1129" s="62">
        <v>42232.749499999998</v>
      </c>
      <c r="B1129" s="151">
        <v>0</v>
      </c>
      <c r="C1129" s="151">
        <v>2.5146000000000001E-4</v>
      </c>
      <c r="D1129" s="151">
        <v>4.4972000000000002E-4</v>
      </c>
      <c r="E1129" s="151">
        <v>9.4121999999999999E-4</v>
      </c>
      <c r="F1129" s="151">
        <v>8.6896E-4</v>
      </c>
      <c r="G1129" s="151">
        <v>7.4640999999999998E-4</v>
      </c>
      <c r="H1129" s="151">
        <v>6.8132999999999996E-4</v>
      </c>
      <c r="I1129" s="151">
        <v>6.0265999999999998E-4</v>
      </c>
      <c r="J1129" s="151">
        <v>6.0064000000000005E-4</v>
      </c>
      <c r="K1129" s="151">
        <v>5.8608E-4</v>
      </c>
      <c r="L1129" s="202">
        <v>5.3344000000000004E-4</v>
      </c>
      <c r="M1129" s="151">
        <v>4.7191000000000003E-4</v>
      </c>
      <c r="N1129" s="151">
        <v>4.7191000000000003E-4</v>
      </c>
      <c r="O1129" s="151">
        <v>1.7254E-4</v>
      </c>
      <c r="P1129" s="151">
        <v>1.7254E-4</v>
      </c>
      <c r="Q1129" s="151">
        <v>1.751E-4</v>
      </c>
      <c r="R1129" s="151">
        <v>1.751E-4</v>
      </c>
      <c r="S1129" s="151">
        <v>1.783E-4</v>
      </c>
      <c r="T1129" s="151">
        <v>1.8746999999999999E-4</v>
      </c>
      <c r="U1129" s="151">
        <v>1.9404000000000001E-4</v>
      </c>
      <c r="V1129" s="151">
        <v>1.9016000000000001E-4</v>
      </c>
      <c r="W1129" s="151">
        <v>1.9958000000000001E-4</v>
      </c>
      <c r="X1129" s="151">
        <v>2.0408000000000001E-4</v>
      </c>
      <c r="Y1129" s="151">
        <v>2.0408000000000001E-4</v>
      </c>
      <c r="Z1129" s="151">
        <v>2.0807000000000001E-4</v>
      </c>
      <c r="AA1129" s="151">
        <v>2.0786000000000001E-4</v>
      </c>
      <c r="AB1129" s="151">
        <v>2.0786000000000001E-4</v>
      </c>
      <c r="AC1129" s="151">
        <v>1.8395999999999999E-4</v>
      </c>
      <c r="AD1129" s="151">
        <v>1.8395999999999999E-4</v>
      </c>
      <c r="AE1129" s="151">
        <v>4.2013E-4</v>
      </c>
    </row>
    <row r="1130" spans="1:31" x14ac:dyDescent="0.2">
      <c r="A1130" s="62">
        <v>42232.757599999997</v>
      </c>
      <c r="B1130" s="151">
        <v>0</v>
      </c>
      <c r="C1130" s="151">
        <v>2.5148999999999999E-4</v>
      </c>
      <c r="D1130" s="151">
        <v>4.4982000000000003E-4</v>
      </c>
      <c r="E1130" s="151">
        <v>9.4142E-4</v>
      </c>
      <c r="F1130" s="151">
        <v>8.6916999999999995E-4</v>
      </c>
      <c r="G1130" s="151">
        <v>7.4658000000000005E-4</v>
      </c>
      <c r="H1130" s="151">
        <v>6.8148000000000004E-4</v>
      </c>
      <c r="I1130" s="151">
        <v>6.0280999999999996E-4</v>
      </c>
      <c r="J1130" s="151">
        <v>6.0079000000000003E-4</v>
      </c>
      <c r="K1130" s="151">
        <v>5.8619E-4</v>
      </c>
      <c r="L1130" s="202">
        <v>5.3341E-4</v>
      </c>
      <c r="M1130" s="151">
        <v>4.7176999999999999E-4</v>
      </c>
      <c r="N1130" s="151">
        <v>4.7176999999999999E-4</v>
      </c>
      <c r="O1130" s="151">
        <v>1.7233E-4</v>
      </c>
      <c r="P1130" s="151">
        <v>1.7233E-4</v>
      </c>
      <c r="Q1130" s="151">
        <v>1.7489E-4</v>
      </c>
      <c r="R1130" s="151">
        <v>1.7489E-4</v>
      </c>
      <c r="S1130" s="151">
        <v>1.7809999999999999E-4</v>
      </c>
      <c r="T1130" s="151">
        <v>1.8728000000000001E-4</v>
      </c>
      <c r="U1130" s="151">
        <v>1.9394E-4</v>
      </c>
      <c r="V1130" s="151">
        <v>1.9007E-4</v>
      </c>
      <c r="W1130" s="151">
        <v>1.9942000000000001E-4</v>
      </c>
      <c r="X1130" s="151">
        <v>2.0392000000000001E-4</v>
      </c>
      <c r="Y1130" s="151">
        <v>2.0392000000000001E-4</v>
      </c>
      <c r="Z1130" s="151">
        <v>2.0798999999999999E-4</v>
      </c>
      <c r="AA1130" s="151">
        <v>2.0787E-4</v>
      </c>
      <c r="AB1130" s="151">
        <v>2.0787E-4</v>
      </c>
      <c r="AC1130" s="151">
        <v>1.8425000000000001E-4</v>
      </c>
      <c r="AD1130" s="151">
        <v>1.8425000000000001E-4</v>
      </c>
      <c r="AE1130" s="151">
        <v>4.1143000000000001E-4</v>
      </c>
    </row>
    <row r="1131" spans="1:31" x14ac:dyDescent="0.2">
      <c r="A1131" s="62">
        <v>42232.767599999999</v>
      </c>
      <c r="B1131" s="151">
        <v>0</v>
      </c>
      <c r="C1131" s="151">
        <v>2.5154000000000002E-4</v>
      </c>
      <c r="D1131" s="151">
        <v>4.4993000000000002E-4</v>
      </c>
      <c r="E1131" s="151">
        <v>9.4165999999999998E-4</v>
      </c>
      <c r="F1131" s="151">
        <v>8.6943000000000003E-4</v>
      </c>
      <c r="G1131" s="151">
        <v>7.4680000000000005E-4</v>
      </c>
      <c r="H1131" s="151">
        <v>6.8165999999999995E-4</v>
      </c>
      <c r="I1131" s="151">
        <v>6.0298999999999997E-4</v>
      </c>
      <c r="J1131" s="151">
        <v>6.0097000000000004E-4</v>
      </c>
      <c r="K1131" s="151">
        <v>5.8633000000000003E-4</v>
      </c>
      <c r="L1131" s="202">
        <v>5.3337999999999997E-4</v>
      </c>
      <c r="M1131" s="151">
        <v>4.7160000000000002E-4</v>
      </c>
      <c r="N1131" s="151">
        <v>4.7160000000000002E-4</v>
      </c>
      <c r="O1131" s="151">
        <v>1.7206E-4</v>
      </c>
      <c r="P1131" s="151">
        <v>1.7206E-4</v>
      </c>
      <c r="Q1131" s="151">
        <v>1.7463E-4</v>
      </c>
      <c r="R1131" s="151">
        <v>1.7463E-4</v>
      </c>
      <c r="S1131" s="151">
        <v>1.7783999999999999E-4</v>
      </c>
      <c r="T1131" s="151">
        <v>1.8704999999999999E-4</v>
      </c>
      <c r="U1131" s="151">
        <v>1.9383000000000001E-4</v>
      </c>
      <c r="V1131" s="151">
        <v>1.8996E-4</v>
      </c>
      <c r="W1131" s="151">
        <v>1.9922000000000001E-4</v>
      </c>
      <c r="X1131" s="151">
        <v>2.0373E-4</v>
      </c>
      <c r="Y1131" s="151">
        <v>2.0373E-4</v>
      </c>
      <c r="Z1131" s="151">
        <v>2.0788999999999999E-4</v>
      </c>
      <c r="AA1131" s="151">
        <v>2.0788999999999999E-4</v>
      </c>
      <c r="AB1131" s="151">
        <v>2.0788999999999999E-4</v>
      </c>
      <c r="AC1131" s="151">
        <v>1.8461000000000001E-4</v>
      </c>
      <c r="AD1131" s="151">
        <v>1.8461000000000001E-4</v>
      </c>
      <c r="AE1131" s="151">
        <v>4.0096000000000001E-4</v>
      </c>
    </row>
    <row r="1132" spans="1:31" x14ac:dyDescent="0.2">
      <c r="A1132" s="62">
        <v>42232.777699999999</v>
      </c>
      <c r="B1132" s="151">
        <v>0</v>
      </c>
      <c r="C1132" s="151">
        <v>2.5158E-4</v>
      </c>
      <c r="D1132" s="151">
        <v>4.5004000000000002E-4</v>
      </c>
      <c r="E1132" s="151">
        <v>9.4189999999999996E-4</v>
      </c>
      <c r="F1132" s="151">
        <v>8.6967999999999995E-4</v>
      </c>
      <c r="G1132" s="151">
        <v>7.4702000000000004E-4</v>
      </c>
      <c r="H1132" s="151">
        <v>6.8185000000000001E-4</v>
      </c>
      <c r="I1132" s="151">
        <v>6.0316999999999999E-4</v>
      </c>
      <c r="J1132" s="151">
        <v>6.0114999999999995E-4</v>
      </c>
      <c r="K1132" s="151">
        <v>5.8648000000000001E-4</v>
      </c>
      <c r="L1132" s="202">
        <v>5.3335000000000003E-4</v>
      </c>
      <c r="M1132" s="151">
        <v>4.7142000000000001E-4</v>
      </c>
      <c r="N1132" s="151">
        <v>4.7142000000000001E-4</v>
      </c>
      <c r="O1132" s="151">
        <v>1.718E-4</v>
      </c>
      <c r="P1132" s="151">
        <v>1.718E-4</v>
      </c>
      <c r="Q1132" s="151">
        <v>1.7437E-4</v>
      </c>
      <c r="R1132" s="151">
        <v>1.7437E-4</v>
      </c>
      <c r="S1132" s="151">
        <v>1.7757999999999999E-4</v>
      </c>
      <c r="T1132" s="151">
        <v>1.8682E-4</v>
      </c>
      <c r="U1132" s="151">
        <v>1.9370999999999999E-4</v>
      </c>
      <c r="V1132" s="151">
        <v>1.8986E-4</v>
      </c>
      <c r="W1132" s="151">
        <v>1.9901000000000001E-4</v>
      </c>
      <c r="X1132" s="151">
        <v>2.0353E-4</v>
      </c>
      <c r="Y1132" s="151">
        <v>2.0353E-4</v>
      </c>
      <c r="Z1132" s="151">
        <v>2.0778999999999999E-4</v>
      </c>
      <c r="AA1132" s="151">
        <v>2.0788999999999999E-4</v>
      </c>
      <c r="AB1132" s="151">
        <v>2.0788999999999999E-4</v>
      </c>
      <c r="AC1132" s="151">
        <v>1.8498000000000001E-4</v>
      </c>
      <c r="AD1132" s="151">
        <v>1.8498000000000001E-4</v>
      </c>
      <c r="AE1132" s="151">
        <v>3.9092E-4</v>
      </c>
    </row>
    <row r="1133" spans="1:31" x14ac:dyDescent="0.2">
      <c r="A1133" s="62">
        <v>42232.787799999998</v>
      </c>
      <c r="B1133" s="151">
        <v>0</v>
      </c>
      <c r="C1133" s="151">
        <v>2.5161999999999998E-4</v>
      </c>
      <c r="D1133" s="151">
        <v>4.5016000000000001E-4</v>
      </c>
      <c r="E1133" s="151">
        <v>9.4213999999999995E-4</v>
      </c>
      <c r="F1133" s="151">
        <v>8.6994000000000004E-4</v>
      </c>
      <c r="G1133" s="151">
        <v>7.4722999999999999E-4</v>
      </c>
      <c r="H1133" s="151">
        <v>6.8203000000000003E-4</v>
      </c>
      <c r="I1133" s="151">
        <v>6.0335E-4</v>
      </c>
      <c r="J1133" s="151">
        <v>6.0132999999999996E-4</v>
      </c>
      <c r="K1133" s="151">
        <v>5.8662000000000005E-4</v>
      </c>
      <c r="L1133" s="202">
        <v>5.3332E-4</v>
      </c>
      <c r="M1133" s="151">
        <v>4.7123999999999999E-4</v>
      </c>
      <c r="N1133" s="151">
        <v>4.7123999999999999E-4</v>
      </c>
      <c r="O1133" s="151">
        <v>1.7153000000000001E-4</v>
      </c>
      <c r="P1133" s="151">
        <v>1.7153000000000001E-4</v>
      </c>
      <c r="Q1133" s="151">
        <v>1.7411E-4</v>
      </c>
      <c r="R1133" s="151">
        <v>1.7411E-4</v>
      </c>
      <c r="S1133" s="151">
        <v>1.7733000000000001E-4</v>
      </c>
      <c r="T1133" s="151">
        <v>1.8657999999999999E-4</v>
      </c>
      <c r="U1133" s="151">
        <v>1.9359999999999999E-4</v>
      </c>
      <c r="V1133" s="151">
        <v>1.8975E-4</v>
      </c>
      <c r="W1133" s="151">
        <v>1.9881E-4</v>
      </c>
      <c r="X1133" s="151">
        <v>2.0332999999999999E-4</v>
      </c>
      <c r="Y1133" s="151">
        <v>2.0332999999999999E-4</v>
      </c>
      <c r="Z1133" s="151">
        <v>2.0769000000000001E-4</v>
      </c>
      <c r="AA1133" s="151">
        <v>2.0788999999999999E-4</v>
      </c>
      <c r="AB1133" s="151">
        <v>2.0788999999999999E-4</v>
      </c>
      <c r="AC1133" s="151">
        <v>1.8534000000000001E-4</v>
      </c>
      <c r="AD1133" s="151">
        <v>1.8534000000000001E-4</v>
      </c>
      <c r="AE1133" s="151">
        <v>3.8128000000000001E-4</v>
      </c>
    </row>
    <row r="1134" spans="1:31" x14ac:dyDescent="0.2">
      <c r="A1134" s="62">
        <v>42232.7978</v>
      </c>
      <c r="B1134" s="151">
        <v>0</v>
      </c>
      <c r="C1134" s="151">
        <v>2.5167000000000001E-4</v>
      </c>
      <c r="D1134" s="151">
        <v>4.5027000000000001E-4</v>
      </c>
      <c r="E1134" s="151">
        <v>9.4238000000000004E-4</v>
      </c>
      <c r="F1134" s="151">
        <v>8.7018999999999996E-4</v>
      </c>
      <c r="G1134" s="151">
        <v>7.4744999999999998E-4</v>
      </c>
      <c r="H1134" s="151">
        <v>6.8221999999999998E-4</v>
      </c>
      <c r="I1134" s="151">
        <v>6.0353000000000002E-4</v>
      </c>
      <c r="J1134" s="151">
        <v>6.0150999999999998E-4</v>
      </c>
      <c r="K1134" s="151">
        <v>5.8675999999999997E-4</v>
      </c>
      <c r="L1134" s="202">
        <v>5.3328999999999996E-4</v>
      </c>
      <c r="M1134" s="151">
        <v>4.7105999999999998E-4</v>
      </c>
      <c r="N1134" s="151">
        <v>4.7105999999999998E-4</v>
      </c>
      <c r="O1134" s="151">
        <v>1.7126000000000001E-4</v>
      </c>
      <c r="P1134" s="151">
        <v>1.7126000000000001E-4</v>
      </c>
      <c r="Q1134" s="151">
        <v>1.7385E-4</v>
      </c>
      <c r="R1134" s="151">
        <v>1.7385E-4</v>
      </c>
      <c r="S1134" s="151">
        <v>1.7707000000000001E-4</v>
      </c>
      <c r="T1134" s="151">
        <v>1.8635E-4</v>
      </c>
      <c r="U1134" s="151">
        <v>1.9348E-4</v>
      </c>
      <c r="V1134" s="151">
        <v>1.8965E-4</v>
      </c>
      <c r="W1134" s="151">
        <v>1.986E-4</v>
      </c>
      <c r="X1134" s="151">
        <v>2.0314000000000001E-4</v>
      </c>
      <c r="Y1134" s="151">
        <v>2.0314000000000001E-4</v>
      </c>
      <c r="Z1134" s="151">
        <v>2.0757999999999999E-4</v>
      </c>
      <c r="AA1134" s="151">
        <v>2.0788999999999999E-4</v>
      </c>
      <c r="AB1134" s="151">
        <v>2.0788999999999999E-4</v>
      </c>
      <c r="AC1134" s="151">
        <v>1.8569999999999999E-4</v>
      </c>
      <c r="AD1134" s="151">
        <v>1.8569999999999999E-4</v>
      </c>
      <c r="AE1134" s="151">
        <v>3.7205000000000002E-4</v>
      </c>
    </row>
    <row r="1135" spans="1:31" x14ac:dyDescent="0.2">
      <c r="A1135" s="62">
        <v>42232.8079</v>
      </c>
      <c r="B1135" s="151">
        <v>0</v>
      </c>
      <c r="C1135" s="151">
        <v>2.5170999999999999E-4</v>
      </c>
      <c r="D1135" s="151">
        <v>4.5038000000000001E-4</v>
      </c>
      <c r="E1135" s="151">
        <v>9.4262000000000002E-4</v>
      </c>
      <c r="F1135" s="151">
        <v>8.7043999999999999E-4</v>
      </c>
      <c r="G1135" s="151">
        <v>7.4766000000000003E-4</v>
      </c>
      <c r="H1135" s="151">
        <v>6.824E-4</v>
      </c>
      <c r="I1135" s="151">
        <v>6.0371999999999997E-4</v>
      </c>
      <c r="J1135" s="151">
        <v>6.0168999999999999E-4</v>
      </c>
      <c r="K1135" s="151">
        <v>5.8690999999999995E-4</v>
      </c>
      <c r="L1135" s="202">
        <v>5.3326000000000003E-4</v>
      </c>
      <c r="M1135" s="151">
        <v>4.7088000000000002E-4</v>
      </c>
      <c r="N1135" s="151">
        <v>4.7088000000000002E-4</v>
      </c>
      <c r="O1135" s="151">
        <v>1.7098999999999999E-4</v>
      </c>
      <c r="P1135" s="151">
        <v>1.7098999999999999E-4</v>
      </c>
      <c r="Q1135" s="151">
        <v>1.7359E-4</v>
      </c>
      <c r="R1135" s="151">
        <v>1.7359E-4</v>
      </c>
      <c r="S1135" s="151">
        <v>1.7682E-4</v>
      </c>
      <c r="T1135" s="151">
        <v>1.8610999999999999E-4</v>
      </c>
      <c r="U1135" s="151">
        <v>1.9337E-4</v>
      </c>
      <c r="V1135" s="151">
        <v>1.8955E-4</v>
      </c>
      <c r="W1135" s="151">
        <v>1.984E-4</v>
      </c>
      <c r="X1135" s="151">
        <v>2.0294000000000001E-4</v>
      </c>
      <c r="Y1135" s="151">
        <v>2.0294000000000001E-4</v>
      </c>
      <c r="Z1135" s="151">
        <v>2.0746E-4</v>
      </c>
      <c r="AA1135" s="151">
        <v>2.0788E-4</v>
      </c>
      <c r="AB1135" s="151">
        <v>2.0788E-4</v>
      </c>
      <c r="AC1135" s="151">
        <v>1.8605999999999999E-4</v>
      </c>
      <c r="AD1135" s="151">
        <v>1.8605999999999999E-4</v>
      </c>
      <c r="AE1135" s="151">
        <v>3.6319E-4</v>
      </c>
    </row>
    <row r="1136" spans="1:31" x14ac:dyDescent="0.2">
      <c r="A1136" s="62">
        <v>42232.817900000002</v>
      </c>
      <c r="B1136" s="151">
        <v>0</v>
      </c>
      <c r="C1136" s="151">
        <v>2.5176000000000002E-4</v>
      </c>
      <c r="D1136" s="151">
        <v>4.505E-4</v>
      </c>
      <c r="E1136" s="151">
        <v>9.4286000000000001E-4</v>
      </c>
      <c r="F1136" s="151">
        <v>8.7069000000000003E-4</v>
      </c>
      <c r="G1136" s="151">
        <v>7.4786999999999998E-4</v>
      </c>
      <c r="H1136" s="151">
        <v>6.8258000000000001E-4</v>
      </c>
      <c r="I1136" s="151">
        <v>6.0389999999999999E-4</v>
      </c>
      <c r="J1136" s="151">
        <v>6.0187000000000001E-4</v>
      </c>
      <c r="K1136" s="151">
        <v>5.8704999999999999E-4</v>
      </c>
      <c r="L1136" s="202">
        <v>5.3322999999999999E-4</v>
      </c>
      <c r="M1136" s="151">
        <v>4.707E-4</v>
      </c>
      <c r="N1136" s="151">
        <v>4.707E-4</v>
      </c>
      <c r="O1136" s="151">
        <v>1.7071999999999999E-4</v>
      </c>
      <c r="P1136" s="151">
        <v>1.7071999999999999E-4</v>
      </c>
      <c r="Q1136" s="151">
        <v>1.7333E-4</v>
      </c>
      <c r="R1136" s="151">
        <v>1.7333E-4</v>
      </c>
      <c r="S1136" s="151">
        <v>1.7656E-4</v>
      </c>
      <c r="T1136" s="151">
        <v>1.8588E-4</v>
      </c>
      <c r="U1136" s="151">
        <v>1.9326E-4</v>
      </c>
      <c r="V1136" s="151">
        <v>1.8944E-4</v>
      </c>
      <c r="W1136" s="151">
        <v>1.9819999999999999E-4</v>
      </c>
      <c r="X1136" s="151">
        <v>2.0274E-4</v>
      </c>
      <c r="Y1136" s="151">
        <v>2.0274E-4</v>
      </c>
      <c r="Z1136" s="151">
        <v>2.0735E-4</v>
      </c>
      <c r="AA1136" s="151">
        <v>2.0786000000000001E-4</v>
      </c>
      <c r="AB1136" s="151">
        <v>2.0786000000000001E-4</v>
      </c>
      <c r="AC1136" s="151">
        <v>1.8641999999999999E-4</v>
      </c>
      <c r="AD1136" s="151">
        <v>1.8641999999999999E-4</v>
      </c>
      <c r="AE1136" s="151">
        <v>3.5471E-4</v>
      </c>
    </row>
    <row r="1137" spans="1:31" x14ac:dyDescent="0.2">
      <c r="A1137" s="62">
        <v>42232.828000000001</v>
      </c>
      <c r="B1137" s="151">
        <v>0</v>
      </c>
      <c r="C1137" s="151">
        <v>2.5179999999999999E-4</v>
      </c>
      <c r="D1137" s="151">
        <v>4.5061E-4</v>
      </c>
      <c r="E1137" s="151">
        <v>9.4309999999999999E-4</v>
      </c>
      <c r="F1137" s="151">
        <v>8.7093000000000001E-4</v>
      </c>
      <c r="G1137" s="151">
        <v>7.4808000000000003E-4</v>
      </c>
      <c r="H1137" s="151">
        <v>6.8276000000000003E-4</v>
      </c>
      <c r="I1137" s="151">
        <v>6.0408E-4</v>
      </c>
      <c r="J1137" s="151">
        <v>6.0203999999999998E-4</v>
      </c>
      <c r="K1137" s="151">
        <v>5.8719999999999996E-4</v>
      </c>
      <c r="L1137" s="202">
        <v>5.3319999999999995E-4</v>
      </c>
      <c r="M1137" s="151">
        <v>4.7051999999999999E-4</v>
      </c>
      <c r="N1137" s="151">
        <v>4.7051999999999999E-4</v>
      </c>
      <c r="O1137" s="151">
        <v>1.7045E-4</v>
      </c>
      <c r="P1137" s="151">
        <v>1.7045E-4</v>
      </c>
      <c r="Q1137" s="151">
        <v>1.7306999999999999E-4</v>
      </c>
      <c r="R1137" s="151">
        <v>1.7306999999999999E-4</v>
      </c>
      <c r="S1137" s="151">
        <v>1.7631E-4</v>
      </c>
      <c r="T1137" s="151">
        <v>1.8563999999999999E-4</v>
      </c>
      <c r="U1137" s="151">
        <v>1.9315000000000001E-4</v>
      </c>
      <c r="V1137" s="151">
        <v>1.8934999999999999E-4</v>
      </c>
      <c r="W1137" s="151">
        <v>1.9799999999999999E-4</v>
      </c>
      <c r="X1137" s="151">
        <v>2.0254E-4</v>
      </c>
      <c r="Y1137" s="151">
        <v>2.0254E-4</v>
      </c>
      <c r="Z1137" s="151">
        <v>2.0723000000000001E-4</v>
      </c>
      <c r="AA1137" s="151">
        <v>2.0783999999999999E-4</v>
      </c>
      <c r="AB1137" s="151">
        <v>2.0783999999999999E-4</v>
      </c>
      <c r="AC1137" s="151">
        <v>1.8678E-4</v>
      </c>
      <c r="AD1137" s="151">
        <v>1.8678E-4</v>
      </c>
      <c r="AE1137" s="151">
        <v>3.4656999999999998E-4</v>
      </c>
    </row>
    <row r="1138" spans="1:31" x14ac:dyDescent="0.2">
      <c r="A1138" s="62">
        <v>42232.838000000003</v>
      </c>
      <c r="B1138" s="151">
        <v>0</v>
      </c>
      <c r="C1138" s="151">
        <v>2.5185000000000002E-4</v>
      </c>
      <c r="D1138" s="151">
        <v>4.5072999999999999E-4</v>
      </c>
      <c r="E1138" s="151">
        <v>9.4333999999999998E-4</v>
      </c>
      <c r="F1138" s="151">
        <v>8.7118000000000004E-4</v>
      </c>
      <c r="G1138" s="151">
        <v>7.4830000000000003E-4</v>
      </c>
      <c r="H1138" s="151">
        <v>6.8294999999999999E-4</v>
      </c>
      <c r="I1138" s="151">
        <v>6.0426000000000002E-4</v>
      </c>
      <c r="J1138" s="151">
        <v>6.0221999999999999E-4</v>
      </c>
      <c r="K1138" s="151">
        <v>5.8735000000000005E-4</v>
      </c>
      <c r="L1138" s="202">
        <v>5.3317999999999996E-4</v>
      </c>
      <c r="M1138" s="151">
        <v>4.7034000000000003E-4</v>
      </c>
      <c r="N1138" s="151">
        <v>4.7034000000000003E-4</v>
      </c>
      <c r="O1138" s="151">
        <v>1.7018E-4</v>
      </c>
      <c r="P1138" s="151">
        <v>1.7018E-4</v>
      </c>
      <c r="Q1138" s="151">
        <v>1.728E-4</v>
      </c>
      <c r="R1138" s="151">
        <v>1.728E-4</v>
      </c>
      <c r="S1138" s="151">
        <v>1.7605E-4</v>
      </c>
      <c r="T1138" s="151">
        <v>1.8541E-4</v>
      </c>
      <c r="U1138" s="151">
        <v>1.9304000000000001E-4</v>
      </c>
      <c r="V1138" s="151">
        <v>1.8924999999999999E-4</v>
      </c>
      <c r="W1138" s="151">
        <v>1.9780000000000001E-4</v>
      </c>
      <c r="X1138" s="151">
        <v>2.0233999999999999E-4</v>
      </c>
      <c r="Y1138" s="151">
        <v>2.0233999999999999E-4</v>
      </c>
      <c r="Z1138" s="151">
        <v>2.0709999999999999E-4</v>
      </c>
      <c r="AA1138" s="151">
        <v>2.0781E-4</v>
      </c>
      <c r="AB1138" s="151">
        <v>2.0781E-4</v>
      </c>
      <c r="AC1138" s="151">
        <v>1.8714E-4</v>
      </c>
      <c r="AD1138" s="151">
        <v>1.8714E-4</v>
      </c>
      <c r="AE1138" s="151">
        <v>3.3877000000000001E-4</v>
      </c>
    </row>
    <row r="1139" spans="1:31" x14ac:dyDescent="0.2">
      <c r="A1139" s="62">
        <v>42232.848100000003</v>
      </c>
      <c r="B1139" s="151">
        <v>0</v>
      </c>
      <c r="C1139" s="151">
        <v>2.5189E-4</v>
      </c>
      <c r="D1139" s="151">
        <v>4.5083999999999999E-4</v>
      </c>
      <c r="E1139" s="151">
        <v>9.4357999999999996E-4</v>
      </c>
      <c r="F1139" s="151">
        <v>8.7142000000000003E-4</v>
      </c>
      <c r="G1139" s="151">
        <v>7.4850999999999997E-4</v>
      </c>
      <c r="H1139" s="151">
        <v>6.8313E-4</v>
      </c>
      <c r="I1139" s="151">
        <v>6.0444000000000003E-4</v>
      </c>
      <c r="J1139" s="151">
        <v>6.0240000000000001E-4</v>
      </c>
      <c r="K1139" s="151">
        <v>5.8748999999999997E-4</v>
      </c>
      <c r="L1139" s="202">
        <v>5.3315000000000003E-4</v>
      </c>
      <c r="M1139" s="151">
        <v>4.7016000000000001E-4</v>
      </c>
      <c r="N1139" s="151">
        <v>4.7016000000000001E-4</v>
      </c>
      <c r="O1139" s="151">
        <v>1.6991E-4</v>
      </c>
      <c r="P1139" s="151">
        <v>1.6991E-4</v>
      </c>
      <c r="Q1139" s="151">
        <v>1.7254E-4</v>
      </c>
      <c r="R1139" s="151">
        <v>1.7254E-4</v>
      </c>
      <c r="S1139" s="151">
        <v>1.7579E-4</v>
      </c>
      <c r="T1139" s="151">
        <v>1.8516999999999999E-4</v>
      </c>
      <c r="U1139" s="151">
        <v>1.9293000000000001E-4</v>
      </c>
      <c r="V1139" s="151">
        <v>1.8914999999999999E-4</v>
      </c>
      <c r="W1139" s="151">
        <v>1.9760000000000001E-4</v>
      </c>
      <c r="X1139" s="151">
        <v>2.0214000000000001E-4</v>
      </c>
      <c r="Y1139" s="151">
        <v>2.0214000000000001E-4</v>
      </c>
      <c r="Z1139" s="151">
        <v>2.0698E-4</v>
      </c>
      <c r="AA1139" s="151">
        <v>2.0777999999999999E-4</v>
      </c>
      <c r="AB1139" s="151">
        <v>2.0777999999999999E-4</v>
      </c>
      <c r="AC1139" s="151">
        <v>1.8749000000000001E-4</v>
      </c>
      <c r="AD1139" s="151">
        <v>1.8749000000000001E-4</v>
      </c>
      <c r="AE1139" s="151">
        <v>3.3128999999999998E-4</v>
      </c>
    </row>
    <row r="1140" spans="1:31" x14ac:dyDescent="0.2">
      <c r="A1140" s="62">
        <v>42232.858200000002</v>
      </c>
      <c r="B1140" s="151">
        <v>0</v>
      </c>
      <c r="C1140" s="151">
        <v>2.5193999999999998E-4</v>
      </c>
      <c r="D1140" s="151">
        <v>4.5094999999999998E-4</v>
      </c>
      <c r="E1140" s="151">
        <v>9.4382000000000005E-4</v>
      </c>
      <c r="F1140" s="151">
        <v>8.7166000000000001E-4</v>
      </c>
      <c r="G1140" s="151">
        <v>7.4870999999999998E-4</v>
      </c>
      <c r="H1140" s="151">
        <v>6.8331000000000002E-4</v>
      </c>
      <c r="I1140" s="151">
        <v>6.0462000000000005E-4</v>
      </c>
      <c r="J1140" s="151">
        <v>6.0258000000000002E-4</v>
      </c>
      <c r="K1140" s="151">
        <v>5.8763999999999995E-4</v>
      </c>
      <c r="L1140" s="202">
        <v>5.3313000000000004E-4</v>
      </c>
      <c r="M1140" s="151">
        <v>4.6997E-4</v>
      </c>
      <c r="N1140" s="151">
        <v>4.6997E-4</v>
      </c>
      <c r="O1140" s="151">
        <v>1.6962999999999999E-4</v>
      </c>
      <c r="P1140" s="151">
        <v>1.6962999999999999E-4</v>
      </c>
      <c r="Q1140" s="151">
        <v>1.7228E-4</v>
      </c>
      <c r="R1140" s="151">
        <v>1.7228E-4</v>
      </c>
      <c r="S1140" s="151">
        <v>1.7553999999999999E-4</v>
      </c>
      <c r="T1140" s="151">
        <v>1.8493000000000001E-4</v>
      </c>
      <c r="U1140" s="151">
        <v>1.9281999999999999E-4</v>
      </c>
      <c r="V1140" s="151">
        <v>1.8906000000000001E-4</v>
      </c>
      <c r="W1140" s="151">
        <v>1.974E-4</v>
      </c>
      <c r="X1140" s="151">
        <v>2.0194000000000001E-4</v>
      </c>
      <c r="Y1140" s="151">
        <v>2.0194000000000001E-4</v>
      </c>
      <c r="Z1140" s="151">
        <v>2.0685000000000001E-4</v>
      </c>
      <c r="AA1140" s="151">
        <v>2.0774000000000001E-4</v>
      </c>
      <c r="AB1140" s="151">
        <v>2.0774000000000001E-4</v>
      </c>
      <c r="AC1140" s="151">
        <v>1.8785000000000001E-4</v>
      </c>
      <c r="AD1140" s="151">
        <v>1.8785000000000001E-4</v>
      </c>
      <c r="AE1140" s="151">
        <v>3.2413E-4</v>
      </c>
    </row>
    <row r="1141" spans="1:31" x14ac:dyDescent="0.2">
      <c r="A1141" s="62">
        <v>42232.868199999997</v>
      </c>
      <c r="B1141" s="151">
        <v>0</v>
      </c>
      <c r="C1141" s="151">
        <v>2.5198000000000001E-4</v>
      </c>
      <c r="D1141" s="151">
        <v>4.5106999999999998E-4</v>
      </c>
      <c r="E1141" s="151">
        <v>9.4406000000000004E-4</v>
      </c>
      <c r="F1141" s="151">
        <v>8.7188999999999995E-4</v>
      </c>
      <c r="G1141" s="151">
        <v>7.4892000000000003E-4</v>
      </c>
      <c r="H1141" s="151">
        <v>6.8349000000000003E-4</v>
      </c>
      <c r="I1141" s="151">
        <v>6.0481E-4</v>
      </c>
      <c r="J1141" s="151">
        <v>6.0276000000000004E-4</v>
      </c>
      <c r="K1141" s="151">
        <v>5.8779000000000004E-4</v>
      </c>
      <c r="L1141" s="202">
        <v>5.3311000000000005E-4</v>
      </c>
      <c r="M1141" s="151">
        <v>4.6978999999999999E-4</v>
      </c>
      <c r="N1141" s="151">
        <v>4.6978999999999999E-4</v>
      </c>
      <c r="O1141" s="151">
        <v>1.6935999999999999E-4</v>
      </c>
      <c r="P1141" s="151">
        <v>1.6935999999999999E-4</v>
      </c>
      <c r="Q1141" s="151">
        <v>1.7201E-4</v>
      </c>
      <c r="R1141" s="151">
        <v>1.7201E-4</v>
      </c>
      <c r="S1141" s="151">
        <v>1.7527999999999999E-4</v>
      </c>
      <c r="T1141" s="151">
        <v>1.8469E-4</v>
      </c>
      <c r="U1141" s="151">
        <v>1.9270999999999999E-4</v>
      </c>
      <c r="V1141" s="151">
        <v>1.8897E-4</v>
      </c>
      <c r="W1141" s="151">
        <v>1.972E-4</v>
      </c>
      <c r="X1141" s="151">
        <v>2.0174E-4</v>
      </c>
      <c r="Y1141" s="151">
        <v>2.0174E-4</v>
      </c>
      <c r="Z1141" s="151">
        <v>2.0672E-4</v>
      </c>
      <c r="AA1141" s="151">
        <v>2.0770000000000001E-4</v>
      </c>
      <c r="AB1141" s="151">
        <v>2.0770000000000001E-4</v>
      </c>
      <c r="AC1141" s="151">
        <v>1.8819999999999999E-4</v>
      </c>
      <c r="AD1141" s="151">
        <v>1.8819999999999999E-4</v>
      </c>
      <c r="AE1141" s="151">
        <v>3.1725999999999998E-4</v>
      </c>
    </row>
    <row r="1142" spans="1:31" x14ac:dyDescent="0.2">
      <c r="A1142" s="62">
        <v>42232.878299999997</v>
      </c>
      <c r="B1142" s="151">
        <v>0</v>
      </c>
      <c r="C1142" s="151">
        <v>2.5202999999999998E-4</v>
      </c>
      <c r="D1142" s="151">
        <v>4.5117999999999997E-4</v>
      </c>
      <c r="E1142" s="151">
        <v>9.4428999999999997E-4</v>
      </c>
      <c r="F1142" s="151">
        <v>8.7213000000000004E-4</v>
      </c>
      <c r="G1142" s="151">
        <v>7.4912999999999998E-4</v>
      </c>
      <c r="H1142" s="151">
        <v>6.8367000000000005E-4</v>
      </c>
      <c r="I1142" s="151">
        <v>6.0499000000000002E-4</v>
      </c>
      <c r="J1142" s="151">
        <v>6.0294000000000005E-4</v>
      </c>
      <c r="K1142" s="151">
        <v>5.8794000000000001E-4</v>
      </c>
      <c r="L1142" s="202">
        <v>5.3308999999999995E-4</v>
      </c>
      <c r="M1142" s="151">
        <v>4.6961000000000003E-4</v>
      </c>
      <c r="N1142" s="151">
        <v>4.6961000000000003E-4</v>
      </c>
      <c r="O1142" s="151">
        <v>1.6909E-4</v>
      </c>
      <c r="P1142" s="151">
        <v>1.6909E-4</v>
      </c>
      <c r="Q1142" s="151">
        <v>1.7175E-4</v>
      </c>
      <c r="R1142" s="151">
        <v>1.7175E-4</v>
      </c>
      <c r="S1142" s="151">
        <v>1.7503000000000001E-4</v>
      </c>
      <c r="T1142" s="151">
        <v>1.8445000000000001E-4</v>
      </c>
      <c r="U1142" s="151">
        <v>1.9259999999999999E-4</v>
      </c>
      <c r="V1142" s="151">
        <v>1.8887E-4</v>
      </c>
      <c r="W1142" s="151">
        <v>1.9699999999999999E-4</v>
      </c>
      <c r="X1142" s="151">
        <v>2.0154E-4</v>
      </c>
      <c r="Y1142" s="151">
        <v>2.0154E-4</v>
      </c>
      <c r="Z1142" s="151">
        <v>2.0657999999999999E-4</v>
      </c>
      <c r="AA1142" s="151">
        <v>2.0765000000000001E-4</v>
      </c>
      <c r="AB1142" s="151">
        <v>2.0765000000000001E-4</v>
      </c>
      <c r="AC1142" s="151">
        <v>1.8856E-4</v>
      </c>
      <c r="AD1142" s="151">
        <v>1.8856E-4</v>
      </c>
      <c r="AE1142" s="151">
        <v>3.1067999999999997E-4</v>
      </c>
    </row>
    <row r="1143" spans="1:31" x14ac:dyDescent="0.2">
      <c r="A1143" s="62">
        <v>42232.888299999999</v>
      </c>
      <c r="B1143" s="151">
        <v>0</v>
      </c>
      <c r="C1143" s="151">
        <v>2.5207000000000002E-4</v>
      </c>
      <c r="D1143" s="151">
        <v>4.5130000000000002E-4</v>
      </c>
      <c r="E1143" s="151">
        <v>9.4452999999999996E-4</v>
      </c>
      <c r="F1143" s="151">
        <v>8.7235999999999998E-4</v>
      </c>
      <c r="G1143" s="151">
        <v>7.4934000000000003E-4</v>
      </c>
      <c r="H1143" s="151">
        <v>6.8384999999999995E-4</v>
      </c>
      <c r="I1143" s="151">
        <v>6.0517000000000004E-4</v>
      </c>
      <c r="J1143" s="151">
        <v>6.0311999999999996E-4</v>
      </c>
      <c r="K1143" s="151">
        <v>5.8808999999999999E-4</v>
      </c>
      <c r="L1143" s="202">
        <v>5.3306999999999996E-4</v>
      </c>
      <c r="M1143" s="151">
        <v>4.6942000000000002E-4</v>
      </c>
      <c r="N1143" s="151">
        <v>4.6942000000000002E-4</v>
      </c>
      <c r="O1143" s="151">
        <v>1.6881E-4</v>
      </c>
      <c r="P1143" s="151">
        <v>1.6881E-4</v>
      </c>
      <c r="Q1143" s="151">
        <v>1.7148E-4</v>
      </c>
      <c r="R1143" s="151">
        <v>1.7148E-4</v>
      </c>
      <c r="S1143" s="151">
        <v>1.7477000000000001E-4</v>
      </c>
      <c r="T1143" s="151">
        <v>1.8421E-4</v>
      </c>
      <c r="U1143" s="151">
        <v>1.9249999999999999E-4</v>
      </c>
      <c r="V1143" s="151">
        <v>1.8877999999999999E-4</v>
      </c>
      <c r="W1143" s="151">
        <v>1.9680000000000001E-4</v>
      </c>
      <c r="X1143" s="151">
        <v>2.0133999999999999E-4</v>
      </c>
      <c r="Y1143" s="151">
        <v>2.0133999999999999E-4</v>
      </c>
      <c r="Z1143" s="151">
        <v>2.0644000000000001E-4</v>
      </c>
      <c r="AA1143" s="151">
        <v>2.076E-4</v>
      </c>
      <c r="AB1143" s="151">
        <v>2.076E-4</v>
      </c>
      <c r="AC1143" s="151">
        <v>1.8891000000000001E-4</v>
      </c>
      <c r="AD1143" s="151">
        <v>1.8891000000000001E-4</v>
      </c>
      <c r="AE1143" s="151">
        <v>3.0437999999999998E-4</v>
      </c>
    </row>
    <row r="1144" spans="1:31" x14ac:dyDescent="0.2">
      <c r="A1144" s="62">
        <v>42232.898399999998</v>
      </c>
      <c r="B1144" s="151">
        <v>0</v>
      </c>
      <c r="C1144" s="151">
        <v>2.5211E-4</v>
      </c>
      <c r="D1144" s="151">
        <v>4.5141000000000002E-4</v>
      </c>
      <c r="E1144" s="151">
        <v>9.4476E-4</v>
      </c>
      <c r="F1144" s="151">
        <v>8.7257999999999997E-4</v>
      </c>
      <c r="G1144" s="151">
        <v>7.4954000000000004E-4</v>
      </c>
      <c r="H1144" s="151">
        <v>6.8402999999999997E-4</v>
      </c>
      <c r="I1144" s="151">
        <v>6.0535000000000005E-4</v>
      </c>
      <c r="J1144" s="151">
        <v>6.0329999999999997E-4</v>
      </c>
      <c r="K1144" s="151">
        <v>5.8823999999999997E-4</v>
      </c>
      <c r="L1144" s="202">
        <v>5.3304999999999997E-4</v>
      </c>
      <c r="M1144" s="151">
        <v>4.6923000000000001E-4</v>
      </c>
      <c r="N1144" s="151">
        <v>4.6923000000000001E-4</v>
      </c>
      <c r="O1144" s="151">
        <v>1.6854000000000001E-4</v>
      </c>
      <c r="P1144" s="151">
        <v>1.6854000000000001E-4</v>
      </c>
      <c r="Q1144" s="151">
        <v>1.7122E-4</v>
      </c>
      <c r="R1144" s="151">
        <v>1.7122E-4</v>
      </c>
      <c r="S1144" s="151">
        <v>1.7451000000000001E-4</v>
      </c>
      <c r="T1144" s="151">
        <v>1.8396999999999999E-4</v>
      </c>
      <c r="U1144" s="151">
        <v>1.9238999999999999E-4</v>
      </c>
      <c r="V1144" s="151">
        <v>1.8870000000000001E-4</v>
      </c>
      <c r="W1144" s="151">
        <v>1.9661E-4</v>
      </c>
      <c r="X1144" s="151">
        <v>2.0113999999999999E-4</v>
      </c>
      <c r="Y1144" s="151">
        <v>2.0113999999999999E-4</v>
      </c>
      <c r="Z1144" s="151">
        <v>2.063E-4</v>
      </c>
      <c r="AA1144" s="151">
        <v>2.0755E-4</v>
      </c>
      <c r="AB1144" s="151">
        <v>2.0755E-4</v>
      </c>
      <c r="AC1144" s="151">
        <v>1.8924999999999999E-4</v>
      </c>
      <c r="AD1144" s="151">
        <v>1.8924999999999999E-4</v>
      </c>
      <c r="AE1144" s="151">
        <v>2.9834000000000002E-4</v>
      </c>
    </row>
    <row r="1145" spans="1:31" x14ac:dyDescent="0.2">
      <c r="A1145" s="62">
        <v>42232.9084</v>
      </c>
      <c r="B1145" s="151">
        <v>0</v>
      </c>
      <c r="C1145" s="151">
        <v>2.5216000000000003E-4</v>
      </c>
      <c r="D1145" s="151">
        <v>4.5153000000000001E-4</v>
      </c>
      <c r="E1145" s="151">
        <v>9.4499999999999998E-4</v>
      </c>
      <c r="F1145" s="151">
        <v>8.7281000000000001E-4</v>
      </c>
      <c r="G1145" s="151">
        <v>7.4974000000000004E-4</v>
      </c>
      <c r="H1145" s="151">
        <v>6.8420999999999998E-4</v>
      </c>
      <c r="I1145" s="151">
        <v>6.0552999999999996E-4</v>
      </c>
      <c r="J1145" s="151">
        <v>6.0347999999999999E-4</v>
      </c>
      <c r="K1145" s="151">
        <v>5.8839000000000005E-4</v>
      </c>
      <c r="L1145" s="202">
        <v>5.3304000000000003E-4</v>
      </c>
      <c r="M1145" s="151">
        <v>4.6904999999999999E-4</v>
      </c>
      <c r="N1145" s="151">
        <v>4.6904999999999999E-4</v>
      </c>
      <c r="O1145" s="151">
        <v>1.6825999999999999E-4</v>
      </c>
      <c r="P1145" s="151">
        <v>1.6825999999999999E-4</v>
      </c>
      <c r="Q1145" s="151">
        <v>1.7095000000000001E-4</v>
      </c>
      <c r="R1145" s="151">
        <v>1.7095000000000001E-4</v>
      </c>
      <c r="S1145" s="151">
        <v>1.7426E-4</v>
      </c>
      <c r="T1145" s="151">
        <v>1.8373E-4</v>
      </c>
      <c r="U1145" s="151">
        <v>1.9228E-4</v>
      </c>
      <c r="V1145" s="151">
        <v>1.8861E-4</v>
      </c>
      <c r="W1145" s="151">
        <v>1.9641E-4</v>
      </c>
      <c r="X1145" s="151">
        <v>2.0094000000000001E-4</v>
      </c>
      <c r="Y1145" s="151">
        <v>2.0094000000000001E-4</v>
      </c>
      <c r="Z1145" s="151">
        <v>2.0615999999999999E-4</v>
      </c>
      <c r="AA1145" s="151">
        <v>2.0749000000000001E-4</v>
      </c>
      <c r="AB1145" s="151">
        <v>2.0749000000000001E-4</v>
      </c>
      <c r="AC1145" s="151">
        <v>1.896E-4</v>
      </c>
      <c r="AD1145" s="151">
        <v>1.896E-4</v>
      </c>
      <c r="AE1145" s="151">
        <v>2.9254999999999998E-4</v>
      </c>
    </row>
    <row r="1146" spans="1:31" x14ac:dyDescent="0.2">
      <c r="A1146" s="62">
        <v>42232.9185</v>
      </c>
      <c r="B1146" s="151">
        <v>0</v>
      </c>
      <c r="C1146" s="151">
        <v>2.522E-4</v>
      </c>
      <c r="D1146" s="151">
        <v>4.5164000000000001E-4</v>
      </c>
      <c r="E1146" s="151">
        <v>9.4523999999999997E-4</v>
      </c>
      <c r="F1146" s="151">
        <v>8.7303000000000001E-4</v>
      </c>
      <c r="G1146" s="151">
        <v>7.4994999999999999E-4</v>
      </c>
      <c r="H1146" s="151">
        <v>6.8439E-4</v>
      </c>
      <c r="I1146" s="151">
        <v>6.0570999999999997E-4</v>
      </c>
      <c r="J1146" s="151">
        <v>6.0366E-4</v>
      </c>
      <c r="K1146" s="151">
        <v>5.8854000000000003E-4</v>
      </c>
      <c r="L1146" s="202">
        <v>5.3302000000000004E-4</v>
      </c>
      <c r="M1146" s="151">
        <v>4.6885999999999998E-4</v>
      </c>
      <c r="N1146" s="151">
        <v>4.6885999999999998E-4</v>
      </c>
      <c r="O1146" s="151">
        <v>1.6799E-4</v>
      </c>
      <c r="P1146" s="151">
        <v>1.6799E-4</v>
      </c>
      <c r="Q1146" s="151">
        <v>1.7069000000000001E-4</v>
      </c>
      <c r="R1146" s="151">
        <v>1.7069000000000001E-4</v>
      </c>
      <c r="S1146" s="151">
        <v>1.74E-4</v>
      </c>
      <c r="T1146" s="151">
        <v>1.8348999999999999E-4</v>
      </c>
      <c r="U1146" s="151">
        <v>1.9217999999999999E-4</v>
      </c>
      <c r="V1146" s="151">
        <v>1.8851999999999999E-4</v>
      </c>
      <c r="W1146" s="151">
        <v>1.9621999999999999E-4</v>
      </c>
      <c r="X1146" s="151">
        <v>2.0074000000000001E-4</v>
      </c>
      <c r="Y1146" s="151">
        <v>2.0074000000000001E-4</v>
      </c>
      <c r="Z1146" s="151">
        <v>2.0600999999999999E-4</v>
      </c>
      <c r="AA1146" s="151">
        <v>2.0741999999999999E-4</v>
      </c>
      <c r="AB1146" s="151">
        <v>2.0741999999999999E-4</v>
      </c>
      <c r="AC1146" s="151">
        <v>1.8993999999999999E-4</v>
      </c>
      <c r="AD1146" s="151">
        <v>1.8993999999999999E-4</v>
      </c>
      <c r="AE1146" s="151">
        <v>2.8700999999999998E-4</v>
      </c>
    </row>
    <row r="1147" spans="1:31" x14ac:dyDescent="0.2">
      <c r="A1147" s="62">
        <v>42232.928599999999</v>
      </c>
      <c r="B1147" s="151">
        <v>0</v>
      </c>
      <c r="C1147" s="151">
        <v>2.5224999999999998E-4</v>
      </c>
      <c r="D1147" s="151">
        <v>4.5175E-4</v>
      </c>
      <c r="E1147" s="151">
        <v>9.4547000000000001E-4</v>
      </c>
      <c r="F1147" s="151">
        <v>8.7326000000000005E-4</v>
      </c>
      <c r="G1147" s="151">
        <v>7.5014999999999999E-4</v>
      </c>
      <c r="H1147" s="151">
        <v>6.8457000000000001E-4</v>
      </c>
      <c r="I1147" s="151">
        <v>6.0588999999999999E-4</v>
      </c>
      <c r="J1147" s="151">
        <v>6.0384000000000002E-4</v>
      </c>
      <c r="K1147" s="151">
        <v>5.8869E-4</v>
      </c>
      <c r="L1147" s="202">
        <v>5.3300999999999999E-4</v>
      </c>
      <c r="M1147" s="151">
        <v>4.6867000000000002E-4</v>
      </c>
      <c r="N1147" s="151">
        <v>4.6867000000000002E-4</v>
      </c>
      <c r="O1147" s="151">
        <v>1.6771000000000001E-4</v>
      </c>
      <c r="P1147" s="151">
        <v>1.6771000000000001E-4</v>
      </c>
      <c r="Q1147" s="151">
        <v>1.7042000000000001E-4</v>
      </c>
      <c r="R1147" s="151">
        <v>1.7042000000000001E-4</v>
      </c>
      <c r="S1147" s="151">
        <v>1.7374E-4</v>
      </c>
      <c r="T1147" s="151">
        <v>1.8325000000000001E-4</v>
      </c>
      <c r="U1147" s="151">
        <v>1.9207E-4</v>
      </c>
      <c r="V1147" s="151">
        <v>1.8843000000000001E-4</v>
      </c>
      <c r="W1147" s="151">
        <v>1.9602000000000001E-4</v>
      </c>
      <c r="X1147" s="151">
        <v>2.0054E-4</v>
      </c>
      <c r="Y1147" s="151">
        <v>2.0054E-4</v>
      </c>
      <c r="Z1147" s="151">
        <v>2.0587000000000001E-4</v>
      </c>
      <c r="AA1147" s="151">
        <v>2.0735E-4</v>
      </c>
      <c r="AB1147" s="151">
        <v>2.0735E-4</v>
      </c>
      <c r="AC1147" s="151">
        <v>1.9029E-4</v>
      </c>
      <c r="AD1147" s="151">
        <v>1.9029E-4</v>
      </c>
      <c r="AE1147" s="151">
        <v>2.8170000000000002E-4</v>
      </c>
    </row>
    <row r="1148" spans="1:31" x14ac:dyDescent="0.2">
      <c r="A1148" s="62">
        <v>42232.938600000001</v>
      </c>
      <c r="B1148" s="151">
        <v>0</v>
      </c>
      <c r="C1148" s="151">
        <v>2.5229000000000001E-4</v>
      </c>
      <c r="D1148" s="151">
        <v>4.5187E-4</v>
      </c>
      <c r="E1148" s="151">
        <v>9.4571E-4</v>
      </c>
      <c r="F1148" s="151">
        <v>8.7348000000000005E-4</v>
      </c>
      <c r="G1148" s="151">
        <v>7.5035E-4</v>
      </c>
      <c r="H1148" s="151">
        <v>6.8473999999999998E-4</v>
      </c>
      <c r="I1148" s="151">
        <v>6.0608000000000005E-4</v>
      </c>
      <c r="J1148" s="151">
        <v>6.0402000000000003E-4</v>
      </c>
      <c r="K1148" s="151">
        <v>5.8885000000000003E-4</v>
      </c>
      <c r="L1148" s="202">
        <v>5.3299E-4</v>
      </c>
      <c r="M1148" s="151">
        <v>4.6848000000000001E-4</v>
      </c>
      <c r="N1148" s="151">
        <v>4.6848000000000001E-4</v>
      </c>
      <c r="O1148" s="151">
        <v>1.6742999999999999E-4</v>
      </c>
      <c r="P1148" s="151">
        <v>1.6742999999999999E-4</v>
      </c>
      <c r="Q1148" s="151">
        <v>1.7014999999999999E-4</v>
      </c>
      <c r="R1148" s="151">
        <v>1.7014999999999999E-4</v>
      </c>
      <c r="S1148" s="151">
        <v>1.7348E-4</v>
      </c>
      <c r="T1148" s="151">
        <v>1.8301E-4</v>
      </c>
      <c r="U1148" s="151">
        <v>1.9196999999999999E-4</v>
      </c>
      <c r="V1148" s="151">
        <v>1.8835E-4</v>
      </c>
      <c r="W1148" s="151">
        <v>1.9583E-4</v>
      </c>
      <c r="X1148" s="151">
        <v>2.0034E-4</v>
      </c>
      <c r="Y1148" s="151">
        <v>2.0034E-4</v>
      </c>
      <c r="Z1148" s="151">
        <v>2.0572E-4</v>
      </c>
      <c r="AA1148" s="151">
        <v>2.0728000000000001E-4</v>
      </c>
      <c r="AB1148" s="151">
        <v>2.0728000000000001E-4</v>
      </c>
      <c r="AC1148" s="151">
        <v>1.9063000000000001E-4</v>
      </c>
      <c r="AD1148" s="151">
        <v>1.9063000000000001E-4</v>
      </c>
      <c r="AE1148" s="151">
        <v>2.7661999999999999E-4</v>
      </c>
    </row>
    <row r="1149" spans="1:31" x14ac:dyDescent="0.2">
      <c r="A1149" s="62">
        <v>42232.948700000001</v>
      </c>
      <c r="B1149" s="151">
        <v>0</v>
      </c>
      <c r="C1149" s="151">
        <v>2.5233999999999999E-4</v>
      </c>
      <c r="D1149" s="151">
        <v>4.5197999999999999E-4</v>
      </c>
      <c r="E1149" s="151">
        <v>9.4594000000000004E-4</v>
      </c>
      <c r="F1149" s="151">
        <v>8.7368999999999999E-4</v>
      </c>
      <c r="G1149" s="151">
        <v>7.5055E-4</v>
      </c>
      <c r="H1149" s="151">
        <v>6.8491999999999999E-4</v>
      </c>
      <c r="I1149" s="151">
        <v>6.0625999999999996E-4</v>
      </c>
      <c r="J1149" s="151">
        <v>6.0420000000000005E-4</v>
      </c>
      <c r="K1149" s="151">
        <v>5.8900000000000001E-4</v>
      </c>
      <c r="L1149" s="202">
        <v>5.3297999999999996E-4</v>
      </c>
      <c r="M1149" s="151">
        <v>4.6829E-4</v>
      </c>
      <c r="N1149" s="151">
        <v>4.6829E-4</v>
      </c>
      <c r="O1149" s="151">
        <v>1.6715999999999999E-4</v>
      </c>
      <c r="P1149" s="151">
        <v>1.6715999999999999E-4</v>
      </c>
      <c r="Q1149" s="151">
        <v>1.6987999999999999E-4</v>
      </c>
      <c r="R1149" s="151">
        <v>1.6987999999999999E-4</v>
      </c>
      <c r="S1149" s="151">
        <v>1.7322E-4</v>
      </c>
      <c r="T1149" s="151">
        <v>1.8275999999999999E-4</v>
      </c>
      <c r="U1149" s="151">
        <v>1.9186E-4</v>
      </c>
      <c r="V1149" s="151">
        <v>1.8825999999999999E-4</v>
      </c>
      <c r="W1149" s="151">
        <v>1.9563999999999999E-4</v>
      </c>
      <c r="X1149" s="151">
        <v>2.0013999999999999E-4</v>
      </c>
      <c r="Y1149" s="151">
        <v>2.0013999999999999E-4</v>
      </c>
      <c r="Z1149" s="151">
        <v>2.0556E-4</v>
      </c>
      <c r="AA1149" s="151">
        <v>2.0719999999999999E-4</v>
      </c>
      <c r="AB1149" s="151">
        <v>2.0719999999999999E-4</v>
      </c>
      <c r="AC1149" s="151">
        <v>1.9096E-4</v>
      </c>
      <c r="AD1149" s="151">
        <v>1.9096E-4</v>
      </c>
      <c r="AE1149" s="151">
        <v>2.7175000000000002E-4</v>
      </c>
    </row>
    <row r="1150" spans="1:31" x14ac:dyDescent="0.2">
      <c r="A1150" s="62">
        <v>42232.958700000003</v>
      </c>
      <c r="B1150" s="151">
        <v>0</v>
      </c>
      <c r="C1150" s="151">
        <v>2.5238000000000002E-4</v>
      </c>
      <c r="D1150" s="151">
        <v>4.5209999999999998E-4</v>
      </c>
      <c r="E1150" s="151">
        <v>9.4616999999999998E-4</v>
      </c>
      <c r="F1150" s="151">
        <v>8.7390999999999999E-4</v>
      </c>
      <c r="G1150" s="151">
        <v>7.5075000000000001E-4</v>
      </c>
      <c r="H1150" s="151">
        <v>6.8510000000000001E-4</v>
      </c>
      <c r="I1150" s="151">
        <v>6.0643999999999997E-4</v>
      </c>
      <c r="J1150" s="151">
        <v>6.0437999999999996E-4</v>
      </c>
      <c r="K1150" s="151">
        <v>5.8914999999999998E-4</v>
      </c>
      <c r="L1150" s="202">
        <v>5.3297000000000001E-4</v>
      </c>
      <c r="M1150" s="151">
        <v>4.6810999999999999E-4</v>
      </c>
      <c r="N1150" s="151">
        <v>4.6810999999999999E-4</v>
      </c>
      <c r="O1150" s="151">
        <v>1.6688E-4</v>
      </c>
      <c r="P1150" s="151">
        <v>1.6688E-4</v>
      </c>
      <c r="Q1150" s="151">
        <v>1.6961E-4</v>
      </c>
      <c r="R1150" s="151">
        <v>1.6961E-4</v>
      </c>
      <c r="S1150" s="151">
        <v>1.7296999999999999E-4</v>
      </c>
      <c r="T1150" s="151">
        <v>1.8252000000000001E-4</v>
      </c>
      <c r="U1150" s="151">
        <v>1.9175999999999999E-4</v>
      </c>
      <c r="V1150" s="151">
        <v>1.8818E-4</v>
      </c>
      <c r="W1150" s="151">
        <v>1.9545000000000001E-4</v>
      </c>
      <c r="X1150" s="151">
        <v>1.9994000000000001E-4</v>
      </c>
      <c r="Y1150" s="151">
        <v>1.9994000000000001E-4</v>
      </c>
      <c r="Z1150" s="151">
        <v>2.0541E-4</v>
      </c>
      <c r="AA1150" s="151">
        <v>2.0712000000000001E-4</v>
      </c>
      <c r="AB1150" s="151">
        <v>2.0712000000000001E-4</v>
      </c>
      <c r="AC1150" s="151">
        <v>1.9128999999999999E-4</v>
      </c>
      <c r="AD1150" s="151">
        <v>1.9128999999999999E-4</v>
      </c>
      <c r="AE1150" s="151">
        <v>2.6708999999999999E-4</v>
      </c>
    </row>
    <row r="1151" spans="1:31" x14ac:dyDescent="0.2">
      <c r="A1151" s="62">
        <v>42232.968800000002</v>
      </c>
      <c r="B1151" s="151">
        <v>0</v>
      </c>
      <c r="C1151" s="151">
        <v>2.5242999999999999E-4</v>
      </c>
      <c r="D1151" s="151">
        <v>4.5220999999999998E-4</v>
      </c>
      <c r="E1151" s="151">
        <v>9.4640999999999996E-4</v>
      </c>
      <c r="F1151" s="151">
        <v>8.7412000000000004E-4</v>
      </c>
      <c r="G1151" s="151">
        <v>7.5095000000000001E-4</v>
      </c>
      <c r="H1151" s="151">
        <v>6.8526999999999998E-4</v>
      </c>
      <c r="I1151" s="151">
        <v>6.0661999999999999E-4</v>
      </c>
      <c r="J1151" s="151">
        <v>6.0455999999999997E-4</v>
      </c>
      <c r="K1151" s="151">
        <v>5.8929999999999996E-4</v>
      </c>
      <c r="L1151" s="202">
        <v>5.3295999999999997E-4</v>
      </c>
      <c r="M1151" s="151">
        <v>4.6791999999999998E-4</v>
      </c>
      <c r="N1151" s="151">
        <v>4.6791999999999998E-4</v>
      </c>
      <c r="O1151" s="151">
        <v>1.6660000000000001E-4</v>
      </c>
      <c r="P1151" s="151">
        <v>1.6660000000000001E-4</v>
      </c>
      <c r="Q1151" s="151">
        <v>1.6934E-4</v>
      </c>
      <c r="R1151" s="151">
        <v>1.6934E-4</v>
      </c>
      <c r="S1151" s="151">
        <v>1.7270999999999999E-4</v>
      </c>
      <c r="T1151" s="151">
        <v>1.8228E-4</v>
      </c>
      <c r="U1151" s="151">
        <v>1.9165E-4</v>
      </c>
      <c r="V1151" s="151">
        <v>1.8809999999999999E-4</v>
      </c>
      <c r="W1151" s="151">
        <v>1.9526E-4</v>
      </c>
      <c r="X1151" s="151">
        <v>1.9974000000000001E-4</v>
      </c>
      <c r="Y1151" s="151">
        <v>1.9974000000000001E-4</v>
      </c>
      <c r="Z1151" s="151">
        <v>2.0525E-4</v>
      </c>
      <c r="AA1151" s="151">
        <v>2.0704E-4</v>
      </c>
      <c r="AB1151" s="151">
        <v>2.0704E-4</v>
      </c>
      <c r="AC1151" s="151">
        <v>1.9163000000000001E-4</v>
      </c>
      <c r="AD1151" s="151">
        <v>1.9163000000000001E-4</v>
      </c>
      <c r="AE1151" s="151">
        <v>2.6263000000000002E-4</v>
      </c>
    </row>
    <row r="1152" spans="1:31" x14ac:dyDescent="0.2">
      <c r="A1152" s="62">
        <v>42232.978900000002</v>
      </c>
      <c r="B1152" s="151">
        <v>0</v>
      </c>
      <c r="C1152" s="151">
        <v>2.5246999999999997E-4</v>
      </c>
      <c r="D1152" s="151">
        <v>4.5232999999999997E-4</v>
      </c>
      <c r="E1152" s="151">
        <v>9.4664E-4</v>
      </c>
      <c r="F1152" s="151">
        <v>8.7432999999999999E-4</v>
      </c>
      <c r="G1152" s="151">
        <v>7.5113999999999997E-4</v>
      </c>
      <c r="H1152" s="151">
        <v>6.8544999999999999E-4</v>
      </c>
      <c r="I1152" s="151">
        <v>6.068E-4</v>
      </c>
      <c r="J1152" s="151">
        <v>6.0473999999999999E-4</v>
      </c>
      <c r="K1152" s="151">
        <v>5.8945000000000004E-4</v>
      </c>
      <c r="L1152" s="202">
        <v>5.3295000000000003E-4</v>
      </c>
      <c r="M1152" s="151">
        <v>4.6773000000000002E-4</v>
      </c>
      <c r="N1152" s="151">
        <v>4.6773000000000002E-4</v>
      </c>
      <c r="O1152" s="151">
        <v>1.6632999999999999E-4</v>
      </c>
      <c r="P1152" s="151">
        <v>1.6632999999999999E-4</v>
      </c>
      <c r="Q1152" s="151">
        <v>1.6907000000000001E-4</v>
      </c>
      <c r="R1152" s="151">
        <v>1.6907000000000001E-4</v>
      </c>
      <c r="S1152" s="151">
        <v>1.7244999999999999E-4</v>
      </c>
      <c r="T1152" s="151">
        <v>1.8202999999999999E-4</v>
      </c>
      <c r="U1152" s="151">
        <v>1.9154E-4</v>
      </c>
      <c r="V1152" s="151">
        <v>1.8802000000000001E-4</v>
      </c>
      <c r="W1152" s="151">
        <v>1.9506999999999999E-4</v>
      </c>
      <c r="X1152" s="151">
        <v>1.9954E-4</v>
      </c>
      <c r="Y1152" s="151">
        <v>1.9954E-4</v>
      </c>
      <c r="Z1152" s="151">
        <v>2.0509E-4</v>
      </c>
      <c r="AA1152" s="151">
        <v>2.0694999999999999E-4</v>
      </c>
      <c r="AB1152" s="151">
        <v>2.0694999999999999E-4</v>
      </c>
      <c r="AC1152" s="151">
        <v>1.9195E-4</v>
      </c>
      <c r="AD1152" s="151">
        <v>1.9195E-4</v>
      </c>
      <c r="AE1152" s="151">
        <v>2.5836000000000001E-4</v>
      </c>
    </row>
    <row r="1153" spans="1:31" x14ac:dyDescent="0.2">
      <c r="A1153" s="62">
        <v>42232.988899999997</v>
      </c>
      <c r="B1153" s="151">
        <v>0</v>
      </c>
      <c r="C1153" s="151">
        <v>2.5252E-4</v>
      </c>
      <c r="D1153" s="151">
        <v>4.5244000000000003E-4</v>
      </c>
      <c r="E1153" s="151">
        <v>9.4687000000000005E-4</v>
      </c>
      <c r="F1153" s="151">
        <v>8.7454000000000004E-4</v>
      </c>
      <c r="G1153" s="151">
        <v>7.5133999999999997E-4</v>
      </c>
      <c r="H1153" s="151">
        <v>6.8561999999999996E-4</v>
      </c>
      <c r="I1153" s="151">
        <v>6.0698000000000002E-4</v>
      </c>
      <c r="J1153" s="151">
        <v>6.0490999999999995E-4</v>
      </c>
      <c r="K1153" s="151">
        <v>5.8960999999999996E-4</v>
      </c>
      <c r="L1153" s="202">
        <v>5.3295000000000003E-4</v>
      </c>
      <c r="M1153" s="151">
        <v>4.6753000000000002E-4</v>
      </c>
      <c r="N1153" s="151">
        <v>4.6753000000000002E-4</v>
      </c>
      <c r="O1153" s="151">
        <v>1.6605E-4</v>
      </c>
      <c r="P1153" s="151">
        <v>1.6605E-4</v>
      </c>
      <c r="Q1153" s="151">
        <v>1.6880000000000001E-4</v>
      </c>
      <c r="R1153" s="151">
        <v>1.6880000000000001E-4</v>
      </c>
      <c r="S1153" s="151">
        <v>1.7218999999999999E-4</v>
      </c>
      <c r="T1153" s="151">
        <v>1.8179000000000001E-4</v>
      </c>
      <c r="U1153" s="151">
        <v>1.9144E-4</v>
      </c>
      <c r="V1153" s="151">
        <v>1.8793E-4</v>
      </c>
      <c r="W1153" s="151">
        <v>1.9488E-4</v>
      </c>
      <c r="X1153" s="151">
        <v>1.9934E-4</v>
      </c>
      <c r="Y1153" s="151">
        <v>1.9934E-4</v>
      </c>
      <c r="Z1153" s="151">
        <v>2.0493E-4</v>
      </c>
      <c r="AA1153" s="151">
        <v>2.0685000000000001E-4</v>
      </c>
      <c r="AB1153" s="151">
        <v>2.0685000000000001E-4</v>
      </c>
      <c r="AC1153" s="151">
        <v>1.9228E-4</v>
      </c>
      <c r="AD1153" s="151">
        <v>1.9228E-4</v>
      </c>
      <c r="AE1153" s="151">
        <v>2.5427000000000002E-4</v>
      </c>
    </row>
    <row r="1154" spans="1:31" x14ac:dyDescent="0.2">
      <c r="A1154" s="62">
        <v>42232.999000000003</v>
      </c>
      <c r="B1154" s="151">
        <v>0</v>
      </c>
      <c r="C1154" s="151">
        <v>2.5255999999999998E-4</v>
      </c>
      <c r="D1154" s="151">
        <v>4.5256000000000002E-4</v>
      </c>
      <c r="E1154" s="151">
        <v>9.4711000000000003E-4</v>
      </c>
      <c r="F1154" s="151">
        <v>8.7474000000000004E-4</v>
      </c>
      <c r="G1154" s="151">
        <v>7.5153000000000004E-4</v>
      </c>
      <c r="H1154" s="151">
        <v>6.8579999999999997E-4</v>
      </c>
      <c r="I1154" s="151">
        <v>6.0716000000000003E-4</v>
      </c>
      <c r="J1154" s="151">
        <v>6.0508999999999997E-4</v>
      </c>
      <c r="K1154" s="151">
        <v>5.8976000000000005E-4</v>
      </c>
      <c r="L1154" s="202">
        <v>5.3293999999999998E-4</v>
      </c>
      <c r="M1154" s="151">
        <v>4.6734000000000001E-4</v>
      </c>
      <c r="N1154" s="151">
        <v>4.6734000000000001E-4</v>
      </c>
      <c r="O1154" s="151">
        <v>1.6577000000000001E-4</v>
      </c>
      <c r="P1154" s="151">
        <v>1.6577000000000001E-4</v>
      </c>
      <c r="Q1154" s="151">
        <v>1.6852999999999999E-4</v>
      </c>
      <c r="R1154" s="151">
        <v>1.6852999999999999E-4</v>
      </c>
      <c r="S1154" s="151">
        <v>1.7192999999999999E-4</v>
      </c>
      <c r="T1154" s="151">
        <v>1.8154999999999999E-4</v>
      </c>
      <c r="U1154" s="151">
        <v>1.9133E-4</v>
      </c>
      <c r="V1154" s="151">
        <v>1.8785000000000001E-4</v>
      </c>
      <c r="W1154" s="151">
        <v>1.9468999999999999E-4</v>
      </c>
      <c r="X1154" s="151">
        <v>1.9913999999999999E-4</v>
      </c>
      <c r="Y1154" s="151">
        <v>1.9913999999999999E-4</v>
      </c>
      <c r="Z1154" s="151">
        <v>2.0477000000000001E-4</v>
      </c>
      <c r="AA1154" s="151">
        <v>2.0676000000000001E-4</v>
      </c>
      <c r="AB1154" s="151">
        <v>2.0676000000000001E-4</v>
      </c>
      <c r="AC1154" s="151">
        <v>1.9259999999999999E-4</v>
      </c>
      <c r="AD1154" s="151">
        <v>1.9259999999999999E-4</v>
      </c>
      <c r="AE1154" s="151">
        <v>2.5034999999999999E-4</v>
      </c>
    </row>
    <row r="1155" spans="1:31" customFormat="1" ht="12.75" x14ac:dyDescent="0.2">
      <c r="B1155">
        <v>0</v>
      </c>
      <c r="C1155">
        <v>2.5261000000000001E-4</v>
      </c>
      <c r="D1155">
        <v>4.5267000000000001E-4</v>
      </c>
      <c r="E1155">
        <v>9.4733999999999997E-4</v>
      </c>
      <c r="F1155">
        <v>8.7494000000000005E-4</v>
      </c>
      <c r="G1155">
        <v>7.5171999999999999E-4</v>
      </c>
      <c r="H1155">
        <v>6.8597000000000005E-4</v>
      </c>
      <c r="I1155">
        <v>6.0734000000000005E-4</v>
      </c>
      <c r="J1155">
        <v>6.0526999999999998E-4</v>
      </c>
      <c r="K1155">
        <v>5.8991000000000002E-4</v>
      </c>
      <c r="L1155" s="205">
        <v>5.3293000000000004E-4</v>
      </c>
      <c r="M1155">
        <v>4.6715E-4</v>
      </c>
      <c r="N1155">
        <v>4.6715E-4</v>
      </c>
      <c r="O1155">
        <v>1.6548999999999999E-4</v>
      </c>
      <c r="P1155">
        <v>1.6548999999999999E-4</v>
      </c>
      <c r="Q1155">
        <v>1.6825999999999999E-4</v>
      </c>
      <c r="R1155">
        <v>1.6825999999999999E-4</v>
      </c>
      <c r="S1155">
        <v>1.7165999999999999E-4</v>
      </c>
      <c r="T1155">
        <v>1.8129999999999999E-4</v>
      </c>
      <c r="U1155">
        <v>1.9123E-4</v>
      </c>
      <c r="V1155">
        <v>1.8777E-4</v>
      </c>
      <c r="W1155">
        <v>1.9451000000000001E-4</v>
      </c>
      <c r="X1155">
        <v>1.9893999999999999E-4</v>
      </c>
      <c r="Y1155">
        <v>1.9893999999999999E-4</v>
      </c>
      <c r="Z1155">
        <v>2.0460000000000001E-4</v>
      </c>
      <c r="AA1155">
        <v>2.0666E-4</v>
      </c>
      <c r="AB1155">
        <v>2.0666E-4</v>
      </c>
      <c r="AC1155">
        <v>1.9290999999999999E-4</v>
      </c>
      <c r="AD1155">
        <v>1.9290999999999999E-4</v>
      </c>
      <c r="AE1155">
        <v>2.4659999999999998E-4</v>
      </c>
    </row>
    <row r="1156" spans="1:31" customFormat="1" ht="12.75" x14ac:dyDescent="0.2">
      <c r="B1156">
        <v>0</v>
      </c>
      <c r="C1156">
        <v>2.5264999999999999E-4</v>
      </c>
      <c r="D1156">
        <v>4.5278000000000001E-4</v>
      </c>
      <c r="E1156">
        <v>9.4757000000000001E-4</v>
      </c>
      <c r="F1156">
        <v>8.7514000000000005E-4</v>
      </c>
      <c r="G1156">
        <v>7.5192E-4</v>
      </c>
      <c r="H1156">
        <v>6.8614999999999995E-4</v>
      </c>
      <c r="I1156">
        <v>6.0751999999999996E-4</v>
      </c>
      <c r="J1156">
        <v>6.0545E-4</v>
      </c>
      <c r="K1156">
        <v>5.9006E-4</v>
      </c>
      <c r="L1156" s="205">
        <v>5.3293000000000004E-4</v>
      </c>
      <c r="M1156">
        <v>4.6695999999999999E-4</v>
      </c>
      <c r="N1156">
        <v>4.6695999999999999E-4</v>
      </c>
      <c r="O1156">
        <v>1.6521E-4</v>
      </c>
      <c r="P1156">
        <v>1.6521E-4</v>
      </c>
      <c r="Q1156">
        <v>1.6799E-4</v>
      </c>
      <c r="R1156">
        <v>1.6799E-4</v>
      </c>
      <c r="S1156">
        <v>1.7139999999999999E-4</v>
      </c>
      <c r="T1156">
        <v>1.8106E-4</v>
      </c>
      <c r="U1156">
        <v>1.9112E-4</v>
      </c>
      <c r="V1156">
        <v>1.8767999999999999E-4</v>
      </c>
      <c r="W1156">
        <v>1.9432999999999999E-4</v>
      </c>
      <c r="X1156">
        <v>1.9874000000000001E-4</v>
      </c>
      <c r="Y1156">
        <v>1.9874000000000001E-4</v>
      </c>
      <c r="Z1156">
        <v>2.0443999999999999E-4</v>
      </c>
      <c r="AA1156">
        <v>2.0655000000000001E-4</v>
      </c>
      <c r="AB1156">
        <v>2.0655000000000001E-4</v>
      </c>
      <c r="AC1156">
        <v>1.9322999999999999E-4</v>
      </c>
      <c r="AD1156">
        <v>1.9322999999999999E-4</v>
      </c>
      <c r="AE1156">
        <v>2.4300999999999999E-4</v>
      </c>
    </row>
    <row r="1157" spans="1:31" customFormat="1" ht="12.75" x14ac:dyDescent="0.2">
      <c r="B1157">
        <v>0</v>
      </c>
      <c r="C1157">
        <v>2.5271000000000001E-4</v>
      </c>
      <c r="D1157">
        <v>4.5288000000000001E-4</v>
      </c>
      <c r="E1157">
        <v>9.4780999999999999E-4</v>
      </c>
      <c r="F1157">
        <v>8.7533999999999995E-4</v>
      </c>
      <c r="G1157">
        <v>7.5210999999999995E-4</v>
      </c>
      <c r="H1157">
        <v>6.8632000000000003E-4</v>
      </c>
      <c r="I1157">
        <v>6.0769999999999997E-4</v>
      </c>
      <c r="J1157">
        <v>6.0563000000000001E-4</v>
      </c>
      <c r="K1157">
        <v>5.9022000000000002E-4</v>
      </c>
      <c r="L1157" s="205">
        <v>5.3293000000000004E-4</v>
      </c>
      <c r="M1157">
        <v>4.6676999999999998E-4</v>
      </c>
      <c r="N1157">
        <v>4.6676999999999998E-4</v>
      </c>
      <c r="O1157">
        <v>1.6493000000000001E-4</v>
      </c>
      <c r="P1157">
        <v>1.6493000000000001E-4</v>
      </c>
      <c r="Q1157">
        <v>1.6772E-4</v>
      </c>
      <c r="R1157">
        <v>1.6772E-4</v>
      </c>
      <c r="S1157">
        <v>1.7113999999999999E-4</v>
      </c>
      <c r="T1157">
        <v>1.8081E-4</v>
      </c>
      <c r="U1157">
        <v>1.9102E-4</v>
      </c>
      <c r="V1157">
        <v>1.8757999999999999E-4</v>
      </c>
      <c r="W1157">
        <v>1.9414000000000001E-4</v>
      </c>
      <c r="X1157">
        <v>1.9855E-4</v>
      </c>
      <c r="Y1157">
        <v>1.9855E-4</v>
      </c>
      <c r="Z1157">
        <v>2.0426999999999999E-4</v>
      </c>
      <c r="AA1157">
        <v>2.0645E-4</v>
      </c>
      <c r="AB1157">
        <v>2.0645E-4</v>
      </c>
      <c r="AC1157">
        <v>1.9353999999999999E-4</v>
      </c>
      <c r="AD1157">
        <v>1.9353999999999999E-4</v>
      </c>
      <c r="AE1157">
        <v>2.3958000000000001E-4</v>
      </c>
    </row>
    <row r="1158" spans="1:31" customFormat="1" ht="12.75" x14ac:dyDescent="0.2">
      <c r="B1158">
        <v>0</v>
      </c>
      <c r="C1158">
        <v>2.5275999999999999E-4</v>
      </c>
      <c r="D1158">
        <v>4.5299000000000001E-4</v>
      </c>
      <c r="E1158">
        <v>9.4804000000000004E-4</v>
      </c>
      <c r="F1158">
        <v>8.7553999999999996E-4</v>
      </c>
      <c r="G1158">
        <v>7.5228999999999997E-4</v>
      </c>
      <c r="H1158">
        <v>6.8649E-4</v>
      </c>
      <c r="I1158">
        <v>6.0787999999999999E-4</v>
      </c>
      <c r="J1158">
        <v>6.0581000000000003E-4</v>
      </c>
      <c r="K1158">
        <v>5.9037E-4</v>
      </c>
      <c r="L1158" s="205">
        <v>5.3291999999999999E-4</v>
      </c>
      <c r="M1158">
        <v>4.6658000000000002E-4</v>
      </c>
      <c r="N1158">
        <v>4.6658000000000002E-4</v>
      </c>
      <c r="O1158">
        <v>1.6464999999999999E-4</v>
      </c>
      <c r="P1158">
        <v>1.6464999999999999E-4</v>
      </c>
      <c r="Q1158">
        <v>1.6744000000000001E-4</v>
      </c>
      <c r="R1158">
        <v>1.6744000000000001E-4</v>
      </c>
      <c r="S1158">
        <v>1.7087999999999999E-4</v>
      </c>
      <c r="T1158">
        <v>1.8056999999999999E-4</v>
      </c>
      <c r="U1158">
        <v>1.9091E-4</v>
      </c>
      <c r="V1158">
        <v>1.8747999999999999E-4</v>
      </c>
      <c r="W1158">
        <v>1.9395999999999999E-4</v>
      </c>
      <c r="X1158">
        <v>1.9835E-4</v>
      </c>
      <c r="Y1158">
        <v>1.9835E-4</v>
      </c>
      <c r="Z1158">
        <v>2.041E-4</v>
      </c>
      <c r="AA1158">
        <v>2.0634000000000001E-4</v>
      </c>
      <c r="AB1158">
        <v>2.0634000000000001E-4</v>
      </c>
      <c r="AC1158">
        <v>1.9384E-4</v>
      </c>
      <c r="AD1158">
        <v>1.9384E-4</v>
      </c>
      <c r="AE1158">
        <v>2.3629E-4</v>
      </c>
    </row>
    <row r="1159" spans="1:31" customFormat="1" ht="12.75" x14ac:dyDescent="0.2">
      <c r="B1159">
        <v>0</v>
      </c>
      <c r="C1159">
        <v>2.5282000000000001E-4</v>
      </c>
      <c r="D1159">
        <v>4.5308000000000002E-4</v>
      </c>
      <c r="E1159">
        <v>9.4826999999999997E-4</v>
      </c>
      <c r="F1159">
        <v>8.7573000000000002E-4</v>
      </c>
      <c r="G1159">
        <v>7.5248000000000003E-4</v>
      </c>
      <c r="H1159">
        <v>6.8665999999999996E-4</v>
      </c>
      <c r="I1159">
        <v>6.0806E-4</v>
      </c>
      <c r="J1159">
        <v>6.0599000000000004E-4</v>
      </c>
      <c r="K1159">
        <v>5.9051999999999998E-4</v>
      </c>
      <c r="L1159" s="205">
        <v>5.3291999999999999E-4</v>
      </c>
      <c r="M1159">
        <v>4.6639000000000001E-4</v>
      </c>
      <c r="N1159">
        <v>4.6639000000000001E-4</v>
      </c>
      <c r="O1159">
        <v>1.6437E-4</v>
      </c>
      <c r="P1159">
        <v>1.6437E-4</v>
      </c>
      <c r="Q1159">
        <v>1.6716999999999999E-4</v>
      </c>
      <c r="R1159">
        <v>1.6716999999999999E-4</v>
      </c>
      <c r="S1159">
        <v>1.7061999999999999E-4</v>
      </c>
      <c r="T1159">
        <v>1.8032000000000001E-4</v>
      </c>
      <c r="U1159">
        <v>1.908E-4</v>
      </c>
      <c r="V1159">
        <v>1.8738000000000001E-4</v>
      </c>
      <c r="W1159">
        <v>1.9378E-4</v>
      </c>
      <c r="X1159">
        <v>1.9814999999999999E-4</v>
      </c>
      <c r="Y1159">
        <v>1.9814999999999999E-4</v>
      </c>
      <c r="Z1159">
        <v>2.0393000000000001E-4</v>
      </c>
      <c r="AA1159">
        <v>2.0621999999999999E-4</v>
      </c>
      <c r="AB1159">
        <v>2.0621999999999999E-4</v>
      </c>
      <c r="AC1159">
        <v>1.9415E-4</v>
      </c>
      <c r="AD1159">
        <v>1.9415E-4</v>
      </c>
      <c r="AE1159">
        <v>2.3314000000000001E-4</v>
      </c>
    </row>
    <row r="1160" spans="1:31" customFormat="1" ht="12.75" x14ac:dyDescent="0.2">
      <c r="B1160">
        <v>0</v>
      </c>
      <c r="C1160">
        <v>2.5289000000000003E-4</v>
      </c>
      <c r="D1160">
        <v>4.5318000000000002E-4</v>
      </c>
      <c r="E1160">
        <v>9.4850000000000002E-4</v>
      </c>
      <c r="F1160">
        <v>8.7591999999999998E-4</v>
      </c>
      <c r="G1160">
        <v>7.5266999999999999E-4</v>
      </c>
      <c r="H1160">
        <v>6.8683000000000004E-4</v>
      </c>
      <c r="I1160">
        <v>6.0824000000000002E-4</v>
      </c>
      <c r="J1160">
        <v>6.0616999999999995E-4</v>
      </c>
      <c r="K1160">
        <v>5.9068E-4</v>
      </c>
      <c r="L1160" s="205">
        <v>5.3291999999999999E-4</v>
      </c>
      <c r="M1160">
        <v>4.6619000000000001E-4</v>
      </c>
      <c r="N1160">
        <v>4.6619000000000001E-4</v>
      </c>
      <c r="O1160">
        <v>1.6407999999999999E-4</v>
      </c>
      <c r="P1160">
        <v>1.6407999999999999E-4</v>
      </c>
      <c r="Q1160">
        <v>1.6689999999999999E-4</v>
      </c>
      <c r="R1160">
        <v>1.6689999999999999E-4</v>
      </c>
      <c r="S1160">
        <v>1.7034999999999999E-4</v>
      </c>
      <c r="T1160">
        <v>1.8008E-4</v>
      </c>
      <c r="U1160">
        <v>1.907E-4</v>
      </c>
      <c r="V1160">
        <v>1.8726999999999999E-4</v>
      </c>
      <c r="W1160">
        <v>1.9359999999999999E-4</v>
      </c>
      <c r="X1160">
        <v>1.9794999999999999E-4</v>
      </c>
      <c r="Y1160">
        <v>1.9794999999999999E-4</v>
      </c>
      <c r="Z1160">
        <v>2.0375999999999999E-4</v>
      </c>
      <c r="AA1160">
        <v>2.0610999999999999E-4</v>
      </c>
      <c r="AB1160">
        <v>2.0610999999999999E-4</v>
      </c>
      <c r="AC1160">
        <v>1.9443999999999999E-4</v>
      </c>
      <c r="AD1160">
        <v>1.9443999999999999E-4</v>
      </c>
      <c r="AE1160">
        <v>2.3012999999999999E-4</v>
      </c>
    </row>
    <row r="1161" spans="1:31" customFormat="1" ht="12.75" x14ac:dyDescent="0.2">
      <c r="B1161">
        <v>0</v>
      </c>
      <c r="C1161">
        <v>2.5295E-4</v>
      </c>
      <c r="D1161">
        <v>4.5325999999999998E-4</v>
      </c>
      <c r="E1161">
        <v>9.4868999999999997E-4</v>
      </c>
      <c r="F1161">
        <v>8.7608E-4</v>
      </c>
      <c r="G1161">
        <v>7.5281000000000002E-4</v>
      </c>
      <c r="H1161">
        <v>6.8696999999999996E-4</v>
      </c>
      <c r="I1161">
        <v>6.0838999999999999E-4</v>
      </c>
      <c r="J1161">
        <v>6.0630999999999999E-4</v>
      </c>
      <c r="K1161">
        <v>5.9080000000000005E-4</v>
      </c>
      <c r="L1161" s="205">
        <v>5.3291999999999999E-4</v>
      </c>
      <c r="M1161">
        <v>4.6603999999999998E-4</v>
      </c>
      <c r="N1161">
        <v>4.6603999999999998E-4</v>
      </c>
      <c r="O1161">
        <v>1.6385E-4</v>
      </c>
      <c r="P1161">
        <v>1.6385E-4</v>
      </c>
      <c r="Q1161">
        <v>1.6668E-4</v>
      </c>
      <c r="R1161">
        <v>1.6668E-4</v>
      </c>
      <c r="S1161">
        <v>1.7013999999999999E-4</v>
      </c>
      <c r="T1161">
        <v>1.7987999999999999E-4</v>
      </c>
      <c r="U1161">
        <v>1.9060999999999999E-4</v>
      </c>
      <c r="V1161">
        <v>1.8718000000000001E-4</v>
      </c>
      <c r="W1161">
        <v>1.9346000000000001E-4</v>
      </c>
      <c r="X1161">
        <v>1.9780000000000001E-4</v>
      </c>
      <c r="Y1161">
        <v>1.9780000000000001E-4</v>
      </c>
      <c r="Z1161">
        <v>2.0362000000000001E-4</v>
      </c>
      <c r="AA1161">
        <v>2.0600999999999999E-4</v>
      </c>
      <c r="AB1161">
        <v>2.0600999999999999E-4</v>
      </c>
      <c r="AC1161">
        <v>1.9468E-4</v>
      </c>
      <c r="AD1161">
        <v>1.9468E-4</v>
      </c>
      <c r="AE1161">
        <v>2.2781E-4</v>
      </c>
    </row>
    <row r="1162" spans="1:31" customFormat="1" ht="12.75" x14ac:dyDescent="0.2">
      <c r="B1162">
        <v>0</v>
      </c>
      <c r="C1162">
        <v>2.5302000000000001E-4</v>
      </c>
      <c r="D1162">
        <v>4.5334999999999999E-4</v>
      </c>
      <c r="E1162">
        <v>9.4892000000000002E-4</v>
      </c>
      <c r="F1162">
        <v>8.7626000000000002E-4</v>
      </c>
      <c r="G1162">
        <v>7.5299000000000004E-4</v>
      </c>
      <c r="H1162">
        <v>6.8714000000000004E-4</v>
      </c>
      <c r="I1162">
        <v>6.0857000000000001E-4</v>
      </c>
      <c r="J1162">
        <v>6.0649E-4</v>
      </c>
      <c r="K1162">
        <v>5.9095000000000003E-4</v>
      </c>
      <c r="L1162" s="205">
        <v>5.3291999999999999E-4</v>
      </c>
      <c r="M1162">
        <v>4.6585000000000002E-4</v>
      </c>
      <c r="N1162">
        <v>4.6585000000000002E-4</v>
      </c>
      <c r="O1162">
        <v>1.6357000000000001E-4</v>
      </c>
      <c r="P1162">
        <v>1.6357000000000001E-4</v>
      </c>
      <c r="Q1162">
        <v>1.6640000000000001E-4</v>
      </c>
      <c r="R1162">
        <v>1.6640000000000001E-4</v>
      </c>
      <c r="S1162">
        <v>1.6987999999999999E-4</v>
      </c>
      <c r="T1162">
        <v>1.7964000000000001E-4</v>
      </c>
      <c r="U1162">
        <v>1.905E-4</v>
      </c>
      <c r="V1162">
        <v>1.8707000000000001E-4</v>
      </c>
      <c r="W1162">
        <v>1.9328999999999999E-4</v>
      </c>
      <c r="X1162">
        <v>1.9760000000000001E-4</v>
      </c>
      <c r="Y1162">
        <v>1.9760000000000001E-4</v>
      </c>
      <c r="Z1162">
        <v>2.0345000000000001E-4</v>
      </c>
      <c r="AA1162">
        <v>2.0589E-4</v>
      </c>
      <c r="AB1162">
        <v>2.0589E-4</v>
      </c>
      <c r="AC1162">
        <v>1.9497000000000001E-4</v>
      </c>
      <c r="AD1162">
        <v>1.9497000000000001E-4</v>
      </c>
      <c r="AE1162">
        <v>2.2503000000000001E-4</v>
      </c>
    </row>
    <row r="1163" spans="1:31" customFormat="1" ht="12.75" x14ac:dyDescent="0.2">
      <c r="B1163">
        <v>0</v>
      </c>
      <c r="C1163">
        <v>2.5310000000000003E-4</v>
      </c>
      <c r="D1163">
        <v>4.5344E-4</v>
      </c>
      <c r="E1163">
        <v>9.4914999999999995E-4</v>
      </c>
      <c r="F1163">
        <v>8.7644999999999997E-4</v>
      </c>
      <c r="G1163">
        <v>7.5316999999999995E-4</v>
      </c>
      <c r="H1163">
        <v>6.8731E-4</v>
      </c>
      <c r="I1163">
        <v>6.0875000000000002E-4</v>
      </c>
      <c r="J1163">
        <v>6.0665999999999997E-4</v>
      </c>
      <c r="K1163">
        <v>5.9111000000000005E-4</v>
      </c>
      <c r="L1163" s="205">
        <v>5.3293000000000004E-4</v>
      </c>
      <c r="M1163">
        <v>4.6566000000000001E-4</v>
      </c>
      <c r="N1163">
        <v>4.6566000000000001E-4</v>
      </c>
      <c r="O1163">
        <v>1.6328E-4</v>
      </c>
      <c r="P1163">
        <v>1.6328E-4</v>
      </c>
      <c r="Q1163">
        <v>1.6613000000000001E-4</v>
      </c>
      <c r="R1163">
        <v>1.6613000000000001E-4</v>
      </c>
      <c r="S1163">
        <v>1.6961E-4</v>
      </c>
      <c r="T1163">
        <v>1.7939E-4</v>
      </c>
      <c r="U1163">
        <v>1.9039E-4</v>
      </c>
      <c r="V1163">
        <v>1.8696000000000001E-4</v>
      </c>
      <c r="W1163">
        <v>1.9311E-4</v>
      </c>
      <c r="X1163">
        <v>1.9741E-4</v>
      </c>
      <c r="Y1163">
        <v>1.9741E-4</v>
      </c>
      <c r="Z1163">
        <v>2.0327E-4</v>
      </c>
      <c r="AA1163">
        <v>2.0577E-4</v>
      </c>
      <c r="AB1163">
        <v>2.0577E-4</v>
      </c>
      <c r="AC1163">
        <v>1.9526E-4</v>
      </c>
      <c r="AD1163">
        <v>1.9526E-4</v>
      </c>
      <c r="AE1163">
        <v>2.2237E-4</v>
      </c>
    </row>
    <row r="1164" spans="1:31" customFormat="1" ht="12.75" x14ac:dyDescent="0.2">
      <c r="B1164">
        <v>0</v>
      </c>
      <c r="C1164">
        <v>2.5318999999999998E-4</v>
      </c>
      <c r="D1164">
        <v>4.5353E-4</v>
      </c>
      <c r="E1164">
        <v>9.4937999999999999E-4</v>
      </c>
      <c r="F1164">
        <v>8.7664000000000004E-4</v>
      </c>
      <c r="G1164">
        <v>7.5334000000000002E-4</v>
      </c>
      <c r="H1164">
        <v>6.8747999999999997E-4</v>
      </c>
      <c r="I1164">
        <v>6.0893000000000004E-4</v>
      </c>
      <c r="J1164">
        <v>6.0683999999999998E-4</v>
      </c>
      <c r="K1164">
        <v>5.9126000000000003E-4</v>
      </c>
      <c r="L1164" s="205">
        <v>5.3293000000000004E-4</v>
      </c>
      <c r="M1164">
        <v>4.6546000000000001E-4</v>
      </c>
      <c r="N1164">
        <v>4.6546000000000001E-4</v>
      </c>
      <c r="O1164">
        <v>1.6297999999999999E-4</v>
      </c>
      <c r="P1164">
        <v>1.6297999999999999E-4</v>
      </c>
      <c r="Q1164">
        <v>1.6584999999999999E-4</v>
      </c>
      <c r="R1164">
        <v>1.6584999999999999E-4</v>
      </c>
      <c r="S1164">
        <v>1.6935E-4</v>
      </c>
      <c r="T1164">
        <v>1.7914E-4</v>
      </c>
      <c r="U1164">
        <v>1.9028E-4</v>
      </c>
      <c r="V1164">
        <v>1.8683999999999999E-4</v>
      </c>
      <c r="W1164">
        <v>1.9294000000000001E-4</v>
      </c>
      <c r="X1164">
        <v>1.9720999999999999E-4</v>
      </c>
      <c r="Y1164">
        <v>1.9720999999999999E-4</v>
      </c>
      <c r="Z1164">
        <v>2.0309000000000001E-4</v>
      </c>
      <c r="AA1164">
        <v>2.0563999999999999E-4</v>
      </c>
      <c r="AB1164">
        <v>2.0563999999999999E-4</v>
      </c>
      <c r="AC1164">
        <v>1.9553999999999999E-4</v>
      </c>
      <c r="AD1164">
        <v>1.9553999999999999E-4</v>
      </c>
      <c r="AE1164">
        <v>2.1981999999999999E-4</v>
      </c>
    </row>
    <row r="1165" spans="1:31" customFormat="1" ht="12.75" x14ac:dyDescent="0.2">
      <c r="B1165">
        <v>0</v>
      </c>
      <c r="C1165">
        <v>2.5327999999999999E-4</v>
      </c>
      <c r="D1165">
        <v>4.5361000000000002E-4</v>
      </c>
      <c r="E1165">
        <v>9.4961000000000004E-4</v>
      </c>
      <c r="F1165">
        <v>8.7682000000000005E-4</v>
      </c>
      <c r="G1165">
        <v>7.5350999999999999E-4</v>
      </c>
      <c r="H1165">
        <v>6.8764E-4</v>
      </c>
      <c r="I1165">
        <v>6.0910999999999995E-4</v>
      </c>
      <c r="J1165">
        <v>6.0702E-4</v>
      </c>
      <c r="K1165">
        <v>5.9141E-4</v>
      </c>
      <c r="L1165" s="205">
        <v>5.3293000000000004E-4</v>
      </c>
      <c r="M1165">
        <v>4.6527E-4</v>
      </c>
      <c r="N1165">
        <v>4.6527E-4</v>
      </c>
      <c r="O1165">
        <v>1.6269E-4</v>
      </c>
      <c r="P1165">
        <v>1.6269E-4</v>
      </c>
      <c r="Q1165">
        <v>1.6558E-4</v>
      </c>
      <c r="R1165">
        <v>1.6558E-4</v>
      </c>
      <c r="S1165">
        <v>1.6908E-4</v>
      </c>
      <c r="T1165">
        <v>1.7890000000000001E-4</v>
      </c>
      <c r="U1165">
        <v>1.9017E-4</v>
      </c>
      <c r="V1165">
        <v>1.8672E-4</v>
      </c>
      <c r="W1165">
        <v>1.9277000000000001E-4</v>
      </c>
      <c r="X1165">
        <v>1.9702000000000001E-4</v>
      </c>
      <c r="Y1165">
        <v>1.9702000000000001E-4</v>
      </c>
      <c r="Z1165">
        <v>2.0291999999999999E-4</v>
      </c>
      <c r="AA1165">
        <v>2.0551E-4</v>
      </c>
      <c r="AB1165">
        <v>2.0551E-4</v>
      </c>
      <c r="AC1165">
        <v>1.9582000000000001E-4</v>
      </c>
      <c r="AD1165">
        <v>1.9582000000000001E-4</v>
      </c>
      <c r="AE1165">
        <v>2.1738000000000001E-4</v>
      </c>
    </row>
    <row r="1166" spans="1:31" customFormat="1" ht="12.75" x14ac:dyDescent="0.2">
      <c r="B1166">
        <v>0</v>
      </c>
      <c r="C1166">
        <v>2.5336999999999999E-4</v>
      </c>
      <c r="D1166">
        <v>4.5370000000000002E-4</v>
      </c>
      <c r="E1166">
        <v>9.4983999999999997E-4</v>
      </c>
      <c r="F1166">
        <v>8.7699999999999996E-4</v>
      </c>
      <c r="G1166">
        <v>7.5367999999999995E-4</v>
      </c>
      <c r="H1166">
        <v>6.8780999999999996E-4</v>
      </c>
      <c r="I1166">
        <v>6.0928999999999996E-4</v>
      </c>
      <c r="J1166">
        <v>6.0720000000000001E-4</v>
      </c>
      <c r="K1166">
        <v>5.9157000000000003E-4</v>
      </c>
      <c r="L1166" s="205">
        <v>5.3293999999999998E-4</v>
      </c>
      <c r="M1166">
        <v>4.6507999999999999E-4</v>
      </c>
      <c r="N1166">
        <v>4.6507999999999999E-4</v>
      </c>
      <c r="O1166">
        <v>1.6239999999999999E-4</v>
      </c>
      <c r="P1166">
        <v>1.6239999999999999E-4</v>
      </c>
      <c r="Q1166">
        <v>1.6530000000000001E-4</v>
      </c>
      <c r="R1166">
        <v>1.6530000000000001E-4</v>
      </c>
      <c r="S1166">
        <v>1.6882E-4</v>
      </c>
      <c r="T1166">
        <v>1.7865000000000001E-4</v>
      </c>
      <c r="U1166">
        <v>1.9006000000000001E-4</v>
      </c>
      <c r="V1166">
        <v>1.8661E-4</v>
      </c>
      <c r="W1166">
        <v>1.9259999999999999E-4</v>
      </c>
      <c r="X1166">
        <v>1.9682E-4</v>
      </c>
      <c r="Y1166">
        <v>1.9682E-4</v>
      </c>
      <c r="Z1166">
        <v>2.0274E-4</v>
      </c>
      <c r="AA1166">
        <v>2.0537999999999999E-4</v>
      </c>
      <c r="AB1166">
        <v>2.0537999999999999E-4</v>
      </c>
      <c r="AC1166">
        <v>1.9609E-4</v>
      </c>
      <c r="AD1166">
        <v>1.9609E-4</v>
      </c>
      <c r="AE1166">
        <v>2.1505E-4</v>
      </c>
    </row>
    <row r="1167" spans="1:31" customFormat="1" ht="12.75" x14ac:dyDescent="0.2">
      <c r="B1167">
        <v>0</v>
      </c>
      <c r="C1167">
        <v>2.5347E-4</v>
      </c>
      <c r="D1167">
        <v>4.5377999999999998E-4</v>
      </c>
      <c r="E1167">
        <v>9.5005999999999997E-4</v>
      </c>
      <c r="F1167">
        <v>8.7717999999999997E-4</v>
      </c>
      <c r="G1167">
        <v>7.5383999999999998E-4</v>
      </c>
      <c r="H1167">
        <v>6.8796999999999999E-4</v>
      </c>
      <c r="I1167">
        <v>6.0946999999999998E-4</v>
      </c>
      <c r="J1167">
        <v>6.0738000000000003E-4</v>
      </c>
      <c r="K1167">
        <v>5.9172000000000001E-4</v>
      </c>
      <c r="L1167" s="205">
        <v>5.3293999999999998E-4</v>
      </c>
      <c r="M1167">
        <v>4.6488999999999998E-4</v>
      </c>
      <c r="N1167">
        <v>4.6488999999999998E-4</v>
      </c>
      <c r="O1167">
        <v>1.6210000000000001E-4</v>
      </c>
      <c r="P1167">
        <v>1.6210000000000001E-4</v>
      </c>
      <c r="Q1167">
        <v>1.6501999999999999E-4</v>
      </c>
      <c r="R1167">
        <v>1.6501999999999999E-4</v>
      </c>
      <c r="S1167">
        <v>1.6855E-4</v>
      </c>
      <c r="T1167">
        <v>1.784E-4</v>
      </c>
      <c r="U1167">
        <v>1.8995000000000001E-4</v>
      </c>
      <c r="V1167">
        <v>1.8649000000000001E-4</v>
      </c>
      <c r="W1167">
        <v>1.9243E-4</v>
      </c>
      <c r="X1167">
        <v>1.9662999999999999E-4</v>
      </c>
      <c r="Y1167">
        <v>1.9662999999999999E-4</v>
      </c>
      <c r="Z1167">
        <v>2.0256000000000001E-4</v>
      </c>
      <c r="AA1167">
        <v>2.0524000000000001E-4</v>
      </c>
      <c r="AB1167">
        <v>2.0524000000000001E-4</v>
      </c>
      <c r="AC1167">
        <v>1.9636E-4</v>
      </c>
      <c r="AD1167">
        <v>1.9636E-4</v>
      </c>
      <c r="AE1167">
        <v>2.1282000000000001E-4</v>
      </c>
    </row>
    <row r="1168" spans="1:31" customFormat="1" ht="12.75" x14ac:dyDescent="0.2">
      <c r="B1168">
        <v>0</v>
      </c>
      <c r="C1168">
        <v>2.5356000000000001E-4</v>
      </c>
      <c r="D1168">
        <v>4.5385999999999999E-4</v>
      </c>
      <c r="E1168">
        <v>9.5029000000000001E-4</v>
      </c>
      <c r="F1168">
        <v>8.7735000000000005E-4</v>
      </c>
      <c r="G1168">
        <v>7.5398999999999996E-4</v>
      </c>
      <c r="H1168">
        <v>6.8813999999999995E-4</v>
      </c>
      <c r="I1168">
        <v>6.0964999999999999E-4</v>
      </c>
      <c r="J1168">
        <v>6.0756000000000004E-4</v>
      </c>
      <c r="K1168">
        <v>5.9188000000000003E-4</v>
      </c>
      <c r="L1168" s="205">
        <v>5.3295000000000003E-4</v>
      </c>
      <c r="M1168">
        <v>4.6469000000000002E-4</v>
      </c>
      <c r="N1168">
        <v>4.6469000000000002E-4</v>
      </c>
      <c r="O1168">
        <v>1.618E-4</v>
      </c>
      <c r="P1168">
        <v>1.618E-4</v>
      </c>
      <c r="Q1168">
        <v>1.6474E-4</v>
      </c>
      <c r="R1168">
        <v>1.6474E-4</v>
      </c>
      <c r="S1168">
        <v>1.6828000000000001E-4</v>
      </c>
      <c r="T1168">
        <v>1.7815999999999999E-4</v>
      </c>
      <c r="U1168">
        <v>1.8984000000000001E-4</v>
      </c>
      <c r="V1168">
        <v>1.8636999999999999E-4</v>
      </c>
      <c r="W1168">
        <v>1.9226000000000001E-4</v>
      </c>
      <c r="X1168">
        <v>1.9644000000000001E-4</v>
      </c>
      <c r="Y1168">
        <v>1.9644000000000001E-4</v>
      </c>
      <c r="Z1168">
        <v>2.0238E-4</v>
      </c>
      <c r="AA1168">
        <v>2.0510999999999999E-4</v>
      </c>
      <c r="AB1168">
        <v>2.0510999999999999E-4</v>
      </c>
      <c r="AC1168">
        <v>1.9662E-4</v>
      </c>
      <c r="AD1168">
        <v>1.9662E-4</v>
      </c>
      <c r="AE1168">
        <v>2.1068000000000001E-4</v>
      </c>
    </row>
    <row r="1169" spans="2:31" customFormat="1" ht="12.75" x14ac:dyDescent="0.2">
      <c r="B1169">
        <v>0</v>
      </c>
      <c r="C1169">
        <v>2.5366000000000001E-4</v>
      </c>
      <c r="D1169">
        <v>4.5394000000000001E-4</v>
      </c>
      <c r="E1169">
        <v>9.5051000000000001E-4</v>
      </c>
      <c r="F1169">
        <v>8.7752999999999996E-4</v>
      </c>
      <c r="G1169">
        <v>7.5414999999999998E-4</v>
      </c>
      <c r="H1169">
        <v>6.8829999999999998E-4</v>
      </c>
      <c r="I1169">
        <v>6.0983000000000001E-4</v>
      </c>
      <c r="J1169">
        <v>6.0773999999999995E-4</v>
      </c>
      <c r="K1169">
        <v>5.9203000000000001E-4</v>
      </c>
      <c r="L1169" s="205">
        <v>5.3295000000000003E-4</v>
      </c>
      <c r="M1169">
        <v>4.6450000000000001E-4</v>
      </c>
      <c r="N1169">
        <v>4.6450000000000001E-4</v>
      </c>
      <c r="O1169">
        <v>1.6150999999999999E-4</v>
      </c>
      <c r="P1169">
        <v>1.6150999999999999E-4</v>
      </c>
      <c r="Q1169">
        <v>1.6446000000000001E-4</v>
      </c>
      <c r="R1169">
        <v>1.6446000000000001E-4</v>
      </c>
      <c r="S1169">
        <v>1.6801000000000001E-4</v>
      </c>
      <c r="T1169">
        <v>1.7791000000000001E-4</v>
      </c>
      <c r="U1169">
        <v>1.8972999999999999E-4</v>
      </c>
      <c r="V1169">
        <v>1.8625E-4</v>
      </c>
      <c r="W1169">
        <v>1.9210000000000001E-4</v>
      </c>
      <c r="X1169">
        <v>1.9625E-4</v>
      </c>
      <c r="Y1169">
        <v>1.9625E-4</v>
      </c>
      <c r="Z1169">
        <v>2.0220000000000001E-4</v>
      </c>
      <c r="AA1169">
        <v>2.0497000000000001E-4</v>
      </c>
      <c r="AB1169">
        <v>2.0497000000000001E-4</v>
      </c>
      <c r="AC1169">
        <v>1.9688E-4</v>
      </c>
      <c r="AD1169">
        <v>1.9688E-4</v>
      </c>
      <c r="AE1169">
        <v>2.0864000000000001E-4</v>
      </c>
    </row>
    <row r="1170" spans="2:31" customFormat="1" ht="12.75" x14ac:dyDescent="0.2">
      <c r="B1170">
        <v>0</v>
      </c>
      <c r="C1170">
        <v>2.5377E-4</v>
      </c>
      <c r="D1170">
        <v>4.5402000000000002E-4</v>
      </c>
      <c r="E1170">
        <v>9.5071999999999995E-4</v>
      </c>
      <c r="F1170">
        <v>8.7770000000000003E-4</v>
      </c>
      <c r="G1170">
        <v>7.5429000000000002E-4</v>
      </c>
      <c r="H1170">
        <v>6.8846000000000001E-4</v>
      </c>
      <c r="I1170">
        <v>6.1001000000000002E-4</v>
      </c>
      <c r="J1170">
        <v>6.0791000000000003E-4</v>
      </c>
      <c r="K1170">
        <v>5.9217999999999999E-4</v>
      </c>
      <c r="L1170" s="205">
        <v>5.3295999999999997E-4</v>
      </c>
      <c r="M1170">
        <v>4.6431E-4</v>
      </c>
      <c r="N1170">
        <v>4.6431E-4</v>
      </c>
      <c r="O1170">
        <v>1.6121000000000001E-4</v>
      </c>
      <c r="P1170">
        <v>1.6121000000000001E-4</v>
      </c>
      <c r="Q1170">
        <v>1.6417999999999999E-4</v>
      </c>
      <c r="R1170">
        <v>1.6417999999999999E-4</v>
      </c>
      <c r="S1170">
        <v>1.6775000000000001E-4</v>
      </c>
      <c r="T1170">
        <v>1.7767E-4</v>
      </c>
      <c r="U1170">
        <v>1.8961E-4</v>
      </c>
      <c r="V1170">
        <v>1.8611999999999999E-4</v>
      </c>
      <c r="W1170">
        <v>1.9194000000000001E-4</v>
      </c>
      <c r="X1170">
        <v>1.9605999999999999E-4</v>
      </c>
      <c r="Y1170">
        <v>1.9605999999999999E-4</v>
      </c>
      <c r="Z1170">
        <v>2.0201999999999999E-4</v>
      </c>
      <c r="AA1170">
        <v>2.0482000000000001E-4</v>
      </c>
      <c r="AB1170">
        <v>2.0482000000000001E-4</v>
      </c>
      <c r="AC1170">
        <v>1.9713E-4</v>
      </c>
      <c r="AD1170">
        <v>1.9713E-4</v>
      </c>
      <c r="AE1170">
        <v>2.0667999999999999E-4</v>
      </c>
    </row>
    <row r="1171" spans="2:31" customFormat="1" ht="12.75" x14ac:dyDescent="0.2">
      <c r="B1171">
        <v>0</v>
      </c>
      <c r="C1171">
        <v>2.5387000000000001E-4</v>
      </c>
      <c r="D1171">
        <v>4.5409999999999998E-4</v>
      </c>
      <c r="E1171">
        <v>9.5094000000000005E-4</v>
      </c>
      <c r="F1171">
        <v>8.7788000000000004E-4</v>
      </c>
      <c r="G1171">
        <v>7.5443999999999999E-4</v>
      </c>
      <c r="H1171">
        <v>6.8862000000000003E-4</v>
      </c>
      <c r="I1171">
        <v>6.1019000000000004E-4</v>
      </c>
      <c r="J1171">
        <v>6.0809000000000004E-4</v>
      </c>
      <c r="K1171">
        <v>5.9234000000000001E-4</v>
      </c>
      <c r="L1171" s="205">
        <v>5.3295999999999997E-4</v>
      </c>
      <c r="M1171">
        <v>4.6411999999999999E-4</v>
      </c>
      <c r="N1171">
        <v>4.6411999999999999E-4</v>
      </c>
      <c r="O1171">
        <v>1.6091E-4</v>
      </c>
      <c r="P1171">
        <v>1.6091E-4</v>
      </c>
      <c r="Q1171">
        <v>1.639E-4</v>
      </c>
      <c r="R1171">
        <v>1.639E-4</v>
      </c>
      <c r="S1171">
        <v>1.6747999999999999E-4</v>
      </c>
      <c r="T1171">
        <v>1.7741999999999999E-4</v>
      </c>
      <c r="U1171">
        <v>1.895E-4</v>
      </c>
      <c r="V1171">
        <v>1.8599999999999999E-4</v>
      </c>
      <c r="W1171">
        <v>1.9178000000000001E-4</v>
      </c>
      <c r="X1171">
        <v>1.9587000000000001E-4</v>
      </c>
      <c r="Y1171">
        <v>1.9587000000000001E-4</v>
      </c>
      <c r="Z1171">
        <v>2.0183000000000001E-4</v>
      </c>
      <c r="AA1171">
        <v>2.0468E-4</v>
      </c>
      <c r="AB1171">
        <v>2.0468E-4</v>
      </c>
      <c r="AC1171">
        <v>1.9738000000000001E-4</v>
      </c>
      <c r="AD1171">
        <v>1.9738000000000001E-4</v>
      </c>
      <c r="AE1171">
        <v>2.0481000000000001E-4</v>
      </c>
    </row>
    <row r="1172" spans="2:31" customFormat="1" ht="12.75" x14ac:dyDescent="0.2">
      <c r="B1172">
        <v>0</v>
      </c>
      <c r="C1172">
        <v>2.5397000000000001E-4</v>
      </c>
      <c r="D1172">
        <v>4.5417999999999999E-4</v>
      </c>
      <c r="E1172">
        <v>9.5113999999999995E-4</v>
      </c>
      <c r="F1172">
        <v>8.7805000000000001E-4</v>
      </c>
      <c r="G1172">
        <v>7.5458000000000003E-4</v>
      </c>
      <c r="H1172">
        <v>6.8877000000000001E-4</v>
      </c>
      <c r="I1172">
        <v>6.1037000000000005E-4</v>
      </c>
      <c r="J1172">
        <v>6.0826999999999995E-4</v>
      </c>
      <c r="K1172">
        <v>5.9248999999999999E-4</v>
      </c>
      <c r="L1172" s="205">
        <v>5.3297000000000001E-4</v>
      </c>
      <c r="M1172">
        <v>4.6392999999999998E-4</v>
      </c>
      <c r="N1172">
        <v>4.6392999999999998E-4</v>
      </c>
      <c r="O1172">
        <v>1.6061E-4</v>
      </c>
      <c r="P1172">
        <v>1.6061E-4</v>
      </c>
      <c r="Q1172">
        <v>1.6360999999999999E-4</v>
      </c>
      <c r="R1172">
        <v>1.6360999999999999E-4</v>
      </c>
      <c r="S1172">
        <v>1.6720999999999999E-4</v>
      </c>
      <c r="T1172">
        <v>1.7717000000000001E-4</v>
      </c>
      <c r="U1172">
        <v>1.8939E-4</v>
      </c>
      <c r="V1172">
        <v>1.8588E-4</v>
      </c>
      <c r="W1172">
        <v>1.9162000000000001E-4</v>
      </c>
      <c r="X1172">
        <v>1.9568E-4</v>
      </c>
      <c r="Y1172">
        <v>1.9568E-4</v>
      </c>
      <c r="Z1172">
        <v>2.0165E-4</v>
      </c>
      <c r="AA1172">
        <v>2.0453E-4</v>
      </c>
      <c r="AB1172">
        <v>2.0453E-4</v>
      </c>
      <c r="AC1172">
        <v>1.9762999999999999E-4</v>
      </c>
      <c r="AD1172">
        <v>1.9762999999999999E-4</v>
      </c>
      <c r="AE1172">
        <v>2.0301999999999999E-4</v>
      </c>
    </row>
    <row r="1173" spans="2:31" customFormat="1" ht="12.75" x14ac:dyDescent="0.2">
      <c r="B1173">
        <v>0</v>
      </c>
      <c r="C1173">
        <v>2.5408000000000001E-4</v>
      </c>
      <c r="D1173">
        <v>4.5426E-4</v>
      </c>
      <c r="E1173">
        <v>9.5135E-4</v>
      </c>
      <c r="F1173">
        <v>8.7821000000000004E-4</v>
      </c>
      <c r="G1173">
        <v>7.5471000000000002E-4</v>
      </c>
      <c r="H1173">
        <v>6.8891999999999998E-4</v>
      </c>
      <c r="I1173">
        <v>6.1054999999999996E-4</v>
      </c>
      <c r="J1173">
        <v>6.0844999999999996E-4</v>
      </c>
      <c r="K1173">
        <v>5.9265000000000001E-4</v>
      </c>
      <c r="L1173" s="205">
        <v>5.3297999999999996E-4</v>
      </c>
      <c r="M1173">
        <v>4.6373999999999997E-4</v>
      </c>
      <c r="N1173">
        <v>4.6373999999999997E-4</v>
      </c>
      <c r="O1173">
        <v>1.6030999999999999E-4</v>
      </c>
      <c r="P1173">
        <v>1.6030999999999999E-4</v>
      </c>
      <c r="Q1173">
        <v>1.6333E-4</v>
      </c>
      <c r="R1173">
        <v>1.6333E-4</v>
      </c>
      <c r="S1173">
        <v>1.6694E-4</v>
      </c>
      <c r="T1173">
        <v>1.7692000000000001E-4</v>
      </c>
      <c r="U1173">
        <v>1.8927000000000001E-4</v>
      </c>
      <c r="V1173">
        <v>1.8574999999999999E-4</v>
      </c>
      <c r="W1173">
        <v>1.9146000000000001E-4</v>
      </c>
      <c r="X1173">
        <v>1.9548999999999999E-4</v>
      </c>
      <c r="Y1173">
        <v>1.9548999999999999E-4</v>
      </c>
      <c r="Z1173">
        <v>2.0147000000000001E-4</v>
      </c>
      <c r="AA1173">
        <v>2.0439000000000001E-4</v>
      </c>
      <c r="AB1173">
        <v>2.0439000000000001E-4</v>
      </c>
      <c r="AC1173">
        <v>1.9787E-4</v>
      </c>
      <c r="AD1173">
        <v>1.9787E-4</v>
      </c>
      <c r="AE1173">
        <v>2.0131000000000001E-4</v>
      </c>
    </row>
    <row r="1174" spans="2:31" customFormat="1" ht="12.75" x14ac:dyDescent="0.2">
      <c r="B1174">
        <v>0</v>
      </c>
      <c r="C1174">
        <v>2.5418000000000001E-4</v>
      </c>
      <c r="D1174">
        <v>4.5433000000000002E-4</v>
      </c>
      <c r="E1174">
        <v>9.5155000000000001E-4</v>
      </c>
      <c r="F1174">
        <v>8.7838E-4</v>
      </c>
      <c r="G1174">
        <v>7.5484E-4</v>
      </c>
      <c r="H1174">
        <v>6.8906999999999996E-4</v>
      </c>
      <c r="I1174">
        <v>6.1074000000000002E-4</v>
      </c>
      <c r="J1174">
        <v>6.0862999999999998E-4</v>
      </c>
      <c r="K1174">
        <v>5.9279999999999999E-4</v>
      </c>
      <c r="L1174" s="205">
        <v>5.3299E-4</v>
      </c>
      <c r="M1174">
        <v>4.6355000000000002E-4</v>
      </c>
      <c r="N1174">
        <v>4.6355000000000002E-4</v>
      </c>
      <c r="O1174">
        <v>1.6002E-4</v>
      </c>
      <c r="P1174">
        <v>1.6002E-4</v>
      </c>
      <c r="Q1174">
        <v>1.6304000000000001E-4</v>
      </c>
      <c r="R1174">
        <v>1.6304000000000001E-4</v>
      </c>
      <c r="S1174">
        <v>1.6667E-4</v>
      </c>
      <c r="T1174">
        <v>1.7668E-4</v>
      </c>
      <c r="U1174">
        <v>1.8914999999999999E-4</v>
      </c>
      <c r="V1174">
        <v>1.8563E-4</v>
      </c>
      <c r="W1174">
        <v>1.9129999999999999E-4</v>
      </c>
      <c r="X1174">
        <v>1.953E-4</v>
      </c>
      <c r="Y1174">
        <v>1.953E-4</v>
      </c>
      <c r="Z1174">
        <v>2.0128E-4</v>
      </c>
      <c r="AA1174">
        <v>2.0424000000000001E-4</v>
      </c>
      <c r="AB1174">
        <v>2.0424000000000001E-4</v>
      </c>
      <c r="AC1174">
        <v>1.9809999999999999E-4</v>
      </c>
      <c r="AD1174">
        <v>1.9809999999999999E-4</v>
      </c>
      <c r="AE1174">
        <v>1.9966999999999999E-4</v>
      </c>
    </row>
    <row r="1175" spans="2:31" customFormat="1" ht="12.75" x14ac:dyDescent="0.2">
      <c r="B1175">
        <v>0</v>
      </c>
      <c r="C1175">
        <v>2.5429000000000001E-4</v>
      </c>
      <c r="D1175">
        <v>4.5440999999999998E-4</v>
      </c>
      <c r="E1175">
        <v>9.5173999999999996E-4</v>
      </c>
      <c r="F1175">
        <v>8.7854999999999997E-4</v>
      </c>
      <c r="G1175">
        <v>7.5496999999999999E-4</v>
      </c>
      <c r="H1175">
        <v>6.8922000000000005E-4</v>
      </c>
      <c r="I1175">
        <v>6.1092000000000004E-4</v>
      </c>
      <c r="J1175">
        <v>6.0880999999999999E-4</v>
      </c>
      <c r="K1175">
        <v>5.9296000000000001E-4</v>
      </c>
      <c r="L1175" s="205">
        <v>5.3300000000000005E-4</v>
      </c>
      <c r="M1175">
        <v>4.6336000000000001E-4</v>
      </c>
      <c r="N1175">
        <v>4.6336000000000001E-4</v>
      </c>
      <c r="O1175">
        <v>1.5972E-4</v>
      </c>
      <c r="P1175">
        <v>1.5972E-4</v>
      </c>
      <c r="Q1175">
        <v>1.6275E-4</v>
      </c>
      <c r="R1175">
        <v>1.6275E-4</v>
      </c>
      <c r="S1175">
        <v>1.6640000000000001E-4</v>
      </c>
      <c r="T1175">
        <v>1.7642999999999999E-4</v>
      </c>
      <c r="U1175">
        <v>1.8903E-4</v>
      </c>
      <c r="V1175">
        <v>1.8550000000000001E-4</v>
      </c>
      <c r="W1175">
        <v>1.9115000000000001E-4</v>
      </c>
      <c r="X1175">
        <v>1.9511999999999999E-4</v>
      </c>
      <c r="Y1175">
        <v>1.9511999999999999E-4</v>
      </c>
      <c r="Z1175">
        <v>2.0110000000000001E-4</v>
      </c>
      <c r="AA1175">
        <v>2.0408000000000001E-4</v>
      </c>
      <c r="AB1175">
        <v>2.0408000000000001E-4</v>
      </c>
      <c r="AC1175">
        <v>1.9833000000000001E-4</v>
      </c>
      <c r="AD1175">
        <v>1.9833000000000001E-4</v>
      </c>
      <c r="AE1175">
        <v>1.9811000000000001E-4</v>
      </c>
    </row>
    <row r="1176" spans="2:31" customFormat="1" ht="12.75" x14ac:dyDescent="0.2">
      <c r="B1176">
        <v>0</v>
      </c>
      <c r="C1176">
        <v>2.544E-4</v>
      </c>
      <c r="D1176">
        <v>4.5448999999999999E-4</v>
      </c>
      <c r="E1176">
        <v>9.5193000000000003E-4</v>
      </c>
      <c r="F1176">
        <v>8.7870999999999999E-4</v>
      </c>
      <c r="G1176">
        <v>7.5509999999999998E-4</v>
      </c>
      <c r="H1176">
        <v>6.8937000000000002E-4</v>
      </c>
      <c r="I1176">
        <v>6.1109999999999995E-4</v>
      </c>
      <c r="J1176">
        <v>6.0899000000000001E-4</v>
      </c>
      <c r="K1176">
        <v>5.9310999999999999E-4</v>
      </c>
      <c r="L1176" s="205">
        <v>5.3300999999999999E-4</v>
      </c>
      <c r="M1176">
        <v>4.6317E-4</v>
      </c>
      <c r="N1176">
        <v>4.6317E-4</v>
      </c>
      <c r="O1176">
        <v>1.5941999999999999E-4</v>
      </c>
      <c r="P1176">
        <v>1.5941999999999999E-4</v>
      </c>
      <c r="Q1176">
        <v>1.6246000000000001E-4</v>
      </c>
      <c r="R1176">
        <v>1.6246000000000001E-4</v>
      </c>
      <c r="S1176">
        <v>1.6611999999999999E-4</v>
      </c>
      <c r="T1176">
        <v>1.7618000000000001E-4</v>
      </c>
      <c r="U1176">
        <v>1.8892E-4</v>
      </c>
      <c r="V1176">
        <v>1.8537999999999999E-4</v>
      </c>
      <c r="W1176">
        <v>1.9099000000000001E-4</v>
      </c>
      <c r="X1176">
        <v>1.9493000000000001E-4</v>
      </c>
      <c r="Y1176">
        <v>1.9493000000000001E-4</v>
      </c>
      <c r="Z1176">
        <v>2.0091E-4</v>
      </c>
      <c r="AA1176">
        <v>2.0393000000000001E-4</v>
      </c>
      <c r="AB1176">
        <v>2.0393000000000001E-4</v>
      </c>
      <c r="AC1176">
        <v>1.9856E-4</v>
      </c>
      <c r="AD1176">
        <v>1.9856E-4</v>
      </c>
      <c r="AE1176">
        <v>1.9661E-4</v>
      </c>
    </row>
    <row r="1177" spans="2:31" customFormat="1" ht="12.75" x14ac:dyDescent="0.2">
      <c r="B1177">
        <v>0</v>
      </c>
      <c r="C1177">
        <v>2.5450000000000001E-4</v>
      </c>
      <c r="D1177">
        <v>4.5456000000000001E-4</v>
      </c>
      <c r="E1177">
        <v>9.5211000000000004E-4</v>
      </c>
      <c r="F1177">
        <v>8.7887000000000002E-4</v>
      </c>
      <c r="G1177">
        <v>7.5522000000000002E-4</v>
      </c>
      <c r="H1177">
        <v>6.8950999999999995E-4</v>
      </c>
      <c r="I1177">
        <v>6.1127999999999996E-4</v>
      </c>
      <c r="J1177">
        <v>6.0915999999999997E-4</v>
      </c>
      <c r="K1177">
        <v>5.9327000000000002E-4</v>
      </c>
      <c r="L1177" s="205">
        <v>5.3302000000000004E-4</v>
      </c>
      <c r="M1177">
        <v>4.6297999999999999E-4</v>
      </c>
      <c r="N1177">
        <v>4.6297999999999999E-4</v>
      </c>
      <c r="O1177">
        <v>1.5913E-4</v>
      </c>
      <c r="P1177">
        <v>1.5913E-4</v>
      </c>
      <c r="Q1177">
        <v>1.6217E-4</v>
      </c>
      <c r="R1177">
        <v>1.6217E-4</v>
      </c>
      <c r="S1177">
        <v>1.6584999999999999E-4</v>
      </c>
      <c r="T1177">
        <v>1.7593E-4</v>
      </c>
      <c r="U1177">
        <v>1.8878999999999999E-4</v>
      </c>
      <c r="V1177">
        <v>1.8525E-4</v>
      </c>
      <c r="W1177">
        <v>1.9084000000000001E-4</v>
      </c>
      <c r="X1177">
        <v>1.9474E-4</v>
      </c>
      <c r="Y1177">
        <v>1.9474E-4</v>
      </c>
      <c r="Z1177">
        <v>2.0071999999999999E-4</v>
      </c>
      <c r="AA1177">
        <v>2.0378E-4</v>
      </c>
      <c r="AB1177">
        <v>2.0378E-4</v>
      </c>
      <c r="AC1177">
        <v>1.9877999999999999E-4</v>
      </c>
      <c r="AD1177">
        <v>1.9877999999999999E-4</v>
      </c>
      <c r="AE1177">
        <v>1.9516999999999999E-4</v>
      </c>
    </row>
    <row r="1178" spans="2:31" customFormat="1" ht="12.75" x14ac:dyDescent="0.2">
      <c r="B1178">
        <v>0</v>
      </c>
      <c r="C1178">
        <v>2.5461E-4</v>
      </c>
      <c r="D1178">
        <v>4.5464000000000002E-4</v>
      </c>
      <c r="E1178">
        <v>9.5228000000000001E-4</v>
      </c>
      <c r="F1178">
        <v>8.7903000000000005E-4</v>
      </c>
      <c r="G1178">
        <v>7.5533999999999996E-4</v>
      </c>
      <c r="H1178">
        <v>6.8964999999999999E-4</v>
      </c>
      <c r="I1178">
        <v>6.1145999999999998E-4</v>
      </c>
      <c r="J1178">
        <v>6.0933999999999999E-4</v>
      </c>
      <c r="K1178">
        <v>5.9341999999999999E-4</v>
      </c>
      <c r="L1178" s="205">
        <v>5.3302999999999998E-4</v>
      </c>
      <c r="M1178">
        <v>4.6279999999999997E-4</v>
      </c>
      <c r="N1178">
        <v>4.6279999999999997E-4</v>
      </c>
      <c r="O1178">
        <v>1.5883E-4</v>
      </c>
      <c r="P1178">
        <v>1.5883E-4</v>
      </c>
      <c r="Q1178">
        <v>1.6187999999999999E-4</v>
      </c>
      <c r="R1178">
        <v>1.6187999999999999E-4</v>
      </c>
      <c r="S1178">
        <v>1.6558E-4</v>
      </c>
      <c r="T1178">
        <v>1.7568999999999999E-4</v>
      </c>
      <c r="U1178">
        <v>1.8866999999999999E-4</v>
      </c>
      <c r="V1178">
        <v>1.8511999999999999E-4</v>
      </c>
      <c r="W1178">
        <v>1.9069000000000001E-4</v>
      </c>
      <c r="X1178">
        <v>1.9456000000000001E-4</v>
      </c>
      <c r="Y1178">
        <v>1.9456000000000001E-4</v>
      </c>
      <c r="Z1178">
        <v>2.0054E-4</v>
      </c>
      <c r="AA1178">
        <v>2.0362000000000001E-4</v>
      </c>
      <c r="AB1178">
        <v>2.0362000000000001E-4</v>
      </c>
      <c r="AC1178">
        <v>1.9898999999999999E-4</v>
      </c>
      <c r="AD1178">
        <v>1.9898999999999999E-4</v>
      </c>
      <c r="AE1178">
        <v>1.9379999999999999E-4</v>
      </c>
    </row>
    <row r="1179" spans="2:31" customFormat="1" ht="12.75" x14ac:dyDescent="0.2">
      <c r="B1179">
        <v>0</v>
      </c>
      <c r="C1179">
        <v>2.5472E-4</v>
      </c>
      <c r="D1179">
        <v>4.5470999999999999E-4</v>
      </c>
      <c r="E1179">
        <v>9.5246000000000003E-4</v>
      </c>
      <c r="F1179">
        <v>8.7918999999999996E-4</v>
      </c>
      <c r="G1179">
        <v>7.5546000000000001E-4</v>
      </c>
      <c r="H1179">
        <v>6.8979000000000002E-4</v>
      </c>
      <c r="I1179">
        <v>6.1163999999999999E-4</v>
      </c>
      <c r="J1179">
        <v>6.0952000000000001E-4</v>
      </c>
      <c r="K1179">
        <v>5.9356999999999997E-4</v>
      </c>
      <c r="L1179" s="205">
        <v>5.3304999999999997E-4</v>
      </c>
      <c r="M1179">
        <v>4.6261000000000002E-4</v>
      </c>
      <c r="N1179">
        <v>4.6261000000000002E-4</v>
      </c>
      <c r="O1179">
        <v>1.5854000000000001E-4</v>
      </c>
      <c r="P1179">
        <v>1.5854000000000001E-4</v>
      </c>
      <c r="Q1179">
        <v>1.6159E-4</v>
      </c>
      <c r="R1179">
        <v>1.6159E-4</v>
      </c>
      <c r="S1179">
        <v>1.6531E-4</v>
      </c>
      <c r="T1179">
        <v>1.7543999999999999E-4</v>
      </c>
      <c r="U1179">
        <v>1.8855E-4</v>
      </c>
      <c r="V1179">
        <v>1.8499E-4</v>
      </c>
      <c r="W1179">
        <v>1.9055E-4</v>
      </c>
      <c r="X1179">
        <v>1.9437999999999999E-4</v>
      </c>
      <c r="Y1179">
        <v>1.9437999999999999E-4</v>
      </c>
      <c r="Z1179">
        <v>2.0034999999999999E-4</v>
      </c>
      <c r="AA1179">
        <v>2.0346000000000001E-4</v>
      </c>
      <c r="AB1179">
        <v>2.0346000000000001E-4</v>
      </c>
      <c r="AC1179">
        <v>1.9919999999999999E-4</v>
      </c>
      <c r="AD1179">
        <v>1.9919999999999999E-4</v>
      </c>
      <c r="AE1179">
        <v>1.9249E-4</v>
      </c>
    </row>
    <row r="1180" spans="2:31" customFormat="1" ht="12.75" x14ac:dyDescent="0.2">
      <c r="B1180">
        <v>0</v>
      </c>
      <c r="C1180">
        <v>2.5483E-4</v>
      </c>
      <c r="D1180">
        <v>4.5479E-4</v>
      </c>
      <c r="E1180">
        <v>9.5262000000000005E-4</v>
      </c>
      <c r="F1180">
        <v>8.7934000000000005E-4</v>
      </c>
      <c r="G1180">
        <v>7.5558000000000005E-4</v>
      </c>
      <c r="H1180">
        <v>6.8992000000000001E-4</v>
      </c>
      <c r="I1180">
        <v>6.1182000000000001E-4</v>
      </c>
      <c r="J1180">
        <v>6.0970000000000002E-4</v>
      </c>
      <c r="K1180">
        <v>5.9373E-4</v>
      </c>
      <c r="L1180" s="205">
        <v>5.3306000000000002E-4</v>
      </c>
      <c r="M1180">
        <v>4.6243E-4</v>
      </c>
      <c r="N1180">
        <v>4.6243E-4</v>
      </c>
      <c r="O1180">
        <v>1.5825E-4</v>
      </c>
      <c r="P1180">
        <v>1.5825E-4</v>
      </c>
      <c r="Q1180">
        <v>1.6129999999999999E-4</v>
      </c>
      <c r="R1180">
        <v>1.6129999999999999E-4</v>
      </c>
      <c r="S1180">
        <v>1.6503000000000001E-4</v>
      </c>
      <c r="T1180">
        <v>1.7519000000000001E-4</v>
      </c>
      <c r="U1180">
        <v>1.8843000000000001E-4</v>
      </c>
      <c r="V1180">
        <v>1.8485999999999999E-4</v>
      </c>
      <c r="W1180">
        <v>1.9039999999999999E-4</v>
      </c>
      <c r="X1180">
        <v>1.942E-4</v>
      </c>
      <c r="Y1180">
        <v>1.942E-4</v>
      </c>
      <c r="Z1180">
        <v>2.0016000000000001E-4</v>
      </c>
      <c r="AA1180">
        <v>2.0330000000000001E-4</v>
      </c>
      <c r="AB1180">
        <v>2.0330000000000001E-4</v>
      </c>
      <c r="AC1180">
        <v>1.994E-4</v>
      </c>
      <c r="AD1180">
        <v>1.994E-4</v>
      </c>
      <c r="AE1180">
        <v>1.9123999999999999E-4</v>
      </c>
    </row>
    <row r="1181" spans="2:31" customFormat="1" ht="12.75" x14ac:dyDescent="0.2">
      <c r="B1181">
        <v>0</v>
      </c>
      <c r="C1181">
        <v>2.5494E-4</v>
      </c>
      <c r="D1181">
        <v>4.5487000000000001E-4</v>
      </c>
      <c r="E1181">
        <v>9.5279000000000002E-4</v>
      </c>
      <c r="F1181">
        <v>8.7949999999999996E-4</v>
      </c>
      <c r="G1181">
        <v>7.5569000000000005E-4</v>
      </c>
      <c r="H1181">
        <v>6.9004999999999999E-4</v>
      </c>
      <c r="I1181">
        <v>6.1200000000000002E-4</v>
      </c>
      <c r="J1181">
        <v>6.0988000000000004E-4</v>
      </c>
      <c r="K1181">
        <v>5.9389000000000002E-4</v>
      </c>
      <c r="L1181" s="205">
        <v>5.3306999999999996E-4</v>
      </c>
      <c r="M1181">
        <v>4.6223999999999999E-4</v>
      </c>
      <c r="N1181">
        <v>4.6223999999999999E-4</v>
      </c>
      <c r="O1181">
        <v>1.5796000000000001E-4</v>
      </c>
      <c r="P1181">
        <v>1.5796000000000001E-4</v>
      </c>
      <c r="Q1181">
        <v>1.6101000000000001E-4</v>
      </c>
      <c r="R1181">
        <v>1.6101000000000001E-4</v>
      </c>
      <c r="S1181">
        <v>1.6474999999999999E-4</v>
      </c>
      <c r="T1181">
        <v>1.7494E-4</v>
      </c>
      <c r="U1181">
        <v>1.883E-4</v>
      </c>
      <c r="V1181">
        <v>1.8473E-4</v>
      </c>
      <c r="W1181">
        <v>1.9026000000000001E-4</v>
      </c>
      <c r="X1181">
        <v>1.9401999999999999E-4</v>
      </c>
      <c r="Y1181">
        <v>1.9401999999999999E-4</v>
      </c>
      <c r="Z1181">
        <v>1.9997999999999999E-4</v>
      </c>
      <c r="AA1181">
        <v>2.0314000000000001E-4</v>
      </c>
      <c r="AB1181">
        <v>2.0314000000000001E-4</v>
      </c>
      <c r="AC1181">
        <v>1.996E-4</v>
      </c>
      <c r="AD1181">
        <v>1.996E-4</v>
      </c>
      <c r="AE1181">
        <v>1.9003999999999999E-4</v>
      </c>
    </row>
    <row r="1182" spans="2:31" customFormat="1" ht="12.75" x14ac:dyDescent="0.2">
      <c r="B1182">
        <v>0</v>
      </c>
      <c r="C1182">
        <v>2.5504E-4</v>
      </c>
      <c r="D1182">
        <v>4.5495000000000003E-4</v>
      </c>
      <c r="E1182">
        <v>9.5293999999999999E-4</v>
      </c>
      <c r="F1182">
        <v>8.7965000000000005E-4</v>
      </c>
      <c r="G1182">
        <v>7.5580999999999999E-4</v>
      </c>
      <c r="H1182">
        <v>6.9017999999999998E-4</v>
      </c>
      <c r="I1182">
        <v>6.1218000000000004E-4</v>
      </c>
      <c r="J1182">
        <v>6.1006000000000005E-4</v>
      </c>
      <c r="K1182">
        <v>5.9404E-4</v>
      </c>
      <c r="L1182" s="205">
        <v>5.3308999999999995E-4</v>
      </c>
      <c r="M1182">
        <v>4.6205999999999998E-4</v>
      </c>
      <c r="N1182">
        <v>4.6205999999999998E-4</v>
      </c>
      <c r="O1182">
        <v>1.5767999999999999E-4</v>
      </c>
      <c r="P1182">
        <v>1.5767999999999999E-4</v>
      </c>
      <c r="Q1182">
        <v>1.6071999999999999E-4</v>
      </c>
      <c r="R1182">
        <v>1.6071999999999999E-4</v>
      </c>
      <c r="S1182">
        <v>1.6448E-4</v>
      </c>
      <c r="T1182">
        <v>1.7469E-4</v>
      </c>
      <c r="U1182">
        <v>1.8817000000000001E-4</v>
      </c>
      <c r="V1182">
        <v>1.8459999999999999E-4</v>
      </c>
      <c r="W1182">
        <v>1.9012E-4</v>
      </c>
      <c r="X1182">
        <v>1.9384E-4</v>
      </c>
      <c r="Y1182">
        <v>1.9384E-4</v>
      </c>
      <c r="Z1182">
        <v>1.9979000000000001E-4</v>
      </c>
      <c r="AA1182">
        <v>2.0296999999999999E-4</v>
      </c>
      <c r="AB1182">
        <v>2.0296999999999999E-4</v>
      </c>
      <c r="AC1182">
        <v>1.9979000000000001E-4</v>
      </c>
      <c r="AD1182">
        <v>1.9979000000000001E-4</v>
      </c>
      <c r="AE1182">
        <v>1.8888999999999999E-4</v>
      </c>
    </row>
    <row r="1183" spans="2:31" customFormat="1" ht="12.75" x14ac:dyDescent="0.2">
      <c r="B1183">
        <v>0</v>
      </c>
      <c r="C1183">
        <v>2.5514999999999999E-4</v>
      </c>
      <c r="D1183">
        <v>4.5502999999999999E-4</v>
      </c>
      <c r="E1183">
        <v>9.5310000000000002E-4</v>
      </c>
      <c r="F1183">
        <v>8.7980000000000003E-4</v>
      </c>
      <c r="G1183">
        <v>7.5591999999999999E-4</v>
      </c>
      <c r="H1183">
        <v>6.9030999999999997E-4</v>
      </c>
      <c r="I1183">
        <v>6.1236000000000005E-4</v>
      </c>
      <c r="J1183">
        <v>6.1023999999999996E-4</v>
      </c>
      <c r="K1183">
        <v>5.9420000000000002E-4</v>
      </c>
      <c r="L1183" s="205">
        <v>5.331E-4</v>
      </c>
      <c r="M1183">
        <v>4.6187000000000002E-4</v>
      </c>
      <c r="N1183">
        <v>4.6187000000000002E-4</v>
      </c>
      <c r="O1183">
        <v>1.5739000000000001E-4</v>
      </c>
      <c r="P1183">
        <v>1.5739000000000001E-4</v>
      </c>
      <c r="Q1183">
        <v>1.6043000000000001E-4</v>
      </c>
      <c r="R1183">
        <v>1.6043000000000001E-4</v>
      </c>
      <c r="S1183">
        <v>1.6420000000000001E-4</v>
      </c>
      <c r="T1183">
        <v>1.7445000000000001E-4</v>
      </c>
      <c r="U1183">
        <v>1.8804E-4</v>
      </c>
      <c r="V1183">
        <v>1.8447E-4</v>
      </c>
      <c r="W1183">
        <v>1.8997999999999999E-4</v>
      </c>
      <c r="X1183">
        <v>1.9366000000000001E-4</v>
      </c>
      <c r="Y1183">
        <v>1.9366000000000001E-4</v>
      </c>
      <c r="Z1183">
        <v>1.996E-4</v>
      </c>
      <c r="AA1183">
        <v>2.0280999999999999E-4</v>
      </c>
      <c r="AB1183">
        <v>2.0280999999999999E-4</v>
      </c>
      <c r="AC1183">
        <v>1.9997999999999999E-4</v>
      </c>
      <c r="AD1183">
        <v>1.9997999999999999E-4</v>
      </c>
      <c r="AE1183">
        <v>1.8778999999999999E-4</v>
      </c>
    </row>
    <row r="1184" spans="2:31" customFormat="1" ht="12.75" x14ac:dyDescent="0.2">
      <c r="B1184">
        <v>0</v>
      </c>
      <c r="C1184">
        <v>2.5525999999999999E-4</v>
      </c>
      <c r="D1184">
        <v>4.5511E-4</v>
      </c>
      <c r="E1184">
        <v>9.5325E-4</v>
      </c>
      <c r="F1184">
        <v>8.7995E-4</v>
      </c>
      <c r="G1184">
        <v>7.5602999999999998E-4</v>
      </c>
      <c r="H1184">
        <v>6.9043999999999996E-4</v>
      </c>
      <c r="I1184">
        <v>6.1253999999999996E-4</v>
      </c>
      <c r="J1184">
        <v>6.1041000000000003E-4</v>
      </c>
      <c r="K1184">
        <v>5.9435E-4</v>
      </c>
      <c r="L1184" s="205">
        <v>5.3311999999999999E-4</v>
      </c>
      <c r="M1184">
        <v>4.6169000000000001E-4</v>
      </c>
      <c r="N1184">
        <v>4.6169000000000001E-4</v>
      </c>
      <c r="O1184">
        <v>1.5710999999999999E-4</v>
      </c>
      <c r="P1184">
        <v>1.5710999999999999E-4</v>
      </c>
      <c r="Q1184">
        <v>1.6013999999999999E-4</v>
      </c>
      <c r="R1184">
        <v>1.6013999999999999E-4</v>
      </c>
      <c r="S1184">
        <v>1.6391999999999999E-4</v>
      </c>
      <c r="T1184">
        <v>1.7420000000000001E-4</v>
      </c>
      <c r="U1184">
        <v>1.8791000000000001E-4</v>
      </c>
      <c r="V1184">
        <v>1.8433999999999999E-4</v>
      </c>
      <c r="W1184">
        <v>1.8984000000000001E-4</v>
      </c>
      <c r="X1184">
        <v>1.9348E-4</v>
      </c>
      <c r="Y1184">
        <v>1.9348E-4</v>
      </c>
      <c r="Z1184">
        <v>1.9940999999999999E-4</v>
      </c>
      <c r="AA1184">
        <v>2.0264E-4</v>
      </c>
      <c r="AB1184">
        <v>2.0264E-4</v>
      </c>
      <c r="AC1184">
        <v>2.0016000000000001E-4</v>
      </c>
      <c r="AD1184">
        <v>2.0016000000000001E-4</v>
      </c>
      <c r="AE1184">
        <v>1.8673999999999999E-4</v>
      </c>
    </row>
    <row r="1185" spans="2:31" customFormat="1" ht="12.75" x14ac:dyDescent="0.2">
      <c r="B1185">
        <v>0</v>
      </c>
      <c r="C1185">
        <v>2.5536999999999999E-4</v>
      </c>
      <c r="D1185">
        <v>4.5519000000000001E-4</v>
      </c>
      <c r="E1185">
        <v>9.5339000000000003E-4</v>
      </c>
      <c r="F1185">
        <v>8.8009999999999998E-4</v>
      </c>
      <c r="G1185">
        <v>7.5613999999999998E-4</v>
      </c>
      <c r="H1185">
        <v>6.9056E-4</v>
      </c>
      <c r="I1185">
        <v>6.1271999999999997E-4</v>
      </c>
      <c r="J1185">
        <v>6.1059000000000005E-4</v>
      </c>
      <c r="K1185">
        <v>5.9451000000000003E-4</v>
      </c>
      <c r="L1185" s="205">
        <v>5.3313999999999998E-4</v>
      </c>
      <c r="M1185">
        <v>4.6150999999999999E-4</v>
      </c>
      <c r="N1185">
        <v>4.6150999999999999E-4</v>
      </c>
      <c r="O1185">
        <v>1.5682000000000001E-4</v>
      </c>
      <c r="P1185">
        <v>1.5682000000000001E-4</v>
      </c>
      <c r="Q1185">
        <v>1.5983999999999999E-4</v>
      </c>
      <c r="R1185">
        <v>1.5983999999999999E-4</v>
      </c>
      <c r="S1185">
        <v>1.6364E-4</v>
      </c>
      <c r="T1185">
        <v>1.7395E-4</v>
      </c>
      <c r="U1185">
        <v>1.8777999999999999E-4</v>
      </c>
      <c r="V1185">
        <v>1.8420000000000001E-4</v>
      </c>
      <c r="W1185">
        <v>1.897E-4</v>
      </c>
      <c r="X1185">
        <v>1.9330000000000001E-4</v>
      </c>
      <c r="Y1185">
        <v>1.9330000000000001E-4</v>
      </c>
      <c r="Z1185">
        <v>1.9923E-4</v>
      </c>
      <c r="AA1185">
        <v>2.0248E-4</v>
      </c>
      <c r="AB1185">
        <v>2.0248E-4</v>
      </c>
      <c r="AC1185">
        <v>2.0034E-4</v>
      </c>
      <c r="AD1185">
        <v>2.0034E-4</v>
      </c>
      <c r="AE1185">
        <v>1.8573999999999999E-4</v>
      </c>
    </row>
    <row r="1186" spans="2:31" customFormat="1" ht="12.75" x14ac:dyDescent="0.2">
      <c r="B1186">
        <v>0</v>
      </c>
      <c r="C1186">
        <v>2.5547999999999999E-4</v>
      </c>
      <c r="D1186">
        <v>4.5527000000000002E-4</v>
      </c>
      <c r="E1186">
        <v>9.5354000000000001E-4</v>
      </c>
      <c r="F1186">
        <v>8.8024000000000002E-4</v>
      </c>
      <c r="G1186">
        <v>7.5624999999999998E-4</v>
      </c>
      <c r="H1186">
        <v>6.9068000000000005E-4</v>
      </c>
      <c r="I1186">
        <v>6.1289999999999999E-4</v>
      </c>
      <c r="J1186">
        <v>6.1076999999999995E-4</v>
      </c>
      <c r="K1186">
        <v>5.9466E-4</v>
      </c>
      <c r="L1186" s="205">
        <v>5.3315999999999997E-4</v>
      </c>
      <c r="M1186">
        <v>4.6132999999999998E-4</v>
      </c>
      <c r="N1186">
        <v>4.6132999999999998E-4</v>
      </c>
      <c r="O1186">
        <v>1.5653999999999999E-4</v>
      </c>
      <c r="P1186">
        <v>1.5653999999999999E-4</v>
      </c>
      <c r="Q1186">
        <v>1.5955E-4</v>
      </c>
      <c r="R1186">
        <v>1.5955E-4</v>
      </c>
      <c r="S1186">
        <v>1.6336000000000001E-4</v>
      </c>
      <c r="T1186">
        <v>1.7369999999999999E-4</v>
      </c>
      <c r="U1186">
        <v>1.8765000000000001E-4</v>
      </c>
      <c r="V1186">
        <v>1.8406999999999999E-4</v>
      </c>
      <c r="W1186">
        <v>1.8956999999999999E-4</v>
      </c>
      <c r="X1186">
        <v>1.9312999999999999E-4</v>
      </c>
      <c r="Y1186">
        <v>1.9312999999999999E-4</v>
      </c>
      <c r="Z1186">
        <v>1.9903999999999999E-4</v>
      </c>
      <c r="AA1186">
        <v>2.0231000000000001E-4</v>
      </c>
      <c r="AB1186">
        <v>2.0231000000000001E-4</v>
      </c>
      <c r="AC1186">
        <v>2.0050999999999999E-4</v>
      </c>
      <c r="AD1186">
        <v>2.0050999999999999E-4</v>
      </c>
      <c r="AE1186">
        <v>1.8478E-4</v>
      </c>
    </row>
    <row r="1187" spans="2:31" customFormat="1" ht="12.75" x14ac:dyDescent="0.2">
      <c r="B1187">
        <v>0</v>
      </c>
      <c r="C1187">
        <v>2.5558999999999998E-4</v>
      </c>
      <c r="D1187">
        <v>4.5534999999999998E-4</v>
      </c>
      <c r="E1187">
        <v>9.5368000000000004E-4</v>
      </c>
      <c r="F1187">
        <v>8.8038000000000005E-4</v>
      </c>
      <c r="G1187">
        <v>7.5635000000000003E-4</v>
      </c>
      <c r="H1187">
        <v>6.9079999999999999E-4</v>
      </c>
      <c r="I1187">
        <v>6.1308000000000001E-4</v>
      </c>
      <c r="J1187">
        <v>6.1094999999999997E-4</v>
      </c>
      <c r="K1187">
        <v>5.9482000000000003E-4</v>
      </c>
      <c r="L1187" s="205">
        <v>5.3317999999999996E-4</v>
      </c>
      <c r="M1187">
        <v>4.6115000000000001E-4</v>
      </c>
      <c r="N1187">
        <v>4.6115000000000001E-4</v>
      </c>
      <c r="O1187">
        <v>1.5626999999999999E-4</v>
      </c>
      <c r="P1187">
        <v>1.5626999999999999E-4</v>
      </c>
      <c r="Q1187">
        <v>1.5925999999999999E-4</v>
      </c>
      <c r="R1187">
        <v>1.5925999999999999E-4</v>
      </c>
      <c r="S1187">
        <v>1.6307999999999999E-4</v>
      </c>
      <c r="T1187">
        <v>1.7344999999999999E-4</v>
      </c>
      <c r="U1187">
        <v>1.8751E-4</v>
      </c>
      <c r="V1187">
        <v>1.8393000000000001E-4</v>
      </c>
      <c r="W1187">
        <v>1.8943000000000001E-4</v>
      </c>
      <c r="X1187">
        <v>1.9296E-4</v>
      </c>
      <c r="Y1187">
        <v>1.9296E-4</v>
      </c>
      <c r="Z1187">
        <v>1.9885000000000001E-4</v>
      </c>
      <c r="AA1187">
        <v>2.0214000000000001E-4</v>
      </c>
      <c r="AB1187">
        <v>2.0214000000000001E-4</v>
      </c>
      <c r="AC1187">
        <v>2.0068000000000001E-4</v>
      </c>
      <c r="AD1187">
        <v>2.0068000000000001E-4</v>
      </c>
      <c r="AE1187">
        <v>1.8387000000000001E-4</v>
      </c>
    </row>
    <row r="1188" spans="2:31" customFormat="1" ht="12.75" x14ac:dyDescent="0.2">
      <c r="B1188">
        <v>0</v>
      </c>
      <c r="C1188">
        <v>2.5569999999999998E-4</v>
      </c>
      <c r="D1188">
        <v>4.5543999999999999E-4</v>
      </c>
      <c r="E1188">
        <v>9.5381000000000003E-4</v>
      </c>
      <c r="F1188">
        <v>8.8051999999999998E-4</v>
      </c>
      <c r="G1188">
        <v>7.5646000000000003E-4</v>
      </c>
      <c r="H1188">
        <v>6.9092000000000003E-4</v>
      </c>
      <c r="I1188">
        <v>6.1326000000000002E-4</v>
      </c>
      <c r="J1188">
        <v>6.1112999999999998E-4</v>
      </c>
      <c r="K1188">
        <v>5.9497E-4</v>
      </c>
      <c r="L1188" s="205">
        <v>5.3319999999999995E-4</v>
      </c>
      <c r="M1188">
        <v>4.6097E-4</v>
      </c>
      <c r="N1188">
        <v>4.6097E-4</v>
      </c>
      <c r="O1188">
        <v>1.5599E-4</v>
      </c>
      <c r="P1188">
        <v>1.5599E-4</v>
      </c>
      <c r="Q1188">
        <v>1.5897E-4</v>
      </c>
      <c r="R1188">
        <v>1.5897E-4</v>
      </c>
      <c r="S1188">
        <v>1.628E-4</v>
      </c>
      <c r="T1188">
        <v>1.7320000000000001E-4</v>
      </c>
      <c r="U1188">
        <v>1.8736999999999999E-4</v>
      </c>
      <c r="V1188">
        <v>1.8379E-4</v>
      </c>
      <c r="W1188">
        <v>1.8929999999999999E-4</v>
      </c>
      <c r="X1188">
        <v>1.9278000000000001E-4</v>
      </c>
      <c r="Y1188">
        <v>1.9278000000000001E-4</v>
      </c>
      <c r="Z1188">
        <v>1.9866E-4</v>
      </c>
      <c r="AA1188">
        <v>2.0196999999999999E-4</v>
      </c>
      <c r="AB1188">
        <v>2.0196999999999999E-4</v>
      </c>
      <c r="AC1188">
        <v>2.0084000000000001E-4</v>
      </c>
      <c r="AD1188">
        <v>2.0084000000000001E-4</v>
      </c>
      <c r="AE1188">
        <v>1.8299000000000001E-4</v>
      </c>
    </row>
    <row r="1189" spans="2:31" customFormat="1" ht="12.75" x14ac:dyDescent="0.2">
      <c r="B1189">
        <v>0</v>
      </c>
      <c r="C1189">
        <v>2.5580999999999998E-4</v>
      </c>
      <c r="D1189">
        <v>4.5552E-4</v>
      </c>
      <c r="E1189">
        <v>9.5394999999999996E-4</v>
      </c>
      <c r="F1189">
        <v>8.8066000000000001E-4</v>
      </c>
      <c r="G1189">
        <v>7.5655999999999998E-4</v>
      </c>
      <c r="H1189">
        <v>6.9103000000000003E-4</v>
      </c>
      <c r="I1189">
        <v>6.1344000000000004E-4</v>
      </c>
      <c r="J1189">
        <v>6.1129999999999995E-4</v>
      </c>
      <c r="K1189">
        <v>5.9513000000000003E-4</v>
      </c>
      <c r="L1189" s="205">
        <v>5.3322000000000005E-4</v>
      </c>
      <c r="M1189">
        <v>4.6078999999999998E-4</v>
      </c>
      <c r="N1189">
        <v>4.6078999999999998E-4</v>
      </c>
      <c r="O1189">
        <v>1.5571000000000001E-4</v>
      </c>
      <c r="P1189">
        <v>1.5571000000000001E-4</v>
      </c>
      <c r="Q1189">
        <v>1.5868999999999999E-4</v>
      </c>
      <c r="R1189">
        <v>1.5868999999999999E-4</v>
      </c>
      <c r="S1189">
        <v>1.6252000000000001E-4</v>
      </c>
      <c r="T1189">
        <v>1.7295E-4</v>
      </c>
      <c r="U1189">
        <v>1.8723000000000001E-4</v>
      </c>
      <c r="V1189">
        <v>1.8364999999999999E-4</v>
      </c>
      <c r="W1189">
        <v>1.8917000000000001E-4</v>
      </c>
      <c r="X1189">
        <v>1.9260999999999999E-4</v>
      </c>
      <c r="Y1189">
        <v>1.9260999999999999E-4</v>
      </c>
      <c r="Z1189">
        <v>1.9848000000000001E-4</v>
      </c>
      <c r="AA1189">
        <v>2.018E-4</v>
      </c>
      <c r="AB1189">
        <v>2.018E-4</v>
      </c>
      <c r="AC1189">
        <v>2.0100000000000001E-4</v>
      </c>
      <c r="AD1189">
        <v>2.0100000000000001E-4</v>
      </c>
      <c r="AE1189">
        <v>1.8215000000000001E-4</v>
      </c>
    </row>
    <row r="1190" spans="2:31" customFormat="1" ht="12.75" x14ac:dyDescent="0.2">
      <c r="B1190">
        <v>0</v>
      </c>
      <c r="C1190">
        <v>2.5588999999999999E-4</v>
      </c>
      <c r="D1190">
        <v>4.5559000000000002E-4</v>
      </c>
      <c r="E1190">
        <v>9.5405000000000002E-4</v>
      </c>
      <c r="F1190">
        <v>8.8077000000000001E-4</v>
      </c>
      <c r="G1190">
        <v>7.5664999999999999E-4</v>
      </c>
      <c r="H1190">
        <v>6.9112000000000004E-4</v>
      </c>
      <c r="I1190">
        <v>6.1357999999999996E-4</v>
      </c>
      <c r="J1190">
        <v>6.1145000000000004E-4</v>
      </c>
      <c r="K1190">
        <v>5.9524999999999997E-4</v>
      </c>
      <c r="L1190" s="205">
        <v>5.3322999999999999E-4</v>
      </c>
      <c r="M1190">
        <v>4.6065E-4</v>
      </c>
      <c r="N1190">
        <v>4.6065E-4</v>
      </c>
      <c r="O1190">
        <v>1.5548999999999999E-4</v>
      </c>
      <c r="P1190">
        <v>1.5548999999999999E-4</v>
      </c>
      <c r="Q1190">
        <v>1.5846E-4</v>
      </c>
      <c r="R1190">
        <v>1.5846E-4</v>
      </c>
      <c r="S1190">
        <v>1.6228999999999999E-4</v>
      </c>
      <c r="T1190">
        <v>1.7275E-4</v>
      </c>
      <c r="U1190">
        <v>1.8712000000000001E-4</v>
      </c>
      <c r="V1190">
        <v>1.8353999999999999E-4</v>
      </c>
      <c r="W1190">
        <v>1.8907E-4</v>
      </c>
      <c r="X1190">
        <v>1.9248E-4</v>
      </c>
      <c r="Y1190">
        <v>1.9248E-4</v>
      </c>
      <c r="Z1190">
        <v>1.9833000000000001E-4</v>
      </c>
      <c r="AA1190">
        <v>2.0165999999999999E-4</v>
      </c>
      <c r="AB1190">
        <v>2.0165999999999999E-4</v>
      </c>
      <c r="AC1190">
        <v>2.0112E-4</v>
      </c>
      <c r="AD1190">
        <v>2.0112E-4</v>
      </c>
      <c r="AE1190">
        <v>1.8150999999999999E-4</v>
      </c>
    </row>
    <row r="1191" spans="2:31" customFormat="1" ht="12.75" x14ac:dyDescent="0.2">
      <c r="B1191">
        <v>0</v>
      </c>
      <c r="C1191">
        <v>2.5599999999999999E-4</v>
      </c>
      <c r="D1191">
        <v>4.5567999999999997E-4</v>
      </c>
      <c r="E1191">
        <v>9.5418E-4</v>
      </c>
      <c r="F1191">
        <v>8.8091000000000005E-4</v>
      </c>
      <c r="G1191">
        <v>7.5675000000000004E-4</v>
      </c>
      <c r="H1191">
        <v>6.9123999999999998E-4</v>
      </c>
      <c r="I1191">
        <v>6.1375999999999998E-4</v>
      </c>
      <c r="J1191">
        <v>6.1162E-4</v>
      </c>
      <c r="K1191">
        <v>5.9540999999999999E-4</v>
      </c>
      <c r="L1191" s="205">
        <v>5.3326000000000003E-4</v>
      </c>
      <c r="M1191">
        <v>4.6046999999999999E-4</v>
      </c>
      <c r="N1191">
        <v>4.6046999999999999E-4</v>
      </c>
      <c r="O1191">
        <v>1.5521999999999999E-4</v>
      </c>
      <c r="P1191">
        <v>1.5521999999999999E-4</v>
      </c>
      <c r="Q1191">
        <v>1.5817000000000001E-4</v>
      </c>
      <c r="R1191">
        <v>1.5817000000000001E-4</v>
      </c>
      <c r="S1191">
        <v>1.6201E-4</v>
      </c>
      <c r="T1191">
        <v>1.7249999999999999E-4</v>
      </c>
      <c r="U1191">
        <v>1.8698E-4</v>
      </c>
      <c r="V1191">
        <v>1.8340000000000001E-4</v>
      </c>
      <c r="W1191">
        <v>1.8893999999999999E-4</v>
      </c>
      <c r="X1191">
        <v>1.9231000000000001E-4</v>
      </c>
      <c r="Y1191">
        <v>1.9231000000000001E-4</v>
      </c>
      <c r="Z1191">
        <v>1.9814E-4</v>
      </c>
      <c r="AA1191">
        <v>2.0149E-4</v>
      </c>
      <c r="AB1191">
        <v>2.0149E-4</v>
      </c>
      <c r="AC1191">
        <v>2.0126000000000001E-4</v>
      </c>
      <c r="AD1191">
        <v>2.0126000000000001E-4</v>
      </c>
      <c r="AE1191">
        <v>1.8074000000000001E-4</v>
      </c>
    </row>
    <row r="1192" spans="2:31" customFormat="1" ht="12.75" x14ac:dyDescent="0.2">
      <c r="B1192">
        <v>0</v>
      </c>
      <c r="C1192">
        <v>2.5610999999999999E-4</v>
      </c>
      <c r="D1192">
        <v>4.5576999999999998E-4</v>
      </c>
      <c r="E1192">
        <v>9.5430999999999999E-4</v>
      </c>
      <c r="F1192">
        <v>8.8104000000000003E-4</v>
      </c>
      <c r="G1192">
        <v>7.5684999999999999E-4</v>
      </c>
      <c r="H1192">
        <v>6.9134999999999997E-4</v>
      </c>
      <c r="I1192">
        <v>6.1393999999999999E-4</v>
      </c>
      <c r="J1192">
        <v>6.1180000000000002E-4</v>
      </c>
      <c r="K1192">
        <v>5.9557000000000002E-4</v>
      </c>
      <c r="L1192" s="205">
        <v>5.3328000000000002E-4</v>
      </c>
      <c r="M1192">
        <v>4.6030000000000002E-4</v>
      </c>
      <c r="N1192">
        <v>4.6030000000000002E-4</v>
      </c>
      <c r="O1192">
        <v>1.5495E-4</v>
      </c>
      <c r="P1192">
        <v>1.5495E-4</v>
      </c>
      <c r="Q1192">
        <v>1.5788E-4</v>
      </c>
      <c r="R1192">
        <v>1.5788E-4</v>
      </c>
      <c r="S1192">
        <v>1.6171999999999999E-4</v>
      </c>
      <c r="T1192">
        <v>1.7225000000000001E-4</v>
      </c>
      <c r="U1192">
        <v>1.8683E-4</v>
      </c>
      <c r="V1192">
        <v>1.8326E-4</v>
      </c>
      <c r="W1192">
        <v>1.8882E-4</v>
      </c>
      <c r="X1192">
        <v>1.9213999999999999E-4</v>
      </c>
      <c r="Y1192">
        <v>1.9213999999999999E-4</v>
      </c>
      <c r="Z1192">
        <v>1.9794999999999999E-4</v>
      </c>
      <c r="AA1192">
        <v>2.0132E-4</v>
      </c>
      <c r="AB1192">
        <v>2.0132E-4</v>
      </c>
      <c r="AC1192">
        <v>2.0139999999999999E-4</v>
      </c>
      <c r="AD1192">
        <v>2.0139999999999999E-4</v>
      </c>
      <c r="AE1192">
        <v>1.8000000000000001E-4</v>
      </c>
    </row>
    <row r="1193" spans="2:31" customFormat="1" ht="12.75" x14ac:dyDescent="0.2">
      <c r="B1193">
        <v>0</v>
      </c>
      <c r="C1193">
        <v>2.5621999999999998E-4</v>
      </c>
      <c r="D1193">
        <v>4.5586999999999998E-4</v>
      </c>
      <c r="E1193">
        <v>9.5443000000000004E-4</v>
      </c>
      <c r="F1193">
        <v>8.8117000000000002E-4</v>
      </c>
      <c r="G1193">
        <v>7.5695000000000005E-4</v>
      </c>
      <c r="H1193">
        <v>6.9145999999999997E-4</v>
      </c>
      <c r="I1193">
        <v>6.1412000000000001E-4</v>
      </c>
      <c r="J1193">
        <v>6.1198000000000003E-4</v>
      </c>
      <c r="K1193">
        <v>5.9572E-4</v>
      </c>
      <c r="L1193" s="205">
        <v>5.3330000000000001E-4</v>
      </c>
      <c r="M1193">
        <v>4.6012000000000001E-4</v>
      </c>
      <c r="N1193">
        <v>4.6012000000000001E-4</v>
      </c>
      <c r="O1193">
        <v>1.5468E-4</v>
      </c>
      <c r="P1193">
        <v>1.5468E-4</v>
      </c>
      <c r="Q1193">
        <v>1.5760000000000001E-4</v>
      </c>
      <c r="R1193">
        <v>1.5760000000000001E-4</v>
      </c>
      <c r="S1193">
        <v>1.6144E-4</v>
      </c>
      <c r="T1193">
        <v>1.7200000000000001E-4</v>
      </c>
      <c r="U1193">
        <v>1.8667999999999999E-4</v>
      </c>
      <c r="V1193">
        <v>1.8311E-4</v>
      </c>
      <c r="W1193">
        <v>1.8869000000000001E-4</v>
      </c>
      <c r="X1193">
        <v>1.9196999999999999E-4</v>
      </c>
      <c r="Y1193">
        <v>1.9196999999999999E-4</v>
      </c>
      <c r="Z1193">
        <v>1.9776E-4</v>
      </c>
      <c r="AA1193">
        <v>2.0113999999999999E-4</v>
      </c>
      <c r="AB1193">
        <v>2.0113999999999999E-4</v>
      </c>
      <c r="AC1193">
        <v>2.0154E-4</v>
      </c>
      <c r="AD1193">
        <v>2.0154E-4</v>
      </c>
      <c r="AE1193">
        <v>1.7929999999999999E-4</v>
      </c>
    </row>
    <row r="1194" spans="2:31" customFormat="1" ht="12.75" x14ac:dyDescent="0.2">
      <c r="B1194">
        <v>0</v>
      </c>
      <c r="C1194">
        <v>2.5632999999999998E-4</v>
      </c>
      <c r="D1194">
        <v>4.5595999999999999E-4</v>
      </c>
      <c r="E1194">
        <v>9.5456000000000002E-4</v>
      </c>
      <c r="F1194">
        <v>8.8130000000000001E-4</v>
      </c>
      <c r="G1194">
        <v>7.5705E-4</v>
      </c>
      <c r="H1194">
        <v>6.9156999999999997E-4</v>
      </c>
      <c r="I1194">
        <v>6.1430000000000002E-4</v>
      </c>
      <c r="J1194">
        <v>6.1216000000000005E-4</v>
      </c>
      <c r="K1194">
        <v>5.9588000000000002E-4</v>
      </c>
      <c r="L1194" s="205">
        <v>5.3333000000000005E-4</v>
      </c>
      <c r="M1194">
        <v>4.5994999999999999E-4</v>
      </c>
      <c r="N1194">
        <v>4.5994999999999999E-4</v>
      </c>
      <c r="O1194">
        <v>1.5441000000000001E-4</v>
      </c>
      <c r="P1194">
        <v>1.5441000000000001E-4</v>
      </c>
      <c r="Q1194">
        <v>1.5731999999999999E-4</v>
      </c>
      <c r="R1194">
        <v>1.5731999999999999E-4</v>
      </c>
      <c r="S1194">
        <v>1.6114999999999999E-4</v>
      </c>
      <c r="T1194">
        <v>1.7175E-4</v>
      </c>
      <c r="U1194">
        <v>1.8652999999999999E-4</v>
      </c>
      <c r="V1194">
        <v>1.8296999999999999E-4</v>
      </c>
      <c r="W1194">
        <v>1.8856999999999999E-4</v>
      </c>
      <c r="X1194">
        <v>1.9180999999999999E-4</v>
      </c>
      <c r="Y1194">
        <v>1.9180999999999999E-4</v>
      </c>
      <c r="Z1194">
        <v>1.9757999999999999E-4</v>
      </c>
      <c r="AA1194">
        <v>2.0097E-4</v>
      </c>
      <c r="AB1194">
        <v>2.0097E-4</v>
      </c>
      <c r="AC1194">
        <v>2.0167000000000001E-4</v>
      </c>
      <c r="AD1194">
        <v>2.0167000000000001E-4</v>
      </c>
      <c r="AE1194">
        <v>1.7862999999999999E-4</v>
      </c>
    </row>
    <row r="1195" spans="2:31" customFormat="1" ht="12.75" x14ac:dyDescent="0.2">
      <c r="B1195">
        <v>0</v>
      </c>
      <c r="C1195">
        <v>2.5643999999999998E-4</v>
      </c>
      <c r="D1195">
        <v>4.5605999999999999E-4</v>
      </c>
      <c r="E1195">
        <v>9.5467999999999996E-4</v>
      </c>
      <c r="F1195">
        <v>8.8143E-4</v>
      </c>
      <c r="G1195">
        <v>7.5715000000000005E-4</v>
      </c>
      <c r="H1195">
        <v>6.9167999999999996E-4</v>
      </c>
      <c r="I1195">
        <v>6.1446999999999999E-4</v>
      </c>
      <c r="J1195">
        <v>6.1233000000000001E-4</v>
      </c>
      <c r="K1195">
        <v>5.9603E-4</v>
      </c>
      <c r="L1195" s="205">
        <v>5.3335000000000003E-4</v>
      </c>
      <c r="M1195">
        <v>4.5978000000000002E-4</v>
      </c>
      <c r="N1195">
        <v>4.5978000000000002E-4</v>
      </c>
      <c r="O1195">
        <v>1.5414000000000001E-4</v>
      </c>
      <c r="P1195">
        <v>1.5414000000000001E-4</v>
      </c>
      <c r="Q1195">
        <v>1.5704E-4</v>
      </c>
      <c r="R1195">
        <v>1.5704E-4</v>
      </c>
      <c r="S1195">
        <v>1.6087E-4</v>
      </c>
      <c r="T1195">
        <v>1.7149999999999999E-4</v>
      </c>
      <c r="U1195">
        <v>1.8637999999999999E-4</v>
      </c>
      <c r="V1195">
        <v>1.8281999999999999E-4</v>
      </c>
      <c r="W1195">
        <v>1.8845E-4</v>
      </c>
      <c r="X1195">
        <v>1.9165E-4</v>
      </c>
      <c r="Y1195">
        <v>1.9165E-4</v>
      </c>
      <c r="Z1195">
        <v>1.9739000000000001E-4</v>
      </c>
      <c r="AA1195">
        <v>2.0079000000000001E-4</v>
      </c>
      <c r="AB1195">
        <v>2.0079000000000001E-4</v>
      </c>
      <c r="AC1195">
        <v>2.0179E-4</v>
      </c>
      <c r="AD1195">
        <v>2.0179E-4</v>
      </c>
      <c r="AE1195">
        <v>1.7799E-4</v>
      </c>
    </row>
    <row r="1196" spans="2:31" customFormat="1" ht="12.75" x14ac:dyDescent="0.2">
      <c r="B1196">
        <v>0</v>
      </c>
      <c r="C1196">
        <v>2.5654999999999997E-4</v>
      </c>
      <c r="D1196">
        <v>4.5615E-4</v>
      </c>
      <c r="E1196">
        <v>9.5480000000000001E-4</v>
      </c>
      <c r="F1196">
        <v>8.8155000000000004E-4</v>
      </c>
      <c r="G1196">
        <v>7.5725E-4</v>
      </c>
      <c r="H1196">
        <v>6.9178999999999996E-4</v>
      </c>
      <c r="I1196">
        <v>6.1465000000000001E-4</v>
      </c>
      <c r="J1196">
        <v>6.1251000000000003E-4</v>
      </c>
      <c r="K1196">
        <v>5.9619000000000002E-4</v>
      </c>
      <c r="L1196" s="205">
        <v>5.3337999999999997E-4</v>
      </c>
      <c r="M1196">
        <v>4.596E-4</v>
      </c>
      <c r="N1196">
        <v>4.596E-4</v>
      </c>
      <c r="O1196">
        <v>1.5388000000000001E-4</v>
      </c>
      <c r="P1196">
        <v>1.5388000000000001E-4</v>
      </c>
      <c r="Q1196">
        <v>1.5676000000000001E-4</v>
      </c>
      <c r="R1196">
        <v>1.5676000000000001E-4</v>
      </c>
      <c r="S1196">
        <v>1.6058000000000001E-4</v>
      </c>
      <c r="T1196">
        <v>1.7124999999999999E-4</v>
      </c>
      <c r="U1196">
        <v>1.8621999999999999E-4</v>
      </c>
      <c r="V1196">
        <v>1.8267000000000001E-4</v>
      </c>
      <c r="W1196">
        <v>1.8833000000000001E-4</v>
      </c>
      <c r="X1196">
        <v>1.9148E-4</v>
      </c>
      <c r="Y1196">
        <v>1.9148E-4</v>
      </c>
      <c r="Z1196">
        <v>1.972E-4</v>
      </c>
      <c r="AA1196">
        <v>2.0060999999999999E-4</v>
      </c>
      <c r="AB1196">
        <v>2.0060999999999999E-4</v>
      </c>
      <c r="AC1196">
        <v>2.0191E-4</v>
      </c>
      <c r="AD1196">
        <v>2.0191E-4</v>
      </c>
      <c r="AE1196">
        <v>1.7738000000000001E-4</v>
      </c>
    </row>
    <row r="1197" spans="2:31" customFormat="1" ht="12.75" x14ac:dyDescent="0.2">
      <c r="B1197">
        <v>0</v>
      </c>
      <c r="C1197">
        <v>2.5666000000000003E-4</v>
      </c>
      <c r="D1197">
        <v>4.5625E-4</v>
      </c>
      <c r="E1197">
        <v>9.5491E-4</v>
      </c>
      <c r="F1197">
        <v>8.8166999999999998E-4</v>
      </c>
      <c r="G1197">
        <v>7.5734000000000001E-4</v>
      </c>
      <c r="H1197">
        <v>6.9189999999999996E-4</v>
      </c>
      <c r="I1197">
        <v>6.1481999999999997E-4</v>
      </c>
      <c r="J1197">
        <v>6.1269000000000004E-4</v>
      </c>
      <c r="K1197">
        <v>5.9635000000000005E-4</v>
      </c>
      <c r="L1197" s="205">
        <v>5.3341E-4</v>
      </c>
      <c r="M1197">
        <v>4.5942999999999998E-4</v>
      </c>
      <c r="N1197">
        <v>4.5942999999999998E-4</v>
      </c>
      <c r="O1197">
        <v>1.5360999999999999E-4</v>
      </c>
      <c r="P1197">
        <v>1.5360999999999999E-4</v>
      </c>
      <c r="Q1197">
        <v>1.5647999999999999E-4</v>
      </c>
      <c r="R1197">
        <v>1.5647999999999999E-4</v>
      </c>
      <c r="S1197">
        <v>1.6029999999999999E-4</v>
      </c>
      <c r="T1197">
        <v>1.7100000000000001E-4</v>
      </c>
      <c r="U1197">
        <v>1.8607000000000001E-4</v>
      </c>
      <c r="V1197">
        <v>1.8252000000000001E-4</v>
      </c>
      <c r="W1197">
        <v>1.8820999999999999E-4</v>
      </c>
      <c r="X1197">
        <v>1.9132E-4</v>
      </c>
      <c r="Y1197">
        <v>1.9132E-4</v>
      </c>
      <c r="Z1197">
        <v>1.9702000000000001E-4</v>
      </c>
      <c r="AA1197">
        <v>2.0044E-4</v>
      </c>
      <c r="AB1197">
        <v>2.0044E-4</v>
      </c>
      <c r="AC1197">
        <v>2.0202999999999999E-4</v>
      </c>
      <c r="AD1197">
        <v>2.0202999999999999E-4</v>
      </c>
      <c r="AE1197">
        <v>1.7678999999999999E-4</v>
      </c>
    </row>
    <row r="1198" spans="2:31" customFormat="1" ht="12.75" x14ac:dyDescent="0.2">
      <c r="B1198">
        <v>0</v>
      </c>
      <c r="C1198">
        <v>2.5677000000000002E-4</v>
      </c>
      <c r="D1198">
        <v>4.5635000000000001E-4</v>
      </c>
      <c r="E1198">
        <v>9.5503000000000005E-4</v>
      </c>
      <c r="F1198">
        <v>8.8179000000000003E-4</v>
      </c>
      <c r="G1198">
        <v>7.5743999999999996E-4</v>
      </c>
      <c r="H1198">
        <v>6.9200000000000002E-4</v>
      </c>
      <c r="I1198">
        <v>6.1499999999999999E-4</v>
      </c>
      <c r="J1198">
        <v>6.1286000000000001E-4</v>
      </c>
      <c r="K1198">
        <v>5.9650000000000002E-4</v>
      </c>
      <c r="L1198" s="205">
        <v>5.3342999999999999E-4</v>
      </c>
      <c r="M1198">
        <v>4.5926000000000002E-4</v>
      </c>
      <c r="N1198">
        <v>4.5926000000000002E-4</v>
      </c>
      <c r="O1198">
        <v>1.5334999999999999E-4</v>
      </c>
      <c r="P1198">
        <v>1.5334999999999999E-4</v>
      </c>
      <c r="Q1198">
        <v>1.562E-4</v>
      </c>
      <c r="R1198">
        <v>1.562E-4</v>
      </c>
      <c r="S1198">
        <v>1.6001000000000001E-4</v>
      </c>
      <c r="T1198">
        <v>1.7074000000000001E-4</v>
      </c>
      <c r="U1198">
        <v>1.8590999999999999E-4</v>
      </c>
      <c r="V1198">
        <v>1.8237E-4</v>
      </c>
      <c r="W1198">
        <v>1.8809E-4</v>
      </c>
      <c r="X1198">
        <v>1.9117E-4</v>
      </c>
      <c r="Y1198">
        <v>1.9117E-4</v>
      </c>
      <c r="Z1198">
        <v>1.9683E-4</v>
      </c>
      <c r="AA1198">
        <v>2.0026000000000001E-4</v>
      </c>
      <c r="AB1198">
        <v>2.0026000000000001E-4</v>
      </c>
      <c r="AC1198">
        <v>2.0214000000000001E-4</v>
      </c>
      <c r="AD1198">
        <v>2.0214000000000001E-4</v>
      </c>
      <c r="AE1198">
        <v>1.7624000000000001E-4</v>
      </c>
    </row>
    <row r="1199" spans="2:31" customFormat="1" ht="12.75" x14ac:dyDescent="0.2">
      <c r="B1199">
        <v>0</v>
      </c>
      <c r="C1199">
        <v>2.5689000000000002E-4</v>
      </c>
      <c r="D1199">
        <v>4.5645000000000001E-4</v>
      </c>
      <c r="E1199">
        <v>9.5514000000000005E-4</v>
      </c>
      <c r="F1199">
        <v>8.8190999999999996E-4</v>
      </c>
      <c r="G1199">
        <v>7.5752999999999997E-4</v>
      </c>
      <c r="H1199">
        <v>6.9211000000000001E-4</v>
      </c>
      <c r="I1199">
        <v>6.1516999999999995E-4</v>
      </c>
      <c r="J1199">
        <v>6.1304000000000003E-4</v>
      </c>
      <c r="K1199">
        <v>5.9666000000000005E-4</v>
      </c>
      <c r="L1199" s="205">
        <v>5.3346000000000003E-4</v>
      </c>
      <c r="M1199">
        <v>4.5909E-4</v>
      </c>
      <c r="N1199">
        <v>4.5909E-4</v>
      </c>
      <c r="O1199">
        <v>1.5309000000000001E-4</v>
      </c>
      <c r="P1199">
        <v>1.5309000000000001E-4</v>
      </c>
      <c r="Q1199">
        <v>1.5593000000000001E-4</v>
      </c>
      <c r="R1199">
        <v>1.5593000000000001E-4</v>
      </c>
      <c r="S1199">
        <v>1.5972999999999999E-4</v>
      </c>
      <c r="T1199">
        <v>1.7049E-4</v>
      </c>
      <c r="U1199">
        <v>1.8574999999999999E-4</v>
      </c>
      <c r="V1199">
        <v>1.8222E-4</v>
      </c>
      <c r="W1199">
        <v>1.8798E-4</v>
      </c>
      <c r="X1199">
        <v>1.9101E-4</v>
      </c>
      <c r="Y1199">
        <v>1.9101E-4</v>
      </c>
      <c r="Z1199">
        <v>1.9665000000000001E-4</v>
      </c>
      <c r="AA1199">
        <v>2.0008E-4</v>
      </c>
      <c r="AB1199">
        <v>2.0008E-4</v>
      </c>
      <c r="AC1199">
        <v>2.0223999999999999E-4</v>
      </c>
      <c r="AD1199">
        <v>2.0223999999999999E-4</v>
      </c>
      <c r="AE1199">
        <v>1.7571000000000001E-4</v>
      </c>
    </row>
    <row r="1200" spans="2:31" customFormat="1" ht="12.75" x14ac:dyDescent="0.2">
      <c r="B1200">
        <v>0</v>
      </c>
      <c r="C1200">
        <v>2.5700000000000001E-4</v>
      </c>
      <c r="D1200">
        <v>4.5656000000000001E-4</v>
      </c>
      <c r="E1200">
        <v>9.5525000000000004E-4</v>
      </c>
      <c r="F1200">
        <v>8.8203000000000001E-4</v>
      </c>
      <c r="G1200">
        <v>7.5763000000000002E-4</v>
      </c>
      <c r="H1200">
        <v>6.9220999999999996E-4</v>
      </c>
      <c r="I1200">
        <v>6.1534999999999997E-4</v>
      </c>
      <c r="J1200">
        <v>6.1320999999999999E-4</v>
      </c>
      <c r="K1200">
        <v>5.9681999999999997E-4</v>
      </c>
      <c r="L1200" s="205">
        <v>5.3348999999999996E-4</v>
      </c>
      <c r="M1200">
        <v>4.5891999999999998E-4</v>
      </c>
      <c r="N1200">
        <v>4.5891999999999998E-4</v>
      </c>
      <c r="O1200">
        <v>1.5283000000000001E-4</v>
      </c>
      <c r="P1200">
        <v>1.5283000000000001E-4</v>
      </c>
      <c r="Q1200">
        <v>1.5564999999999999E-4</v>
      </c>
      <c r="R1200">
        <v>1.5564999999999999E-4</v>
      </c>
      <c r="S1200">
        <v>1.5944E-4</v>
      </c>
      <c r="T1200">
        <v>1.7024E-4</v>
      </c>
      <c r="U1200">
        <v>1.8558E-4</v>
      </c>
      <c r="V1200">
        <v>1.8206E-4</v>
      </c>
      <c r="W1200">
        <v>1.8786000000000001E-4</v>
      </c>
      <c r="X1200">
        <v>1.9085E-4</v>
      </c>
      <c r="Y1200">
        <v>1.9085E-4</v>
      </c>
      <c r="Z1200">
        <v>1.9646E-4</v>
      </c>
      <c r="AA1200">
        <v>1.9990000000000001E-4</v>
      </c>
      <c r="AB1200">
        <v>1.9990000000000001E-4</v>
      </c>
      <c r="AC1200">
        <v>2.0233999999999999E-4</v>
      </c>
      <c r="AD1200">
        <v>2.0233999999999999E-4</v>
      </c>
      <c r="AE1200">
        <v>1.752E-4</v>
      </c>
    </row>
    <row r="1201" spans="2:31" customFormat="1" ht="12.75" x14ac:dyDescent="0.2">
      <c r="B1201">
        <v>0</v>
      </c>
      <c r="C1201">
        <v>2.5711000000000001E-4</v>
      </c>
      <c r="D1201">
        <v>4.5666000000000001E-4</v>
      </c>
      <c r="E1201">
        <v>9.5536000000000004E-4</v>
      </c>
      <c r="F1201">
        <v>8.8214000000000001E-4</v>
      </c>
      <c r="G1201">
        <v>7.5772000000000003E-4</v>
      </c>
      <c r="H1201">
        <v>6.9231999999999996E-4</v>
      </c>
      <c r="I1201">
        <v>6.1552000000000004E-4</v>
      </c>
      <c r="J1201">
        <v>6.1337999999999996E-4</v>
      </c>
      <c r="K1201">
        <v>5.9697000000000005E-4</v>
      </c>
      <c r="L1201" s="205">
        <v>5.3352E-4</v>
      </c>
      <c r="M1201">
        <v>4.5876000000000001E-4</v>
      </c>
      <c r="N1201">
        <v>4.5876000000000001E-4</v>
      </c>
      <c r="O1201">
        <v>1.5257000000000001E-4</v>
      </c>
      <c r="P1201">
        <v>1.5257000000000001E-4</v>
      </c>
      <c r="Q1201">
        <v>1.5537999999999999E-4</v>
      </c>
      <c r="R1201">
        <v>1.5537999999999999E-4</v>
      </c>
      <c r="S1201">
        <v>1.5915999999999999E-4</v>
      </c>
      <c r="T1201">
        <v>1.6998999999999999E-4</v>
      </c>
      <c r="U1201">
        <v>1.8542E-4</v>
      </c>
      <c r="V1201">
        <v>1.819E-4</v>
      </c>
      <c r="W1201">
        <v>1.8775000000000001E-4</v>
      </c>
      <c r="X1201">
        <v>1.907E-4</v>
      </c>
      <c r="Y1201">
        <v>1.907E-4</v>
      </c>
      <c r="Z1201">
        <v>1.9628000000000001E-4</v>
      </c>
      <c r="AA1201">
        <v>1.9971999999999999E-4</v>
      </c>
      <c r="AB1201">
        <v>1.9971999999999999E-4</v>
      </c>
      <c r="AC1201">
        <v>2.0243E-4</v>
      </c>
      <c r="AD1201">
        <v>2.0243E-4</v>
      </c>
      <c r="AE1201">
        <v>1.7472000000000001E-4</v>
      </c>
    </row>
    <row r="1202" spans="2:31" customFormat="1" ht="12.75" x14ac:dyDescent="0.2">
      <c r="B1202">
        <v>0</v>
      </c>
      <c r="C1202">
        <v>2.5722000000000001E-4</v>
      </c>
      <c r="D1202">
        <v>4.5676000000000001E-4</v>
      </c>
      <c r="E1202">
        <v>9.5547000000000004E-4</v>
      </c>
      <c r="F1202">
        <v>8.8226000000000005E-4</v>
      </c>
      <c r="G1202">
        <v>7.5781000000000004E-4</v>
      </c>
      <c r="H1202">
        <v>6.9242000000000001E-4</v>
      </c>
      <c r="I1202">
        <v>6.1569000000000001E-4</v>
      </c>
      <c r="J1202">
        <v>6.1355999999999997E-4</v>
      </c>
      <c r="K1202">
        <v>5.9712999999999997E-4</v>
      </c>
      <c r="L1202" s="205">
        <v>5.3355000000000004E-4</v>
      </c>
      <c r="M1202">
        <v>4.5858999999999999E-4</v>
      </c>
      <c r="N1202">
        <v>4.5858999999999999E-4</v>
      </c>
      <c r="O1202">
        <v>1.5232000000000001E-4</v>
      </c>
      <c r="P1202">
        <v>1.5232000000000001E-4</v>
      </c>
      <c r="Q1202">
        <v>1.5511E-4</v>
      </c>
      <c r="R1202">
        <v>1.5511E-4</v>
      </c>
      <c r="S1202">
        <v>1.5888E-4</v>
      </c>
      <c r="T1202">
        <v>1.6972999999999999E-4</v>
      </c>
      <c r="U1202">
        <v>1.8525E-4</v>
      </c>
      <c r="V1202">
        <v>1.8174E-4</v>
      </c>
      <c r="W1202">
        <v>1.8764000000000001E-4</v>
      </c>
      <c r="X1202">
        <v>1.9054E-4</v>
      </c>
      <c r="Y1202">
        <v>1.9054E-4</v>
      </c>
      <c r="Z1202">
        <v>1.9609E-4</v>
      </c>
      <c r="AA1202">
        <v>1.9954E-4</v>
      </c>
      <c r="AB1202">
        <v>1.9954E-4</v>
      </c>
      <c r="AC1202">
        <v>2.0252000000000001E-4</v>
      </c>
      <c r="AD1202">
        <v>2.0252000000000001E-4</v>
      </c>
      <c r="AE1202">
        <v>1.7426E-4</v>
      </c>
    </row>
    <row r="1203" spans="2:31" customFormat="1" ht="12.75" x14ac:dyDescent="0.2">
      <c r="B1203">
        <v>0</v>
      </c>
      <c r="C1203">
        <v>2.5733E-4</v>
      </c>
      <c r="D1203">
        <v>4.5687000000000001E-4</v>
      </c>
      <c r="E1203">
        <v>9.5558000000000004E-4</v>
      </c>
      <c r="F1203">
        <v>8.8237000000000005E-4</v>
      </c>
      <c r="G1203">
        <v>7.5790000000000005E-4</v>
      </c>
      <c r="H1203">
        <v>6.9251999999999996E-4</v>
      </c>
      <c r="I1203">
        <v>6.1585999999999998E-4</v>
      </c>
      <c r="J1203">
        <v>6.1373000000000005E-4</v>
      </c>
      <c r="K1203">
        <v>5.9727999999999995E-4</v>
      </c>
      <c r="L1203" s="205">
        <v>5.3357999999999997E-4</v>
      </c>
      <c r="M1203">
        <v>4.5842000000000002E-4</v>
      </c>
      <c r="N1203">
        <v>4.5842000000000002E-4</v>
      </c>
      <c r="O1203">
        <v>1.5206E-4</v>
      </c>
      <c r="P1203">
        <v>1.5206E-4</v>
      </c>
      <c r="Q1203">
        <v>1.5484E-4</v>
      </c>
      <c r="R1203">
        <v>1.5484E-4</v>
      </c>
      <c r="S1203">
        <v>1.5859000000000001E-4</v>
      </c>
      <c r="T1203">
        <v>1.6948000000000001E-4</v>
      </c>
      <c r="U1203">
        <v>1.8508000000000001E-4</v>
      </c>
      <c r="V1203">
        <v>1.8158000000000001E-4</v>
      </c>
      <c r="W1203">
        <v>1.8752999999999999E-4</v>
      </c>
      <c r="X1203">
        <v>1.9039E-4</v>
      </c>
      <c r="Y1203">
        <v>1.9039E-4</v>
      </c>
      <c r="Z1203">
        <v>1.9591000000000001E-4</v>
      </c>
      <c r="AA1203">
        <v>1.9935999999999999E-4</v>
      </c>
      <c r="AB1203">
        <v>1.9935999999999999E-4</v>
      </c>
      <c r="AC1203">
        <v>2.0261000000000001E-4</v>
      </c>
      <c r="AD1203">
        <v>2.0261000000000001E-4</v>
      </c>
      <c r="AE1203">
        <v>1.7382000000000001E-4</v>
      </c>
    </row>
    <row r="1204" spans="2:31" customFormat="1" ht="12.75" x14ac:dyDescent="0.2">
      <c r="B1204">
        <v>0</v>
      </c>
      <c r="C1204">
        <v>2.5744E-4</v>
      </c>
      <c r="D1204">
        <v>4.5698000000000001E-4</v>
      </c>
      <c r="E1204">
        <v>9.5567999999999998E-4</v>
      </c>
      <c r="F1204">
        <v>8.8248000000000005E-4</v>
      </c>
      <c r="G1204">
        <v>7.5799000000000005E-4</v>
      </c>
      <c r="H1204">
        <v>6.9262999999999996E-4</v>
      </c>
      <c r="I1204">
        <v>6.1603000000000005E-4</v>
      </c>
      <c r="J1204">
        <v>6.1390000000000001E-4</v>
      </c>
      <c r="K1204">
        <v>5.9743999999999997E-4</v>
      </c>
      <c r="L1204" s="205">
        <v>5.3361999999999995E-4</v>
      </c>
      <c r="M1204">
        <v>4.5825999999999999E-4</v>
      </c>
      <c r="N1204">
        <v>4.5825999999999999E-4</v>
      </c>
      <c r="O1204">
        <v>1.5181E-4</v>
      </c>
      <c r="P1204">
        <v>1.5181E-4</v>
      </c>
      <c r="Q1204">
        <v>1.5457000000000001E-4</v>
      </c>
      <c r="R1204">
        <v>1.5457000000000001E-4</v>
      </c>
      <c r="S1204">
        <v>1.5830999999999999E-4</v>
      </c>
      <c r="T1204">
        <v>1.6922000000000001E-4</v>
      </c>
      <c r="U1204">
        <v>1.8489999999999999E-4</v>
      </c>
      <c r="V1204">
        <v>1.8142000000000001E-4</v>
      </c>
      <c r="W1204">
        <v>1.8741999999999999E-4</v>
      </c>
      <c r="X1204">
        <v>1.9023999999999999E-4</v>
      </c>
      <c r="Y1204">
        <v>1.9023999999999999E-4</v>
      </c>
      <c r="Z1204">
        <v>1.9572E-4</v>
      </c>
      <c r="AA1204">
        <v>1.9918E-4</v>
      </c>
      <c r="AB1204">
        <v>1.9918E-4</v>
      </c>
      <c r="AC1204">
        <v>2.0268E-4</v>
      </c>
      <c r="AD1204">
        <v>2.0268E-4</v>
      </c>
      <c r="AE1204">
        <v>1.7341000000000001E-4</v>
      </c>
    </row>
    <row r="1205" spans="2:31" customFormat="1" ht="12.75" x14ac:dyDescent="0.2">
      <c r="B1205">
        <v>0</v>
      </c>
      <c r="C1205">
        <v>2.5755E-4</v>
      </c>
      <c r="D1205">
        <v>4.5708000000000001E-4</v>
      </c>
      <c r="E1205">
        <v>9.5578999999999998E-4</v>
      </c>
      <c r="F1205">
        <v>8.8258E-4</v>
      </c>
      <c r="G1205">
        <v>7.5807999999999995E-4</v>
      </c>
      <c r="H1205">
        <v>6.9273000000000002E-4</v>
      </c>
      <c r="I1205">
        <v>6.1620000000000002E-4</v>
      </c>
      <c r="J1205">
        <v>6.1406999999999998E-4</v>
      </c>
      <c r="K1205">
        <v>5.976E-4</v>
      </c>
      <c r="L1205" s="205">
        <v>5.3364999999999999E-4</v>
      </c>
      <c r="M1205">
        <v>4.5808999999999997E-4</v>
      </c>
      <c r="N1205">
        <v>4.5808999999999997E-4</v>
      </c>
      <c r="O1205">
        <v>1.5155999999999999E-4</v>
      </c>
      <c r="P1205">
        <v>1.5155999999999999E-4</v>
      </c>
      <c r="Q1205">
        <v>1.5430000000000001E-4</v>
      </c>
      <c r="R1205">
        <v>1.5430000000000001E-4</v>
      </c>
      <c r="S1205">
        <v>1.5803E-4</v>
      </c>
      <c r="T1205">
        <v>1.6897E-4</v>
      </c>
      <c r="U1205">
        <v>1.8473E-4</v>
      </c>
      <c r="V1205">
        <v>1.8124999999999999E-4</v>
      </c>
      <c r="W1205">
        <v>1.8730999999999999E-4</v>
      </c>
      <c r="X1205">
        <v>1.9010000000000001E-4</v>
      </c>
      <c r="Y1205">
        <v>1.9010000000000001E-4</v>
      </c>
      <c r="Z1205">
        <v>1.9553999999999999E-4</v>
      </c>
      <c r="AA1205">
        <v>1.9900000000000001E-4</v>
      </c>
      <c r="AB1205">
        <v>1.9900000000000001E-4</v>
      </c>
      <c r="AC1205">
        <v>2.0275999999999999E-4</v>
      </c>
      <c r="AD1205">
        <v>2.0275999999999999E-4</v>
      </c>
      <c r="AE1205">
        <v>1.7301E-4</v>
      </c>
    </row>
    <row r="1206" spans="2:31" customFormat="1" ht="12.75" x14ac:dyDescent="0.2">
      <c r="B1206">
        <v>0</v>
      </c>
      <c r="C1206">
        <v>2.5766E-4</v>
      </c>
      <c r="D1206">
        <v>4.5719000000000001E-4</v>
      </c>
      <c r="E1206">
        <v>9.5589000000000004E-4</v>
      </c>
      <c r="F1206">
        <v>8.8268999999999999E-4</v>
      </c>
      <c r="G1206">
        <v>7.5816000000000002E-4</v>
      </c>
      <c r="H1206">
        <v>6.9282999999999996E-4</v>
      </c>
      <c r="I1206">
        <v>6.1636999999999998E-4</v>
      </c>
      <c r="J1206">
        <v>6.1423999999999995E-4</v>
      </c>
      <c r="K1206">
        <v>5.9774999999999997E-4</v>
      </c>
      <c r="L1206" s="205">
        <v>5.3368000000000003E-4</v>
      </c>
      <c r="M1206">
        <v>4.5793E-4</v>
      </c>
      <c r="N1206">
        <v>4.5793E-4</v>
      </c>
      <c r="O1206">
        <v>1.5131000000000001E-4</v>
      </c>
      <c r="P1206">
        <v>1.5131000000000001E-4</v>
      </c>
      <c r="Q1206">
        <v>1.5402999999999999E-4</v>
      </c>
      <c r="R1206">
        <v>1.5402999999999999E-4</v>
      </c>
      <c r="S1206">
        <v>1.5775000000000001E-4</v>
      </c>
      <c r="T1206">
        <v>1.6871E-4</v>
      </c>
      <c r="U1206">
        <v>1.8455000000000001E-4</v>
      </c>
      <c r="V1206">
        <v>1.8107999999999999E-4</v>
      </c>
      <c r="W1206">
        <v>1.872E-4</v>
      </c>
      <c r="X1206">
        <v>1.8995000000000001E-4</v>
      </c>
      <c r="Y1206">
        <v>1.8995000000000001E-4</v>
      </c>
      <c r="Z1206">
        <v>1.9536E-4</v>
      </c>
      <c r="AA1206">
        <v>1.9882E-4</v>
      </c>
      <c r="AB1206">
        <v>1.9882E-4</v>
      </c>
      <c r="AC1206">
        <v>2.0283000000000001E-4</v>
      </c>
      <c r="AD1206">
        <v>2.0283000000000001E-4</v>
      </c>
      <c r="AE1206">
        <v>1.7264E-4</v>
      </c>
    </row>
    <row r="1207" spans="2:31" customFormat="1" ht="12.75" x14ac:dyDescent="0.2">
      <c r="B1207">
        <v>0</v>
      </c>
      <c r="C1207">
        <v>2.5776999999999999E-4</v>
      </c>
      <c r="D1207">
        <v>4.573E-4</v>
      </c>
      <c r="E1207">
        <v>9.5598999999999999E-4</v>
      </c>
      <c r="F1207">
        <v>8.8279999999999999E-4</v>
      </c>
      <c r="G1207">
        <v>7.5825000000000003E-4</v>
      </c>
      <c r="H1207">
        <v>6.9293000000000002E-4</v>
      </c>
      <c r="I1207">
        <v>6.1653000000000001E-4</v>
      </c>
      <c r="J1207">
        <v>6.1441000000000002E-4</v>
      </c>
      <c r="K1207">
        <v>5.9791E-4</v>
      </c>
      <c r="L1207" s="205">
        <v>5.3370999999999996E-4</v>
      </c>
      <c r="M1207">
        <v>4.5776999999999998E-4</v>
      </c>
      <c r="N1207">
        <v>4.5776999999999998E-4</v>
      </c>
      <c r="O1207">
        <v>1.5107E-4</v>
      </c>
      <c r="P1207">
        <v>1.5107E-4</v>
      </c>
      <c r="Q1207">
        <v>1.5377000000000001E-4</v>
      </c>
      <c r="R1207">
        <v>1.5377000000000001E-4</v>
      </c>
      <c r="S1207">
        <v>1.5746999999999999E-4</v>
      </c>
      <c r="T1207">
        <v>1.6846E-4</v>
      </c>
      <c r="U1207">
        <v>1.8437E-4</v>
      </c>
      <c r="V1207">
        <v>1.8091E-4</v>
      </c>
      <c r="W1207">
        <v>1.8709E-4</v>
      </c>
      <c r="X1207">
        <v>1.8980000000000001E-4</v>
      </c>
      <c r="Y1207">
        <v>1.8980000000000001E-4</v>
      </c>
      <c r="Z1207">
        <v>1.9518000000000001E-4</v>
      </c>
      <c r="AA1207">
        <v>1.9864000000000001E-4</v>
      </c>
      <c r="AB1207">
        <v>1.9864000000000001E-4</v>
      </c>
      <c r="AC1207">
        <v>2.0289E-4</v>
      </c>
      <c r="AD1207">
        <v>2.0289E-4</v>
      </c>
      <c r="AE1207">
        <v>1.7228E-4</v>
      </c>
    </row>
    <row r="1208" spans="2:31" customFormat="1" ht="12.75" x14ac:dyDescent="0.2">
      <c r="B1208">
        <v>0</v>
      </c>
      <c r="C1208">
        <v>2.5787999999999999E-4</v>
      </c>
      <c r="D1208">
        <v>4.5741E-4</v>
      </c>
      <c r="E1208">
        <v>9.5609000000000004E-4</v>
      </c>
      <c r="F1208">
        <v>8.8290000000000005E-4</v>
      </c>
      <c r="G1208">
        <v>7.5834000000000003E-4</v>
      </c>
      <c r="H1208">
        <v>6.9302999999999997E-4</v>
      </c>
      <c r="I1208">
        <v>6.1669999999999997E-4</v>
      </c>
      <c r="J1208">
        <v>6.1457000000000005E-4</v>
      </c>
      <c r="K1208">
        <v>5.9807000000000003E-4</v>
      </c>
      <c r="L1208" s="205">
        <v>5.3375000000000004E-4</v>
      </c>
      <c r="M1208">
        <v>4.5761E-4</v>
      </c>
      <c r="N1208">
        <v>4.5761E-4</v>
      </c>
      <c r="O1208">
        <v>1.5082E-4</v>
      </c>
      <c r="P1208">
        <v>1.5082E-4</v>
      </c>
      <c r="Q1208">
        <v>1.5351000000000001E-4</v>
      </c>
      <c r="R1208">
        <v>1.5351000000000001E-4</v>
      </c>
      <c r="S1208">
        <v>1.5719E-4</v>
      </c>
      <c r="T1208">
        <v>1.682E-4</v>
      </c>
      <c r="U1208">
        <v>1.8419000000000001E-4</v>
      </c>
      <c r="V1208">
        <v>1.8074000000000001E-4</v>
      </c>
      <c r="W1208">
        <v>1.8698E-4</v>
      </c>
      <c r="X1208">
        <v>1.8966E-4</v>
      </c>
      <c r="Y1208">
        <v>1.8966E-4</v>
      </c>
      <c r="Z1208">
        <v>1.95E-4</v>
      </c>
      <c r="AA1208">
        <v>1.9845999999999999E-4</v>
      </c>
      <c r="AB1208">
        <v>1.9845999999999999E-4</v>
      </c>
      <c r="AC1208">
        <v>2.0295E-4</v>
      </c>
      <c r="AD1208">
        <v>2.0295E-4</v>
      </c>
      <c r="AE1208">
        <v>1.7195000000000001E-4</v>
      </c>
    </row>
    <row r="1209" spans="2:31" customFormat="1" ht="12.75" x14ac:dyDescent="0.2">
      <c r="B1209">
        <v>0</v>
      </c>
      <c r="C1209">
        <v>2.5799999999999998E-4</v>
      </c>
      <c r="D1209">
        <v>4.5752E-4</v>
      </c>
      <c r="E1209">
        <v>9.5618999999999999E-4</v>
      </c>
      <c r="F1209">
        <v>8.83E-4</v>
      </c>
      <c r="G1209">
        <v>7.5841999999999999E-4</v>
      </c>
      <c r="H1209">
        <v>6.9313000000000003E-4</v>
      </c>
      <c r="I1209">
        <v>6.1686E-4</v>
      </c>
      <c r="J1209">
        <v>6.1474000000000001E-4</v>
      </c>
      <c r="K1209">
        <v>5.9822E-4</v>
      </c>
      <c r="L1209" s="205">
        <v>5.3377999999999997E-4</v>
      </c>
      <c r="M1209">
        <v>4.5744999999999998E-4</v>
      </c>
      <c r="N1209">
        <v>4.5744999999999998E-4</v>
      </c>
      <c r="O1209">
        <v>1.5058000000000001E-4</v>
      </c>
      <c r="P1209">
        <v>1.5058000000000001E-4</v>
      </c>
      <c r="Q1209">
        <v>1.5325000000000001E-4</v>
      </c>
      <c r="R1209">
        <v>1.5325000000000001E-4</v>
      </c>
      <c r="S1209">
        <v>1.5690999999999999E-4</v>
      </c>
      <c r="T1209">
        <v>1.6793999999999999E-4</v>
      </c>
      <c r="U1209">
        <v>1.84E-4</v>
      </c>
      <c r="V1209">
        <v>1.8056999999999999E-4</v>
      </c>
      <c r="W1209">
        <v>1.8688E-4</v>
      </c>
      <c r="X1209">
        <v>1.8951999999999999E-4</v>
      </c>
      <c r="Y1209">
        <v>1.8951999999999999E-4</v>
      </c>
      <c r="Z1209">
        <v>1.9482000000000001E-4</v>
      </c>
      <c r="AA1209">
        <v>1.9828000000000001E-4</v>
      </c>
      <c r="AB1209">
        <v>1.9828000000000001E-4</v>
      </c>
      <c r="AC1209">
        <v>2.03E-4</v>
      </c>
      <c r="AD1209">
        <v>2.03E-4</v>
      </c>
      <c r="AE1209">
        <v>1.7163000000000001E-4</v>
      </c>
    </row>
    <row r="1210" spans="2:31" customFormat="1" ht="12.75" x14ac:dyDescent="0.2">
      <c r="B1210">
        <v>0</v>
      </c>
      <c r="C1210">
        <v>2.5810999999999998E-4</v>
      </c>
      <c r="D1210">
        <v>4.5763999999999999E-4</v>
      </c>
      <c r="E1210">
        <v>9.5629000000000005E-4</v>
      </c>
      <c r="F1210">
        <v>8.8310000000000005E-4</v>
      </c>
      <c r="G1210">
        <v>7.5849999999999995E-4</v>
      </c>
      <c r="H1210">
        <v>6.9322999999999997E-4</v>
      </c>
      <c r="I1210">
        <v>6.1702000000000003E-4</v>
      </c>
      <c r="J1210">
        <v>6.1490999999999998E-4</v>
      </c>
      <c r="K1210">
        <v>5.9838000000000003E-4</v>
      </c>
      <c r="L1210" s="205">
        <v>5.3381999999999995E-4</v>
      </c>
      <c r="M1210">
        <v>4.5729000000000001E-4</v>
      </c>
      <c r="N1210">
        <v>4.5729000000000001E-4</v>
      </c>
      <c r="O1210">
        <v>1.5034E-4</v>
      </c>
      <c r="P1210">
        <v>1.5034E-4</v>
      </c>
      <c r="Q1210">
        <v>1.5299000000000001E-4</v>
      </c>
      <c r="R1210">
        <v>1.5299000000000001E-4</v>
      </c>
      <c r="S1210">
        <v>1.5663999999999999E-4</v>
      </c>
      <c r="T1210">
        <v>1.6768999999999999E-4</v>
      </c>
      <c r="U1210">
        <v>1.8382000000000001E-4</v>
      </c>
      <c r="V1210">
        <v>1.8039E-4</v>
      </c>
      <c r="W1210">
        <v>1.8677E-4</v>
      </c>
      <c r="X1210">
        <v>1.8938000000000001E-4</v>
      </c>
      <c r="Y1210">
        <v>1.8938000000000001E-4</v>
      </c>
      <c r="Z1210">
        <v>1.9463999999999999E-4</v>
      </c>
      <c r="AA1210">
        <v>1.9809999999999999E-4</v>
      </c>
      <c r="AB1210">
        <v>1.9809999999999999E-4</v>
      </c>
      <c r="AC1210">
        <v>2.0305E-4</v>
      </c>
      <c r="AD1210">
        <v>2.0305E-4</v>
      </c>
      <c r="AE1210">
        <v>1.7132000000000001E-4</v>
      </c>
    </row>
    <row r="1211" spans="2:31" customFormat="1" ht="12.75" x14ac:dyDescent="0.2">
      <c r="B1211">
        <v>0</v>
      </c>
      <c r="C1211">
        <v>2.5821999999999998E-4</v>
      </c>
      <c r="D1211">
        <v>4.5774999999999999E-4</v>
      </c>
      <c r="E1211">
        <v>9.5637999999999995E-4</v>
      </c>
      <c r="F1211">
        <v>8.832E-4</v>
      </c>
      <c r="G1211">
        <v>7.5858999999999996E-4</v>
      </c>
      <c r="H1211">
        <v>6.9333000000000003E-4</v>
      </c>
      <c r="I1211">
        <v>6.1718000000000005E-4</v>
      </c>
      <c r="J1211">
        <v>6.1507E-4</v>
      </c>
      <c r="K1211">
        <v>5.9854000000000005E-4</v>
      </c>
      <c r="L1211" s="205">
        <v>5.3384999999999999E-4</v>
      </c>
      <c r="M1211">
        <v>4.5712999999999998E-4</v>
      </c>
      <c r="N1211">
        <v>4.5712999999999998E-4</v>
      </c>
      <c r="O1211">
        <v>1.5009999999999999E-4</v>
      </c>
      <c r="P1211">
        <v>1.5009999999999999E-4</v>
      </c>
      <c r="Q1211">
        <v>1.5273000000000001E-4</v>
      </c>
      <c r="R1211">
        <v>1.5273000000000001E-4</v>
      </c>
      <c r="S1211">
        <v>1.5636E-4</v>
      </c>
      <c r="T1211">
        <v>1.6742999999999999E-4</v>
      </c>
      <c r="U1211">
        <v>1.8363E-4</v>
      </c>
      <c r="V1211">
        <v>1.8021000000000001E-4</v>
      </c>
      <c r="W1211">
        <v>1.8667E-4</v>
      </c>
      <c r="X1211">
        <v>1.8924E-4</v>
      </c>
      <c r="Y1211">
        <v>1.8924E-4</v>
      </c>
      <c r="Z1211">
        <v>1.9446000000000001E-4</v>
      </c>
      <c r="AA1211">
        <v>1.9792E-4</v>
      </c>
      <c r="AB1211">
        <v>1.9792E-4</v>
      </c>
      <c r="AC1211">
        <v>2.031E-4</v>
      </c>
      <c r="AD1211">
        <v>2.031E-4</v>
      </c>
      <c r="AE1211">
        <v>1.7103999999999999E-4</v>
      </c>
    </row>
    <row r="1212" spans="2:31" customFormat="1" ht="12.75" x14ac:dyDescent="0.2">
      <c r="B1212">
        <v>0</v>
      </c>
      <c r="C1212">
        <v>2.5832999999999997E-4</v>
      </c>
      <c r="D1212">
        <v>4.5785999999999998E-4</v>
      </c>
      <c r="E1212">
        <v>9.5648E-4</v>
      </c>
      <c r="F1212">
        <v>8.8329999999999995E-4</v>
      </c>
      <c r="G1212">
        <v>7.5867000000000003E-4</v>
      </c>
      <c r="H1212">
        <v>6.9342000000000004E-4</v>
      </c>
      <c r="I1212">
        <v>6.1733999999999997E-4</v>
      </c>
      <c r="J1212">
        <v>6.1523000000000003E-4</v>
      </c>
      <c r="K1212">
        <v>5.9869000000000003E-4</v>
      </c>
      <c r="L1212" s="205">
        <v>5.3388999999999997E-4</v>
      </c>
      <c r="M1212">
        <v>4.5698000000000001E-4</v>
      </c>
      <c r="N1212">
        <v>4.5698000000000001E-4</v>
      </c>
      <c r="O1212">
        <v>1.4987E-4</v>
      </c>
      <c r="P1212">
        <v>1.4987E-4</v>
      </c>
      <c r="Q1212">
        <v>1.5247000000000001E-4</v>
      </c>
      <c r="R1212">
        <v>1.5247000000000001E-4</v>
      </c>
      <c r="S1212">
        <v>1.5609E-4</v>
      </c>
      <c r="T1212">
        <v>1.6716999999999999E-4</v>
      </c>
      <c r="U1212">
        <v>1.8343999999999999E-4</v>
      </c>
      <c r="V1212">
        <v>1.8003E-4</v>
      </c>
      <c r="W1212">
        <v>1.8656E-4</v>
      </c>
      <c r="X1212">
        <v>1.8909999999999999E-4</v>
      </c>
      <c r="Y1212">
        <v>1.8909999999999999E-4</v>
      </c>
      <c r="Z1212">
        <v>1.9427999999999999E-4</v>
      </c>
      <c r="AA1212">
        <v>1.9773999999999999E-4</v>
      </c>
      <c r="AB1212">
        <v>1.9773999999999999E-4</v>
      </c>
      <c r="AC1212">
        <v>2.0314000000000001E-4</v>
      </c>
      <c r="AD1212">
        <v>2.0314000000000001E-4</v>
      </c>
      <c r="AE1212">
        <v>1.7076999999999999E-4</v>
      </c>
    </row>
    <row r="1213" spans="2:31" customFormat="1" ht="12.75" x14ac:dyDescent="0.2">
      <c r="B1213">
        <v>0</v>
      </c>
      <c r="C1213">
        <v>2.5844000000000003E-4</v>
      </c>
      <c r="D1213">
        <v>4.5796999999999998E-4</v>
      </c>
      <c r="E1213">
        <v>9.5657000000000001E-4</v>
      </c>
      <c r="F1213">
        <v>8.8338999999999996E-4</v>
      </c>
      <c r="G1213">
        <v>7.5874999999999998E-4</v>
      </c>
      <c r="H1213">
        <v>6.9351999999999999E-4</v>
      </c>
      <c r="I1213">
        <v>6.1749999999999999E-4</v>
      </c>
      <c r="J1213">
        <v>6.1538999999999995E-4</v>
      </c>
      <c r="K1213">
        <v>5.9884999999999995E-4</v>
      </c>
      <c r="L1213" s="205">
        <v>5.3392000000000001E-4</v>
      </c>
      <c r="M1213">
        <v>4.5681999999999998E-4</v>
      </c>
      <c r="N1213">
        <v>4.5681999999999998E-4</v>
      </c>
      <c r="O1213">
        <v>1.4964000000000001E-4</v>
      </c>
      <c r="P1213">
        <v>1.4964000000000001E-4</v>
      </c>
      <c r="Q1213">
        <v>1.5222E-4</v>
      </c>
      <c r="R1213">
        <v>1.5222E-4</v>
      </c>
      <c r="S1213">
        <v>1.5580999999999999E-4</v>
      </c>
      <c r="T1213">
        <v>1.6691000000000001E-4</v>
      </c>
      <c r="U1213">
        <v>1.8325000000000001E-4</v>
      </c>
      <c r="V1213">
        <v>1.7985000000000001E-4</v>
      </c>
      <c r="W1213">
        <v>1.8646E-4</v>
      </c>
      <c r="X1213">
        <v>1.8896000000000001E-4</v>
      </c>
      <c r="Y1213">
        <v>1.8896000000000001E-4</v>
      </c>
      <c r="Z1213">
        <v>1.941E-4</v>
      </c>
      <c r="AA1213">
        <v>1.9755E-4</v>
      </c>
      <c r="AB1213">
        <v>1.9755E-4</v>
      </c>
      <c r="AC1213">
        <v>2.0316999999999999E-4</v>
      </c>
      <c r="AD1213">
        <v>2.0316999999999999E-4</v>
      </c>
      <c r="AE1213">
        <v>1.7051999999999999E-4</v>
      </c>
    </row>
    <row r="1214" spans="2:31" customFormat="1" ht="12.75" x14ac:dyDescent="0.2">
      <c r="B1214">
        <v>0</v>
      </c>
      <c r="C1214">
        <v>2.5855000000000002E-4</v>
      </c>
      <c r="D1214">
        <v>4.5808999999999997E-4</v>
      </c>
      <c r="E1214">
        <v>9.5666999999999996E-4</v>
      </c>
      <c r="F1214">
        <v>8.8349000000000001E-4</v>
      </c>
      <c r="G1214">
        <v>7.5883000000000005E-4</v>
      </c>
      <c r="H1214">
        <v>6.9362000000000004E-4</v>
      </c>
      <c r="I1214">
        <v>6.1766000000000002E-4</v>
      </c>
      <c r="J1214">
        <v>6.1554999999999997E-4</v>
      </c>
      <c r="K1214">
        <v>5.9900000000000003E-4</v>
      </c>
      <c r="L1214" s="205">
        <v>5.3395999999999999E-4</v>
      </c>
      <c r="M1214">
        <v>4.5667E-4</v>
      </c>
      <c r="N1214">
        <v>4.5667E-4</v>
      </c>
      <c r="O1214">
        <v>1.4940999999999999E-4</v>
      </c>
      <c r="P1214">
        <v>1.4940999999999999E-4</v>
      </c>
      <c r="Q1214">
        <v>1.5197E-4</v>
      </c>
      <c r="R1214">
        <v>1.5197E-4</v>
      </c>
      <c r="S1214">
        <v>1.5553999999999999E-4</v>
      </c>
      <c r="T1214">
        <v>1.6665000000000001E-4</v>
      </c>
      <c r="U1214">
        <v>1.8305E-4</v>
      </c>
      <c r="V1214">
        <v>1.7966999999999999E-4</v>
      </c>
      <c r="W1214">
        <v>1.8635E-4</v>
      </c>
      <c r="X1214">
        <v>1.8882999999999999E-4</v>
      </c>
      <c r="Y1214">
        <v>1.8882999999999999E-4</v>
      </c>
      <c r="Z1214">
        <v>1.9393000000000001E-4</v>
      </c>
      <c r="AA1214">
        <v>1.9736999999999999E-4</v>
      </c>
      <c r="AB1214">
        <v>1.9736999999999999E-4</v>
      </c>
      <c r="AC1214">
        <v>2.0320000000000001E-4</v>
      </c>
      <c r="AD1214">
        <v>2.0320000000000001E-4</v>
      </c>
      <c r="AE1214">
        <v>1.7028E-4</v>
      </c>
    </row>
    <row r="1215" spans="2:31" customFormat="1" ht="12.75" x14ac:dyDescent="0.2">
      <c r="B1215">
        <v>0</v>
      </c>
      <c r="C1215">
        <v>2.5867000000000002E-4</v>
      </c>
      <c r="D1215">
        <v>4.5820000000000002E-4</v>
      </c>
      <c r="E1215">
        <v>9.5675999999999997E-4</v>
      </c>
      <c r="F1215">
        <v>8.8358000000000002E-4</v>
      </c>
      <c r="G1215">
        <v>7.5891000000000001E-4</v>
      </c>
      <c r="H1215">
        <v>6.9371000000000005E-4</v>
      </c>
      <c r="I1215">
        <v>6.1781E-4</v>
      </c>
      <c r="J1215">
        <v>6.1571E-4</v>
      </c>
      <c r="K1215">
        <v>5.9915999999999995E-4</v>
      </c>
      <c r="L1215" s="205">
        <v>5.3399000000000003E-4</v>
      </c>
      <c r="M1215">
        <v>4.5650999999999998E-4</v>
      </c>
      <c r="N1215">
        <v>4.5650999999999998E-4</v>
      </c>
      <c r="O1215">
        <v>1.4918E-4</v>
      </c>
      <c r="P1215">
        <v>1.4918E-4</v>
      </c>
      <c r="Q1215">
        <v>1.5171999999999999E-4</v>
      </c>
      <c r="R1215">
        <v>1.5171999999999999E-4</v>
      </c>
      <c r="S1215">
        <v>1.5527E-4</v>
      </c>
      <c r="T1215">
        <v>1.6639000000000001E-4</v>
      </c>
      <c r="U1215">
        <v>1.8285999999999999E-4</v>
      </c>
      <c r="V1215">
        <v>1.7948000000000001E-4</v>
      </c>
      <c r="W1215">
        <v>1.8625E-4</v>
      </c>
      <c r="X1215">
        <v>1.8869000000000001E-4</v>
      </c>
      <c r="Y1215">
        <v>1.8869000000000001E-4</v>
      </c>
      <c r="Z1215">
        <v>1.9374999999999999E-4</v>
      </c>
      <c r="AA1215">
        <v>1.9719E-4</v>
      </c>
      <c r="AB1215">
        <v>1.9719E-4</v>
      </c>
      <c r="AC1215">
        <v>2.0322999999999999E-4</v>
      </c>
      <c r="AD1215">
        <v>2.0322999999999999E-4</v>
      </c>
      <c r="AE1215">
        <v>1.7005000000000001E-4</v>
      </c>
    </row>
    <row r="1216" spans="2:31" customFormat="1" ht="12.75" x14ac:dyDescent="0.2">
      <c r="B1216">
        <v>0</v>
      </c>
      <c r="C1216">
        <v>2.5878000000000001E-4</v>
      </c>
      <c r="D1216">
        <v>4.5832000000000002E-4</v>
      </c>
      <c r="E1216">
        <v>9.5686000000000002E-4</v>
      </c>
      <c r="F1216">
        <v>8.8367999999999997E-4</v>
      </c>
      <c r="G1216">
        <v>7.5898000000000003E-4</v>
      </c>
      <c r="H1216">
        <v>6.9381E-4</v>
      </c>
      <c r="I1216">
        <v>6.1797000000000002E-4</v>
      </c>
      <c r="J1216">
        <v>6.1587000000000002E-4</v>
      </c>
      <c r="K1216">
        <v>5.9931999999999997E-4</v>
      </c>
      <c r="L1216" s="205">
        <v>5.3403000000000001E-4</v>
      </c>
      <c r="M1216">
        <v>4.5636E-4</v>
      </c>
      <c r="N1216">
        <v>4.5636E-4</v>
      </c>
      <c r="O1216">
        <v>1.4894999999999999E-4</v>
      </c>
      <c r="P1216">
        <v>1.4894999999999999E-4</v>
      </c>
      <c r="Q1216">
        <v>1.5147000000000001E-4</v>
      </c>
      <c r="R1216">
        <v>1.5147000000000001E-4</v>
      </c>
      <c r="S1216">
        <v>1.55E-4</v>
      </c>
      <c r="T1216">
        <v>1.6613000000000001E-4</v>
      </c>
      <c r="U1216">
        <v>1.8265999999999999E-4</v>
      </c>
      <c r="V1216">
        <v>1.7929E-4</v>
      </c>
      <c r="W1216">
        <v>1.8614E-4</v>
      </c>
      <c r="X1216">
        <v>1.8856E-4</v>
      </c>
      <c r="Y1216">
        <v>1.8856E-4</v>
      </c>
      <c r="Z1216">
        <v>1.9358E-4</v>
      </c>
      <c r="AA1216">
        <v>1.9701000000000001E-4</v>
      </c>
      <c r="AB1216">
        <v>1.9701000000000001E-4</v>
      </c>
      <c r="AC1216">
        <v>2.0325000000000001E-4</v>
      </c>
      <c r="AD1216">
        <v>2.0325000000000001E-4</v>
      </c>
      <c r="AE1216">
        <v>1.6983999999999999E-4</v>
      </c>
    </row>
    <row r="1217" spans="2:31" customFormat="1" ht="12.75" x14ac:dyDescent="0.2">
      <c r="B1217">
        <v>0</v>
      </c>
      <c r="C1217">
        <v>2.5887000000000002E-4</v>
      </c>
      <c r="D1217">
        <v>4.5841000000000002E-4</v>
      </c>
      <c r="E1217">
        <v>9.5693000000000004E-4</v>
      </c>
      <c r="F1217">
        <v>8.8374999999999999E-4</v>
      </c>
      <c r="G1217">
        <v>7.5905000000000005E-4</v>
      </c>
      <c r="H1217">
        <v>6.9388000000000002E-4</v>
      </c>
      <c r="I1217">
        <v>6.1808999999999996E-4</v>
      </c>
      <c r="J1217">
        <v>6.1600000000000001E-4</v>
      </c>
      <c r="K1217">
        <v>5.9944000000000002E-4</v>
      </c>
      <c r="L1217" s="205">
        <v>5.3406000000000005E-4</v>
      </c>
      <c r="M1217">
        <v>4.5624000000000001E-4</v>
      </c>
      <c r="N1217">
        <v>4.5624000000000001E-4</v>
      </c>
      <c r="O1217">
        <v>1.4877E-4</v>
      </c>
      <c r="P1217">
        <v>1.4877E-4</v>
      </c>
      <c r="Q1217">
        <v>1.5127000000000001E-4</v>
      </c>
      <c r="R1217">
        <v>1.5127000000000001E-4</v>
      </c>
      <c r="S1217">
        <v>1.5479E-4</v>
      </c>
      <c r="T1217">
        <v>1.6592000000000001E-4</v>
      </c>
      <c r="U1217">
        <v>1.8249999999999999E-4</v>
      </c>
      <c r="V1217">
        <v>1.7914E-4</v>
      </c>
      <c r="W1217">
        <v>1.8605999999999999E-4</v>
      </c>
      <c r="X1217">
        <v>1.8845999999999999E-4</v>
      </c>
      <c r="Y1217">
        <v>1.8845999999999999E-4</v>
      </c>
      <c r="Z1217">
        <v>1.9343999999999999E-4</v>
      </c>
      <c r="AA1217">
        <v>1.9687E-4</v>
      </c>
      <c r="AB1217">
        <v>1.9687E-4</v>
      </c>
      <c r="AC1217">
        <v>2.0326E-4</v>
      </c>
      <c r="AD1217">
        <v>2.0326E-4</v>
      </c>
      <c r="AE1217">
        <v>1.6967999999999999E-4</v>
      </c>
    </row>
    <row r="1218" spans="2:31" customFormat="1" ht="12.75" x14ac:dyDescent="0.2">
      <c r="B1218">
        <v>0</v>
      </c>
      <c r="C1218">
        <v>2.5898000000000002E-4</v>
      </c>
      <c r="D1218">
        <v>4.5852000000000002E-4</v>
      </c>
      <c r="E1218">
        <v>9.5702000000000005E-4</v>
      </c>
      <c r="F1218">
        <v>8.8383999999999999E-4</v>
      </c>
      <c r="G1218">
        <v>7.5911999999999996E-4</v>
      </c>
      <c r="H1218">
        <v>6.9397999999999997E-4</v>
      </c>
      <c r="I1218">
        <v>6.1824000000000004E-4</v>
      </c>
      <c r="J1218">
        <v>6.1614999999999999E-4</v>
      </c>
      <c r="K1218">
        <v>5.9960000000000005E-4</v>
      </c>
      <c r="L1218" s="205">
        <v>5.3410000000000003E-4</v>
      </c>
      <c r="M1218">
        <v>4.5608999999999998E-4</v>
      </c>
      <c r="N1218">
        <v>4.5608999999999998E-4</v>
      </c>
      <c r="O1218">
        <v>1.4855000000000001E-4</v>
      </c>
      <c r="P1218">
        <v>1.4855000000000001E-4</v>
      </c>
      <c r="Q1218">
        <v>1.5103E-4</v>
      </c>
      <c r="R1218">
        <v>1.5103E-4</v>
      </c>
      <c r="S1218">
        <v>1.5452E-4</v>
      </c>
      <c r="T1218">
        <v>1.6566000000000001E-4</v>
      </c>
      <c r="U1218">
        <v>1.8230000000000001E-4</v>
      </c>
      <c r="V1218">
        <v>1.7895000000000001E-4</v>
      </c>
      <c r="W1218">
        <v>1.8594999999999999E-4</v>
      </c>
      <c r="X1218">
        <v>1.8833000000000001E-4</v>
      </c>
      <c r="Y1218">
        <v>1.8833000000000001E-4</v>
      </c>
      <c r="Z1218">
        <v>1.9326E-4</v>
      </c>
      <c r="AA1218">
        <v>1.9668999999999999E-4</v>
      </c>
      <c r="AB1218">
        <v>1.9668999999999999E-4</v>
      </c>
      <c r="AC1218">
        <v>2.0327999999999999E-4</v>
      </c>
      <c r="AD1218">
        <v>2.0327999999999999E-4</v>
      </c>
      <c r="AE1218">
        <v>1.695E-4</v>
      </c>
    </row>
    <row r="1219" spans="2:31" customFormat="1" ht="12.75" x14ac:dyDescent="0.2">
      <c r="B1219">
        <v>0</v>
      </c>
      <c r="C1219">
        <v>2.5909000000000001E-4</v>
      </c>
      <c r="D1219">
        <v>4.5864000000000001E-4</v>
      </c>
      <c r="E1219">
        <v>9.5712E-4</v>
      </c>
      <c r="F1219">
        <v>8.8393E-4</v>
      </c>
      <c r="G1219">
        <v>7.5920000000000002E-4</v>
      </c>
      <c r="H1219">
        <v>6.9406999999999997E-4</v>
      </c>
      <c r="I1219">
        <v>6.1839999999999996E-4</v>
      </c>
      <c r="J1219">
        <v>6.1631000000000001E-4</v>
      </c>
      <c r="K1219">
        <v>5.9975000000000002E-4</v>
      </c>
      <c r="L1219" s="205">
        <v>5.3414000000000001E-4</v>
      </c>
      <c r="M1219">
        <v>4.5594E-4</v>
      </c>
      <c r="N1219">
        <v>4.5594E-4</v>
      </c>
      <c r="O1219">
        <v>1.4833000000000001E-4</v>
      </c>
      <c r="P1219">
        <v>1.4833000000000001E-4</v>
      </c>
      <c r="Q1219">
        <v>1.5077999999999999E-4</v>
      </c>
      <c r="R1219">
        <v>1.5077999999999999E-4</v>
      </c>
      <c r="S1219">
        <v>1.5426E-4</v>
      </c>
      <c r="T1219">
        <v>1.6540000000000001E-4</v>
      </c>
      <c r="U1219">
        <v>1.8210000000000001E-4</v>
      </c>
      <c r="V1219">
        <v>1.7875000000000001E-4</v>
      </c>
      <c r="W1219">
        <v>1.8584999999999999E-4</v>
      </c>
      <c r="X1219">
        <v>1.8819999999999999E-4</v>
      </c>
      <c r="Y1219">
        <v>1.8819999999999999E-4</v>
      </c>
      <c r="Z1219">
        <v>1.9309000000000001E-4</v>
      </c>
      <c r="AA1219">
        <v>1.9650000000000001E-4</v>
      </c>
      <c r="AB1219">
        <v>1.9650000000000001E-4</v>
      </c>
      <c r="AC1219">
        <v>2.0328999999999999E-4</v>
      </c>
      <c r="AD1219">
        <v>2.0328999999999999E-4</v>
      </c>
      <c r="AE1219">
        <v>1.6932000000000001E-4</v>
      </c>
    </row>
    <row r="1220" spans="2:31" customFormat="1" ht="12.75" x14ac:dyDescent="0.2">
      <c r="B1220">
        <v>0</v>
      </c>
      <c r="C1220">
        <v>2.5920000000000001E-4</v>
      </c>
      <c r="D1220">
        <v>4.5876000000000001E-4</v>
      </c>
      <c r="E1220">
        <v>9.5721000000000001E-4</v>
      </c>
      <c r="F1220">
        <v>8.8402000000000001E-4</v>
      </c>
      <c r="G1220">
        <v>7.5927000000000004E-4</v>
      </c>
      <c r="H1220">
        <v>6.9417000000000003E-4</v>
      </c>
      <c r="I1220">
        <v>6.1855000000000005E-4</v>
      </c>
      <c r="J1220">
        <v>6.1645999999999999E-4</v>
      </c>
      <c r="K1220">
        <v>5.9991000000000005E-4</v>
      </c>
      <c r="L1220" s="205">
        <v>5.3417000000000004E-4</v>
      </c>
      <c r="M1220">
        <v>4.5579000000000003E-4</v>
      </c>
      <c r="N1220">
        <v>4.5579000000000003E-4</v>
      </c>
      <c r="O1220">
        <v>1.4810999999999999E-4</v>
      </c>
      <c r="P1220">
        <v>1.4810999999999999E-4</v>
      </c>
      <c r="Q1220">
        <v>1.5054000000000001E-4</v>
      </c>
      <c r="R1220">
        <v>1.5054000000000001E-4</v>
      </c>
      <c r="S1220">
        <v>1.5399000000000001E-4</v>
      </c>
      <c r="T1220">
        <v>1.6514000000000001E-4</v>
      </c>
      <c r="U1220">
        <v>1.819E-4</v>
      </c>
      <c r="V1220">
        <v>1.7856E-4</v>
      </c>
      <c r="W1220">
        <v>1.8574999999999999E-4</v>
      </c>
      <c r="X1220">
        <v>1.8807000000000001E-4</v>
      </c>
      <c r="Y1220">
        <v>1.8807000000000001E-4</v>
      </c>
      <c r="Z1220">
        <v>1.9291999999999999E-4</v>
      </c>
      <c r="AA1220">
        <v>1.9631999999999999E-4</v>
      </c>
      <c r="AB1220">
        <v>1.9631999999999999E-4</v>
      </c>
      <c r="AC1220">
        <v>2.0328999999999999E-4</v>
      </c>
      <c r="AD1220">
        <v>2.0328999999999999E-4</v>
      </c>
      <c r="AE1220">
        <v>1.6916000000000001E-4</v>
      </c>
    </row>
    <row r="1221" spans="2:31" customFormat="1" ht="12.75" x14ac:dyDescent="0.2">
      <c r="B1221">
        <v>0</v>
      </c>
      <c r="C1221">
        <v>2.5932E-4</v>
      </c>
      <c r="D1221">
        <v>4.5887E-4</v>
      </c>
      <c r="E1221">
        <v>9.5730000000000001E-4</v>
      </c>
      <c r="F1221">
        <v>8.8409999999999997E-4</v>
      </c>
      <c r="G1221">
        <v>7.5935E-4</v>
      </c>
      <c r="H1221">
        <v>6.9426000000000004E-4</v>
      </c>
      <c r="I1221">
        <v>6.1870000000000002E-4</v>
      </c>
      <c r="J1221">
        <v>6.1660999999999997E-4</v>
      </c>
      <c r="K1221">
        <v>6.0006000000000002E-4</v>
      </c>
      <c r="L1221" s="205">
        <v>5.3421000000000002E-4</v>
      </c>
      <c r="M1221">
        <v>4.5563999999999999E-4</v>
      </c>
      <c r="N1221">
        <v>4.5563999999999999E-4</v>
      </c>
      <c r="O1221">
        <v>1.4789999999999999E-4</v>
      </c>
      <c r="P1221">
        <v>1.4789999999999999E-4</v>
      </c>
      <c r="Q1221">
        <v>1.5030999999999999E-4</v>
      </c>
      <c r="R1221">
        <v>1.5030999999999999E-4</v>
      </c>
      <c r="S1221">
        <v>1.5373000000000001E-4</v>
      </c>
      <c r="T1221">
        <v>1.6487000000000001E-4</v>
      </c>
      <c r="U1221">
        <v>1.8169E-4</v>
      </c>
      <c r="V1221">
        <v>1.7835999999999999E-4</v>
      </c>
      <c r="W1221">
        <v>1.8563999999999999E-4</v>
      </c>
      <c r="X1221">
        <v>1.8794999999999999E-4</v>
      </c>
      <c r="Y1221">
        <v>1.8794999999999999E-4</v>
      </c>
      <c r="Z1221">
        <v>1.9275E-4</v>
      </c>
      <c r="AA1221">
        <v>1.9614E-4</v>
      </c>
      <c r="AB1221">
        <v>1.9614E-4</v>
      </c>
      <c r="AC1221">
        <v>2.0328999999999999E-4</v>
      </c>
      <c r="AD1221">
        <v>2.0328999999999999E-4</v>
      </c>
      <c r="AE1221">
        <v>1.6902E-4</v>
      </c>
    </row>
    <row r="1222" spans="2:31" customFormat="1" ht="12.75" x14ac:dyDescent="0.2">
      <c r="B1222">
        <v>0</v>
      </c>
      <c r="C1222">
        <v>2.5943E-4</v>
      </c>
      <c r="D1222">
        <v>4.5898999999999999E-4</v>
      </c>
      <c r="E1222">
        <v>9.5739999999999996E-4</v>
      </c>
      <c r="F1222">
        <v>8.8418999999999998E-4</v>
      </c>
      <c r="G1222">
        <v>7.5942000000000002E-4</v>
      </c>
      <c r="H1222">
        <v>6.9435000000000005E-4</v>
      </c>
      <c r="I1222">
        <v>6.1885E-4</v>
      </c>
      <c r="J1222">
        <v>6.1676999999999999E-4</v>
      </c>
      <c r="K1222">
        <v>6.0022000000000005E-4</v>
      </c>
      <c r="L1222" s="205">
        <v>5.3425E-4</v>
      </c>
      <c r="M1222">
        <v>4.5550000000000001E-4</v>
      </c>
      <c r="N1222">
        <v>4.5550000000000001E-4</v>
      </c>
      <c r="O1222">
        <v>1.4768999999999999E-4</v>
      </c>
      <c r="P1222">
        <v>1.4768999999999999E-4</v>
      </c>
      <c r="Q1222">
        <v>1.5007E-4</v>
      </c>
      <c r="R1222">
        <v>1.5007E-4</v>
      </c>
      <c r="S1222">
        <v>1.5347000000000001E-4</v>
      </c>
      <c r="T1222">
        <v>1.6461000000000001E-4</v>
      </c>
      <c r="U1222">
        <v>1.8149E-4</v>
      </c>
      <c r="V1222">
        <v>1.7815999999999999E-4</v>
      </c>
      <c r="W1222">
        <v>1.8553999999999999E-4</v>
      </c>
      <c r="X1222">
        <v>1.8782E-4</v>
      </c>
      <c r="Y1222">
        <v>1.8782E-4</v>
      </c>
      <c r="Z1222">
        <v>1.9258E-4</v>
      </c>
      <c r="AA1222">
        <v>1.9597000000000001E-4</v>
      </c>
      <c r="AB1222">
        <v>1.9597000000000001E-4</v>
      </c>
      <c r="AC1222">
        <v>2.0328999999999999E-4</v>
      </c>
      <c r="AD1222">
        <v>2.0328999999999999E-4</v>
      </c>
      <c r="AE1222">
        <v>1.6888E-4</v>
      </c>
    </row>
    <row r="1223" spans="2:31" customFormat="1" ht="12.75" x14ac:dyDescent="0.2">
      <c r="B1223">
        <v>0</v>
      </c>
      <c r="C1223">
        <v>2.5954E-4</v>
      </c>
      <c r="D1223">
        <v>4.5909999999999999E-4</v>
      </c>
      <c r="E1223">
        <v>9.5748999999999997E-4</v>
      </c>
      <c r="F1223">
        <v>8.8427000000000004E-4</v>
      </c>
      <c r="G1223">
        <v>7.5949000000000003E-4</v>
      </c>
      <c r="H1223">
        <v>6.9444000000000005E-4</v>
      </c>
      <c r="I1223">
        <v>6.1899999999999998E-4</v>
      </c>
      <c r="J1223">
        <v>6.1691999999999997E-4</v>
      </c>
      <c r="K1223">
        <v>6.0037000000000003E-4</v>
      </c>
      <c r="L1223" s="205">
        <v>5.3428999999999998E-4</v>
      </c>
      <c r="M1223">
        <v>4.5534999999999998E-4</v>
      </c>
      <c r="N1223">
        <v>4.5534999999999998E-4</v>
      </c>
      <c r="O1223">
        <v>1.4747999999999999E-4</v>
      </c>
      <c r="P1223">
        <v>1.4747999999999999E-4</v>
      </c>
      <c r="Q1223">
        <v>1.4982999999999999E-4</v>
      </c>
      <c r="R1223">
        <v>1.4982999999999999E-4</v>
      </c>
      <c r="S1223">
        <v>1.5321000000000001E-4</v>
      </c>
      <c r="T1223">
        <v>1.6435000000000001E-4</v>
      </c>
      <c r="U1223">
        <v>1.8128E-4</v>
      </c>
      <c r="V1223">
        <v>1.7796000000000001E-4</v>
      </c>
      <c r="W1223">
        <v>1.8542999999999999E-4</v>
      </c>
      <c r="X1223">
        <v>1.8770000000000001E-4</v>
      </c>
      <c r="Y1223">
        <v>1.8770000000000001E-4</v>
      </c>
      <c r="Z1223">
        <v>1.9241000000000001E-4</v>
      </c>
      <c r="AA1223">
        <v>1.9578999999999999E-4</v>
      </c>
      <c r="AB1223">
        <v>1.9578999999999999E-4</v>
      </c>
      <c r="AC1223">
        <v>2.0327999999999999E-4</v>
      </c>
      <c r="AD1223">
        <v>2.0327999999999999E-4</v>
      </c>
      <c r="AE1223">
        <v>1.6875000000000001E-4</v>
      </c>
    </row>
    <row r="1224" spans="2:31" customFormat="1" ht="12.75" x14ac:dyDescent="0.2">
      <c r="B1224">
        <v>0</v>
      </c>
      <c r="C1224">
        <v>2.5965999999999999E-4</v>
      </c>
      <c r="D1224">
        <v>4.5921999999999998E-4</v>
      </c>
      <c r="E1224">
        <v>9.5759000000000003E-4</v>
      </c>
      <c r="F1224">
        <v>8.8436000000000005E-4</v>
      </c>
      <c r="G1224">
        <v>7.5956000000000005E-4</v>
      </c>
      <c r="H1224">
        <v>6.9452999999999995E-4</v>
      </c>
      <c r="I1224">
        <v>6.1914000000000001E-4</v>
      </c>
      <c r="J1224">
        <v>6.1707000000000005E-4</v>
      </c>
      <c r="K1224">
        <v>6.0053000000000005E-4</v>
      </c>
      <c r="L1224" s="205">
        <v>5.3432999999999996E-4</v>
      </c>
      <c r="M1224">
        <v>4.5521E-4</v>
      </c>
      <c r="N1224">
        <v>4.5521E-4</v>
      </c>
      <c r="O1224">
        <v>1.4726999999999999E-4</v>
      </c>
      <c r="P1224">
        <v>1.4726999999999999E-4</v>
      </c>
      <c r="Q1224">
        <v>1.496E-4</v>
      </c>
      <c r="R1224">
        <v>1.496E-4</v>
      </c>
      <c r="S1224">
        <v>1.5295E-4</v>
      </c>
      <c r="T1224">
        <v>1.6407999999999999E-4</v>
      </c>
      <c r="U1224">
        <v>1.8107E-4</v>
      </c>
      <c r="V1224">
        <v>1.7776000000000001E-4</v>
      </c>
      <c r="W1224">
        <v>1.8532999999999999E-4</v>
      </c>
      <c r="X1224">
        <v>1.8757999999999999E-4</v>
      </c>
      <c r="Y1224">
        <v>1.8757999999999999E-4</v>
      </c>
      <c r="Z1224">
        <v>1.9223999999999999E-4</v>
      </c>
      <c r="AA1224">
        <v>1.9561000000000001E-4</v>
      </c>
      <c r="AB1224">
        <v>1.9561000000000001E-4</v>
      </c>
      <c r="AC1224">
        <v>2.0327E-4</v>
      </c>
      <c r="AD1224">
        <v>2.0327E-4</v>
      </c>
      <c r="AE1224">
        <v>1.6864000000000001E-4</v>
      </c>
    </row>
    <row r="1225" spans="2:31" customFormat="1" ht="12.75" x14ac:dyDescent="0.2">
      <c r="B1225">
        <v>0</v>
      </c>
      <c r="C1225">
        <v>2.5976999999999999E-4</v>
      </c>
      <c r="D1225">
        <v>4.5933999999999998E-4</v>
      </c>
      <c r="E1225">
        <v>9.5768000000000003E-4</v>
      </c>
      <c r="F1225">
        <v>8.8444000000000001E-4</v>
      </c>
      <c r="G1225">
        <v>7.5964000000000001E-4</v>
      </c>
      <c r="H1225">
        <v>6.9461999999999996E-4</v>
      </c>
      <c r="I1225">
        <v>6.1928999999999999E-4</v>
      </c>
      <c r="J1225">
        <v>6.1720999999999998E-4</v>
      </c>
      <c r="K1225">
        <v>6.0068000000000003E-4</v>
      </c>
      <c r="L1225" s="205">
        <v>5.3436E-4</v>
      </c>
      <c r="M1225">
        <v>4.5507000000000002E-4</v>
      </c>
      <c r="N1225">
        <v>4.5507000000000002E-4</v>
      </c>
      <c r="O1225">
        <v>1.4705E-4</v>
      </c>
      <c r="P1225">
        <v>1.4705E-4</v>
      </c>
      <c r="Q1225">
        <v>1.4936999999999999E-4</v>
      </c>
      <c r="R1225">
        <v>1.4936999999999999E-4</v>
      </c>
      <c r="S1225">
        <v>1.527E-4</v>
      </c>
      <c r="T1225">
        <v>1.6381999999999999E-4</v>
      </c>
      <c r="U1225">
        <v>1.8086E-4</v>
      </c>
      <c r="V1225">
        <v>1.7755000000000001E-4</v>
      </c>
      <c r="W1225">
        <v>1.8521999999999999E-4</v>
      </c>
      <c r="X1225">
        <v>1.8746E-4</v>
      </c>
      <c r="Y1225">
        <v>1.8746E-4</v>
      </c>
      <c r="Z1225">
        <v>1.9207999999999999E-4</v>
      </c>
      <c r="AA1225">
        <v>1.9542999999999999E-4</v>
      </c>
      <c r="AB1225">
        <v>1.9542999999999999E-4</v>
      </c>
      <c r="AC1225">
        <v>2.0326E-4</v>
      </c>
      <c r="AD1225">
        <v>2.0326E-4</v>
      </c>
      <c r="AE1225">
        <v>1.6852999999999999E-4</v>
      </c>
    </row>
    <row r="1226" spans="2:31" customFormat="1" ht="12.75" x14ac:dyDescent="0.2">
      <c r="B1226">
        <v>0</v>
      </c>
      <c r="C1226">
        <v>2.5987999999999999E-4</v>
      </c>
      <c r="D1226">
        <v>4.5944999999999997E-4</v>
      </c>
      <c r="E1226">
        <v>9.5777999999999998E-4</v>
      </c>
      <c r="F1226">
        <v>8.8451999999999997E-4</v>
      </c>
      <c r="G1226">
        <v>7.5971000000000003E-4</v>
      </c>
      <c r="H1226">
        <v>6.9470999999999997E-4</v>
      </c>
      <c r="I1226">
        <v>6.1943000000000002E-4</v>
      </c>
      <c r="J1226">
        <v>6.1735999999999996E-4</v>
      </c>
      <c r="K1226">
        <v>6.0083000000000001E-4</v>
      </c>
      <c r="L1226" s="205">
        <v>5.3439999999999998E-4</v>
      </c>
      <c r="M1226">
        <v>4.5492999999999998E-4</v>
      </c>
      <c r="N1226">
        <v>4.5492999999999998E-4</v>
      </c>
      <c r="O1226">
        <v>1.4684E-4</v>
      </c>
      <c r="P1226">
        <v>1.4684E-4</v>
      </c>
      <c r="Q1226">
        <v>1.4914E-4</v>
      </c>
      <c r="R1226">
        <v>1.4914E-4</v>
      </c>
      <c r="S1226">
        <v>1.5244E-4</v>
      </c>
      <c r="T1226">
        <v>1.6354999999999999E-4</v>
      </c>
      <c r="U1226">
        <v>1.8065E-4</v>
      </c>
      <c r="V1226">
        <v>1.7735E-4</v>
      </c>
      <c r="W1226">
        <v>1.8510999999999999E-4</v>
      </c>
      <c r="X1226">
        <v>1.8734000000000001E-4</v>
      </c>
      <c r="Y1226">
        <v>1.8734000000000001E-4</v>
      </c>
      <c r="Z1226">
        <v>1.9191E-4</v>
      </c>
      <c r="AA1226">
        <v>1.9525E-4</v>
      </c>
      <c r="AB1226">
        <v>1.9525E-4</v>
      </c>
      <c r="AC1226">
        <v>2.0324000000000001E-4</v>
      </c>
      <c r="AD1226">
        <v>2.0324000000000001E-4</v>
      </c>
      <c r="AE1226">
        <v>1.6844000000000001E-4</v>
      </c>
    </row>
    <row r="1227" spans="2:31" customFormat="1" ht="12.75" x14ac:dyDescent="0.2">
      <c r="B1227">
        <v>0</v>
      </c>
      <c r="C1227">
        <v>2.5998999999999998E-4</v>
      </c>
      <c r="D1227">
        <v>4.5957000000000002E-4</v>
      </c>
      <c r="E1227">
        <v>9.5786999999999999E-4</v>
      </c>
      <c r="F1227">
        <v>8.8460000000000003E-4</v>
      </c>
      <c r="G1227">
        <v>7.5978000000000005E-4</v>
      </c>
      <c r="H1227">
        <v>6.9479999999999997E-4</v>
      </c>
      <c r="I1227">
        <v>6.1958E-4</v>
      </c>
      <c r="J1227">
        <v>6.1751000000000004E-4</v>
      </c>
      <c r="K1227">
        <v>6.0099000000000003E-4</v>
      </c>
      <c r="L1227" s="205">
        <v>5.3443999999999996E-4</v>
      </c>
      <c r="M1227">
        <v>4.5479E-4</v>
      </c>
      <c r="N1227">
        <v>4.5479E-4</v>
      </c>
      <c r="O1227">
        <v>1.4663E-4</v>
      </c>
      <c r="P1227">
        <v>1.4663E-4</v>
      </c>
      <c r="Q1227">
        <v>1.4892E-4</v>
      </c>
      <c r="R1227">
        <v>1.4892E-4</v>
      </c>
      <c r="S1227">
        <v>1.5218999999999999E-4</v>
      </c>
      <c r="T1227">
        <v>1.6328999999999999E-4</v>
      </c>
      <c r="U1227">
        <v>1.8043000000000001E-4</v>
      </c>
      <c r="V1227">
        <v>1.7714E-4</v>
      </c>
      <c r="W1227">
        <v>1.8500999999999999E-4</v>
      </c>
      <c r="X1227">
        <v>1.8722000000000001E-4</v>
      </c>
      <c r="Y1227">
        <v>1.8722000000000001E-4</v>
      </c>
      <c r="Z1227">
        <v>1.9175E-4</v>
      </c>
      <c r="AA1227">
        <v>1.9506999999999999E-4</v>
      </c>
      <c r="AB1227">
        <v>1.9506999999999999E-4</v>
      </c>
      <c r="AC1227">
        <v>2.0321E-4</v>
      </c>
      <c r="AD1227">
        <v>2.0321E-4</v>
      </c>
      <c r="AE1227">
        <v>1.6835999999999999E-4</v>
      </c>
    </row>
    <row r="1228" spans="2:31" customFormat="1" ht="12.75" x14ac:dyDescent="0.2">
      <c r="B1228">
        <v>0</v>
      </c>
      <c r="C1228">
        <v>2.6010999999999997E-4</v>
      </c>
      <c r="D1228">
        <v>4.5969000000000001E-4</v>
      </c>
      <c r="E1228">
        <v>9.5797000000000005E-4</v>
      </c>
      <c r="F1228">
        <v>8.8467999999999999E-4</v>
      </c>
      <c r="G1228">
        <v>7.5984999999999996E-4</v>
      </c>
      <c r="H1228">
        <v>6.9488999999999998E-4</v>
      </c>
      <c r="I1228">
        <v>6.1972000000000004E-4</v>
      </c>
      <c r="J1228">
        <v>6.1766000000000002E-4</v>
      </c>
      <c r="K1228">
        <v>6.0114000000000001E-4</v>
      </c>
      <c r="L1228" s="205">
        <v>5.3448000000000005E-4</v>
      </c>
      <c r="M1228">
        <v>4.5465000000000002E-4</v>
      </c>
      <c r="N1228">
        <v>4.5465000000000002E-4</v>
      </c>
      <c r="O1228">
        <v>1.4641E-4</v>
      </c>
      <c r="P1228">
        <v>1.4641E-4</v>
      </c>
      <c r="Q1228">
        <v>1.4868999999999999E-4</v>
      </c>
      <c r="R1228">
        <v>1.4868999999999999E-4</v>
      </c>
      <c r="S1228">
        <v>1.5194000000000001E-4</v>
      </c>
      <c r="T1228">
        <v>1.6301999999999999E-4</v>
      </c>
      <c r="U1228">
        <v>1.8022000000000001E-4</v>
      </c>
      <c r="V1228">
        <v>1.7693E-4</v>
      </c>
      <c r="W1228">
        <v>1.8489999999999999E-4</v>
      </c>
      <c r="X1228">
        <v>1.8709999999999999E-4</v>
      </c>
      <c r="Y1228">
        <v>1.8709999999999999E-4</v>
      </c>
      <c r="Z1228">
        <v>1.9158000000000001E-4</v>
      </c>
      <c r="AA1228">
        <v>1.9489999999999999E-4</v>
      </c>
      <c r="AB1228">
        <v>1.9489999999999999E-4</v>
      </c>
      <c r="AC1228">
        <v>2.0319000000000001E-4</v>
      </c>
      <c r="AD1228">
        <v>2.0319000000000001E-4</v>
      </c>
      <c r="AE1228">
        <v>1.6829E-4</v>
      </c>
    </row>
    <row r="1229" spans="2:31" customFormat="1" ht="12.75" x14ac:dyDescent="0.2">
      <c r="B1229">
        <v>0</v>
      </c>
      <c r="C1229">
        <v>2.6022000000000003E-4</v>
      </c>
      <c r="D1229">
        <v>4.5981E-4</v>
      </c>
      <c r="E1229">
        <v>9.5806999999999999E-4</v>
      </c>
      <c r="F1229">
        <v>8.8475999999999995E-4</v>
      </c>
      <c r="G1229">
        <v>7.5991999999999997E-4</v>
      </c>
      <c r="H1229">
        <v>6.9497999999999999E-4</v>
      </c>
      <c r="I1229">
        <v>6.1987000000000001E-4</v>
      </c>
      <c r="J1229">
        <v>6.1779999999999995E-4</v>
      </c>
      <c r="K1229">
        <v>6.0128999999999998E-4</v>
      </c>
      <c r="L1229" s="205">
        <v>5.3452000000000003E-4</v>
      </c>
      <c r="M1229">
        <v>4.5450999999999998E-4</v>
      </c>
      <c r="N1229">
        <v>4.5450999999999998E-4</v>
      </c>
      <c r="O1229">
        <v>1.462E-4</v>
      </c>
      <c r="P1229">
        <v>1.462E-4</v>
      </c>
      <c r="Q1229">
        <v>1.4846999999999999E-4</v>
      </c>
      <c r="R1229">
        <v>1.4846999999999999E-4</v>
      </c>
      <c r="S1229">
        <v>1.5169000000000001E-4</v>
      </c>
      <c r="T1229">
        <v>1.6275E-4</v>
      </c>
      <c r="U1229">
        <v>1.8000000000000001E-4</v>
      </c>
      <c r="V1229">
        <v>1.7672E-4</v>
      </c>
      <c r="W1229">
        <v>1.8479E-4</v>
      </c>
      <c r="X1229">
        <v>1.8699E-4</v>
      </c>
      <c r="Y1229">
        <v>1.8699E-4</v>
      </c>
      <c r="Z1229">
        <v>1.9142000000000001E-4</v>
      </c>
      <c r="AA1229">
        <v>1.9472000000000001E-4</v>
      </c>
      <c r="AB1229">
        <v>1.9472000000000001E-4</v>
      </c>
      <c r="AC1229">
        <v>2.0316E-4</v>
      </c>
      <c r="AD1229">
        <v>2.0316E-4</v>
      </c>
      <c r="AE1229">
        <v>1.6822000000000001E-4</v>
      </c>
    </row>
    <row r="1230" spans="2:31" customFormat="1" ht="12.75" x14ac:dyDescent="0.2">
      <c r="B1230">
        <v>0</v>
      </c>
      <c r="C1230">
        <v>2.6034000000000002E-4</v>
      </c>
      <c r="D1230">
        <v>4.5992E-4</v>
      </c>
      <c r="E1230">
        <v>9.5817000000000005E-4</v>
      </c>
      <c r="F1230">
        <v>8.8484000000000002E-4</v>
      </c>
      <c r="G1230">
        <v>7.5998999999999999E-4</v>
      </c>
      <c r="H1230">
        <v>6.9507E-4</v>
      </c>
      <c r="I1230">
        <v>6.2001000000000005E-4</v>
      </c>
      <c r="J1230">
        <v>6.1795000000000003E-4</v>
      </c>
      <c r="K1230">
        <v>6.0143999999999996E-4</v>
      </c>
      <c r="L1230" s="205">
        <v>5.3456E-4</v>
      </c>
      <c r="M1230">
        <v>4.5437E-4</v>
      </c>
      <c r="N1230">
        <v>4.5437E-4</v>
      </c>
      <c r="O1230">
        <v>1.4598000000000001E-4</v>
      </c>
      <c r="P1230">
        <v>1.4598000000000001E-4</v>
      </c>
      <c r="Q1230">
        <v>1.4825E-4</v>
      </c>
      <c r="R1230">
        <v>1.4825E-4</v>
      </c>
      <c r="S1230">
        <v>1.5144E-4</v>
      </c>
      <c r="T1230">
        <v>1.6248E-4</v>
      </c>
      <c r="U1230">
        <v>1.7979000000000001E-4</v>
      </c>
      <c r="V1230">
        <v>1.7650000000000001E-4</v>
      </c>
      <c r="W1230">
        <v>1.8468E-4</v>
      </c>
      <c r="X1230">
        <v>1.8687E-4</v>
      </c>
      <c r="Y1230">
        <v>1.8687E-4</v>
      </c>
      <c r="Z1230">
        <v>1.9126000000000001E-4</v>
      </c>
      <c r="AA1230">
        <v>1.9453999999999999E-4</v>
      </c>
      <c r="AB1230">
        <v>1.9453999999999999E-4</v>
      </c>
      <c r="AC1230">
        <v>2.0311999999999999E-4</v>
      </c>
      <c r="AD1230">
        <v>2.0311999999999999E-4</v>
      </c>
      <c r="AE1230">
        <v>1.6817000000000001E-4</v>
      </c>
    </row>
    <row r="1231" spans="2:31" customFormat="1" ht="12.75" x14ac:dyDescent="0.2">
      <c r="B1231">
        <v>0</v>
      </c>
      <c r="C1231">
        <v>2.6045000000000002E-4</v>
      </c>
      <c r="D1231">
        <v>4.6003999999999999E-4</v>
      </c>
      <c r="E1231">
        <v>9.5827E-4</v>
      </c>
      <c r="F1231">
        <v>8.8491000000000004E-4</v>
      </c>
      <c r="G1231">
        <v>7.6004999999999996E-4</v>
      </c>
      <c r="H1231">
        <v>6.9516000000000001E-4</v>
      </c>
      <c r="I1231">
        <v>6.2014999999999998E-4</v>
      </c>
      <c r="J1231">
        <v>6.1808999999999996E-4</v>
      </c>
      <c r="K1231">
        <v>6.0159000000000005E-4</v>
      </c>
      <c r="L1231" s="205">
        <v>5.3459999999999998E-4</v>
      </c>
      <c r="M1231">
        <v>4.5423000000000002E-4</v>
      </c>
      <c r="N1231">
        <v>4.5423000000000002E-4</v>
      </c>
      <c r="O1231">
        <v>1.4577000000000001E-4</v>
      </c>
      <c r="P1231">
        <v>1.4577000000000001E-4</v>
      </c>
      <c r="Q1231">
        <v>1.4803E-4</v>
      </c>
      <c r="R1231">
        <v>1.4803E-4</v>
      </c>
      <c r="S1231">
        <v>1.5119999999999999E-4</v>
      </c>
      <c r="T1231">
        <v>1.6222E-4</v>
      </c>
      <c r="U1231">
        <v>1.7956999999999999E-4</v>
      </c>
      <c r="V1231">
        <v>1.7629000000000001E-4</v>
      </c>
      <c r="W1231">
        <v>1.8457E-4</v>
      </c>
      <c r="X1231">
        <v>1.8675000000000001E-4</v>
      </c>
      <c r="Y1231">
        <v>1.8675000000000001E-4</v>
      </c>
      <c r="Z1231">
        <v>1.9110000000000001E-4</v>
      </c>
      <c r="AA1231">
        <v>1.9437E-4</v>
      </c>
      <c r="AB1231">
        <v>1.9437E-4</v>
      </c>
      <c r="AC1231">
        <v>2.0307999999999999E-4</v>
      </c>
      <c r="AD1231">
        <v>2.0307999999999999E-4</v>
      </c>
      <c r="AE1231">
        <v>1.6812000000000001E-4</v>
      </c>
    </row>
    <row r="1232" spans="2:31" customFormat="1" ht="12.75" x14ac:dyDescent="0.2">
      <c r="B1232">
        <v>0</v>
      </c>
      <c r="C1232">
        <v>2.6056000000000001E-4</v>
      </c>
      <c r="D1232">
        <v>4.6015999999999999E-4</v>
      </c>
      <c r="E1232">
        <v>9.5836999999999995E-4</v>
      </c>
      <c r="F1232">
        <v>8.8499E-4</v>
      </c>
      <c r="G1232">
        <v>7.6011999999999998E-4</v>
      </c>
      <c r="H1232">
        <v>6.9525000000000001E-4</v>
      </c>
      <c r="I1232">
        <v>6.2029999999999995E-4</v>
      </c>
      <c r="J1232">
        <v>6.1822999999999999E-4</v>
      </c>
      <c r="K1232">
        <v>6.0174000000000002E-4</v>
      </c>
      <c r="L1232" s="205">
        <v>5.3463999999999996E-4</v>
      </c>
      <c r="M1232">
        <v>4.5409999999999998E-4</v>
      </c>
      <c r="N1232">
        <v>4.5409999999999998E-4</v>
      </c>
      <c r="O1232">
        <v>1.4556000000000001E-4</v>
      </c>
      <c r="P1232">
        <v>1.4556000000000001E-4</v>
      </c>
      <c r="Q1232">
        <v>1.4781000000000001E-4</v>
      </c>
      <c r="R1232">
        <v>1.4781000000000001E-4</v>
      </c>
      <c r="S1232">
        <v>1.5096E-4</v>
      </c>
      <c r="T1232">
        <v>1.6195000000000001E-4</v>
      </c>
      <c r="U1232">
        <v>1.7935E-4</v>
      </c>
      <c r="V1232">
        <v>1.7607000000000001E-4</v>
      </c>
      <c r="W1232">
        <v>1.8446000000000001E-4</v>
      </c>
      <c r="X1232">
        <v>1.8663999999999999E-4</v>
      </c>
      <c r="Y1232">
        <v>1.8663999999999999E-4</v>
      </c>
      <c r="Z1232">
        <v>1.9094000000000001E-4</v>
      </c>
      <c r="AA1232">
        <v>1.9419000000000001E-4</v>
      </c>
      <c r="AB1232">
        <v>1.9419000000000001E-4</v>
      </c>
      <c r="AC1232">
        <v>2.0304000000000001E-4</v>
      </c>
      <c r="AD1232">
        <v>2.0304000000000001E-4</v>
      </c>
      <c r="AE1232">
        <v>1.6809E-4</v>
      </c>
    </row>
    <row r="1233" spans="2:31" customFormat="1" ht="12.75" x14ac:dyDescent="0.2">
      <c r="B1233">
        <v>0</v>
      </c>
      <c r="C1233">
        <v>2.6068E-4</v>
      </c>
      <c r="D1233">
        <v>4.6027999999999998E-4</v>
      </c>
      <c r="E1233">
        <v>9.5847E-4</v>
      </c>
      <c r="F1233">
        <v>8.8506000000000001E-4</v>
      </c>
      <c r="G1233">
        <v>7.6019E-4</v>
      </c>
      <c r="H1233">
        <v>6.9534000000000002E-4</v>
      </c>
      <c r="I1233">
        <v>6.2043999999999999E-4</v>
      </c>
      <c r="J1233">
        <v>6.1837999999999997E-4</v>
      </c>
      <c r="K1233">
        <v>6.0189E-4</v>
      </c>
      <c r="L1233" s="205">
        <v>5.3468000000000005E-4</v>
      </c>
      <c r="M1233">
        <v>4.5396E-4</v>
      </c>
      <c r="N1233">
        <v>4.5396E-4</v>
      </c>
      <c r="O1233">
        <v>1.4535000000000001E-4</v>
      </c>
      <c r="P1233">
        <v>1.4535000000000001E-4</v>
      </c>
      <c r="Q1233">
        <v>1.4758999999999999E-4</v>
      </c>
      <c r="R1233">
        <v>1.4758999999999999E-4</v>
      </c>
      <c r="S1233">
        <v>1.5071E-4</v>
      </c>
      <c r="T1233">
        <v>1.6168000000000001E-4</v>
      </c>
      <c r="U1233">
        <v>1.7913E-4</v>
      </c>
      <c r="V1233">
        <v>1.7585999999999999E-4</v>
      </c>
      <c r="W1233">
        <v>1.8435000000000001E-4</v>
      </c>
      <c r="X1233">
        <v>1.8652999999999999E-4</v>
      </c>
      <c r="Y1233">
        <v>1.8652999999999999E-4</v>
      </c>
      <c r="Z1233">
        <v>1.9079000000000001E-4</v>
      </c>
      <c r="AA1233">
        <v>1.9401999999999999E-4</v>
      </c>
      <c r="AB1233">
        <v>1.9401999999999999E-4</v>
      </c>
      <c r="AC1233">
        <v>2.03E-4</v>
      </c>
      <c r="AD1233">
        <v>2.03E-4</v>
      </c>
      <c r="AE1233">
        <v>1.6805999999999999E-4</v>
      </c>
    </row>
    <row r="1234" spans="2:31" customFormat="1" ht="12.75" x14ac:dyDescent="0.2">
      <c r="B1234">
        <v>0</v>
      </c>
      <c r="C1234">
        <v>2.6079E-4</v>
      </c>
      <c r="D1234">
        <v>4.6038999999999997E-4</v>
      </c>
      <c r="E1234">
        <v>9.5856999999999995E-4</v>
      </c>
      <c r="F1234">
        <v>8.8513000000000003E-4</v>
      </c>
      <c r="G1234">
        <v>7.6026000000000002E-4</v>
      </c>
      <c r="H1234">
        <v>6.9543000000000003E-4</v>
      </c>
      <c r="I1234">
        <v>6.2058000000000002E-4</v>
      </c>
      <c r="J1234">
        <v>6.1852000000000001E-4</v>
      </c>
      <c r="K1234">
        <v>6.0203999999999998E-4</v>
      </c>
      <c r="L1234" s="205">
        <v>5.3472000000000003E-4</v>
      </c>
      <c r="M1234">
        <v>4.5383000000000001E-4</v>
      </c>
      <c r="N1234">
        <v>4.5383000000000001E-4</v>
      </c>
      <c r="O1234">
        <v>1.4514000000000001E-4</v>
      </c>
      <c r="P1234">
        <v>1.4514000000000001E-4</v>
      </c>
      <c r="Q1234">
        <v>1.4737999999999999E-4</v>
      </c>
      <c r="R1234">
        <v>1.4737999999999999E-4</v>
      </c>
      <c r="S1234">
        <v>1.5046999999999999E-4</v>
      </c>
      <c r="T1234">
        <v>1.6140999999999999E-4</v>
      </c>
      <c r="U1234">
        <v>1.7891000000000001E-4</v>
      </c>
      <c r="V1234">
        <v>1.7563999999999999E-4</v>
      </c>
      <c r="W1234">
        <v>1.8424000000000001E-4</v>
      </c>
      <c r="X1234">
        <v>1.8641E-4</v>
      </c>
      <c r="Y1234">
        <v>1.8641E-4</v>
      </c>
      <c r="Z1234">
        <v>1.9063000000000001E-4</v>
      </c>
      <c r="AA1234">
        <v>1.9384E-4</v>
      </c>
      <c r="AB1234">
        <v>1.9384E-4</v>
      </c>
      <c r="AC1234">
        <v>2.0295E-4</v>
      </c>
      <c r="AD1234">
        <v>2.0295E-4</v>
      </c>
      <c r="AE1234">
        <v>1.6804E-4</v>
      </c>
    </row>
    <row r="1235" spans="2:31" customFormat="1" ht="12.75" x14ac:dyDescent="0.2">
      <c r="B1235">
        <v>0</v>
      </c>
      <c r="C1235">
        <v>2.609E-4</v>
      </c>
      <c r="D1235">
        <v>4.6051000000000002E-4</v>
      </c>
      <c r="E1235">
        <v>9.5867000000000001E-4</v>
      </c>
      <c r="F1235">
        <v>8.8520999999999999E-4</v>
      </c>
      <c r="G1235">
        <v>7.6033000000000003E-4</v>
      </c>
      <c r="H1235">
        <v>6.9550999999999999E-4</v>
      </c>
      <c r="I1235">
        <v>6.2071999999999995E-4</v>
      </c>
      <c r="J1235">
        <v>6.1866000000000004E-4</v>
      </c>
      <c r="K1235">
        <v>6.0218999999999995E-4</v>
      </c>
      <c r="L1235" s="205">
        <v>5.3476000000000001E-4</v>
      </c>
      <c r="M1235">
        <v>4.5370000000000002E-4</v>
      </c>
      <c r="N1235">
        <v>4.5370000000000002E-4</v>
      </c>
      <c r="O1235">
        <v>1.4493000000000001E-4</v>
      </c>
      <c r="P1235">
        <v>1.4493000000000001E-4</v>
      </c>
      <c r="Q1235">
        <v>1.4715999999999999E-4</v>
      </c>
      <c r="R1235">
        <v>1.4715999999999999E-4</v>
      </c>
      <c r="S1235">
        <v>1.5024E-4</v>
      </c>
      <c r="T1235">
        <v>1.6113999999999999E-4</v>
      </c>
      <c r="U1235">
        <v>1.7869000000000001E-4</v>
      </c>
      <c r="V1235">
        <v>1.7542E-4</v>
      </c>
      <c r="W1235">
        <v>1.8412999999999999E-4</v>
      </c>
      <c r="X1235">
        <v>1.863E-4</v>
      </c>
      <c r="Y1235">
        <v>1.863E-4</v>
      </c>
      <c r="Z1235">
        <v>1.9047000000000001E-4</v>
      </c>
      <c r="AA1235">
        <v>1.9367000000000001E-4</v>
      </c>
      <c r="AB1235">
        <v>1.9367000000000001E-4</v>
      </c>
      <c r="AC1235">
        <v>2.029E-4</v>
      </c>
      <c r="AD1235">
        <v>2.029E-4</v>
      </c>
      <c r="AE1235">
        <v>1.6803E-4</v>
      </c>
    </row>
    <row r="1236" spans="2:31" customFormat="1" ht="12.75" x14ac:dyDescent="0.2">
      <c r="B1236">
        <v>0</v>
      </c>
      <c r="C1236">
        <v>2.6101999999999999E-4</v>
      </c>
      <c r="D1236">
        <v>4.6063000000000001E-4</v>
      </c>
      <c r="E1236">
        <v>9.5878000000000001E-4</v>
      </c>
      <c r="F1236">
        <v>8.8528000000000001E-4</v>
      </c>
      <c r="G1236">
        <v>7.6039E-4</v>
      </c>
      <c r="H1236">
        <v>6.9559999999999999E-4</v>
      </c>
      <c r="I1236">
        <v>6.2085999999999999E-4</v>
      </c>
      <c r="J1236">
        <v>6.1879999999999997E-4</v>
      </c>
      <c r="K1236">
        <v>6.0234000000000004E-4</v>
      </c>
      <c r="L1236" s="205">
        <v>5.3479999999999999E-4</v>
      </c>
      <c r="M1236">
        <v>4.5356999999999998E-4</v>
      </c>
      <c r="N1236">
        <v>4.5356999999999998E-4</v>
      </c>
      <c r="O1236">
        <v>1.4473000000000001E-4</v>
      </c>
      <c r="P1236">
        <v>1.4473000000000001E-4</v>
      </c>
      <c r="Q1236">
        <v>1.4694E-4</v>
      </c>
      <c r="R1236">
        <v>1.4694E-4</v>
      </c>
      <c r="S1236">
        <v>1.4999999999999999E-4</v>
      </c>
      <c r="T1236">
        <v>1.6087E-4</v>
      </c>
      <c r="U1236">
        <v>1.7846999999999999E-4</v>
      </c>
      <c r="V1236">
        <v>1.752E-4</v>
      </c>
      <c r="W1236">
        <v>1.8401999999999999E-4</v>
      </c>
      <c r="X1236">
        <v>1.8619E-4</v>
      </c>
      <c r="Y1236">
        <v>1.8619E-4</v>
      </c>
      <c r="Z1236">
        <v>1.9032000000000001E-4</v>
      </c>
      <c r="AA1236">
        <v>1.9349999999999999E-4</v>
      </c>
      <c r="AB1236">
        <v>1.9349999999999999E-4</v>
      </c>
      <c r="AC1236">
        <v>2.0284E-4</v>
      </c>
      <c r="AD1236">
        <v>2.0284E-4</v>
      </c>
      <c r="AE1236">
        <v>1.6803E-4</v>
      </c>
    </row>
    <row r="1237" spans="2:31" customFormat="1" ht="12.75" x14ac:dyDescent="0.2">
      <c r="B1237">
        <v>0</v>
      </c>
      <c r="C1237">
        <v>2.6112999999999999E-4</v>
      </c>
      <c r="D1237">
        <v>4.6075000000000001E-4</v>
      </c>
      <c r="E1237">
        <v>9.5887999999999995E-4</v>
      </c>
      <c r="F1237">
        <v>8.8533999999999998E-4</v>
      </c>
      <c r="G1237">
        <v>7.6046000000000002E-4</v>
      </c>
      <c r="H1237">
        <v>6.9569E-4</v>
      </c>
      <c r="I1237">
        <v>6.2100000000000002E-4</v>
      </c>
      <c r="J1237">
        <v>6.1894000000000001E-4</v>
      </c>
      <c r="K1237">
        <v>6.0249000000000001E-4</v>
      </c>
      <c r="L1237" s="205">
        <v>5.3483999999999997E-4</v>
      </c>
      <c r="M1237">
        <v>4.5344E-4</v>
      </c>
      <c r="N1237">
        <v>4.5344E-4</v>
      </c>
      <c r="O1237">
        <v>1.4452000000000001E-4</v>
      </c>
      <c r="P1237">
        <v>1.4452000000000001E-4</v>
      </c>
      <c r="Q1237">
        <v>1.4673E-4</v>
      </c>
      <c r="R1237">
        <v>1.4673E-4</v>
      </c>
      <c r="S1237">
        <v>1.4977E-4</v>
      </c>
      <c r="T1237">
        <v>1.606E-4</v>
      </c>
      <c r="U1237">
        <v>1.7824E-4</v>
      </c>
      <c r="V1237">
        <v>1.7498000000000001E-4</v>
      </c>
      <c r="W1237">
        <v>1.8390999999999999E-4</v>
      </c>
      <c r="X1237">
        <v>1.8608000000000001E-4</v>
      </c>
      <c r="Y1237">
        <v>1.8608000000000001E-4</v>
      </c>
      <c r="Z1237">
        <v>1.9017E-4</v>
      </c>
      <c r="AA1237">
        <v>1.9332999999999999E-4</v>
      </c>
      <c r="AB1237">
        <v>1.9332999999999999E-4</v>
      </c>
      <c r="AC1237">
        <v>2.0278000000000001E-4</v>
      </c>
      <c r="AD1237">
        <v>2.0278000000000001E-4</v>
      </c>
      <c r="AE1237">
        <v>1.6804E-4</v>
      </c>
    </row>
    <row r="1238" spans="2:31" customFormat="1" ht="12.75" x14ac:dyDescent="0.2">
      <c r="B1238">
        <v>0</v>
      </c>
      <c r="C1238">
        <v>2.6124999999999998E-4</v>
      </c>
      <c r="D1238">
        <v>4.6086E-4</v>
      </c>
      <c r="E1238">
        <v>9.5898999999999995E-4</v>
      </c>
      <c r="F1238">
        <v>8.8540999999999999E-4</v>
      </c>
      <c r="G1238">
        <v>7.6051999999999999E-4</v>
      </c>
      <c r="H1238">
        <v>6.9578000000000001E-4</v>
      </c>
      <c r="I1238">
        <v>6.2113999999999995E-4</v>
      </c>
      <c r="J1238">
        <v>6.1908000000000004E-4</v>
      </c>
      <c r="K1238">
        <v>6.0263000000000005E-4</v>
      </c>
      <c r="L1238" s="205">
        <v>5.3487999999999995E-4</v>
      </c>
      <c r="M1238">
        <v>4.5331000000000001E-4</v>
      </c>
      <c r="N1238">
        <v>4.5331000000000001E-4</v>
      </c>
      <c r="O1238">
        <v>1.4431000000000001E-4</v>
      </c>
      <c r="P1238">
        <v>1.4431000000000001E-4</v>
      </c>
      <c r="Q1238">
        <v>1.4652E-4</v>
      </c>
      <c r="R1238">
        <v>1.4652E-4</v>
      </c>
      <c r="S1238">
        <v>1.4953000000000001E-4</v>
      </c>
      <c r="T1238">
        <v>1.6033E-4</v>
      </c>
      <c r="U1238">
        <v>1.7802000000000001E-4</v>
      </c>
      <c r="V1238">
        <v>1.7474999999999999E-4</v>
      </c>
      <c r="W1238">
        <v>1.8379E-4</v>
      </c>
      <c r="X1238">
        <v>1.8597000000000001E-4</v>
      </c>
      <c r="Y1238">
        <v>1.8597000000000001E-4</v>
      </c>
      <c r="Z1238">
        <v>1.9002E-4</v>
      </c>
      <c r="AA1238">
        <v>1.9316E-4</v>
      </c>
      <c r="AB1238">
        <v>1.9316E-4</v>
      </c>
      <c r="AC1238">
        <v>2.0272000000000001E-4</v>
      </c>
      <c r="AD1238">
        <v>2.0272000000000001E-4</v>
      </c>
      <c r="AE1238">
        <v>1.6804999999999999E-4</v>
      </c>
    </row>
    <row r="1239" spans="2:31" customFormat="1" ht="12.75" x14ac:dyDescent="0.2">
      <c r="B1239">
        <v>0</v>
      </c>
      <c r="C1239">
        <v>2.6135999999999998E-4</v>
      </c>
      <c r="D1239">
        <v>4.6097999999999999E-4</v>
      </c>
      <c r="E1239">
        <v>9.5909999999999995E-4</v>
      </c>
      <c r="F1239">
        <v>8.8548000000000001E-4</v>
      </c>
      <c r="G1239">
        <v>7.6059000000000001E-4</v>
      </c>
      <c r="H1239">
        <v>6.9585999999999997E-4</v>
      </c>
      <c r="I1239">
        <v>6.2127999999999999E-4</v>
      </c>
      <c r="J1239">
        <v>6.1921999999999997E-4</v>
      </c>
      <c r="K1239">
        <v>6.0278000000000003E-4</v>
      </c>
      <c r="L1239" s="205">
        <v>5.3492000000000004E-4</v>
      </c>
      <c r="M1239">
        <v>4.5318000000000002E-4</v>
      </c>
      <c r="N1239">
        <v>4.5318000000000002E-4</v>
      </c>
      <c r="O1239">
        <v>1.4411E-4</v>
      </c>
      <c r="P1239">
        <v>1.4411E-4</v>
      </c>
      <c r="Q1239">
        <v>1.4630000000000001E-4</v>
      </c>
      <c r="R1239">
        <v>1.4630000000000001E-4</v>
      </c>
      <c r="S1239">
        <v>1.493E-4</v>
      </c>
      <c r="T1239">
        <v>1.6006000000000001E-4</v>
      </c>
      <c r="U1239">
        <v>1.7778999999999999E-4</v>
      </c>
      <c r="V1239">
        <v>1.7453E-4</v>
      </c>
      <c r="W1239">
        <v>1.8368E-4</v>
      </c>
      <c r="X1239">
        <v>1.8586000000000001E-4</v>
      </c>
      <c r="Y1239">
        <v>1.8586000000000001E-4</v>
      </c>
      <c r="Z1239">
        <v>1.8987E-4</v>
      </c>
      <c r="AA1239">
        <v>1.9299000000000001E-4</v>
      </c>
      <c r="AB1239">
        <v>1.9299000000000001E-4</v>
      </c>
      <c r="AC1239">
        <v>2.0265999999999999E-4</v>
      </c>
      <c r="AD1239">
        <v>2.0265999999999999E-4</v>
      </c>
      <c r="AE1239">
        <v>1.6807000000000001E-4</v>
      </c>
    </row>
    <row r="1240" spans="2:31" customFormat="1" ht="12.75" x14ac:dyDescent="0.2">
      <c r="B1240">
        <v>0</v>
      </c>
      <c r="C1240">
        <v>2.6148000000000002E-4</v>
      </c>
      <c r="D1240">
        <v>4.6109999999999999E-4</v>
      </c>
      <c r="E1240">
        <v>9.5921000000000005E-4</v>
      </c>
      <c r="F1240">
        <v>8.8555000000000003E-4</v>
      </c>
      <c r="G1240">
        <v>7.6066000000000003E-4</v>
      </c>
      <c r="H1240">
        <v>6.9594999999999998E-4</v>
      </c>
      <c r="I1240">
        <v>6.2142000000000002E-4</v>
      </c>
      <c r="J1240">
        <v>6.1936000000000001E-4</v>
      </c>
      <c r="K1240">
        <v>6.0291999999999995E-4</v>
      </c>
      <c r="L1240" s="205">
        <v>5.3496000000000001E-4</v>
      </c>
      <c r="M1240">
        <v>4.5304999999999998E-4</v>
      </c>
      <c r="N1240">
        <v>4.5304999999999998E-4</v>
      </c>
      <c r="O1240">
        <v>1.4391E-4</v>
      </c>
      <c r="P1240">
        <v>1.4391E-4</v>
      </c>
      <c r="Q1240">
        <v>1.4609000000000001E-4</v>
      </c>
      <c r="R1240">
        <v>1.4609000000000001E-4</v>
      </c>
      <c r="S1240">
        <v>1.4907000000000001E-4</v>
      </c>
      <c r="T1240">
        <v>1.5979000000000001E-4</v>
      </c>
      <c r="U1240">
        <v>1.7757E-4</v>
      </c>
      <c r="V1240">
        <v>1.7430000000000001E-4</v>
      </c>
      <c r="W1240">
        <v>1.8356000000000001E-4</v>
      </c>
      <c r="X1240">
        <v>1.8574999999999999E-4</v>
      </c>
      <c r="Y1240">
        <v>1.8574999999999999E-4</v>
      </c>
      <c r="Z1240">
        <v>1.8971999999999999E-4</v>
      </c>
      <c r="AA1240">
        <v>1.9281999999999999E-4</v>
      </c>
      <c r="AB1240">
        <v>1.9281999999999999E-4</v>
      </c>
      <c r="AC1240">
        <v>2.0259E-4</v>
      </c>
      <c r="AD1240">
        <v>2.0259E-4</v>
      </c>
      <c r="AE1240">
        <v>1.6809999999999999E-4</v>
      </c>
    </row>
    <row r="1241" spans="2:31" customFormat="1" ht="12.75" x14ac:dyDescent="0.2">
      <c r="B1241">
        <v>0</v>
      </c>
      <c r="C1241">
        <v>2.6159000000000002E-4</v>
      </c>
      <c r="D1241">
        <v>4.6121999999999998E-4</v>
      </c>
      <c r="E1241">
        <v>9.5932000000000005E-4</v>
      </c>
      <c r="F1241">
        <v>8.8561E-4</v>
      </c>
      <c r="G1241">
        <v>7.6071999999999999E-4</v>
      </c>
      <c r="H1241">
        <v>6.9603999999999998E-4</v>
      </c>
      <c r="I1241">
        <v>6.2155999999999995E-4</v>
      </c>
      <c r="J1241">
        <v>6.1950000000000004E-4</v>
      </c>
      <c r="K1241">
        <v>6.0307000000000004E-4</v>
      </c>
      <c r="L1241" s="205">
        <v>5.3499999999999999E-4</v>
      </c>
      <c r="M1241">
        <v>4.5291999999999999E-4</v>
      </c>
      <c r="N1241">
        <v>4.5291999999999999E-4</v>
      </c>
      <c r="O1241">
        <v>1.4370999999999999E-4</v>
      </c>
      <c r="P1241">
        <v>1.4370999999999999E-4</v>
      </c>
      <c r="Q1241">
        <v>1.4588000000000001E-4</v>
      </c>
      <c r="R1241">
        <v>1.4588000000000001E-4</v>
      </c>
      <c r="S1241">
        <v>1.4885000000000001E-4</v>
      </c>
      <c r="T1241">
        <v>1.5951999999999999E-4</v>
      </c>
      <c r="U1241">
        <v>1.7734000000000001E-4</v>
      </c>
      <c r="V1241">
        <v>1.7406999999999999E-4</v>
      </c>
      <c r="W1241">
        <v>1.8343999999999999E-4</v>
      </c>
      <c r="X1241">
        <v>1.8563999999999999E-4</v>
      </c>
      <c r="Y1241">
        <v>1.8563999999999999E-4</v>
      </c>
      <c r="Z1241">
        <v>1.8956999999999999E-4</v>
      </c>
      <c r="AA1241">
        <v>1.9264999999999999E-4</v>
      </c>
      <c r="AB1241">
        <v>1.9264999999999999E-4</v>
      </c>
      <c r="AC1241">
        <v>2.0252000000000001E-4</v>
      </c>
      <c r="AD1241">
        <v>2.0252000000000001E-4</v>
      </c>
      <c r="AE1241">
        <v>1.6813E-4</v>
      </c>
    </row>
    <row r="1242" spans="2:31" customFormat="1" ht="12.75" x14ac:dyDescent="0.2">
      <c r="B1242">
        <v>0</v>
      </c>
      <c r="C1242">
        <v>2.6170000000000002E-4</v>
      </c>
      <c r="D1242">
        <v>4.6134000000000002E-4</v>
      </c>
      <c r="E1242">
        <v>9.5943000000000005E-4</v>
      </c>
      <c r="F1242">
        <v>8.8566999999999997E-4</v>
      </c>
      <c r="G1242">
        <v>7.6079000000000001E-4</v>
      </c>
      <c r="H1242">
        <v>6.9612999999999999E-4</v>
      </c>
      <c r="I1242">
        <v>6.2169999999999999E-4</v>
      </c>
      <c r="J1242">
        <v>6.1963999999999997E-4</v>
      </c>
      <c r="K1242">
        <v>6.0320999999999997E-4</v>
      </c>
      <c r="L1242" s="205">
        <v>5.3503999999999997E-4</v>
      </c>
      <c r="M1242">
        <v>4.5279000000000001E-4</v>
      </c>
      <c r="N1242">
        <v>4.5279000000000001E-4</v>
      </c>
      <c r="O1242">
        <v>1.4351000000000001E-4</v>
      </c>
      <c r="P1242">
        <v>1.4351000000000001E-4</v>
      </c>
      <c r="Q1242">
        <v>1.4567000000000001E-4</v>
      </c>
      <c r="R1242">
        <v>1.4567000000000001E-4</v>
      </c>
      <c r="S1242">
        <v>1.4862E-4</v>
      </c>
      <c r="T1242">
        <v>1.5924999999999999E-4</v>
      </c>
      <c r="U1242">
        <v>1.7712000000000001E-4</v>
      </c>
      <c r="V1242">
        <v>1.7385E-4</v>
      </c>
      <c r="W1242">
        <v>1.8332999999999999E-4</v>
      </c>
      <c r="X1242">
        <v>1.8552999999999999E-4</v>
      </c>
      <c r="Y1242">
        <v>1.8552999999999999E-4</v>
      </c>
      <c r="Z1242">
        <v>1.8942000000000001E-4</v>
      </c>
      <c r="AA1242">
        <v>1.9248E-4</v>
      </c>
      <c r="AB1242">
        <v>1.9248E-4</v>
      </c>
      <c r="AC1242">
        <v>2.0244999999999999E-4</v>
      </c>
      <c r="AD1242">
        <v>2.0244999999999999E-4</v>
      </c>
      <c r="AE1242">
        <v>1.6818000000000001E-4</v>
      </c>
    </row>
    <row r="1243" spans="2:31" customFormat="1" ht="12.75" x14ac:dyDescent="0.2">
      <c r="B1243">
        <v>0</v>
      </c>
      <c r="C1243">
        <v>2.6180000000000002E-4</v>
      </c>
      <c r="D1243">
        <v>4.6142999999999998E-4</v>
      </c>
      <c r="E1243">
        <v>9.5951999999999995E-4</v>
      </c>
      <c r="F1243">
        <v>8.8572E-4</v>
      </c>
      <c r="G1243">
        <v>7.6084000000000004E-4</v>
      </c>
      <c r="H1243">
        <v>6.9620000000000001E-4</v>
      </c>
      <c r="I1243">
        <v>6.2180999999999998E-4</v>
      </c>
      <c r="J1243">
        <v>6.1974999999999997E-4</v>
      </c>
      <c r="K1243">
        <v>6.0331999999999996E-4</v>
      </c>
      <c r="L1243" s="205">
        <v>5.3507000000000001E-4</v>
      </c>
      <c r="M1243">
        <v>4.5269E-4</v>
      </c>
      <c r="N1243">
        <v>4.5269E-4</v>
      </c>
      <c r="O1243">
        <v>1.4334999999999999E-4</v>
      </c>
      <c r="P1243">
        <v>1.4334999999999999E-4</v>
      </c>
      <c r="Q1243">
        <v>1.4550000000000001E-4</v>
      </c>
      <c r="R1243">
        <v>1.4550000000000001E-4</v>
      </c>
      <c r="S1243">
        <v>1.4844000000000001E-4</v>
      </c>
      <c r="T1243">
        <v>1.5904E-4</v>
      </c>
      <c r="U1243">
        <v>1.7693E-4</v>
      </c>
      <c r="V1243">
        <v>1.7365999999999999E-4</v>
      </c>
      <c r="W1243">
        <v>1.8322999999999999E-4</v>
      </c>
      <c r="X1243">
        <v>1.8545000000000001E-4</v>
      </c>
      <c r="Y1243">
        <v>1.8545000000000001E-4</v>
      </c>
      <c r="Z1243">
        <v>1.8929999999999999E-4</v>
      </c>
      <c r="AA1243">
        <v>1.9235000000000001E-4</v>
      </c>
      <c r="AB1243">
        <v>1.9235000000000001E-4</v>
      </c>
      <c r="AC1243">
        <v>2.0238999999999999E-4</v>
      </c>
      <c r="AD1243">
        <v>2.0238999999999999E-4</v>
      </c>
      <c r="AE1243">
        <v>1.6822000000000001E-4</v>
      </c>
    </row>
    <row r="1244" spans="2:31" customFormat="1" ht="12.75" x14ac:dyDescent="0.2">
      <c r="B1244">
        <v>0</v>
      </c>
      <c r="C1244">
        <v>2.6191000000000002E-4</v>
      </c>
      <c r="D1244">
        <v>4.6155000000000002E-4</v>
      </c>
      <c r="E1244">
        <v>9.5963000000000005E-4</v>
      </c>
      <c r="F1244">
        <v>8.8577999999999997E-4</v>
      </c>
      <c r="G1244">
        <v>7.6090000000000001E-4</v>
      </c>
      <c r="H1244">
        <v>6.9627999999999997E-4</v>
      </c>
      <c r="I1244">
        <v>6.2195000000000002E-4</v>
      </c>
      <c r="J1244">
        <v>6.1989E-4</v>
      </c>
      <c r="K1244">
        <v>6.0346E-4</v>
      </c>
      <c r="L1244" s="205">
        <v>5.3510999999999999E-4</v>
      </c>
      <c r="M1244">
        <v>4.5256000000000002E-4</v>
      </c>
      <c r="N1244">
        <v>4.5256000000000002E-4</v>
      </c>
      <c r="O1244">
        <v>1.4315000000000001E-4</v>
      </c>
      <c r="P1244">
        <v>1.4315000000000001E-4</v>
      </c>
      <c r="Q1244">
        <v>1.4530000000000001E-4</v>
      </c>
      <c r="R1244">
        <v>1.4530000000000001E-4</v>
      </c>
      <c r="S1244">
        <v>1.4821999999999999E-4</v>
      </c>
      <c r="T1244">
        <v>1.5877E-4</v>
      </c>
      <c r="U1244">
        <v>1.7671000000000001E-4</v>
      </c>
      <c r="V1244">
        <v>1.7343E-4</v>
      </c>
      <c r="W1244">
        <v>1.8311E-4</v>
      </c>
      <c r="X1244">
        <v>1.8534000000000001E-4</v>
      </c>
      <c r="Y1244">
        <v>1.8534000000000001E-4</v>
      </c>
      <c r="Z1244">
        <v>1.8916000000000001E-4</v>
      </c>
      <c r="AA1244">
        <v>1.9217999999999999E-4</v>
      </c>
      <c r="AB1244">
        <v>1.9217999999999999E-4</v>
      </c>
      <c r="AC1244">
        <v>2.0231000000000001E-4</v>
      </c>
      <c r="AD1244">
        <v>2.0231000000000001E-4</v>
      </c>
      <c r="AE1244">
        <v>1.6827000000000001E-4</v>
      </c>
    </row>
    <row r="1245" spans="2:31" customFormat="1" ht="12.75" x14ac:dyDescent="0.2">
      <c r="B1245">
        <v>0</v>
      </c>
      <c r="C1245">
        <v>2.6203000000000001E-4</v>
      </c>
      <c r="D1245">
        <v>4.6167000000000002E-4</v>
      </c>
      <c r="E1245">
        <v>9.5974000000000005E-4</v>
      </c>
      <c r="F1245">
        <v>8.8584000000000004E-4</v>
      </c>
      <c r="G1245">
        <v>7.6097000000000003E-4</v>
      </c>
      <c r="H1245">
        <v>6.9636999999999998E-4</v>
      </c>
      <c r="I1245">
        <v>6.2208000000000001E-4</v>
      </c>
      <c r="J1245">
        <v>6.2001999999999999E-4</v>
      </c>
      <c r="K1245">
        <v>6.0360999999999998E-4</v>
      </c>
      <c r="L1245" s="205">
        <v>5.3514999999999997E-4</v>
      </c>
      <c r="M1245">
        <v>4.5244000000000003E-4</v>
      </c>
      <c r="N1245">
        <v>4.5244000000000003E-4</v>
      </c>
      <c r="O1245">
        <v>1.4295000000000001E-4</v>
      </c>
      <c r="P1245">
        <v>1.4295000000000001E-4</v>
      </c>
      <c r="Q1245">
        <v>1.4509000000000001E-4</v>
      </c>
      <c r="R1245">
        <v>1.4509000000000001E-4</v>
      </c>
      <c r="S1245">
        <v>1.4799E-4</v>
      </c>
      <c r="T1245">
        <v>1.585E-4</v>
      </c>
      <c r="U1245">
        <v>1.7647999999999999E-4</v>
      </c>
      <c r="V1245">
        <v>1.7320000000000001E-4</v>
      </c>
      <c r="W1245">
        <v>1.8299000000000001E-4</v>
      </c>
      <c r="X1245">
        <v>1.8522999999999999E-4</v>
      </c>
      <c r="Y1245">
        <v>1.8522999999999999E-4</v>
      </c>
      <c r="Z1245">
        <v>1.8902E-4</v>
      </c>
      <c r="AA1245">
        <v>1.9201E-4</v>
      </c>
      <c r="AB1245">
        <v>1.9201E-4</v>
      </c>
      <c r="AC1245">
        <v>2.0222999999999999E-4</v>
      </c>
      <c r="AD1245">
        <v>2.0222999999999999E-4</v>
      </c>
      <c r="AE1245">
        <v>1.6833000000000001E-4</v>
      </c>
    </row>
    <row r="1246" spans="2:31" customFormat="1" ht="12.75" x14ac:dyDescent="0.2">
      <c r="B1246">
        <v>0</v>
      </c>
      <c r="C1246">
        <v>2.6214000000000001E-4</v>
      </c>
      <c r="D1246">
        <v>4.6179000000000001E-4</v>
      </c>
      <c r="E1246">
        <v>9.5985000000000005E-4</v>
      </c>
      <c r="F1246">
        <v>8.8590000000000001E-4</v>
      </c>
      <c r="G1246">
        <v>7.6103E-4</v>
      </c>
      <c r="H1246">
        <v>6.9645999999999998E-4</v>
      </c>
      <c r="I1246">
        <v>6.2222000000000004E-4</v>
      </c>
      <c r="J1246">
        <v>6.2016000000000003E-4</v>
      </c>
      <c r="K1246">
        <v>6.0375000000000001E-4</v>
      </c>
      <c r="L1246" s="205">
        <v>5.3518999999999995E-4</v>
      </c>
      <c r="M1246">
        <v>4.5231999999999998E-4</v>
      </c>
      <c r="N1246">
        <v>4.5231999999999998E-4</v>
      </c>
      <c r="O1246">
        <v>1.4275E-4</v>
      </c>
      <c r="P1246">
        <v>1.4275E-4</v>
      </c>
      <c r="Q1246">
        <v>1.4488000000000001E-4</v>
      </c>
      <c r="R1246">
        <v>1.4488000000000001E-4</v>
      </c>
      <c r="S1246">
        <v>1.4777E-4</v>
      </c>
      <c r="T1246">
        <v>1.5823000000000001E-4</v>
      </c>
      <c r="U1246">
        <v>1.7625E-4</v>
      </c>
      <c r="V1246">
        <v>1.7296999999999999E-4</v>
      </c>
      <c r="W1246">
        <v>1.8286999999999999E-4</v>
      </c>
      <c r="X1246">
        <v>1.8511999999999999E-4</v>
      </c>
      <c r="Y1246">
        <v>1.8511999999999999E-4</v>
      </c>
      <c r="Z1246">
        <v>1.8887E-4</v>
      </c>
      <c r="AA1246">
        <v>1.9185E-4</v>
      </c>
      <c r="AB1246">
        <v>1.9185E-4</v>
      </c>
      <c r="AC1246">
        <v>2.0214000000000001E-4</v>
      </c>
      <c r="AD1246">
        <v>2.0214000000000001E-4</v>
      </c>
      <c r="AE1246">
        <v>1.684E-4</v>
      </c>
    </row>
    <row r="1247" spans="2:31" customFormat="1" ht="12.75" x14ac:dyDescent="0.2">
      <c r="B1247">
        <v>0</v>
      </c>
      <c r="C1247">
        <v>2.6226E-4</v>
      </c>
      <c r="D1247">
        <v>4.6191E-4</v>
      </c>
      <c r="E1247">
        <v>9.5996999999999999E-4</v>
      </c>
      <c r="F1247">
        <v>8.8595999999999998E-4</v>
      </c>
      <c r="G1247">
        <v>7.6108999999999997E-4</v>
      </c>
      <c r="H1247">
        <v>6.9654000000000005E-4</v>
      </c>
      <c r="I1247">
        <v>6.2235999999999997E-4</v>
      </c>
      <c r="J1247">
        <v>6.2029999999999995E-4</v>
      </c>
      <c r="K1247">
        <v>6.0388E-4</v>
      </c>
      <c r="L1247" s="205">
        <v>5.3523000000000004E-4</v>
      </c>
      <c r="M1247">
        <v>4.5218999999999999E-4</v>
      </c>
      <c r="N1247">
        <v>4.5218999999999999E-4</v>
      </c>
      <c r="O1247">
        <v>1.4255999999999999E-4</v>
      </c>
      <c r="P1247">
        <v>1.4255999999999999E-4</v>
      </c>
      <c r="Q1247">
        <v>1.4468E-4</v>
      </c>
      <c r="R1247">
        <v>1.4468E-4</v>
      </c>
      <c r="S1247">
        <v>1.4756E-4</v>
      </c>
      <c r="T1247">
        <v>1.5796000000000001E-4</v>
      </c>
      <c r="U1247">
        <v>1.7602000000000001E-4</v>
      </c>
      <c r="V1247">
        <v>1.7274E-4</v>
      </c>
      <c r="W1247">
        <v>1.8275E-4</v>
      </c>
      <c r="X1247">
        <v>1.8501999999999999E-4</v>
      </c>
      <c r="Y1247">
        <v>1.8501999999999999E-4</v>
      </c>
      <c r="Z1247">
        <v>1.8872999999999999E-4</v>
      </c>
      <c r="AA1247">
        <v>1.9169E-4</v>
      </c>
      <c r="AB1247">
        <v>1.9169E-4</v>
      </c>
      <c r="AC1247">
        <v>2.0205000000000001E-4</v>
      </c>
      <c r="AD1247">
        <v>2.0205000000000001E-4</v>
      </c>
      <c r="AE1247">
        <v>1.6846999999999999E-4</v>
      </c>
    </row>
    <row r="1248" spans="2:31" customFormat="1" ht="12.75" x14ac:dyDescent="0.2">
      <c r="B1248">
        <v>0</v>
      </c>
      <c r="C1248">
        <v>2.6237E-4</v>
      </c>
      <c r="D1248">
        <v>4.6202999999999999E-4</v>
      </c>
      <c r="E1248">
        <v>9.6009000000000003E-4</v>
      </c>
      <c r="F1248">
        <v>8.8601000000000001E-4</v>
      </c>
      <c r="G1248">
        <v>7.6115999999999998E-4</v>
      </c>
      <c r="H1248">
        <v>6.9662999999999995E-4</v>
      </c>
      <c r="I1248">
        <v>6.2250000000000001E-4</v>
      </c>
      <c r="J1248">
        <v>6.2043999999999999E-4</v>
      </c>
      <c r="K1248">
        <v>6.0402000000000003E-4</v>
      </c>
      <c r="L1248" s="205">
        <v>5.3527000000000002E-4</v>
      </c>
      <c r="M1248">
        <v>4.5207E-4</v>
      </c>
      <c r="N1248">
        <v>4.5207E-4</v>
      </c>
      <c r="O1248">
        <v>1.4236000000000001E-4</v>
      </c>
      <c r="P1248">
        <v>1.4236000000000001E-4</v>
      </c>
      <c r="Q1248">
        <v>1.4447E-4</v>
      </c>
      <c r="R1248">
        <v>1.4447E-4</v>
      </c>
      <c r="S1248">
        <v>1.4734000000000001E-4</v>
      </c>
      <c r="T1248">
        <v>1.5768999999999999E-4</v>
      </c>
      <c r="U1248">
        <v>1.7579E-4</v>
      </c>
      <c r="V1248">
        <v>1.7250999999999999E-4</v>
      </c>
      <c r="W1248">
        <v>1.8262000000000001E-4</v>
      </c>
      <c r="X1248">
        <v>1.8490999999999999E-4</v>
      </c>
      <c r="Y1248">
        <v>1.8490999999999999E-4</v>
      </c>
      <c r="Z1248">
        <v>1.8859000000000001E-4</v>
      </c>
      <c r="AA1248">
        <v>1.9152000000000001E-4</v>
      </c>
      <c r="AB1248">
        <v>1.9152000000000001E-4</v>
      </c>
      <c r="AC1248">
        <v>2.0196999999999999E-4</v>
      </c>
      <c r="AD1248">
        <v>2.0196999999999999E-4</v>
      </c>
      <c r="AE1248">
        <v>1.6855E-4</v>
      </c>
    </row>
    <row r="1249" spans="2:31" customFormat="1" ht="12.75" x14ac:dyDescent="0.2">
      <c r="B1249">
        <v>0</v>
      </c>
      <c r="C1249">
        <v>2.6248999999999999E-4</v>
      </c>
      <c r="D1249">
        <v>4.6213999999999999E-4</v>
      </c>
      <c r="E1249">
        <v>9.6020000000000003E-4</v>
      </c>
      <c r="F1249">
        <v>8.8606999999999998E-4</v>
      </c>
      <c r="G1249">
        <v>7.6121999999999995E-4</v>
      </c>
      <c r="H1249">
        <v>6.9671999999999996E-4</v>
      </c>
      <c r="I1249">
        <v>6.2262999999999999E-4</v>
      </c>
      <c r="J1249">
        <v>6.2056999999999998E-4</v>
      </c>
      <c r="K1249">
        <v>6.0415999999999996E-4</v>
      </c>
      <c r="L1249" s="205">
        <v>5.3531E-4</v>
      </c>
      <c r="M1249">
        <v>4.5194000000000001E-4</v>
      </c>
      <c r="N1249">
        <v>4.5194000000000001E-4</v>
      </c>
      <c r="O1249">
        <v>1.4217E-4</v>
      </c>
      <c r="P1249">
        <v>1.4217E-4</v>
      </c>
      <c r="Q1249">
        <v>1.4427E-4</v>
      </c>
      <c r="R1249">
        <v>1.4427E-4</v>
      </c>
      <c r="S1249">
        <v>1.4711999999999999E-4</v>
      </c>
      <c r="T1249">
        <v>1.5742999999999999E-4</v>
      </c>
      <c r="U1249">
        <v>1.7555000000000001E-4</v>
      </c>
      <c r="V1249">
        <v>1.7227E-4</v>
      </c>
      <c r="W1249">
        <v>1.8249999999999999E-4</v>
      </c>
      <c r="X1249">
        <v>1.8479999999999999E-4</v>
      </c>
      <c r="Y1249">
        <v>1.8479999999999999E-4</v>
      </c>
      <c r="Z1249">
        <v>1.8845999999999999E-4</v>
      </c>
      <c r="AA1249">
        <v>1.9136000000000001E-4</v>
      </c>
      <c r="AB1249">
        <v>1.9136000000000001E-4</v>
      </c>
      <c r="AC1249">
        <v>2.0186999999999999E-4</v>
      </c>
      <c r="AD1249">
        <v>2.0186999999999999E-4</v>
      </c>
      <c r="AE1249">
        <v>1.6864000000000001E-4</v>
      </c>
    </row>
    <row r="1250" spans="2:31" customFormat="1" ht="12.75" x14ac:dyDescent="0.2">
      <c r="B1250">
        <v>0</v>
      </c>
      <c r="C1250">
        <v>2.6259999999999999E-4</v>
      </c>
      <c r="D1250">
        <v>4.6225999999999998E-4</v>
      </c>
      <c r="E1250">
        <v>9.6031999999999997E-4</v>
      </c>
      <c r="F1250">
        <v>8.8612000000000001E-4</v>
      </c>
      <c r="G1250">
        <v>7.6128000000000003E-4</v>
      </c>
      <c r="H1250">
        <v>6.9680999999999996E-4</v>
      </c>
      <c r="I1250">
        <v>6.2277000000000003E-4</v>
      </c>
      <c r="J1250">
        <v>6.2071000000000001E-4</v>
      </c>
      <c r="K1250">
        <v>6.043E-4</v>
      </c>
      <c r="L1250" s="205">
        <v>5.3534999999999998E-4</v>
      </c>
      <c r="M1250">
        <v>4.5182000000000002E-4</v>
      </c>
      <c r="N1250">
        <v>4.5182000000000002E-4</v>
      </c>
      <c r="O1250">
        <v>1.4197E-4</v>
      </c>
      <c r="P1250">
        <v>1.4197E-4</v>
      </c>
      <c r="Q1250">
        <v>1.4406E-4</v>
      </c>
      <c r="R1250">
        <v>1.4406E-4</v>
      </c>
      <c r="S1250">
        <v>1.4689999999999999E-4</v>
      </c>
      <c r="T1250">
        <v>1.5715999999999999E-4</v>
      </c>
      <c r="U1250">
        <v>1.7532E-4</v>
      </c>
      <c r="V1250">
        <v>1.7204000000000001E-4</v>
      </c>
      <c r="W1250">
        <v>1.8237E-4</v>
      </c>
      <c r="X1250">
        <v>1.8469E-4</v>
      </c>
      <c r="Y1250">
        <v>1.8469E-4</v>
      </c>
      <c r="Z1250">
        <v>1.8832000000000001E-4</v>
      </c>
      <c r="AA1250">
        <v>1.9120000000000001E-4</v>
      </c>
      <c r="AB1250">
        <v>1.9120000000000001E-4</v>
      </c>
      <c r="AC1250">
        <v>2.0178000000000001E-4</v>
      </c>
      <c r="AD1250">
        <v>2.0178000000000001E-4</v>
      </c>
      <c r="AE1250">
        <v>1.6872999999999999E-4</v>
      </c>
    </row>
    <row r="1251" spans="2:31" customFormat="1" ht="12.75" x14ac:dyDescent="0.2">
      <c r="B1251">
        <v>0</v>
      </c>
      <c r="C1251">
        <v>2.6271999999999998E-4</v>
      </c>
      <c r="D1251">
        <v>4.6237999999999997E-4</v>
      </c>
      <c r="E1251">
        <v>9.6044000000000001E-4</v>
      </c>
      <c r="F1251">
        <v>8.8617000000000003E-4</v>
      </c>
      <c r="G1251">
        <v>7.6134E-4</v>
      </c>
      <c r="H1251">
        <v>6.9689000000000003E-4</v>
      </c>
      <c r="I1251">
        <v>6.2290999999999996E-4</v>
      </c>
      <c r="J1251">
        <v>6.2084E-4</v>
      </c>
      <c r="K1251">
        <v>6.0442999999999998E-4</v>
      </c>
      <c r="L1251" s="205">
        <v>5.3538999999999995E-4</v>
      </c>
      <c r="M1251">
        <v>4.5169999999999997E-4</v>
      </c>
      <c r="N1251">
        <v>4.5169999999999997E-4</v>
      </c>
      <c r="O1251">
        <v>1.4177999999999999E-4</v>
      </c>
      <c r="P1251">
        <v>1.4177999999999999E-4</v>
      </c>
      <c r="Q1251">
        <v>1.4385999999999999E-4</v>
      </c>
      <c r="R1251">
        <v>1.4385999999999999E-4</v>
      </c>
      <c r="S1251">
        <v>1.4668999999999999E-4</v>
      </c>
      <c r="T1251">
        <v>1.5689E-4</v>
      </c>
      <c r="U1251">
        <v>1.7509000000000001E-4</v>
      </c>
      <c r="V1251">
        <v>1.718E-4</v>
      </c>
      <c r="W1251">
        <v>1.8225000000000001E-4</v>
      </c>
      <c r="X1251">
        <v>1.8458E-4</v>
      </c>
      <c r="Y1251">
        <v>1.8458E-4</v>
      </c>
      <c r="Z1251">
        <v>1.8818E-4</v>
      </c>
      <c r="AA1251">
        <v>1.9103999999999999E-4</v>
      </c>
      <c r="AB1251">
        <v>1.9103999999999999E-4</v>
      </c>
      <c r="AC1251">
        <v>2.0168000000000001E-4</v>
      </c>
      <c r="AD1251">
        <v>2.0168000000000001E-4</v>
      </c>
      <c r="AE1251">
        <v>1.6882999999999999E-4</v>
      </c>
    </row>
    <row r="1252" spans="2:31" customFormat="1" ht="12.75" x14ac:dyDescent="0.2">
      <c r="B1252">
        <v>0</v>
      </c>
      <c r="C1252">
        <v>2.6282999999999998E-4</v>
      </c>
      <c r="D1252">
        <v>4.6250000000000002E-4</v>
      </c>
      <c r="E1252">
        <v>9.6055999999999995E-4</v>
      </c>
      <c r="F1252">
        <v>8.8623E-4</v>
      </c>
      <c r="G1252">
        <v>7.6139999999999997E-4</v>
      </c>
      <c r="H1252">
        <v>6.9698000000000004E-4</v>
      </c>
      <c r="I1252">
        <v>6.2304000000000005E-4</v>
      </c>
      <c r="J1252">
        <v>6.2098000000000003E-4</v>
      </c>
      <c r="K1252">
        <v>6.0457000000000002E-4</v>
      </c>
      <c r="L1252" s="205">
        <v>5.3543000000000004E-4</v>
      </c>
      <c r="M1252">
        <v>4.5157999999999998E-4</v>
      </c>
      <c r="N1252">
        <v>4.5157999999999998E-4</v>
      </c>
      <c r="O1252">
        <v>1.4159E-4</v>
      </c>
      <c r="P1252">
        <v>1.4159E-4</v>
      </c>
      <c r="Q1252">
        <v>1.4365999999999999E-4</v>
      </c>
      <c r="R1252">
        <v>1.4365999999999999E-4</v>
      </c>
      <c r="S1252">
        <v>1.4647999999999999E-4</v>
      </c>
      <c r="T1252">
        <v>1.5663E-4</v>
      </c>
      <c r="U1252">
        <v>1.7485999999999999E-4</v>
      </c>
      <c r="V1252">
        <v>1.7157000000000001E-4</v>
      </c>
      <c r="W1252">
        <v>1.8212E-4</v>
      </c>
      <c r="X1252">
        <v>1.8448E-4</v>
      </c>
      <c r="Y1252">
        <v>1.8448E-4</v>
      </c>
      <c r="Z1252">
        <v>1.8804999999999999E-4</v>
      </c>
      <c r="AA1252">
        <v>1.9087999999999999E-4</v>
      </c>
      <c r="AB1252">
        <v>1.9087999999999999E-4</v>
      </c>
      <c r="AC1252">
        <v>2.0158E-4</v>
      </c>
      <c r="AD1252">
        <v>2.0158E-4</v>
      </c>
      <c r="AE1252">
        <v>1.6893E-4</v>
      </c>
    </row>
    <row r="1253" spans="2:31" customFormat="1" ht="12.75" x14ac:dyDescent="0.2">
      <c r="B1253">
        <v>0</v>
      </c>
      <c r="C1253">
        <v>2.6295000000000002E-4</v>
      </c>
      <c r="D1253">
        <v>4.6262000000000001E-4</v>
      </c>
      <c r="E1253">
        <v>9.6068E-4</v>
      </c>
      <c r="F1253">
        <v>8.8626999999999998E-4</v>
      </c>
      <c r="G1253">
        <v>7.6146000000000004E-4</v>
      </c>
      <c r="H1253">
        <v>6.9707000000000005E-4</v>
      </c>
      <c r="I1253">
        <v>6.2317999999999998E-4</v>
      </c>
      <c r="J1253">
        <v>6.2111999999999996E-4</v>
      </c>
      <c r="K1253">
        <v>6.0470000000000001E-4</v>
      </c>
      <c r="L1253" s="205">
        <v>5.3547000000000002E-4</v>
      </c>
      <c r="M1253">
        <v>4.5145999999999999E-4</v>
      </c>
      <c r="N1253">
        <v>4.5145999999999999E-4</v>
      </c>
      <c r="O1253">
        <v>1.4139999999999999E-4</v>
      </c>
      <c r="P1253">
        <v>1.4139999999999999E-4</v>
      </c>
      <c r="Q1253">
        <v>1.4346000000000001E-4</v>
      </c>
      <c r="R1253">
        <v>1.4346000000000001E-4</v>
      </c>
      <c r="S1253">
        <v>1.4626E-4</v>
      </c>
      <c r="T1253">
        <v>1.5636E-4</v>
      </c>
      <c r="U1253">
        <v>1.7462000000000001E-4</v>
      </c>
      <c r="V1253">
        <v>1.7133E-4</v>
      </c>
      <c r="W1253">
        <v>1.8199000000000001E-4</v>
      </c>
      <c r="X1253">
        <v>1.8437E-4</v>
      </c>
      <c r="Y1253">
        <v>1.8437E-4</v>
      </c>
      <c r="Z1253">
        <v>1.8791000000000001E-4</v>
      </c>
      <c r="AA1253">
        <v>1.9071999999999999E-4</v>
      </c>
      <c r="AB1253">
        <v>1.9071999999999999E-4</v>
      </c>
      <c r="AC1253">
        <v>2.0148E-4</v>
      </c>
      <c r="AD1253">
        <v>2.0148E-4</v>
      </c>
      <c r="AE1253">
        <v>1.6903999999999999E-4</v>
      </c>
    </row>
    <row r="1254" spans="2:31" customFormat="1" ht="12.75" x14ac:dyDescent="0.2">
      <c r="B1254">
        <v>0</v>
      </c>
      <c r="C1254">
        <v>2.6307000000000001E-4</v>
      </c>
      <c r="D1254">
        <v>4.6274E-4</v>
      </c>
      <c r="E1254">
        <v>9.6080000000000004E-4</v>
      </c>
      <c r="F1254">
        <v>8.8632000000000001E-4</v>
      </c>
      <c r="G1254">
        <v>7.6152000000000001E-4</v>
      </c>
      <c r="H1254">
        <v>6.9715E-4</v>
      </c>
      <c r="I1254">
        <v>6.2332000000000002E-4</v>
      </c>
      <c r="J1254">
        <v>6.2124999999999995E-4</v>
      </c>
      <c r="K1254">
        <v>6.0484000000000004E-4</v>
      </c>
      <c r="L1254" s="205">
        <v>5.3551E-4</v>
      </c>
      <c r="M1254">
        <v>4.5134E-4</v>
      </c>
      <c r="N1254">
        <v>4.5134E-4</v>
      </c>
      <c r="O1254">
        <v>1.4121000000000001E-4</v>
      </c>
      <c r="P1254">
        <v>1.4121000000000001E-4</v>
      </c>
      <c r="Q1254">
        <v>1.4326000000000001E-4</v>
      </c>
      <c r="R1254">
        <v>1.4326000000000001E-4</v>
      </c>
      <c r="S1254">
        <v>1.4605E-4</v>
      </c>
      <c r="T1254">
        <v>1.561E-4</v>
      </c>
      <c r="U1254">
        <v>1.7438999999999999E-4</v>
      </c>
      <c r="V1254">
        <v>1.7108999999999999E-4</v>
      </c>
      <c r="W1254">
        <v>1.8186E-4</v>
      </c>
      <c r="X1254">
        <v>1.8426E-4</v>
      </c>
      <c r="Y1254">
        <v>1.8426E-4</v>
      </c>
      <c r="Z1254">
        <v>1.8777999999999999E-4</v>
      </c>
      <c r="AA1254">
        <v>1.9057000000000001E-4</v>
      </c>
      <c r="AB1254">
        <v>1.9057000000000001E-4</v>
      </c>
      <c r="AC1254">
        <v>2.0138E-4</v>
      </c>
      <c r="AD1254">
        <v>2.0138E-4</v>
      </c>
      <c r="AE1254">
        <v>1.6916000000000001E-4</v>
      </c>
    </row>
    <row r="1255" spans="2:31" customFormat="1" ht="12.75" x14ac:dyDescent="0.2">
      <c r="B1255">
        <v>0</v>
      </c>
      <c r="C1255">
        <v>2.6318000000000001E-4</v>
      </c>
      <c r="D1255">
        <v>4.6286E-4</v>
      </c>
      <c r="E1255">
        <v>9.6091999999999998E-4</v>
      </c>
      <c r="F1255">
        <v>8.8637000000000004E-4</v>
      </c>
      <c r="G1255">
        <v>7.6157999999999998E-4</v>
      </c>
      <c r="H1255">
        <v>6.9724000000000001E-4</v>
      </c>
      <c r="I1255">
        <v>6.2345E-4</v>
      </c>
      <c r="J1255">
        <v>6.2138999999999998E-4</v>
      </c>
      <c r="K1255">
        <v>6.0497000000000003E-4</v>
      </c>
      <c r="L1255" s="205">
        <v>5.3554999999999998E-4</v>
      </c>
      <c r="M1255">
        <v>4.5122000000000001E-4</v>
      </c>
      <c r="N1255">
        <v>4.5122000000000001E-4</v>
      </c>
      <c r="O1255">
        <v>1.4102E-4</v>
      </c>
      <c r="P1255">
        <v>1.4102E-4</v>
      </c>
      <c r="Q1255">
        <v>1.4306E-4</v>
      </c>
      <c r="R1255">
        <v>1.4306E-4</v>
      </c>
      <c r="S1255">
        <v>1.4584E-4</v>
      </c>
      <c r="T1255">
        <v>1.5583E-4</v>
      </c>
      <c r="U1255">
        <v>1.7416E-4</v>
      </c>
      <c r="V1255">
        <v>1.7086E-4</v>
      </c>
      <c r="W1255">
        <v>1.8173000000000001E-4</v>
      </c>
      <c r="X1255">
        <v>1.8415E-4</v>
      </c>
      <c r="Y1255">
        <v>1.8415E-4</v>
      </c>
      <c r="Z1255">
        <v>1.8765000000000001E-4</v>
      </c>
      <c r="AA1255">
        <v>1.9040999999999999E-4</v>
      </c>
      <c r="AB1255">
        <v>1.9040999999999999E-4</v>
      </c>
      <c r="AC1255">
        <v>2.0127E-4</v>
      </c>
      <c r="AD1255">
        <v>2.0127E-4</v>
      </c>
      <c r="AE1255">
        <v>1.6928000000000001E-4</v>
      </c>
    </row>
    <row r="1256" spans="2:31" customFormat="1" ht="12.75" x14ac:dyDescent="0.2">
      <c r="B1256">
        <v>0</v>
      </c>
      <c r="C1256">
        <v>2.6331E-4</v>
      </c>
      <c r="D1256">
        <v>4.6299999999999998E-4</v>
      </c>
      <c r="E1256">
        <v>9.6104000000000003E-4</v>
      </c>
      <c r="F1256">
        <v>8.8641999999999996E-4</v>
      </c>
      <c r="G1256">
        <v>7.6163999999999995E-4</v>
      </c>
      <c r="H1256">
        <v>6.9733000000000002E-4</v>
      </c>
      <c r="I1256">
        <v>6.2357999999999999E-4</v>
      </c>
      <c r="J1256">
        <v>6.2151999999999997E-4</v>
      </c>
      <c r="K1256">
        <v>6.0510000000000002E-4</v>
      </c>
      <c r="L1256" s="205">
        <v>5.3558000000000002E-4</v>
      </c>
      <c r="M1256">
        <v>4.5110000000000001E-4</v>
      </c>
      <c r="N1256">
        <v>4.5110000000000001E-4</v>
      </c>
      <c r="O1256">
        <v>1.4082999999999999E-4</v>
      </c>
      <c r="P1256">
        <v>1.4082999999999999E-4</v>
      </c>
      <c r="Q1256">
        <v>1.4286999999999999E-4</v>
      </c>
      <c r="R1256">
        <v>1.4286999999999999E-4</v>
      </c>
      <c r="S1256">
        <v>1.4563E-4</v>
      </c>
      <c r="T1256">
        <v>1.5557E-4</v>
      </c>
      <c r="U1256">
        <v>1.7391999999999999E-4</v>
      </c>
      <c r="V1256">
        <v>1.7061999999999999E-4</v>
      </c>
      <c r="W1256">
        <v>1.816E-4</v>
      </c>
      <c r="X1256">
        <v>1.8404000000000001E-4</v>
      </c>
      <c r="Y1256">
        <v>1.8404000000000001E-4</v>
      </c>
      <c r="Z1256">
        <v>1.8751999999999999E-4</v>
      </c>
      <c r="AA1256">
        <v>1.9026000000000001E-4</v>
      </c>
      <c r="AB1256">
        <v>1.9026000000000001E-4</v>
      </c>
      <c r="AC1256">
        <v>2.0116000000000001E-4</v>
      </c>
      <c r="AD1256">
        <v>2.0116000000000001E-4</v>
      </c>
      <c r="AE1256">
        <v>1.694E-4</v>
      </c>
    </row>
    <row r="1257" spans="2:31" customFormat="1" ht="12.75" x14ac:dyDescent="0.2">
      <c r="B1257">
        <v>0</v>
      </c>
      <c r="C1257">
        <v>2.6344999999999998E-4</v>
      </c>
      <c r="D1257">
        <v>4.6316E-4</v>
      </c>
      <c r="E1257">
        <v>9.6115999999999997E-4</v>
      </c>
      <c r="F1257">
        <v>8.8646000000000005E-4</v>
      </c>
      <c r="G1257">
        <v>7.6170000000000003E-4</v>
      </c>
      <c r="H1257">
        <v>6.9740999999999998E-4</v>
      </c>
      <c r="I1257">
        <v>6.2370999999999998E-4</v>
      </c>
      <c r="J1257">
        <v>6.2166000000000001E-4</v>
      </c>
      <c r="K1257">
        <v>6.0523E-4</v>
      </c>
      <c r="L1257" s="205">
        <v>5.3562E-4</v>
      </c>
      <c r="M1257">
        <v>4.5098000000000002E-4</v>
      </c>
      <c r="N1257">
        <v>4.5098000000000002E-4</v>
      </c>
      <c r="O1257">
        <v>1.4064000000000001E-4</v>
      </c>
      <c r="P1257">
        <v>1.4064000000000001E-4</v>
      </c>
      <c r="Q1257">
        <v>1.4266999999999999E-4</v>
      </c>
      <c r="R1257">
        <v>1.4266999999999999E-4</v>
      </c>
      <c r="S1257">
        <v>1.4542E-4</v>
      </c>
      <c r="T1257">
        <v>1.5531E-4</v>
      </c>
      <c r="U1257">
        <v>1.7369E-4</v>
      </c>
      <c r="V1257">
        <v>1.7039E-4</v>
      </c>
      <c r="W1257">
        <v>1.8145999999999999E-4</v>
      </c>
      <c r="X1257">
        <v>1.8393000000000001E-4</v>
      </c>
      <c r="Y1257">
        <v>1.8393000000000001E-4</v>
      </c>
      <c r="Z1257">
        <v>1.8739000000000001E-4</v>
      </c>
      <c r="AA1257">
        <v>1.9010000000000001E-4</v>
      </c>
      <c r="AB1257">
        <v>1.9010000000000001E-4</v>
      </c>
      <c r="AC1257">
        <v>2.0105000000000001E-4</v>
      </c>
      <c r="AD1257">
        <v>2.0105000000000001E-4</v>
      </c>
      <c r="AE1257">
        <v>1.6953000000000001E-4</v>
      </c>
    </row>
    <row r="1258" spans="2:31" customFormat="1" ht="12.75" x14ac:dyDescent="0.2">
      <c r="B1258">
        <v>0</v>
      </c>
      <c r="C1258">
        <v>2.6359000000000002E-4</v>
      </c>
      <c r="D1258">
        <v>4.6333000000000002E-4</v>
      </c>
      <c r="E1258">
        <v>9.6128000000000001E-4</v>
      </c>
      <c r="F1258">
        <v>8.8650000000000003E-4</v>
      </c>
      <c r="G1258">
        <v>7.6176E-4</v>
      </c>
      <c r="H1258">
        <v>6.9749000000000005E-4</v>
      </c>
      <c r="I1258">
        <v>6.2383000000000002E-4</v>
      </c>
      <c r="J1258">
        <v>6.2178999999999999E-4</v>
      </c>
      <c r="K1258">
        <v>6.0535999999999999E-4</v>
      </c>
      <c r="L1258" s="205">
        <v>5.3565999999999998E-4</v>
      </c>
      <c r="M1258">
        <v>4.5085999999999998E-4</v>
      </c>
      <c r="N1258">
        <v>4.5085999999999998E-4</v>
      </c>
      <c r="O1258">
        <v>1.4045E-4</v>
      </c>
      <c r="P1258">
        <v>1.4045E-4</v>
      </c>
      <c r="Q1258">
        <v>1.4247000000000001E-4</v>
      </c>
      <c r="R1258">
        <v>1.4247000000000001E-4</v>
      </c>
      <c r="S1258">
        <v>1.4522E-4</v>
      </c>
      <c r="T1258">
        <v>1.5504000000000001E-4</v>
      </c>
      <c r="U1258">
        <v>1.7344999999999999E-4</v>
      </c>
      <c r="V1258">
        <v>1.7017000000000001E-4</v>
      </c>
      <c r="W1258">
        <v>1.8133E-4</v>
      </c>
      <c r="X1258">
        <v>1.8382000000000001E-4</v>
      </c>
      <c r="Y1258">
        <v>1.8382000000000001E-4</v>
      </c>
      <c r="Z1258">
        <v>1.8725999999999999E-4</v>
      </c>
      <c r="AA1258">
        <v>1.8995000000000001E-4</v>
      </c>
      <c r="AB1258">
        <v>1.8995000000000001E-4</v>
      </c>
      <c r="AC1258">
        <v>2.0094000000000001E-4</v>
      </c>
      <c r="AD1258">
        <v>2.0094000000000001E-4</v>
      </c>
      <c r="AE1258">
        <v>1.6966999999999999E-4</v>
      </c>
    </row>
    <row r="1259" spans="2:31" customFormat="1" ht="12.75" x14ac:dyDescent="0.2">
      <c r="B1259">
        <v>0</v>
      </c>
      <c r="C1259">
        <v>2.6373999999999999E-4</v>
      </c>
      <c r="D1259">
        <v>4.6350999999999999E-4</v>
      </c>
      <c r="E1259">
        <v>9.6141E-4</v>
      </c>
      <c r="F1259">
        <v>8.8654000000000001E-4</v>
      </c>
      <c r="G1259">
        <v>7.6181999999999997E-4</v>
      </c>
      <c r="H1259">
        <v>6.9755999999999996E-4</v>
      </c>
      <c r="I1259">
        <v>6.2394999999999996E-4</v>
      </c>
      <c r="J1259">
        <v>6.2191000000000004E-4</v>
      </c>
      <c r="K1259">
        <v>6.0548999999999998E-4</v>
      </c>
      <c r="L1259" s="205">
        <v>5.3569999999999996E-4</v>
      </c>
      <c r="M1259">
        <v>4.5073999999999998E-4</v>
      </c>
      <c r="N1259">
        <v>4.5073999999999998E-4</v>
      </c>
      <c r="O1259">
        <v>1.4027000000000001E-4</v>
      </c>
      <c r="P1259">
        <v>1.4027000000000001E-4</v>
      </c>
      <c r="Q1259">
        <v>1.4228E-4</v>
      </c>
      <c r="R1259">
        <v>1.4228E-4</v>
      </c>
      <c r="S1259">
        <v>1.4501E-4</v>
      </c>
      <c r="T1259">
        <v>1.5478000000000001E-4</v>
      </c>
      <c r="U1259">
        <v>1.7321E-4</v>
      </c>
      <c r="V1259">
        <v>1.6993999999999999E-4</v>
      </c>
      <c r="W1259">
        <v>1.8118999999999999E-4</v>
      </c>
      <c r="X1259">
        <v>1.8370999999999999E-4</v>
      </c>
      <c r="Y1259">
        <v>1.8370999999999999E-4</v>
      </c>
      <c r="Z1259">
        <v>1.8713000000000001E-4</v>
      </c>
      <c r="AA1259">
        <v>1.8980000000000001E-4</v>
      </c>
      <c r="AB1259">
        <v>1.8980000000000001E-4</v>
      </c>
      <c r="AC1259">
        <v>2.0081999999999999E-4</v>
      </c>
      <c r="AD1259">
        <v>2.0081999999999999E-4</v>
      </c>
      <c r="AE1259">
        <v>1.6981E-4</v>
      </c>
    </row>
    <row r="1260" spans="2:31" customFormat="1" ht="12.75" x14ac:dyDescent="0.2">
      <c r="B1260">
        <v>0</v>
      </c>
      <c r="C1260">
        <v>2.6389000000000002E-4</v>
      </c>
      <c r="D1260">
        <v>4.637E-4</v>
      </c>
      <c r="E1260">
        <v>9.6153000000000005E-4</v>
      </c>
      <c r="F1260">
        <v>8.8657999999999999E-4</v>
      </c>
      <c r="G1260">
        <v>7.6187E-4</v>
      </c>
      <c r="H1260">
        <v>6.9762999999999997E-4</v>
      </c>
      <c r="I1260">
        <v>6.2405999999999996E-4</v>
      </c>
      <c r="J1260">
        <v>6.2204000000000003E-4</v>
      </c>
      <c r="K1260">
        <v>6.0561999999999996E-4</v>
      </c>
      <c r="L1260" s="205">
        <v>5.3574000000000004E-4</v>
      </c>
      <c r="M1260">
        <v>4.5061999999999999E-4</v>
      </c>
      <c r="N1260">
        <v>4.5061999999999999E-4</v>
      </c>
      <c r="O1260">
        <v>1.4008E-4</v>
      </c>
      <c r="P1260">
        <v>1.4008E-4</v>
      </c>
      <c r="Q1260">
        <v>1.4208999999999999E-4</v>
      </c>
      <c r="R1260">
        <v>1.4208999999999999E-4</v>
      </c>
      <c r="S1260">
        <v>1.448E-4</v>
      </c>
      <c r="T1260">
        <v>1.5452E-4</v>
      </c>
      <c r="U1260">
        <v>1.7297999999999999E-4</v>
      </c>
      <c r="V1260">
        <v>1.6971999999999999E-4</v>
      </c>
      <c r="W1260">
        <v>1.8106E-4</v>
      </c>
      <c r="X1260">
        <v>1.8359999999999999E-4</v>
      </c>
      <c r="Y1260">
        <v>1.8359999999999999E-4</v>
      </c>
      <c r="Z1260">
        <v>1.8699999999999999E-4</v>
      </c>
      <c r="AA1260">
        <v>1.8965E-4</v>
      </c>
      <c r="AB1260">
        <v>1.8965E-4</v>
      </c>
      <c r="AC1260">
        <v>2.0070999999999999E-4</v>
      </c>
      <c r="AD1260">
        <v>2.0070999999999999E-4</v>
      </c>
      <c r="AE1260">
        <v>1.6995000000000001E-4</v>
      </c>
    </row>
    <row r="1261" spans="2:31" customFormat="1" ht="12.75" x14ac:dyDescent="0.2">
      <c r="B1261">
        <v>0</v>
      </c>
      <c r="C1261">
        <v>2.6404E-4</v>
      </c>
      <c r="D1261">
        <v>4.639E-4</v>
      </c>
      <c r="E1261">
        <v>9.6166000000000003E-4</v>
      </c>
      <c r="F1261">
        <v>8.8661999999999996E-4</v>
      </c>
      <c r="G1261">
        <v>7.6192000000000002E-4</v>
      </c>
      <c r="H1261">
        <v>6.9769999999999999E-4</v>
      </c>
      <c r="I1261">
        <v>6.2418E-4</v>
      </c>
      <c r="J1261">
        <v>6.2215999999999997E-4</v>
      </c>
      <c r="K1261">
        <v>6.0574999999999995E-4</v>
      </c>
      <c r="L1261" s="205">
        <v>5.3576999999999997E-4</v>
      </c>
      <c r="M1261">
        <v>4.5050999999999999E-4</v>
      </c>
      <c r="N1261">
        <v>4.5050999999999999E-4</v>
      </c>
      <c r="O1261">
        <v>1.3988999999999999E-4</v>
      </c>
      <c r="P1261">
        <v>1.3988999999999999E-4</v>
      </c>
      <c r="Q1261">
        <v>1.4189000000000001E-4</v>
      </c>
      <c r="R1261">
        <v>1.4189000000000001E-4</v>
      </c>
      <c r="S1261">
        <v>1.4459999999999999E-4</v>
      </c>
      <c r="T1261">
        <v>1.5427E-4</v>
      </c>
      <c r="U1261">
        <v>1.7274E-4</v>
      </c>
      <c r="V1261">
        <v>1.695E-4</v>
      </c>
      <c r="W1261">
        <v>1.8092E-4</v>
      </c>
      <c r="X1261">
        <v>1.8348999999999999E-4</v>
      </c>
      <c r="Y1261">
        <v>1.8348999999999999E-4</v>
      </c>
      <c r="Z1261">
        <v>1.8688E-4</v>
      </c>
      <c r="AA1261">
        <v>1.895E-4</v>
      </c>
      <c r="AB1261">
        <v>1.895E-4</v>
      </c>
      <c r="AC1261">
        <v>2.0059E-4</v>
      </c>
      <c r="AD1261">
        <v>2.0059E-4</v>
      </c>
      <c r="AE1261">
        <v>1.7009999999999999E-4</v>
      </c>
    </row>
    <row r="1262" spans="2:31" customFormat="1" ht="12.75" x14ac:dyDescent="0.2">
      <c r="B1262">
        <v>0</v>
      </c>
      <c r="C1262">
        <v>2.6421000000000002E-4</v>
      </c>
      <c r="D1262">
        <v>4.6411E-4</v>
      </c>
      <c r="E1262">
        <v>9.6177999999999997E-4</v>
      </c>
      <c r="F1262">
        <v>8.8666000000000005E-4</v>
      </c>
      <c r="G1262">
        <v>7.6196E-4</v>
      </c>
      <c r="H1262">
        <v>6.9775999999999996E-4</v>
      </c>
      <c r="I1262">
        <v>6.2429E-4</v>
      </c>
      <c r="J1262">
        <v>6.2228000000000001E-4</v>
      </c>
      <c r="K1262">
        <v>6.0588000000000005E-4</v>
      </c>
      <c r="L1262" s="205">
        <v>5.3580999999999995E-4</v>
      </c>
      <c r="M1262">
        <v>4.5039E-4</v>
      </c>
      <c r="N1262">
        <v>4.5039E-4</v>
      </c>
      <c r="O1262">
        <v>1.3969000000000001E-4</v>
      </c>
      <c r="P1262">
        <v>1.3969000000000001E-4</v>
      </c>
      <c r="Q1262">
        <v>1.417E-4</v>
      </c>
      <c r="R1262">
        <v>1.417E-4</v>
      </c>
      <c r="S1262">
        <v>1.4438999999999999E-4</v>
      </c>
      <c r="T1262">
        <v>1.5401E-4</v>
      </c>
      <c r="U1262">
        <v>1.7249999999999999E-4</v>
      </c>
      <c r="V1262">
        <v>1.6928000000000001E-4</v>
      </c>
      <c r="W1262">
        <v>1.8077999999999999E-4</v>
      </c>
      <c r="X1262">
        <v>1.8338E-4</v>
      </c>
      <c r="Y1262">
        <v>1.8338E-4</v>
      </c>
      <c r="Z1262">
        <v>1.8675000000000001E-4</v>
      </c>
      <c r="AA1262">
        <v>1.8934999999999999E-4</v>
      </c>
      <c r="AB1262">
        <v>1.8934999999999999E-4</v>
      </c>
      <c r="AC1262">
        <v>2.0047000000000001E-4</v>
      </c>
      <c r="AD1262">
        <v>2.0047000000000001E-4</v>
      </c>
      <c r="AE1262">
        <v>1.7024999999999999E-4</v>
      </c>
    </row>
    <row r="1263" spans="2:31" customFormat="1" ht="12.75" x14ac:dyDescent="0.2">
      <c r="B1263">
        <v>0</v>
      </c>
      <c r="C1263">
        <v>2.6436999999999999E-4</v>
      </c>
      <c r="D1263">
        <v>4.6432999999999999E-4</v>
      </c>
      <c r="E1263">
        <v>9.6190000000000002E-4</v>
      </c>
      <c r="F1263">
        <v>8.8670000000000003E-4</v>
      </c>
      <c r="G1263">
        <v>7.6199999999999998E-4</v>
      </c>
      <c r="H1263">
        <v>6.9782000000000004E-4</v>
      </c>
      <c r="I1263">
        <v>6.244E-4</v>
      </c>
      <c r="J1263">
        <v>6.2239999999999995E-4</v>
      </c>
      <c r="K1263">
        <v>6.0601000000000003E-4</v>
      </c>
      <c r="L1263" s="205">
        <v>5.3585000000000004E-4</v>
      </c>
      <c r="M1263">
        <v>4.5027000000000001E-4</v>
      </c>
      <c r="N1263">
        <v>4.5027000000000001E-4</v>
      </c>
      <c r="O1263">
        <v>1.3949000000000001E-4</v>
      </c>
      <c r="P1263">
        <v>1.3949000000000001E-4</v>
      </c>
      <c r="Q1263">
        <v>1.4150999999999999E-4</v>
      </c>
      <c r="R1263">
        <v>1.4150999999999999E-4</v>
      </c>
      <c r="S1263">
        <v>1.4418999999999999E-4</v>
      </c>
      <c r="T1263">
        <v>1.5375E-4</v>
      </c>
      <c r="U1263">
        <v>1.7227E-4</v>
      </c>
      <c r="V1263">
        <v>1.6906000000000001E-4</v>
      </c>
      <c r="W1263">
        <v>1.8064000000000001E-4</v>
      </c>
      <c r="X1263">
        <v>1.8327E-4</v>
      </c>
      <c r="Y1263">
        <v>1.8327E-4</v>
      </c>
      <c r="Z1263">
        <v>1.8662999999999999E-4</v>
      </c>
      <c r="AA1263">
        <v>1.8919999999999999E-4</v>
      </c>
      <c r="AB1263">
        <v>1.8919999999999999E-4</v>
      </c>
      <c r="AC1263">
        <v>2.0034999999999999E-4</v>
      </c>
      <c r="AD1263">
        <v>2.0034999999999999E-4</v>
      </c>
      <c r="AE1263">
        <v>1.7040999999999999E-4</v>
      </c>
    </row>
    <row r="1264" spans="2:31" customFormat="1" ht="12.75" x14ac:dyDescent="0.2">
      <c r="B1264">
        <v>0</v>
      </c>
      <c r="C1264">
        <v>2.6454000000000001E-4</v>
      </c>
      <c r="D1264">
        <v>4.6454999999999999E-4</v>
      </c>
      <c r="E1264">
        <v>9.6203E-4</v>
      </c>
      <c r="F1264">
        <v>8.8672999999999996E-4</v>
      </c>
      <c r="G1264">
        <v>7.6203000000000002E-4</v>
      </c>
      <c r="H1264">
        <v>6.9788000000000001E-4</v>
      </c>
      <c r="I1264">
        <v>6.2451E-4</v>
      </c>
      <c r="J1264">
        <v>6.2252E-4</v>
      </c>
      <c r="K1264">
        <v>6.0614000000000002E-4</v>
      </c>
      <c r="L1264" s="205">
        <v>5.3589000000000002E-4</v>
      </c>
      <c r="M1264">
        <v>4.5015000000000002E-4</v>
      </c>
      <c r="N1264">
        <v>4.5015000000000002E-4</v>
      </c>
      <c r="O1264">
        <v>1.3929E-4</v>
      </c>
      <c r="P1264">
        <v>1.3929E-4</v>
      </c>
      <c r="Q1264">
        <v>1.4132000000000001E-4</v>
      </c>
      <c r="R1264">
        <v>1.4132000000000001E-4</v>
      </c>
      <c r="S1264">
        <v>1.4399000000000001E-4</v>
      </c>
      <c r="T1264">
        <v>1.5349999999999999E-4</v>
      </c>
      <c r="U1264">
        <v>1.7202999999999999E-4</v>
      </c>
      <c r="V1264">
        <v>1.6883999999999999E-4</v>
      </c>
      <c r="W1264">
        <v>1.8049E-4</v>
      </c>
      <c r="X1264">
        <v>1.8315000000000001E-4</v>
      </c>
      <c r="Y1264">
        <v>1.8315000000000001E-4</v>
      </c>
      <c r="Z1264">
        <v>1.8650000000000001E-4</v>
      </c>
      <c r="AA1264">
        <v>1.8906000000000001E-4</v>
      </c>
      <c r="AB1264">
        <v>1.8906000000000001E-4</v>
      </c>
      <c r="AC1264">
        <v>2.0022E-4</v>
      </c>
      <c r="AD1264">
        <v>2.0022E-4</v>
      </c>
      <c r="AE1264">
        <v>1.7056999999999999E-4</v>
      </c>
    </row>
    <row r="1265" spans="2:31" customFormat="1" ht="12.75" x14ac:dyDescent="0.2">
      <c r="B1265">
        <v>0</v>
      </c>
      <c r="C1265">
        <v>2.6469999999999998E-4</v>
      </c>
      <c r="D1265">
        <v>4.6477999999999998E-4</v>
      </c>
      <c r="E1265">
        <v>9.6215000000000005E-4</v>
      </c>
      <c r="F1265">
        <v>8.8677000000000005E-4</v>
      </c>
      <c r="G1265">
        <v>7.6205999999999995E-4</v>
      </c>
      <c r="H1265">
        <v>6.9793999999999998E-4</v>
      </c>
      <c r="I1265">
        <v>6.2461999999999999E-4</v>
      </c>
      <c r="J1265">
        <v>6.2262999999999999E-4</v>
      </c>
      <c r="K1265">
        <v>6.0625999999999996E-4</v>
      </c>
      <c r="L1265" s="205">
        <v>5.3591999999999995E-4</v>
      </c>
      <c r="M1265">
        <v>4.5004000000000002E-4</v>
      </c>
      <c r="N1265">
        <v>4.5004000000000002E-4</v>
      </c>
      <c r="O1265">
        <v>1.3909E-4</v>
      </c>
      <c r="P1265">
        <v>1.3909E-4</v>
      </c>
      <c r="Q1265">
        <v>1.4113E-4</v>
      </c>
      <c r="R1265">
        <v>1.4113E-4</v>
      </c>
      <c r="S1265">
        <v>1.4379E-4</v>
      </c>
      <c r="T1265">
        <v>1.5323999999999999E-4</v>
      </c>
      <c r="U1265">
        <v>1.7179000000000001E-4</v>
      </c>
      <c r="V1265">
        <v>1.6861999999999999E-4</v>
      </c>
      <c r="W1265">
        <v>1.8034999999999999E-4</v>
      </c>
      <c r="X1265">
        <v>1.8304000000000001E-4</v>
      </c>
      <c r="Y1265">
        <v>1.8304000000000001E-4</v>
      </c>
      <c r="Z1265">
        <v>1.8637999999999999E-4</v>
      </c>
      <c r="AA1265">
        <v>1.8891000000000001E-4</v>
      </c>
      <c r="AB1265">
        <v>1.8891000000000001E-4</v>
      </c>
      <c r="AC1265">
        <v>2.0010000000000001E-4</v>
      </c>
      <c r="AD1265">
        <v>2.0010000000000001E-4</v>
      </c>
      <c r="AE1265">
        <v>1.7072999999999999E-4</v>
      </c>
    </row>
    <row r="1266" spans="2:31" customFormat="1" ht="12.75" x14ac:dyDescent="0.2">
      <c r="B1266">
        <v>0</v>
      </c>
      <c r="C1266">
        <v>2.6487E-4</v>
      </c>
      <c r="D1266">
        <v>4.6502000000000002E-4</v>
      </c>
      <c r="E1266">
        <v>9.6228000000000004E-4</v>
      </c>
      <c r="F1266">
        <v>8.8679999999999998E-4</v>
      </c>
      <c r="G1266">
        <v>7.6208000000000005E-4</v>
      </c>
      <c r="H1266">
        <v>6.9799E-4</v>
      </c>
      <c r="I1266">
        <v>6.2472999999999999E-4</v>
      </c>
      <c r="J1266">
        <v>6.2275000000000004E-4</v>
      </c>
      <c r="K1266">
        <v>6.0639000000000005E-4</v>
      </c>
      <c r="L1266" s="205">
        <v>5.3596000000000004E-4</v>
      </c>
      <c r="M1266">
        <v>4.4991999999999997E-4</v>
      </c>
      <c r="N1266">
        <v>4.4991999999999997E-4</v>
      </c>
      <c r="O1266">
        <v>1.3888999999999999E-4</v>
      </c>
      <c r="P1266">
        <v>1.3888999999999999E-4</v>
      </c>
      <c r="Q1266">
        <v>1.4092999999999999E-4</v>
      </c>
      <c r="R1266">
        <v>1.4092999999999999E-4</v>
      </c>
      <c r="S1266">
        <v>1.4359E-4</v>
      </c>
      <c r="T1266">
        <v>1.5299000000000001E-4</v>
      </c>
      <c r="U1266">
        <v>1.7155E-4</v>
      </c>
      <c r="V1266">
        <v>1.684E-4</v>
      </c>
      <c r="W1266">
        <v>1.8019999999999999E-4</v>
      </c>
      <c r="X1266">
        <v>1.8293000000000001E-4</v>
      </c>
      <c r="Y1266">
        <v>1.8293000000000001E-4</v>
      </c>
      <c r="Z1266">
        <v>1.8626E-4</v>
      </c>
      <c r="AA1266">
        <v>1.8877E-4</v>
      </c>
      <c r="AB1266">
        <v>1.8877E-4</v>
      </c>
      <c r="AC1266">
        <v>1.9997E-4</v>
      </c>
      <c r="AD1266">
        <v>1.9997E-4</v>
      </c>
      <c r="AE1266">
        <v>1.7090000000000001E-4</v>
      </c>
    </row>
    <row r="1267" spans="2:31" customFormat="1" ht="12.75" x14ac:dyDescent="0.2">
      <c r="B1267">
        <v>0</v>
      </c>
      <c r="C1267">
        <v>2.6505000000000002E-4</v>
      </c>
      <c r="D1267">
        <v>4.6527E-4</v>
      </c>
      <c r="E1267">
        <v>9.6239999999999997E-4</v>
      </c>
      <c r="F1267">
        <v>8.8683000000000002E-4</v>
      </c>
      <c r="G1267">
        <v>7.6208999999999999E-4</v>
      </c>
      <c r="H1267">
        <v>6.9804000000000003E-4</v>
      </c>
      <c r="I1267">
        <v>6.2483000000000005E-4</v>
      </c>
      <c r="J1267">
        <v>6.2286000000000004E-4</v>
      </c>
      <c r="K1267">
        <v>6.0652000000000004E-4</v>
      </c>
      <c r="L1267" s="205">
        <v>5.3598999999999997E-4</v>
      </c>
      <c r="M1267">
        <v>4.4979999999999998E-4</v>
      </c>
      <c r="N1267">
        <v>4.4979999999999998E-4</v>
      </c>
      <c r="O1267">
        <v>1.3867999999999999E-4</v>
      </c>
      <c r="P1267">
        <v>1.3867999999999999E-4</v>
      </c>
      <c r="Q1267">
        <v>1.4074000000000001E-4</v>
      </c>
      <c r="R1267">
        <v>1.4074000000000001E-4</v>
      </c>
      <c r="S1267">
        <v>1.4338999999999999E-4</v>
      </c>
      <c r="T1267">
        <v>1.5274E-4</v>
      </c>
      <c r="U1267">
        <v>1.7131000000000001E-4</v>
      </c>
      <c r="V1267">
        <v>1.6819E-4</v>
      </c>
      <c r="W1267">
        <v>1.8006000000000001E-4</v>
      </c>
      <c r="X1267">
        <v>1.8280999999999999E-4</v>
      </c>
      <c r="Y1267">
        <v>1.8280999999999999E-4</v>
      </c>
      <c r="Z1267">
        <v>1.8614E-4</v>
      </c>
      <c r="AA1267">
        <v>1.8861999999999999E-4</v>
      </c>
      <c r="AB1267">
        <v>1.8861999999999999E-4</v>
      </c>
      <c r="AC1267">
        <v>1.9984000000000001E-4</v>
      </c>
      <c r="AD1267">
        <v>1.9984000000000001E-4</v>
      </c>
      <c r="AE1267">
        <v>1.7108E-4</v>
      </c>
    </row>
    <row r="1268" spans="2:31" customFormat="1" ht="12.75" x14ac:dyDescent="0.2">
      <c r="B1268">
        <v>0</v>
      </c>
      <c r="C1268">
        <v>2.6519E-4</v>
      </c>
      <c r="D1268">
        <v>4.6547E-4</v>
      </c>
      <c r="E1268">
        <v>9.6248999999999998E-4</v>
      </c>
      <c r="F1268">
        <v>8.8685999999999995E-4</v>
      </c>
      <c r="G1268">
        <v>7.6208999999999999E-4</v>
      </c>
      <c r="H1268">
        <v>6.9808000000000001E-4</v>
      </c>
      <c r="I1268">
        <v>6.2491999999999995E-4</v>
      </c>
      <c r="J1268">
        <v>6.2294E-4</v>
      </c>
      <c r="K1268">
        <v>6.0661999999999999E-4</v>
      </c>
      <c r="L1268" s="205">
        <v>5.3602000000000001E-4</v>
      </c>
      <c r="M1268">
        <v>4.4970999999999998E-4</v>
      </c>
      <c r="N1268">
        <v>4.4970999999999998E-4</v>
      </c>
      <c r="O1268">
        <v>1.3851E-4</v>
      </c>
      <c r="P1268">
        <v>1.3851E-4</v>
      </c>
      <c r="Q1268">
        <v>1.4059000000000001E-4</v>
      </c>
      <c r="R1268">
        <v>1.4059000000000001E-4</v>
      </c>
      <c r="S1268">
        <v>1.4323E-4</v>
      </c>
      <c r="T1268">
        <v>1.5253E-4</v>
      </c>
      <c r="U1268">
        <v>1.7112E-4</v>
      </c>
      <c r="V1268">
        <v>1.6801000000000001E-4</v>
      </c>
      <c r="W1268">
        <v>1.7993999999999999E-4</v>
      </c>
      <c r="X1268">
        <v>1.8272000000000001E-4</v>
      </c>
      <c r="Y1268">
        <v>1.8272000000000001E-4</v>
      </c>
      <c r="Z1268">
        <v>1.8604E-4</v>
      </c>
      <c r="AA1268">
        <v>1.8851E-4</v>
      </c>
      <c r="AB1268">
        <v>1.8851E-4</v>
      </c>
      <c r="AC1268">
        <v>1.9974000000000001E-4</v>
      </c>
      <c r="AD1268">
        <v>1.9974000000000001E-4</v>
      </c>
      <c r="AE1268">
        <v>1.7122E-4</v>
      </c>
    </row>
    <row r="1269" spans="2:31" customFormat="1" ht="12.75" x14ac:dyDescent="0.2">
      <c r="B1269">
        <v>0</v>
      </c>
      <c r="C1269">
        <v>2.6536000000000002E-4</v>
      </c>
      <c r="D1269">
        <v>4.6571999999999998E-4</v>
      </c>
      <c r="E1269">
        <v>9.6261000000000003E-4</v>
      </c>
      <c r="F1269">
        <v>8.8688000000000005E-4</v>
      </c>
      <c r="G1269">
        <v>7.6208000000000005E-4</v>
      </c>
      <c r="H1269">
        <v>6.9813000000000004E-4</v>
      </c>
      <c r="I1269">
        <v>6.2502E-4</v>
      </c>
      <c r="J1269">
        <v>6.2304999999999999E-4</v>
      </c>
      <c r="K1269">
        <v>6.0674000000000004E-4</v>
      </c>
      <c r="L1269" s="205">
        <v>5.3605999999999999E-4</v>
      </c>
      <c r="M1269">
        <v>4.4958999999999998E-4</v>
      </c>
      <c r="N1269">
        <v>4.4958999999999998E-4</v>
      </c>
      <c r="O1269">
        <v>1.383E-4</v>
      </c>
      <c r="P1269">
        <v>1.383E-4</v>
      </c>
      <c r="Q1269">
        <v>1.404E-4</v>
      </c>
      <c r="R1269">
        <v>1.404E-4</v>
      </c>
      <c r="S1269">
        <v>1.4302999999999999E-4</v>
      </c>
      <c r="T1269">
        <v>1.5228999999999999E-4</v>
      </c>
      <c r="U1269">
        <v>1.7087999999999999E-4</v>
      </c>
      <c r="V1269">
        <v>1.6780000000000001E-4</v>
      </c>
      <c r="W1269">
        <v>1.7979000000000001E-4</v>
      </c>
      <c r="X1269">
        <v>1.8259999999999999E-4</v>
      </c>
      <c r="Y1269">
        <v>1.8259999999999999E-4</v>
      </c>
      <c r="Z1269">
        <v>1.8592000000000001E-4</v>
      </c>
      <c r="AA1269">
        <v>1.8836999999999999E-4</v>
      </c>
      <c r="AB1269">
        <v>1.8836999999999999E-4</v>
      </c>
      <c r="AC1269">
        <v>1.996E-4</v>
      </c>
      <c r="AD1269">
        <v>1.996E-4</v>
      </c>
      <c r="AE1269">
        <v>1.7139999999999999E-4</v>
      </c>
    </row>
    <row r="1270" spans="2:31" customFormat="1" ht="12.75" x14ac:dyDescent="0.2">
      <c r="B1270">
        <v>0</v>
      </c>
      <c r="C1270">
        <v>2.6552999999999999E-4</v>
      </c>
      <c r="D1270">
        <v>4.6598000000000001E-4</v>
      </c>
      <c r="E1270">
        <v>9.6272999999999997E-4</v>
      </c>
      <c r="F1270">
        <v>8.8690999999999998E-4</v>
      </c>
      <c r="G1270">
        <v>7.6207E-4</v>
      </c>
      <c r="H1270">
        <v>6.9817999999999996E-4</v>
      </c>
      <c r="I1270">
        <v>6.2511999999999995E-4</v>
      </c>
      <c r="J1270">
        <v>6.2315999999999999E-4</v>
      </c>
      <c r="K1270">
        <v>6.0687000000000002E-4</v>
      </c>
      <c r="L1270" s="205">
        <v>5.3609000000000003E-4</v>
      </c>
      <c r="M1270">
        <v>4.4947999999999999E-4</v>
      </c>
      <c r="N1270">
        <v>4.4947999999999999E-4</v>
      </c>
      <c r="O1270">
        <v>1.3808000000000001E-4</v>
      </c>
      <c r="P1270">
        <v>1.3808000000000001E-4</v>
      </c>
      <c r="Q1270">
        <v>1.4020999999999999E-4</v>
      </c>
      <c r="R1270">
        <v>1.4020999999999999E-4</v>
      </c>
      <c r="S1270">
        <v>1.4283000000000001E-4</v>
      </c>
      <c r="T1270">
        <v>1.5203999999999999E-4</v>
      </c>
      <c r="U1270">
        <v>1.7064000000000001E-4</v>
      </c>
      <c r="V1270">
        <v>1.6757999999999999E-4</v>
      </c>
      <c r="W1270">
        <v>1.7964000000000001E-4</v>
      </c>
      <c r="X1270">
        <v>1.8249E-4</v>
      </c>
      <c r="Y1270">
        <v>1.8249E-4</v>
      </c>
      <c r="Z1270">
        <v>1.8581000000000001E-4</v>
      </c>
      <c r="AA1270">
        <v>1.8823000000000001E-4</v>
      </c>
      <c r="AB1270">
        <v>1.8823000000000001E-4</v>
      </c>
      <c r="AC1270">
        <v>1.9947000000000001E-4</v>
      </c>
      <c r="AD1270">
        <v>1.9947000000000001E-4</v>
      </c>
      <c r="AE1270">
        <v>1.7158000000000001E-4</v>
      </c>
    </row>
    <row r="1271" spans="2:31" customFormat="1" ht="12.75" x14ac:dyDescent="0.2">
      <c r="B1271">
        <v>0</v>
      </c>
      <c r="C1271">
        <v>2.6571E-4</v>
      </c>
      <c r="D1271">
        <v>4.6623999999999998E-4</v>
      </c>
      <c r="E1271">
        <v>9.6285000000000001E-4</v>
      </c>
      <c r="F1271">
        <v>8.8694000000000002E-4</v>
      </c>
      <c r="G1271">
        <v>7.6205999999999995E-4</v>
      </c>
      <c r="H1271">
        <v>6.9822000000000005E-4</v>
      </c>
      <c r="I1271">
        <v>6.2522000000000001E-4</v>
      </c>
      <c r="J1271">
        <v>6.2326999999999999E-4</v>
      </c>
      <c r="K1271">
        <v>6.0698999999999996E-4</v>
      </c>
      <c r="L1271" s="205">
        <v>5.3611999999999996E-4</v>
      </c>
      <c r="M1271">
        <v>4.4935999999999999E-4</v>
      </c>
      <c r="N1271">
        <v>4.4935999999999999E-4</v>
      </c>
      <c r="O1271">
        <v>1.3787000000000001E-4</v>
      </c>
      <c r="P1271">
        <v>1.3787000000000001E-4</v>
      </c>
      <c r="Q1271">
        <v>1.4001000000000001E-4</v>
      </c>
      <c r="R1271">
        <v>1.4001000000000001E-4</v>
      </c>
      <c r="S1271">
        <v>1.4264E-4</v>
      </c>
      <c r="T1271">
        <v>1.5179000000000001E-4</v>
      </c>
      <c r="U1271">
        <v>1.7039999999999999E-4</v>
      </c>
      <c r="V1271">
        <v>1.6736E-4</v>
      </c>
      <c r="W1271">
        <v>1.7949E-4</v>
      </c>
      <c r="X1271">
        <v>1.8237E-4</v>
      </c>
      <c r="Y1271">
        <v>1.8237E-4</v>
      </c>
      <c r="Z1271">
        <v>1.8568999999999999E-4</v>
      </c>
      <c r="AA1271">
        <v>1.8809E-4</v>
      </c>
      <c r="AB1271">
        <v>1.8809E-4</v>
      </c>
      <c r="AC1271">
        <v>1.9934E-4</v>
      </c>
      <c r="AD1271">
        <v>1.9934E-4</v>
      </c>
      <c r="AE1271">
        <v>1.7176999999999999E-4</v>
      </c>
    </row>
    <row r="1272" spans="2:31" customFormat="1" ht="12.75" x14ac:dyDescent="0.2">
      <c r="B1272">
        <v>0</v>
      </c>
      <c r="C1272">
        <v>2.6589000000000002E-4</v>
      </c>
      <c r="D1272">
        <v>4.6651E-4</v>
      </c>
      <c r="E1272">
        <v>9.6296999999999995E-4</v>
      </c>
      <c r="F1272">
        <v>8.8696000000000001E-4</v>
      </c>
      <c r="G1272">
        <v>7.6203000000000002E-4</v>
      </c>
      <c r="H1272">
        <v>6.9826000000000003E-4</v>
      </c>
      <c r="I1272">
        <v>6.2531999999999996E-4</v>
      </c>
      <c r="J1272">
        <v>6.2337000000000004E-4</v>
      </c>
      <c r="K1272">
        <v>6.0711999999999995E-4</v>
      </c>
      <c r="L1272" s="205">
        <v>5.3616000000000004E-4</v>
      </c>
      <c r="M1272">
        <v>4.4925E-4</v>
      </c>
      <c r="N1272">
        <v>4.4925E-4</v>
      </c>
      <c r="O1272">
        <v>1.3765000000000001E-4</v>
      </c>
      <c r="P1272">
        <v>1.3765000000000001E-4</v>
      </c>
      <c r="Q1272">
        <v>1.3982E-4</v>
      </c>
      <c r="R1272">
        <v>1.3982E-4</v>
      </c>
      <c r="S1272">
        <v>1.4244E-4</v>
      </c>
      <c r="T1272">
        <v>1.5154E-4</v>
      </c>
      <c r="U1272">
        <v>1.7016000000000001E-4</v>
      </c>
      <c r="V1272">
        <v>1.6714E-4</v>
      </c>
      <c r="W1272">
        <v>1.7933000000000001E-4</v>
      </c>
      <c r="X1272">
        <v>1.8225000000000001E-4</v>
      </c>
      <c r="Y1272">
        <v>1.8225000000000001E-4</v>
      </c>
      <c r="Z1272">
        <v>1.8557E-4</v>
      </c>
      <c r="AA1272">
        <v>1.8794999999999999E-4</v>
      </c>
      <c r="AB1272">
        <v>1.8794999999999999E-4</v>
      </c>
      <c r="AC1272">
        <v>1.9919999999999999E-4</v>
      </c>
      <c r="AD1272">
        <v>1.9919999999999999E-4</v>
      </c>
      <c r="AE1272">
        <v>1.7196E-4</v>
      </c>
    </row>
    <row r="1273" spans="2:31" customFormat="1" ht="12.75" x14ac:dyDescent="0.2">
      <c r="B1273">
        <v>0</v>
      </c>
      <c r="C1273">
        <v>2.6605999999999998E-4</v>
      </c>
      <c r="D1273">
        <v>4.6679000000000002E-4</v>
      </c>
      <c r="E1273">
        <v>9.6307999999999995E-4</v>
      </c>
      <c r="F1273">
        <v>8.8699000000000004E-4</v>
      </c>
      <c r="G1273">
        <v>7.6199999999999998E-4</v>
      </c>
      <c r="H1273">
        <v>6.9828999999999996E-4</v>
      </c>
      <c r="I1273">
        <v>6.2542000000000001E-4</v>
      </c>
      <c r="J1273">
        <v>6.2346999999999999E-4</v>
      </c>
      <c r="K1273">
        <v>6.0723999999999999E-4</v>
      </c>
      <c r="L1273" s="205">
        <v>5.3618999999999997E-4</v>
      </c>
      <c r="M1273">
        <v>4.4913E-4</v>
      </c>
      <c r="N1273">
        <v>4.4913E-4</v>
      </c>
      <c r="O1273">
        <v>1.3742999999999999E-4</v>
      </c>
      <c r="P1273">
        <v>1.3742999999999999E-4</v>
      </c>
      <c r="Q1273">
        <v>1.3961999999999999E-4</v>
      </c>
      <c r="R1273">
        <v>1.3961999999999999E-4</v>
      </c>
      <c r="S1273">
        <v>1.4224999999999999E-4</v>
      </c>
      <c r="T1273">
        <v>1.5129999999999999E-4</v>
      </c>
      <c r="U1273">
        <v>1.6992E-4</v>
      </c>
      <c r="V1273">
        <v>1.6693E-4</v>
      </c>
      <c r="W1273">
        <v>1.7918E-4</v>
      </c>
      <c r="X1273">
        <v>1.8212999999999999E-4</v>
      </c>
      <c r="Y1273">
        <v>1.8212999999999999E-4</v>
      </c>
      <c r="Z1273">
        <v>1.8545000000000001E-4</v>
      </c>
      <c r="AA1273">
        <v>1.8781000000000001E-4</v>
      </c>
      <c r="AB1273">
        <v>1.8781000000000001E-4</v>
      </c>
      <c r="AC1273">
        <v>1.9906000000000001E-4</v>
      </c>
      <c r="AD1273">
        <v>1.9906000000000001E-4</v>
      </c>
      <c r="AE1273">
        <v>1.7215000000000001E-4</v>
      </c>
    </row>
    <row r="1274" spans="2:31" customFormat="1" ht="12.75" x14ac:dyDescent="0.2">
      <c r="B1274">
        <v>0</v>
      </c>
      <c r="C1274">
        <v>2.6624E-4</v>
      </c>
      <c r="D1274">
        <v>4.6706999999999999E-4</v>
      </c>
      <c r="E1274">
        <v>9.6319000000000005E-4</v>
      </c>
      <c r="F1274">
        <v>8.8701000000000003E-4</v>
      </c>
      <c r="G1274">
        <v>7.6197000000000005E-4</v>
      </c>
      <c r="H1274">
        <v>6.9832E-4</v>
      </c>
      <c r="I1274">
        <v>6.2551999999999996E-4</v>
      </c>
      <c r="J1274">
        <v>6.2357999999999999E-4</v>
      </c>
      <c r="K1274">
        <v>6.0736000000000004E-4</v>
      </c>
      <c r="L1274" s="205">
        <v>5.3622999999999995E-4</v>
      </c>
      <c r="M1274">
        <v>4.4902000000000001E-4</v>
      </c>
      <c r="N1274">
        <v>4.4902000000000001E-4</v>
      </c>
      <c r="O1274">
        <v>1.3721E-4</v>
      </c>
      <c r="P1274">
        <v>1.3721E-4</v>
      </c>
      <c r="Q1274">
        <v>1.3941999999999999E-4</v>
      </c>
      <c r="R1274">
        <v>1.3941999999999999E-4</v>
      </c>
      <c r="S1274">
        <v>1.4205000000000001E-4</v>
      </c>
      <c r="T1274">
        <v>1.5106000000000001E-4</v>
      </c>
      <c r="U1274">
        <v>1.6967999999999999E-4</v>
      </c>
      <c r="V1274">
        <v>1.6671000000000001E-4</v>
      </c>
      <c r="W1274">
        <v>1.7902E-4</v>
      </c>
      <c r="X1274">
        <v>1.8201E-4</v>
      </c>
      <c r="Y1274">
        <v>1.8201E-4</v>
      </c>
      <c r="Z1274">
        <v>1.8534000000000001E-4</v>
      </c>
      <c r="AA1274">
        <v>1.8767999999999999E-4</v>
      </c>
      <c r="AB1274">
        <v>1.8767999999999999E-4</v>
      </c>
      <c r="AC1274">
        <v>1.9892E-4</v>
      </c>
      <c r="AD1274">
        <v>1.9892E-4</v>
      </c>
      <c r="AE1274">
        <v>1.7233999999999999E-4</v>
      </c>
    </row>
    <row r="1275" spans="2:31" customFormat="1" ht="12.75" x14ac:dyDescent="0.2">
      <c r="B1275">
        <v>0</v>
      </c>
      <c r="C1275">
        <v>2.6642000000000001E-4</v>
      </c>
      <c r="D1275">
        <v>4.6735E-4</v>
      </c>
      <c r="E1275">
        <v>9.6330999999999999E-4</v>
      </c>
      <c r="F1275">
        <v>8.8703000000000002E-4</v>
      </c>
      <c r="G1275">
        <v>7.6192999999999996E-4</v>
      </c>
      <c r="H1275">
        <v>6.9835000000000003E-4</v>
      </c>
      <c r="I1275">
        <v>6.2560999999999997E-4</v>
      </c>
      <c r="J1275">
        <v>6.2368000000000005E-4</v>
      </c>
      <c r="K1275">
        <v>6.0749000000000003E-4</v>
      </c>
      <c r="L1275" s="205">
        <v>5.3625999999999999E-4</v>
      </c>
      <c r="M1275">
        <v>4.4891000000000001E-4</v>
      </c>
      <c r="N1275">
        <v>4.4891000000000001E-4</v>
      </c>
      <c r="O1275">
        <v>1.37E-4</v>
      </c>
      <c r="P1275">
        <v>1.37E-4</v>
      </c>
      <c r="Q1275">
        <v>1.3922000000000001E-4</v>
      </c>
      <c r="R1275">
        <v>1.3922000000000001E-4</v>
      </c>
      <c r="S1275">
        <v>1.4186E-4</v>
      </c>
      <c r="T1275">
        <v>1.5081E-4</v>
      </c>
      <c r="U1275">
        <v>1.6944E-4</v>
      </c>
      <c r="V1275">
        <v>1.6648999999999999E-4</v>
      </c>
      <c r="W1275">
        <v>1.7886000000000001E-4</v>
      </c>
      <c r="X1275">
        <v>1.8189000000000001E-4</v>
      </c>
      <c r="Y1275">
        <v>1.8189000000000001E-4</v>
      </c>
      <c r="Z1275">
        <v>1.8521999999999999E-4</v>
      </c>
      <c r="AA1275">
        <v>1.8754000000000001E-4</v>
      </c>
      <c r="AB1275">
        <v>1.8754000000000001E-4</v>
      </c>
      <c r="AC1275">
        <v>1.9877999999999999E-4</v>
      </c>
      <c r="AD1275">
        <v>1.9877999999999999E-4</v>
      </c>
      <c r="AE1275">
        <v>1.7254E-4</v>
      </c>
    </row>
    <row r="1276" spans="2:31" customFormat="1" ht="12.75" x14ac:dyDescent="0.2">
      <c r="B1276">
        <v>0</v>
      </c>
      <c r="C1276">
        <v>2.6659999999999998E-4</v>
      </c>
      <c r="D1276">
        <v>4.6764000000000002E-4</v>
      </c>
      <c r="E1276">
        <v>9.6341999999999999E-4</v>
      </c>
      <c r="F1276">
        <v>8.8705000000000001E-4</v>
      </c>
      <c r="G1276">
        <v>7.6188999999999998E-4</v>
      </c>
      <c r="H1276">
        <v>6.9837000000000002E-4</v>
      </c>
      <c r="I1276">
        <v>6.2571000000000002E-4</v>
      </c>
      <c r="J1276">
        <v>6.2377000000000005E-4</v>
      </c>
      <c r="K1276">
        <v>6.0760999999999996E-4</v>
      </c>
      <c r="L1276" s="205">
        <v>5.3629000000000003E-4</v>
      </c>
      <c r="M1276">
        <v>4.4880000000000001E-4</v>
      </c>
      <c r="N1276">
        <v>4.4880000000000001E-4</v>
      </c>
      <c r="O1276">
        <v>1.3678E-4</v>
      </c>
      <c r="P1276">
        <v>1.3678E-4</v>
      </c>
      <c r="Q1276">
        <v>1.3902000000000001E-4</v>
      </c>
      <c r="R1276">
        <v>1.3902000000000001E-4</v>
      </c>
      <c r="S1276">
        <v>1.4166999999999999E-4</v>
      </c>
      <c r="T1276">
        <v>1.5056999999999999E-4</v>
      </c>
      <c r="U1276">
        <v>1.6919999999999999E-4</v>
      </c>
      <c r="V1276">
        <v>1.6626999999999999E-4</v>
      </c>
      <c r="W1276">
        <v>1.7871E-4</v>
      </c>
      <c r="X1276">
        <v>1.8176999999999999E-4</v>
      </c>
      <c r="Y1276">
        <v>1.8176999999999999E-4</v>
      </c>
      <c r="Z1276">
        <v>1.8510999999999999E-4</v>
      </c>
      <c r="AA1276">
        <v>1.8741E-4</v>
      </c>
      <c r="AB1276">
        <v>1.8741E-4</v>
      </c>
      <c r="AC1276">
        <v>1.9864000000000001E-4</v>
      </c>
      <c r="AD1276">
        <v>1.9864000000000001E-4</v>
      </c>
      <c r="AE1276">
        <v>1.7274E-4</v>
      </c>
    </row>
    <row r="1277" spans="2:31" customFormat="1" ht="12.75" x14ac:dyDescent="0.2">
      <c r="B1277">
        <v>0</v>
      </c>
      <c r="C1277">
        <v>2.6677999999999999E-4</v>
      </c>
      <c r="D1277">
        <v>4.6794000000000002E-4</v>
      </c>
      <c r="E1277">
        <v>9.6352999999999999E-4</v>
      </c>
      <c r="F1277">
        <v>8.8707E-4</v>
      </c>
      <c r="G1277">
        <v>7.6183999999999996E-4</v>
      </c>
      <c r="H1277">
        <v>6.9837999999999996E-4</v>
      </c>
      <c r="I1277">
        <v>6.2580000000000003E-4</v>
      </c>
      <c r="J1277">
        <v>6.2387E-4</v>
      </c>
      <c r="K1277">
        <v>6.0773000000000001E-4</v>
      </c>
      <c r="L1277" s="205">
        <v>5.3633000000000001E-4</v>
      </c>
      <c r="M1277">
        <v>4.4868000000000002E-4</v>
      </c>
      <c r="N1277">
        <v>4.4868000000000002E-4</v>
      </c>
      <c r="O1277">
        <v>1.3656000000000001E-4</v>
      </c>
      <c r="P1277">
        <v>1.3656000000000001E-4</v>
      </c>
      <c r="Q1277">
        <v>1.3882E-4</v>
      </c>
      <c r="R1277">
        <v>1.3882E-4</v>
      </c>
      <c r="S1277">
        <v>1.4147000000000001E-4</v>
      </c>
      <c r="T1277">
        <v>1.5034E-4</v>
      </c>
      <c r="U1277">
        <v>1.6896000000000001E-4</v>
      </c>
      <c r="V1277">
        <v>1.6605E-4</v>
      </c>
      <c r="W1277">
        <v>1.7854000000000001E-4</v>
      </c>
      <c r="X1277">
        <v>1.8165E-4</v>
      </c>
      <c r="Y1277">
        <v>1.8165E-4</v>
      </c>
      <c r="Z1277">
        <v>1.8499E-4</v>
      </c>
      <c r="AA1277">
        <v>1.8726999999999999E-4</v>
      </c>
      <c r="AB1277">
        <v>1.8726999999999999E-4</v>
      </c>
      <c r="AC1277">
        <v>1.985E-4</v>
      </c>
      <c r="AD1277">
        <v>1.985E-4</v>
      </c>
      <c r="AE1277">
        <v>1.7295E-4</v>
      </c>
    </row>
    <row r="1278" spans="2:31" customFormat="1" ht="12.75" x14ac:dyDescent="0.2">
      <c r="B1278">
        <v>0</v>
      </c>
      <c r="C1278">
        <v>2.6696000000000001E-4</v>
      </c>
      <c r="D1278">
        <v>4.6823999999999998E-4</v>
      </c>
      <c r="E1278">
        <v>9.6363999999999998E-4</v>
      </c>
      <c r="F1278">
        <v>8.8708000000000005E-4</v>
      </c>
      <c r="G1278">
        <v>7.6179000000000004E-4</v>
      </c>
      <c r="H1278">
        <v>6.9839999999999995E-4</v>
      </c>
      <c r="I1278">
        <v>6.2589000000000004E-4</v>
      </c>
      <c r="J1278">
        <v>6.2396999999999995E-4</v>
      </c>
      <c r="K1278">
        <v>6.0784999999999995E-4</v>
      </c>
      <c r="L1278" s="205">
        <v>5.3636000000000005E-4</v>
      </c>
      <c r="M1278">
        <v>4.4857000000000002E-4</v>
      </c>
      <c r="N1278">
        <v>4.4857000000000002E-4</v>
      </c>
      <c r="O1278">
        <v>1.3635000000000001E-4</v>
      </c>
      <c r="P1278">
        <v>1.3635000000000001E-4</v>
      </c>
      <c r="Q1278">
        <v>1.3861E-4</v>
      </c>
      <c r="R1278">
        <v>1.3861E-4</v>
      </c>
      <c r="S1278">
        <v>1.4128E-4</v>
      </c>
      <c r="T1278">
        <v>1.5009999999999999E-4</v>
      </c>
      <c r="U1278">
        <v>1.6872E-4</v>
      </c>
      <c r="V1278">
        <v>1.6583E-4</v>
      </c>
      <c r="W1278">
        <v>1.7838000000000001E-4</v>
      </c>
      <c r="X1278">
        <v>1.8152000000000001E-4</v>
      </c>
      <c r="Y1278">
        <v>1.8152000000000001E-4</v>
      </c>
      <c r="Z1278">
        <v>1.8488000000000001E-4</v>
      </c>
      <c r="AA1278">
        <v>1.8714E-4</v>
      </c>
      <c r="AB1278">
        <v>1.8714E-4</v>
      </c>
      <c r="AC1278">
        <v>1.9835E-4</v>
      </c>
      <c r="AD1278">
        <v>1.9835E-4</v>
      </c>
      <c r="AE1278">
        <v>1.7315000000000001E-4</v>
      </c>
    </row>
    <row r="1279" spans="2:31" customFormat="1" ht="12.75" x14ac:dyDescent="0.2">
      <c r="B1279">
        <v>0</v>
      </c>
      <c r="C1279">
        <v>2.6714000000000002E-4</v>
      </c>
      <c r="D1279">
        <v>4.6854999999999998E-4</v>
      </c>
      <c r="E1279">
        <v>9.6374999999999998E-4</v>
      </c>
      <c r="F1279">
        <v>8.8710000000000004E-4</v>
      </c>
      <c r="G1279">
        <v>7.6174000000000001E-4</v>
      </c>
      <c r="H1279">
        <v>6.9839999999999995E-4</v>
      </c>
      <c r="I1279">
        <v>6.2598000000000005E-4</v>
      </c>
      <c r="J1279">
        <v>6.2405999999999996E-4</v>
      </c>
      <c r="K1279">
        <v>6.0798000000000004E-4</v>
      </c>
      <c r="L1279" s="205">
        <v>5.3640000000000003E-4</v>
      </c>
      <c r="M1279">
        <v>4.4846000000000003E-4</v>
      </c>
      <c r="N1279">
        <v>4.4846000000000003E-4</v>
      </c>
      <c r="O1279">
        <v>1.3613000000000001E-4</v>
      </c>
      <c r="P1279">
        <v>1.3613000000000001E-4</v>
      </c>
      <c r="Q1279">
        <v>1.3841E-4</v>
      </c>
      <c r="R1279">
        <v>1.3841E-4</v>
      </c>
      <c r="S1279">
        <v>1.4108999999999999E-4</v>
      </c>
      <c r="T1279">
        <v>1.4986000000000001E-4</v>
      </c>
      <c r="U1279">
        <v>1.6848000000000001E-4</v>
      </c>
      <c r="V1279">
        <v>1.6562E-4</v>
      </c>
      <c r="W1279">
        <v>1.7822000000000001E-4</v>
      </c>
      <c r="X1279">
        <v>1.8139999999999999E-4</v>
      </c>
      <c r="Y1279">
        <v>1.8139999999999999E-4</v>
      </c>
      <c r="Z1279">
        <v>1.8476000000000001E-4</v>
      </c>
      <c r="AA1279">
        <v>1.8700999999999999E-4</v>
      </c>
      <c r="AB1279">
        <v>1.8700999999999999E-4</v>
      </c>
      <c r="AC1279">
        <v>1.9820999999999999E-4</v>
      </c>
      <c r="AD1279">
        <v>1.9820999999999999E-4</v>
      </c>
      <c r="AE1279">
        <v>1.7336000000000001E-4</v>
      </c>
    </row>
    <row r="1280" spans="2:31" customFormat="1" ht="12.75" x14ac:dyDescent="0.2">
      <c r="B1280">
        <v>0</v>
      </c>
      <c r="C1280">
        <v>2.6730999999999999E-4</v>
      </c>
      <c r="D1280">
        <v>4.6885999999999998E-4</v>
      </c>
      <c r="E1280">
        <v>9.6385999999999998E-4</v>
      </c>
      <c r="F1280">
        <v>8.8710999999999998E-4</v>
      </c>
      <c r="G1280">
        <v>7.6168999999999998E-4</v>
      </c>
      <c r="H1280">
        <v>6.9841E-4</v>
      </c>
      <c r="I1280">
        <v>6.2606999999999995E-4</v>
      </c>
      <c r="J1280">
        <v>6.2416000000000001E-4</v>
      </c>
      <c r="K1280">
        <v>6.0809999999999998E-4</v>
      </c>
      <c r="L1280" s="205">
        <v>5.3642999999999996E-4</v>
      </c>
      <c r="M1280">
        <v>4.4834999999999997E-4</v>
      </c>
      <c r="N1280">
        <v>4.4834999999999997E-4</v>
      </c>
      <c r="O1280">
        <v>1.3592000000000001E-4</v>
      </c>
      <c r="P1280">
        <v>1.3592000000000001E-4</v>
      </c>
      <c r="Q1280">
        <v>1.382E-4</v>
      </c>
      <c r="R1280">
        <v>1.382E-4</v>
      </c>
      <c r="S1280">
        <v>1.4088999999999999E-4</v>
      </c>
      <c r="T1280">
        <v>1.4962999999999999E-4</v>
      </c>
      <c r="U1280">
        <v>1.6824E-4</v>
      </c>
      <c r="V1280">
        <v>1.6540000000000001E-4</v>
      </c>
      <c r="W1280">
        <v>1.7804999999999999E-4</v>
      </c>
      <c r="X1280">
        <v>1.8127E-4</v>
      </c>
      <c r="Y1280">
        <v>1.8127E-4</v>
      </c>
      <c r="Z1280">
        <v>1.8464999999999999E-4</v>
      </c>
      <c r="AA1280">
        <v>1.8688E-4</v>
      </c>
      <c r="AB1280">
        <v>1.8688E-4</v>
      </c>
      <c r="AC1280">
        <v>1.9806000000000001E-4</v>
      </c>
      <c r="AD1280">
        <v>1.9806000000000001E-4</v>
      </c>
      <c r="AE1280">
        <v>1.7358E-4</v>
      </c>
    </row>
    <row r="1281" spans="2:31" customFormat="1" ht="12.75" x14ac:dyDescent="0.2">
      <c r="B1281">
        <v>0</v>
      </c>
      <c r="C1281">
        <v>2.6749E-4</v>
      </c>
      <c r="D1281">
        <v>4.6917999999999998E-4</v>
      </c>
      <c r="E1281">
        <v>9.6396999999999997E-4</v>
      </c>
      <c r="F1281">
        <v>8.8712000000000003E-4</v>
      </c>
      <c r="G1281">
        <v>7.6163000000000001E-4</v>
      </c>
      <c r="H1281">
        <v>6.9841E-4</v>
      </c>
      <c r="I1281">
        <v>6.2615999999999995E-4</v>
      </c>
      <c r="J1281">
        <v>6.2425000000000002E-4</v>
      </c>
      <c r="K1281">
        <v>6.0822000000000003E-4</v>
      </c>
      <c r="L1281" s="205">
        <v>5.3647000000000005E-4</v>
      </c>
      <c r="M1281">
        <v>4.4823999999999998E-4</v>
      </c>
      <c r="N1281">
        <v>4.4823999999999998E-4</v>
      </c>
      <c r="O1281">
        <v>1.3570999999999999E-4</v>
      </c>
      <c r="P1281">
        <v>1.3570999999999999E-4</v>
      </c>
      <c r="Q1281">
        <v>1.3799999999999999E-4</v>
      </c>
      <c r="R1281">
        <v>1.3799999999999999E-4</v>
      </c>
      <c r="S1281">
        <v>1.407E-4</v>
      </c>
      <c r="T1281">
        <v>1.4939E-4</v>
      </c>
      <c r="U1281">
        <v>1.6799E-4</v>
      </c>
      <c r="V1281">
        <v>1.6517999999999999E-4</v>
      </c>
      <c r="W1281">
        <v>1.7788999999999999E-4</v>
      </c>
      <c r="X1281">
        <v>1.8115000000000001E-4</v>
      </c>
      <c r="Y1281">
        <v>1.8115000000000001E-4</v>
      </c>
      <c r="Z1281">
        <v>1.8453999999999999E-4</v>
      </c>
      <c r="AA1281">
        <v>1.8675000000000001E-4</v>
      </c>
      <c r="AB1281">
        <v>1.8675000000000001E-4</v>
      </c>
      <c r="AC1281">
        <v>1.9792E-4</v>
      </c>
      <c r="AD1281">
        <v>1.9792E-4</v>
      </c>
      <c r="AE1281">
        <v>1.7379E-4</v>
      </c>
    </row>
    <row r="1282" spans="2:31" customFormat="1" ht="12.75" x14ac:dyDescent="0.2">
      <c r="B1282">
        <v>0</v>
      </c>
      <c r="C1282">
        <v>2.6768000000000001E-4</v>
      </c>
      <c r="D1282">
        <v>4.6951000000000002E-4</v>
      </c>
      <c r="E1282">
        <v>9.6409000000000002E-4</v>
      </c>
      <c r="F1282">
        <v>8.8712999999999997E-4</v>
      </c>
      <c r="G1282">
        <v>7.6157000000000004E-4</v>
      </c>
      <c r="H1282">
        <v>6.9839999999999995E-4</v>
      </c>
      <c r="I1282">
        <v>6.2624000000000002E-4</v>
      </c>
      <c r="J1282">
        <v>6.2434000000000003E-4</v>
      </c>
      <c r="K1282">
        <v>6.0833999999999997E-4</v>
      </c>
      <c r="L1282" s="205">
        <v>5.3649999999999998E-4</v>
      </c>
      <c r="M1282">
        <v>4.4813999999999997E-4</v>
      </c>
      <c r="N1282">
        <v>4.4813999999999997E-4</v>
      </c>
      <c r="O1282">
        <v>1.3549999999999999E-4</v>
      </c>
      <c r="P1282">
        <v>1.3549999999999999E-4</v>
      </c>
      <c r="Q1282">
        <v>1.3778999999999999E-4</v>
      </c>
      <c r="R1282">
        <v>1.3778999999999999E-4</v>
      </c>
      <c r="S1282">
        <v>1.4050999999999999E-4</v>
      </c>
      <c r="T1282">
        <v>1.4915999999999999E-4</v>
      </c>
      <c r="U1282">
        <v>1.6775000000000001E-4</v>
      </c>
      <c r="V1282">
        <v>1.6495999999999999E-4</v>
      </c>
      <c r="W1282">
        <v>1.7772E-4</v>
      </c>
      <c r="X1282">
        <v>1.8102E-4</v>
      </c>
      <c r="Y1282">
        <v>1.8102E-4</v>
      </c>
      <c r="Z1282">
        <v>1.8442E-4</v>
      </c>
      <c r="AA1282">
        <v>1.8662E-4</v>
      </c>
      <c r="AB1282">
        <v>1.8662E-4</v>
      </c>
      <c r="AC1282">
        <v>1.9777E-4</v>
      </c>
      <c r="AD1282">
        <v>1.9777E-4</v>
      </c>
      <c r="AE1282">
        <v>1.7401E-4</v>
      </c>
    </row>
    <row r="1283" spans="2:31" customFormat="1" ht="12.75" x14ac:dyDescent="0.2">
      <c r="B1283">
        <v>0</v>
      </c>
      <c r="C1283">
        <v>2.6785999999999997E-4</v>
      </c>
      <c r="D1283">
        <v>4.6984000000000001E-4</v>
      </c>
      <c r="E1283">
        <v>9.6420000000000002E-4</v>
      </c>
      <c r="F1283">
        <v>8.8714000000000002E-4</v>
      </c>
      <c r="G1283">
        <v>7.6150999999999996E-4</v>
      </c>
      <c r="H1283">
        <v>6.9839000000000001E-4</v>
      </c>
      <c r="I1283">
        <v>6.2633000000000003E-4</v>
      </c>
      <c r="J1283">
        <v>6.2443000000000004E-4</v>
      </c>
      <c r="K1283">
        <v>6.0846000000000001E-4</v>
      </c>
      <c r="L1283" s="205">
        <v>5.3653999999999996E-4</v>
      </c>
      <c r="M1283">
        <v>4.4802999999999998E-4</v>
      </c>
      <c r="N1283">
        <v>4.4802999999999998E-4</v>
      </c>
      <c r="O1283">
        <v>1.3530000000000001E-4</v>
      </c>
      <c r="P1283">
        <v>1.3530000000000001E-4</v>
      </c>
      <c r="Q1283">
        <v>1.3757999999999999E-4</v>
      </c>
      <c r="R1283">
        <v>1.3757999999999999E-4</v>
      </c>
      <c r="S1283">
        <v>1.4030999999999999E-4</v>
      </c>
      <c r="T1283">
        <v>1.4893E-4</v>
      </c>
      <c r="U1283">
        <v>1.6751E-4</v>
      </c>
      <c r="V1283">
        <v>1.6474E-4</v>
      </c>
      <c r="W1283">
        <v>1.7755000000000001E-4</v>
      </c>
      <c r="X1283">
        <v>1.8089000000000001E-4</v>
      </c>
      <c r="Y1283">
        <v>1.8089000000000001E-4</v>
      </c>
      <c r="Z1283">
        <v>1.8431E-4</v>
      </c>
      <c r="AA1283">
        <v>1.8649000000000001E-4</v>
      </c>
      <c r="AB1283">
        <v>1.8649000000000001E-4</v>
      </c>
      <c r="AC1283">
        <v>1.9762E-4</v>
      </c>
      <c r="AD1283">
        <v>1.9762E-4</v>
      </c>
      <c r="AE1283">
        <v>1.7422E-4</v>
      </c>
    </row>
    <row r="1284" spans="2:31" customFormat="1" ht="12.75" x14ac:dyDescent="0.2">
      <c r="B1284">
        <v>0</v>
      </c>
      <c r="C1284">
        <v>2.6803999999999999E-4</v>
      </c>
      <c r="D1284">
        <v>4.7018E-4</v>
      </c>
      <c r="E1284">
        <v>9.6431999999999996E-4</v>
      </c>
      <c r="F1284">
        <v>8.8714000000000002E-4</v>
      </c>
      <c r="G1284">
        <v>7.6145E-4</v>
      </c>
      <c r="H1284">
        <v>6.9837999999999996E-4</v>
      </c>
      <c r="I1284">
        <v>6.2640999999999999E-4</v>
      </c>
      <c r="J1284">
        <v>6.2452000000000004E-4</v>
      </c>
      <c r="K1284">
        <v>6.0857999999999995E-4</v>
      </c>
      <c r="L1284" s="205">
        <v>5.3658000000000004E-4</v>
      </c>
      <c r="M1284">
        <v>4.4791999999999998E-4</v>
      </c>
      <c r="N1284">
        <v>4.4791999999999998E-4</v>
      </c>
      <c r="O1284">
        <v>1.3509000000000001E-4</v>
      </c>
      <c r="P1284">
        <v>1.3509000000000001E-4</v>
      </c>
      <c r="Q1284">
        <v>1.3736999999999999E-4</v>
      </c>
      <c r="R1284">
        <v>1.3736999999999999E-4</v>
      </c>
      <c r="S1284">
        <v>1.4012000000000001E-4</v>
      </c>
      <c r="T1284">
        <v>1.4870000000000001E-4</v>
      </c>
      <c r="U1284">
        <v>1.6726999999999999E-4</v>
      </c>
      <c r="V1284">
        <v>1.6452E-4</v>
      </c>
      <c r="W1284">
        <v>1.7738000000000001E-4</v>
      </c>
      <c r="X1284">
        <v>1.8076E-4</v>
      </c>
      <c r="Y1284">
        <v>1.8076E-4</v>
      </c>
      <c r="Z1284">
        <v>1.8420000000000001E-4</v>
      </c>
      <c r="AA1284">
        <v>1.8636999999999999E-4</v>
      </c>
      <c r="AB1284">
        <v>1.8636999999999999E-4</v>
      </c>
      <c r="AC1284">
        <v>1.9746999999999999E-4</v>
      </c>
      <c r="AD1284">
        <v>1.9746999999999999E-4</v>
      </c>
      <c r="AE1284">
        <v>1.7443999999999999E-4</v>
      </c>
    </row>
    <row r="1285" spans="2:31" customFormat="1" ht="12.75" x14ac:dyDescent="0.2">
      <c r="B1285">
        <v>0</v>
      </c>
      <c r="C1285">
        <v>2.6822E-4</v>
      </c>
      <c r="D1285">
        <v>4.7052999999999998E-4</v>
      </c>
      <c r="E1285">
        <v>9.6444E-4</v>
      </c>
      <c r="F1285">
        <v>8.8714000000000002E-4</v>
      </c>
      <c r="G1285">
        <v>7.6139000000000003E-4</v>
      </c>
      <c r="H1285">
        <v>6.9837000000000002E-4</v>
      </c>
      <c r="I1285">
        <v>6.265E-4</v>
      </c>
      <c r="J1285">
        <v>6.246E-4</v>
      </c>
      <c r="K1285">
        <v>6.0868999999999995E-4</v>
      </c>
      <c r="L1285" s="205">
        <v>5.3660999999999997E-4</v>
      </c>
      <c r="M1285">
        <v>4.4781999999999998E-4</v>
      </c>
      <c r="N1285">
        <v>4.4781999999999998E-4</v>
      </c>
      <c r="O1285">
        <v>1.3489E-4</v>
      </c>
      <c r="P1285">
        <v>1.3489E-4</v>
      </c>
      <c r="Q1285">
        <v>1.3715999999999999E-4</v>
      </c>
      <c r="R1285">
        <v>1.3715999999999999E-4</v>
      </c>
      <c r="S1285">
        <v>1.3992E-4</v>
      </c>
      <c r="T1285">
        <v>1.4846999999999999E-4</v>
      </c>
      <c r="U1285">
        <v>1.6703000000000001E-4</v>
      </c>
      <c r="V1285">
        <v>1.6430000000000001E-4</v>
      </c>
      <c r="W1285">
        <v>1.772E-4</v>
      </c>
      <c r="X1285">
        <v>1.8063000000000001E-4</v>
      </c>
      <c r="Y1285">
        <v>1.8063000000000001E-4</v>
      </c>
      <c r="Z1285">
        <v>1.8409000000000001E-4</v>
      </c>
      <c r="AA1285">
        <v>1.8624000000000001E-4</v>
      </c>
      <c r="AB1285">
        <v>1.8624000000000001E-4</v>
      </c>
      <c r="AC1285">
        <v>1.9731999999999999E-4</v>
      </c>
      <c r="AD1285">
        <v>1.9731999999999999E-4</v>
      </c>
      <c r="AE1285">
        <v>1.7467000000000001E-4</v>
      </c>
    </row>
    <row r="1286" spans="2:31" customFormat="1" ht="12.75" x14ac:dyDescent="0.2">
      <c r="B1286">
        <v>0</v>
      </c>
      <c r="C1286">
        <v>2.6840000000000002E-4</v>
      </c>
      <c r="D1286">
        <v>4.7088000000000002E-4</v>
      </c>
      <c r="E1286">
        <v>9.6456000000000005E-4</v>
      </c>
      <c r="F1286">
        <v>8.8714000000000002E-4</v>
      </c>
      <c r="G1286">
        <v>7.6132999999999995E-4</v>
      </c>
      <c r="H1286">
        <v>6.9835000000000003E-4</v>
      </c>
      <c r="I1286">
        <v>6.2657999999999995E-4</v>
      </c>
      <c r="J1286">
        <v>6.2469000000000001E-4</v>
      </c>
      <c r="K1286">
        <v>6.0880999999999999E-4</v>
      </c>
      <c r="L1286" s="205">
        <v>5.3664999999999995E-4</v>
      </c>
      <c r="M1286">
        <v>4.4771999999999998E-4</v>
      </c>
      <c r="N1286">
        <v>4.4771999999999998E-4</v>
      </c>
      <c r="O1286">
        <v>1.3469E-4</v>
      </c>
      <c r="P1286">
        <v>1.3469E-4</v>
      </c>
      <c r="Q1286">
        <v>1.3694999999999999E-4</v>
      </c>
      <c r="R1286">
        <v>1.3694999999999999E-4</v>
      </c>
      <c r="S1286">
        <v>1.3972999999999999E-4</v>
      </c>
      <c r="T1286">
        <v>1.4825E-4</v>
      </c>
      <c r="U1286">
        <v>1.6678999999999999E-4</v>
      </c>
      <c r="V1286">
        <v>1.6407999999999999E-4</v>
      </c>
      <c r="W1286">
        <v>1.7703E-4</v>
      </c>
      <c r="X1286">
        <v>1.805E-4</v>
      </c>
      <c r="Y1286">
        <v>1.805E-4</v>
      </c>
      <c r="Z1286">
        <v>1.8396999999999999E-4</v>
      </c>
      <c r="AA1286">
        <v>1.8611999999999999E-4</v>
      </c>
      <c r="AB1286">
        <v>1.8611999999999999E-4</v>
      </c>
      <c r="AC1286">
        <v>1.9717000000000001E-4</v>
      </c>
      <c r="AD1286">
        <v>1.9717000000000001E-4</v>
      </c>
      <c r="AE1286">
        <v>1.7489E-4</v>
      </c>
    </row>
    <row r="1287" spans="2:31" customFormat="1" ht="12.75" x14ac:dyDescent="0.2">
      <c r="B1287">
        <v>0</v>
      </c>
      <c r="C1287">
        <v>2.6857999999999998E-4</v>
      </c>
      <c r="D1287">
        <v>4.7123E-4</v>
      </c>
      <c r="E1287">
        <v>9.6467999999999999E-4</v>
      </c>
      <c r="F1287">
        <v>8.8714000000000002E-4</v>
      </c>
      <c r="G1287">
        <v>7.6126000000000004E-4</v>
      </c>
      <c r="H1287">
        <v>6.9833000000000004E-4</v>
      </c>
      <c r="I1287">
        <v>6.2666000000000002E-4</v>
      </c>
      <c r="J1287">
        <v>6.2476999999999997E-4</v>
      </c>
      <c r="K1287">
        <v>6.0893000000000004E-4</v>
      </c>
      <c r="L1287" s="205">
        <v>5.3669000000000004E-4</v>
      </c>
      <c r="M1287">
        <v>4.4760999999999998E-4</v>
      </c>
      <c r="N1287">
        <v>4.4760999999999998E-4</v>
      </c>
      <c r="O1287">
        <v>1.3448999999999999E-4</v>
      </c>
      <c r="P1287">
        <v>1.3448999999999999E-4</v>
      </c>
      <c r="Q1287">
        <v>1.3674E-4</v>
      </c>
      <c r="R1287">
        <v>1.3674E-4</v>
      </c>
      <c r="S1287">
        <v>1.3952999999999999E-4</v>
      </c>
      <c r="T1287">
        <v>1.4802000000000001E-4</v>
      </c>
      <c r="U1287">
        <v>1.6655000000000001E-4</v>
      </c>
      <c r="V1287">
        <v>1.6385999999999999E-4</v>
      </c>
      <c r="W1287">
        <v>1.7684999999999999E-4</v>
      </c>
      <c r="X1287">
        <v>1.8035999999999999E-4</v>
      </c>
      <c r="Y1287">
        <v>1.8035999999999999E-4</v>
      </c>
      <c r="Z1287">
        <v>1.8385999999999999E-4</v>
      </c>
      <c r="AA1287">
        <v>1.8599E-4</v>
      </c>
      <c r="AB1287">
        <v>1.8599E-4</v>
      </c>
      <c r="AC1287">
        <v>1.9702000000000001E-4</v>
      </c>
      <c r="AD1287">
        <v>1.9702000000000001E-4</v>
      </c>
      <c r="AE1287">
        <v>1.7511E-4</v>
      </c>
    </row>
    <row r="1288" spans="2:31" customFormat="1" ht="12.75" x14ac:dyDescent="0.2">
      <c r="B1288">
        <v>0</v>
      </c>
      <c r="C1288">
        <v>2.6875999999999999E-4</v>
      </c>
      <c r="D1288">
        <v>4.7160000000000002E-4</v>
      </c>
      <c r="E1288">
        <v>9.6480999999999997E-4</v>
      </c>
      <c r="F1288">
        <v>8.8714000000000002E-4</v>
      </c>
      <c r="G1288">
        <v>7.6119000000000002E-4</v>
      </c>
      <c r="H1288">
        <v>6.9830999999999995E-4</v>
      </c>
      <c r="I1288">
        <v>6.2673999999999998E-4</v>
      </c>
      <c r="J1288">
        <v>6.2485999999999998E-4</v>
      </c>
      <c r="K1288">
        <v>6.0904000000000004E-4</v>
      </c>
      <c r="L1288" s="205">
        <v>5.3673000000000002E-4</v>
      </c>
      <c r="M1288">
        <v>4.4750999999999998E-4</v>
      </c>
      <c r="N1288">
        <v>4.4750999999999998E-4</v>
      </c>
      <c r="O1288">
        <v>1.3430000000000001E-4</v>
      </c>
      <c r="P1288">
        <v>1.3430000000000001E-4</v>
      </c>
      <c r="Q1288">
        <v>1.3653E-4</v>
      </c>
      <c r="R1288">
        <v>1.3653E-4</v>
      </c>
      <c r="S1288">
        <v>1.3934E-4</v>
      </c>
      <c r="T1288">
        <v>1.4779999999999999E-4</v>
      </c>
      <c r="U1288">
        <v>1.6631E-4</v>
      </c>
      <c r="V1288">
        <v>1.6364E-4</v>
      </c>
      <c r="W1288">
        <v>1.7668E-4</v>
      </c>
      <c r="X1288">
        <v>1.8023E-4</v>
      </c>
      <c r="Y1288">
        <v>1.8023E-4</v>
      </c>
      <c r="Z1288">
        <v>1.8374999999999999E-4</v>
      </c>
      <c r="AA1288">
        <v>1.8587000000000001E-4</v>
      </c>
      <c r="AB1288">
        <v>1.8587000000000001E-4</v>
      </c>
      <c r="AC1288">
        <v>1.9686000000000001E-4</v>
      </c>
      <c r="AD1288">
        <v>1.9686000000000001E-4</v>
      </c>
      <c r="AE1288">
        <v>1.7534000000000001E-4</v>
      </c>
    </row>
    <row r="1289" spans="2:31" customFormat="1" ht="12.75" x14ac:dyDescent="0.2">
      <c r="B1289">
        <v>0</v>
      </c>
      <c r="C1289">
        <v>2.6895000000000001E-4</v>
      </c>
      <c r="D1289">
        <v>4.7197E-4</v>
      </c>
      <c r="E1289">
        <v>9.6493999999999996E-4</v>
      </c>
      <c r="F1289">
        <v>8.8712999999999997E-4</v>
      </c>
      <c r="G1289">
        <v>7.6113000000000005E-4</v>
      </c>
      <c r="H1289">
        <v>6.9828000000000002E-4</v>
      </c>
      <c r="I1289">
        <v>6.2682000000000005E-4</v>
      </c>
      <c r="J1289">
        <v>6.2494000000000004E-4</v>
      </c>
      <c r="K1289">
        <v>6.0915999999999997E-4</v>
      </c>
      <c r="L1289" s="205">
        <v>5.3677E-4</v>
      </c>
      <c r="M1289">
        <v>4.4740999999999997E-4</v>
      </c>
      <c r="N1289">
        <v>4.4740999999999997E-4</v>
      </c>
      <c r="O1289">
        <v>1.3411E-4</v>
      </c>
      <c r="P1289">
        <v>1.3411E-4</v>
      </c>
      <c r="Q1289">
        <v>1.3632E-4</v>
      </c>
      <c r="R1289">
        <v>1.3632E-4</v>
      </c>
      <c r="S1289">
        <v>1.3914E-4</v>
      </c>
      <c r="T1289">
        <v>1.4757999999999999E-4</v>
      </c>
      <c r="U1289">
        <v>1.6606999999999999E-4</v>
      </c>
      <c r="V1289">
        <v>1.6342E-4</v>
      </c>
      <c r="W1289">
        <v>1.7650000000000001E-4</v>
      </c>
      <c r="X1289">
        <v>1.8008999999999999E-4</v>
      </c>
      <c r="Y1289">
        <v>1.8008999999999999E-4</v>
      </c>
      <c r="Z1289">
        <v>1.8364E-4</v>
      </c>
      <c r="AA1289">
        <v>1.8573999999999999E-4</v>
      </c>
      <c r="AB1289">
        <v>1.8573999999999999E-4</v>
      </c>
      <c r="AC1289">
        <v>1.9671000000000001E-4</v>
      </c>
      <c r="AD1289">
        <v>1.9671000000000001E-4</v>
      </c>
      <c r="AE1289">
        <v>1.7557E-4</v>
      </c>
    </row>
    <row r="1290" spans="2:31" customFormat="1" ht="12.75" x14ac:dyDescent="0.2">
      <c r="B1290">
        <v>0</v>
      </c>
      <c r="C1290">
        <v>2.6913000000000002E-4</v>
      </c>
      <c r="D1290">
        <v>4.7234000000000002E-4</v>
      </c>
      <c r="E1290">
        <v>9.6506999999999995E-4</v>
      </c>
      <c r="F1290">
        <v>8.8712000000000003E-4</v>
      </c>
      <c r="G1290">
        <v>7.6106000000000004E-4</v>
      </c>
      <c r="H1290">
        <v>6.9826000000000003E-4</v>
      </c>
      <c r="I1290">
        <v>6.2688999999999996E-4</v>
      </c>
      <c r="J1290">
        <v>6.2502E-4</v>
      </c>
      <c r="K1290">
        <v>6.0926999999999997E-4</v>
      </c>
      <c r="L1290" s="205">
        <v>5.3680999999999998E-4</v>
      </c>
      <c r="M1290">
        <v>4.4731000000000003E-4</v>
      </c>
      <c r="N1290">
        <v>4.4731000000000003E-4</v>
      </c>
      <c r="O1290">
        <v>1.3391999999999999E-4</v>
      </c>
      <c r="P1290">
        <v>1.3391999999999999E-4</v>
      </c>
      <c r="Q1290">
        <v>1.3611E-4</v>
      </c>
      <c r="R1290">
        <v>1.3611E-4</v>
      </c>
      <c r="S1290">
        <v>1.3893999999999999E-4</v>
      </c>
      <c r="T1290">
        <v>1.4736E-4</v>
      </c>
      <c r="U1290">
        <v>1.6583E-4</v>
      </c>
      <c r="V1290">
        <v>1.6320000000000001E-4</v>
      </c>
      <c r="W1290">
        <v>1.7631999999999999E-4</v>
      </c>
      <c r="X1290">
        <v>1.7996E-4</v>
      </c>
      <c r="Y1290">
        <v>1.7996E-4</v>
      </c>
      <c r="Z1290">
        <v>1.8352E-4</v>
      </c>
      <c r="AA1290">
        <v>1.8562E-4</v>
      </c>
      <c r="AB1290">
        <v>1.8562E-4</v>
      </c>
      <c r="AC1290">
        <v>1.9656E-4</v>
      </c>
      <c r="AD1290">
        <v>1.9656E-4</v>
      </c>
      <c r="AE1290">
        <v>1.7579999999999999E-4</v>
      </c>
    </row>
    <row r="1291" spans="2:31" customFormat="1" ht="12.75" x14ac:dyDescent="0.2">
      <c r="B1291">
        <v>0</v>
      </c>
      <c r="C1291">
        <v>2.6927E-4</v>
      </c>
      <c r="D1291">
        <v>4.7263999999999997E-4</v>
      </c>
      <c r="E1291">
        <v>9.6518000000000005E-4</v>
      </c>
      <c r="F1291">
        <v>8.8710999999999998E-4</v>
      </c>
      <c r="G1291">
        <v>7.6099999999999996E-4</v>
      </c>
      <c r="H1291">
        <v>6.9822999999999999E-4</v>
      </c>
      <c r="I1291">
        <v>6.2695000000000003E-4</v>
      </c>
      <c r="J1291">
        <v>6.2507999999999997E-4</v>
      </c>
      <c r="K1291">
        <v>6.0935999999999998E-4</v>
      </c>
      <c r="L1291" s="205">
        <v>5.3684999999999996E-4</v>
      </c>
      <c r="M1291">
        <v>4.4723000000000001E-4</v>
      </c>
      <c r="N1291">
        <v>4.4723000000000001E-4</v>
      </c>
      <c r="O1291">
        <v>1.3375999999999999E-4</v>
      </c>
      <c r="P1291">
        <v>1.3375999999999999E-4</v>
      </c>
      <c r="Q1291">
        <v>1.3594E-4</v>
      </c>
      <c r="R1291">
        <v>1.3594E-4</v>
      </c>
      <c r="S1291">
        <v>1.3878E-4</v>
      </c>
      <c r="T1291">
        <v>1.4718000000000001E-4</v>
      </c>
      <c r="U1291">
        <v>1.6563999999999999E-4</v>
      </c>
      <c r="V1291">
        <v>1.6301999999999999E-4</v>
      </c>
      <c r="W1291">
        <v>1.7616999999999999E-4</v>
      </c>
      <c r="X1291">
        <v>1.7985000000000001E-4</v>
      </c>
      <c r="Y1291">
        <v>1.7985000000000001E-4</v>
      </c>
      <c r="Z1291">
        <v>1.8343E-4</v>
      </c>
      <c r="AA1291">
        <v>1.8552E-4</v>
      </c>
      <c r="AB1291">
        <v>1.8552E-4</v>
      </c>
      <c r="AC1291">
        <v>1.9642999999999999E-4</v>
      </c>
      <c r="AD1291">
        <v>1.9642999999999999E-4</v>
      </c>
      <c r="AE1291">
        <v>1.7598000000000001E-4</v>
      </c>
    </row>
    <row r="1292" spans="2:31" customFormat="1" ht="12.75" x14ac:dyDescent="0.2">
      <c r="B1292">
        <v>0</v>
      </c>
      <c r="C1292">
        <v>2.6946000000000001E-4</v>
      </c>
      <c r="D1292">
        <v>4.7302999999999999E-4</v>
      </c>
      <c r="E1292">
        <v>9.6531999999999998E-4</v>
      </c>
      <c r="F1292">
        <v>8.8708999999999999E-4</v>
      </c>
      <c r="G1292">
        <v>7.6093000000000005E-4</v>
      </c>
      <c r="H1292">
        <v>6.9819999999999995E-4</v>
      </c>
      <c r="I1292">
        <v>6.2702999999999999E-4</v>
      </c>
      <c r="J1292">
        <v>6.2516000000000004E-4</v>
      </c>
      <c r="K1292">
        <v>6.0946999999999998E-4</v>
      </c>
      <c r="L1292" s="205">
        <v>5.3689000000000005E-4</v>
      </c>
      <c r="M1292">
        <v>4.4713000000000001E-4</v>
      </c>
      <c r="N1292">
        <v>4.4713000000000001E-4</v>
      </c>
      <c r="O1292">
        <v>1.3358000000000001E-4</v>
      </c>
      <c r="P1292">
        <v>1.3358000000000001E-4</v>
      </c>
      <c r="Q1292">
        <v>1.3574E-4</v>
      </c>
      <c r="R1292">
        <v>1.3574E-4</v>
      </c>
      <c r="S1292">
        <v>1.3857999999999999E-4</v>
      </c>
      <c r="T1292">
        <v>1.4695999999999999E-4</v>
      </c>
      <c r="U1292">
        <v>1.6540000000000001E-4</v>
      </c>
      <c r="V1292">
        <v>1.628E-4</v>
      </c>
      <c r="W1292">
        <v>1.7599E-4</v>
      </c>
      <c r="X1292">
        <v>1.7971E-4</v>
      </c>
      <c r="Y1292">
        <v>1.7971E-4</v>
      </c>
      <c r="Z1292">
        <v>1.8332E-4</v>
      </c>
      <c r="AA1292">
        <v>1.8540000000000001E-4</v>
      </c>
      <c r="AB1292">
        <v>1.8540000000000001E-4</v>
      </c>
      <c r="AC1292">
        <v>1.9628000000000001E-4</v>
      </c>
      <c r="AD1292">
        <v>1.9628000000000001E-4</v>
      </c>
      <c r="AE1292">
        <v>1.7621999999999999E-4</v>
      </c>
    </row>
    <row r="1293" spans="2:31" customFormat="1" ht="12.75" x14ac:dyDescent="0.2">
      <c r="B1293">
        <v>0</v>
      </c>
      <c r="C1293">
        <v>2.6963999999999997E-4</v>
      </c>
      <c r="D1293">
        <v>4.7341000000000001E-4</v>
      </c>
      <c r="E1293">
        <v>9.6546000000000002E-4</v>
      </c>
      <c r="F1293">
        <v>8.8708000000000005E-4</v>
      </c>
      <c r="G1293">
        <v>7.6086000000000003E-4</v>
      </c>
      <c r="H1293">
        <v>6.9817000000000002E-4</v>
      </c>
      <c r="I1293">
        <v>6.2710000000000001E-4</v>
      </c>
      <c r="J1293">
        <v>6.2524E-4</v>
      </c>
      <c r="K1293">
        <v>6.0959000000000002E-4</v>
      </c>
      <c r="L1293" s="205">
        <v>5.3693000000000002E-4</v>
      </c>
      <c r="M1293">
        <v>4.4703000000000001E-4</v>
      </c>
      <c r="N1293">
        <v>4.4703000000000001E-4</v>
      </c>
      <c r="O1293">
        <v>1.3339E-4</v>
      </c>
      <c r="P1293">
        <v>1.3339E-4</v>
      </c>
      <c r="Q1293">
        <v>1.3553E-4</v>
      </c>
      <c r="R1293">
        <v>1.3553E-4</v>
      </c>
      <c r="S1293">
        <v>1.3838000000000001E-4</v>
      </c>
      <c r="T1293">
        <v>1.4673999999999999E-4</v>
      </c>
      <c r="U1293">
        <v>1.6516E-4</v>
      </c>
      <c r="V1293">
        <v>1.6258000000000001E-4</v>
      </c>
      <c r="W1293">
        <v>1.7581000000000001E-4</v>
      </c>
      <c r="X1293">
        <v>1.7956999999999999E-4</v>
      </c>
      <c r="Y1293">
        <v>1.7956999999999999E-4</v>
      </c>
      <c r="Z1293">
        <v>1.8321E-4</v>
      </c>
      <c r="AA1293">
        <v>1.8527999999999999E-4</v>
      </c>
      <c r="AB1293">
        <v>1.8527999999999999E-4</v>
      </c>
      <c r="AC1293">
        <v>1.9612000000000001E-4</v>
      </c>
      <c r="AD1293">
        <v>1.9612000000000001E-4</v>
      </c>
      <c r="AE1293">
        <v>1.7645000000000001E-4</v>
      </c>
    </row>
    <row r="1294" spans="2:31" customFormat="1" ht="12.75" x14ac:dyDescent="0.2">
      <c r="B1294">
        <v>0</v>
      </c>
      <c r="C1294">
        <v>2.6981999999999999E-4</v>
      </c>
      <c r="D1294">
        <v>4.7381000000000002E-4</v>
      </c>
      <c r="E1294">
        <v>9.6560999999999999E-4</v>
      </c>
      <c r="F1294">
        <v>8.8705999999999995E-4</v>
      </c>
      <c r="G1294">
        <v>7.6079000000000001E-4</v>
      </c>
      <c r="H1294">
        <v>6.9813999999999998E-4</v>
      </c>
      <c r="I1294">
        <v>6.2717000000000003E-4</v>
      </c>
      <c r="J1294">
        <v>6.2531999999999996E-4</v>
      </c>
      <c r="K1294">
        <v>6.0968999999999997E-4</v>
      </c>
      <c r="L1294" s="205">
        <v>5.3698000000000005E-4</v>
      </c>
      <c r="M1294">
        <v>4.4693000000000001E-4</v>
      </c>
      <c r="N1294">
        <v>4.4693000000000001E-4</v>
      </c>
      <c r="O1294">
        <v>1.3321000000000001E-4</v>
      </c>
      <c r="P1294">
        <v>1.3321000000000001E-4</v>
      </c>
      <c r="Q1294">
        <v>1.3532999999999999E-4</v>
      </c>
      <c r="R1294">
        <v>1.3532999999999999E-4</v>
      </c>
      <c r="S1294">
        <v>1.3818000000000001E-4</v>
      </c>
      <c r="T1294">
        <v>1.4652999999999999E-4</v>
      </c>
      <c r="U1294">
        <v>1.6492000000000001E-4</v>
      </c>
      <c r="V1294">
        <v>1.6236000000000001E-4</v>
      </c>
      <c r="W1294">
        <v>1.7562E-4</v>
      </c>
      <c r="X1294">
        <v>1.7943000000000001E-4</v>
      </c>
      <c r="Y1294">
        <v>1.7943000000000001E-4</v>
      </c>
      <c r="Z1294">
        <v>1.8310000000000001E-4</v>
      </c>
      <c r="AA1294">
        <v>1.8516E-4</v>
      </c>
      <c r="AB1294">
        <v>1.8516E-4</v>
      </c>
      <c r="AC1294">
        <v>1.9597000000000001E-4</v>
      </c>
      <c r="AD1294">
        <v>1.9597000000000001E-4</v>
      </c>
      <c r="AE1294">
        <v>1.7668E-4</v>
      </c>
    </row>
    <row r="1295" spans="2:31" customFormat="1" ht="12.75" x14ac:dyDescent="0.2">
      <c r="B1295">
        <v>0</v>
      </c>
      <c r="C1295">
        <v>2.7001E-4</v>
      </c>
      <c r="D1295">
        <v>4.7419999999999998E-4</v>
      </c>
      <c r="E1295">
        <v>9.6577000000000002E-4</v>
      </c>
      <c r="F1295">
        <v>8.8703999999999996E-4</v>
      </c>
      <c r="G1295">
        <v>7.6071000000000005E-4</v>
      </c>
      <c r="H1295">
        <v>6.9811000000000005E-4</v>
      </c>
      <c r="I1295">
        <v>6.2724000000000005E-4</v>
      </c>
      <c r="J1295">
        <v>6.2538999999999997E-4</v>
      </c>
      <c r="K1295">
        <v>6.0979999999999997E-4</v>
      </c>
      <c r="L1295" s="205">
        <v>5.3702999999999997E-4</v>
      </c>
      <c r="M1295">
        <v>4.4684E-4</v>
      </c>
      <c r="N1295">
        <v>4.4684E-4</v>
      </c>
      <c r="O1295">
        <v>1.3302999999999999E-4</v>
      </c>
      <c r="P1295">
        <v>1.3302999999999999E-4</v>
      </c>
      <c r="Q1295">
        <v>1.3512999999999999E-4</v>
      </c>
      <c r="R1295">
        <v>1.3512999999999999E-4</v>
      </c>
      <c r="S1295">
        <v>1.3797000000000001E-4</v>
      </c>
      <c r="T1295">
        <v>1.4631E-4</v>
      </c>
      <c r="U1295">
        <v>1.6468E-4</v>
      </c>
      <c r="V1295">
        <v>1.6213999999999999E-4</v>
      </c>
      <c r="W1295">
        <v>1.7543999999999999E-4</v>
      </c>
      <c r="X1295">
        <v>1.7928E-4</v>
      </c>
      <c r="Y1295">
        <v>1.7928E-4</v>
      </c>
      <c r="Z1295">
        <v>1.8299000000000001E-4</v>
      </c>
      <c r="AA1295">
        <v>1.8504E-4</v>
      </c>
      <c r="AB1295">
        <v>1.8504E-4</v>
      </c>
      <c r="AC1295">
        <v>1.9581000000000001E-4</v>
      </c>
      <c r="AD1295">
        <v>1.9581000000000001E-4</v>
      </c>
      <c r="AE1295">
        <v>1.7692000000000001E-4</v>
      </c>
    </row>
    <row r="1296" spans="2:31" customFormat="1" ht="12.75" x14ac:dyDescent="0.2">
      <c r="B1296">
        <v>0</v>
      </c>
      <c r="C1296">
        <v>2.7019000000000001E-4</v>
      </c>
      <c r="D1296">
        <v>4.7459999999999999E-4</v>
      </c>
      <c r="E1296">
        <v>9.6593000000000004E-4</v>
      </c>
      <c r="F1296">
        <v>8.8701000000000003E-4</v>
      </c>
      <c r="G1296">
        <v>7.6064000000000004E-4</v>
      </c>
      <c r="H1296">
        <v>6.9806999999999996E-4</v>
      </c>
      <c r="I1296">
        <v>6.2730999999999996E-4</v>
      </c>
      <c r="J1296">
        <v>6.2547000000000004E-4</v>
      </c>
      <c r="K1296">
        <v>6.0990999999999997E-4</v>
      </c>
      <c r="L1296" s="205">
        <v>5.3706999999999995E-4</v>
      </c>
      <c r="M1296">
        <v>4.4674E-4</v>
      </c>
      <c r="N1296">
        <v>4.4674E-4</v>
      </c>
      <c r="O1296">
        <v>1.3285E-4</v>
      </c>
      <c r="P1296">
        <v>1.3285E-4</v>
      </c>
      <c r="Q1296">
        <v>1.3493000000000001E-4</v>
      </c>
      <c r="R1296">
        <v>1.3493000000000001E-4</v>
      </c>
      <c r="S1296">
        <v>1.3777E-4</v>
      </c>
      <c r="T1296">
        <v>1.461E-4</v>
      </c>
      <c r="U1296">
        <v>1.6443999999999999E-4</v>
      </c>
      <c r="V1296">
        <v>1.6191999999999999E-4</v>
      </c>
      <c r="W1296">
        <v>1.7525E-4</v>
      </c>
      <c r="X1296">
        <v>1.7914E-4</v>
      </c>
      <c r="Y1296">
        <v>1.7914E-4</v>
      </c>
      <c r="Z1296">
        <v>1.8286999999999999E-4</v>
      </c>
      <c r="AA1296">
        <v>1.8492000000000001E-4</v>
      </c>
      <c r="AB1296">
        <v>1.8492000000000001E-4</v>
      </c>
      <c r="AC1296">
        <v>1.9565000000000001E-4</v>
      </c>
      <c r="AD1296">
        <v>1.9565000000000001E-4</v>
      </c>
      <c r="AE1296">
        <v>1.7715E-4</v>
      </c>
    </row>
    <row r="1297" spans="2:31" customFormat="1" ht="12.75" x14ac:dyDescent="0.2">
      <c r="B1297">
        <v>0</v>
      </c>
      <c r="C1297">
        <v>2.7038000000000002E-4</v>
      </c>
      <c r="D1297">
        <v>4.7500999999999999E-4</v>
      </c>
      <c r="E1297">
        <v>9.6608999999999996E-4</v>
      </c>
      <c r="F1297">
        <v>8.8697999999999999E-4</v>
      </c>
      <c r="G1297">
        <v>7.6055999999999997E-4</v>
      </c>
      <c r="H1297">
        <v>6.9804000000000003E-4</v>
      </c>
      <c r="I1297">
        <v>6.2737999999999997E-4</v>
      </c>
      <c r="J1297">
        <v>6.2553999999999995E-4</v>
      </c>
      <c r="K1297">
        <v>6.1001999999999996E-4</v>
      </c>
      <c r="L1297" s="205">
        <v>5.3711999999999998E-4</v>
      </c>
      <c r="M1297">
        <v>4.4664999999999999E-4</v>
      </c>
      <c r="N1297">
        <v>4.4664999999999999E-4</v>
      </c>
      <c r="O1297">
        <v>1.3266999999999999E-4</v>
      </c>
      <c r="P1297">
        <v>1.3266999999999999E-4</v>
      </c>
      <c r="Q1297">
        <v>1.3473000000000001E-4</v>
      </c>
      <c r="R1297">
        <v>1.3473000000000001E-4</v>
      </c>
      <c r="S1297">
        <v>1.3757E-4</v>
      </c>
      <c r="T1297">
        <v>1.4589E-4</v>
      </c>
      <c r="U1297">
        <v>1.6420000000000001E-4</v>
      </c>
      <c r="V1297">
        <v>1.617E-4</v>
      </c>
      <c r="W1297">
        <v>1.7505999999999999E-4</v>
      </c>
      <c r="X1297">
        <v>1.7899999999999999E-4</v>
      </c>
      <c r="Y1297">
        <v>1.7899999999999999E-4</v>
      </c>
      <c r="Z1297">
        <v>1.8275999999999999E-4</v>
      </c>
      <c r="AA1297">
        <v>1.8480999999999999E-4</v>
      </c>
      <c r="AB1297">
        <v>1.8480999999999999E-4</v>
      </c>
      <c r="AC1297">
        <v>1.9548999999999999E-4</v>
      </c>
      <c r="AD1297">
        <v>1.9548999999999999E-4</v>
      </c>
      <c r="AE1297">
        <v>1.7739000000000001E-4</v>
      </c>
    </row>
    <row r="1298" spans="2:31" customFormat="1" ht="12.75" x14ac:dyDescent="0.2">
      <c r="B1298">
        <v>0</v>
      </c>
      <c r="C1298">
        <v>2.7055999999999998E-4</v>
      </c>
      <c r="D1298">
        <v>4.7542E-4</v>
      </c>
      <c r="E1298">
        <v>9.6626999999999998E-4</v>
      </c>
      <c r="F1298">
        <v>8.8696000000000001E-4</v>
      </c>
      <c r="G1298">
        <v>7.6048999999999995E-4</v>
      </c>
      <c r="H1298">
        <v>6.9800000000000005E-4</v>
      </c>
      <c r="I1298">
        <v>6.2744000000000005E-4</v>
      </c>
      <c r="J1298">
        <v>6.2560999999999997E-4</v>
      </c>
      <c r="K1298">
        <v>6.1012000000000002E-4</v>
      </c>
      <c r="L1298" s="205">
        <v>5.3717000000000001E-4</v>
      </c>
      <c r="M1298">
        <v>4.4654999999999999E-4</v>
      </c>
      <c r="N1298">
        <v>4.4654999999999999E-4</v>
      </c>
      <c r="O1298">
        <v>1.325E-4</v>
      </c>
      <c r="P1298">
        <v>1.325E-4</v>
      </c>
      <c r="Q1298">
        <v>1.3453E-4</v>
      </c>
      <c r="R1298">
        <v>1.3453E-4</v>
      </c>
      <c r="S1298">
        <v>1.3736E-4</v>
      </c>
      <c r="T1298">
        <v>1.4567000000000001E-4</v>
      </c>
      <c r="U1298">
        <v>1.6396999999999999E-4</v>
      </c>
      <c r="V1298">
        <v>1.6148000000000001E-4</v>
      </c>
      <c r="W1298">
        <v>1.7487000000000001E-4</v>
      </c>
      <c r="X1298">
        <v>1.7885000000000001E-4</v>
      </c>
      <c r="Y1298">
        <v>1.7885000000000001E-4</v>
      </c>
      <c r="Z1298">
        <v>1.8264999999999999E-4</v>
      </c>
      <c r="AA1298">
        <v>1.8469E-4</v>
      </c>
      <c r="AB1298">
        <v>1.8469E-4</v>
      </c>
      <c r="AC1298">
        <v>1.9532999999999999E-4</v>
      </c>
      <c r="AD1298">
        <v>1.9532999999999999E-4</v>
      </c>
      <c r="AE1298">
        <v>1.7762999999999999E-4</v>
      </c>
    </row>
    <row r="1299" spans="2:31" customFormat="1" ht="12.75" x14ac:dyDescent="0.2">
      <c r="B1299">
        <v>0</v>
      </c>
      <c r="C1299">
        <v>2.7074E-4</v>
      </c>
      <c r="D1299">
        <v>4.7583E-4</v>
      </c>
      <c r="E1299">
        <v>9.6644000000000005E-4</v>
      </c>
      <c r="F1299">
        <v>8.8692000000000003E-4</v>
      </c>
      <c r="G1299">
        <v>7.6040999999999999E-4</v>
      </c>
      <c r="H1299">
        <v>6.9795999999999996E-4</v>
      </c>
      <c r="I1299">
        <v>6.2750000000000002E-4</v>
      </c>
      <c r="J1299">
        <v>6.2567999999999999E-4</v>
      </c>
      <c r="K1299">
        <v>6.1023000000000002E-4</v>
      </c>
      <c r="L1299" s="205">
        <v>5.3722000000000004E-4</v>
      </c>
      <c r="M1299">
        <v>4.4645999999999998E-4</v>
      </c>
      <c r="N1299">
        <v>4.4645999999999998E-4</v>
      </c>
      <c r="O1299">
        <v>1.3232000000000001E-4</v>
      </c>
      <c r="P1299">
        <v>1.3232000000000001E-4</v>
      </c>
      <c r="Q1299">
        <v>1.3433999999999999E-4</v>
      </c>
      <c r="R1299">
        <v>1.3433999999999999E-4</v>
      </c>
      <c r="S1299">
        <v>1.3715999999999999E-4</v>
      </c>
      <c r="T1299">
        <v>1.4546000000000001E-4</v>
      </c>
      <c r="U1299">
        <v>1.6373000000000001E-4</v>
      </c>
      <c r="V1299">
        <v>1.6126000000000001E-4</v>
      </c>
      <c r="W1299">
        <v>1.7468E-4</v>
      </c>
      <c r="X1299">
        <v>1.7870000000000001E-4</v>
      </c>
      <c r="Y1299">
        <v>1.7870000000000001E-4</v>
      </c>
      <c r="Z1299">
        <v>1.8253E-4</v>
      </c>
      <c r="AA1299">
        <v>1.8457E-4</v>
      </c>
      <c r="AB1299">
        <v>1.8457E-4</v>
      </c>
      <c r="AC1299">
        <v>1.9518000000000001E-4</v>
      </c>
      <c r="AD1299">
        <v>1.9518000000000001E-4</v>
      </c>
      <c r="AE1299">
        <v>1.7787E-4</v>
      </c>
    </row>
    <row r="1300" spans="2:31" customFormat="1" ht="12.75" x14ac:dyDescent="0.2">
      <c r="B1300">
        <v>0</v>
      </c>
      <c r="C1300">
        <v>2.7093000000000001E-4</v>
      </c>
      <c r="D1300">
        <v>4.7624000000000001E-4</v>
      </c>
      <c r="E1300">
        <v>9.6663000000000001E-4</v>
      </c>
      <c r="F1300">
        <v>8.8688999999999999E-4</v>
      </c>
      <c r="G1300">
        <v>7.6033000000000003E-4</v>
      </c>
      <c r="H1300">
        <v>6.9791999999999999E-4</v>
      </c>
      <c r="I1300">
        <v>6.2755999999999999E-4</v>
      </c>
      <c r="J1300">
        <v>6.2575E-4</v>
      </c>
      <c r="K1300">
        <v>6.1032999999999997E-4</v>
      </c>
      <c r="L1300" s="205">
        <v>5.3728000000000001E-4</v>
      </c>
      <c r="M1300">
        <v>4.4637000000000002E-4</v>
      </c>
      <c r="N1300">
        <v>4.4637000000000002E-4</v>
      </c>
      <c r="O1300">
        <v>1.3214999999999999E-4</v>
      </c>
      <c r="P1300">
        <v>1.3214999999999999E-4</v>
      </c>
      <c r="Q1300">
        <v>1.3414000000000001E-4</v>
      </c>
      <c r="R1300">
        <v>1.3414000000000001E-4</v>
      </c>
      <c r="S1300">
        <v>1.3694999999999999E-4</v>
      </c>
      <c r="T1300">
        <v>1.4525000000000001E-4</v>
      </c>
      <c r="U1300">
        <v>1.6348999999999999E-4</v>
      </c>
      <c r="V1300">
        <v>1.6103999999999999E-4</v>
      </c>
      <c r="W1300">
        <v>1.7448999999999999E-4</v>
      </c>
      <c r="X1300">
        <v>1.7855E-4</v>
      </c>
      <c r="Y1300">
        <v>1.7855E-4</v>
      </c>
      <c r="Z1300">
        <v>1.8242000000000001E-4</v>
      </c>
      <c r="AA1300">
        <v>1.8445000000000001E-4</v>
      </c>
      <c r="AB1300">
        <v>1.8445000000000001E-4</v>
      </c>
      <c r="AC1300">
        <v>1.9502000000000001E-4</v>
      </c>
      <c r="AD1300">
        <v>1.9502000000000001E-4</v>
      </c>
      <c r="AE1300">
        <v>1.7809999999999999E-4</v>
      </c>
    </row>
    <row r="1301" spans="2:31" customFormat="1" ht="12.75" x14ac:dyDescent="0.2">
      <c r="B1301">
        <v>0</v>
      </c>
      <c r="C1301">
        <v>2.7111000000000003E-4</v>
      </c>
      <c r="D1301">
        <v>4.7666000000000001E-4</v>
      </c>
      <c r="E1301">
        <v>9.6681999999999996E-4</v>
      </c>
      <c r="F1301">
        <v>8.8685000000000001E-4</v>
      </c>
      <c r="G1301">
        <v>7.6024999999999997E-4</v>
      </c>
      <c r="H1301">
        <v>6.9788999999999995E-4</v>
      </c>
      <c r="I1301">
        <v>6.2761999999999996E-4</v>
      </c>
      <c r="J1301">
        <v>6.2580999999999997E-4</v>
      </c>
      <c r="K1301">
        <v>6.1043000000000002E-4</v>
      </c>
      <c r="L1301" s="205">
        <v>5.3733000000000003E-4</v>
      </c>
      <c r="M1301">
        <v>4.4628000000000002E-4</v>
      </c>
      <c r="N1301">
        <v>4.4628000000000002E-4</v>
      </c>
      <c r="O1301">
        <v>1.3197999999999999E-4</v>
      </c>
      <c r="P1301">
        <v>1.3197999999999999E-4</v>
      </c>
      <c r="Q1301">
        <v>1.3395E-4</v>
      </c>
      <c r="R1301">
        <v>1.3395E-4</v>
      </c>
      <c r="S1301">
        <v>1.3674999999999999E-4</v>
      </c>
      <c r="T1301">
        <v>1.4504000000000001E-4</v>
      </c>
      <c r="U1301">
        <v>1.6326000000000001E-4</v>
      </c>
      <c r="V1301">
        <v>1.6082E-4</v>
      </c>
      <c r="W1301">
        <v>1.7429000000000001E-4</v>
      </c>
      <c r="X1301">
        <v>1.784E-4</v>
      </c>
      <c r="Y1301">
        <v>1.784E-4</v>
      </c>
      <c r="Z1301">
        <v>1.8230000000000001E-4</v>
      </c>
      <c r="AA1301">
        <v>1.8433999999999999E-4</v>
      </c>
      <c r="AB1301">
        <v>1.8433999999999999E-4</v>
      </c>
      <c r="AC1301">
        <v>1.9485999999999999E-4</v>
      </c>
      <c r="AD1301">
        <v>1.9485999999999999E-4</v>
      </c>
      <c r="AE1301">
        <v>1.7834E-4</v>
      </c>
    </row>
    <row r="1302" spans="2:31" customFormat="1" ht="12.75" x14ac:dyDescent="0.2">
      <c r="B1302">
        <v>0</v>
      </c>
      <c r="C1302">
        <v>2.7129999999999998E-4</v>
      </c>
      <c r="D1302">
        <v>4.7708000000000001E-4</v>
      </c>
      <c r="E1302">
        <v>9.6701999999999997E-4</v>
      </c>
      <c r="F1302">
        <v>8.8681999999999997E-4</v>
      </c>
      <c r="G1302">
        <v>7.6017000000000001E-4</v>
      </c>
      <c r="H1302">
        <v>6.9784999999999997E-4</v>
      </c>
      <c r="I1302">
        <v>6.2768000000000003E-4</v>
      </c>
      <c r="J1302">
        <v>6.2587999999999999E-4</v>
      </c>
      <c r="K1302">
        <v>6.1052999999999997E-4</v>
      </c>
      <c r="L1302" s="205">
        <v>5.3737999999999995E-4</v>
      </c>
      <c r="M1302">
        <v>4.4619000000000001E-4</v>
      </c>
      <c r="N1302">
        <v>4.4619000000000001E-4</v>
      </c>
      <c r="O1302">
        <v>1.3181E-4</v>
      </c>
      <c r="P1302">
        <v>1.3181E-4</v>
      </c>
      <c r="Q1302">
        <v>1.3375999999999999E-4</v>
      </c>
      <c r="R1302">
        <v>1.3375999999999999E-4</v>
      </c>
      <c r="S1302">
        <v>1.3655000000000001E-4</v>
      </c>
      <c r="T1302">
        <v>1.4484E-4</v>
      </c>
      <c r="U1302">
        <v>1.6301999999999999E-4</v>
      </c>
      <c r="V1302">
        <v>1.606E-4</v>
      </c>
      <c r="W1302">
        <v>1.741E-4</v>
      </c>
      <c r="X1302">
        <v>1.7825E-4</v>
      </c>
      <c r="Y1302">
        <v>1.7825E-4</v>
      </c>
      <c r="Z1302">
        <v>1.8218999999999999E-4</v>
      </c>
      <c r="AA1302">
        <v>1.8421999999999999E-4</v>
      </c>
      <c r="AB1302">
        <v>1.8421999999999999E-4</v>
      </c>
      <c r="AC1302">
        <v>1.9469999999999999E-4</v>
      </c>
      <c r="AD1302">
        <v>1.9469999999999999E-4</v>
      </c>
      <c r="AE1302">
        <v>1.7857999999999999E-4</v>
      </c>
    </row>
    <row r="1303" spans="2:31" customFormat="1" ht="12.75" x14ac:dyDescent="0.2">
      <c r="B1303">
        <v>0</v>
      </c>
      <c r="C1303">
        <v>2.7148999999999999E-4</v>
      </c>
      <c r="D1303">
        <v>4.7750000000000001E-4</v>
      </c>
      <c r="E1303">
        <v>9.6721999999999997E-4</v>
      </c>
      <c r="F1303">
        <v>8.8677999999999999E-4</v>
      </c>
      <c r="G1303">
        <v>7.6009000000000005E-4</v>
      </c>
      <c r="H1303">
        <v>6.9780999999999999E-4</v>
      </c>
      <c r="I1303">
        <v>6.2772999999999995E-4</v>
      </c>
      <c r="J1303">
        <v>6.2593999999999996E-4</v>
      </c>
      <c r="K1303">
        <v>6.1063000000000003E-4</v>
      </c>
      <c r="L1303" s="205">
        <v>5.3744000000000003E-4</v>
      </c>
      <c r="M1303">
        <v>4.461E-4</v>
      </c>
      <c r="N1303">
        <v>4.461E-4</v>
      </c>
      <c r="O1303">
        <v>1.3165E-4</v>
      </c>
      <c r="P1303">
        <v>1.3165E-4</v>
      </c>
      <c r="Q1303">
        <v>1.3357000000000001E-4</v>
      </c>
      <c r="R1303">
        <v>1.3357000000000001E-4</v>
      </c>
      <c r="S1303">
        <v>1.3634000000000001E-4</v>
      </c>
      <c r="T1303">
        <v>1.4463E-4</v>
      </c>
      <c r="U1303">
        <v>1.6279000000000001E-4</v>
      </c>
      <c r="V1303">
        <v>1.6039E-4</v>
      </c>
      <c r="W1303">
        <v>1.739E-4</v>
      </c>
      <c r="X1303">
        <v>1.7809999999999999E-4</v>
      </c>
      <c r="Y1303">
        <v>1.7809999999999999E-4</v>
      </c>
      <c r="Z1303">
        <v>1.8207E-4</v>
      </c>
      <c r="AA1303">
        <v>1.8411E-4</v>
      </c>
      <c r="AB1303">
        <v>1.8411E-4</v>
      </c>
      <c r="AC1303">
        <v>1.9453999999999999E-4</v>
      </c>
      <c r="AD1303">
        <v>1.9453999999999999E-4</v>
      </c>
      <c r="AE1303">
        <v>1.7882E-4</v>
      </c>
    </row>
    <row r="1304" spans="2:31" customFormat="1" ht="12.75" x14ac:dyDescent="0.2">
      <c r="B1304">
        <v>0</v>
      </c>
      <c r="C1304">
        <v>2.7167000000000001E-4</v>
      </c>
      <c r="D1304">
        <v>4.7793E-4</v>
      </c>
      <c r="E1304">
        <v>9.6743000000000003E-4</v>
      </c>
      <c r="F1304">
        <v>8.8672999999999996E-4</v>
      </c>
      <c r="G1304">
        <v>7.6000000000000004E-4</v>
      </c>
      <c r="H1304">
        <v>6.9775999999999996E-4</v>
      </c>
      <c r="I1304">
        <v>6.2779000000000003E-4</v>
      </c>
      <c r="J1304">
        <v>6.2600000000000004E-4</v>
      </c>
      <c r="K1304">
        <v>6.1072999999999998E-4</v>
      </c>
      <c r="L1304" s="205">
        <v>5.375E-4</v>
      </c>
      <c r="M1304">
        <v>4.4600999999999999E-4</v>
      </c>
      <c r="N1304">
        <v>4.4600999999999999E-4</v>
      </c>
      <c r="O1304">
        <v>1.3149E-4</v>
      </c>
      <c r="P1304">
        <v>1.3149E-4</v>
      </c>
      <c r="Q1304">
        <v>1.3339E-4</v>
      </c>
      <c r="R1304">
        <v>1.3339E-4</v>
      </c>
      <c r="S1304">
        <v>1.3614000000000001E-4</v>
      </c>
      <c r="T1304">
        <v>1.4443E-4</v>
      </c>
      <c r="U1304">
        <v>1.6254999999999999E-4</v>
      </c>
      <c r="V1304">
        <v>1.6017000000000001E-4</v>
      </c>
      <c r="W1304">
        <v>1.7370999999999999E-4</v>
      </c>
      <c r="X1304">
        <v>1.7793999999999999E-4</v>
      </c>
      <c r="Y1304">
        <v>1.7793999999999999E-4</v>
      </c>
      <c r="Z1304">
        <v>1.8196E-4</v>
      </c>
      <c r="AA1304">
        <v>1.8399000000000001E-4</v>
      </c>
      <c r="AB1304">
        <v>1.8399000000000001E-4</v>
      </c>
      <c r="AC1304">
        <v>1.9437999999999999E-4</v>
      </c>
      <c r="AD1304">
        <v>1.9437999999999999E-4</v>
      </c>
      <c r="AE1304">
        <v>1.7906000000000001E-4</v>
      </c>
    </row>
    <row r="1305" spans="2:31" customFormat="1" ht="12.75" x14ac:dyDescent="0.2">
      <c r="B1305">
        <v>0</v>
      </c>
      <c r="C1305">
        <v>2.7186000000000002E-4</v>
      </c>
      <c r="D1305">
        <v>4.7835999999999999E-4</v>
      </c>
      <c r="E1305">
        <v>9.6765000000000002E-4</v>
      </c>
      <c r="F1305">
        <v>8.8668999999999998E-4</v>
      </c>
      <c r="G1305">
        <v>7.5991999999999997E-4</v>
      </c>
      <c r="H1305">
        <v>6.9771999999999998E-4</v>
      </c>
      <c r="I1305">
        <v>6.2783999999999995E-4</v>
      </c>
      <c r="J1305">
        <v>6.2606000000000001E-4</v>
      </c>
      <c r="K1305">
        <v>6.1083000000000003E-4</v>
      </c>
      <c r="L1305" s="205">
        <v>5.3755000000000003E-4</v>
      </c>
      <c r="M1305">
        <v>4.4591999999999999E-4</v>
      </c>
      <c r="N1305">
        <v>4.4591999999999999E-4</v>
      </c>
      <c r="O1305">
        <v>1.3133E-4</v>
      </c>
      <c r="P1305">
        <v>1.3133E-4</v>
      </c>
      <c r="Q1305">
        <v>1.3320000000000001E-4</v>
      </c>
      <c r="R1305">
        <v>1.3320000000000001E-4</v>
      </c>
      <c r="S1305">
        <v>1.3594E-4</v>
      </c>
      <c r="T1305">
        <v>1.4422E-4</v>
      </c>
      <c r="U1305">
        <v>1.6232E-4</v>
      </c>
      <c r="V1305">
        <v>1.5995000000000001E-4</v>
      </c>
      <c r="W1305">
        <v>1.7351000000000001E-4</v>
      </c>
      <c r="X1305">
        <v>1.7778999999999999E-4</v>
      </c>
      <c r="Y1305">
        <v>1.7778999999999999E-4</v>
      </c>
      <c r="Z1305">
        <v>1.8184000000000001E-4</v>
      </c>
      <c r="AA1305">
        <v>1.8387000000000001E-4</v>
      </c>
      <c r="AB1305">
        <v>1.8387000000000001E-4</v>
      </c>
      <c r="AC1305">
        <v>1.9421999999999999E-4</v>
      </c>
      <c r="AD1305">
        <v>1.9421999999999999E-4</v>
      </c>
      <c r="AE1305">
        <v>1.7929999999999999E-4</v>
      </c>
    </row>
    <row r="1306" spans="2:31" customFormat="1" ht="12.75" x14ac:dyDescent="0.2">
      <c r="B1306">
        <v>0</v>
      </c>
      <c r="C1306">
        <v>2.7203999999999998E-4</v>
      </c>
      <c r="D1306">
        <v>4.7878999999999999E-4</v>
      </c>
      <c r="E1306">
        <v>9.6787999999999996E-4</v>
      </c>
      <c r="F1306">
        <v>8.8663999999999995E-4</v>
      </c>
      <c r="G1306">
        <v>7.5982999999999997E-4</v>
      </c>
      <c r="H1306">
        <v>6.9768E-4</v>
      </c>
      <c r="I1306">
        <v>6.2788000000000004E-4</v>
      </c>
      <c r="J1306">
        <v>6.2611000000000003E-4</v>
      </c>
      <c r="K1306">
        <v>6.1092999999999998E-4</v>
      </c>
      <c r="L1306" s="205">
        <v>5.3761E-4</v>
      </c>
      <c r="M1306">
        <v>4.4583999999999997E-4</v>
      </c>
      <c r="N1306">
        <v>4.4583999999999997E-4</v>
      </c>
      <c r="O1306">
        <v>1.3117000000000001E-4</v>
      </c>
      <c r="P1306">
        <v>1.3117000000000001E-4</v>
      </c>
      <c r="Q1306">
        <v>1.3302E-4</v>
      </c>
      <c r="R1306">
        <v>1.3302E-4</v>
      </c>
      <c r="S1306">
        <v>1.3574E-4</v>
      </c>
      <c r="T1306">
        <v>1.4401999999999999E-4</v>
      </c>
      <c r="U1306">
        <v>1.6208999999999999E-4</v>
      </c>
      <c r="V1306">
        <v>1.5972999999999999E-4</v>
      </c>
      <c r="W1306">
        <v>1.7331000000000001E-4</v>
      </c>
      <c r="X1306">
        <v>1.7762999999999999E-4</v>
      </c>
      <c r="Y1306">
        <v>1.7762999999999999E-4</v>
      </c>
      <c r="Z1306">
        <v>1.8173000000000001E-4</v>
      </c>
      <c r="AA1306">
        <v>1.8375999999999999E-4</v>
      </c>
      <c r="AB1306">
        <v>1.8375999999999999E-4</v>
      </c>
      <c r="AC1306">
        <v>1.9406E-4</v>
      </c>
      <c r="AD1306">
        <v>1.9406E-4</v>
      </c>
      <c r="AE1306">
        <v>1.7954000000000001E-4</v>
      </c>
    </row>
    <row r="1307" spans="2:31" customFormat="1" ht="12.75" x14ac:dyDescent="0.2">
      <c r="B1307">
        <v>0</v>
      </c>
      <c r="C1307">
        <v>2.7222999999999999E-4</v>
      </c>
      <c r="D1307">
        <v>4.7921999999999998E-4</v>
      </c>
      <c r="E1307">
        <v>9.6812000000000005E-4</v>
      </c>
      <c r="F1307">
        <v>8.8659000000000003E-4</v>
      </c>
      <c r="G1307">
        <v>7.5975000000000001E-4</v>
      </c>
      <c r="H1307">
        <v>6.9764000000000002E-4</v>
      </c>
      <c r="I1307">
        <v>6.2792999999999996E-4</v>
      </c>
      <c r="J1307">
        <v>6.2617E-4</v>
      </c>
      <c r="K1307">
        <v>6.1101999999999999E-4</v>
      </c>
      <c r="L1307" s="205">
        <v>5.3766999999999997E-4</v>
      </c>
      <c r="M1307">
        <v>4.4575000000000002E-4</v>
      </c>
      <c r="N1307">
        <v>4.4575000000000002E-4</v>
      </c>
      <c r="O1307">
        <v>1.3101000000000001E-4</v>
      </c>
      <c r="P1307">
        <v>1.3101000000000001E-4</v>
      </c>
      <c r="Q1307">
        <v>1.3284000000000001E-4</v>
      </c>
      <c r="R1307">
        <v>1.3284000000000001E-4</v>
      </c>
      <c r="S1307">
        <v>1.3553999999999999E-4</v>
      </c>
      <c r="T1307">
        <v>1.4380999999999999E-4</v>
      </c>
      <c r="U1307">
        <v>1.6185E-4</v>
      </c>
      <c r="V1307">
        <v>1.5951E-4</v>
      </c>
      <c r="W1307">
        <v>1.7311E-4</v>
      </c>
      <c r="X1307">
        <v>1.7746999999999999E-4</v>
      </c>
      <c r="Y1307">
        <v>1.7746999999999999E-4</v>
      </c>
      <c r="Z1307">
        <v>1.8160999999999999E-4</v>
      </c>
      <c r="AA1307">
        <v>1.8364E-4</v>
      </c>
      <c r="AB1307">
        <v>1.8364E-4</v>
      </c>
      <c r="AC1307">
        <v>1.939E-4</v>
      </c>
      <c r="AD1307">
        <v>1.939E-4</v>
      </c>
      <c r="AE1307">
        <v>1.7977999999999999E-4</v>
      </c>
    </row>
    <row r="1308" spans="2:31" customFormat="1" ht="12.75" x14ac:dyDescent="0.2">
      <c r="B1308">
        <v>0</v>
      </c>
      <c r="C1308">
        <v>2.7242E-4</v>
      </c>
      <c r="D1308">
        <v>4.7964999999999998E-4</v>
      </c>
      <c r="E1308">
        <v>9.6836000000000003E-4</v>
      </c>
      <c r="F1308">
        <v>8.8654000000000001E-4</v>
      </c>
      <c r="G1308">
        <v>7.5966E-4</v>
      </c>
      <c r="H1308">
        <v>6.9758999999999999E-4</v>
      </c>
      <c r="I1308">
        <v>6.2797000000000005E-4</v>
      </c>
      <c r="J1308">
        <v>6.2622000000000003E-4</v>
      </c>
      <c r="K1308">
        <v>6.1111E-4</v>
      </c>
      <c r="L1308" s="205">
        <v>5.3773000000000004E-4</v>
      </c>
      <c r="M1308">
        <v>4.4567000000000001E-4</v>
      </c>
      <c r="N1308">
        <v>4.4567000000000001E-4</v>
      </c>
      <c r="O1308">
        <v>1.3086E-4</v>
      </c>
      <c r="P1308">
        <v>1.3086E-4</v>
      </c>
      <c r="Q1308">
        <v>1.3265999999999999E-4</v>
      </c>
      <c r="R1308">
        <v>1.3265999999999999E-4</v>
      </c>
      <c r="S1308">
        <v>1.3533999999999999E-4</v>
      </c>
      <c r="T1308">
        <v>1.4360999999999999E-4</v>
      </c>
      <c r="U1308">
        <v>1.6161999999999999E-4</v>
      </c>
      <c r="V1308">
        <v>1.593E-4</v>
      </c>
      <c r="W1308">
        <v>1.7291E-4</v>
      </c>
      <c r="X1308">
        <v>1.7731999999999999E-4</v>
      </c>
      <c r="Y1308">
        <v>1.7731999999999999E-4</v>
      </c>
      <c r="Z1308">
        <v>1.8149E-4</v>
      </c>
      <c r="AA1308">
        <v>1.8353E-4</v>
      </c>
      <c r="AB1308">
        <v>1.8353E-4</v>
      </c>
      <c r="AC1308">
        <v>1.9374E-4</v>
      </c>
      <c r="AD1308">
        <v>1.9374E-4</v>
      </c>
      <c r="AE1308">
        <v>1.8002E-4</v>
      </c>
    </row>
    <row r="1309" spans="2:31" customFormat="1" ht="12.75" x14ac:dyDescent="0.2">
      <c r="B1309">
        <v>0</v>
      </c>
      <c r="C1309">
        <v>2.7261000000000001E-4</v>
      </c>
      <c r="D1309">
        <v>4.8009000000000002E-4</v>
      </c>
      <c r="E1309">
        <v>9.6860999999999996E-4</v>
      </c>
      <c r="F1309">
        <v>8.8648999999999998E-4</v>
      </c>
      <c r="G1309">
        <v>7.5956999999999999E-4</v>
      </c>
      <c r="H1309">
        <v>6.9755000000000001E-4</v>
      </c>
      <c r="I1309">
        <v>6.2801000000000003E-4</v>
      </c>
      <c r="J1309">
        <v>6.2626999999999995E-4</v>
      </c>
      <c r="K1309">
        <v>6.1121000000000005E-4</v>
      </c>
      <c r="L1309" s="205">
        <v>5.3779000000000001E-4</v>
      </c>
      <c r="M1309">
        <v>4.4558999999999999E-4</v>
      </c>
      <c r="N1309">
        <v>4.4558999999999999E-4</v>
      </c>
      <c r="O1309">
        <v>1.3071E-4</v>
      </c>
      <c r="P1309">
        <v>1.3071E-4</v>
      </c>
      <c r="Q1309">
        <v>1.3248000000000001E-4</v>
      </c>
      <c r="R1309">
        <v>1.3248000000000001E-4</v>
      </c>
      <c r="S1309">
        <v>1.3514000000000001E-4</v>
      </c>
      <c r="T1309">
        <v>1.4341000000000001E-4</v>
      </c>
      <c r="U1309">
        <v>1.6139E-4</v>
      </c>
      <c r="V1309">
        <v>1.5908E-4</v>
      </c>
      <c r="W1309">
        <v>1.7270999999999999E-4</v>
      </c>
      <c r="X1309">
        <v>1.7715E-4</v>
      </c>
      <c r="Y1309">
        <v>1.7715E-4</v>
      </c>
      <c r="Z1309">
        <v>1.8137000000000001E-4</v>
      </c>
      <c r="AA1309">
        <v>1.8342E-4</v>
      </c>
      <c r="AB1309">
        <v>1.8342E-4</v>
      </c>
      <c r="AC1309">
        <v>1.9358E-4</v>
      </c>
      <c r="AD1309">
        <v>1.9358E-4</v>
      </c>
      <c r="AE1309">
        <v>1.8024999999999999E-4</v>
      </c>
    </row>
    <row r="1310" spans="2:31" customFormat="1" ht="12.75" x14ac:dyDescent="0.2">
      <c r="B1310">
        <v>0</v>
      </c>
      <c r="C1310">
        <v>2.7279000000000002E-4</v>
      </c>
      <c r="D1310">
        <v>4.8052000000000001E-4</v>
      </c>
      <c r="E1310">
        <v>9.6887000000000004E-4</v>
      </c>
      <c r="F1310">
        <v>8.8643999999999995E-4</v>
      </c>
      <c r="G1310">
        <v>7.5947999999999999E-4</v>
      </c>
      <c r="H1310">
        <v>6.9749999999999999E-4</v>
      </c>
      <c r="I1310">
        <v>6.2805000000000001E-4</v>
      </c>
      <c r="J1310">
        <v>6.2631000000000004E-4</v>
      </c>
      <c r="K1310">
        <v>6.1129999999999995E-4</v>
      </c>
      <c r="L1310" s="205">
        <v>5.3786000000000003E-4</v>
      </c>
      <c r="M1310">
        <v>4.4549999999999999E-4</v>
      </c>
      <c r="N1310">
        <v>4.4549999999999999E-4</v>
      </c>
      <c r="O1310">
        <v>1.3056E-4</v>
      </c>
      <c r="P1310">
        <v>1.3056E-4</v>
      </c>
      <c r="Q1310">
        <v>1.3231000000000001E-4</v>
      </c>
      <c r="R1310">
        <v>1.3231000000000001E-4</v>
      </c>
      <c r="S1310">
        <v>1.3494000000000001E-4</v>
      </c>
      <c r="T1310">
        <v>1.4321000000000001E-4</v>
      </c>
      <c r="U1310">
        <v>1.6116000000000001E-4</v>
      </c>
      <c r="V1310">
        <v>1.5886000000000001E-4</v>
      </c>
      <c r="W1310">
        <v>1.7250999999999999E-4</v>
      </c>
      <c r="X1310">
        <v>1.7699E-4</v>
      </c>
      <c r="Y1310">
        <v>1.7699E-4</v>
      </c>
      <c r="Z1310">
        <v>1.8124999999999999E-4</v>
      </c>
      <c r="AA1310">
        <v>1.8330000000000001E-4</v>
      </c>
      <c r="AB1310">
        <v>1.8330000000000001E-4</v>
      </c>
      <c r="AC1310">
        <v>1.9342E-4</v>
      </c>
      <c r="AD1310">
        <v>1.9342E-4</v>
      </c>
      <c r="AE1310">
        <v>1.8049E-4</v>
      </c>
    </row>
    <row r="1311" spans="2:31" customFormat="1" ht="12.75" x14ac:dyDescent="0.2">
      <c r="B1311">
        <v>0</v>
      </c>
      <c r="C1311">
        <v>2.7297999999999998E-4</v>
      </c>
      <c r="D1311">
        <v>4.8096E-4</v>
      </c>
      <c r="E1311">
        <v>9.6913999999999995E-4</v>
      </c>
      <c r="F1311">
        <v>8.8637999999999998E-4</v>
      </c>
      <c r="G1311">
        <v>7.5938000000000004E-4</v>
      </c>
      <c r="H1311">
        <v>6.9746000000000001E-4</v>
      </c>
      <c r="I1311">
        <v>6.2808999999999999E-4</v>
      </c>
      <c r="J1311">
        <v>6.2635999999999996E-4</v>
      </c>
      <c r="K1311">
        <v>6.1138999999999996E-4</v>
      </c>
      <c r="L1311" s="205">
        <v>5.3792E-4</v>
      </c>
      <c r="M1311">
        <v>4.4541999999999997E-4</v>
      </c>
      <c r="N1311">
        <v>4.4541999999999997E-4</v>
      </c>
      <c r="O1311">
        <v>1.3040999999999999E-4</v>
      </c>
      <c r="P1311">
        <v>1.3040999999999999E-4</v>
      </c>
      <c r="Q1311">
        <v>1.3213999999999999E-4</v>
      </c>
      <c r="R1311">
        <v>1.3213999999999999E-4</v>
      </c>
      <c r="S1311">
        <v>1.3474E-4</v>
      </c>
      <c r="T1311">
        <v>1.4301E-4</v>
      </c>
      <c r="U1311">
        <v>1.6092999999999999E-4</v>
      </c>
      <c r="V1311">
        <v>1.5865000000000001E-4</v>
      </c>
      <c r="W1311">
        <v>1.7231000000000001E-4</v>
      </c>
      <c r="X1311">
        <v>1.7683E-4</v>
      </c>
      <c r="Y1311">
        <v>1.7683E-4</v>
      </c>
      <c r="Z1311">
        <v>1.8113E-4</v>
      </c>
      <c r="AA1311">
        <v>1.8319000000000001E-4</v>
      </c>
      <c r="AB1311">
        <v>1.8319000000000001E-4</v>
      </c>
      <c r="AC1311">
        <v>1.9325000000000001E-4</v>
      </c>
      <c r="AD1311">
        <v>1.9325000000000001E-4</v>
      </c>
      <c r="AE1311">
        <v>1.8073000000000001E-4</v>
      </c>
    </row>
    <row r="1312" spans="2:31" customFormat="1" ht="12.75" x14ac:dyDescent="0.2">
      <c r="B1312">
        <v>0</v>
      </c>
      <c r="C1312">
        <v>2.7316999999999999E-4</v>
      </c>
      <c r="D1312">
        <v>4.8139999999999999E-4</v>
      </c>
      <c r="E1312">
        <v>9.6942000000000003E-4</v>
      </c>
      <c r="F1312">
        <v>8.8632999999999995E-4</v>
      </c>
      <c r="G1312">
        <v>7.5929000000000003E-4</v>
      </c>
      <c r="H1312">
        <v>6.9740999999999998E-4</v>
      </c>
      <c r="I1312">
        <v>6.2812000000000002E-4</v>
      </c>
      <c r="J1312">
        <v>6.2640000000000005E-4</v>
      </c>
      <c r="K1312">
        <v>6.1147999999999997E-4</v>
      </c>
      <c r="L1312" s="205">
        <v>5.3799000000000002E-4</v>
      </c>
      <c r="M1312">
        <v>4.4535000000000001E-4</v>
      </c>
      <c r="N1312">
        <v>4.4535000000000001E-4</v>
      </c>
      <c r="O1312">
        <v>1.3027000000000001E-4</v>
      </c>
      <c r="P1312">
        <v>1.3027000000000001E-4</v>
      </c>
      <c r="Q1312">
        <v>1.3197E-4</v>
      </c>
      <c r="R1312">
        <v>1.3197E-4</v>
      </c>
      <c r="S1312">
        <v>1.3454999999999999E-4</v>
      </c>
      <c r="T1312">
        <v>1.4281E-4</v>
      </c>
      <c r="U1312">
        <v>1.607E-4</v>
      </c>
      <c r="V1312">
        <v>1.5843000000000001E-4</v>
      </c>
      <c r="W1312">
        <v>1.7210000000000001E-4</v>
      </c>
      <c r="X1312">
        <v>1.7666000000000001E-4</v>
      </c>
      <c r="Y1312">
        <v>1.7666000000000001E-4</v>
      </c>
      <c r="Z1312">
        <v>1.8101E-4</v>
      </c>
      <c r="AA1312">
        <v>1.8306999999999999E-4</v>
      </c>
      <c r="AB1312">
        <v>1.8306999999999999E-4</v>
      </c>
      <c r="AC1312">
        <v>1.9309000000000001E-4</v>
      </c>
      <c r="AD1312">
        <v>1.9309000000000001E-4</v>
      </c>
      <c r="AE1312">
        <v>1.8097E-4</v>
      </c>
    </row>
    <row r="1313" spans="2:31" customFormat="1" ht="12.75" x14ac:dyDescent="0.2">
      <c r="B1313">
        <v>0</v>
      </c>
      <c r="C1313">
        <v>2.7336E-4</v>
      </c>
      <c r="D1313">
        <v>4.8183999999999998E-4</v>
      </c>
      <c r="E1313">
        <v>9.6969999999999999E-4</v>
      </c>
      <c r="F1313">
        <v>8.8626999999999998E-4</v>
      </c>
      <c r="G1313">
        <v>7.5920000000000002E-4</v>
      </c>
      <c r="H1313">
        <v>6.9735999999999995E-4</v>
      </c>
      <c r="I1313">
        <v>6.2814999999999995E-4</v>
      </c>
      <c r="J1313">
        <v>6.2644000000000003E-4</v>
      </c>
      <c r="K1313">
        <v>6.1156999999999997E-4</v>
      </c>
      <c r="L1313" s="205">
        <v>5.3804999999999999E-4</v>
      </c>
      <c r="M1313">
        <v>4.4527E-4</v>
      </c>
      <c r="N1313">
        <v>4.4527E-4</v>
      </c>
      <c r="O1313">
        <v>1.3013E-4</v>
      </c>
      <c r="P1313">
        <v>1.3013E-4</v>
      </c>
      <c r="Q1313">
        <v>1.3180000000000001E-4</v>
      </c>
      <c r="R1313">
        <v>1.3180000000000001E-4</v>
      </c>
      <c r="S1313">
        <v>1.3435000000000001E-4</v>
      </c>
      <c r="T1313">
        <v>1.4260999999999999E-4</v>
      </c>
      <c r="U1313">
        <v>1.6046999999999999E-4</v>
      </c>
      <c r="V1313">
        <v>1.5822000000000001E-4</v>
      </c>
      <c r="W1313">
        <v>1.719E-4</v>
      </c>
      <c r="X1313">
        <v>1.7650000000000001E-4</v>
      </c>
      <c r="Y1313">
        <v>1.7650000000000001E-4</v>
      </c>
      <c r="Z1313">
        <v>1.8089000000000001E-4</v>
      </c>
      <c r="AA1313">
        <v>1.8296E-4</v>
      </c>
      <c r="AB1313">
        <v>1.8296E-4</v>
      </c>
      <c r="AC1313">
        <v>1.9293000000000001E-4</v>
      </c>
      <c r="AD1313">
        <v>1.9293000000000001E-4</v>
      </c>
      <c r="AE1313">
        <v>1.8120000000000001E-4</v>
      </c>
    </row>
    <row r="1314" spans="2:31" customFormat="1" ht="12.75" x14ac:dyDescent="0.2">
      <c r="B1314">
        <v>0</v>
      </c>
      <c r="C1314">
        <v>2.7350999999999997E-4</v>
      </c>
      <c r="D1314">
        <v>4.8219000000000002E-4</v>
      </c>
      <c r="E1314">
        <v>9.6993000000000003E-4</v>
      </c>
      <c r="F1314">
        <v>8.8621999999999995E-4</v>
      </c>
      <c r="G1314">
        <v>7.5911999999999996E-4</v>
      </c>
      <c r="H1314">
        <v>6.9731999999999997E-4</v>
      </c>
      <c r="I1314">
        <v>6.2817999999999999E-4</v>
      </c>
      <c r="J1314">
        <v>6.2646999999999996E-4</v>
      </c>
      <c r="K1314">
        <v>6.1163999999999999E-4</v>
      </c>
      <c r="L1314" s="205">
        <v>5.3810000000000001E-4</v>
      </c>
      <c r="M1314">
        <v>4.4520999999999997E-4</v>
      </c>
      <c r="N1314">
        <v>4.4520999999999997E-4</v>
      </c>
      <c r="O1314">
        <v>1.3002000000000001E-4</v>
      </c>
      <c r="P1314">
        <v>1.3002000000000001E-4</v>
      </c>
      <c r="Q1314">
        <v>1.3166999999999999E-4</v>
      </c>
      <c r="R1314">
        <v>1.3166999999999999E-4</v>
      </c>
      <c r="S1314">
        <v>1.3420000000000001E-4</v>
      </c>
      <c r="T1314">
        <v>1.4244999999999999E-4</v>
      </c>
      <c r="U1314">
        <v>1.6028E-4</v>
      </c>
      <c r="V1314">
        <v>1.5804999999999999E-4</v>
      </c>
      <c r="W1314">
        <v>1.7174000000000001E-4</v>
      </c>
      <c r="X1314">
        <v>1.7636999999999999E-4</v>
      </c>
      <c r="Y1314">
        <v>1.7636999999999999E-4</v>
      </c>
      <c r="Z1314">
        <v>1.808E-4</v>
      </c>
      <c r="AA1314">
        <v>1.8286999999999999E-4</v>
      </c>
      <c r="AB1314">
        <v>1.8286999999999999E-4</v>
      </c>
      <c r="AC1314">
        <v>1.928E-4</v>
      </c>
      <c r="AD1314">
        <v>1.928E-4</v>
      </c>
      <c r="AE1314">
        <v>1.8139E-4</v>
      </c>
    </row>
    <row r="1315" spans="2:31" customFormat="1" ht="12.75" x14ac:dyDescent="0.2">
      <c r="B1315">
        <v>0</v>
      </c>
      <c r="C1315">
        <v>2.7369999999999998E-4</v>
      </c>
      <c r="D1315">
        <v>4.8264E-4</v>
      </c>
      <c r="E1315">
        <v>9.7022999999999999E-4</v>
      </c>
      <c r="F1315">
        <v>8.8615999999999999E-4</v>
      </c>
      <c r="G1315">
        <v>7.5902000000000001E-4</v>
      </c>
      <c r="H1315">
        <v>6.9727000000000005E-4</v>
      </c>
      <c r="I1315">
        <v>6.2819999999999998E-4</v>
      </c>
      <c r="J1315">
        <v>6.2651000000000004E-4</v>
      </c>
      <c r="K1315">
        <v>6.1171999999999995E-4</v>
      </c>
      <c r="L1315" s="205">
        <v>5.3817000000000003E-4</v>
      </c>
      <c r="M1315">
        <v>4.4513000000000002E-4</v>
      </c>
      <c r="N1315">
        <v>4.4513000000000002E-4</v>
      </c>
      <c r="O1315">
        <v>1.2988999999999999E-4</v>
      </c>
      <c r="P1315">
        <v>1.2988999999999999E-4</v>
      </c>
      <c r="Q1315">
        <v>1.315E-4</v>
      </c>
      <c r="R1315">
        <v>1.315E-4</v>
      </c>
      <c r="S1315">
        <v>1.3401E-4</v>
      </c>
      <c r="T1315">
        <v>1.4226000000000001E-4</v>
      </c>
      <c r="U1315">
        <v>1.6004999999999999E-4</v>
      </c>
      <c r="V1315">
        <v>1.5783E-4</v>
      </c>
      <c r="W1315">
        <v>1.7153000000000001E-4</v>
      </c>
      <c r="X1315">
        <v>1.762E-4</v>
      </c>
      <c r="Y1315">
        <v>1.762E-4</v>
      </c>
      <c r="Z1315">
        <v>1.8068000000000001E-4</v>
      </c>
      <c r="AA1315">
        <v>1.8275E-4</v>
      </c>
      <c r="AB1315">
        <v>1.8275E-4</v>
      </c>
      <c r="AC1315">
        <v>1.9264E-4</v>
      </c>
      <c r="AD1315">
        <v>1.9264E-4</v>
      </c>
      <c r="AE1315">
        <v>1.8162000000000001E-4</v>
      </c>
    </row>
    <row r="1316" spans="2:31" customFormat="1" ht="12.75" x14ac:dyDescent="0.2">
      <c r="B1316">
        <v>0</v>
      </c>
      <c r="C1316">
        <v>2.7389E-4</v>
      </c>
      <c r="D1316">
        <v>4.8307999999999999E-4</v>
      </c>
      <c r="E1316">
        <v>9.7053999999999999E-4</v>
      </c>
      <c r="F1316">
        <v>8.8610000000000002E-4</v>
      </c>
      <c r="G1316">
        <v>7.5893E-4</v>
      </c>
      <c r="H1316">
        <v>6.9722000000000002E-4</v>
      </c>
      <c r="I1316">
        <v>6.2823000000000002E-4</v>
      </c>
      <c r="J1316">
        <v>6.2653999999999997E-4</v>
      </c>
      <c r="K1316">
        <v>6.1180999999999996E-4</v>
      </c>
      <c r="L1316" s="205">
        <v>5.3824000000000005E-4</v>
      </c>
      <c r="M1316">
        <v>4.4506E-4</v>
      </c>
      <c r="N1316">
        <v>4.4506E-4</v>
      </c>
      <c r="O1316">
        <v>1.2976E-4</v>
      </c>
      <c r="P1316">
        <v>1.2976E-4</v>
      </c>
      <c r="Q1316">
        <v>1.3134E-4</v>
      </c>
      <c r="R1316">
        <v>1.3134E-4</v>
      </c>
      <c r="S1316">
        <v>1.3381999999999999E-4</v>
      </c>
      <c r="T1316">
        <v>1.4206000000000001E-4</v>
      </c>
      <c r="U1316">
        <v>1.5982E-4</v>
      </c>
      <c r="V1316">
        <v>1.5762E-4</v>
      </c>
      <c r="W1316">
        <v>1.7133E-4</v>
      </c>
      <c r="X1316">
        <v>1.7603000000000001E-4</v>
      </c>
      <c r="Y1316">
        <v>1.7603000000000001E-4</v>
      </c>
      <c r="Z1316">
        <v>1.8055E-4</v>
      </c>
      <c r="AA1316">
        <v>1.8264E-4</v>
      </c>
      <c r="AB1316">
        <v>1.8264E-4</v>
      </c>
      <c r="AC1316">
        <v>1.9248E-4</v>
      </c>
      <c r="AD1316">
        <v>1.9248E-4</v>
      </c>
      <c r="AE1316">
        <v>1.8186E-4</v>
      </c>
    </row>
    <row r="1317" spans="2:31" customFormat="1" ht="12.75" x14ac:dyDescent="0.2">
      <c r="B1317">
        <v>0</v>
      </c>
      <c r="C1317">
        <v>2.7408000000000001E-4</v>
      </c>
      <c r="D1317">
        <v>4.8352999999999997E-4</v>
      </c>
      <c r="E1317">
        <v>9.7084999999999999E-4</v>
      </c>
      <c r="F1317">
        <v>8.8604000000000005E-4</v>
      </c>
      <c r="G1317">
        <v>7.5883000000000005E-4</v>
      </c>
      <c r="H1317">
        <v>6.9716999999999999E-4</v>
      </c>
      <c r="I1317">
        <v>6.2825000000000001E-4</v>
      </c>
      <c r="J1317">
        <v>6.2657999999999995E-4</v>
      </c>
      <c r="K1317">
        <v>6.1189000000000003E-4</v>
      </c>
      <c r="L1317" s="205">
        <v>5.3830000000000002E-4</v>
      </c>
      <c r="M1317">
        <v>4.4498999999999998E-4</v>
      </c>
      <c r="N1317">
        <v>4.4498999999999998E-4</v>
      </c>
      <c r="O1317">
        <v>1.2962999999999999E-4</v>
      </c>
      <c r="P1317">
        <v>1.2962999999999999E-4</v>
      </c>
      <c r="Q1317">
        <v>1.3118E-4</v>
      </c>
      <c r="R1317">
        <v>1.3118E-4</v>
      </c>
      <c r="S1317">
        <v>1.3363000000000001E-4</v>
      </c>
      <c r="T1317">
        <v>1.4186E-4</v>
      </c>
      <c r="U1317">
        <v>1.5959000000000001E-4</v>
      </c>
      <c r="V1317">
        <v>1.574E-4</v>
      </c>
      <c r="W1317">
        <v>1.7112E-4</v>
      </c>
      <c r="X1317">
        <v>1.7585999999999999E-4</v>
      </c>
      <c r="Y1317">
        <v>1.7585999999999999E-4</v>
      </c>
      <c r="Z1317">
        <v>1.8043000000000001E-4</v>
      </c>
      <c r="AA1317">
        <v>1.8253E-4</v>
      </c>
      <c r="AB1317">
        <v>1.8253E-4</v>
      </c>
      <c r="AC1317">
        <v>1.9232E-4</v>
      </c>
      <c r="AD1317">
        <v>1.9232E-4</v>
      </c>
      <c r="AE1317">
        <v>1.8209000000000001E-4</v>
      </c>
    </row>
    <row r="1318" spans="2:31" customFormat="1" ht="12.75" x14ac:dyDescent="0.2">
      <c r="B1318">
        <v>0</v>
      </c>
      <c r="C1318">
        <v>2.7427000000000002E-4</v>
      </c>
      <c r="D1318">
        <v>4.8398000000000001E-4</v>
      </c>
      <c r="E1318">
        <v>9.7117999999999998E-4</v>
      </c>
      <c r="F1318">
        <v>8.8597000000000003E-4</v>
      </c>
      <c r="G1318">
        <v>7.5872999999999999E-4</v>
      </c>
      <c r="H1318">
        <v>6.9711999999999997E-4</v>
      </c>
      <c r="I1318">
        <v>6.2827E-4</v>
      </c>
      <c r="J1318">
        <v>6.2660999999999999E-4</v>
      </c>
      <c r="K1318">
        <v>6.1198000000000003E-4</v>
      </c>
      <c r="L1318" s="205">
        <v>5.3837000000000004E-4</v>
      </c>
      <c r="M1318">
        <v>4.4492000000000002E-4</v>
      </c>
      <c r="N1318">
        <v>4.4492000000000002E-4</v>
      </c>
      <c r="O1318">
        <v>1.2951E-4</v>
      </c>
      <c r="P1318">
        <v>1.2951E-4</v>
      </c>
      <c r="Q1318">
        <v>1.3102E-4</v>
      </c>
      <c r="R1318">
        <v>1.3102E-4</v>
      </c>
      <c r="S1318">
        <v>1.3344E-4</v>
      </c>
      <c r="T1318">
        <v>1.4166999999999999E-4</v>
      </c>
      <c r="U1318">
        <v>1.5935999999999999E-4</v>
      </c>
      <c r="V1318">
        <v>1.5719E-4</v>
      </c>
      <c r="W1318">
        <v>1.7091E-4</v>
      </c>
      <c r="X1318">
        <v>1.7568999999999999E-4</v>
      </c>
      <c r="Y1318">
        <v>1.7568999999999999E-4</v>
      </c>
      <c r="Z1318">
        <v>1.8029999999999999E-4</v>
      </c>
      <c r="AA1318">
        <v>1.8241000000000001E-4</v>
      </c>
      <c r="AB1318">
        <v>1.8241000000000001E-4</v>
      </c>
      <c r="AC1318">
        <v>1.9216E-4</v>
      </c>
      <c r="AD1318">
        <v>1.9216E-4</v>
      </c>
      <c r="AE1318">
        <v>1.8232E-4</v>
      </c>
    </row>
    <row r="1319" spans="2:31" customFormat="1" ht="12.75" x14ac:dyDescent="0.2">
      <c r="B1319">
        <v>0</v>
      </c>
      <c r="C1319">
        <v>2.7446000000000003E-4</v>
      </c>
      <c r="D1319">
        <v>4.8442E-4</v>
      </c>
      <c r="E1319">
        <v>9.7150999999999997E-4</v>
      </c>
      <c r="F1319">
        <v>8.8590000000000001E-4</v>
      </c>
      <c r="G1319">
        <v>7.5863000000000005E-4</v>
      </c>
      <c r="H1319">
        <v>6.9707000000000005E-4</v>
      </c>
      <c r="I1319">
        <v>6.2828999999999999E-4</v>
      </c>
      <c r="J1319">
        <v>6.2664000000000003E-4</v>
      </c>
      <c r="K1319">
        <v>6.1205999999999999E-4</v>
      </c>
      <c r="L1319" s="205">
        <v>5.3843999999999995E-4</v>
      </c>
      <c r="M1319">
        <v>4.4485E-4</v>
      </c>
      <c r="N1319">
        <v>4.4485E-4</v>
      </c>
      <c r="O1319">
        <v>1.2939000000000001E-4</v>
      </c>
      <c r="P1319">
        <v>1.2939000000000001E-4</v>
      </c>
      <c r="Q1319">
        <v>1.3087E-4</v>
      </c>
      <c r="R1319">
        <v>1.3087E-4</v>
      </c>
      <c r="S1319">
        <v>1.3326000000000001E-4</v>
      </c>
      <c r="T1319">
        <v>1.4147000000000001E-4</v>
      </c>
      <c r="U1319">
        <v>1.5913E-4</v>
      </c>
      <c r="V1319">
        <v>1.5698E-4</v>
      </c>
      <c r="W1319">
        <v>1.7071E-4</v>
      </c>
      <c r="X1319">
        <v>1.7551000000000001E-4</v>
      </c>
      <c r="Y1319">
        <v>1.7551000000000001E-4</v>
      </c>
      <c r="Z1319">
        <v>1.8018E-4</v>
      </c>
      <c r="AA1319">
        <v>1.8230000000000001E-4</v>
      </c>
      <c r="AB1319">
        <v>1.8230000000000001E-4</v>
      </c>
      <c r="AC1319">
        <v>1.92E-4</v>
      </c>
      <c r="AD1319">
        <v>1.92E-4</v>
      </c>
      <c r="AE1319">
        <v>1.8254999999999999E-4</v>
      </c>
    </row>
    <row r="1320" spans="2:31" customFormat="1" ht="12.75" x14ac:dyDescent="0.2">
      <c r="B1320">
        <v>0</v>
      </c>
      <c r="C1320">
        <v>2.7464999999999998E-4</v>
      </c>
      <c r="D1320">
        <v>4.8486999999999998E-4</v>
      </c>
      <c r="E1320">
        <v>9.7185000000000001E-4</v>
      </c>
      <c r="F1320">
        <v>8.8584000000000004E-4</v>
      </c>
      <c r="G1320">
        <v>7.5852999999999999E-4</v>
      </c>
      <c r="H1320">
        <v>6.9702000000000002E-4</v>
      </c>
      <c r="I1320">
        <v>6.2830999999999998E-4</v>
      </c>
      <c r="J1320">
        <v>6.2666000000000002E-4</v>
      </c>
      <c r="K1320">
        <v>6.1213999999999995E-4</v>
      </c>
      <c r="L1320" s="205">
        <v>5.3850999999999997E-4</v>
      </c>
      <c r="M1320">
        <v>4.4478999999999997E-4</v>
      </c>
      <c r="N1320">
        <v>4.4478999999999997E-4</v>
      </c>
      <c r="O1320">
        <v>1.2926999999999999E-4</v>
      </c>
      <c r="P1320">
        <v>1.2926999999999999E-4</v>
      </c>
      <c r="Q1320">
        <v>1.3072E-4</v>
      </c>
      <c r="R1320">
        <v>1.3072E-4</v>
      </c>
      <c r="S1320">
        <v>1.3307E-4</v>
      </c>
      <c r="T1320">
        <v>1.4127000000000001E-4</v>
      </c>
      <c r="U1320">
        <v>1.5891000000000001E-4</v>
      </c>
      <c r="V1320">
        <v>1.5677000000000001E-4</v>
      </c>
      <c r="W1320">
        <v>1.705E-4</v>
      </c>
      <c r="X1320">
        <v>1.7534000000000001E-4</v>
      </c>
      <c r="Y1320">
        <v>1.7534000000000001E-4</v>
      </c>
      <c r="Z1320">
        <v>1.8005000000000001E-4</v>
      </c>
      <c r="AA1320">
        <v>1.8217999999999999E-4</v>
      </c>
      <c r="AB1320">
        <v>1.8217999999999999E-4</v>
      </c>
      <c r="AC1320">
        <v>1.9184000000000001E-4</v>
      </c>
      <c r="AD1320">
        <v>1.9184000000000001E-4</v>
      </c>
      <c r="AE1320">
        <v>1.8278000000000001E-4</v>
      </c>
    </row>
    <row r="1321" spans="2:31" customFormat="1" ht="12.75" x14ac:dyDescent="0.2">
      <c r="B1321">
        <v>0</v>
      </c>
      <c r="C1321">
        <v>2.7483999999999999E-4</v>
      </c>
      <c r="D1321">
        <v>4.8532000000000002E-4</v>
      </c>
      <c r="E1321">
        <v>9.7218999999999995E-4</v>
      </c>
      <c r="F1321">
        <v>8.8577000000000003E-4</v>
      </c>
      <c r="G1321">
        <v>7.5841999999999999E-4</v>
      </c>
      <c r="H1321">
        <v>6.9696000000000005E-4</v>
      </c>
      <c r="I1321">
        <v>6.2832999999999997E-4</v>
      </c>
      <c r="J1321">
        <v>6.2668999999999995E-4</v>
      </c>
      <c r="K1321">
        <v>6.1222000000000002E-4</v>
      </c>
      <c r="L1321" s="205">
        <v>5.3857999999999998E-4</v>
      </c>
      <c r="M1321">
        <v>4.4473000000000001E-4</v>
      </c>
      <c r="N1321">
        <v>4.4473000000000001E-4</v>
      </c>
      <c r="O1321">
        <v>1.2915999999999999E-4</v>
      </c>
      <c r="P1321">
        <v>1.2915999999999999E-4</v>
      </c>
      <c r="Q1321">
        <v>1.3056999999999999E-4</v>
      </c>
      <c r="R1321">
        <v>1.3056999999999999E-4</v>
      </c>
      <c r="S1321">
        <v>1.3289000000000001E-4</v>
      </c>
      <c r="T1321">
        <v>1.4108E-4</v>
      </c>
      <c r="U1321">
        <v>1.5867999999999999E-4</v>
      </c>
      <c r="V1321">
        <v>1.5655000000000001E-4</v>
      </c>
      <c r="W1321">
        <v>1.7029E-4</v>
      </c>
      <c r="X1321">
        <v>1.7516E-4</v>
      </c>
      <c r="Y1321">
        <v>1.7516E-4</v>
      </c>
      <c r="Z1321">
        <v>1.7992999999999999E-4</v>
      </c>
      <c r="AA1321">
        <v>1.8207E-4</v>
      </c>
      <c r="AB1321">
        <v>1.8207E-4</v>
      </c>
      <c r="AC1321">
        <v>1.9168000000000001E-4</v>
      </c>
      <c r="AD1321">
        <v>1.9168000000000001E-4</v>
      </c>
      <c r="AE1321">
        <v>1.8301E-4</v>
      </c>
    </row>
    <row r="1322" spans="2:31" customFormat="1" ht="12.75" x14ac:dyDescent="0.2">
      <c r="B1322">
        <v>0</v>
      </c>
      <c r="C1322">
        <v>2.7503E-4</v>
      </c>
      <c r="D1322">
        <v>4.8577000000000001E-4</v>
      </c>
      <c r="E1322">
        <v>9.7254999999999998E-4</v>
      </c>
      <c r="F1322">
        <v>8.8570000000000001E-4</v>
      </c>
      <c r="G1322">
        <v>7.5832000000000004E-4</v>
      </c>
      <c r="H1322">
        <v>6.9691000000000002E-4</v>
      </c>
      <c r="I1322">
        <v>6.2834000000000002E-4</v>
      </c>
      <c r="J1322">
        <v>6.2671000000000005E-4</v>
      </c>
      <c r="K1322">
        <v>6.1229000000000003E-4</v>
      </c>
      <c r="L1322" s="205">
        <v>5.3865E-4</v>
      </c>
      <c r="M1322">
        <v>4.4465999999999999E-4</v>
      </c>
      <c r="N1322">
        <v>4.4465999999999999E-4</v>
      </c>
      <c r="O1322">
        <v>1.2904999999999999E-4</v>
      </c>
      <c r="P1322">
        <v>1.2904999999999999E-4</v>
      </c>
      <c r="Q1322">
        <v>1.3041999999999999E-4</v>
      </c>
      <c r="R1322">
        <v>1.3041999999999999E-4</v>
      </c>
      <c r="S1322">
        <v>1.3270999999999999E-4</v>
      </c>
      <c r="T1322">
        <v>1.4087999999999999E-4</v>
      </c>
      <c r="U1322">
        <v>1.5845E-4</v>
      </c>
      <c r="V1322">
        <v>1.5634000000000001E-4</v>
      </c>
      <c r="W1322">
        <v>1.7008E-4</v>
      </c>
      <c r="X1322">
        <v>1.7499E-4</v>
      </c>
      <c r="Y1322">
        <v>1.7499E-4</v>
      </c>
      <c r="Z1322">
        <v>1.7980000000000001E-4</v>
      </c>
      <c r="AA1322">
        <v>1.8195E-4</v>
      </c>
      <c r="AB1322">
        <v>1.8195E-4</v>
      </c>
      <c r="AC1322">
        <v>1.9152000000000001E-4</v>
      </c>
      <c r="AD1322">
        <v>1.9152000000000001E-4</v>
      </c>
      <c r="AE1322">
        <v>1.8323999999999999E-4</v>
      </c>
    </row>
    <row r="1323" spans="2:31" customFormat="1" ht="12.75" x14ac:dyDescent="0.2">
      <c r="B1323">
        <v>0</v>
      </c>
      <c r="C1323">
        <v>2.7522000000000001E-4</v>
      </c>
      <c r="D1323">
        <v>4.8622999999999998E-4</v>
      </c>
      <c r="E1323">
        <v>9.7291000000000001E-4</v>
      </c>
      <c r="F1323">
        <v>8.8562999999999999E-4</v>
      </c>
      <c r="G1323">
        <v>7.5821999999999999E-4</v>
      </c>
      <c r="H1323">
        <v>6.9685000000000005E-4</v>
      </c>
      <c r="I1323">
        <v>6.2836000000000001E-4</v>
      </c>
      <c r="J1323">
        <v>6.2673000000000004E-4</v>
      </c>
      <c r="K1323">
        <v>6.1236999999999999E-4</v>
      </c>
      <c r="L1323" s="205">
        <v>5.3872000000000002E-4</v>
      </c>
      <c r="M1323">
        <v>4.4460000000000002E-4</v>
      </c>
      <c r="N1323">
        <v>4.4460000000000002E-4</v>
      </c>
      <c r="O1323">
        <v>1.2894E-4</v>
      </c>
      <c r="P1323">
        <v>1.2894E-4</v>
      </c>
      <c r="Q1323">
        <v>1.3028000000000001E-4</v>
      </c>
      <c r="R1323">
        <v>1.3028000000000001E-4</v>
      </c>
      <c r="S1323">
        <v>1.3253000000000001E-4</v>
      </c>
      <c r="T1323">
        <v>1.4069000000000001E-4</v>
      </c>
      <c r="U1323">
        <v>1.5822000000000001E-4</v>
      </c>
      <c r="V1323">
        <v>1.5613000000000001E-4</v>
      </c>
      <c r="W1323">
        <v>1.6987E-4</v>
      </c>
      <c r="X1323">
        <v>1.7480999999999999E-4</v>
      </c>
      <c r="Y1323">
        <v>1.7480999999999999E-4</v>
      </c>
      <c r="Z1323">
        <v>1.7966999999999999E-4</v>
      </c>
      <c r="AA1323">
        <v>1.8184000000000001E-4</v>
      </c>
      <c r="AB1323">
        <v>1.8184000000000001E-4</v>
      </c>
      <c r="AC1323">
        <v>1.9137000000000001E-4</v>
      </c>
      <c r="AD1323">
        <v>1.9137000000000001E-4</v>
      </c>
      <c r="AE1323">
        <v>1.8347E-4</v>
      </c>
    </row>
    <row r="1324" spans="2:31" customFormat="1" ht="12.75" x14ac:dyDescent="0.2">
      <c r="B1324">
        <v>0</v>
      </c>
      <c r="C1324">
        <v>2.7541000000000002E-4</v>
      </c>
      <c r="D1324">
        <v>4.8668000000000002E-4</v>
      </c>
      <c r="E1324">
        <v>9.7327000000000004E-4</v>
      </c>
      <c r="F1324">
        <v>8.8555000000000003E-4</v>
      </c>
      <c r="G1324">
        <v>7.5810999999999999E-4</v>
      </c>
      <c r="H1324">
        <v>6.9680000000000002E-4</v>
      </c>
      <c r="I1324">
        <v>6.2836999999999995E-4</v>
      </c>
      <c r="J1324">
        <v>6.2675000000000003E-4</v>
      </c>
      <c r="K1324">
        <v>6.1244999999999995E-4</v>
      </c>
      <c r="L1324" s="205">
        <v>5.3879000000000004E-4</v>
      </c>
      <c r="M1324">
        <v>4.4454E-4</v>
      </c>
      <c r="N1324">
        <v>4.4454E-4</v>
      </c>
      <c r="O1324">
        <v>1.2883999999999999E-4</v>
      </c>
      <c r="P1324">
        <v>1.2883999999999999E-4</v>
      </c>
      <c r="Q1324">
        <v>1.3013E-4</v>
      </c>
      <c r="R1324">
        <v>1.3013E-4</v>
      </c>
      <c r="S1324">
        <v>1.3236000000000001E-4</v>
      </c>
      <c r="T1324">
        <v>1.405E-4</v>
      </c>
      <c r="U1324">
        <v>1.5799E-4</v>
      </c>
      <c r="V1324">
        <v>1.5592000000000001E-4</v>
      </c>
      <c r="W1324">
        <v>1.6966999999999999E-4</v>
      </c>
      <c r="X1324">
        <v>1.7463E-4</v>
      </c>
      <c r="Y1324">
        <v>1.7463E-4</v>
      </c>
      <c r="Z1324">
        <v>1.7954000000000001E-4</v>
      </c>
      <c r="AA1324">
        <v>1.8171999999999999E-4</v>
      </c>
      <c r="AB1324">
        <v>1.8171999999999999E-4</v>
      </c>
      <c r="AC1324">
        <v>1.9121000000000001E-4</v>
      </c>
      <c r="AD1324">
        <v>1.9121000000000001E-4</v>
      </c>
      <c r="AE1324">
        <v>1.8369E-4</v>
      </c>
    </row>
    <row r="1325" spans="2:31" customFormat="1" ht="12.75" x14ac:dyDescent="0.2">
      <c r="B1325">
        <v>0</v>
      </c>
      <c r="C1325">
        <v>2.7559999999999998E-4</v>
      </c>
      <c r="D1325">
        <v>4.8713000000000001E-4</v>
      </c>
      <c r="E1325">
        <v>9.7364999999999995E-4</v>
      </c>
      <c r="F1325">
        <v>8.8548000000000001E-4</v>
      </c>
      <c r="G1325">
        <v>7.5799999999999999E-4</v>
      </c>
      <c r="H1325">
        <v>6.9673999999999995E-4</v>
      </c>
      <c r="I1325">
        <v>6.2838E-4</v>
      </c>
      <c r="J1325">
        <v>6.2675999999999997E-4</v>
      </c>
      <c r="K1325">
        <v>6.1251999999999997E-4</v>
      </c>
      <c r="L1325" s="205">
        <v>5.3885999999999995E-4</v>
      </c>
      <c r="M1325">
        <v>4.4449000000000002E-4</v>
      </c>
      <c r="N1325">
        <v>4.4449000000000002E-4</v>
      </c>
      <c r="O1325">
        <v>1.2873999999999999E-4</v>
      </c>
      <c r="P1325">
        <v>1.2873999999999999E-4</v>
      </c>
      <c r="Q1325">
        <v>1.2999999999999999E-4</v>
      </c>
      <c r="R1325">
        <v>1.2999999999999999E-4</v>
      </c>
      <c r="S1325">
        <v>1.3218E-4</v>
      </c>
      <c r="T1325">
        <v>1.403E-4</v>
      </c>
      <c r="U1325">
        <v>1.5777E-4</v>
      </c>
      <c r="V1325">
        <v>1.5571000000000001E-4</v>
      </c>
      <c r="W1325">
        <v>1.6945999999999999E-4</v>
      </c>
      <c r="X1325">
        <v>1.7445000000000001E-4</v>
      </c>
      <c r="Y1325">
        <v>1.7445000000000001E-4</v>
      </c>
      <c r="Z1325">
        <v>1.7940999999999999E-4</v>
      </c>
      <c r="AA1325">
        <v>1.8160999999999999E-4</v>
      </c>
      <c r="AB1325">
        <v>1.8160999999999999E-4</v>
      </c>
      <c r="AC1325">
        <v>1.9105000000000001E-4</v>
      </c>
      <c r="AD1325">
        <v>1.9105000000000001E-4</v>
      </c>
      <c r="AE1325">
        <v>1.8391999999999999E-4</v>
      </c>
    </row>
    <row r="1326" spans="2:31" customFormat="1" ht="12.75" x14ac:dyDescent="0.2">
      <c r="B1326">
        <v>0</v>
      </c>
      <c r="C1326">
        <v>2.7578999999999999E-4</v>
      </c>
      <c r="D1326">
        <v>4.8758999999999999E-4</v>
      </c>
      <c r="E1326">
        <v>9.7402999999999997E-4</v>
      </c>
      <c r="F1326">
        <v>8.8540000000000005E-4</v>
      </c>
      <c r="G1326">
        <v>7.5790000000000005E-4</v>
      </c>
      <c r="H1326">
        <v>6.9667999999999998E-4</v>
      </c>
      <c r="I1326">
        <v>6.2839000000000005E-4</v>
      </c>
      <c r="J1326">
        <v>6.2677999999999996E-4</v>
      </c>
      <c r="K1326">
        <v>6.1258999999999999E-4</v>
      </c>
      <c r="L1326" s="205">
        <v>5.3894000000000001E-4</v>
      </c>
      <c r="M1326">
        <v>4.4443E-4</v>
      </c>
      <c r="N1326">
        <v>4.4443E-4</v>
      </c>
      <c r="O1326">
        <v>1.2863999999999999E-4</v>
      </c>
      <c r="P1326">
        <v>1.2863999999999999E-4</v>
      </c>
      <c r="Q1326">
        <v>1.2986000000000001E-4</v>
      </c>
      <c r="R1326">
        <v>1.2986000000000001E-4</v>
      </c>
      <c r="S1326">
        <v>1.3201E-4</v>
      </c>
      <c r="T1326">
        <v>1.4011000000000001E-4</v>
      </c>
      <c r="U1326">
        <v>1.5754000000000001E-4</v>
      </c>
      <c r="V1326">
        <v>1.5550000000000001E-4</v>
      </c>
      <c r="W1326">
        <v>1.6924999999999999E-4</v>
      </c>
      <c r="X1326">
        <v>1.7427E-4</v>
      </c>
      <c r="Y1326">
        <v>1.7427E-4</v>
      </c>
      <c r="Z1326">
        <v>1.7928E-4</v>
      </c>
      <c r="AA1326">
        <v>1.8149E-4</v>
      </c>
      <c r="AB1326">
        <v>1.8149E-4</v>
      </c>
      <c r="AC1326">
        <v>1.9089000000000001E-4</v>
      </c>
      <c r="AD1326">
        <v>1.9089000000000001E-4</v>
      </c>
      <c r="AE1326">
        <v>1.8414000000000001E-4</v>
      </c>
    </row>
    <row r="1327" spans="2:31" customFormat="1" ht="12.75" x14ac:dyDescent="0.2">
      <c r="B1327">
        <v>0</v>
      </c>
      <c r="C1327">
        <v>2.7598E-4</v>
      </c>
      <c r="D1327">
        <v>4.8804000000000002E-4</v>
      </c>
      <c r="E1327">
        <v>9.7442000000000004E-4</v>
      </c>
      <c r="F1327">
        <v>8.8533000000000004E-4</v>
      </c>
      <c r="G1327">
        <v>7.5779000000000005E-4</v>
      </c>
      <c r="H1327">
        <v>6.9662000000000001E-4</v>
      </c>
      <c r="I1327">
        <v>6.2839000000000005E-4</v>
      </c>
      <c r="J1327">
        <v>6.2679000000000001E-4</v>
      </c>
      <c r="K1327">
        <v>6.1266000000000001E-4</v>
      </c>
      <c r="L1327" s="205">
        <v>5.3901000000000003E-4</v>
      </c>
      <c r="M1327">
        <v>4.4438000000000002E-4</v>
      </c>
      <c r="N1327">
        <v>4.4438000000000002E-4</v>
      </c>
      <c r="O1327">
        <v>1.2855000000000001E-4</v>
      </c>
      <c r="P1327">
        <v>1.2855000000000001E-4</v>
      </c>
      <c r="Q1327">
        <v>1.2972999999999999E-4</v>
      </c>
      <c r="R1327">
        <v>1.2972999999999999E-4</v>
      </c>
      <c r="S1327">
        <v>1.3184000000000001E-4</v>
      </c>
      <c r="T1327">
        <v>1.3991000000000001E-4</v>
      </c>
      <c r="U1327">
        <v>1.5731E-4</v>
      </c>
      <c r="V1327">
        <v>1.5529000000000001E-4</v>
      </c>
      <c r="W1327">
        <v>1.6903999999999999E-4</v>
      </c>
      <c r="X1327">
        <v>1.7407999999999999E-4</v>
      </c>
      <c r="Y1327">
        <v>1.7407999999999999E-4</v>
      </c>
      <c r="Z1327">
        <v>1.7914999999999999E-4</v>
      </c>
      <c r="AA1327">
        <v>1.8137000000000001E-4</v>
      </c>
      <c r="AB1327">
        <v>1.8137000000000001E-4</v>
      </c>
      <c r="AC1327">
        <v>1.9073000000000001E-4</v>
      </c>
      <c r="AD1327">
        <v>1.9073000000000001E-4</v>
      </c>
      <c r="AE1327">
        <v>1.8436E-4</v>
      </c>
    </row>
    <row r="1328" spans="2:31" customFormat="1" ht="12.75" x14ac:dyDescent="0.2">
      <c r="B1328">
        <v>0</v>
      </c>
      <c r="C1328">
        <v>2.7618E-4</v>
      </c>
      <c r="D1328">
        <v>4.885E-4</v>
      </c>
      <c r="E1328">
        <v>9.7481E-4</v>
      </c>
      <c r="F1328">
        <v>8.8524999999999997E-4</v>
      </c>
      <c r="G1328">
        <v>7.5768000000000005E-4</v>
      </c>
      <c r="H1328">
        <v>6.9656000000000004E-4</v>
      </c>
      <c r="I1328">
        <v>6.2839999999999999E-4</v>
      </c>
      <c r="J1328">
        <v>6.2679999999999995E-4</v>
      </c>
      <c r="K1328">
        <v>6.1273000000000002E-4</v>
      </c>
      <c r="L1328" s="205">
        <v>5.3908000000000005E-4</v>
      </c>
      <c r="M1328">
        <v>4.4433E-4</v>
      </c>
      <c r="N1328">
        <v>4.4433E-4</v>
      </c>
      <c r="O1328">
        <v>1.2846E-4</v>
      </c>
      <c r="P1328">
        <v>1.2846E-4</v>
      </c>
      <c r="Q1328">
        <v>1.2960000000000001E-4</v>
      </c>
      <c r="R1328">
        <v>1.2960000000000001E-4</v>
      </c>
      <c r="S1328">
        <v>1.3168000000000001E-4</v>
      </c>
      <c r="T1328">
        <v>1.3972E-4</v>
      </c>
      <c r="U1328">
        <v>1.5708000000000001E-4</v>
      </c>
      <c r="V1328">
        <v>1.5508000000000001E-4</v>
      </c>
      <c r="W1328">
        <v>1.6882999999999999E-4</v>
      </c>
      <c r="X1328">
        <v>1.739E-4</v>
      </c>
      <c r="Y1328">
        <v>1.739E-4</v>
      </c>
      <c r="Z1328">
        <v>1.7901000000000001E-4</v>
      </c>
      <c r="AA1328">
        <v>1.8126000000000001E-4</v>
      </c>
      <c r="AB1328">
        <v>1.8126000000000001E-4</v>
      </c>
      <c r="AC1328">
        <v>1.9057000000000001E-4</v>
      </c>
      <c r="AD1328">
        <v>1.9057000000000001E-4</v>
      </c>
      <c r="AE1328">
        <v>1.8458E-4</v>
      </c>
    </row>
    <row r="1329" spans="2:31" customFormat="1" ht="12.75" x14ac:dyDescent="0.2">
      <c r="B1329">
        <v>0</v>
      </c>
      <c r="C1329">
        <v>2.7637000000000001E-4</v>
      </c>
      <c r="D1329">
        <v>4.8895999999999998E-4</v>
      </c>
      <c r="E1329">
        <v>9.7521000000000001E-4</v>
      </c>
      <c r="F1329">
        <v>8.8517000000000001E-4</v>
      </c>
      <c r="G1329">
        <v>7.5757000000000005E-4</v>
      </c>
      <c r="H1329">
        <v>6.9651000000000001E-4</v>
      </c>
      <c r="I1329">
        <v>6.2841000000000004E-4</v>
      </c>
      <c r="J1329">
        <v>6.2682000000000005E-4</v>
      </c>
      <c r="K1329">
        <v>6.1280000000000004E-4</v>
      </c>
      <c r="L1329" s="205">
        <v>5.3914999999999996E-4</v>
      </c>
      <c r="M1329">
        <v>4.4428000000000002E-4</v>
      </c>
      <c r="N1329">
        <v>4.4428000000000002E-4</v>
      </c>
      <c r="O1329">
        <v>1.2836999999999999E-4</v>
      </c>
      <c r="P1329">
        <v>1.2836999999999999E-4</v>
      </c>
      <c r="Q1329">
        <v>1.2946999999999999E-4</v>
      </c>
      <c r="R1329">
        <v>1.2946999999999999E-4</v>
      </c>
      <c r="S1329">
        <v>1.3150999999999999E-4</v>
      </c>
      <c r="T1329">
        <v>1.3951999999999999E-4</v>
      </c>
      <c r="U1329">
        <v>1.5686000000000001E-4</v>
      </c>
      <c r="V1329">
        <v>1.5487000000000001E-4</v>
      </c>
      <c r="W1329">
        <v>1.6861999999999999E-4</v>
      </c>
      <c r="X1329">
        <v>1.7372000000000001E-4</v>
      </c>
      <c r="Y1329">
        <v>1.7372000000000001E-4</v>
      </c>
      <c r="Z1329">
        <v>1.7887999999999999E-4</v>
      </c>
      <c r="AA1329">
        <v>1.8113999999999999E-4</v>
      </c>
      <c r="AB1329">
        <v>1.8113999999999999E-4</v>
      </c>
      <c r="AC1329">
        <v>1.9042000000000001E-4</v>
      </c>
      <c r="AD1329">
        <v>1.9042000000000001E-4</v>
      </c>
      <c r="AE1329">
        <v>1.8479E-4</v>
      </c>
    </row>
    <row r="1330" spans="2:31" customFormat="1" ht="12.75" x14ac:dyDescent="0.2">
      <c r="B1330">
        <v>0</v>
      </c>
      <c r="C1330">
        <v>2.7656000000000002E-4</v>
      </c>
      <c r="D1330">
        <v>4.8941999999999996E-4</v>
      </c>
      <c r="E1330">
        <v>9.7561999999999996E-4</v>
      </c>
      <c r="F1330">
        <v>8.8509000000000005E-4</v>
      </c>
      <c r="G1330">
        <v>7.5745999999999995E-4</v>
      </c>
      <c r="H1330">
        <v>6.9645000000000004E-4</v>
      </c>
      <c r="I1330">
        <v>6.2841000000000004E-4</v>
      </c>
      <c r="J1330">
        <v>6.2682999999999999E-4</v>
      </c>
      <c r="K1330">
        <v>6.1286999999999995E-4</v>
      </c>
      <c r="L1330" s="205">
        <v>5.3923000000000003E-4</v>
      </c>
      <c r="M1330">
        <v>4.4423999999999999E-4</v>
      </c>
      <c r="N1330">
        <v>4.4423999999999999E-4</v>
      </c>
      <c r="O1330">
        <v>1.2829000000000001E-4</v>
      </c>
      <c r="P1330">
        <v>1.2829000000000001E-4</v>
      </c>
      <c r="Q1330">
        <v>1.2935E-4</v>
      </c>
      <c r="R1330">
        <v>1.2935E-4</v>
      </c>
      <c r="S1330">
        <v>1.3134999999999999E-4</v>
      </c>
      <c r="T1330">
        <v>1.3933000000000001E-4</v>
      </c>
      <c r="U1330">
        <v>1.5663E-4</v>
      </c>
      <c r="V1330">
        <v>1.5466000000000001E-4</v>
      </c>
      <c r="W1330">
        <v>1.6841E-4</v>
      </c>
      <c r="X1330">
        <v>1.7353E-4</v>
      </c>
      <c r="Y1330">
        <v>1.7353E-4</v>
      </c>
      <c r="Z1330">
        <v>1.7874000000000001E-4</v>
      </c>
      <c r="AA1330">
        <v>1.8102E-4</v>
      </c>
      <c r="AB1330">
        <v>1.8102E-4</v>
      </c>
      <c r="AC1330">
        <v>1.9026000000000001E-4</v>
      </c>
      <c r="AD1330">
        <v>1.9026000000000001E-4</v>
      </c>
      <c r="AE1330">
        <v>1.8500999999999999E-4</v>
      </c>
    </row>
    <row r="1331" spans="2:31" customFormat="1" ht="12.75" x14ac:dyDescent="0.2">
      <c r="B1331">
        <v>0</v>
      </c>
      <c r="C1331">
        <v>2.7676000000000003E-4</v>
      </c>
      <c r="D1331">
        <v>4.8988000000000005E-4</v>
      </c>
      <c r="E1331">
        <v>9.7603000000000002E-4</v>
      </c>
      <c r="F1331">
        <v>8.8500999999999999E-4</v>
      </c>
      <c r="G1331">
        <v>7.5734999999999995E-4</v>
      </c>
      <c r="H1331">
        <v>6.9638000000000002E-4</v>
      </c>
      <c r="I1331">
        <v>6.2841000000000004E-4</v>
      </c>
      <c r="J1331">
        <v>6.2682999999999999E-4</v>
      </c>
      <c r="K1331">
        <v>6.1293000000000003E-4</v>
      </c>
      <c r="L1331" s="205">
        <v>5.3930000000000004E-4</v>
      </c>
      <c r="M1331">
        <v>4.4419000000000001E-4</v>
      </c>
      <c r="N1331">
        <v>4.4419000000000001E-4</v>
      </c>
      <c r="O1331">
        <v>1.2820999999999999E-4</v>
      </c>
      <c r="P1331">
        <v>1.2820999999999999E-4</v>
      </c>
      <c r="Q1331">
        <v>1.2923000000000001E-4</v>
      </c>
      <c r="R1331">
        <v>1.2923000000000001E-4</v>
      </c>
      <c r="S1331">
        <v>1.3119E-4</v>
      </c>
      <c r="T1331">
        <v>1.3914E-4</v>
      </c>
      <c r="U1331">
        <v>1.5640000000000001E-4</v>
      </c>
      <c r="V1331">
        <v>1.5444999999999999E-4</v>
      </c>
      <c r="W1331">
        <v>1.682E-4</v>
      </c>
      <c r="X1331">
        <v>1.7333999999999999E-4</v>
      </c>
      <c r="Y1331">
        <v>1.7333999999999999E-4</v>
      </c>
      <c r="Z1331">
        <v>1.7861E-4</v>
      </c>
      <c r="AA1331">
        <v>1.8090000000000001E-4</v>
      </c>
      <c r="AB1331">
        <v>1.8090000000000001E-4</v>
      </c>
      <c r="AC1331">
        <v>1.9010000000000001E-4</v>
      </c>
      <c r="AD1331">
        <v>1.9010000000000001E-4</v>
      </c>
      <c r="AE1331">
        <v>1.8521999999999999E-4</v>
      </c>
    </row>
    <row r="1332" spans="2:31" customFormat="1" ht="12.75" x14ac:dyDescent="0.2">
      <c r="B1332">
        <v>0</v>
      </c>
      <c r="C1332">
        <v>2.7694999999999998E-4</v>
      </c>
      <c r="D1332">
        <v>4.9034000000000002E-4</v>
      </c>
      <c r="E1332">
        <v>9.7645000000000002E-4</v>
      </c>
      <c r="F1332">
        <v>8.8493000000000003E-4</v>
      </c>
      <c r="G1332">
        <v>7.5723999999999995E-4</v>
      </c>
      <c r="H1332">
        <v>6.9631999999999995E-4</v>
      </c>
      <c r="I1332">
        <v>6.2841999999999998E-4</v>
      </c>
      <c r="J1332">
        <v>6.2684000000000004E-4</v>
      </c>
      <c r="K1332">
        <v>6.1300000000000005E-4</v>
      </c>
      <c r="L1332" s="205">
        <v>5.3936999999999995E-4</v>
      </c>
      <c r="M1332">
        <v>4.4414999999999998E-4</v>
      </c>
      <c r="N1332">
        <v>4.4414999999999998E-4</v>
      </c>
      <c r="O1332">
        <v>1.2813000000000001E-4</v>
      </c>
      <c r="P1332">
        <v>1.2813000000000001E-4</v>
      </c>
      <c r="Q1332">
        <v>1.2910999999999999E-4</v>
      </c>
      <c r="R1332">
        <v>1.2910999999999999E-4</v>
      </c>
      <c r="S1332">
        <v>1.3103E-4</v>
      </c>
      <c r="T1332">
        <v>1.3893999999999999E-4</v>
      </c>
      <c r="U1332">
        <v>1.5618000000000001E-4</v>
      </c>
      <c r="V1332">
        <v>1.5423999999999999E-4</v>
      </c>
      <c r="W1332">
        <v>1.6799E-4</v>
      </c>
      <c r="X1332">
        <v>1.7316E-4</v>
      </c>
      <c r="Y1332">
        <v>1.7316E-4</v>
      </c>
      <c r="Z1332">
        <v>1.7846999999999999E-4</v>
      </c>
      <c r="AA1332">
        <v>1.8079000000000001E-4</v>
      </c>
      <c r="AB1332">
        <v>1.8079000000000001E-4</v>
      </c>
      <c r="AC1332">
        <v>1.8995000000000001E-4</v>
      </c>
      <c r="AD1332">
        <v>1.8995000000000001E-4</v>
      </c>
      <c r="AE1332">
        <v>1.8542999999999999E-4</v>
      </c>
    </row>
    <row r="1333" spans="2:31" customFormat="1" ht="12.75" x14ac:dyDescent="0.2">
      <c r="B1333">
        <v>0</v>
      </c>
      <c r="C1333">
        <v>2.7713999999999999E-4</v>
      </c>
      <c r="D1333">
        <v>4.908E-4</v>
      </c>
      <c r="E1333">
        <v>9.7686999999999991E-4</v>
      </c>
      <c r="F1333">
        <v>8.8484000000000002E-4</v>
      </c>
      <c r="G1333">
        <v>7.5712999999999996E-4</v>
      </c>
      <c r="H1333">
        <v>6.9625999999999998E-4</v>
      </c>
      <c r="I1333">
        <v>6.2841999999999998E-4</v>
      </c>
      <c r="J1333">
        <v>6.2684999999999998E-4</v>
      </c>
      <c r="K1333">
        <v>6.1306000000000002E-4</v>
      </c>
      <c r="L1333" s="205">
        <v>5.3943999999999997E-4</v>
      </c>
      <c r="M1333">
        <v>4.4411E-4</v>
      </c>
      <c r="N1333">
        <v>4.4411E-4</v>
      </c>
      <c r="O1333">
        <v>1.2805999999999999E-4</v>
      </c>
      <c r="P1333">
        <v>1.2805999999999999E-4</v>
      </c>
      <c r="Q1333">
        <v>1.2899999999999999E-4</v>
      </c>
      <c r="R1333">
        <v>1.2899999999999999E-4</v>
      </c>
      <c r="S1333">
        <v>1.3087E-4</v>
      </c>
      <c r="T1333">
        <v>1.3875000000000001E-4</v>
      </c>
      <c r="U1333">
        <v>1.5595E-4</v>
      </c>
      <c r="V1333">
        <v>1.5402999999999999E-4</v>
      </c>
      <c r="W1333">
        <v>1.6778E-4</v>
      </c>
      <c r="X1333">
        <v>1.7296999999999999E-4</v>
      </c>
      <c r="Y1333">
        <v>1.7296999999999999E-4</v>
      </c>
      <c r="Z1333">
        <v>1.7833000000000001E-4</v>
      </c>
      <c r="AA1333">
        <v>1.8066999999999999E-4</v>
      </c>
      <c r="AB1333">
        <v>1.8066999999999999E-4</v>
      </c>
      <c r="AC1333">
        <v>1.8979000000000001E-4</v>
      </c>
      <c r="AD1333">
        <v>1.8979000000000001E-4</v>
      </c>
      <c r="AE1333">
        <v>1.8563999999999999E-4</v>
      </c>
    </row>
    <row r="1334" spans="2:31" customFormat="1" ht="12.75" x14ac:dyDescent="0.2">
      <c r="B1334">
        <v>0</v>
      </c>
      <c r="C1334">
        <v>2.7734E-4</v>
      </c>
      <c r="D1334">
        <v>4.9125999999999998E-4</v>
      </c>
      <c r="E1334">
        <v>9.7729999999999996E-4</v>
      </c>
      <c r="F1334">
        <v>8.8475999999999995E-4</v>
      </c>
      <c r="G1334">
        <v>7.5701000000000002E-4</v>
      </c>
      <c r="H1334">
        <v>6.9620000000000001E-4</v>
      </c>
      <c r="I1334">
        <v>6.2841999999999998E-4</v>
      </c>
      <c r="J1334">
        <v>6.2684999999999998E-4</v>
      </c>
      <c r="K1334">
        <v>6.1311999999999998E-4</v>
      </c>
      <c r="L1334" s="205">
        <v>5.3952000000000004E-4</v>
      </c>
      <c r="M1334">
        <v>4.4407000000000002E-4</v>
      </c>
      <c r="N1334">
        <v>4.4407000000000002E-4</v>
      </c>
      <c r="O1334">
        <v>1.2799E-4</v>
      </c>
      <c r="P1334">
        <v>1.2799E-4</v>
      </c>
      <c r="Q1334">
        <v>1.2888999999999999E-4</v>
      </c>
      <c r="R1334">
        <v>1.2888999999999999E-4</v>
      </c>
      <c r="S1334">
        <v>1.3072E-4</v>
      </c>
      <c r="T1334">
        <v>1.3855000000000001E-4</v>
      </c>
      <c r="U1334">
        <v>1.5572000000000001E-4</v>
      </c>
      <c r="V1334">
        <v>1.5381999999999999E-4</v>
      </c>
      <c r="W1334">
        <v>1.6757E-4</v>
      </c>
      <c r="X1334">
        <v>1.7278000000000001E-4</v>
      </c>
      <c r="Y1334">
        <v>1.7278000000000001E-4</v>
      </c>
      <c r="Z1334">
        <v>1.7819E-4</v>
      </c>
      <c r="AA1334">
        <v>1.8055E-4</v>
      </c>
      <c r="AB1334">
        <v>1.8055E-4</v>
      </c>
      <c r="AC1334">
        <v>1.8964000000000001E-4</v>
      </c>
      <c r="AD1334">
        <v>1.8964000000000001E-4</v>
      </c>
      <c r="AE1334">
        <v>1.8584999999999999E-4</v>
      </c>
    </row>
    <row r="1335" spans="2:31" customFormat="1" ht="12.75" x14ac:dyDescent="0.2">
      <c r="B1335">
        <v>0</v>
      </c>
      <c r="C1335">
        <v>2.7748999999999997E-4</v>
      </c>
      <c r="D1335">
        <v>4.9162999999999995E-4</v>
      </c>
      <c r="E1335">
        <v>9.7765000000000005E-4</v>
      </c>
      <c r="F1335">
        <v>8.8469000000000004E-4</v>
      </c>
      <c r="G1335">
        <v>7.5692000000000001E-4</v>
      </c>
      <c r="H1335">
        <v>6.9614999999999998E-4</v>
      </c>
      <c r="I1335">
        <v>6.2841999999999998E-4</v>
      </c>
      <c r="J1335">
        <v>6.2686000000000003E-4</v>
      </c>
      <c r="K1335">
        <v>6.1317000000000001E-4</v>
      </c>
      <c r="L1335" s="205">
        <v>5.3958000000000001E-4</v>
      </c>
      <c r="M1335">
        <v>4.4404999999999998E-4</v>
      </c>
      <c r="N1335">
        <v>4.4404999999999998E-4</v>
      </c>
      <c r="O1335">
        <v>1.2794E-4</v>
      </c>
      <c r="P1335">
        <v>1.2794E-4</v>
      </c>
      <c r="Q1335">
        <v>1.2881000000000001E-4</v>
      </c>
      <c r="R1335">
        <v>1.2881000000000001E-4</v>
      </c>
      <c r="S1335">
        <v>1.306E-4</v>
      </c>
      <c r="T1335">
        <v>1.384E-4</v>
      </c>
      <c r="U1335">
        <v>1.5553999999999999E-4</v>
      </c>
      <c r="V1335">
        <v>1.5364999999999999E-4</v>
      </c>
      <c r="W1335">
        <v>1.674E-4</v>
      </c>
      <c r="X1335">
        <v>1.7263000000000001E-4</v>
      </c>
      <c r="Y1335">
        <v>1.7263000000000001E-4</v>
      </c>
      <c r="Z1335">
        <v>1.7808E-4</v>
      </c>
      <c r="AA1335">
        <v>1.8045E-4</v>
      </c>
      <c r="AB1335">
        <v>1.8045E-4</v>
      </c>
      <c r="AC1335">
        <v>1.8950999999999999E-4</v>
      </c>
      <c r="AD1335">
        <v>1.8950999999999999E-4</v>
      </c>
      <c r="AE1335">
        <v>1.8602000000000001E-4</v>
      </c>
    </row>
    <row r="1336" spans="2:31" customFormat="1" ht="12.75" x14ac:dyDescent="0.2">
      <c r="B1336">
        <v>0</v>
      </c>
      <c r="C1336">
        <v>2.7768999999999998E-4</v>
      </c>
      <c r="D1336">
        <v>4.9209999999999998E-4</v>
      </c>
      <c r="E1336">
        <v>9.7809000000000004E-4</v>
      </c>
      <c r="F1336">
        <v>8.8460000000000003E-4</v>
      </c>
      <c r="G1336">
        <v>7.5681000000000001E-4</v>
      </c>
      <c r="H1336">
        <v>6.9609000000000001E-4</v>
      </c>
      <c r="I1336">
        <v>6.2841999999999998E-4</v>
      </c>
      <c r="J1336">
        <v>6.2686000000000003E-4</v>
      </c>
      <c r="K1336">
        <v>6.1322000000000004E-4</v>
      </c>
      <c r="L1336" s="205">
        <v>5.3965000000000003E-4</v>
      </c>
      <c r="M1336">
        <v>4.4401E-4</v>
      </c>
      <c r="N1336">
        <v>4.4401E-4</v>
      </c>
      <c r="O1336">
        <v>1.2787000000000001E-4</v>
      </c>
      <c r="P1336">
        <v>1.2787000000000001E-4</v>
      </c>
      <c r="Q1336">
        <v>1.2870000000000001E-4</v>
      </c>
      <c r="R1336">
        <v>1.2870000000000001E-4</v>
      </c>
      <c r="S1336">
        <v>1.3045E-4</v>
      </c>
      <c r="T1336">
        <v>1.3820999999999999E-4</v>
      </c>
      <c r="U1336">
        <v>1.5532E-4</v>
      </c>
      <c r="V1336">
        <v>1.5343999999999999E-4</v>
      </c>
      <c r="W1336">
        <v>1.6719E-4</v>
      </c>
      <c r="X1336">
        <v>1.7244E-4</v>
      </c>
      <c r="Y1336">
        <v>1.7244E-4</v>
      </c>
      <c r="Z1336">
        <v>1.7793999999999999E-4</v>
      </c>
      <c r="AA1336">
        <v>1.8033E-4</v>
      </c>
      <c r="AB1336">
        <v>1.8033E-4</v>
      </c>
      <c r="AC1336">
        <v>1.8935999999999999E-4</v>
      </c>
      <c r="AD1336">
        <v>1.8935999999999999E-4</v>
      </c>
      <c r="AE1336">
        <v>1.8621999999999999E-4</v>
      </c>
    </row>
    <row r="1337" spans="2:31" customFormat="1" ht="12.75" x14ac:dyDescent="0.2">
      <c r="B1337">
        <v>0</v>
      </c>
      <c r="C1337">
        <v>2.7787999999999999E-4</v>
      </c>
      <c r="D1337">
        <v>4.9255999999999996E-4</v>
      </c>
      <c r="E1337">
        <v>9.7853000000000002E-4</v>
      </c>
      <c r="F1337">
        <v>8.8451000000000003E-4</v>
      </c>
      <c r="G1337">
        <v>7.5668999999999997E-4</v>
      </c>
      <c r="H1337">
        <v>6.9601999999999999E-4</v>
      </c>
      <c r="I1337">
        <v>6.2841999999999998E-4</v>
      </c>
      <c r="J1337">
        <v>6.2686000000000003E-4</v>
      </c>
      <c r="K1337">
        <v>6.1328000000000001E-4</v>
      </c>
      <c r="L1337" s="205">
        <v>5.3972000000000004E-4</v>
      </c>
      <c r="M1337">
        <v>4.4398000000000001E-4</v>
      </c>
      <c r="N1337">
        <v>4.4398000000000001E-4</v>
      </c>
      <c r="O1337">
        <v>1.2781000000000001E-4</v>
      </c>
      <c r="P1337">
        <v>1.2781000000000001E-4</v>
      </c>
      <c r="Q1337">
        <v>1.2860000000000001E-4</v>
      </c>
      <c r="R1337">
        <v>1.2860000000000001E-4</v>
      </c>
      <c r="S1337">
        <v>1.303E-4</v>
      </c>
      <c r="T1337">
        <v>1.3800999999999999E-4</v>
      </c>
      <c r="U1337">
        <v>1.5509000000000001E-4</v>
      </c>
      <c r="V1337">
        <v>1.5322999999999999E-4</v>
      </c>
      <c r="W1337">
        <v>1.6698E-4</v>
      </c>
      <c r="X1337">
        <v>1.7223999999999999E-4</v>
      </c>
      <c r="Y1337">
        <v>1.7223999999999999E-4</v>
      </c>
      <c r="Z1337">
        <v>1.7780000000000001E-4</v>
      </c>
      <c r="AA1337">
        <v>1.8021000000000001E-4</v>
      </c>
      <c r="AB1337">
        <v>1.8021000000000001E-4</v>
      </c>
      <c r="AC1337">
        <v>1.8921000000000001E-4</v>
      </c>
      <c r="AD1337">
        <v>1.8921000000000001E-4</v>
      </c>
      <c r="AE1337">
        <v>1.8641999999999999E-4</v>
      </c>
    </row>
    <row r="1338" spans="2:31" customFormat="1" ht="12.75" x14ac:dyDescent="0.2">
      <c r="B1338">
        <v>0</v>
      </c>
      <c r="C1338">
        <v>2.7807999999999999E-4</v>
      </c>
      <c r="D1338">
        <v>4.9302999999999999E-4</v>
      </c>
      <c r="E1338">
        <v>9.7897999999999995E-4</v>
      </c>
      <c r="F1338">
        <v>8.8442000000000002E-4</v>
      </c>
      <c r="G1338">
        <v>7.5657999999999997E-4</v>
      </c>
      <c r="H1338">
        <v>6.9596000000000002E-4</v>
      </c>
      <c r="I1338">
        <v>6.2841000000000004E-4</v>
      </c>
      <c r="J1338">
        <v>6.2686000000000003E-4</v>
      </c>
      <c r="K1338">
        <v>6.1333000000000004E-4</v>
      </c>
      <c r="L1338" s="205">
        <v>5.3978999999999995E-4</v>
      </c>
      <c r="M1338">
        <v>4.4394999999999998E-4</v>
      </c>
      <c r="N1338">
        <v>4.4394999999999998E-4</v>
      </c>
      <c r="O1338">
        <v>1.2776000000000001E-4</v>
      </c>
      <c r="P1338">
        <v>1.2776000000000001E-4</v>
      </c>
      <c r="Q1338">
        <v>1.2850000000000001E-4</v>
      </c>
      <c r="R1338">
        <v>1.2850000000000001E-4</v>
      </c>
      <c r="S1338">
        <v>1.3015999999999999E-4</v>
      </c>
      <c r="T1338">
        <v>1.3782000000000001E-4</v>
      </c>
      <c r="U1338">
        <v>1.5487000000000001E-4</v>
      </c>
      <c r="V1338">
        <v>1.5302999999999999E-4</v>
      </c>
      <c r="W1338">
        <v>1.6677E-4</v>
      </c>
      <c r="X1338">
        <v>1.7205000000000001E-4</v>
      </c>
      <c r="Y1338">
        <v>1.7205000000000001E-4</v>
      </c>
      <c r="Z1338">
        <v>1.7766E-4</v>
      </c>
      <c r="AA1338">
        <v>1.8008999999999999E-4</v>
      </c>
      <c r="AB1338">
        <v>1.8008999999999999E-4</v>
      </c>
      <c r="AC1338">
        <v>1.8904999999999999E-4</v>
      </c>
      <c r="AD1338">
        <v>1.8904999999999999E-4</v>
      </c>
      <c r="AE1338">
        <v>1.8662E-4</v>
      </c>
    </row>
    <row r="1339" spans="2:31" customFormat="1" ht="12.75" x14ac:dyDescent="0.2">
      <c r="B1339">
        <v>0</v>
      </c>
      <c r="C1339">
        <v>2.7827E-4</v>
      </c>
      <c r="D1339">
        <v>4.9350000000000002E-4</v>
      </c>
      <c r="E1339">
        <v>9.794300000000001E-4</v>
      </c>
      <c r="F1339">
        <v>8.8433000000000001E-4</v>
      </c>
      <c r="G1339">
        <v>7.5646000000000003E-4</v>
      </c>
      <c r="H1339">
        <v>6.9589000000000001E-4</v>
      </c>
      <c r="I1339">
        <v>6.2841000000000004E-4</v>
      </c>
      <c r="J1339">
        <v>6.2686000000000003E-4</v>
      </c>
      <c r="K1339">
        <v>6.1337999999999996E-4</v>
      </c>
      <c r="L1339" s="205">
        <v>5.3987000000000002E-4</v>
      </c>
      <c r="M1339">
        <v>4.4391999999999999E-4</v>
      </c>
      <c r="N1339">
        <v>4.4391999999999999E-4</v>
      </c>
      <c r="O1339">
        <v>1.2769999999999999E-4</v>
      </c>
      <c r="P1339">
        <v>1.2769999999999999E-4</v>
      </c>
      <c r="Q1339">
        <v>1.2841E-4</v>
      </c>
      <c r="R1339">
        <v>1.2841E-4</v>
      </c>
      <c r="S1339">
        <v>1.3002000000000001E-4</v>
      </c>
      <c r="T1339">
        <v>1.3762E-4</v>
      </c>
      <c r="U1339">
        <v>1.5464E-4</v>
      </c>
      <c r="V1339">
        <v>1.5281999999999999E-4</v>
      </c>
      <c r="W1339">
        <v>1.6656E-4</v>
      </c>
      <c r="X1339">
        <v>1.7186E-4</v>
      </c>
      <c r="Y1339">
        <v>1.7186E-4</v>
      </c>
      <c r="Z1339">
        <v>1.7751E-4</v>
      </c>
      <c r="AA1339">
        <v>1.7997E-4</v>
      </c>
      <c r="AB1339">
        <v>1.7997E-4</v>
      </c>
      <c r="AC1339">
        <v>1.8890000000000001E-4</v>
      </c>
      <c r="AD1339">
        <v>1.8890000000000001E-4</v>
      </c>
      <c r="AE1339">
        <v>1.8682E-4</v>
      </c>
    </row>
    <row r="1340" spans="2:31" customFormat="1" ht="12.75" x14ac:dyDescent="0.2">
      <c r="B1340">
        <v>0</v>
      </c>
      <c r="C1340">
        <v>2.7847000000000001E-4</v>
      </c>
      <c r="D1340">
        <v>4.9395999999999999E-4</v>
      </c>
      <c r="E1340">
        <v>9.7988000000000003E-4</v>
      </c>
      <c r="F1340">
        <v>8.8424E-4</v>
      </c>
      <c r="G1340">
        <v>7.5633999999999999E-4</v>
      </c>
      <c r="H1340">
        <v>6.9583000000000004E-4</v>
      </c>
      <c r="I1340">
        <v>6.2841000000000004E-4</v>
      </c>
      <c r="J1340">
        <v>6.2686000000000003E-4</v>
      </c>
      <c r="K1340">
        <v>6.1344000000000004E-4</v>
      </c>
      <c r="L1340" s="205">
        <v>5.3994000000000004E-4</v>
      </c>
      <c r="M1340">
        <v>4.439E-4</v>
      </c>
      <c r="N1340">
        <v>4.439E-4</v>
      </c>
      <c r="O1340">
        <v>1.2765000000000001E-4</v>
      </c>
      <c r="P1340">
        <v>1.2765000000000001E-4</v>
      </c>
      <c r="Q1340">
        <v>1.2831999999999999E-4</v>
      </c>
      <c r="R1340">
        <v>1.2831999999999999E-4</v>
      </c>
      <c r="S1340">
        <v>1.2988E-4</v>
      </c>
      <c r="T1340">
        <v>1.3742999999999999E-4</v>
      </c>
      <c r="U1340">
        <v>1.5441000000000001E-4</v>
      </c>
      <c r="V1340">
        <v>1.5260999999999999E-4</v>
      </c>
      <c r="W1340">
        <v>1.6635E-4</v>
      </c>
      <c r="X1340">
        <v>1.7165999999999999E-4</v>
      </c>
      <c r="Y1340">
        <v>1.7165999999999999E-4</v>
      </c>
      <c r="Z1340">
        <v>1.7736999999999999E-4</v>
      </c>
      <c r="AA1340">
        <v>1.7984000000000001E-4</v>
      </c>
      <c r="AB1340">
        <v>1.7984000000000001E-4</v>
      </c>
      <c r="AC1340">
        <v>1.8875000000000001E-4</v>
      </c>
      <c r="AD1340">
        <v>1.8875000000000001E-4</v>
      </c>
      <c r="AE1340">
        <v>1.8700999999999999E-4</v>
      </c>
    </row>
    <row r="1341" spans="2:31" customFormat="1" ht="12.75" x14ac:dyDescent="0.2">
      <c r="B1341">
        <v>0</v>
      </c>
      <c r="C1341">
        <v>2.7866000000000002E-4</v>
      </c>
      <c r="D1341">
        <v>4.9443000000000002E-4</v>
      </c>
      <c r="E1341">
        <v>9.803399999999999E-4</v>
      </c>
      <c r="F1341">
        <v>8.8413999999999995E-4</v>
      </c>
      <c r="G1341">
        <v>7.5622000000000005E-4</v>
      </c>
      <c r="H1341">
        <v>6.9576000000000002E-4</v>
      </c>
      <c r="I1341">
        <v>6.2839999999999999E-4</v>
      </c>
      <c r="J1341">
        <v>6.2686000000000003E-4</v>
      </c>
      <c r="K1341">
        <v>6.1348000000000001E-4</v>
      </c>
      <c r="L1341" s="205">
        <v>5.4000999999999995E-4</v>
      </c>
      <c r="M1341">
        <v>4.4388000000000001E-4</v>
      </c>
      <c r="N1341">
        <v>4.4388000000000001E-4</v>
      </c>
      <c r="O1341">
        <v>1.2760000000000001E-4</v>
      </c>
      <c r="P1341">
        <v>1.2760000000000001E-4</v>
      </c>
      <c r="Q1341">
        <v>1.2823000000000001E-4</v>
      </c>
      <c r="R1341">
        <v>1.2823000000000001E-4</v>
      </c>
      <c r="S1341">
        <v>1.2973999999999999E-4</v>
      </c>
      <c r="T1341">
        <v>1.3723000000000001E-4</v>
      </c>
      <c r="U1341">
        <v>1.5419000000000001E-4</v>
      </c>
      <c r="V1341">
        <v>1.5239999999999999E-4</v>
      </c>
      <c r="W1341">
        <v>1.6614000000000001E-4</v>
      </c>
      <c r="X1341">
        <v>1.7147000000000001E-4</v>
      </c>
      <c r="Y1341">
        <v>1.7147000000000001E-4</v>
      </c>
      <c r="Z1341">
        <v>1.7721999999999999E-4</v>
      </c>
      <c r="AA1341">
        <v>1.7971999999999999E-4</v>
      </c>
      <c r="AB1341">
        <v>1.7971999999999999E-4</v>
      </c>
      <c r="AC1341">
        <v>1.886E-4</v>
      </c>
      <c r="AD1341">
        <v>1.886E-4</v>
      </c>
      <c r="AE1341">
        <v>1.8720999999999999E-4</v>
      </c>
    </row>
    <row r="1342" spans="2:31" customFormat="1" ht="12.75" x14ac:dyDescent="0.2">
      <c r="B1342">
        <v>0</v>
      </c>
      <c r="C1342">
        <v>2.7886000000000002E-4</v>
      </c>
      <c r="D1342">
        <v>4.9490000000000005E-4</v>
      </c>
      <c r="E1342">
        <v>9.8079999999999999E-4</v>
      </c>
      <c r="F1342">
        <v>8.8405000000000005E-4</v>
      </c>
      <c r="G1342">
        <v>7.561E-4</v>
      </c>
      <c r="H1342">
        <v>6.9569E-4</v>
      </c>
      <c r="I1342">
        <v>6.2839999999999999E-4</v>
      </c>
      <c r="J1342">
        <v>6.2686000000000003E-4</v>
      </c>
      <c r="K1342">
        <v>6.1353000000000004E-4</v>
      </c>
      <c r="L1342" s="205">
        <v>5.4009000000000001E-4</v>
      </c>
      <c r="M1342">
        <v>4.4386000000000002E-4</v>
      </c>
      <c r="N1342">
        <v>4.4386000000000002E-4</v>
      </c>
      <c r="O1342">
        <v>1.2755000000000001E-4</v>
      </c>
      <c r="P1342">
        <v>1.2755000000000001E-4</v>
      </c>
      <c r="Q1342">
        <v>1.2815E-4</v>
      </c>
      <c r="R1342">
        <v>1.2815E-4</v>
      </c>
      <c r="S1342">
        <v>1.2961E-4</v>
      </c>
      <c r="T1342">
        <v>1.3704E-4</v>
      </c>
      <c r="U1342">
        <v>1.5396E-4</v>
      </c>
      <c r="V1342">
        <v>1.5220000000000001E-4</v>
      </c>
      <c r="W1342">
        <v>1.6593000000000001E-4</v>
      </c>
      <c r="X1342">
        <v>1.7127000000000001E-4</v>
      </c>
      <c r="Y1342">
        <v>1.7127000000000001E-4</v>
      </c>
      <c r="Z1342">
        <v>1.7707000000000001E-4</v>
      </c>
      <c r="AA1342">
        <v>1.7959000000000001E-4</v>
      </c>
      <c r="AB1342">
        <v>1.7959000000000001E-4</v>
      </c>
      <c r="AC1342">
        <v>1.8845E-4</v>
      </c>
      <c r="AD1342">
        <v>1.8845E-4</v>
      </c>
      <c r="AE1342">
        <v>1.874E-4</v>
      </c>
    </row>
    <row r="1343" spans="2:31" customFormat="1" ht="12.75" x14ac:dyDescent="0.2">
      <c r="B1343">
        <v>0</v>
      </c>
      <c r="C1343">
        <v>2.7905999999999997E-4</v>
      </c>
      <c r="D1343">
        <v>4.9536999999999997E-4</v>
      </c>
      <c r="E1343">
        <v>9.8127000000000002E-4</v>
      </c>
      <c r="F1343">
        <v>8.8394999999999999E-4</v>
      </c>
      <c r="G1343">
        <v>7.5597999999999995E-4</v>
      </c>
      <c r="H1343">
        <v>6.9563000000000003E-4</v>
      </c>
      <c r="I1343">
        <v>6.2839000000000005E-4</v>
      </c>
      <c r="J1343">
        <v>6.2686000000000003E-4</v>
      </c>
      <c r="K1343">
        <v>6.1357999999999996E-4</v>
      </c>
      <c r="L1343" s="205">
        <v>5.4016000000000003E-4</v>
      </c>
      <c r="M1343">
        <v>4.4383999999999998E-4</v>
      </c>
      <c r="N1343">
        <v>4.4383999999999998E-4</v>
      </c>
      <c r="O1343">
        <v>1.2751E-4</v>
      </c>
      <c r="P1343">
        <v>1.2751E-4</v>
      </c>
      <c r="Q1343">
        <v>1.2805999999999999E-4</v>
      </c>
      <c r="R1343">
        <v>1.2805999999999999E-4</v>
      </c>
      <c r="S1343">
        <v>1.2947999999999999E-4</v>
      </c>
      <c r="T1343">
        <v>1.3684999999999999E-4</v>
      </c>
      <c r="U1343">
        <v>1.5374E-4</v>
      </c>
      <c r="V1343">
        <v>1.5199000000000001E-4</v>
      </c>
      <c r="W1343">
        <v>1.6572000000000001E-4</v>
      </c>
      <c r="X1343">
        <v>1.7108E-4</v>
      </c>
      <c r="Y1343">
        <v>1.7108E-4</v>
      </c>
      <c r="Z1343">
        <v>1.7692000000000001E-4</v>
      </c>
      <c r="AA1343">
        <v>1.7946999999999999E-4</v>
      </c>
      <c r="AB1343">
        <v>1.7946999999999999E-4</v>
      </c>
      <c r="AC1343">
        <v>1.883E-4</v>
      </c>
      <c r="AD1343">
        <v>1.883E-4</v>
      </c>
      <c r="AE1343">
        <v>1.8759000000000001E-4</v>
      </c>
    </row>
    <row r="1344" spans="2:31" customFormat="1" ht="12.75" x14ac:dyDescent="0.2">
      <c r="B1344">
        <v>0</v>
      </c>
      <c r="C1344">
        <v>2.7924999999999998E-4</v>
      </c>
      <c r="D1344">
        <v>4.9584E-4</v>
      </c>
      <c r="E1344">
        <v>9.8174000000000004E-4</v>
      </c>
      <c r="F1344">
        <v>8.8385000000000004E-4</v>
      </c>
      <c r="G1344">
        <v>7.5586000000000002E-4</v>
      </c>
      <c r="H1344">
        <v>6.9556000000000002E-4</v>
      </c>
      <c r="I1344">
        <v>6.2839000000000005E-4</v>
      </c>
      <c r="J1344">
        <v>6.2686000000000003E-4</v>
      </c>
      <c r="K1344">
        <v>6.1362000000000005E-4</v>
      </c>
      <c r="L1344" s="205">
        <v>5.4023000000000005E-4</v>
      </c>
      <c r="M1344">
        <v>4.4381999999999999E-4</v>
      </c>
      <c r="N1344">
        <v>4.4381999999999999E-4</v>
      </c>
      <c r="O1344">
        <v>1.2747E-4</v>
      </c>
      <c r="P1344">
        <v>1.2747E-4</v>
      </c>
      <c r="Q1344">
        <v>1.2799E-4</v>
      </c>
      <c r="R1344">
        <v>1.2799E-4</v>
      </c>
      <c r="S1344">
        <v>1.2935E-4</v>
      </c>
      <c r="T1344">
        <v>1.3664999999999999E-4</v>
      </c>
      <c r="U1344">
        <v>1.5352000000000001E-4</v>
      </c>
      <c r="V1344">
        <v>1.5177999999999999E-4</v>
      </c>
      <c r="W1344">
        <v>1.6551000000000001E-4</v>
      </c>
      <c r="X1344">
        <v>1.7087999999999999E-4</v>
      </c>
      <c r="Y1344">
        <v>1.7087999999999999E-4</v>
      </c>
      <c r="Z1344">
        <v>1.7677E-4</v>
      </c>
      <c r="AA1344">
        <v>1.7934E-4</v>
      </c>
      <c r="AB1344">
        <v>1.7934E-4</v>
      </c>
      <c r="AC1344">
        <v>1.8814999999999999E-4</v>
      </c>
      <c r="AD1344">
        <v>1.8814999999999999E-4</v>
      </c>
      <c r="AE1344">
        <v>1.8777E-4</v>
      </c>
    </row>
    <row r="1345" spans="2:31" customFormat="1" ht="12.75" x14ac:dyDescent="0.2">
      <c r="B1345">
        <v>0</v>
      </c>
      <c r="C1345">
        <v>2.7944999999999999E-4</v>
      </c>
      <c r="D1345">
        <v>4.9631999999999996E-4</v>
      </c>
      <c r="E1345">
        <v>9.8221000000000007E-4</v>
      </c>
      <c r="F1345">
        <v>8.8374999999999999E-4</v>
      </c>
      <c r="G1345">
        <v>7.5573999999999997E-4</v>
      </c>
      <c r="H1345">
        <v>6.9549E-4</v>
      </c>
      <c r="I1345">
        <v>6.2838E-4</v>
      </c>
      <c r="J1345">
        <v>6.2684999999999998E-4</v>
      </c>
      <c r="K1345">
        <v>6.1366000000000003E-4</v>
      </c>
      <c r="L1345" s="205">
        <v>5.4029999999999996E-4</v>
      </c>
      <c r="M1345">
        <v>4.4380999999999999E-4</v>
      </c>
      <c r="N1345">
        <v>4.4380999999999999E-4</v>
      </c>
      <c r="O1345">
        <v>1.2742999999999999E-4</v>
      </c>
      <c r="P1345">
        <v>1.2742999999999999E-4</v>
      </c>
      <c r="Q1345">
        <v>1.2790999999999999E-4</v>
      </c>
      <c r="R1345">
        <v>1.2790999999999999E-4</v>
      </c>
      <c r="S1345">
        <v>1.2923000000000001E-4</v>
      </c>
      <c r="T1345">
        <v>1.3646E-4</v>
      </c>
      <c r="U1345">
        <v>1.5328999999999999E-4</v>
      </c>
      <c r="V1345">
        <v>1.5156999999999999E-4</v>
      </c>
      <c r="W1345">
        <v>1.6530000000000001E-4</v>
      </c>
      <c r="X1345">
        <v>1.7068000000000001E-4</v>
      </c>
      <c r="Y1345">
        <v>1.7068000000000001E-4</v>
      </c>
      <c r="Z1345">
        <v>1.7662E-4</v>
      </c>
      <c r="AA1345">
        <v>1.7922000000000001E-4</v>
      </c>
      <c r="AB1345">
        <v>1.7922000000000001E-4</v>
      </c>
      <c r="AC1345">
        <v>1.8799999999999999E-4</v>
      </c>
      <c r="AD1345">
        <v>1.8799999999999999E-4</v>
      </c>
      <c r="AE1345">
        <v>1.8796000000000001E-4</v>
      </c>
    </row>
    <row r="1346" spans="2:31" customFormat="1" ht="12.75" x14ac:dyDescent="0.2">
      <c r="B1346">
        <v>0</v>
      </c>
      <c r="C1346">
        <v>2.7964999999999999E-4</v>
      </c>
      <c r="D1346">
        <v>4.9678999999999999E-4</v>
      </c>
      <c r="E1346">
        <v>9.8269000000000004E-4</v>
      </c>
      <c r="F1346">
        <v>8.8365000000000004E-4</v>
      </c>
      <c r="G1346">
        <v>7.5560999999999998E-4</v>
      </c>
      <c r="H1346">
        <v>6.9541999999999998E-4</v>
      </c>
      <c r="I1346">
        <v>6.2836999999999995E-4</v>
      </c>
      <c r="J1346">
        <v>6.2684999999999998E-4</v>
      </c>
      <c r="K1346">
        <v>6.1370000000000001E-4</v>
      </c>
      <c r="L1346" s="205">
        <v>5.4036999999999998E-4</v>
      </c>
      <c r="M1346">
        <v>4.4379E-4</v>
      </c>
      <c r="N1346">
        <v>4.4379E-4</v>
      </c>
      <c r="O1346">
        <v>1.2739000000000001E-4</v>
      </c>
      <c r="P1346">
        <v>1.2739000000000001E-4</v>
      </c>
      <c r="Q1346">
        <v>1.2784E-4</v>
      </c>
      <c r="R1346">
        <v>1.2784E-4</v>
      </c>
      <c r="S1346">
        <v>1.2910999999999999E-4</v>
      </c>
      <c r="T1346">
        <v>1.3626999999999999E-4</v>
      </c>
      <c r="U1346">
        <v>1.5307E-4</v>
      </c>
      <c r="V1346">
        <v>1.5137000000000001E-4</v>
      </c>
      <c r="W1346">
        <v>1.6509000000000001E-4</v>
      </c>
      <c r="X1346">
        <v>1.7049E-4</v>
      </c>
      <c r="Y1346">
        <v>1.7049E-4</v>
      </c>
      <c r="Z1346">
        <v>1.7647E-4</v>
      </c>
      <c r="AA1346">
        <v>1.7908999999999999E-4</v>
      </c>
      <c r="AB1346">
        <v>1.7908999999999999E-4</v>
      </c>
      <c r="AC1346">
        <v>1.8785000000000001E-4</v>
      </c>
      <c r="AD1346">
        <v>1.8785000000000001E-4</v>
      </c>
      <c r="AE1346">
        <v>1.8814E-4</v>
      </c>
    </row>
    <row r="1347" spans="2:31" customFormat="1" ht="12.75" x14ac:dyDescent="0.2">
      <c r="B1347">
        <v>0</v>
      </c>
      <c r="C1347">
        <v>2.7984E-4</v>
      </c>
      <c r="D1347">
        <v>4.9726000000000002E-4</v>
      </c>
      <c r="E1347">
        <v>9.8317000000000001E-4</v>
      </c>
      <c r="F1347">
        <v>8.8354999999999998E-4</v>
      </c>
      <c r="G1347">
        <v>7.5549000000000005E-4</v>
      </c>
      <c r="H1347">
        <v>6.9534999999999996E-4</v>
      </c>
      <c r="I1347">
        <v>6.2836999999999995E-4</v>
      </c>
      <c r="J1347">
        <v>6.2684000000000004E-4</v>
      </c>
      <c r="K1347">
        <v>6.1373999999999999E-4</v>
      </c>
      <c r="L1347" s="205">
        <v>5.4044E-4</v>
      </c>
      <c r="M1347">
        <v>4.4378000000000001E-4</v>
      </c>
      <c r="N1347">
        <v>4.4378000000000001E-4</v>
      </c>
      <c r="O1347">
        <v>1.2736E-4</v>
      </c>
      <c r="P1347">
        <v>1.2736E-4</v>
      </c>
      <c r="Q1347">
        <v>1.2777E-4</v>
      </c>
      <c r="R1347">
        <v>1.2777E-4</v>
      </c>
      <c r="S1347">
        <v>1.2899E-4</v>
      </c>
      <c r="T1347">
        <v>1.3606999999999999E-4</v>
      </c>
      <c r="U1347">
        <v>1.5284000000000001E-4</v>
      </c>
      <c r="V1347">
        <v>1.5116000000000001E-4</v>
      </c>
      <c r="W1347">
        <v>1.6488000000000001E-4</v>
      </c>
      <c r="X1347">
        <v>1.7029E-4</v>
      </c>
      <c r="Y1347">
        <v>1.7029E-4</v>
      </c>
      <c r="Z1347">
        <v>1.7631999999999999E-4</v>
      </c>
      <c r="AA1347">
        <v>1.7896000000000001E-4</v>
      </c>
      <c r="AB1347">
        <v>1.7896000000000001E-4</v>
      </c>
      <c r="AC1347">
        <v>1.8770000000000001E-4</v>
      </c>
      <c r="AD1347">
        <v>1.8770000000000001E-4</v>
      </c>
      <c r="AE1347">
        <v>1.8832000000000001E-4</v>
      </c>
    </row>
    <row r="1348" spans="2:31" customFormat="1" ht="12.75" x14ac:dyDescent="0.2">
      <c r="B1348">
        <v>0</v>
      </c>
      <c r="C1348">
        <v>2.8004000000000001E-4</v>
      </c>
      <c r="D1348">
        <v>4.9773999999999999E-4</v>
      </c>
      <c r="E1348">
        <v>9.8364999999999998E-4</v>
      </c>
      <c r="F1348">
        <v>8.8345000000000003E-4</v>
      </c>
      <c r="G1348">
        <v>7.5535999999999995E-4</v>
      </c>
      <c r="H1348">
        <v>6.9528000000000005E-4</v>
      </c>
      <c r="I1348">
        <v>6.2836000000000001E-4</v>
      </c>
      <c r="J1348">
        <v>6.2684000000000004E-4</v>
      </c>
      <c r="K1348">
        <v>6.1377999999999997E-4</v>
      </c>
      <c r="L1348" s="205">
        <v>5.4051000000000001E-4</v>
      </c>
      <c r="M1348">
        <v>4.4378000000000001E-4</v>
      </c>
      <c r="N1348">
        <v>4.4378000000000001E-4</v>
      </c>
      <c r="O1348">
        <v>1.2732999999999999E-4</v>
      </c>
      <c r="P1348">
        <v>1.2732999999999999E-4</v>
      </c>
      <c r="Q1348">
        <v>1.2769999999999999E-4</v>
      </c>
      <c r="R1348">
        <v>1.2769999999999999E-4</v>
      </c>
      <c r="S1348">
        <v>1.2888E-4</v>
      </c>
      <c r="T1348">
        <v>1.3588000000000001E-4</v>
      </c>
      <c r="U1348">
        <v>1.5262000000000001E-4</v>
      </c>
      <c r="V1348">
        <v>1.5095000000000001E-4</v>
      </c>
      <c r="W1348">
        <v>1.6467000000000001E-4</v>
      </c>
      <c r="X1348">
        <v>1.7008999999999999E-4</v>
      </c>
      <c r="Y1348">
        <v>1.7008999999999999E-4</v>
      </c>
      <c r="Z1348">
        <v>1.7615999999999999E-4</v>
      </c>
      <c r="AA1348">
        <v>1.7882999999999999E-4</v>
      </c>
      <c r="AB1348">
        <v>1.7882999999999999E-4</v>
      </c>
      <c r="AC1348">
        <v>1.8756E-4</v>
      </c>
      <c r="AD1348">
        <v>1.8756E-4</v>
      </c>
      <c r="AE1348">
        <v>1.885E-4</v>
      </c>
    </row>
    <row r="1349" spans="2:31" customFormat="1" ht="12.75" x14ac:dyDescent="0.2">
      <c r="B1349">
        <v>0</v>
      </c>
      <c r="C1349">
        <v>2.8024000000000001E-4</v>
      </c>
      <c r="D1349">
        <v>4.9821999999999996E-4</v>
      </c>
      <c r="E1349">
        <v>9.841400000000001E-4</v>
      </c>
      <c r="F1349">
        <v>8.8334999999999998E-4</v>
      </c>
      <c r="G1349">
        <v>7.5522999999999996E-4</v>
      </c>
      <c r="H1349">
        <v>6.9519999999999998E-4</v>
      </c>
      <c r="I1349">
        <v>6.2834999999999996E-4</v>
      </c>
      <c r="J1349">
        <v>6.2682999999999999E-4</v>
      </c>
      <c r="K1349">
        <v>6.1381000000000001E-4</v>
      </c>
      <c r="L1349" s="205">
        <v>5.4058999999999997E-4</v>
      </c>
      <c r="M1349">
        <v>4.4377000000000002E-4</v>
      </c>
      <c r="N1349">
        <v>4.4377000000000002E-4</v>
      </c>
      <c r="O1349">
        <v>1.273E-4</v>
      </c>
      <c r="P1349">
        <v>1.273E-4</v>
      </c>
      <c r="Q1349">
        <v>1.2763999999999999E-4</v>
      </c>
      <c r="R1349">
        <v>1.2763999999999999E-4</v>
      </c>
      <c r="S1349">
        <v>1.2876000000000001E-4</v>
      </c>
      <c r="T1349">
        <v>1.3569E-4</v>
      </c>
      <c r="U1349">
        <v>1.5239999999999999E-4</v>
      </c>
      <c r="V1349">
        <v>1.5075000000000001E-4</v>
      </c>
      <c r="W1349">
        <v>1.6446000000000001E-4</v>
      </c>
      <c r="X1349">
        <v>1.6988999999999999E-4</v>
      </c>
      <c r="Y1349">
        <v>1.6988999999999999E-4</v>
      </c>
      <c r="Z1349">
        <v>1.7600999999999999E-4</v>
      </c>
      <c r="AA1349">
        <v>1.7870000000000001E-4</v>
      </c>
      <c r="AB1349">
        <v>1.7870000000000001E-4</v>
      </c>
      <c r="AC1349">
        <v>1.8741E-4</v>
      </c>
      <c r="AD1349">
        <v>1.8741E-4</v>
      </c>
      <c r="AE1349">
        <v>1.8866999999999999E-4</v>
      </c>
    </row>
    <row r="1350" spans="2:31" customFormat="1" ht="12.75" x14ac:dyDescent="0.2">
      <c r="B1350">
        <v>0</v>
      </c>
      <c r="C1350">
        <v>2.8044000000000002E-4</v>
      </c>
      <c r="D1350">
        <v>4.9868999999999998E-4</v>
      </c>
      <c r="E1350">
        <v>9.8462000000000007E-4</v>
      </c>
      <c r="F1350">
        <v>8.8323999999999998E-4</v>
      </c>
      <c r="G1350">
        <v>7.5511000000000003E-4</v>
      </c>
      <c r="H1350">
        <v>6.9512999999999997E-4</v>
      </c>
      <c r="I1350">
        <v>6.2834000000000002E-4</v>
      </c>
      <c r="J1350">
        <v>6.2682999999999999E-4</v>
      </c>
      <c r="K1350">
        <v>6.1384000000000005E-4</v>
      </c>
      <c r="L1350" s="205">
        <v>5.4065999999999999E-4</v>
      </c>
      <c r="M1350">
        <v>4.4377000000000002E-4</v>
      </c>
      <c r="N1350">
        <v>4.4377000000000002E-4</v>
      </c>
      <c r="O1350">
        <v>1.2726999999999999E-4</v>
      </c>
      <c r="P1350">
        <v>1.2726999999999999E-4</v>
      </c>
      <c r="Q1350">
        <v>1.2757999999999999E-4</v>
      </c>
      <c r="R1350">
        <v>1.2757999999999999E-4</v>
      </c>
      <c r="S1350">
        <v>1.2866E-4</v>
      </c>
      <c r="T1350">
        <v>1.3549999999999999E-4</v>
      </c>
      <c r="U1350">
        <v>1.5217E-4</v>
      </c>
      <c r="V1350">
        <v>1.5054000000000001E-4</v>
      </c>
      <c r="W1350">
        <v>1.6425000000000001E-4</v>
      </c>
      <c r="X1350">
        <v>1.6969000000000001E-4</v>
      </c>
      <c r="Y1350">
        <v>1.6969000000000001E-4</v>
      </c>
      <c r="Z1350">
        <v>1.7584999999999999E-4</v>
      </c>
      <c r="AA1350">
        <v>1.7856999999999999E-4</v>
      </c>
      <c r="AB1350">
        <v>1.7856999999999999E-4</v>
      </c>
      <c r="AC1350">
        <v>1.8725999999999999E-4</v>
      </c>
      <c r="AD1350">
        <v>1.8725999999999999E-4</v>
      </c>
      <c r="AE1350">
        <v>1.8883999999999999E-4</v>
      </c>
    </row>
    <row r="1351" spans="2:31" customFormat="1" ht="12.75" x14ac:dyDescent="0.2">
      <c r="B1351">
        <v>0</v>
      </c>
      <c r="C1351">
        <v>2.8064000000000002E-4</v>
      </c>
      <c r="D1351">
        <v>4.9916999999999995E-4</v>
      </c>
      <c r="E1351">
        <v>9.8510999999999998E-4</v>
      </c>
      <c r="F1351">
        <v>8.8314000000000003E-4</v>
      </c>
      <c r="G1351">
        <v>7.5498000000000004E-4</v>
      </c>
      <c r="H1351">
        <v>6.9505000000000001E-4</v>
      </c>
      <c r="I1351">
        <v>6.2832999999999997E-4</v>
      </c>
      <c r="J1351">
        <v>6.2682000000000005E-4</v>
      </c>
      <c r="K1351">
        <v>6.1388000000000002E-4</v>
      </c>
      <c r="L1351" s="205">
        <v>5.4071999999999996E-4</v>
      </c>
      <c r="M1351">
        <v>4.4377000000000002E-4</v>
      </c>
      <c r="N1351">
        <v>4.4377000000000002E-4</v>
      </c>
      <c r="O1351">
        <v>1.2725E-4</v>
      </c>
      <c r="P1351">
        <v>1.2725E-4</v>
      </c>
      <c r="Q1351">
        <v>1.2752E-4</v>
      </c>
      <c r="R1351">
        <v>1.2752E-4</v>
      </c>
      <c r="S1351">
        <v>1.2855000000000001E-4</v>
      </c>
      <c r="T1351">
        <v>1.3530000000000001E-4</v>
      </c>
      <c r="U1351">
        <v>1.5195000000000001E-4</v>
      </c>
      <c r="V1351">
        <v>1.5033000000000001E-4</v>
      </c>
      <c r="W1351">
        <v>1.6404000000000001E-4</v>
      </c>
      <c r="X1351">
        <v>1.6949000000000001E-4</v>
      </c>
      <c r="Y1351">
        <v>1.6949000000000001E-4</v>
      </c>
      <c r="Z1351">
        <v>1.7569999999999999E-4</v>
      </c>
      <c r="AA1351">
        <v>1.7844000000000001E-4</v>
      </c>
      <c r="AB1351">
        <v>1.7844000000000001E-4</v>
      </c>
      <c r="AC1351">
        <v>1.8712000000000001E-4</v>
      </c>
      <c r="AD1351">
        <v>1.8712000000000001E-4</v>
      </c>
      <c r="AE1351">
        <v>1.8901000000000001E-4</v>
      </c>
    </row>
    <row r="1352" spans="2:31" customFormat="1" ht="12.75" x14ac:dyDescent="0.2">
      <c r="B1352">
        <v>0</v>
      </c>
      <c r="C1352">
        <v>2.8083999999999997E-4</v>
      </c>
      <c r="D1352">
        <v>4.9965000000000003E-4</v>
      </c>
      <c r="E1352">
        <v>9.856000000000001E-4</v>
      </c>
      <c r="F1352">
        <v>8.8303000000000003E-4</v>
      </c>
      <c r="G1352">
        <v>7.5484E-4</v>
      </c>
      <c r="H1352">
        <v>6.9497999999999999E-4</v>
      </c>
      <c r="I1352">
        <v>6.2832000000000003E-4</v>
      </c>
      <c r="J1352">
        <v>6.2681E-4</v>
      </c>
      <c r="K1352">
        <v>6.1390999999999995E-4</v>
      </c>
      <c r="L1352" s="205">
        <v>5.4078999999999998E-4</v>
      </c>
      <c r="M1352">
        <v>4.4377000000000002E-4</v>
      </c>
      <c r="N1352">
        <v>4.4377000000000002E-4</v>
      </c>
      <c r="O1352">
        <v>1.2723000000000001E-4</v>
      </c>
      <c r="P1352">
        <v>1.2723000000000001E-4</v>
      </c>
      <c r="Q1352">
        <v>1.2747E-4</v>
      </c>
      <c r="R1352">
        <v>1.2747E-4</v>
      </c>
      <c r="S1352">
        <v>1.2845000000000001E-4</v>
      </c>
      <c r="T1352">
        <v>1.3511E-4</v>
      </c>
      <c r="U1352">
        <v>1.5173000000000001E-4</v>
      </c>
      <c r="V1352">
        <v>1.5013E-4</v>
      </c>
      <c r="W1352">
        <v>1.6383000000000001E-4</v>
      </c>
      <c r="X1352">
        <v>1.6929E-4</v>
      </c>
      <c r="Y1352">
        <v>1.6929E-4</v>
      </c>
      <c r="Z1352">
        <v>1.7553999999999999E-4</v>
      </c>
      <c r="AA1352">
        <v>1.7830999999999999E-4</v>
      </c>
      <c r="AB1352">
        <v>1.7830999999999999E-4</v>
      </c>
      <c r="AC1352">
        <v>1.8697000000000001E-4</v>
      </c>
      <c r="AD1352">
        <v>1.8697000000000001E-4</v>
      </c>
      <c r="AE1352">
        <v>1.8918E-4</v>
      </c>
    </row>
    <row r="1353" spans="2:31" customFormat="1" ht="12.75" x14ac:dyDescent="0.2">
      <c r="B1353">
        <v>0</v>
      </c>
      <c r="C1353">
        <v>2.8103999999999998E-4</v>
      </c>
      <c r="D1353">
        <v>5.0013E-4</v>
      </c>
      <c r="E1353">
        <v>9.8609999999999995E-4</v>
      </c>
      <c r="F1353">
        <v>8.8292000000000004E-4</v>
      </c>
      <c r="G1353">
        <v>7.5471000000000002E-4</v>
      </c>
      <c r="H1353">
        <v>6.9490000000000003E-4</v>
      </c>
      <c r="I1353">
        <v>6.2830999999999998E-4</v>
      </c>
      <c r="J1353">
        <v>6.2679999999999995E-4</v>
      </c>
      <c r="K1353">
        <v>6.1393999999999999E-4</v>
      </c>
      <c r="L1353" s="205">
        <v>5.4086E-4</v>
      </c>
      <c r="M1353">
        <v>4.4377000000000002E-4</v>
      </c>
      <c r="N1353">
        <v>4.4377000000000002E-4</v>
      </c>
      <c r="O1353">
        <v>1.2721E-4</v>
      </c>
      <c r="P1353">
        <v>1.2721E-4</v>
      </c>
      <c r="Q1353">
        <v>1.2742E-4</v>
      </c>
      <c r="R1353">
        <v>1.2742E-4</v>
      </c>
      <c r="S1353">
        <v>1.2835E-4</v>
      </c>
      <c r="T1353">
        <v>1.3491999999999999E-4</v>
      </c>
      <c r="U1353">
        <v>1.515E-4</v>
      </c>
      <c r="V1353">
        <v>1.4992E-4</v>
      </c>
      <c r="W1353">
        <v>1.6362000000000001E-4</v>
      </c>
      <c r="X1353">
        <v>1.6909E-4</v>
      </c>
      <c r="Y1353">
        <v>1.6909E-4</v>
      </c>
      <c r="Z1353">
        <v>1.7537999999999999E-4</v>
      </c>
      <c r="AA1353">
        <v>1.7817000000000001E-4</v>
      </c>
      <c r="AB1353">
        <v>1.7817000000000001E-4</v>
      </c>
      <c r="AC1353">
        <v>1.8683E-4</v>
      </c>
      <c r="AD1353">
        <v>1.8683E-4</v>
      </c>
      <c r="AE1353">
        <v>1.8934E-4</v>
      </c>
    </row>
    <row r="1354" spans="2:31" customFormat="1" ht="12.75" x14ac:dyDescent="0.2">
      <c r="B1354">
        <v>0</v>
      </c>
      <c r="C1354">
        <v>2.8123999999999998E-4</v>
      </c>
      <c r="D1354">
        <v>5.0060999999999997E-4</v>
      </c>
      <c r="E1354">
        <v>9.8659000000000008E-4</v>
      </c>
      <c r="F1354">
        <v>8.8281000000000004E-4</v>
      </c>
      <c r="G1354">
        <v>7.5458000000000003E-4</v>
      </c>
      <c r="H1354">
        <v>6.9481999999999996E-4</v>
      </c>
      <c r="I1354">
        <v>6.2830000000000004E-4</v>
      </c>
      <c r="J1354">
        <v>6.2679999999999995E-4</v>
      </c>
      <c r="K1354">
        <v>6.1395999999999998E-4</v>
      </c>
      <c r="L1354" s="205">
        <v>5.4093000000000001E-4</v>
      </c>
      <c r="M1354">
        <v>4.4377000000000002E-4</v>
      </c>
      <c r="N1354">
        <v>4.4377000000000002E-4</v>
      </c>
      <c r="O1354">
        <v>1.2719000000000001E-4</v>
      </c>
      <c r="P1354">
        <v>1.2719000000000001E-4</v>
      </c>
      <c r="Q1354">
        <v>1.2737E-4</v>
      </c>
      <c r="R1354">
        <v>1.2737E-4</v>
      </c>
      <c r="S1354">
        <v>1.2825E-4</v>
      </c>
      <c r="T1354">
        <v>1.3473000000000001E-4</v>
      </c>
      <c r="U1354">
        <v>1.5128E-4</v>
      </c>
      <c r="V1354">
        <v>1.4972E-4</v>
      </c>
      <c r="W1354">
        <v>1.6341000000000001E-4</v>
      </c>
      <c r="X1354">
        <v>1.6888999999999999E-4</v>
      </c>
      <c r="Y1354">
        <v>1.6888999999999999E-4</v>
      </c>
      <c r="Z1354">
        <v>1.7521999999999999E-4</v>
      </c>
      <c r="AA1354">
        <v>1.7804E-4</v>
      </c>
      <c r="AB1354">
        <v>1.7804E-4</v>
      </c>
      <c r="AC1354">
        <v>1.8668999999999999E-4</v>
      </c>
      <c r="AD1354">
        <v>1.8668999999999999E-4</v>
      </c>
      <c r="AE1354">
        <v>1.895E-4</v>
      </c>
    </row>
    <row r="1355" spans="2:31" customFormat="1" ht="12.75" x14ac:dyDescent="0.2">
      <c r="B1355">
        <v>0</v>
      </c>
      <c r="C1355">
        <v>2.8139000000000001E-4</v>
      </c>
      <c r="D1355">
        <v>5.0098999999999999E-4</v>
      </c>
      <c r="E1355">
        <v>9.8699000000000009E-4</v>
      </c>
      <c r="F1355">
        <v>8.8272999999999997E-4</v>
      </c>
      <c r="G1355">
        <v>7.5447000000000003E-4</v>
      </c>
      <c r="H1355">
        <v>6.9476E-4</v>
      </c>
      <c r="I1355">
        <v>6.2830000000000004E-4</v>
      </c>
      <c r="J1355">
        <v>6.2679000000000001E-4</v>
      </c>
      <c r="K1355">
        <v>6.1397999999999997E-4</v>
      </c>
      <c r="L1355" s="205">
        <v>5.4098000000000004E-4</v>
      </c>
      <c r="M1355">
        <v>4.4378000000000001E-4</v>
      </c>
      <c r="N1355">
        <v>4.4378000000000001E-4</v>
      </c>
      <c r="O1355">
        <v>1.2718000000000001E-4</v>
      </c>
      <c r="P1355">
        <v>1.2718000000000001E-4</v>
      </c>
      <c r="Q1355">
        <v>1.2732999999999999E-4</v>
      </c>
      <c r="R1355">
        <v>1.2732999999999999E-4</v>
      </c>
      <c r="S1355">
        <v>1.2818000000000001E-4</v>
      </c>
      <c r="T1355">
        <v>1.3458E-4</v>
      </c>
      <c r="U1355">
        <v>1.5109999999999999E-4</v>
      </c>
      <c r="V1355">
        <v>1.4955E-4</v>
      </c>
      <c r="W1355">
        <v>1.6325000000000001E-4</v>
      </c>
      <c r="X1355">
        <v>1.6872E-4</v>
      </c>
      <c r="Y1355">
        <v>1.6872E-4</v>
      </c>
      <c r="Z1355">
        <v>1.7509000000000001E-4</v>
      </c>
      <c r="AA1355">
        <v>1.7793E-4</v>
      </c>
      <c r="AB1355">
        <v>1.7793E-4</v>
      </c>
      <c r="AC1355">
        <v>1.8657E-4</v>
      </c>
      <c r="AD1355">
        <v>1.8657E-4</v>
      </c>
      <c r="AE1355">
        <v>1.8963000000000001E-4</v>
      </c>
    </row>
    <row r="1356" spans="2:31" customFormat="1" ht="12.75" x14ac:dyDescent="0.2">
      <c r="B1356">
        <v>0</v>
      </c>
      <c r="C1356">
        <v>2.8159000000000002E-4</v>
      </c>
      <c r="D1356">
        <v>5.0146000000000001E-4</v>
      </c>
      <c r="E1356">
        <v>9.8748999999999994E-4</v>
      </c>
      <c r="F1356">
        <v>8.8261000000000004E-4</v>
      </c>
      <c r="G1356">
        <v>7.5433E-4</v>
      </c>
      <c r="H1356">
        <v>6.9468000000000004E-4</v>
      </c>
      <c r="I1356">
        <v>6.2828999999999999E-4</v>
      </c>
      <c r="J1356">
        <v>6.2677999999999996E-4</v>
      </c>
      <c r="K1356">
        <v>6.1401000000000001E-4</v>
      </c>
      <c r="L1356" s="205">
        <v>5.4104999999999995E-4</v>
      </c>
      <c r="M1356">
        <v>4.4379E-4</v>
      </c>
      <c r="N1356">
        <v>4.4379E-4</v>
      </c>
      <c r="O1356">
        <v>1.2716999999999999E-4</v>
      </c>
      <c r="P1356">
        <v>1.2716999999999999E-4</v>
      </c>
      <c r="Q1356">
        <v>1.2729000000000001E-4</v>
      </c>
      <c r="R1356">
        <v>1.2729000000000001E-4</v>
      </c>
      <c r="S1356">
        <v>1.2809E-4</v>
      </c>
      <c r="T1356">
        <v>1.3438999999999999E-4</v>
      </c>
      <c r="U1356">
        <v>1.5087999999999999E-4</v>
      </c>
      <c r="V1356">
        <v>1.4935E-4</v>
      </c>
      <c r="W1356">
        <v>1.6304000000000001E-4</v>
      </c>
      <c r="X1356">
        <v>1.6851999999999999E-4</v>
      </c>
      <c r="Y1356">
        <v>1.6851999999999999E-4</v>
      </c>
      <c r="Z1356">
        <v>1.7492000000000001E-4</v>
      </c>
      <c r="AA1356">
        <v>1.7780000000000001E-4</v>
      </c>
      <c r="AB1356">
        <v>1.7780000000000001E-4</v>
      </c>
      <c r="AC1356">
        <v>1.8642999999999999E-4</v>
      </c>
      <c r="AD1356">
        <v>1.8642999999999999E-4</v>
      </c>
      <c r="AE1356">
        <v>1.8977999999999999E-4</v>
      </c>
    </row>
    <row r="1357" spans="2:31" customFormat="1" ht="12.75" x14ac:dyDescent="0.2">
      <c r="B1357">
        <v>0</v>
      </c>
      <c r="C1357">
        <v>2.8177999999999998E-4</v>
      </c>
      <c r="D1357">
        <v>5.0191000000000005E-4</v>
      </c>
      <c r="E1357">
        <v>9.8799000000000001E-4</v>
      </c>
      <c r="F1357">
        <v>8.8250000000000004E-4</v>
      </c>
      <c r="G1357">
        <v>7.5418999999999996E-4</v>
      </c>
      <c r="H1357">
        <v>6.9461000000000002E-4</v>
      </c>
      <c r="I1357">
        <v>6.2828999999999999E-4</v>
      </c>
      <c r="J1357">
        <v>6.2677000000000002E-4</v>
      </c>
      <c r="K1357">
        <v>6.1403E-4</v>
      </c>
      <c r="L1357" s="205">
        <v>5.4111999999999997E-4</v>
      </c>
      <c r="M1357">
        <v>4.4379E-4</v>
      </c>
      <c r="N1357">
        <v>4.4379E-4</v>
      </c>
      <c r="O1357">
        <v>1.2716E-4</v>
      </c>
      <c r="P1357">
        <v>1.2716E-4</v>
      </c>
      <c r="Q1357">
        <v>1.2725E-4</v>
      </c>
      <c r="R1357">
        <v>1.2725E-4</v>
      </c>
      <c r="S1357">
        <v>1.2799999999999999E-4</v>
      </c>
      <c r="T1357">
        <v>1.3421E-4</v>
      </c>
      <c r="U1357">
        <v>1.5066E-4</v>
      </c>
      <c r="V1357">
        <v>1.4914E-4</v>
      </c>
      <c r="W1357">
        <v>1.6283000000000001E-4</v>
      </c>
      <c r="X1357">
        <v>1.6831999999999999E-4</v>
      </c>
      <c r="Y1357">
        <v>1.6831999999999999E-4</v>
      </c>
      <c r="Z1357">
        <v>1.7475999999999999E-4</v>
      </c>
      <c r="AA1357">
        <v>1.7766E-4</v>
      </c>
      <c r="AB1357">
        <v>1.7766E-4</v>
      </c>
      <c r="AC1357">
        <v>1.8629000000000001E-4</v>
      </c>
      <c r="AD1357">
        <v>1.8629000000000001E-4</v>
      </c>
      <c r="AE1357">
        <v>1.8993999999999999E-4</v>
      </c>
    </row>
    <row r="1358" spans="2:31" customFormat="1" ht="12.75" x14ac:dyDescent="0.2">
      <c r="B1358">
        <v>0</v>
      </c>
      <c r="C1358">
        <v>2.8195999999999999E-4</v>
      </c>
      <c r="D1358">
        <v>5.0235999999999998E-4</v>
      </c>
      <c r="E1358">
        <v>9.8850000000000001E-4</v>
      </c>
      <c r="F1358">
        <v>8.8239000000000004E-4</v>
      </c>
      <c r="G1358">
        <v>7.5405000000000003E-4</v>
      </c>
      <c r="H1358">
        <v>6.9452999999999995E-4</v>
      </c>
      <c r="I1358">
        <v>6.2830000000000004E-4</v>
      </c>
      <c r="J1358">
        <v>6.2677000000000002E-4</v>
      </c>
      <c r="K1358">
        <v>6.1404999999999999E-4</v>
      </c>
      <c r="L1358" s="205">
        <v>5.4118000000000005E-4</v>
      </c>
      <c r="M1358">
        <v>4.4380999999999999E-4</v>
      </c>
      <c r="N1358">
        <v>4.4380999999999999E-4</v>
      </c>
      <c r="O1358">
        <v>1.2715E-4</v>
      </c>
      <c r="P1358">
        <v>1.2715E-4</v>
      </c>
      <c r="Q1358">
        <v>1.2721E-4</v>
      </c>
      <c r="R1358">
        <v>1.2721E-4</v>
      </c>
      <c r="S1358">
        <v>1.2792000000000001E-4</v>
      </c>
      <c r="T1358">
        <v>1.3401999999999999E-4</v>
      </c>
      <c r="U1358">
        <v>1.5044E-4</v>
      </c>
      <c r="V1358">
        <v>1.4893E-4</v>
      </c>
      <c r="W1358">
        <v>1.6262000000000001E-4</v>
      </c>
      <c r="X1358">
        <v>1.6812000000000001E-4</v>
      </c>
      <c r="Y1358">
        <v>1.6812000000000001E-4</v>
      </c>
      <c r="Z1358">
        <v>1.7459999999999999E-4</v>
      </c>
      <c r="AA1358">
        <v>1.7751999999999999E-4</v>
      </c>
      <c r="AB1358">
        <v>1.7751999999999999E-4</v>
      </c>
      <c r="AC1358">
        <v>1.8615E-4</v>
      </c>
      <c r="AD1358">
        <v>1.8615E-4</v>
      </c>
      <c r="AE1358">
        <v>1.9008999999999999E-4</v>
      </c>
    </row>
    <row r="1359" spans="2:31" customFormat="1" ht="12.75" x14ac:dyDescent="0.2">
      <c r="B1359">
        <v>0</v>
      </c>
      <c r="C1359">
        <v>2.8213000000000001E-4</v>
      </c>
      <c r="D1359">
        <v>5.0279000000000003E-4</v>
      </c>
      <c r="E1359">
        <v>9.8900000000000008E-4</v>
      </c>
      <c r="F1359">
        <v>8.8228000000000004E-4</v>
      </c>
      <c r="G1359">
        <v>7.5391E-4</v>
      </c>
      <c r="H1359">
        <v>6.9446999999999998E-4</v>
      </c>
      <c r="I1359">
        <v>6.2830999999999998E-4</v>
      </c>
      <c r="J1359">
        <v>6.2677000000000002E-4</v>
      </c>
      <c r="K1359">
        <v>6.1406999999999998E-4</v>
      </c>
      <c r="L1359" s="205">
        <v>5.4124999999999996E-4</v>
      </c>
      <c r="M1359">
        <v>4.4381999999999999E-4</v>
      </c>
      <c r="N1359">
        <v>4.4381999999999999E-4</v>
      </c>
      <c r="O1359">
        <v>1.2715E-4</v>
      </c>
      <c r="P1359">
        <v>1.2715E-4</v>
      </c>
      <c r="Q1359">
        <v>1.2718000000000001E-4</v>
      </c>
      <c r="R1359">
        <v>1.2718000000000001E-4</v>
      </c>
      <c r="S1359">
        <v>1.2784E-4</v>
      </c>
      <c r="T1359">
        <v>1.3383000000000001E-4</v>
      </c>
      <c r="U1359">
        <v>1.5022000000000001E-4</v>
      </c>
      <c r="V1359">
        <v>1.4872999999999999E-4</v>
      </c>
      <c r="W1359">
        <v>1.6241000000000001E-4</v>
      </c>
      <c r="X1359">
        <v>1.6791000000000001E-4</v>
      </c>
      <c r="Y1359">
        <v>1.6791000000000001E-4</v>
      </c>
      <c r="Z1359">
        <v>1.7443E-4</v>
      </c>
      <c r="AA1359">
        <v>1.7738000000000001E-4</v>
      </c>
      <c r="AB1359">
        <v>1.7738000000000001E-4</v>
      </c>
      <c r="AC1359">
        <v>1.8600999999999999E-4</v>
      </c>
      <c r="AD1359">
        <v>1.8600999999999999E-4</v>
      </c>
      <c r="AE1359">
        <v>1.9023E-4</v>
      </c>
    </row>
    <row r="1360" spans="2:31" customFormat="1" ht="12.75" x14ac:dyDescent="0.2">
      <c r="B1360">
        <v>0</v>
      </c>
      <c r="C1360">
        <v>2.8229999999999998E-4</v>
      </c>
      <c r="D1360">
        <v>5.0321999999999997E-4</v>
      </c>
      <c r="E1360">
        <v>9.8951000000000009E-4</v>
      </c>
      <c r="F1360">
        <v>8.8217000000000005E-4</v>
      </c>
      <c r="G1360">
        <v>7.5378000000000001E-4</v>
      </c>
      <c r="H1360">
        <v>6.9439999999999997E-4</v>
      </c>
      <c r="I1360">
        <v>6.2832000000000003E-4</v>
      </c>
      <c r="J1360">
        <v>6.2677000000000002E-4</v>
      </c>
      <c r="K1360">
        <v>6.1408999999999997E-4</v>
      </c>
      <c r="L1360" s="205">
        <v>5.4131000000000003E-4</v>
      </c>
      <c r="M1360">
        <v>4.4383999999999998E-4</v>
      </c>
      <c r="N1360">
        <v>4.4383999999999998E-4</v>
      </c>
      <c r="O1360">
        <v>1.2715E-4</v>
      </c>
      <c r="P1360">
        <v>1.2715E-4</v>
      </c>
      <c r="Q1360">
        <v>1.2714000000000001E-4</v>
      </c>
      <c r="R1360">
        <v>1.2714000000000001E-4</v>
      </c>
      <c r="S1360">
        <v>1.2776000000000001E-4</v>
      </c>
      <c r="T1360">
        <v>1.3365E-4</v>
      </c>
      <c r="U1360">
        <v>1.4999999999999999E-4</v>
      </c>
      <c r="V1360">
        <v>1.4851999999999999E-4</v>
      </c>
      <c r="W1360">
        <v>1.6220000000000001E-4</v>
      </c>
      <c r="X1360">
        <v>1.6771000000000001E-4</v>
      </c>
      <c r="Y1360">
        <v>1.6771000000000001E-4</v>
      </c>
      <c r="Z1360">
        <v>1.7426E-4</v>
      </c>
      <c r="AA1360">
        <v>1.7724E-4</v>
      </c>
      <c r="AB1360">
        <v>1.7724E-4</v>
      </c>
      <c r="AC1360">
        <v>1.8587000000000001E-4</v>
      </c>
      <c r="AD1360">
        <v>1.8587000000000001E-4</v>
      </c>
      <c r="AE1360">
        <v>1.9038E-4</v>
      </c>
    </row>
    <row r="1361" spans="2:31" customFormat="1" ht="12.75" x14ac:dyDescent="0.2">
      <c r="B1361">
        <v>0</v>
      </c>
      <c r="C1361">
        <v>2.8246E-4</v>
      </c>
      <c r="D1361">
        <v>5.0363999999999997E-4</v>
      </c>
      <c r="E1361">
        <v>9.9002000000000009E-4</v>
      </c>
      <c r="F1361">
        <v>8.8205E-4</v>
      </c>
      <c r="G1361">
        <v>7.5363999999999997E-4</v>
      </c>
      <c r="H1361">
        <v>6.9434E-4</v>
      </c>
      <c r="I1361">
        <v>6.2834000000000002E-4</v>
      </c>
      <c r="J1361">
        <v>6.2677000000000002E-4</v>
      </c>
      <c r="K1361">
        <v>6.1410999999999996E-4</v>
      </c>
      <c r="L1361" s="205">
        <v>5.4138000000000005E-4</v>
      </c>
      <c r="M1361">
        <v>4.4384999999999997E-4</v>
      </c>
      <c r="N1361">
        <v>4.4384999999999997E-4</v>
      </c>
      <c r="O1361">
        <v>1.2715E-4</v>
      </c>
      <c r="P1361">
        <v>1.2715E-4</v>
      </c>
      <c r="Q1361">
        <v>1.2710999999999999E-4</v>
      </c>
      <c r="R1361">
        <v>1.2710999999999999E-4</v>
      </c>
      <c r="S1361">
        <v>1.2768E-4</v>
      </c>
      <c r="T1361">
        <v>1.3347000000000001E-4</v>
      </c>
      <c r="U1361">
        <v>1.4977999999999999E-4</v>
      </c>
      <c r="V1361">
        <v>1.4830999999999999E-4</v>
      </c>
      <c r="W1361">
        <v>1.6199000000000001E-4</v>
      </c>
      <c r="X1361">
        <v>1.6751E-4</v>
      </c>
      <c r="Y1361">
        <v>1.6751E-4</v>
      </c>
      <c r="Z1361">
        <v>1.741E-4</v>
      </c>
      <c r="AA1361">
        <v>1.771E-4</v>
      </c>
      <c r="AB1361">
        <v>1.771E-4</v>
      </c>
      <c r="AC1361">
        <v>1.8573E-4</v>
      </c>
      <c r="AD1361">
        <v>1.8573E-4</v>
      </c>
      <c r="AE1361">
        <v>1.9052000000000001E-4</v>
      </c>
    </row>
    <row r="1362" spans="2:31" customFormat="1" ht="12.75" x14ac:dyDescent="0.2">
      <c r="B1362">
        <v>0</v>
      </c>
      <c r="C1362">
        <v>2.8261999999999997E-4</v>
      </c>
      <c r="D1362">
        <v>5.0405000000000003E-4</v>
      </c>
      <c r="E1362">
        <v>9.905300000000001E-4</v>
      </c>
      <c r="F1362">
        <v>8.8194E-4</v>
      </c>
      <c r="G1362">
        <v>7.5352000000000004E-4</v>
      </c>
      <c r="H1362">
        <v>6.9428000000000003E-4</v>
      </c>
      <c r="I1362">
        <v>6.2834999999999996E-4</v>
      </c>
      <c r="J1362">
        <v>6.2677999999999996E-4</v>
      </c>
      <c r="K1362">
        <v>6.1412000000000001E-4</v>
      </c>
      <c r="L1362" s="205">
        <v>5.4144000000000002E-4</v>
      </c>
      <c r="M1362">
        <v>4.4387000000000002E-4</v>
      </c>
      <c r="N1362">
        <v>4.4387000000000002E-4</v>
      </c>
      <c r="O1362">
        <v>1.2716E-4</v>
      </c>
      <c r="P1362">
        <v>1.2716E-4</v>
      </c>
      <c r="Q1362">
        <v>1.2708000000000001E-4</v>
      </c>
      <c r="R1362">
        <v>1.2708000000000001E-4</v>
      </c>
      <c r="S1362">
        <v>1.2761000000000001E-4</v>
      </c>
      <c r="T1362">
        <v>1.3328E-4</v>
      </c>
      <c r="U1362">
        <v>1.4956E-4</v>
      </c>
      <c r="V1362">
        <v>1.4809999999999999E-4</v>
      </c>
      <c r="W1362">
        <v>1.6178000000000001E-4</v>
      </c>
      <c r="X1362">
        <v>1.673E-4</v>
      </c>
      <c r="Y1362">
        <v>1.673E-4</v>
      </c>
      <c r="Z1362">
        <v>1.7393000000000001E-4</v>
      </c>
      <c r="AA1362">
        <v>1.7696000000000001E-4</v>
      </c>
      <c r="AB1362">
        <v>1.7696000000000001E-4</v>
      </c>
      <c r="AC1362">
        <v>1.8558999999999999E-4</v>
      </c>
      <c r="AD1362">
        <v>1.8558999999999999E-4</v>
      </c>
      <c r="AE1362">
        <v>1.9065999999999999E-4</v>
      </c>
    </row>
    <row r="1363" spans="2:31" customFormat="1" ht="12.75" x14ac:dyDescent="0.2">
      <c r="B1363">
        <v>0</v>
      </c>
      <c r="C1363">
        <v>2.8276000000000001E-4</v>
      </c>
      <c r="D1363">
        <v>5.0445999999999998E-4</v>
      </c>
      <c r="E1363">
        <v>9.9104000000000011E-4</v>
      </c>
      <c r="F1363">
        <v>8.8181999999999996E-4</v>
      </c>
      <c r="G1363">
        <v>7.5339999999999999E-4</v>
      </c>
      <c r="H1363">
        <v>6.9421999999999995E-4</v>
      </c>
      <c r="I1363">
        <v>6.2836999999999995E-4</v>
      </c>
      <c r="J1363">
        <v>6.2679000000000001E-4</v>
      </c>
      <c r="K1363">
        <v>6.1414E-4</v>
      </c>
      <c r="L1363" s="205">
        <v>5.4149999999999999E-4</v>
      </c>
      <c r="M1363">
        <v>4.4389000000000001E-4</v>
      </c>
      <c r="N1363">
        <v>4.4389000000000001E-4</v>
      </c>
      <c r="O1363">
        <v>1.2718000000000001E-4</v>
      </c>
      <c r="P1363">
        <v>1.2718000000000001E-4</v>
      </c>
      <c r="Q1363">
        <v>1.2705999999999999E-4</v>
      </c>
      <c r="R1363">
        <v>1.2705999999999999E-4</v>
      </c>
      <c r="S1363">
        <v>1.2753999999999999E-4</v>
      </c>
      <c r="T1363">
        <v>1.3310000000000001E-4</v>
      </c>
      <c r="U1363">
        <v>1.4935E-4</v>
      </c>
      <c r="V1363">
        <v>1.4789E-4</v>
      </c>
      <c r="W1363">
        <v>1.6158000000000001E-4</v>
      </c>
      <c r="X1363">
        <v>1.671E-4</v>
      </c>
      <c r="Y1363">
        <v>1.671E-4</v>
      </c>
      <c r="Z1363">
        <v>1.7375999999999999E-4</v>
      </c>
      <c r="AA1363">
        <v>1.7682E-4</v>
      </c>
      <c r="AB1363">
        <v>1.7682E-4</v>
      </c>
      <c r="AC1363">
        <v>1.8546E-4</v>
      </c>
      <c r="AD1363">
        <v>1.8546E-4</v>
      </c>
      <c r="AE1363">
        <v>1.908E-4</v>
      </c>
    </row>
    <row r="1364" spans="2:31" customFormat="1" ht="12.75" x14ac:dyDescent="0.2">
      <c r="B1364">
        <v>0</v>
      </c>
      <c r="C1364">
        <v>2.8290999999999999E-4</v>
      </c>
      <c r="D1364">
        <v>5.0485999999999999E-4</v>
      </c>
      <c r="E1364">
        <v>9.915499999999999E-4</v>
      </c>
      <c r="F1364">
        <v>8.8170999999999996E-4</v>
      </c>
      <c r="G1364">
        <v>7.5328999999999999E-4</v>
      </c>
      <c r="H1364">
        <v>6.9415999999999998E-4</v>
      </c>
      <c r="I1364">
        <v>6.2839000000000005E-4</v>
      </c>
      <c r="J1364">
        <v>6.2679999999999995E-4</v>
      </c>
      <c r="K1364">
        <v>6.1415000000000005E-4</v>
      </c>
      <c r="L1364" s="205">
        <v>5.4155999999999996E-4</v>
      </c>
      <c r="M1364">
        <v>4.4391E-4</v>
      </c>
      <c r="N1364">
        <v>4.4391E-4</v>
      </c>
      <c r="O1364">
        <v>1.272E-4</v>
      </c>
      <c r="P1364">
        <v>1.272E-4</v>
      </c>
      <c r="Q1364">
        <v>1.2704E-4</v>
      </c>
      <c r="R1364">
        <v>1.2704E-4</v>
      </c>
      <c r="S1364">
        <v>1.2747E-4</v>
      </c>
      <c r="T1364">
        <v>1.3291999999999999E-4</v>
      </c>
      <c r="U1364">
        <v>1.4913E-4</v>
      </c>
      <c r="V1364">
        <v>1.4768E-4</v>
      </c>
      <c r="W1364">
        <v>1.6137000000000001E-4</v>
      </c>
      <c r="X1364">
        <v>1.6689999999999999E-4</v>
      </c>
      <c r="Y1364">
        <v>1.6689999999999999E-4</v>
      </c>
      <c r="Z1364">
        <v>1.7359E-4</v>
      </c>
      <c r="AA1364">
        <v>1.7668E-4</v>
      </c>
      <c r="AB1364">
        <v>1.7668E-4</v>
      </c>
      <c r="AC1364">
        <v>1.8531999999999999E-4</v>
      </c>
      <c r="AD1364">
        <v>1.8531999999999999E-4</v>
      </c>
      <c r="AE1364">
        <v>1.9092999999999999E-4</v>
      </c>
    </row>
    <row r="1365" spans="2:31" customFormat="1" ht="12.75" x14ac:dyDescent="0.2">
      <c r="B1365">
        <v>0</v>
      </c>
      <c r="C1365">
        <v>2.8303999999999997E-4</v>
      </c>
      <c r="D1365">
        <v>5.0526E-4</v>
      </c>
      <c r="E1365">
        <v>9.9207000000000006E-4</v>
      </c>
      <c r="F1365">
        <v>8.8159000000000002E-4</v>
      </c>
      <c r="G1365">
        <v>7.5319000000000004E-4</v>
      </c>
      <c r="H1365">
        <v>6.9410000000000001E-4</v>
      </c>
      <c r="I1365">
        <v>6.2841000000000004E-4</v>
      </c>
      <c r="J1365">
        <v>6.2681E-4</v>
      </c>
      <c r="K1365">
        <v>6.1417000000000004E-4</v>
      </c>
      <c r="L1365" s="205">
        <v>5.4162000000000004E-4</v>
      </c>
      <c r="M1365">
        <v>4.4393999999999998E-4</v>
      </c>
      <c r="N1365">
        <v>4.4393999999999998E-4</v>
      </c>
      <c r="O1365">
        <v>1.2723000000000001E-4</v>
      </c>
      <c r="P1365">
        <v>1.2723000000000001E-4</v>
      </c>
      <c r="Q1365">
        <v>1.2701999999999999E-4</v>
      </c>
      <c r="R1365">
        <v>1.2701999999999999E-4</v>
      </c>
      <c r="S1365">
        <v>1.2741E-4</v>
      </c>
      <c r="T1365">
        <v>1.3274000000000001E-4</v>
      </c>
      <c r="U1365">
        <v>1.4891000000000001E-4</v>
      </c>
      <c r="V1365">
        <v>1.4747999999999999E-4</v>
      </c>
      <c r="W1365">
        <v>1.6116000000000001E-4</v>
      </c>
      <c r="X1365">
        <v>1.6668999999999999E-4</v>
      </c>
      <c r="Y1365">
        <v>1.6668999999999999E-4</v>
      </c>
      <c r="Z1365">
        <v>1.7342E-4</v>
      </c>
      <c r="AA1365">
        <v>1.7652999999999999E-4</v>
      </c>
      <c r="AB1365">
        <v>1.7652999999999999E-4</v>
      </c>
      <c r="AC1365">
        <v>1.8518000000000001E-4</v>
      </c>
      <c r="AD1365">
        <v>1.8518000000000001E-4</v>
      </c>
      <c r="AE1365">
        <v>1.9106E-4</v>
      </c>
    </row>
    <row r="1366" spans="2:31" customFormat="1" ht="12.75" x14ac:dyDescent="0.2">
      <c r="B1366">
        <v>0</v>
      </c>
      <c r="C1366">
        <v>2.8317000000000001E-4</v>
      </c>
      <c r="D1366">
        <v>5.0564999999999996E-4</v>
      </c>
      <c r="E1366">
        <v>9.9259999999999995E-4</v>
      </c>
      <c r="F1366">
        <v>8.8148000000000002E-4</v>
      </c>
      <c r="G1366">
        <v>7.5310000000000004E-4</v>
      </c>
      <c r="H1366">
        <v>6.9404000000000004E-4</v>
      </c>
      <c r="I1366">
        <v>6.2843000000000003E-4</v>
      </c>
      <c r="J1366">
        <v>6.2682999999999999E-4</v>
      </c>
      <c r="K1366">
        <v>6.1417999999999998E-4</v>
      </c>
      <c r="L1366" s="205">
        <v>5.4168E-4</v>
      </c>
      <c r="M1366">
        <v>4.4396000000000003E-4</v>
      </c>
      <c r="N1366">
        <v>4.4396000000000003E-4</v>
      </c>
      <c r="O1366">
        <v>1.2726E-4</v>
      </c>
      <c r="P1366">
        <v>1.2726E-4</v>
      </c>
      <c r="Q1366">
        <v>1.27E-4</v>
      </c>
      <c r="R1366">
        <v>1.27E-4</v>
      </c>
      <c r="S1366">
        <v>1.2735000000000001E-4</v>
      </c>
      <c r="T1366">
        <v>1.3257000000000001E-4</v>
      </c>
      <c r="U1366">
        <v>1.4868999999999999E-4</v>
      </c>
      <c r="V1366">
        <v>1.4726999999999999E-4</v>
      </c>
      <c r="W1366">
        <v>1.6095000000000001E-4</v>
      </c>
      <c r="X1366">
        <v>1.6648999999999999E-4</v>
      </c>
      <c r="Y1366">
        <v>1.6648999999999999E-4</v>
      </c>
      <c r="Z1366">
        <v>1.7323999999999999E-4</v>
      </c>
      <c r="AA1366">
        <v>1.7639000000000001E-4</v>
      </c>
      <c r="AB1366">
        <v>1.7639000000000001E-4</v>
      </c>
      <c r="AC1366">
        <v>1.8505E-4</v>
      </c>
      <c r="AD1366">
        <v>1.8505E-4</v>
      </c>
      <c r="AE1366">
        <v>1.9118999999999999E-4</v>
      </c>
    </row>
    <row r="1367" spans="2:31" customFormat="1" ht="12.75" x14ac:dyDescent="0.2">
      <c r="B1367">
        <v>0</v>
      </c>
      <c r="C1367">
        <v>2.833E-4</v>
      </c>
      <c r="D1367">
        <v>5.0604000000000003E-4</v>
      </c>
      <c r="E1367">
        <v>9.9313000000000005E-4</v>
      </c>
      <c r="F1367">
        <v>8.8135999999999998E-4</v>
      </c>
      <c r="G1367">
        <v>7.5303000000000002E-4</v>
      </c>
      <c r="H1367">
        <v>6.9399000000000001E-4</v>
      </c>
      <c r="I1367">
        <v>6.2845000000000002E-4</v>
      </c>
      <c r="J1367">
        <v>6.2684000000000004E-4</v>
      </c>
      <c r="K1367">
        <v>6.1419000000000003E-4</v>
      </c>
      <c r="L1367" s="205">
        <v>5.4173999999999997E-4</v>
      </c>
      <c r="M1367">
        <v>4.4399000000000001E-4</v>
      </c>
      <c r="N1367">
        <v>4.4399000000000001E-4</v>
      </c>
      <c r="O1367">
        <v>1.273E-4</v>
      </c>
      <c r="P1367">
        <v>1.273E-4</v>
      </c>
      <c r="Q1367">
        <v>1.2698000000000001E-4</v>
      </c>
      <c r="R1367">
        <v>1.2698000000000001E-4</v>
      </c>
      <c r="S1367">
        <v>1.2729000000000001E-4</v>
      </c>
      <c r="T1367">
        <v>1.3239E-4</v>
      </c>
      <c r="U1367">
        <v>1.4847999999999999E-4</v>
      </c>
      <c r="V1367">
        <v>1.4705999999999999E-4</v>
      </c>
      <c r="W1367">
        <v>1.6074000000000001E-4</v>
      </c>
      <c r="X1367">
        <v>1.6627999999999999E-4</v>
      </c>
      <c r="Y1367">
        <v>1.6627999999999999E-4</v>
      </c>
      <c r="Z1367">
        <v>1.7306999999999999E-4</v>
      </c>
      <c r="AA1367">
        <v>1.7624000000000001E-4</v>
      </c>
      <c r="AB1367">
        <v>1.7624000000000001E-4</v>
      </c>
      <c r="AC1367">
        <v>1.8490999999999999E-4</v>
      </c>
      <c r="AD1367">
        <v>1.8490999999999999E-4</v>
      </c>
      <c r="AE1367">
        <v>1.9132E-4</v>
      </c>
    </row>
    <row r="1368" spans="2:31" customFormat="1" ht="12.75" x14ac:dyDescent="0.2">
      <c r="B1368">
        <v>0</v>
      </c>
      <c r="C1368">
        <v>2.8342999999999999E-4</v>
      </c>
      <c r="D1368">
        <v>5.0642000000000005E-4</v>
      </c>
      <c r="E1368">
        <v>9.9365999999999994E-4</v>
      </c>
      <c r="F1368">
        <v>8.8124999999999998E-4</v>
      </c>
      <c r="G1368">
        <v>7.5297000000000005E-4</v>
      </c>
      <c r="H1368">
        <v>6.9393000000000005E-4</v>
      </c>
      <c r="I1368">
        <v>6.2848000000000005E-4</v>
      </c>
      <c r="J1368">
        <v>6.2686000000000003E-4</v>
      </c>
      <c r="K1368">
        <v>6.1419999999999997E-4</v>
      </c>
      <c r="L1368" s="205">
        <v>5.4180000000000005E-4</v>
      </c>
      <c r="M1368">
        <v>4.4401999999999999E-4</v>
      </c>
      <c r="N1368">
        <v>4.4401999999999999E-4</v>
      </c>
      <c r="O1368">
        <v>1.2735000000000001E-4</v>
      </c>
      <c r="P1368">
        <v>1.2735000000000001E-4</v>
      </c>
      <c r="Q1368">
        <v>1.2697000000000001E-4</v>
      </c>
      <c r="R1368">
        <v>1.2697000000000001E-4</v>
      </c>
      <c r="S1368">
        <v>1.2724000000000001E-4</v>
      </c>
      <c r="T1368">
        <v>1.3221000000000001E-4</v>
      </c>
      <c r="U1368">
        <v>1.4825999999999999E-4</v>
      </c>
      <c r="V1368">
        <v>1.4684999999999999E-4</v>
      </c>
      <c r="W1368">
        <v>1.6054E-4</v>
      </c>
      <c r="X1368">
        <v>1.6608000000000001E-4</v>
      </c>
      <c r="Y1368">
        <v>1.6608000000000001E-4</v>
      </c>
      <c r="Z1368">
        <v>1.729E-4</v>
      </c>
      <c r="AA1368">
        <v>1.761E-4</v>
      </c>
      <c r="AB1368">
        <v>1.761E-4</v>
      </c>
      <c r="AC1368">
        <v>1.8478E-4</v>
      </c>
      <c r="AD1368">
        <v>1.8478E-4</v>
      </c>
      <c r="AE1368">
        <v>1.9144E-4</v>
      </c>
    </row>
    <row r="1369" spans="2:31" customFormat="1" ht="12.75" x14ac:dyDescent="0.2">
      <c r="B1369">
        <v>0</v>
      </c>
      <c r="C1369">
        <v>2.8354999999999998E-4</v>
      </c>
      <c r="D1369">
        <v>5.0679999999999996E-4</v>
      </c>
      <c r="E1369">
        <v>9.9420999999999993E-4</v>
      </c>
      <c r="F1369">
        <v>8.8113000000000004E-4</v>
      </c>
      <c r="G1369">
        <v>7.5292000000000002E-4</v>
      </c>
      <c r="H1369">
        <v>6.9388000000000002E-4</v>
      </c>
      <c r="I1369">
        <v>6.2850000000000004E-4</v>
      </c>
      <c r="J1369">
        <v>6.2688000000000002E-4</v>
      </c>
      <c r="K1369">
        <v>6.1421000000000002E-4</v>
      </c>
      <c r="L1369" s="205">
        <v>5.4186000000000002E-4</v>
      </c>
      <c r="M1369">
        <v>4.4404999999999998E-4</v>
      </c>
      <c r="N1369">
        <v>4.4404999999999998E-4</v>
      </c>
      <c r="O1369">
        <v>1.2740000000000001E-4</v>
      </c>
      <c r="P1369">
        <v>1.2740000000000001E-4</v>
      </c>
      <c r="Q1369">
        <v>1.2697000000000001E-4</v>
      </c>
      <c r="R1369">
        <v>1.2697000000000001E-4</v>
      </c>
      <c r="S1369">
        <v>1.2719000000000001E-4</v>
      </c>
      <c r="T1369">
        <v>1.3203999999999999E-4</v>
      </c>
      <c r="U1369">
        <v>1.4804E-4</v>
      </c>
      <c r="V1369">
        <v>1.4664999999999999E-4</v>
      </c>
      <c r="W1369">
        <v>1.6033E-4</v>
      </c>
      <c r="X1369">
        <v>1.6588E-4</v>
      </c>
      <c r="Y1369">
        <v>1.6588E-4</v>
      </c>
      <c r="Z1369">
        <v>1.7272000000000001E-4</v>
      </c>
      <c r="AA1369">
        <v>1.7594999999999999E-4</v>
      </c>
      <c r="AB1369">
        <v>1.7594999999999999E-4</v>
      </c>
      <c r="AC1369">
        <v>1.8463999999999999E-4</v>
      </c>
      <c r="AD1369">
        <v>1.8463999999999999E-4</v>
      </c>
      <c r="AE1369">
        <v>1.9155999999999999E-4</v>
      </c>
    </row>
    <row r="1370" spans="2:31" customFormat="1" ht="12.75" x14ac:dyDescent="0.2">
      <c r="B1370">
        <v>0</v>
      </c>
      <c r="C1370">
        <v>2.8368000000000002E-4</v>
      </c>
      <c r="D1370">
        <v>5.0717000000000004E-4</v>
      </c>
      <c r="E1370">
        <v>9.9475999999999992E-4</v>
      </c>
      <c r="F1370">
        <v>8.8102000000000005E-4</v>
      </c>
      <c r="G1370">
        <v>7.5288000000000004E-4</v>
      </c>
      <c r="H1370">
        <v>6.9384000000000004E-4</v>
      </c>
      <c r="I1370">
        <v>6.2852999999999997E-4</v>
      </c>
      <c r="J1370">
        <v>6.269E-4</v>
      </c>
      <c r="K1370">
        <v>6.1421999999999996E-4</v>
      </c>
      <c r="L1370" s="205">
        <v>5.4191999999999999E-4</v>
      </c>
      <c r="M1370">
        <v>4.4408000000000002E-4</v>
      </c>
      <c r="N1370">
        <v>4.4408000000000002E-4</v>
      </c>
      <c r="O1370">
        <v>1.2745000000000001E-4</v>
      </c>
      <c r="P1370">
        <v>1.2745000000000001E-4</v>
      </c>
      <c r="Q1370">
        <v>1.2697000000000001E-4</v>
      </c>
      <c r="R1370">
        <v>1.2697000000000001E-4</v>
      </c>
      <c r="S1370">
        <v>1.2714000000000001E-4</v>
      </c>
      <c r="T1370">
        <v>1.3187E-4</v>
      </c>
      <c r="U1370">
        <v>1.4783E-4</v>
      </c>
      <c r="V1370">
        <v>1.4643999999999999E-4</v>
      </c>
      <c r="W1370">
        <v>1.6012000000000001E-4</v>
      </c>
      <c r="X1370">
        <v>1.6567E-4</v>
      </c>
      <c r="Y1370">
        <v>1.6567E-4</v>
      </c>
      <c r="Z1370">
        <v>1.7254999999999999E-4</v>
      </c>
      <c r="AA1370">
        <v>1.7579999999999999E-4</v>
      </c>
      <c r="AB1370">
        <v>1.7579999999999999E-4</v>
      </c>
      <c r="AC1370">
        <v>1.8451000000000001E-4</v>
      </c>
      <c r="AD1370">
        <v>1.8451000000000001E-4</v>
      </c>
      <c r="AE1370">
        <v>1.9167000000000001E-4</v>
      </c>
    </row>
    <row r="1371" spans="2:31" customFormat="1" ht="12.75" x14ac:dyDescent="0.2">
      <c r="B1371">
        <v>0</v>
      </c>
      <c r="C1371">
        <v>2.8380000000000001E-4</v>
      </c>
      <c r="D1371">
        <v>5.0754999999999995E-4</v>
      </c>
      <c r="E1371">
        <v>9.9533E-4</v>
      </c>
      <c r="F1371">
        <v>8.809E-4</v>
      </c>
      <c r="G1371">
        <v>7.5285E-4</v>
      </c>
      <c r="H1371">
        <v>6.9379000000000001E-4</v>
      </c>
      <c r="I1371">
        <v>6.2856000000000001E-4</v>
      </c>
      <c r="J1371">
        <v>6.2691999999999999E-4</v>
      </c>
      <c r="K1371">
        <v>6.1421999999999996E-4</v>
      </c>
      <c r="L1371" s="205">
        <v>5.4197000000000002E-4</v>
      </c>
      <c r="M1371">
        <v>4.4411E-4</v>
      </c>
      <c r="N1371">
        <v>4.4411E-4</v>
      </c>
      <c r="O1371">
        <v>1.2751E-4</v>
      </c>
      <c r="P1371">
        <v>1.2751E-4</v>
      </c>
      <c r="Q1371">
        <v>1.2697000000000001E-4</v>
      </c>
      <c r="R1371">
        <v>1.2697000000000001E-4</v>
      </c>
      <c r="S1371">
        <v>1.2709E-4</v>
      </c>
      <c r="T1371">
        <v>1.317E-4</v>
      </c>
      <c r="U1371">
        <v>1.4762E-4</v>
      </c>
      <c r="V1371">
        <v>1.4622999999999999E-4</v>
      </c>
      <c r="W1371">
        <v>1.5992E-4</v>
      </c>
      <c r="X1371">
        <v>1.6547E-4</v>
      </c>
      <c r="Y1371">
        <v>1.6547E-4</v>
      </c>
      <c r="Z1371">
        <v>1.7237E-4</v>
      </c>
      <c r="AA1371">
        <v>1.7564999999999999E-4</v>
      </c>
      <c r="AB1371">
        <v>1.7564999999999999E-4</v>
      </c>
      <c r="AC1371">
        <v>1.8437999999999999E-4</v>
      </c>
      <c r="AD1371">
        <v>1.8437999999999999E-4</v>
      </c>
      <c r="AE1371">
        <v>1.9179000000000001E-4</v>
      </c>
    </row>
    <row r="1372" spans="2:31" customFormat="1" ht="12.75" x14ac:dyDescent="0.2">
      <c r="B1372">
        <v>0</v>
      </c>
      <c r="C1372">
        <v>2.8392000000000001E-4</v>
      </c>
      <c r="D1372">
        <v>5.0792000000000003E-4</v>
      </c>
      <c r="E1372">
        <v>9.9590000000000008E-4</v>
      </c>
      <c r="F1372">
        <v>8.8079E-4</v>
      </c>
      <c r="G1372">
        <v>7.5283000000000001E-4</v>
      </c>
      <c r="H1372">
        <v>6.9375000000000003E-4</v>
      </c>
      <c r="I1372">
        <v>6.2858E-4</v>
      </c>
      <c r="J1372">
        <v>6.2693999999999998E-4</v>
      </c>
      <c r="K1372">
        <v>6.1423000000000001E-4</v>
      </c>
      <c r="L1372" s="205">
        <v>5.4202999999999999E-4</v>
      </c>
      <c r="M1372">
        <v>4.4414999999999998E-4</v>
      </c>
      <c r="N1372">
        <v>4.4414999999999998E-4</v>
      </c>
      <c r="O1372">
        <v>1.2757999999999999E-4</v>
      </c>
      <c r="P1372">
        <v>1.2757999999999999E-4</v>
      </c>
      <c r="Q1372">
        <v>1.2697000000000001E-4</v>
      </c>
      <c r="R1372">
        <v>1.2697000000000001E-4</v>
      </c>
      <c r="S1372">
        <v>1.2705E-4</v>
      </c>
      <c r="T1372">
        <v>1.3153000000000001E-4</v>
      </c>
      <c r="U1372">
        <v>1.474E-4</v>
      </c>
      <c r="V1372">
        <v>1.4603000000000001E-4</v>
      </c>
      <c r="W1372">
        <v>1.5971E-4</v>
      </c>
      <c r="X1372">
        <v>1.6526E-4</v>
      </c>
      <c r="Y1372">
        <v>1.6526E-4</v>
      </c>
      <c r="Z1372">
        <v>1.7218999999999999E-4</v>
      </c>
      <c r="AA1372">
        <v>1.7550000000000001E-4</v>
      </c>
      <c r="AB1372">
        <v>1.7550000000000001E-4</v>
      </c>
      <c r="AC1372">
        <v>1.8425000000000001E-4</v>
      </c>
      <c r="AD1372">
        <v>1.8425000000000001E-4</v>
      </c>
      <c r="AE1372">
        <v>1.919E-4</v>
      </c>
    </row>
    <row r="1373" spans="2:31" customFormat="1" ht="12.75" x14ac:dyDescent="0.2">
      <c r="B1373">
        <v>0</v>
      </c>
      <c r="C1373">
        <v>2.8403E-4</v>
      </c>
      <c r="D1373">
        <v>5.0827999999999995E-4</v>
      </c>
      <c r="E1373">
        <v>9.9649000000000005E-4</v>
      </c>
      <c r="F1373">
        <v>8.8066999999999996E-4</v>
      </c>
      <c r="G1373">
        <v>7.5281000000000002E-4</v>
      </c>
      <c r="H1373">
        <v>6.9371999999999999E-4</v>
      </c>
      <c r="I1373">
        <v>6.2861000000000004E-4</v>
      </c>
      <c r="J1373">
        <v>6.2697000000000002E-4</v>
      </c>
      <c r="K1373">
        <v>6.1423999999999995E-4</v>
      </c>
      <c r="L1373" s="205">
        <v>5.4208000000000001E-4</v>
      </c>
      <c r="M1373">
        <v>4.4418000000000002E-4</v>
      </c>
      <c r="N1373">
        <v>4.4418000000000002E-4</v>
      </c>
      <c r="O1373">
        <v>1.2765000000000001E-4</v>
      </c>
      <c r="P1373">
        <v>1.2765000000000001E-4</v>
      </c>
      <c r="Q1373">
        <v>1.2698000000000001E-4</v>
      </c>
      <c r="R1373">
        <v>1.2698000000000001E-4</v>
      </c>
      <c r="S1373">
        <v>1.2700999999999999E-4</v>
      </c>
      <c r="T1373">
        <v>1.3137000000000001E-4</v>
      </c>
      <c r="U1373">
        <v>1.4719000000000001E-4</v>
      </c>
      <c r="V1373">
        <v>1.4582000000000001E-4</v>
      </c>
      <c r="W1373">
        <v>1.595E-4</v>
      </c>
      <c r="X1373">
        <v>1.6506E-4</v>
      </c>
      <c r="Y1373">
        <v>1.6506E-4</v>
      </c>
      <c r="Z1373">
        <v>1.7201E-4</v>
      </c>
      <c r="AA1373">
        <v>1.7535000000000001E-4</v>
      </c>
      <c r="AB1373">
        <v>1.7535000000000001E-4</v>
      </c>
      <c r="AC1373">
        <v>1.8411999999999999E-4</v>
      </c>
      <c r="AD1373">
        <v>1.8411999999999999E-4</v>
      </c>
      <c r="AE1373">
        <v>1.92E-4</v>
      </c>
    </row>
    <row r="1374" spans="2:31" customFormat="1" ht="12.75" x14ac:dyDescent="0.2">
      <c r="B1374">
        <v>0</v>
      </c>
      <c r="C1374">
        <v>2.8415E-4</v>
      </c>
      <c r="D1374">
        <v>5.0863999999999998E-4</v>
      </c>
      <c r="E1374">
        <v>9.9708999999999996E-4</v>
      </c>
      <c r="F1374">
        <v>8.8055999999999996E-4</v>
      </c>
      <c r="G1374">
        <v>7.5281000000000002E-4</v>
      </c>
      <c r="H1374">
        <v>6.9368999999999995E-4</v>
      </c>
      <c r="I1374">
        <v>6.2863999999999997E-4</v>
      </c>
      <c r="J1374">
        <v>6.2699000000000001E-4</v>
      </c>
      <c r="K1374">
        <v>6.1423999999999995E-4</v>
      </c>
      <c r="L1374" s="205">
        <v>5.4213999999999998E-4</v>
      </c>
      <c r="M1374">
        <v>4.4422E-4</v>
      </c>
      <c r="N1374">
        <v>4.4422E-4</v>
      </c>
      <c r="O1374">
        <v>1.2772E-4</v>
      </c>
      <c r="P1374">
        <v>1.2772E-4</v>
      </c>
      <c r="Q1374">
        <v>1.27E-4</v>
      </c>
      <c r="R1374">
        <v>1.27E-4</v>
      </c>
      <c r="S1374">
        <v>1.2697000000000001E-4</v>
      </c>
      <c r="T1374">
        <v>1.3119999999999999E-4</v>
      </c>
      <c r="U1374">
        <v>1.4698000000000001E-4</v>
      </c>
      <c r="V1374">
        <v>1.4562000000000001E-4</v>
      </c>
      <c r="W1374">
        <v>1.593E-4</v>
      </c>
      <c r="X1374">
        <v>1.6485E-4</v>
      </c>
      <c r="Y1374">
        <v>1.6485E-4</v>
      </c>
      <c r="Z1374">
        <v>1.7183000000000001E-4</v>
      </c>
      <c r="AA1374">
        <v>1.7519000000000001E-4</v>
      </c>
      <c r="AB1374">
        <v>1.7519000000000001E-4</v>
      </c>
      <c r="AC1374">
        <v>1.8399000000000001E-4</v>
      </c>
      <c r="AD1374">
        <v>1.8399000000000001E-4</v>
      </c>
      <c r="AE1374">
        <v>1.9211E-4</v>
      </c>
    </row>
    <row r="1375" spans="2:31" customFormat="1" ht="12.75" x14ac:dyDescent="0.2">
      <c r="B1375">
        <v>0</v>
      </c>
      <c r="C1375">
        <v>2.8424E-4</v>
      </c>
      <c r="D1375">
        <v>5.0892999999999999E-4</v>
      </c>
      <c r="E1375">
        <v>9.9758000000000008E-4</v>
      </c>
      <c r="F1375">
        <v>8.8046999999999995E-4</v>
      </c>
      <c r="G1375">
        <v>7.5281000000000002E-4</v>
      </c>
      <c r="H1375">
        <v>6.9366999999999996E-4</v>
      </c>
      <c r="I1375">
        <v>6.2867000000000001E-4</v>
      </c>
      <c r="J1375">
        <v>6.2702000000000005E-4</v>
      </c>
      <c r="K1375">
        <v>6.1425E-4</v>
      </c>
      <c r="L1375" s="205">
        <v>5.4217999999999996E-4</v>
      </c>
      <c r="M1375">
        <v>4.4424999999999998E-4</v>
      </c>
      <c r="N1375">
        <v>4.4424999999999998E-4</v>
      </c>
      <c r="O1375">
        <v>1.2778E-4</v>
      </c>
      <c r="P1375">
        <v>1.2778E-4</v>
      </c>
      <c r="Q1375">
        <v>1.2700999999999999E-4</v>
      </c>
      <c r="R1375">
        <v>1.2700999999999999E-4</v>
      </c>
      <c r="S1375">
        <v>1.2694E-4</v>
      </c>
      <c r="T1375">
        <v>1.3107E-4</v>
      </c>
      <c r="U1375">
        <v>1.4681000000000001E-4</v>
      </c>
      <c r="V1375">
        <v>1.4545000000000001E-4</v>
      </c>
      <c r="W1375">
        <v>1.5913E-4</v>
      </c>
      <c r="X1375">
        <v>1.6469E-4</v>
      </c>
      <c r="Y1375">
        <v>1.6469E-4</v>
      </c>
      <c r="Z1375">
        <v>1.7169E-4</v>
      </c>
      <c r="AA1375">
        <v>1.7506999999999999E-4</v>
      </c>
      <c r="AB1375">
        <v>1.7506999999999999E-4</v>
      </c>
      <c r="AC1375">
        <v>1.8388000000000001E-4</v>
      </c>
      <c r="AD1375">
        <v>1.8388000000000001E-4</v>
      </c>
      <c r="AE1375">
        <v>1.9218999999999999E-4</v>
      </c>
    </row>
    <row r="1376" spans="2:31" customFormat="1" ht="12.75" x14ac:dyDescent="0.2">
      <c r="B1376">
        <v>0</v>
      </c>
      <c r="C1376">
        <v>2.8435999999999999E-4</v>
      </c>
      <c r="D1376">
        <v>5.0929000000000002E-4</v>
      </c>
      <c r="E1376">
        <v>9.9820000000000009E-4</v>
      </c>
      <c r="F1376">
        <v>8.8035999999999995E-4</v>
      </c>
      <c r="G1376">
        <v>7.5281000000000002E-4</v>
      </c>
      <c r="H1376">
        <v>6.9364999999999997E-4</v>
      </c>
      <c r="I1376">
        <v>6.2870000000000005E-4</v>
      </c>
      <c r="J1376">
        <v>6.2704000000000004E-4</v>
      </c>
      <c r="K1376">
        <v>6.1425E-4</v>
      </c>
      <c r="L1376" s="205">
        <v>5.4222999999999999E-4</v>
      </c>
      <c r="M1376">
        <v>4.4429000000000002E-4</v>
      </c>
      <c r="N1376">
        <v>4.4429000000000002E-4</v>
      </c>
      <c r="O1376">
        <v>1.2784999999999999E-4</v>
      </c>
      <c r="P1376">
        <v>1.2784999999999999E-4</v>
      </c>
      <c r="Q1376">
        <v>1.2703000000000001E-4</v>
      </c>
      <c r="R1376">
        <v>1.2703000000000001E-4</v>
      </c>
      <c r="S1376">
        <v>1.2690999999999999E-4</v>
      </c>
      <c r="T1376">
        <v>1.3091000000000001E-4</v>
      </c>
      <c r="U1376">
        <v>1.4660000000000001E-4</v>
      </c>
      <c r="V1376">
        <v>1.4525000000000001E-4</v>
      </c>
      <c r="W1376">
        <v>1.5892E-4</v>
      </c>
      <c r="X1376">
        <v>1.6448E-4</v>
      </c>
      <c r="Y1376">
        <v>1.6448E-4</v>
      </c>
      <c r="Z1376">
        <v>1.7150999999999999E-4</v>
      </c>
      <c r="AA1376">
        <v>1.7490999999999999E-4</v>
      </c>
      <c r="AB1376">
        <v>1.7490999999999999E-4</v>
      </c>
      <c r="AC1376">
        <v>1.8374999999999999E-4</v>
      </c>
      <c r="AD1376">
        <v>1.8374999999999999E-4</v>
      </c>
      <c r="AE1376">
        <v>1.9228999999999999E-4</v>
      </c>
    </row>
    <row r="1377" spans="2:31" customFormat="1" ht="12.75" x14ac:dyDescent="0.2">
      <c r="B1377">
        <v>0</v>
      </c>
      <c r="C1377">
        <v>2.8447999999999999E-4</v>
      </c>
      <c r="D1377">
        <v>5.0964000000000001E-4</v>
      </c>
      <c r="E1377">
        <v>9.9883000000000003E-4</v>
      </c>
      <c r="F1377">
        <v>8.8026000000000001E-4</v>
      </c>
      <c r="G1377">
        <v>7.5281999999999996E-4</v>
      </c>
      <c r="H1377">
        <v>6.9364000000000003E-4</v>
      </c>
      <c r="I1377">
        <v>6.2874000000000003E-4</v>
      </c>
      <c r="J1377">
        <v>6.2706999999999997E-4</v>
      </c>
      <c r="K1377">
        <v>6.1426000000000004E-4</v>
      </c>
      <c r="L1377" s="205">
        <v>5.4228000000000002E-4</v>
      </c>
      <c r="M1377">
        <v>4.4433E-4</v>
      </c>
      <c r="N1377">
        <v>4.4433E-4</v>
      </c>
      <c r="O1377">
        <v>1.2793E-4</v>
      </c>
      <c r="P1377">
        <v>1.2793E-4</v>
      </c>
      <c r="Q1377">
        <v>1.2705999999999999E-4</v>
      </c>
      <c r="R1377">
        <v>1.2705999999999999E-4</v>
      </c>
      <c r="S1377">
        <v>1.2688E-4</v>
      </c>
      <c r="T1377">
        <v>1.3075000000000001E-4</v>
      </c>
      <c r="U1377">
        <v>1.4639000000000001E-4</v>
      </c>
      <c r="V1377">
        <v>1.4504000000000001E-4</v>
      </c>
      <c r="W1377">
        <v>1.5872E-4</v>
      </c>
      <c r="X1377">
        <v>1.6427999999999999E-4</v>
      </c>
      <c r="Y1377">
        <v>1.6427999999999999E-4</v>
      </c>
      <c r="Z1377">
        <v>1.7133E-4</v>
      </c>
      <c r="AA1377">
        <v>1.7475999999999999E-4</v>
      </c>
      <c r="AB1377">
        <v>1.7475999999999999E-4</v>
      </c>
      <c r="AC1377">
        <v>1.8362000000000001E-4</v>
      </c>
      <c r="AD1377">
        <v>1.8362000000000001E-4</v>
      </c>
      <c r="AE1377">
        <v>1.9238E-4</v>
      </c>
    </row>
    <row r="1378" spans="2:31" customFormat="1" ht="12.75" x14ac:dyDescent="0.2">
      <c r="B1378">
        <v>0</v>
      </c>
      <c r="C1378">
        <v>2.8458999999999998E-4</v>
      </c>
      <c r="D1378">
        <v>5.0998999999999999E-4</v>
      </c>
      <c r="E1378">
        <v>9.9948000000000007E-4</v>
      </c>
      <c r="F1378">
        <v>8.8015000000000001E-4</v>
      </c>
      <c r="G1378">
        <v>7.5283999999999995E-4</v>
      </c>
      <c r="H1378">
        <v>6.9362999999999998E-4</v>
      </c>
      <c r="I1378">
        <v>6.2876999999999996E-4</v>
      </c>
      <c r="J1378">
        <v>6.2710000000000001E-4</v>
      </c>
      <c r="K1378">
        <v>6.1426000000000004E-4</v>
      </c>
      <c r="L1378" s="205">
        <v>5.4233000000000005E-4</v>
      </c>
      <c r="M1378">
        <v>4.4436999999999998E-4</v>
      </c>
      <c r="N1378">
        <v>4.4436999999999998E-4</v>
      </c>
      <c r="O1378">
        <v>1.2802000000000001E-4</v>
      </c>
      <c r="P1378">
        <v>1.2802000000000001E-4</v>
      </c>
      <c r="Q1378">
        <v>1.2709E-4</v>
      </c>
      <c r="R1378">
        <v>1.2709E-4</v>
      </c>
      <c r="S1378">
        <v>1.2684999999999999E-4</v>
      </c>
      <c r="T1378">
        <v>1.3059000000000001E-4</v>
      </c>
      <c r="U1378">
        <v>1.4618000000000001E-4</v>
      </c>
      <c r="V1378">
        <v>1.4484E-4</v>
      </c>
      <c r="W1378">
        <v>1.5851E-4</v>
      </c>
      <c r="X1378">
        <v>1.6407999999999999E-4</v>
      </c>
      <c r="Y1378">
        <v>1.6407999999999999E-4</v>
      </c>
      <c r="Z1378">
        <v>1.7115000000000001E-4</v>
      </c>
      <c r="AA1378">
        <v>1.7459999999999999E-4</v>
      </c>
      <c r="AB1378">
        <v>1.7459999999999999E-4</v>
      </c>
      <c r="AC1378">
        <v>1.8349999999999999E-4</v>
      </c>
      <c r="AD1378">
        <v>1.8349999999999999E-4</v>
      </c>
      <c r="AE1378">
        <v>1.9248E-4</v>
      </c>
    </row>
    <row r="1379" spans="2:31" customFormat="1" ht="12.75" x14ac:dyDescent="0.2">
      <c r="B1379">
        <v>0</v>
      </c>
      <c r="C1379">
        <v>2.8470999999999998E-4</v>
      </c>
      <c r="D1379">
        <v>5.1033000000000003E-4</v>
      </c>
      <c r="E1379">
        <v>1.0001299999999999E-3</v>
      </c>
      <c r="F1379">
        <v>8.8004999999999995E-4</v>
      </c>
      <c r="G1379">
        <v>7.5285E-4</v>
      </c>
      <c r="H1379">
        <v>6.9362999999999998E-4</v>
      </c>
      <c r="I1379">
        <v>6.2881000000000005E-4</v>
      </c>
      <c r="J1379">
        <v>6.2713000000000005E-4</v>
      </c>
      <c r="K1379">
        <v>6.1426000000000004E-4</v>
      </c>
      <c r="L1379" s="205">
        <v>5.4237999999999997E-4</v>
      </c>
      <c r="M1379">
        <v>4.4442E-4</v>
      </c>
      <c r="N1379">
        <v>4.4442E-4</v>
      </c>
      <c r="O1379">
        <v>1.281E-4</v>
      </c>
      <c r="P1379">
        <v>1.281E-4</v>
      </c>
      <c r="Q1379">
        <v>1.2713000000000001E-4</v>
      </c>
      <c r="R1379">
        <v>1.2713000000000001E-4</v>
      </c>
      <c r="S1379">
        <v>1.2683E-4</v>
      </c>
      <c r="T1379">
        <v>1.3044E-4</v>
      </c>
      <c r="U1379">
        <v>1.4596999999999999E-4</v>
      </c>
      <c r="V1379">
        <v>1.4464E-4</v>
      </c>
      <c r="W1379">
        <v>1.5830999999999999E-4</v>
      </c>
      <c r="X1379">
        <v>1.6386999999999999E-4</v>
      </c>
      <c r="Y1379">
        <v>1.6386999999999999E-4</v>
      </c>
      <c r="Z1379">
        <v>1.7096E-4</v>
      </c>
      <c r="AA1379">
        <v>1.7445000000000001E-4</v>
      </c>
      <c r="AB1379">
        <v>1.7445000000000001E-4</v>
      </c>
      <c r="AC1379">
        <v>1.8337E-4</v>
      </c>
      <c r="AD1379">
        <v>1.8337E-4</v>
      </c>
      <c r="AE1379">
        <v>1.9257000000000001E-4</v>
      </c>
    </row>
    <row r="1380" spans="2:31" customFormat="1" ht="12.75" x14ac:dyDescent="0.2">
      <c r="B1380">
        <v>0</v>
      </c>
      <c r="C1380">
        <v>2.8481999999999997E-4</v>
      </c>
      <c r="D1380">
        <v>5.1066999999999996E-4</v>
      </c>
      <c r="E1380">
        <v>1.0008E-3</v>
      </c>
      <c r="F1380">
        <v>8.7995E-4</v>
      </c>
      <c r="G1380">
        <v>7.5286999999999999E-4</v>
      </c>
      <c r="H1380">
        <v>6.9364000000000003E-4</v>
      </c>
      <c r="I1380">
        <v>6.2883999999999998E-4</v>
      </c>
      <c r="J1380">
        <v>6.2717000000000003E-4</v>
      </c>
      <c r="K1380">
        <v>6.1426999999999999E-4</v>
      </c>
      <c r="L1380" s="205">
        <v>5.4243E-4</v>
      </c>
      <c r="M1380">
        <v>4.4445999999999998E-4</v>
      </c>
      <c r="N1380">
        <v>4.4445999999999998E-4</v>
      </c>
      <c r="O1380">
        <v>1.2819E-4</v>
      </c>
      <c r="P1380">
        <v>1.2819E-4</v>
      </c>
      <c r="Q1380">
        <v>1.2716999999999999E-4</v>
      </c>
      <c r="R1380">
        <v>1.2716999999999999E-4</v>
      </c>
      <c r="S1380">
        <v>1.2680999999999999E-4</v>
      </c>
      <c r="T1380">
        <v>1.3028000000000001E-4</v>
      </c>
      <c r="U1380">
        <v>1.4575999999999999E-4</v>
      </c>
      <c r="V1380">
        <v>1.4443E-4</v>
      </c>
      <c r="W1380">
        <v>1.5809999999999999E-4</v>
      </c>
      <c r="X1380">
        <v>1.6367000000000001E-4</v>
      </c>
      <c r="Y1380">
        <v>1.6367000000000001E-4</v>
      </c>
      <c r="Z1380">
        <v>1.7077999999999999E-4</v>
      </c>
      <c r="AA1380">
        <v>1.7429000000000001E-4</v>
      </c>
      <c r="AB1380">
        <v>1.7429000000000001E-4</v>
      </c>
      <c r="AC1380">
        <v>1.8323999999999999E-4</v>
      </c>
      <c r="AD1380">
        <v>1.8323999999999999E-4</v>
      </c>
      <c r="AE1380">
        <v>1.9265999999999999E-4</v>
      </c>
    </row>
    <row r="1381" spans="2:31" customFormat="1" ht="12.75" x14ac:dyDescent="0.2">
      <c r="B1381">
        <v>0</v>
      </c>
      <c r="C1381">
        <v>2.8494000000000002E-4</v>
      </c>
      <c r="D1381">
        <v>5.1101E-4</v>
      </c>
      <c r="E1381">
        <v>1.0014799999999999E-3</v>
      </c>
      <c r="F1381">
        <v>8.7984999999999995E-4</v>
      </c>
      <c r="G1381">
        <v>7.5288999999999998E-4</v>
      </c>
      <c r="H1381">
        <v>6.9364999999999997E-4</v>
      </c>
      <c r="I1381">
        <v>6.2887999999999996E-4</v>
      </c>
      <c r="J1381">
        <v>6.2719999999999996E-4</v>
      </c>
      <c r="K1381">
        <v>6.1426999999999999E-4</v>
      </c>
      <c r="L1381" s="205">
        <v>5.4248000000000002E-4</v>
      </c>
      <c r="M1381">
        <v>4.4451000000000001E-4</v>
      </c>
      <c r="N1381">
        <v>4.4451000000000001E-4</v>
      </c>
      <c r="O1381">
        <v>1.2828000000000001E-4</v>
      </c>
      <c r="P1381">
        <v>1.2828000000000001E-4</v>
      </c>
      <c r="Q1381">
        <v>1.2721E-4</v>
      </c>
      <c r="R1381">
        <v>1.2721E-4</v>
      </c>
      <c r="S1381">
        <v>1.2679E-4</v>
      </c>
      <c r="T1381">
        <v>1.3013E-4</v>
      </c>
      <c r="U1381">
        <v>1.4554999999999999E-4</v>
      </c>
      <c r="V1381">
        <v>1.4422999999999999E-4</v>
      </c>
      <c r="W1381">
        <v>1.5789999999999999E-4</v>
      </c>
      <c r="X1381">
        <v>1.6346000000000001E-4</v>
      </c>
      <c r="Y1381">
        <v>1.6346000000000001E-4</v>
      </c>
      <c r="Z1381">
        <v>1.7059E-4</v>
      </c>
      <c r="AA1381">
        <v>1.7412999999999999E-4</v>
      </c>
      <c r="AB1381">
        <v>1.7412999999999999E-4</v>
      </c>
      <c r="AC1381">
        <v>1.8311E-4</v>
      </c>
      <c r="AD1381">
        <v>1.8311E-4</v>
      </c>
      <c r="AE1381">
        <v>1.9274E-4</v>
      </c>
    </row>
    <row r="1382" spans="2:31" customFormat="1" ht="12.75" x14ac:dyDescent="0.2">
      <c r="B1382">
        <v>0</v>
      </c>
      <c r="C1382">
        <v>2.8505000000000002E-4</v>
      </c>
      <c r="D1382">
        <v>5.1133999999999999E-4</v>
      </c>
      <c r="E1382">
        <v>1.00216E-3</v>
      </c>
      <c r="F1382">
        <v>8.7976000000000005E-4</v>
      </c>
      <c r="G1382">
        <v>7.5290999999999997E-4</v>
      </c>
      <c r="H1382">
        <v>6.9366999999999996E-4</v>
      </c>
      <c r="I1382">
        <v>6.2892000000000004E-4</v>
      </c>
      <c r="J1382">
        <v>6.2723E-4</v>
      </c>
      <c r="K1382">
        <v>6.1428000000000003E-4</v>
      </c>
      <c r="L1382" s="205">
        <v>5.4253000000000005E-4</v>
      </c>
      <c r="M1382">
        <v>4.4454999999999999E-4</v>
      </c>
      <c r="N1382">
        <v>4.4454999999999999E-4</v>
      </c>
      <c r="O1382">
        <v>1.2836999999999999E-4</v>
      </c>
      <c r="P1382">
        <v>1.2836999999999999E-4</v>
      </c>
      <c r="Q1382">
        <v>1.2726E-4</v>
      </c>
      <c r="R1382">
        <v>1.2726E-4</v>
      </c>
      <c r="S1382">
        <v>1.2678E-4</v>
      </c>
      <c r="T1382">
        <v>1.2998E-4</v>
      </c>
      <c r="U1382">
        <v>1.4533999999999999E-4</v>
      </c>
      <c r="V1382">
        <v>1.4402999999999999E-4</v>
      </c>
      <c r="W1382">
        <v>1.5768999999999999E-4</v>
      </c>
      <c r="X1382">
        <v>1.6326000000000001E-4</v>
      </c>
      <c r="Y1382">
        <v>1.6326000000000001E-4</v>
      </c>
      <c r="Z1382">
        <v>1.7040999999999999E-4</v>
      </c>
      <c r="AA1382">
        <v>1.7396999999999999E-4</v>
      </c>
      <c r="AB1382">
        <v>1.7396999999999999E-4</v>
      </c>
      <c r="AC1382">
        <v>1.8299000000000001E-4</v>
      </c>
      <c r="AD1382">
        <v>1.8299000000000001E-4</v>
      </c>
      <c r="AE1382">
        <v>1.9281999999999999E-4</v>
      </c>
    </row>
    <row r="1383" spans="2:31" customFormat="1" ht="12.75" x14ac:dyDescent="0.2">
      <c r="B1383">
        <v>0</v>
      </c>
      <c r="C1383">
        <v>2.8517000000000001E-4</v>
      </c>
      <c r="D1383">
        <v>5.1166000000000004E-4</v>
      </c>
      <c r="E1383">
        <v>1.00285E-3</v>
      </c>
      <c r="F1383">
        <v>8.7967000000000004E-4</v>
      </c>
      <c r="G1383">
        <v>7.5294000000000001E-4</v>
      </c>
      <c r="H1383">
        <v>6.9368999999999995E-4</v>
      </c>
      <c r="I1383">
        <v>6.2894999999999997E-4</v>
      </c>
      <c r="J1383">
        <v>6.2726999999999998E-4</v>
      </c>
      <c r="K1383">
        <v>6.1428000000000003E-4</v>
      </c>
      <c r="L1383" s="205">
        <v>5.4257999999999997E-4</v>
      </c>
      <c r="M1383">
        <v>4.4460000000000002E-4</v>
      </c>
      <c r="N1383">
        <v>4.4460000000000002E-4</v>
      </c>
      <c r="O1383">
        <v>1.2846999999999999E-4</v>
      </c>
      <c r="P1383">
        <v>1.2846999999999999E-4</v>
      </c>
      <c r="Q1383">
        <v>1.2731E-4</v>
      </c>
      <c r="R1383">
        <v>1.2731E-4</v>
      </c>
      <c r="S1383">
        <v>1.2677000000000001E-4</v>
      </c>
      <c r="T1383">
        <v>1.2983999999999999E-4</v>
      </c>
      <c r="U1383">
        <v>1.4514000000000001E-4</v>
      </c>
      <c r="V1383">
        <v>1.4383000000000001E-4</v>
      </c>
      <c r="W1383">
        <v>1.5749000000000001E-4</v>
      </c>
      <c r="X1383">
        <v>1.6305000000000001E-4</v>
      </c>
      <c r="Y1383">
        <v>1.6305000000000001E-4</v>
      </c>
      <c r="Z1383">
        <v>1.7022000000000001E-4</v>
      </c>
      <c r="AA1383">
        <v>1.7380999999999999E-4</v>
      </c>
      <c r="AB1383">
        <v>1.7380999999999999E-4</v>
      </c>
      <c r="AC1383">
        <v>1.8285999999999999E-4</v>
      </c>
      <c r="AD1383">
        <v>1.8285999999999999E-4</v>
      </c>
      <c r="AE1383">
        <v>1.929E-4</v>
      </c>
    </row>
    <row r="1384" spans="2:31" customFormat="1" ht="12.75" x14ac:dyDescent="0.2">
      <c r="B1384">
        <v>0</v>
      </c>
      <c r="C1384">
        <v>2.8528000000000001E-4</v>
      </c>
      <c r="D1384">
        <v>5.1197999999999999E-4</v>
      </c>
      <c r="E1384">
        <v>1.00355E-3</v>
      </c>
      <c r="F1384">
        <v>8.7958000000000003E-4</v>
      </c>
      <c r="G1384">
        <v>7.5296E-4</v>
      </c>
      <c r="H1384">
        <v>6.9371000000000005E-4</v>
      </c>
      <c r="I1384">
        <v>6.2898999999999995E-4</v>
      </c>
      <c r="J1384">
        <v>6.2730000000000001E-4</v>
      </c>
      <c r="K1384">
        <v>6.1428000000000003E-4</v>
      </c>
      <c r="L1384" s="205">
        <v>5.4261999999999995E-4</v>
      </c>
      <c r="M1384">
        <v>4.4464999999999999E-4</v>
      </c>
      <c r="N1384">
        <v>4.4464999999999999E-4</v>
      </c>
      <c r="O1384">
        <v>1.2857E-4</v>
      </c>
      <c r="P1384">
        <v>1.2857E-4</v>
      </c>
      <c r="Q1384">
        <v>1.2737E-4</v>
      </c>
      <c r="R1384">
        <v>1.2737E-4</v>
      </c>
      <c r="S1384">
        <v>1.2676000000000001E-4</v>
      </c>
      <c r="T1384">
        <v>1.2968999999999999E-4</v>
      </c>
      <c r="U1384">
        <v>1.4493000000000001E-4</v>
      </c>
      <c r="V1384">
        <v>1.4363000000000001E-4</v>
      </c>
      <c r="W1384">
        <v>1.5728000000000001E-4</v>
      </c>
      <c r="X1384">
        <v>1.6285E-4</v>
      </c>
      <c r="Y1384">
        <v>1.6285E-4</v>
      </c>
      <c r="Z1384">
        <v>1.7003999999999999E-4</v>
      </c>
      <c r="AA1384">
        <v>1.7364E-4</v>
      </c>
      <c r="AB1384">
        <v>1.7364E-4</v>
      </c>
      <c r="AC1384">
        <v>1.8274E-4</v>
      </c>
      <c r="AD1384">
        <v>1.8274E-4</v>
      </c>
      <c r="AE1384">
        <v>1.9296999999999999E-4</v>
      </c>
    </row>
    <row r="1385" spans="2:31" customFormat="1" ht="12.75" x14ac:dyDescent="0.2">
      <c r="B1385">
        <v>0</v>
      </c>
      <c r="C1385">
        <v>2.854E-4</v>
      </c>
      <c r="D1385">
        <v>5.1230000000000004E-4</v>
      </c>
      <c r="E1385">
        <v>1.0042600000000001E-3</v>
      </c>
      <c r="F1385">
        <v>8.7949999999999996E-4</v>
      </c>
      <c r="G1385">
        <v>7.5297999999999999E-4</v>
      </c>
      <c r="H1385">
        <v>6.9373999999999998E-4</v>
      </c>
      <c r="I1385">
        <v>6.2903000000000004E-4</v>
      </c>
      <c r="J1385">
        <v>6.2733999999999999E-4</v>
      </c>
      <c r="K1385">
        <v>6.1428999999999997E-4</v>
      </c>
      <c r="L1385" s="205">
        <v>5.4266999999999998E-4</v>
      </c>
      <c r="M1385">
        <v>4.4470000000000002E-4</v>
      </c>
      <c r="N1385">
        <v>4.4470000000000002E-4</v>
      </c>
      <c r="O1385">
        <v>1.2867E-4</v>
      </c>
      <c r="P1385">
        <v>1.2867E-4</v>
      </c>
      <c r="Q1385">
        <v>1.2742999999999999E-4</v>
      </c>
      <c r="R1385">
        <v>1.2742999999999999E-4</v>
      </c>
      <c r="S1385">
        <v>1.2676000000000001E-4</v>
      </c>
      <c r="T1385">
        <v>1.2955E-4</v>
      </c>
      <c r="U1385">
        <v>1.4472000000000001E-4</v>
      </c>
      <c r="V1385">
        <v>1.4343E-4</v>
      </c>
      <c r="W1385">
        <v>1.5708000000000001E-4</v>
      </c>
      <c r="X1385">
        <v>1.6264E-4</v>
      </c>
      <c r="Y1385">
        <v>1.6264E-4</v>
      </c>
      <c r="Z1385">
        <v>1.6985000000000001E-4</v>
      </c>
      <c r="AA1385">
        <v>1.7348E-4</v>
      </c>
      <c r="AB1385">
        <v>1.7348E-4</v>
      </c>
      <c r="AC1385">
        <v>1.8260999999999999E-4</v>
      </c>
      <c r="AD1385">
        <v>1.8260999999999999E-4</v>
      </c>
      <c r="AE1385">
        <v>1.9305E-4</v>
      </c>
    </row>
    <row r="1386" spans="2:31" customFormat="1" ht="12.75" x14ac:dyDescent="0.2">
      <c r="B1386">
        <v>0</v>
      </c>
      <c r="C1386">
        <v>2.8551E-4</v>
      </c>
      <c r="D1386">
        <v>5.1261000000000004E-4</v>
      </c>
      <c r="E1386">
        <v>1.00497E-3</v>
      </c>
      <c r="F1386">
        <v>8.7942000000000001E-4</v>
      </c>
      <c r="G1386">
        <v>7.5301000000000003E-4</v>
      </c>
      <c r="H1386">
        <v>6.9377000000000002E-4</v>
      </c>
      <c r="I1386">
        <v>6.2907000000000002E-4</v>
      </c>
      <c r="J1386">
        <v>6.2737000000000003E-4</v>
      </c>
      <c r="K1386">
        <v>6.1428999999999997E-4</v>
      </c>
      <c r="L1386" s="205">
        <v>5.4270999999999996E-4</v>
      </c>
      <c r="M1386">
        <v>4.4475E-4</v>
      </c>
      <c r="N1386">
        <v>4.4475E-4</v>
      </c>
      <c r="O1386">
        <v>1.2877E-4</v>
      </c>
      <c r="P1386">
        <v>1.2877E-4</v>
      </c>
      <c r="Q1386">
        <v>1.2750000000000001E-4</v>
      </c>
      <c r="R1386">
        <v>1.2750000000000001E-4</v>
      </c>
      <c r="S1386">
        <v>1.2676000000000001E-4</v>
      </c>
      <c r="T1386">
        <v>1.2941E-4</v>
      </c>
      <c r="U1386">
        <v>1.4452000000000001E-4</v>
      </c>
      <c r="V1386">
        <v>1.4323E-4</v>
      </c>
      <c r="W1386">
        <v>1.5688E-4</v>
      </c>
      <c r="X1386">
        <v>1.6244E-4</v>
      </c>
      <c r="Y1386">
        <v>1.6244E-4</v>
      </c>
      <c r="Z1386">
        <v>1.6966E-4</v>
      </c>
      <c r="AA1386">
        <v>1.7332E-4</v>
      </c>
      <c r="AB1386">
        <v>1.7332E-4</v>
      </c>
      <c r="AC1386">
        <v>1.8249E-4</v>
      </c>
      <c r="AD1386">
        <v>1.8249E-4</v>
      </c>
      <c r="AE1386">
        <v>1.9311999999999999E-4</v>
      </c>
    </row>
    <row r="1387" spans="2:31" customFormat="1" ht="12.75" x14ac:dyDescent="0.2">
      <c r="B1387">
        <v>0</v>
      </c>
      <c r="C1387">
        <v>2.8562999999999999E-4</v>
      </c>
      <c r="D1387">
        <v>5.1292000000000004E-4</v>
      </c>
      <c r="E1387">
        <v>1.0056799999999999E-3</v>
      </c>
      <c r="F1387">
        <v>8.7934999999999999E-4</v>
      </c>
      <c r="G1387">
        <v>7.5303000000000002E-4</v>
      </c>
      <c r="H1387">
        <v>6.9381E-4</v>
      </c>
      <c r="I1387">
        <v>6.2911E-4</v>
      </c>
      <c r="J1387">
        <v>6.2741000000000001E-4</v>
      </c>
      <c r="K1387">
        <v>6.1430000000000002E-4</v>
      </c>
      <c r="L1387" s="205">
        <v>5.4275999999999999E-4</v>
      </c>
      <c r="M1387">
        <v>4.4481000000000002E-4</v>
      </c>
      <c r="N1387">
        <v>4.4481000000000002E-4</v>
      </c>
      <c r="O1387">
        <v>1.2887E-4</v>
      </c>
      <c r="P1387">
        <v>1.2887E-4</v>
      </c>
      <c r="Q1387">
        <v>1.2756000000000001E-4</v>
      </c>
      <c r="R1387">
        <v>1.2756000000000001E-4</v>
      </c>
      <c r="S1387">
        <v>1.2676000000000001E-4</v>
      </c>
      <c r="T1387">
        <v>1.2926999999999999E-4</v>
      </c>
      <c r="U1387">
        <v>1.4432E-4</v>
      </c>
      <c r="V1387">
        <v>1.4302999999999999E-4</v>
      </c>
      <c r="W1387">
        <v>1.5667E-4</v>
      </c>
      <c r="X1387">
        <v>1.6223999999999999E-4</v>
      </c>
      <c r="Y1387">
        <v>1.6223999999999999E-4</v>
      </c>
      <c r="Z1387">
        <v>1.6948000000000001E-4</v>
      </c>
      <c r="AA1387">
        <v>1.7315000000000001E-4</v>
      </c>
      <c r="AB1387">
        <v>1.7315000000000001E-4</v>
      </c>
      <c r="AC1387">
        <v>1.8237E-4</v>
      </c>
      <c r="AD1387">
        <v>1.8237E-4</v>
      </c>
      <c r="AE1387">
        <v>1.9317999999999999E-4</v>
      </c>
    </row>
    <row r="1388" spans="2:31" customFormat="1" ht="12.75" x14ac:dyDescent="0.2">
      <c r="B1388">
        <v>0</v>
      </c>
      <c r="C1388">
        <v>2.8573999999999998E-4</v>
      </c>
      <c r="D1388">
        <v>5.1322E-4</v>
      </c>
      <c r="E1388">
        <v>1.0064E-3</v>
      </c>
      <c r="F1388">
        <v>8.7927999999999997E-4</v>
      </c>
      <c r="G1388">
        <v>7.5305999999999995E-4</v>
      </c>
      <c r="H1388">
        <v>6.9384000000000004E-4</v>
      </c>
      <c r="I1388">
        <v>6.2914999999999998E-4</v>
      </c>
      <c r="J1388">
        <v>6.2744999999999999E-4</v>
      </c>
      <c r="K1388">
        <v>6.1430999999999996E-4</v>
      </c>
      <c r="L1388" s="205">
        <v>5.4279999999999997E-4</v>
      </c>
      <c r="M1388">
        <v>4.4485999999999999E-4</v>
      </c>
      <c r="N1388">
        <v>4.4485999999999999E-4</v>
      </c>
      <c r="O1388">
        <v>1.2898E-4</v>
      </c>
      <c r="P1388">
        <v>1.2898E-4</v>
      </c>
      <c r="Q1388">
        <v>1.2763E-4</v>
      </c>
      <c r="R1388">
        <v>1.2763E-4</v>
      </c>
      <c r="S1388">
        <v>1.2677000000000001E-4</v>
      </c>
      <c r="T1388">
        <v>1.2914E-4</v>
      </c>
      <c r="U1388">
        <v>1.4411E-4</v>
      </c>
      <c r="V1388">
        <v>1.4283000000000001E-4</v>
      </c>
      <c r="W1388">
        <v>1.5647E-4</v>
      </c>
      <c r="X1388">
        <v>1.6202999999999999E-4</v>
      </c>
      <c r="Y1388">
        <v>1.6202999999999999E-4</v>
      </c>
      <c r="Z1388">
        <v>1.6929E-4</v>
      </c>
      <c r="AA1388">
        <v>1.7299000000000001E-4</v>
      </c>
      <c r="AB1388">
        <v>1.7299000000000001E-4</v>
      </c>
      <c r="AC1388">
        <v>1.8223999999999999E-4</v>
      </c>
      <c r="AD1388">
        <v>1.8223999999999999E-4</v>
      </c>
      <c r="AE1388">
        <v>1.9325000000000001E-4</v>
      </c>
    </row>
    <row r="1389" spans="2:31" customFormat="1" ht="12.75" x14ac:dyDescent="0.2">
      <c r="B1389">
        <v>0</v>
      </c>
      <c r="C1389">
        <v>2.8585999999999998E-4</v>
      </c>
      <c r="D1389">
        <v>5.1351000000000001E-4</v>
      </c>
      <c r="E1389">
        <v>1.00712E-3</v>
      </c>
      <c r="F1389">
        <v>8.7922E-4</v>
      </c>
      <c r="G1389">
        <v>7.5308000000000005E-4</v>
      </c>
      <c r="H1389">
        <v>6.9388000000000002E-4</v>
      </c>
      <c r="I1389">
        <v>6.2918999999999996E-4</v>
      </c>
      <c r="J1389">
        <v>6.2748000000000003E-4</v>
      </c>
      <c r="K1389">
        <v>6.1430999999999996E-4</v>
      </c>
      <c r="L1389" s="205">
        <v>5.4284999999999999E-4</v>
      </c>
      <c r="M1389">
        <v>4.4492000000000002E-4</v>
      </c>
      <c r="N1389">
        <v>4.4492000000000002E-4</v>
      </c>
      <c r="O1389">
        <v>1.2908E-4</v>
      </c>
      <c r="P1389">
        <v>1.2908E-4</v>
      </c>
      <c r="Q1389">
        <v>1.2771000000000001E-4</v>
      </c>
      <c r="R1389">
        <v>1.2771000000000001E-4</v>
      </c>
      <c r="S1389">
        <v>1.2678E-4</v>
      </c>
      <c r="T1389">
        <v>1.2899999999999999E-4</v>
      </c>
      <c r="U1389">
        <v>1.4391E-4</v>
      </c>
      <c r="V1389">
        <v>1.4264E-4</v>
      </c>
      <c r="W1389">
        <v>1.5626999999999999E-4</v>
      </c>
      <c r="X1389">
        <v>1.6182999999999999E-4</v>
      </c>
      <c r="Y1389">
        <v>1.6182999999999999E-4</v>
      </c>
      <c r="Z1389">
        <v>1.6909999999999999E-4</v>
      </c>
      <c r="AA1389">
        <v>1.7281999999999999E-4</v>
      </c>
      <c r="AB1389">
        <v>1.7281999999999999E-4</v>
      </c>
      <c r="AC1389">
        <v>1.8212E-4</v>
      </c>
      <c r="AD1389">
        <v>1.8212E-4</v>
      </c>
      <c r="AE1389">
        <v>1.9331E-4</v>
      </c>
    </row>
    <row r="1390" spans="2:31" customFormat="1" ht="12.75" x14ac:dyDescent="0.2">
      <c r="B1390">
        <v>0</v>
      </c>
      <c r="C1390">
        <v>2.8596999999999997E-4</v>
      </c>
      <c r="D1390">
        <v>5.1380999999999996E-4</v>
      </c>
      <c r="E1390">
        <v>1.0078400000000001E-3</v>
      </c>
      <c r="F1390">
        <v>8.7916000000000003E-4</v>
      </c>
      <c r="G1390">
        <v>7.5310000000000004E-4</v>
      </c>
      <c r="H1390">
        <v>6.9392E-4</v>
      </c>
      <c r="I1390">
        <v>6.2923000000000005E-4</v>
      </c>
      <c r="J1390">
        <v>6.2752000000000001E-4</v>
      </c>
      <c r="K1390">
        <v>6.1432000000000001E-4</v>
      </c>
      <c r="L1390" s="205">
        <v>5.4288999999999997E-4</v>
      </c>
      <c r="M1390">
        <v>4.4496999999999999E-4</v>
      </c>
      <c r="N1390">
        <v>4.4496999999999999E-4</v>
      </c>
      <c r="O1390">
        <v>1.2919E-4</v>
      </c>
      <c r="P1390">
        <v>1.2919E-4</v>
      </c>
      <c r="Q1390">
        <v>1.2778E-4</v>
      </c>
      <c r="R1390">
        <v>1.2778E-4</v>
      </c>
      <c r="S1390">
        <v>1.2679999999999999E-4</v>
      </c>
      <c r="T1390">
        <v>1.2887E-4</v>
      </c>
      <c r="U1390">
        <v>1.4370999999999999E-4</v>
      </c>
      <c r="V1390">
        <v>1.4244E-4</v>
      </c>
      <c r="W1390">
        <v>1.5605999999999999E-4</v>
      </c>
      <c r="X1390">
        <v>1.6161999999999999E-4</v>
      </c>
      <c r="Y1390">
        <v>1.6161999999999999E-4</v>
      </c>
      <c r="Z1390">
        <v>1.6891000000000001E-4</v>
      </c>
      <c r="AA1390">
        <v>1.7265E-4</v>
      </c>
      <c r="AB1390">
        <v>1.7265E-4</v>
      </c>
      <c r="AC1390">
        <v>1.8200000000000001E-4</v>
      </c>
      <c r="AD1390">
        <v>1.8200000000000001E-4</v>
      </c>
      <c r="AE1390">
        <v>1.9337E-4</v>
      </c>
    </row>
    <row r="1391" spans="2:31" customFormat="1" ht="12.75" x14ac:dyDescent="0.2">
      <c r="B1391">
        <v>0</v>
      </c>
      <c r="C1391">
        <v>2.8609000000000002E-4</v>
      </c>
      <c r="D1391">
        <v>5.1409000000000003E-4</v>
      </c>
      <c r="E1391">
        <v>1.0085700000000001E-3</v>
      </c>
      <c r="F1391">
        <v>8.7911E-4</v>
      </c>
      <c r="G1391">
        <v>7.5312999999999997E-4</v>
      </c>
      <c r="H1391">
        <v>6.9395999999999998E-4</v>
      </c>
      <c r="I1391">
        <v>6.2927000000000002E-4</v>
      </c>
      <c r="J1391">
        <v>6.2755999999999999E-4</v>
      </c>
      <c r="K1391">
        <v>6.1432999999999995E-4</v>
      </c>
      <c r="L1391" s="205">
        <v>5.4292999999999995E-4</v>
      </c>
      <c r="M1391">
        <v>4.4503000000000001E-4</v>
      </c>
      <c r="N1391">
        <v>4.4503000000000001E-4</v>
      </c>
      <c r="O1391">
        <v>1.293E-4</v>
      </c>
      <c r="P1391">
        <v>1.293E-4</v>
      </c>
      <c r="Q1391">
        <v>1.2786000000000001E-4</v>
      </c>
      <c r="R1391">
        <v>1.2786000000000001E-4</v>
      </c>
      <c r="S1391">
        <v>1.2682000000000001E-4</v>
      </c>
      <c r="T1391">
        <v>1.2875000000000001E-4</v>
      </c>
      <c r="U1391">
        <v>1.4351000000000001E-4</v>
      </c>
      <c r="V1391">
        <v>1.4223999999999999E-4</v>
      </c>
      <c r="W1391">
        <v>1.5585999999999999E-4</v>
      </c>
      <c r="X1391">
        <v>1.6142000000000001E-4</v>
      </c>
      <c r="Y1391">
        <v>1.6142000000000001E-4</v>
      </c>
      <c r="Z1391">
        <v>1.6872E-4</v>
      </c>
      <c r="AA1391">
        <v>1.7248E-4</v>
      </c>
      <c r="AB1391">
        <v>1.7248E-4</v>
      </c>
      <c r="AC1391">
        <v>1.8187999999999999E-4</v>
      </c>
      <c r="AD1391">
        <v>1.8187999999999999E-4</v>
      </c>
      <c r="AE1391">
        <v>1.9342E-4</v>
      </c>
    </row>
    <row r="1392" spans="2:31" customFormat="1" ht="12.75" x14ac:dyDescent="0.2">
      <c r="B1392">
        <v>0</v>
      </c>
      <c r="C1392">
        <v>2.8621000000000001E-4</v>
      </c>
      <c r="D1392">
        <v>5.1438000000000005E-4</v>
      </c>
      <c r="E1392">
        <v>1.0093000000000001E-3</v>
      </c>
      <c r="F1392">
        <v>8.7907000000000002E-4</v>
      </c>
      <c r="G1392">
        <v>7.5314999999999996E-4</v>
      </c>
      <c r="H1392">
        <v>6.9399999999999996E-4</v>
      </c>
      <c r="I1392">
        <v>6.2931E-4</v>
      </c>
      <c r="J1392">
        <v>6.2759999999999997E-4</v>
      </c>
      <c r="K1392">
        <v>6.1434E-4</v>
      </c>
      <c r="L1392" s="205">
        <v>5.4297000000000004E-4</v>
      </c>
      <c r="M1392">
        <v>4.4508999999999998E-4</v>
      </c>
      <c r="N1392">
        <v>4.4508999999999998E-4</v>
      </c>
      <c r="O1392">
        <v>1.2941E-4</v>
      </c>
      <c r="P1392">
        <v>1.2941E-4</v>
      </c>
      <c r="Q1392">
        <v>1.2794999999999999E-4</v>
      </c>
      <c r="R1392">
        <v>1.2794999999999999E-4</v>
      </c>
      <c r="S1392">
        <v>1.2684E-4</v>
      </c>
      <c r="T1392">
        <v>1.2862E-4</v>
      </c>
      <c r="U1392">
        <v>1.4331000000000001E-4</v>
      </c>
      <c r="V1392">
        <v>1.4205000000000001E-4</v>
      </c>
      <c r="W1392">
        <v>1.5566000000000001E-4</v>
      </c>
      <c r="X1392">
        <v>1.6122E-4</v>
      </c>
      <c r="Y1392">
        <v>1.6122E-4</v>
      </c>
      <c r="Z1392">
        <v>1.6852999999999999E-4</v>
      </c>
      <c r="AA1392">
        <v>1.7231000000000001E-4</v>
      </c>
      <c r="AB1392">
        <v>1.7231000000000001E-4</v>
      </c>
      <c r="AC1392">
        <v>1.8175E-4</v>
      </c>
      <c r="AD1392">
        <v>1.8175E-4</v>
      </c>
      <c r="AE1392">
        <v>1.9347E-4</v>
      </c>
    </row>
    <row r="1393" spans="2:31" customFormat="1" ht="12.75" x14ac:dyDescent="0.2">
      <c r="B1393">
        <v>0</v>
      </c>
      <c r="C1393">
        <v>2.8630000000000002E-4</v>
      </c>
      <c r="D1393">
        <v>5.1460000000000004E-4</v>
      </c>
      <c r="E1393">
        <v>1.0098799999999999E-3</v>
      </c>
      <c r="F1393">
        <v>8.7903000000000005E-4</v>
      </c>
      <c r="G1393">
        <v>7.5316999999999995E-4</v>
      </c>
      <c r="H1393">
        <v>6.9404000000000004E-4</v>
      </c>
      <c r="I1393">
        <v>6.2934000000000004E-4</v>
      </c>
      <c r="J1393">
        <v>6.2763000000000001E-4</v>
      </c>
      <c r="K1393">
        <v>6.1435000000000005E-4</v>
      </c>
      <c r="L1393" s="205">
        <v>5.4301000000000002E-4</v>
      </c>
      <c r="M1393">
        <v>4.4513000000000002E-4</v>
      </c>
      <c r="N1393">
        <v>4.4513000000000002E-4</v>
      </c>
      <c r="O1393">
        <v>1.295E-4</v>
      </c>
      <c r="P1393">
        <v>1.295E-4</v>
      </c>
      <c r="Q1393">
        <v>1.2800999999999999E-4</v>
      </c>
      <c r="R1393">
        <v>1.2800999999999999E-4</v>
      </c>
      <c r="S1393">
        <v>1.2685999999999999E-4</v>
      </c>
      <c r="T1393">
        <v>1.2852E-4</v>
      </c>
      <c r="U1393">
        <v>1.4315000000000001E-4</v>
      </c>
      <c r="V1393">
        <v>1.4189000000000001E-4</v>
      </c>
      <c r="W1393">
        <v>1.5550000000000001E-4</v>
      </c>
      <c r="X1393">
        <v>1.6105000000000001E-4</v>
      </c>
      <c r="Y1393">
        <v>1.6105000000000001E-4</v>
      </c>
      <c r="Z1393">
        <v>1.6838000000000001E-4</v>
      </c>
      <c r="AA1393">
        <v>1.7217999999999999E-4</v>
      </c>
      <c r="AB1393">
        <v>1.7217999999999999E-4</v>
      </c>
      <c r="AC1393">
        <v>1.8165999999999999E-4</v>
      </c>
      <c r="AD1393">
        <v>1.8165999999999999E-4</v>
      </c>
      <c r="AE1393">
        <v>1.9351000000000001E-4</v>
      </c>
    </row>
    <row r="1394" spans="2:31" customFormat="1" ht="12.75" x14ac:dyDescent="0.2">
      <c r="B1394">
        <v>0</v>
      </c>
      <c r="C1394">
        <v>2.8641000000000002E-4</v>
      </c>
      <c r="D1394">
        <v>5.1488E-4</v>
      </c>
      <c r="E1394">
        <v>1.0106E-3</v>
      </c>
      <c r="F1394">
        <v>8.7900000000000001E-4</v>
      </c>
      <c r="G1394">
        <v>7.5319999999999998E-4</v>
      </c>
      <c r="H1394">
        <v>6.9408000000000002E-4</v>
      </c>
      <c r="I1394">
        <v>6.2938000000000002E-4</v>
      </c>
      <c r="J1394">
        <v>6.2766999999999999E-4</v>
      </c>
      <c r="K1394">
        <v>6.1435999999999999E-4</v>
      </c>
      <c r="L1394" s="205">
        <v>5.4305E-4</v>
      </c>
      <c r="M1394">
        <v>4.4518999999999998E-4</v>
      </c>
      <c r="N1394">
        <v>4.4518999999999998E-4</v>
      </c>
      <c r="O1394">
        <v>1.2962E-4</v>
      </c>
      <c r="P1394">
        <v>1.2962E-4</v>
      </c>
      <c r="Q1394">
        <v>1.281E-4</v>
      </c>
      <c r="R1394">
        <v>1.281E-4</v>
      </c>
      <c r="S1394">
        <v>1.2689999999999999E-4</v>
      </c>
      <c r="T1394">
        <v>1.284E-4</v>
      </c>
      <c r="U1394">
        <v>1.4295000000000001E-4</v>
      </c>
      <c r="V1394">
        <v>1.417E-4</v>
      </c>
      <c r="W1394">
        <v>1.5529000000000001E-4</v>
      </c>
      <c r="X1394">
        <v>1.6085000000000001E-4</v>
      </c>
      <c r="Y1394">
        <v>1.6085000000000001E-4</v>
      </c>
      <c r="Z1394">
        <v>1.6819E-4</v>
      </c>
      <c r="AA1394">
        <v>1.7201E-4</v>
      </c>
      <c r="AB1394">
        <v>1.7201E-4</v>
      </c>
      <c r="AC1394">
        <v>1.8154E-4</v>
      </c>
      <c r="AD1394">
        <v>1.8154E-4</v>
      </c>
      <c r="AE1394">
        <v>1.9356000000000001E-4</v>
      </c>
    </row>
    <row r="1395" spans="2:31" customFormat="1" ht="12.75" x14ac:dyDescent="0.2">
      <c r="B1395">
        <v>0</v>
      </c>
      <c r="C1395">
        <v>2.8653000000000001E-4</v>
      </c>
      <c r="D1395">
        <v>5.1515000000000003E-4</v>
      </c>
      <c r="E1395">
        <v>1.01133E-3</v>
      </c>
      <c r="F1395">
        <v>8.7896999999999997E-4</v>
      </c>
      <c r="G1395">
        <v>7.5321999999999997E-4</v>
      </c>
      <c r="H1395">
        <v>6.9412E-4</v>
      </c>
      <c r="I1395">
        <v>6.2942E-4</v>
      </c>
      <c r="J1395">
        <v>6.2770000000000002E-4</v>
      </c>
      <c r="K1395">
        <v>6.1437000000000004E-4</v>
      </c>
      <c r="L1395" s="205">
        <v>5.4308999999999998E-4</v>
      </c>
      <c r="M1395">
        <v>4.4525000000000001E-4</v>
      </c>
      <c r="N1395">
        <v>4.4525000000000001E-4</v>
      </c>
      <c r="O1395">
        <v>1.2973999999999999E-4</v>
      </c>
      <c r="P1395">
        <v>1.2973999999999999E-4</v>
      </c>
      <c r="Q1395">
        <v>1.2819E-4</v>
      </c>
      <c r="R1395">
        <v>1.2819E-4</v>
      </c>
      <c r="S1395">
        <v>1.2693000000000001E-4</v>
      </c>
      <c r="T1395">
        <v>1.2829000000000001E-4</v>
      </c>
      <c r="U1395">
        <v>1.4275E-4</v>
      </c>
      <c r="V1395">
        <v>1.4150999999999999E-4</v>
      </c>
      <c r="W1395">
        <v>1.5509000000000001E-4</v>
      </c>
      <c r="X1395">
        <v>1.6065E-4</v>
      </c>
      <c r="Y1395">
        <v>1.6065E-4</v>
      </c>
      <c r="Z1395">
        <v>1.6799E-4</v>
      </c>
      <c r="AA1395">
        <v>1.7184000000000001E-4</v>
      </c>
      <c r="AB1395">
        <v>1.7184000000000001E-4</v>
      </c>
      <c r="AC1395">
        <v>1.8142000000000001E-4</v>
      </c>
      <c r="AD1395">
        <v>1.8142000000000001E-4</v>
      </c>
      <c r="AE1395">
        <v>1.9359999999999999E-4</v>
      </c>
    </row>
    <row r="1396" spans="2:31" customFormat="1" ht="12.75" x14ac:dyDescent="0.2">
      <c r="B1396">
        <v>0</v>
      </c>
      <c r="C1396">
        <v>2.8665E-4</v>
      </c>
      <c r="D1396">
        <v>5.1542000000000005E-4</v>
      </c>
      <c r="E1396">
        <v>1.01205E-3</v>
      </c>
      <c r="F1396">
        <v>8.7894999999999998E-4</v>
      </c>
      <c r="G1396">
        <v>7.5325000000000001E-4</v>
      </c>
      <c r="H1396">
        <v>6.9415999999999998E-4</v>
      </c>
      <c r="I1396">
        <v>6.2945999999999998E-4</v>
      </c>
      <c r="J1396">
        <v>6.2774E-4</v>
      </c>
      <c r="K1396">
        <v>6.1437999999999998E-4</v>
      </c>
      <c r="L1396" s="205">
        <v>5.4312000000000002E-4</v>
      </c>
      <c r="M1396">
        <v>4.4530999999999998E-4</v>
      </c>
      <c r="N1396">
        <v>4.4530999999999998E-4</v>
      </c>
      <c r="O1396">
        <v>1.2985000000000001E-4</v>
      </c>
      <c r="P1396">
        <v>1.2985000000000001E-4</v>
      </c>
      <c r="Q1396">
        <v>1.2828000000000001E-4</v>
      </c>
      <c r="R1396">
        <v>1.2828000000000001E-4</v>
      </c>
      <c r="S1396">
        <v>1.2697000000000001E-4</v>
      </c>
      <c r="T1396">
        <v>1.2816999999999999E-4</v>
      </c>
      <c r="U1396">
        <v>1.4255E-4</v>
      </c>
      <c r="V1396">
        <v>1.4130999999999999E-4</v>
      </c>
      <c r="W1396">
        <v>1.5489E-4</v>
      </c>
      <c r="X1396">
        <v>1.6045E-4</v>
      </c>
      <c r="Y1396">
        <v>1.6045E-4</v>
      </c>
      <c r="Z1396">
        <v>1.6780000000000001E-4</v>
      </c>
      <c r="AA1396">
        <v>1.7165999999999999E-4</v>
      </c>
      <c r="AB1396">
        <v>1.7165999999999999E-4</v>
      </c>
      <c r="AC1396">
        <v>1.8128999999999999E-4</v>
      </c>
      <c r="AD1396">
        <v>1.8128999999999999E-4</v>
      </c>
      <c r="AE1396">
        <v>1.9364E-4</v>
      </c>
    </row>
    <row r="1397" spans="2:31" customFormat="1" ht="12.75" x14ac:dyDescent="0.2">
      <c r="B1397">
        <v>0</v>
      </c>
      <c r="C1397">
        <v>2.8676E-4</v>
      </c>
      <c r="D1397">
        <v>5.1568000000000002E-4</v>
      </c>
      <c r="E1397">
        <v>1.01278E-3</v>
      </c>
      <c r="F1397">
        <v>8.7892999999999999E-4</v>
      </c>
      <c r="G1397">
        <v>7.5328000000000005E-4</v>
      </c>
      <c r="H1397">
        <v>6.9419999999999996E-4</v>
      </c>
      <c r="I1397">
        <v>6.2951000000000001E-4</v>
      </c>
      <c r="J1397">
        <v>6.2777999999999998E-4</v>
      </c>
      <c r="K1397">
        <v>6.1439999999999997E-4</v>
      </c>
      <c r="L1397" s="205">
        <v>5.4316E-4</v>
      </c>
      <c r="M1397">
        <v>4.4537E-4</v>
      </c>
      <c r="N1397">
        <v>4.4537E-4</v>
      </c>
      <c r="O1397">
        <v>1.2997E-4</v>
      </c>
      <c r="P1397">
        <v>1.2997E-4</v>
      </c>
      <c r="Q1397">
        <v>1.2837999999999999E-4</v>
      </c>
      <c r="R1397">
        <v>1.2837999999999999E-4</v>
      </c>
      <c r="S1397">
        <v>1.2700999999999999E-4</v>
      </c>
      <c r="T1397">
        <v>1.2805999999999999E-4</v>
      </c>
      <c r="U1397">
        <v>1.4234999999999999E-4</v>
      </c>
      <c r="V1397">
        <v>1.4112E-4</v>
      </c>
      <c r="W1397">
        <v>1.5469E-4</v>
      </c>
      <c r="X1397">
        <v>1.6024E-4</v>
      </c>
      <c r="Y1397">
        <v>1.6024E-4</v>
      </c>
      <c r="Z1397">
        <v>1.6761E-4</v>
      </c>
      <c r="AA1397">
        <v>1.7149E-4</v>
      </c>
      <c r="AB1397">
        <v>1.7149E-4</v>
      </c>
      <c r="AC1397">
        <v>1.8117E-4</v>
      </c>
      <c r="AD1397">
        <v>1.8117E-4</v>
      </c>
      <c r="AE1397">
        <v>1.9368E-4</v>
      </c>
    </row>
    <row r="1398" spans="2:31" customFormat="1" ht="12.75" x14ac:dyDescent="0.2">
      <c r="B1398">
        <v>0</v>
      </c>
      <c r="C1398">
        <v>2.8687999999999999E-4</v>
      </c>
      <c r="D1398">
        <v>5.1594E-4</v>
      </c>
      <c r="E1398">
        <v>1.0135000000000001E-3</v>
      </c>
      <c r="F1398">
        <v>8.7892000000000005E-4</v>
      </c>
      <c r="G1398">
        <v>7.5330000000000004E-4</v>
      </c>
      <c r="H1398">
        <v>6.9424000000000005E-4</v>
      </c>
      <c r="I1398">
        <v>6.2954999999999999E-4</v>
      </c>
      <c r="J1398">
        <v>6.2781999999999996E-4</v>
      </c>
      <c r="K1398">
        <v>6.1441000000000002E-4</v>
      </c>
      <c r="L1398" s="205">
        <v>5.4319999999999998E-4</v>
      </c>
      <c r="M1398">
        <v>4.4544000000000002E-4</v>
      </c>
      <c r="N1398">
        <v>4.4544000000000002E-4</v>
      </c>
      <c r="O1398">
        <v>1.3009E-4</v>
      </c>
      <c r="P1398">
        <v>1.3009E-4</v>
      </c>
      <c r="Q1398">
        <v>1.2846999999999999E-4</v>
      </c>
      <c r="R1398">
        <v>1.2846999999999999E-4</v>
      </c>
      <c r="S1398">
        <v>1.2705999999999999E-4</v>
      </c>
      <c r="T1398">
        <v>1.2794999999999999E-4</v>
      </c>
      <c r="U1398">
        <v>1.4216000000000001E-4</v>
      </c>
      <c r="V1398">
        <v>1.4092999999999999E-4</v>
      </c>
      <c r="W1398">
        <v>1.5448999999999999E-4</v>
      </c>
      <c r="X1398">
        <v>1.6003999999999999E-4</v>
      </c>
      <c r="Y1398">
        <v>1.6003999999999999E-4</v>
      </c>
      <c r="Z1398">
        <v>1.6741999999999999E-4</v>
      </c>
      <c r="AA1398">
        <v>1.7132000000000001E-4</v>
      </c>
      <c r="AB1398">
        <v>1.7132000000000001E-4</v>
      </c>
      <c r="AC1398">
        <v>1.8105000000000001E-4</v>
      </c>
      <c r="AD1398">
        <v>1.8105000000000001E-4</v>
      </c>
      <c r="AE1398">
        <v>1.9372000000000001E-4</v>
      </c>
    </row>
    <row r="1399" spans="2:31" customFormat="1" ht="12.75" x14ac:dyDescent="0.2">
      <c r="B1399">
        <v>0</v>
      </c>
      <c r="C1399">
        <v>2.8698999999999999E-4</v>
      </c>
      <c r="D1399">
        <v>5.1619999999999997E-4</v>
      </c>
      <c r="E1399">
        <v>1.0142199999999999E-3</v>
      </c>
      <c r="F1399">
        <v>8.7892000000000005E-4</v>
      </c>
      <c r="G1399">
        <v>7.5332999999999997E-4</v>
      </c>
      <c r="H1399">
        <v>6.9428000000000003E-4</v>
      </c>
      <c r="I1399">
        <v>6.2960000000000002E-4</v>
      </c>
      <c r="J1399">
        <v>6.2786999999999999E-4</v>
      </c>
      <c r="K1399">
        <v>6.1443000000000001E-4</v>
      </c>
      <c r="L1399" s="205">
        <v>5.4323999999999996E-4</v>
      </c>
      <c r="M1399">
        <v>4.4549999999999999E-4</v>
      </c>
      <c r="N1399">
        <v>4.4549999999999999E-4</v>
      </c>
      <c r="O1399">
        <v>1.3020999999999999E-4</v>
      </c>
      <c r="P1399">
        <v>1.3020999999999999E-4</v>
      </c>
      <c r="Q1399">
        <v>1.2857E-4</v>
      </c>
      <c r="R1399">
        <v>1.2857E-4</v>
      </c>
      <c r="S1399">
        <v>1.2710999999999999E-4</v>
      </c>
      <c r="T1399">
        <v>1.2784E-4</v>
      </c>
      <c r="U1399">
        <v>1.4196E-4</v>
      </c>
      <c r="V1399">
        <v>1.4074000000000001E-4</v>
      </c>
      <c r="W1399">
        <v>1.5428999999999999E-4</v>
      </c>
      <c r="X1399">
        <v>1.5983999999999999E-4</v>
      </c>
      <c r="Y1399">
        <v>1.5983999999999999E-4</v>
      </c>
      <c r="Z1399">
        <v>1.6721999999999999E-4</v>
      </c>
      <c r="AA1399">
        <v>1.7113999999999999E-4</v>
      </c>
      <c r="AB1399">
        <v>1.7113999999999999E-4</v>
      </c>
      <c r="AC1399">
        <v>1.8094000000000001E-4</v>
      </c>
      <c r="AD1399">
        <v>1.8094000000000001E-4</v>
      </c>
      <c r="AE1399">
        <v>1.9374999999999999E-4</v>
      </c>
    </row>
    <row r="1400" spans="2:31" customFormat="1" ht="12.75" x14ac:dyDescent="0.2">
      <c r="B1400">
        <v>0</v>
      </c>
      <c r="C1400">
        <v>2.8710999999999998E-4</v>
      </c>
      <c r="D1400">
        <v>5.1646000000000005E-4</v>
      </c>
      <c r="E1400">
        <v>1.01493E-3</v>
      </c>
      <c r="F1400">
        <v>8.7892000000000005E-4</v>
      </c>
      <c r="G1400">
        <v>7.5336000000000001E-4</v>
      </c>
      <c r="H1400">
        <v>6.9432999999999995E-4</v>
      </c>
      <c r="I1400">
        <v>6.2964E-4</v>
      </c>
      <c r="J1400">
        <v>6.2790999999999997E-4</v>
      </c>
      <c r="K1400">
        <v>6.1443999999999995E-4</v>
      </c>
      <c r="L1400" s="205">
        <v>5.4326999999999999E-4</v>
      </c>
      <c r="M1400">
        <v>4.4556000000000001E-4</v>
      </c>
      <c r="N1400">
        <v>4.4556000000000001E-4</v>
      </c>
      <c r="O1400">
        <v>1.3033000000000001E-4</v>
      </c>
      <c r="P1400">
        <v>1.3033000000000001E-4</v>
      </c>
      <c r="Q1400">
        <v>1.2867E-4</v>
      </c>
      <c r="R1400">
        <v>1.2867E-4</v>
      </c>
      <c r="S1400">
        <v>1.2716E-4</v>
      </c>
      <c r="T1400">
        <v>1.2773999999999999E-4</v>
      </c>
      <c r="U1400">
        <v>1.4176E-4</v>
      </c>
      <c r="V1400">
        <v>1.4055E-4</v>
      </c>
      <c r="W1400">
        <v>1.5407999999999999E-4</v>
      </c>
      <c r="X1400">
        <v>1.5962999999999999E-4</v>
      </c>
      <c r="Y1400">
        <v>1.5962999999999999E-4</v>
      </c>
      <c r="Z1400">
        <v>1.6703000000000001E-4</v>
      </c>
      <c r="AA1400">
        <v>1.7097E-4</v>
      </c>
      <c r="AB1400">
        <v>1.7097E-4</v>
      </c>
      <c r="AC1400">
        <v>1.8081999999999999E-4</v>
      </c>
      <c r="AD1400">
        <v>1.8081999999999999E-4</v>
      </c>
      <c r="AE1400">
        <v>1.9378E-4</v>
      </c>
    </row>
    <row r="1401" spans="2:31" customFormat="1" ht="12.75" x14ac:dyDescent="0.2">
      <c r="B1401">
        <v>0</v>
      </c>
      <c r="C1401">
        <v>2.8723000000000003E-4</v>
      </c>
      <c r="D1401">
        <v>5.1670999999999998E-4</v>
      </c>
      <c r="E1401">
        <v>1.0156399999999999E-3</v>
      </c>
      <c r="F1401">
        <v>8.7892999999999999E-4</v>
      </c>
      <c r="G1401">
        <v>7.5339999999999999E-4</v>
      </c>
      <c r="H1401">
        <v>6.9437000000000003E-4</v>
      </c>
      <c r="I1401">
        <v>6.2969000000000002E-4</v>
      </c>
      <c r="J1401">
        <v>6.2794999999999995E-4</v>
      </c>
      <c r="K1401">
        <v>6.1446000000000005E-4</v>
      </c>
      <c r="L1401" s="205">
        <v>5.4330999999999997E-4</v>
      </c>
      <c r="M1401">
        <v>4.4562999999999997E-4</v>
      </c>
      <c r="N1401">
        <v>4.4562999999999997E-4</v>
      </c>
      <c r="O1401">
        <v>1.3045999999999999E-4</v>
      </c>
      <c r="P1401">
        <v>1.3045999999999999E-4</v>
      </c>
      <c r="Q1401">
        <v>1.2878E-4</v>
      </c>
      <c r="R1401">
        <v>1.2878E-4</v>
      </c>
      <c r="S1401">
        <v>1.2721999999999999E-4</v>
      </c>
      <c r="T1401">
        <v>1.2763999999999999E-4</v>
      </c>
      <c r="U1401">
        <v>1.4156999999999999E-4</v>
      </c>
      <c r="V1401">
        <v>1.4035999999999999E-4</v>
      </c>
      <c r="W1401">
        <v>1.5388000000000001E-4</v>
      </c>
      <c r="X1401">
        <v>1.5943000000000001E-4</v>
      </c>
      <c r="Y1401">
        <v>1.5943000000000001E-4</v>
      </c>
      <c r="Z1401">
        <v>1.6684E-4</v>
      </c>
      <c r="AA1401">
        <v>1.7079000000000001E-4</v>
      </c>
      <c r="AB1401">
        <v>1.7079000000000001E-4</v>
      </c>
      <c r="AC1401">
        <v>1.807E-4</v>
      </c>
      <c r="AD1401">
        <v>1.807E-4</v>
      </c>
      <c r="AE1401">
        <v>1.9380999999999999E-4</v>
      </c>
    </row>
    <row r="1402" spans="2:31" customFormat="1" ht="12.75" x14ac:dyDescent="0.2">
      <c r="B1402">
        <v>0</v>
      </c>
      <c r="C1402">
        <v>2.8734000000000002E-4</v>
      </c>
      <c r="D1402">
        <v>5.1696000000000001E-4</v>
      </c>
      <c r="E1402">
        <v>1.0163500000000001E-3</v>
      </c>
      <c r="F1402">
        <v>8.7894000000000004E-4</v>
      </c>
      <c r="G1402">
        <v>7.5343000000000003E-4</v>
      </c>
      <c r="H1402">
        <v>6.9441000000000001E-4</v>
      </c>
      <c r="I1402">
        <v>6.2974000000000005E-4</v>
      </c>
      <c r="J1402">
        <v>6.2799000000000004E-4</v>
      </c>
      <c r="K1402">
        <v>6.1448000000000004E-4</v>
      </c>
      <c r="L1402" s="205">
        <v>5.4334000000000001E-4</v>
      </c>
      <c r="M1402">
        <v>4.4569E-4</v>
      </c>
      <c r="N1402">
        <v>4.4569E-4</v>
      </c>
      <c r="O1402">
        <v>1.3057999999999999E-4</v>
      </c>
      <c r="P1402">
        <v>1.3057999999999999E-4</v>
      </c>
      <c r="Q1402">
        <v>1.2888E-4</v>
      </c>
      <c r="R1402">
        <v>1.2888E-4</v>
      </c>
      <c r="S1402">
        <v>1.2727999999999999E-4</v>
      </c>
      <c r="T1402">
        <v>1.2753999999999999E-4</v>
      </c>
      <c r="U1402">
        <v>1.4137000000000001E-4</v>
      </c>
      <c r="V1402">
        <v>1.4017000000000001E-4</v>
      </c>
      <c r="W1402">
        <v>1.5368000000000001E-4</v>
      </c>
      <c r="X1402">
        <v>1.5923000000000001E-4</v>
      </c>
      <c r="Y1402">
        <v>1.5923000000000001E-4</v>
      </c>
      <c r="Z1402">
        <v>1.6663999999999999E-4</v>
      </c>
      <c r="AA1402">
        <v>1.7060999999999999E-4</v>
      </c>
      <c r="AB1402">
        <v>1.7060999999999999E-4</v>
      </c>
      <c r="AC1402">
        <v>1.8058000000000001E-4</v>
      </c>
      <c r="AD1402">
        <v>1.8058000000000001E-4</v>
      </c>
      <c r="AE1402">
        <v>1.9383000000000001E-4</v>
      </c>
    </row>
    <row r="1403" spans="2:31" customFormat="1" ht="12.75" x14ac:dyDescent="0.2">
      <c r="B1403">
        <v>0</v>
      </c>
      <c r="C1403">
        <v>2.8746000000000002E-4</v>
      </c>
      <c r="D1403">
        <v>5.1721000000000004E-4</v>
      </c>
      <c r="E1403">
        <v>1.01706E-3</v>
      </c>
      <c r="F1403">
        <v>8.7896000000000003E-4</v>
      </c>
      <c r="G1403">
        <v>7.5347000000000001E-4</v>
      </c>
      <c r="H1403">
        <v>6.9444999999999999E-4</v>
      </c>
      <c r="I1403">
        <v>6.2978999999999997E-4</v>
      </c>
      <c r="J1403">
        <v>6.2803999999999996E-4</v>
      </c>
      <c r="K1403">
        <v>6.1450000000000003E-4</v>
      </c>
      <c r="L1403" s="205">
        <v>5.4337999999999999E-4</v>
      </c>
      <c r="M1403">
        <v>4.4576000000000001E-4</v>
      </c>
      <c r="N1403">
        <v>4.4576000000000001E-4</v>
      </c>
      <c r="O1403">
        <v>1.3071E-4</v>
      </c>
      <c r="P1403">
        <v>1.3071E-4</v>
      </c>
      <c r="Q1403">
        <v>1.2899E-4</v>
      </c>
      <c r="R1403">
        <v>1.2899E-4</v>
      </c>
      <c r="S1403">
        <v>1.2734000000000001E-4</v>
      </c>
      <c r="T1403">
        <v>1.2744000000000001E-4</v>
      </c>
      <c r="U1403">
        <v>1.4118E-4</v>
      </c>
      <c r="V1403">
        <v>1.3998E-4</v>
      </c>
      <c r="W1403">
        <v>1.5348E-4</v>
      </c>
      <c r="X1403">
        <v>1.5903E-4</v>
      </c>
      <c r="Y1403">
        <v>1.5903E-4</v>
      </c>
      <c r="Z1403">
        <v>1.6645000000000001E-4</v>
      </c>
      <c r="AA1403">
        <v>1.7044E-4</v>
      </c>
      <c r="AB1403">
        <v>1.7044E-4</v>
      </c>
      <c r="AC1403">
        <v>1.8045999999999999E-4</v>
      </c>
      <c r="AD1403">
        <v>1.8045999999999999E-4</v>
      </c>
      <c r="AE1403">
        <v>1.9385E-4</v>
      </c>
    </row>
    <row r="1404" spans="2:31" customFormat="1" ht="12.75" x14ac:dyDescent="0.2">
      <c r="B1404">
        <v>0</v>
      </c>
      <c r="C1404">
        <v>2.8758000000000001E-4</v>
      </c>
      <c r="D1404">
        <v>5.1745000000000003E-4</v>
      </c>
      <c r="E1404">
        <v>1.0177599999999999E-3</v>
      </c>
      <c r="F1404">
        <v>8.7898999999999996E-4</v>
      </c>
      <c r="G1404">
        <v>7.5350000000000005E-4</v>
      </c>
      <c r="H1404">
        <v>6.9448999999999997E-4</v>
      </c>
      <c r="I1404">
        <v>6.2985000000000005E-4</v>
      </c>
      <c r="J1404">
        <v>6.2808999999999999E-4</v>
      </c>
      <c r="K1404">
        <v>6.1452000000000002E-4</v>
      </c>
      <c r="L1404" s="205">
        <v>5.4341000000000003E-4</v>
      </c>
      <c r="M1404">
        <v>4.4581999999999998E-4</v>
      </c>
      <c r="N1404">
        <v>4.4581999999999998E-4</v>
      </c>
      <c r="O1404">
        <v>1.3083999999999999E-4</v>
      </c>
      <c r="P1404">
        <v>1.3083999999999999E-4</v>
      </c>
      <c r="Q1404">
        <v>1.2909999999999999E-4</v>
      </c>
      <c r="R1404">
        <v>1.2909999999999999E-4</v>
      </c>
      <c r="S1404">
        <v>1.2741E-4</v>
      </c>
      <c r="T1404">
        <v>1.2735000000000001E-4</v>
      </c>
      <c r="U1404">
        <v>1.4098999999999999E-4</v>
      </c>
      <c r="V1404">
        <v>1.3978999999999999E-4</v>
      </c>
      <c r="W1404">
        <v>1.5328E-4</v>
      </c>
      <c r="X1404">
        <v>1.5883E-4</v>
      </c>
      <c r="Y1404">
        <v>1.5883E-4</v>
      </c>
      <c r="Z1404">
        <v>1.6626E-4</v>
      </c>
      <c r="AA1404">
        <v>1.7026000000000001E-4</v>
      </c>
      <c r="AB1404">
        <v>1.7026000000000001E-4</v>
      </c>
      <c r="AC1404">
        <v>1.8034E-4</v>
      </c>
      <c r="AD1404">
        <v>1.8034E-4</v>
      </c>
      <c r="AE1404">
        <v>1.9387000000000001E-4</v>
      </c>
    </row>
    <row r="1405" spans="2:31" customFormat="1" ht="12.75" x14ac:dyDescent="0.2">
      <c r="B1405">
        <v>0</v>
      </c>
      <c r="C1405">
        <v>2.8769000000000001E-4</v>
      </c>
      <c r="D1405">
        <v>5.1769999999999995E-4</v>
      </c>
      <c r="E1405">
        <v>1.0184599999999999E-3</v>
      </c>
      <c r="F1405">
        <v>8.7902E-4</v>
      </c>
      <c r="G1405">
        <v>7.5354000000000003E-4</v>
      </c>
      <c r="H1405">
        <v>6.9452999999999995E-4</v>
      </c>
      <c r="I1405">
        <v>6.2989999999999997E-4</v>
      </c>
      <c r="J1405">
        <v>6.2812999999999996E-4</v>
      </c>
      <c r="K1405">
        <v>6.1454000000000001E-4</v>
      </c>
      <c r="L1405" s="205">
        <v>5.4343999999999996E-4</v>
      </c>
      <c r="M1405">
        <v>4.4589E-4</v>
      </c>
      <c r="N1405">
        <v>4.4589E-4</v>
      </c>
      <c r="O1405">
        <v>1.3096000000000001E-4</v>
      </c>
      <c r="P1405">
        <v>1.3096000000000001E-4</v>
      </c>
      <c r="Q1405">
        <v>1.292E-4</v>
      </c>
      <c r="R1405">
        <v>1.292E-4</v>
      </c>
      <c r="S1405">
        <v>1.2747E-4</v>
      </c>
      <c r="T1405">
        <v>1.2726E-4</v>
      </c>
      <c r="U1405">
        <v>1.4079000000000001E-4</v>
      </c>
      <c r="V1405">
        <v>1.3961E-4</v>
      </c>
      <c r="W1405">
        <v>1.5307999999999999E-4</v>
      </c>
      <c r="X1405">
        <v>1.5862999999999999E-4</v>
      </c>
      <c r="Y1405">
        <v>1.5862999999999999E-4</v>
      </c>
      <c r="Z1405">
        <v>1.6605999999999999E-4</v>
      </c>
      <c r="AA1405">
        <v>1.7008E-4</v>
      </c>
      <c r="AB1405">
        <v>1.7008E-4</v>
      </c>
      <c r="AC1405">
        <v>1.8022000000000001E-4</v>
      </c>
      <c r="AD1405">
        <v>1.8022000000000001E-4</v>
      </c>
      <c r="AE1405">
        <v>1.9389E-4</v>
      </c>
    </row>
    <row r="1406" spans="2:31" customFormat="1" ht="12.75" x14ac:dyDescent="0.2">
      <c r="B1406">
        <v>0</v>
      </c>
      <c r="C1406">
        <v>2.8781E-4</v>
      </c>
      <c r="D1406">
        <v>5.1794000000000005E-4</v>
      </c>
      <c r="E1406">
        <v>1.0191499999999999E-3</v>
      </c>
      <c r="F1406">
        <v>8.7905000000000004E-4</v>
      </c>
      <c r="G1406">
        <v>7.5358000000000001E-4</v>
      </c>
      <c r="H1406">
        <v>6.9457000000000004E-4</v>
      </c>
      <c r="I1406">
        <v>6.2996000000000005E-4</v>
      </c>
      <c r="J1406">
        <v>6.2817999999999999E-4</v>
      </c>
      <c r="K1406">
        <v>6.1456E-4</v>
      </c>
      <c r="L1406" s="205">
        <v>5.4348000000000005E-4</v>
      </c>
      <c r="M1406">
        <v>4.4596000000000002E-4</v>
      </c>
      <c r="N1406">
        <v>4.4596000000000002E-4</v>
      </c>
      <c r="O1406">
        <v>1.3108999999999999E-4</v>
      </c>
      <c r="P1406">
        <v>1.3108999999999999E-4</v>
      </c>
      <c r="Q1406">
        <v>1.2931999999999999E-4</v>
      </c>
      <c r="R1406">
        <v>1.2931999999999999E-4</v>
      </c>
      <c r="S1406">
        <v>1.2755000000000001E-4</v>
      </c>
      <c r="T1406">
        <v>1.2718000000000001E-4</v>
      </c>
      <c r="U1406">
        <v>1.406E-4</v>
      </c>
      <c r="V1406">
        <v>1.3941999999999999E-4</v>
      </c>
      <c r="W1406">
        <v>1.5288000000000001E-4</v>
      </c>
      <c r="X1406">
        <v>1.5841999999999999E-4</v>
      </c>
      <c r="Y1406">
        <v>1.5841999999999999E-4</v>
      </c>
      <c r="Z1406">
        <v>1.6587000000000001E-4</v>
      </c>
      <c r="AA1406">
        <v>1.6990000000000001E-4</v>
      </c>
      <c r="AB1406">
        <v>1.6990000000000001E-4</v>
      </c>
      <c r="AC1406">
        <v>1.8009999999999999E-4</v>
      </c>
      <c r="AD1406">
        <v>1.8009999999999999E-4</v>
      </c>
      <c r="AE1406">
        <v>1.939E-4</v>
      </c>
    </row>
    <row r="1407" spans="2:31" customFormat="1" ht="12.75" x14ac:dyDescent="0.2">
      <c r="B1407">
        <v>0</v>
      </c>
      <c r="C1407">
        <v>2.8792999999999999E-4</v>
      </c>
      <c r="D1407">
        <v>5.1818000000000003E-4</v>
      </c>
      <c r="E1407">
        <v>1.0198399999999999E-3</v>
      </c>
      <c r="F1407">
        <v>8.7909999999999996E-4</v>
      </c>
      <c r="G1407">
        <v>7.5363000000000003E-4</v>
      </c>
      <c r="H1407">
        <v>6.9461000000000002E-4</v>
      </c>
      <c r="I1407">
        <v>6.3002000000000002E-4</v>
      </c>
      <c r="J1407">
        <v>6.2823999999999996E-4</v>
      </c>
      <c r="K1407">
        <v>6.1457999999999999E-4</v>
      </c>
      <c r="L1407" s="205">
        <v>5.4350999999999998E-4</v>
      </c>
      <c r="M1407">
        <v>4.4602999999999998E-4</v>
      </c>
      <c r="N1407">
        <v>4.4602999999999998E-4</v>
      </c>
      <c r="O1407">
        <v>1.3122000000000001E-4</v>
      </c>
      <c r="P1407">
        <v>1.3122000000000001E-4</v>
      </c>
      <c r="Q1407">
        <v>1.2943000000000001E-4</v>
      </c>
      <c r="R1407">
        <v>1.2943000000000001E-4</v>
      </c>
      <c r="S1407">
        <v>1.2762E-4</v>
      </c>
      <c r="T1407">
        <v>1.2709E-4</v>
      </c>
      <c r="U1407">
        <v>1.4040999999999999E-4</v>
      </c>
      <c r="V1407">
        <v>1.3924E-4</v>
      </c>
      <c r="W1407">
        <v>1.5268000000000001E-4</v>
      </c>
      <c r="X1407">
        <v>1.5822000000000001E-4</v>
      </c>
      <c r="Y1407">
        <v>1.5822000000000001E-4</v>
      </c>
      <c r="Z1407">
        <v>1.6567E-4</v>
      </c>
      <c r="AA1407">
        <v>1.6971999999999999E-4</v>
      </c>
      <c r="AB1407">
        <v>1.6971999999999999E-4</v>
      </c>
      <c r="AC1407">
        <v>1.7998999999999999E-4</v>
      </c>
      <c r="AD1407">
        <v>1.7998999999999999E-4</v>
      </c>
      <c r="AE1407">
        <v>1.9390999999999999E-4</v>
      </c>
    </row>
    <row r="1408" spans="2:31" customFormat="1" ht="12.75" x14ac:dyDescent="0.2">
      <c r="B1408">
        <v>0</v>
      </c>
      <c r="C1408">
        <v>2.8803999999999999E-4</v>
      </c>
      <c r="D1408">
        <v>5.1842000000000001E-4</v>
      </c>
      <c r="E1408">
        <v>1.02052E-3</v>
      </c>
      <c r="F1408">
        <v>8.7914000000000004E-4</v>
      </c>
      <c r="G1408">
        <v>7.5367000000000001E-4</v>
      </c>
      <c r="H1408">
        <v>6.9465E-4</v>
      </c>
      <c r="I1408">
        <v>6.3007999999999998E-4</v>
      </c>
      <c r="J1408">
        <v>6.2828999999999999E-4</v>
      </c>
      <c r="K1408">
        <v>6.1459999999999998E-4</v>
      </c>
      <c r="L1408" s="205">
        <v>5.4354000000000002E-4</v>
      </c>
      <c r="M1408">
        <v>4.4609000000000001E-4</v>
      </c>
      <c r="N1408">
        <v>4.4609000000000001E-4</v>
      </c>
      <c r="O1408">
        <v>1.3134999999999999E-4</v>
      </c>
      <c r="P1408">
        <v>1.3134999999999999E-4</v>
      </c>
      <c r="Q1408">
        <v>1.2954000000000001E-4</v>
      </c>
      <c r="R1408">
        <v>1.2954000000000001E-4</v>
      </c>
      <c r="S1408">
        <v>1.2769999999999999E-4</v>
      </c>
      <c r="T1408">
        <v>1.2700999999999999E-4</v>
      </c>
      <c r="U1408">
        <v>1.4022000000000001E-4</v>
      </c>
      <c r="V1408">
        <v>1.3904999999999999E-4</v>
      </c>
      <c r="W1408">
        <v>1.5248E-4</v>
      </c>
      <c r="X1408">
        <v>1.5802000000000001E-4</v>
      </c>
      <c r="Y1408">
        <v>1.5802000000000001E-4</v>
      </c>
      <c r="Z1408">
        <v>1.6547999999999999E-4</v>
      </c>
      <c r="AA1408">
        <v>1.6954000000000001E-4</v>
      </c>
      <c r="AB1408">
        <v>1.6954000000000001E-4</v>
      </c>
      <c r="AC1408">
        <v>1.7987E-4</v>
      </c>
      <c r="AD1408">
        <v>1.7987E-4</v>
      </c>
      <c r="AE1408">
        <v>1.9391999999999999E-4</v>
      </c>
    </row>
    <row r="1409" spans="2:31" customFormat="1" ht="12.75" x14ac:dyDescent="0.2">
      <c r="B1409">
        <v>0</v>
      </c>
      <c r="C1409">
        <v>2.8815999999999998E-4</v>
      </c>
      <c r="D1409">
        <v>5.1866E-4</v>
      </c>
      <c r="E1409">
        <v>1.0212000000000001E-3</v>
      </c>
      <c r="F1409">
        <v>8.7918999999999996E-4</v>
      </c>
      <c r="G1409">
        <v>7.5372000000000004E-4</v>
      </c>
      <c r="H1409">
        <v>6.9468999999999998E-4</v>
      </c>
      <c r="I1409">
        <v>6.3013999999999995E-4</v>
      </c>
      <c r="J1409">
        <v>6.2834000000000002E-4</v>
      </c>
      <c r="K1409">
        <v>6.1463000000000002E-4</v>
      </c>
      <c r="L1409" s="205">
        <v>5.4356999999999995E-4</v>
      </c>
      <c r="M1409">
        <v>4.4616000000000002E-4</v>
      </c>
      <c r="N1409">
        <v>4.4616000000000002E-4</v>
      </c>
      <c r="O1409">
        <v>1.3149E-4</v>
      </c>
      <c r="P1409">
        <v>1.3149E-4</v>
      </c>
      <c r="Q1409">
        <v>1.2966E-4</v>
      </c>
      <c r="R1409">
        <v>1.2966E-4</v>
      </c>
      <c r="S1409">
        <v>1.2778E-4</v>
      </c>
      <c r="T1409">
        <v>1.2693000000000001E-4</v>
      </c>
      <c r="U1409">
        <v>1.4003E-4</v>
      </c>
      <c r="V1409">
        <v>1.3887E-4</v>
      </c>
      <c r="W1409">
        <v>1.5228999999999999E-4</v>
      </c>
      <c r="X1409">
        <v>1.5782E-4</v>
      </c>
      <c r="Y1409">
        <v>1.5782E-4</v>
      </c>
      <c r="Z1409">
        <v>1.6527999999999999E-4</v>
      </c>
      <c r="AA1409">
        <v>1.6935999999999999E-4</v>
      </c>
      <c r="AB1409">
        <v>1.6935999999999999E-4</v>
      </c>
      <c r="AC1409">
        <v>1.7975000000000001E-4</v>
      </c>
      <c r="AD1409">
        <v>1.7975000000000001E-4</v>
      </c>
      <c r="AE1409">
        <v>1.9393000000000001E-4</v>
      </c>
    </row>
    <row r="1410" spans="2:31" customFormat="1" ht="12.75" x14ac:dyDescent="0.2">
      <c r="B1410">
        <v>0</v>
      </c>
      <c r="C1410">
        <v>2.8828000000000002E-4</v>
      </c>
      <c r="D1410">
        <v>5.1889999999999998E-4</v>
      </c>
      <c r="E1410">
        <v>1.02187E-3</v>
      </c>
      <c r="F1410">
        <v>8.7925000000000004E-4</v>
      </c>
      <c r="G1410">
        <v>7.5378000000000001E-4</v>
      </c>
      <c r="H1410">
        <v>6.9472999999999996E-4</v>
      </c>
      <c r="I1410">
        <v>6.3020999999999997E-4</v>
      </c>
      <c r="J1410">
        <v>6.2839999999999999E-4</v>
      </c>
      <c r="K1410">
        <v>6.1465000000000001E-4</v>
      </c>
      <c r="L1410" s="205">
        <v>5.4359999999999999E-4</v>
      </c>
      <c r="M1410">
        <v>4.4622999999999999E-4</v>
      </c>
      <c r="N1410">
        <v>4.4622999999999999E-4</v>
      </c>
      <c r="O1410">
        <v>1.3161999999999999E-4</v>
      </c>
      <c r="P1410">
        <v>1.3161999999999999E-4</v>
      </c>
      <c r="Q1410">
        <v>1.2977E-4</v>
      </c>
      <c r="R1410">
        <v>1.2977E-4</v>
      </c>
      <c r="S1410">
        <v>1.2786000000000001E-4</v>
      </c>
      <c r="T1410">
        <v>1.2685999999999999E-4</v>
      </c>
      <c r="U1410">
        <v>1.3983999999999999E-4</v>
      </c>
      <c r="V1410">
        <v>1.3867999999999999E-4</v>
      </c>
      <c r="W1410">
        <v>1.5208999999999999E-4</v>
      </c>
      <c r="X1410">
        <v>1.5762E-4</v>
      </c>
      <c r="Y1410">
        <v>1.5762E-4</v>
      </c>
      <c r="Z1410">
        <v>1.6509000000000001E-4</v>
      </c>
      <c r="AA1410">
        <v>1.6918E-4</v>
      </c>
      <c r="AB1410">
        <v>1.6918E-4</v>
      </c>
      <c r="AC1410">
        <v>1.7963000000000001E-4</v>
      </c>
      <c r="AD1410">
        <v>1.7963000000000001E-4</v>
      </c>
      <c r="AE1410">
        <v>1.9393000000000001E-4</v>
      </c>
    </row>
    <row r="1411" spans="2:31" customFormat="1" ht="12.75" x14ac:dyDescent="0.2">
      <c r="B1411">
        <v>0</v>
      </c>
      <c r="C1411">
        <v>2.8836999999999998E-4</v>
      </c>
      <c r="D1411">
        <v>5.1909000000000005E-4</v>
      </c>
      <c r="E1411">
        <v>1.0224100000000001E-3</v>
      </c>
      <c r="F1411">
        <v>8.7929999999999996E-4</v>
      </c>
      <c r="G1411">
        <v>7.5381999999999999E-4</v>
      </c>
      <c r="H1411">
        <v>6.9476E-4</v>
      </c>
      <c r="I1411">
        <v>6.3026E-4</v>
      </c>
      <c r="J1411">
        <v>6.2845000000000002E-4</v>
      </c>
      <c r="K1411">
        <v>6.1467E-4</v>
      </c>
      <c r="L1411" s="205">
        <v>5.4361999999999998E-4</v>
      </c>
      <c r="M1411">
        <v>4.4629000000000001E-4</v>
      </c>
      <c r="N1411">
        <v>4.4629000000000001E-4</v>
      </c>
      <c r="O1411">
        <v>1.3172999999999999E-4</v>
      </c>
      <c r="P1411">
        <v>1.3172999999999999E-4</v>
      </c>
      <c r="Q1411">
        <v>1.2987E-4</v>
      </c>
      <c r="R1411">
        <v>1.2987E-4</v>
      </c>
      <c r="S1411">
        <v>1.2793E-4</v>
      </c>
      <c r="T1411">
        <v>1.2679999999999999E-4</v>
      </c>
      <c r="U1411">
        <v>1.3969000000000001E-4</v>
      </c>
      <c r="V1411">
        <v>1.3854000000000001E-4</v>
      </c>
      <c r="W1411">
        <v>1.5192999999999999E-4</v>
      </c>
      <c r="X1411">
        <v>1.5746E-4</v>
      </c>
      <c r="Y1411">
        <v>1.5746E-4</v>
      </c>
      <c r="Z1411">
        <v>1.6493000000000001E-4</v>
      </c>
      <c r="AA1411">
        <v>1.6903E-4</v>
      </c>
      <c r="AB1411">
        <v>1.6903E-4</v>
      </c>
      <c r="AC1411">
        <v>1.7954000000000001E-4</v>
      </c>
      <c r="AD1411">
        <v>1.7954000000000001E-4</v>
      </c>
      <c r="AE1411">
        <v>1.9393000000000001E-4</v>
      </c>
    </row>
    <row r="1412" spans="2:31" customFormat="1" ht="12.75" x14ac:dyDescent="0.2">
      <c r="B1412">
        <v>0</v>
      </c>
      <c r="C1412">
        <v>2.8849000000000002E-4</v>
      </c>
      <c r="D1412">
        <v>5.1931999999999998E-4</v>
      </c>
      <c r="E1412">
        <v>1.0230700000000001E-3</v>
      </c>
      <c r="F1412">
        <v>8.7936999999999998E-4</v>
      </c>
      <c r="G1412">
        <v>7.5387000000000002E-4</v>
      </c>
      <c r="H1412">
        <v>6.9479999999999997E-4</v>
      </c>
      <c r="I1412">
        <v>6.3033000000000002E-4</v>
      </c>
      <c r="J1412">
        <v>6.2850000000000004E-4</v>
      </c>
      <c r="K1412">
        <v>6.1470000000000003E-4</v>
      </c>
      <c r="L1412" s="205">
        <v>5.4365000000000001E-4</v>
      </c>
      <c r="M1412">
        <v>4.4635999999999998E-4</v>
      </c>
      <c r="N1412">
        <v>4.4635999999999998E-4</v>
      </c>
      <c r="O1412">
        <v>1.3186E-4</v>
      </c>
      <c r="P1412">
        <v>1.3186E-4</v>
      </c>
      <c r="Q1412">
        <v>1.2998999999999999E-4</v>
      </c>
      <c r="R1412">
        <v>1.2998999999999999E-4</v>
      </c>
      <c r="S1412">
        <v>1.2802000000000001E-4</v>
      </c>
      <c r="T1412">
        <v>1.2673E-4</v>
      </c>
      <c r="U1412">
        <v>1.395E-4</v>
      </c>
      <c r="V1412">
        <v>1.3835E-4</v>
      </c>
      <c r="W1412">
        <v>1.5173000000000001E-4</v>
      </c>
      <c r="X1412">
        <v>1.5726E-4</v>
      </c>
      <c r="Y1412">
        <v>1.5726E-4</v>
      </c>
      <c r="Z1412">
        <v>1.6473E-4</v>
      </c>
      <c r="AA1412">
        <v>1.6885000000000001E-4</v>
      </c>
      <c r="AB1412">
        <v>1.6885000000000001E-4</v>
      </c>
      <c r="AC1412">
        <v>1.7942000000000001E-4</v>
      </c>
      <c r="AD1412">
        <v>1.7942000000000001E-4</v>
      </c>
      <c r="AE1412">
        <v>1.9393000000000001E-4</v>
      </c>
    </row>
    <row r="1413" spans="2:31" customFormat="1" ht="12.75" x14ac:dyDescent="0.2">
      <c r="B1413">
        <v>0</v>
      </c>
      <c r="C1413">
        <v>2.8861000000000002E-4</v>
      </c>
      <c r="D1413">
        <v>5.1955999999999997E-4</v>
      </c>
      <c r="E1413">
        <v>1.02373E-3</v>
      </c>
      <c r="F1413">
        <v>8.7944E-4</v>
      </c>
      <c r="G1413">
        <v>7.5392999999999999E-4</v>
      </c>
      <c r="H1413">
        <v>6.9485E-4</v>
      </c>
      <c r="I1413">
        <v>6.3040000000000004E-4</v>
      </c>
      <c r="J1413">
        <v>6.2856999999999995E-4</v>
      </c>
      <c r="K1413">
        <v>6.1472000000000002E-4</v>
      </c>
      <c r="L1413" s="205">
        <v>5.4367E-4</v>
      </c>
      <c r="M1413">
        <v>4.4642999999999999E-4</v>
      </c>
      <c r="N1413">
        <v>4.4642999999999999E-4</v>
      </c>
      <c r="O1413">
        <v>1.3200000000000001E-4</v>
      </c>
      <c r="P1413">
        <v>1.3200000000000001E-4</v>
      </c>
      <c r="Q1413">
        <v>1.3011000000000001E-4</v>
      </c>
      <c r="R1413">
        <v>1.3011000000000001E-4</v>
      </c>
      <c r="S1413">
        <v>1.2810999999999999E-4</v>
      </c>
      <c r="T1413">
        <v>1.2666000000000001E-4</v>
      </c>
      <c r="U1413">
        <v>1.3930999999999999E-4</v>
      </c>
      <c r="V1413">
        <v>1.3816999999999999E-4</v>
      </c>
      <c r="W1413">
        <v>1.5153000000000001E-4</v>
      </c>
      <c r="X1413">
        <v>1.5705999999999999E-4</v>
      </c>
      <c r="Y1413">
        <v>1.5705999999999999E-4</v>
      </c>
      <c r="Z1413">
        <v>1.6453999999999999E-4</v>
      </c>
      <c r="AA1413">
        <v>1.6867E-4</v>
      </c>
      <c r="AB1413">
        <v>1.6867E-4</v>
      </c>
      <c r="AC1413">
        <v>1.7929999999999999E-4</v>
      </c>
      <c r="AD1413">
        <v>1.7929999999999999E-4</v>
      </c>
      <c r="AE1413">
        <v>1.9391999999999999E-4</v>
      </c>
    </row>
    <row r="1414" spans="2:31" customFormat="1" ht="12.75" x14ac:dyDescent="0.2">
      <c r="B1414">
        <v>0</v>
      </c>
      <c r="C1414">
        <v>2.8872000000000001E-4</v>
      </c>
      <c r="D1414">
        <v>5.1979000000000001E-4</v>
      </c>
      <c r="E1414">
        <v>1.0243800000000001E-3</v>
      </c>
      <c r="F1414">
        <v>8.7951000000000001E-4</v>
      </c>
      <c r="G1414">
        <v>7.5398999999999996E-4</v>
      </c>
      <c r="H1414">
        <v>6.9488999999999998E-4</v>
      </c>
      <c r="I1414">
        <v>6.3047000000000005E-4</v>
      </c>
      <c r="J1414">
        <v>6.2863000000000003E-4</v>
      </c>
      <c r="K1414">
        <v>6.1474999999999995E-4</v>
      </c>
      <c r="L1414" s="205">
        <v>5.4370000000000004E-4</v>
      </c>
      <c r="M1414">
        <v>4.4650000000000001E-4</v>
      </c>
      <c r="N1414">
        <v>4.4650000000000001E-4</v>
      </c>
      <c r="O1414">
        <v>1.3213999999999999E-4</v>
      </c>
      <c r="P1414">
        <v>1.3213999999999999E-4</v>
      </c>
      <c r="Q1414">
        <v>1.3023000000000001E-4</v>
      </c>
      <c r="R1414">
        <v>1.3023000000000001E-4</v>
      </c>
      <c r="S1414">
        <v>1.282E-4</v>
      </c>
      <c r="T1414">
        <v>1.2659999999999999E-4</v>
      </c>
      <c r="U1414">
        <v>1.3912000000000001E-4</v>
      </c>
      <c r="V1414">
        <v>1.3799E-4</v>
      </c>
      <c r="W1414">
        <v>1.5133E-4</v>
      </c>
      <c r="X1414">
        <v>1.5686000000000001E-4</v>
      </c>
      <c r="Y1414">
        <v>1.5686000000000001E-4</v>
      </c>
      <c r="Z1414">
        <v>1.6433999999999999E-4</v>
      </c>
      <c r="AA1414">
        <v>1.6849000000000001E-4</v>
      </c>
      <c r="AB1414">
        <v>1.6849000000000001E-4</v>
      </c>
      <c r="AC1414">
        <v>1.7919E-4</v>
      </c>
      <c r="AD1414">
        <v>1.7919E-4</v>
      </c>
      <c r="AE1414">
        <v>1.9391999999999999E-4</v>
      </c>
    </row>
    <row r="1415" spans="2:31" customFormat="1" ht="12.75" x14ac:dyDescent="0.2">
      <c r="B1415">
        <v>0</v>
      </c>
      <c r="C1415">
        <v>2.8884000000000001E-4</v>
      </c>
      <c r="D1415">
        <v>5.2002999999999999E-4</v>
      </c>
      <c r="E1415">
        <v>1.0250299999999999E-3</v>
      </c>
      <c r="F1415">
        <v>8.7958999999999997E-4</v>
      </c>
      <c r="G1415">
        <v>7.5405999999999997E-4</v>
      </c>
      <c r="H1415">
        <v>6.9494000000000001E-4</v>
      </c>
      <c r="I1415">
        <v>6.3055000000000001E-4</v>
      </c>
      <c r="J1415">
        <v>6.2869E-4</v>
      </c>
      <c r="K1415">
        <v>6.1477000000000005E-4</v>
      </c>
      <c r="L1415" s="205">
        <v>5.4372000000000003E-4</v>
      </c>
      <c r="M1415">
        <v>4.4656999999999997E-4</v>
      </c>
      <c r="N1415">
        <v>4.4656999999999997E-4</v>
      </c>
      <c r="O1415">
        <v>1.3228E-4</v>
      </c>
      <c r="P1415">
        <v>1.3228E-4</v>
      </c>
      <c r="Q1415">
        <v>1.3035E-4</v>
      </c>
      <c r="R1415">
        <v>1.3035E-4</v>
      </c>
      <c r="S1415">
        <v>1.283E-4</v>
      </c>
      <c r="T1415">
        <v>1.2653E-4</v>
      </c>
      <c r="U1415">
        <v>1.3893E-4</v>
      </c>
      <c r="V1415">
        <v>1.3781000000000001E-4</v>
      </c>
      <c r="W1415">
        <v>1.5113E-4</v>
      </c>
      <c r="X1415">
        <v>1.5666000000000001E-4</v>
      </c>
      <c r="Y1415">
        <v>1.5666000000000001E-4</v>
      </c>
      <c r="Z1415">
        <v>1.6415000000000001E-4</v>
      </c>
      <c r="AA1415">
        <v>1.683E-4</v>
      </c>
      <c r="AB1415">
        <v>1.683E-4</v>
      </c>
      <c r="AC1415">
        <v>1.7907E-4</v>
      </c>
      <c r="AD1415">
        <v>1.7907E-4</v>
      </c>
      <c r="AE1415">
        <v>1.9390999999999999E-4</v>
      </c>
    </row>
    <row r="1416" spans="2:31" customFormat="1" ht="12.75" x14ac:dyDescent="0.2">
      <c r="B1416">
        <v>0</v>
      </c>
      <c r="C1416">
        <v>2.8896E-4</v>
      </c>
      <c r="D1416">
        <v>5.2026000000000004E-4</v>
      </c>
      <c r="E1416">
        <v>1.02567E-3</v>
      </c>
      <c r="F1416">
        <v>8.7967999999999998E-4</v>
      </c>
      <c r="G1416">
        <v>7.5412999999999999E-4</v>
      </c>
      <c r="H1416">
        <v>6.9497999999999999E-4</v>
      </c>
      <c r="I1416">
        <v>6.3062000000000003E-4</v>
      </c>
      <c r="J1416">
        <v>6.2876000000000002E-4</v>
      </c>
      <c r="K1416">
        <v>6.1479999999999998E-4</v>
      </c>
      <c r="L1416" s="205">
        <v>5.4374000000000002E-4</v>
      </c>
      <c r="M1416">
        <v>4.4663999999999999E-4</v>
      </c>
      <c r="N1416">
        <v>4.4663999999999999E-4</v>
      </c>
      <c r="O1416">
        <v>1.3242000000000001E-4</v>
      </c>
      <c r="P1416">
        <v>1.3242000000000001E-4</v>
      </c>
      <c r="Q1416">
        <v>1.3048000000000001E-4</v>
      </c>
      <c r="R1416">
        <v>1.3048000000000001E-4</v>
      </c>
      <c r="S1416">
        <v>1.2839000000000001E-4</v>
      </c>
      <c r="T1416">
        <v>1.2648E-4</v>
      </c>
      <c r="U1416">
        <v>1.3875000000000001E-4</v>
      </c>
      <c r="V1416">
        <v>1.3763E-4</v>
      </c>
      <c r="W1416">
        <v>1.5092999999999999E-4</v>
      </c>
      <c r="X1416">
        <v>1.5646E-4</v>
      </c>
      <c r="Y1416">
        <v>1.5646E-4</v>
      </c>
      <c r="Z1416">
        <v>1.6395E-4</v>
      </c>
      <c r="AA1416">
        <v>1.6812000000000001E-4</v>
      </c>
      <c r="AB1416">
        <v>1.6812000000000001E-4</v>
      </c>
      <c r="AC1416">
        <v>1.7895000000000001E-4</v>
      </c>
      <c r="AD1416">
        <v>1.7895000000000001E-4</v>
      </c>
      <c r="AE1416">
        <v>1.939E-4</v>
      </c>
    </row>
    <row r="1417" spans="2:31" customFormat="1" ht="12.75" x14ac:dyDescent="0.2">
      <c r="B1417">
        <v>0</v>
      </c>
      <c r="C1417">
        <v>2.8907999999999999E-4</v>
      </c>
      <c r="D1417">
        <v>5.2048999999999997E-4</v>
      </c>
      <c r="E1417">
        <v>1.0263099999999999E-3</v>
      </c>
      <c r="F1417">
        <v>8.7976999999999999E-4</v>
      </c>
      <c r="G1417">
        <v>7.5418999999999996E-4</v>
      </c>
      <c r="H1417">
        <v>6.9503000000000002E-4</v>
      </c>
      <c r="I1417">
        <v>6.3069999999999999E-4</v>
      </c>
      <c r="J1417">
        <v>6.2883000000000004E-4</v>
      </c>
      <c r="K1417">
        <v>6.1483000000000002E-4</v>
      </c>
      <c r="L1417" s="205">
        <v>5.4376999999999995E-4</v>
      </c>
      <c r="M1417">
        <v>4.4671000000000001E-4</v>
      </c>
      <c r="N1417">
        <v>4.4671000000000001E-4</v>
      </c>
      <c r="O1417">
        <v>1.3255999999999999E-4</v>
      </c>
      <c r="P1417">
        <v>1.3255999999999999E-4</v>
      </c>
      <c r="Q1417">
        <v>1.306E-4</v>
      </c>
      <c r="R1417">
        <v>1.306E-4</v>
      </c>
      <c r="S1417">
        <v>1.2849000000000001E-4</v>
      </c>
      <c r="T1417">
        <v>1.2642E-4</v>
      </c>
      <c r="U1417">
        <v>1.3856E-4</v>
      </c>
      <c r="V1417">
        <v>1.3745000000000001E-4</v>
      </c>
      <c r="W1417">
        <v>1.5074000000000001E-4</v>
      </c>
      <c r="X1417">
        <v>1.5626E-4</v>
      </c>
      <c r="Y1417">
        <v>1.5626E-4</v>
      </c>
      <c r="Z1417">
        <v>1.6375E-4</v>
      </c>
      <c r="AA1417">
        <v>1.6793E-4</v>
      </c>
      <c r="AB1417">
        <v>1.6793E-4</v>
      </c>
      <c r="AC1417">
        <v>1.7882999999999999E-4</v>
      </c>
      <c r="AD1417">
        <v>1.7882999999999999E-4</v>
      </c>
      <c r="AE1417">
        <v>1.9388000000000001E-4</v>
      </c>
    </row>
    <row r="1418" spans="2:31" customFormat="1" ht="12.75" x14ac:dyDescent="0.2">
      <c r="B1418">
        <v>0</v>
      </c>
      <c r="C1418">
        <v>2.8918999999999999E-4</v>
      </c>
      <c r="D1418">
        <v>5.2072999999999996E-4</v>
      </c>
      <c r="E1418">
        <v>1.0269400000000001E-3</v>
      </c>
      <c r="F1418">
        <v>8.7986E-4</v>
      </c>
      <c r="G1418">
        <v>7.5427000000000003E-4</v>
      </c>
      <c r="H1418">
        <v>6.9508000000000005E-4</v>
      </c>
      <c r="I1418">
        <v>6.3077999999999995E-4</v>
      </c>
      <c r="J1418">
        <v>6.2890000000000005E-4</v>
      </c>
      <c r="K1418">
        <v>6.1485999999999995E-4</v>
      </c>
      <c r="L1418" s="205">
        <v>5.4379000000000005E-4</v>
      </c>
      <c r="M1418">
        <v>4.4679000000000002E-4</v>
      </c>
      <c r="N1418">
        <v>4.4679000000000002E-4</v>
      </c>
      <c r="O1418">
        <v>1.327E-4</v>
      </c>
      <c r="P1418">
        <v>1.327E-4</v>
      </c>
      <c r="Q1418">
        <v>1.3072999999999999E-4</v>
      </c>
      <c r="R1418">
        <v>1.3072999999999999E-4</v>
      </c>
      <c r="S1418">
        <v>1.2858999999999999E-4</v>
      </c>
      <c r="T1418">
        <v>1.2637E-4</v>
      </c>
      <c r="U1418">
        <v>1.3836999999999999E-4</v>
      </c>
      <c r="V1418">
        <v>1.3726999999999999E-4</v>
      </c>
      <c r="W1418">
        <v>1.5054000000000001E-4</v>
      </c>
      <c r="X1418">
        <v>1.5605999999999999E-4</v>
      </c>
      <c r="Y1418">
        <v>1.5605999999999999E-4</v>
      </c>
      <c r="Z1418">
        <v>1.6356000000000001E-4</v>
      </c>
      <c r="AA1418">
        <v>1.6775000000000001E-4</v>
      </c>
      <c r="AB1418">
        <v>1.6775000000000001E-4</v>
      </c>
      <c r="AC1418">
        <v>1.7871E-4</v>
      </c>
      <c r="AD1418">
        <v>1.7871E-4</v>
      </c>
      <c r="AE1418">
        <v>1.9387000000000001E-4</v>
      </c>
    </row>
    <row r="1419" spans="2:31" customFormat="1" ht="12.75" x14ac:dyDescent="0.2">
      <c r="B1419">
        <v>0</v>
      </c>
      <c r="C1419">
        <v>2.8930999999999998E-4</v>
      </c>
      <c r="D1419">
        <v>5.2096E-4</v>
      </c>
      <c r="E1419">
        <v>1.0275600000000001E-3</v>
      </c>
      <c r="F1419">
        <v>8.7996000000000005E-4</v>
      </c>
      <c r="G1419">
        <v>7.5434000000000005E-4</v>
      </c>
      <c r="H1419">
        <v>6.9512999999999997E-4</v>
      </c>
      <c r="I1419">
        <v>6.3086000000000001E-4</v>
      </c>
      <c r="J1419">
        <v>6.2896999999999996E-4</v>
      </c>
      <c r="K1419">
        <v>6.1488000000000005E-4</v>
      </c>
      <c r="L1419" s="205">
        <v>5.4381000000000004E-4</v>
      </c>
      <c r="M1419">
        <v>4.4685999999999999E-4</v>
      </c>
      <c r="N1419">
        <v>4.4685999999999999E-4</v>
      </c>
      <c r="O1419">
        <v>1.3284000000000001E-4</v>
      </c>
      <c r="P1419">
        <v>1.3284000000000001E-4</v>
      </c>
      <c r="Q1419">
        <v>1.3086E-4</v>
      </c>
      <c r="R1419">
        <v>1.3086E-4</v>
      </c>
      <c r="S1419">
        <v>1.2868999999999999E-4</v>
      </c>
      <c r="T1419">
        <v>1.2632E-4</v>
      </c>
      <c r="U1419">
        <v>1.3819E-4</v>
      </c>
      <c r="V1419">
        <v>1.3709E-4</v>
      </c>
      <c r="W1419">
        <v>1.5034E-4</v>
      </c>
      <c r="X1419">
        <v>1.5585999999999999E-4</v>
      </c>
      <c r="Y1419">
        <v>1.5585999999999999E-4</v>
      </c>
      <c r="Z1419">
        <v>1.6336000000000001E-4</v>
      </c>
      <c r="AA1419">
        <v>1.6756E-4</v>
      </c>
      <c r="AB1419">
        <v>1.6756E-4</v>
      </c>
      <c r="AC1419">
        <v>1.786E-4</v>
      </c>
      <c r="AD1419">
        <v>1.786E-4</v>
      </c>
      <c r="AE1419">
        <v>1.9385E-4</v>
      </c>
    </row>
    <row r="1420" spans="2:31" customFormat="1" ht="12.75" x14ac:dyDescent="0.2">
      <c r="B1420">
        <v>0</v>
      </c>
      <c r="C1420">
        <v>2.8943000000000003E-4</v>
      </c>
      <c r="D1420">
        <v>5.2119000000000004E-4</v>
      </c>
      <c r="E1420">
        <v>1.0281800000000001E-3</v>
      </c>
      <c r="F1420">
        <v>8.8006E-4</v>
      </c>
      <c r="G1420">
        <v>7.5442E-4</v>
      </c>
      <c r="H1420">
        <v>6.9517999999999999E-4</v>
      </c>
      <c r="I1420">
        <v>6.3093999999999997E-4</v>
      </c>
      <c r="J1420">
        <v>6.2905000000000003E-4</v>
      </c>
      <c r="K1420">
        <v>6.1490999999999998E-4</v>
      </c>
      <c r="L1420" s="205">
        <v>5.4383000000000003E-4</v>
      </c>
      <c r="M1420">
        <v>4.4693000000000001E-4</v>
      </c>
      <c r="N1420">
        <v>4.4693000000000001E-4</v>
      </c>
      <c r="O1420">
        <v>1.3297999999999999E-4</v>
      </c>
      <c r="P1420">
        <v>1.3297999999999999E-4</v>
      </c>
      <c r="Q1420">
        <v>1.3098999999999999E-4</v>
      </c>
      <c r="R1420">
        <v>1.3098999999999999E-4</v>
      </c>
      <c r="S1420">
        <v>1.2879999999999999E-4</v>
      </c>
      <c r="T1420">
        <v>1.2627E-4</v>
      </c>
      <c r="U1420">
        <v>1.3799999999999999E-4</v>
      </c>
      <c r="V1420">
        <v>1.3690999999999999E-4</v>
      </c>
      <c r="W1420">
        <v>1.5014E-4</v>
      </c>
      <c r="X1420">
        <v>1.5566000000000001E-4</v>
      </c>
      <c r="Y1420">
        <v>1.5566000000000001E-4</v>
      </c>
      <c r="Z1420">
        <v>1.6316E-4</v>
      </c>
      <c r="AA1420">
        <v>1.6737999999999999E-4</v>
      </c>
      <c r="AB1420">
        <v>1.6737999999999999E-4</v>
      </c>
      <c r="AC1420">
        <v>1.7848000000000001E-4</v>
      </c>
      <c r="AD1420">
        <v>1.7848000000000001E-4</v>
      </c>
      <c r="AE1420">
        <v>1.9382000000000001E-4</v>
      </c>
    </row>
    <row r="1421" spans="2:31" customFormat="1" ht="12.75" x14ac:dyDescent="0.2">
      <c r="B1421">
        <v>0</v>
      </c>
      <c r="C1421">
        <v>2.8955000000000002E-4</v>
      </c>
      <c r="D1421">
        <v>5.2141999999999998E-4</v>
      </c>
      <c r="E1421">
        <v>1.0287899999999999E-3</v>
      </c>
      <c r="F1421">
        <v>8.8015999999999995E-4</v>
      </c>
      <c r="G1421">
        <v>7.5449999999999996E-4</v>
      </c>
      <c r="H1421">
        <v>6.9523000000000002E-4</v>
      </c>
      <c r="I1421">
        <v>6.3102000000000004E-4</v>
      </c>
      <c r="J1421">
        <v>6.2912000000000005E-4</v>
      </c>
      <c r="K1421">
        <v>6.1494000000000002E-4</v>
      </c>
      <c r="L1421" s="205">
        <v>5.4385000000000002E-4</v>
      </c>
      <c r="M1421">
        <v>4.4700000000000002E-4</v>
      </c>
      <c r="N1421">
        <v>4.4700000000000002E-4</v>
      </c>
      <c r="O1421">
        <v>1.3312999999999999E-4</v>
      </c>
      <c r="P1421">
        <v>1.3312999999999999E-4</v>
      </c>
      <c r="Q1421">
        <v>1.3112E-4</v>
      </c>
      <c r="R1421">
        <v>1.3112E-4</v>
      </c>
      <c r="S1421">
        <v>1.2889999999999999E-4</v>
      </c>
      <c r="T1421">
        <v>1.2622999999999999E-4</v>
      </c>
      <c r="U1421">
        <v>1.3782000000000001E-4</v>
      </c>
      <c r="V1421">
        <v>1.3674E-4</v>
      </c>
      <c r="W1421">
        <v>1.4995000000000001E-4</v>
      </c>
      <c r="X1421">
        <v>1.5547E-4</v>
      </c>
      <c r="Y1421">
        <v>1.5547E-4</v>
      </c>
      <c r="Z1421">
        <v>1.6296999999999999E-4</v>
      </c>
      <c r="AA1421">
        <v>1.6719E-4</v>
      </c>
      <c r="AB1421">
        <v>1.6719E-4</v>
      </c>
      <c r="AC1421">
        <v>1.7835999999999999E-4</v>
      </c>
      <c r="AD1421">
        <v>1.7835999999999999E-4</v>
      </c>
      <c r="AE1421">
        <v>1.9379999999999999E-4</v>
      </c>
    </row>
    <row r="1422" spans="2:31" customFormat="1" ht="12.75" x14ac:dyDescent="0.2">
      <c r="B1422">
        <v>0</v>
      </c>
      <c r="C1422">
        <v>2.8967000000000001E-4</v>
      </c>
      <c r="D1422">
        <v>5.2165000000000002E-4</v>
      </c>
      <c r="E1422">
        <v>1.0294E-3</v>
      </c>
      <c r="F1422">
        <v>8.8027000000000005E-4</v>
      </c>
      <c r="G1422">
        <v>7.5458000000000003E-4</v>
      </c>
      <c r="H1422">
        <v>6.9528999999999999E-4</v>
      </c>
      <c r="I1422">
        <v>6.311E-4</v>
      </c>
      <c r="J1422">
        <v>6.2920000000000001E-4</v>
      </c>
      <c r="K1422">
        <v>6.1496999999999995E-4</v>
      </c>
      <c r="L1422" s="205">
        <v>5.4387000000000001E-4</v>
      </c>
      <c r="M1422">
        <v>4.4707999999999998E-4</v>
      </c>
      <c r="N1422">
        <v>4.4707999999999998E-4</v>
      </c>
      <c r="O1422">
        <v>1.3327E-4</v>
      </c>
      <c r="P1422">
        <v>1.3327E-4</v>
      </c>
      <c r="Q1422">
        <v>1.3124999999999999E-4</v>
      </c>
      <c r="R1422">
        <v>1.3124999999999999E-4</v>
      </c>
      <c r="S1422">
        <v>1.2901000000000001E-4</v>
      </c>
      <c r="T1422">
        <v>1.2619000000000001E-4</v>
      </c>
      <c r="U1422">
        <v>1.3763E-4</v>
      </c>
      <c r="V1422">
        <v>1.3656000000000001E-4</v>
      </c>
      <c r="W1422">
        <v>1.4975000000000001E-4</v>
      </c>
      <c r="X1422">
        <v>1.5527E-4</v>
      </c>
      <c r="Y1422">
        <v>1.5527E-4</v>
      </c>
      <c r="Z1422">
        <v>1.6276999999999999E-4</v>
      </c>
      <c r="AA1422">
        <v>1.6699999999999999E-4</v>
      </c>
      <c r="AB1422">
        <v>1.6699999999999999E-4</v>
      </c>
      <c r="AC1422">
        <v>1.7824E-4</v>
      </c>
      <c r="AD1422">
        <v>1.7824E-4</v>
      </c>
      <c r="AE1422">
        <v>1.9377000000000001E-4</v>
      </c>
    </row>
    <row r="1423" spans="2:31" customFormat="1" ht="12.75" x14ac:dyDescent="0.2">
      <c r="B1423">
        <v>0</v>
      </c>
      <c r="C1423">
        <v>2.8978000000000001E-4</v>
      </c>
      <c r="D1423">
        <v>5.2187999999999996E-4</v>
      </c>
      <c r="E1423">
        <v>1.0300000000000001E-3</v>
      </c>
      <c r="F1423">
        <v>8.8038999999999999E-4</v>
      </c>
      <c r="G1423">
        <v>7.5465999999999999E-4</v>
      </c>
      <c r="H1423">
        <v>6.9534000000000002E-4</v>
      </c>
      <c r="I1423">
        <v>6.3119000000000001E-4</v>
      </c>
      <c r="J1423">
        <v>6.2927000000000002E-4</v>
      </c>
      <c r="K1423">
        <v>6.1499999999999999E-4</v>
      </c>
      <c r="L1423" s="205">
        <v>5.4387999999999995E-4</v>
      </c>
      <c r="M1423">
        <v>4.4715E-4</v>
      </c>
      <c r="N1423">
        <v>4.4715E-4</v>
      </c>
      <c r="O1423">
        <v>1.3342000000000001E-4</v>
      </c>
      <c r="P1423">
        <v>1.3342000000000001E-4</v>
      </c>
      <c r="Q1423">
        <v>1.3138000000000001E-4</v>
      </c>
      <c r="R1423">
        <v>1.3138000000000001E-4</v>
      </c>
      <c r="S1423">
        <v>1.2912000000000001E-4</v>
      </c>
      <c r="T1423">
        <v>1.2615E-4</v>
      </c>
      <c r="U1423">
        <v>1.3745000000000001E-4</v>
      </c>
      <c r="V1423">
        <v>1.3637999999999999E-4</v>
      </c>
      <c r="W1423">
        <v>1.4955E-4</v>
      </c>
      <c r="X1423">
        <v>1.5506999999999999E-4</v>
      </c>
      <c r="Y1423">
        <v>1.5506999999999999E-4</v>
      </c>
      <c r="Z1423">
        <v>1.6258000000000001E-4</v>
      </c>
      <c r="AA1423">
        <v>1.6682000000000001E-4</v>
      </c>
      <c r="AB1423">
        <v>1.6682000000000001E-4</v>
      </c>
      <c r="AC1423">
        <v>1.7812000000000001E-4</v>
      </c>
      <c r="AD1423">
        <v>1.7812000000000001E-4</v>
      </c>
      <c r="AE1423">
        <v>1.9374999999999999E-4</v>
      </c>
    </row>
    <row r="1424" spans="2:31" customFormat="1" ht="12.75" x14ac:dyDescent="0.2">
      <c r="B1424">
        <v>0</v>
      </c>
      <c r="C1424">
        <v>2.899E-4</v>
      </c>
      <c r="D1424">
        <v>5.2212000000000005E-4</v>
      </c>
      <c r="E1424">
        <v>1.0306E-3</v>
      </c>
      <c r="F1424">
        <v>8.8049999999999999E-4</v>
      </c>
      <c r="G1424">
        <v>7.5475E-4</v>
      </c>
      <c r="H1424">
        <v>6.9539999999999999E-4</v>
      </c>
      <c r="I1424">
        <v>6.3126999999999996E-4</v>
      </c>
      <c r="J1424">
        <v>6.2934999999999998E-4</v>
      </c>
      <c r="K1424">
        <v>6.1503000000000003E-4</v>
      </c>
      <c r="L1424" s="205">
        <v>5.4390000000000005E-4</v>
      </c>
      <c r="M1424">
        <v>4.4722000000000002E-4</v>
      </c>
      <c r="N1424">
        <v>4.4722000000000002E-4</v>
      </c>
      <c r="O1424">
        <v>1.3355999999999999E-4</v>
      </c>
      <c r="P1424">
        <v>1.3355999999999999E-4</v>
      </c>
      <c r="Q1424">
        <v>1.3150999999999999E-4</v>
      </c>
      <c r="R1424">
        <v>1.3150999999999999E-4</v>
      </c>
      <c r="S1424">
        <v>1.2923000000000001E-4</v>
      </c>
      <c r="T1424">
        <v>1.2611999999999999E-4</v>
      </c>
      <c r="U1424">
        <v>1.3726999999999999E-4</v>
      </c>
      <c r="V1424">
        <v>1.3621E-4</v>
      </c>
      <c r="W1424">
        <v>1.4935E-4</v>
      </c>
      <c r="X1424">
        <v>1.5487000000000001E-4</v>
      </c>
      <c r="Y1424">
        <v>1.5487000000000001E-4</v>
      </c>
      <c r="Z1424">
        <v>1.6238E-4</v>
      </c>
      <c r="AA1424">
        <v>1.6663E-4</v>
      </c>
      <c r="AB1424">
        <v>1.6663E-4</v>
      </c>
      <c r="AC1424">
        <v>1.7801000000000001E-4</v>
      </c>
      <c r="AD1424">
        <v>1.7801000000000001E-4</v>
      </c>
      <c r="AE1424">
        <v>1.9370999999999999E-4</v>
      </c>
    </row>
    <row r="1425" spans="2:31" customFormat="1" ht="12.75" x14ac:dyDescent="0.2">
      <c r="B1425">
        <v>0</v>
      </c>
      <c r="C1425">
        <v>2.9001999999999999E-4</v>
      </c>
      <c r="D1425">
        <v>5.2234999999999998E-4</v>
      </c>
      <c r="E1425">
        <v>1.03119E-3</v>
      </c>
      <c r="F1425">
        <v>8.8062999999999998E-4</v>
      </c>
      <c r="G1425">
        <v>7.5484E-4</v>
      </c>
      <c r="H1425">
        <v>6.9545999999999996E-4</v>
      </c>
      <c r="I1425">
        <v>6.3135999999999997E-4</v>
      </c>
      <c r="J1425">
        <v>6.2943000000000005E-4</v>
      </c>
      <c r="K1425">
        <v>6.1505999999999996E-4</v>
      </c>
      <c r="L1425" s="205">
        <v>5.4390999999999999E-4</v>
      </c>
      <c r="M1425">
        <v>4.4728999999999998E-4</v>
      </c>
      <c r="N1425">
        <v>4.4728999999999998E-4</v>
      </c>
      <c r="O1425">
        <v>1.3370999999999999E-4</v>
      </c>
      <c r="P1425">
        <v>1.3370999999999999E-4</v>
      </c>
      <c r="Q1425">
        <v>1.3165E-4</v>
      </c>
      <c r="R1425">
        <v>1.3165E-4</v>
      </c>
      <c r="S1425">
        <v>1.2934000000000001E-4</v>
      </c>
      <c r="T1425">
        <v>1.2609000000000001E-4</v>
      </c>
      <c r="U1425">
        <v>1.3708000000000001E-4</v>
      </c>
      <c r="V1425">
        <v>1.3603000000000001E-4</v>
      </c>
      <c r="W1425">
        <v>1.4915999999999999E-4</v>
      </c>
      <c r="X1425">
        <v>1.5467000000000001E-4</v>
      </c>
      <c r="Y1425">
        <v>1.5467000000000001E-4</v>
      </c>
      <c r="Z1425">
        <v>1.6218E-4</v>
      </c>
      <c r="AA1425">
        <v>1.6644000000000001E-4</v>
      </c>
      <c r="AB1425">
        <v>1.6644000000000001E-4</v>
      </c>
      <c r="AC1425">
        <v>1.7788999999999999E-4</v>
      </c>
      <c r="AD1425">
        <v>1.7788999999999999E-4</v>
      </c>
      <c r="AE1425">
        <v>1.9368E-4</v>
      </c>
    </row>
    <row r="1426" spans="2:31" customFormat="1" ht="12.75" x14ac:dyDescent="0.2">
      <c r="B1426">
        <v>0</v>
      </c>
      <c r="C1426">
        <v>2.9013999999999998E-4</v>
      </c>
      <c r="D1426">
        <v>5.2258000000000003E-4</v>
      </c>
      <c r="E1426">
        <v>1.0317799999999999E-3</v>
      </c>
      <c r="F1426">
        <v>8.8075000000000002E-4</v>
      </c>
      <c r="G1426">
        <v>7.5493000000000001E-4</v>
      </c>
      <c r="H1426">
        <v>6.9552000000000004E-4</v>
      </c>
      <c r="I1426">
        <v>6.3144000000000004E-4</v>
      </c>
      <c r="J1426">
        <v>6.2951000000000001E-4</v>
      </c>
      <c r="K1426">
        <v>6.1508999999999999E-4</v>
      </c>
      <c r="L1426" s="205">
        <v>5.4392999999999998E-4</v>
      </c>
      <c r="M1426">
        <v>4.4736999999999999E-4</v>
      </c>
      <c r="N1426">
        <v>4.4736999999999999E-4</v>
      </c>
      <c r="O1426">
        <v>1.3385E-4</v>
      </c>
      <c r="P1426">
        <v>1.3385E-4</v>
      </c>
      <c r="Q1426">
        <v>1.3177999999999999E-4</v>
      </c>
      <c r="R1426">
        <v>1.3177999999999999E-4</v>
      </c>
      <c r="S1426">
        <v>1.2946E-4</v>
      </c>
      <c r="T1426">
        <v>1.2606E-4</v>
      </c>
      <c r="U1426">
        <v>1.3689999999999999E-4</v>
      </c>
      <c r="V1426">
        <v>1.3585999999999999E-4</v>
      </c>
      <c r="W1426">
        <v>1.4896000000000001E-4</v>
      </c>
      <c r="X1426">
        <v>1.5447E-4</v>
      </c>
      <c r="Y1426">
        <v>1.5447E-4</v>
      </c>
      <c r="Z1426">
        <v>1.6199000000000001E-4</v>
      </c>
      <c r="AA1426">
        <v>1.6625E-4</v>
      </c>
      <c r="AB1426">
        <v>1.6625E-4</v>
      </c>
      <c r="AC1426">
        <v>1.7777E-4</v>
      </c>
      <c r="AD1426">
        <v>1.7777E-4</v>
      </c>
      <c r="AE1426">
        <v>1.9364999999999999E-4</v>
      </c>
    </row>
    <row r="1427" spans="2:31" customFormat="1" ht="12.75" x14ac:dyDescent="0.2">
      <c r="B1427">
        <v>0</v>
      </c>
      <c r="C1427">
        <v>2.9025999999999998E-4</v>
      </c>
      <c r="D1427">
        <v>5.2280999999999996E-4</v>
      </c>
      <c r="E1427">
        <v>1.03236E-3</v>
      </c>
      <c r="F1427">
        <v>8.8088000000000001E-4</v>
      </c>
      <c r="G1427">
        <v>7.5502000000000002E-4</v>
      </c>
      <c r="H1427">
        <v>6.9558E-4</v>
      </c>
      <c r="I1427">
        <v>6.3153000000000005E-4</v>
      </c>
      <c r="J1427">
        <v>6.2958999999999997E-4</v>
      </c>
      <c r="K1427">
        <v>6.1512999999999997E-4</v>
      </c>
      <c r="L1427" s="205">
        <v>5.4394000000000003E-4</v>
      </c>
      <c r="M1427">
        <v>4.4744000000000001E-4</v>
      </c>
      <c r="N1427">
        <v>4.4744000000000001E-4</v>
      </c>
      <c r="O1427">
        <v>1.34E-4</v>
      </c>
      <c r="P1427">
        <v>1.34E-4</v>
      </c>
      <c r="Q1427">
        <v>1.3192E-4</v>
      </c>
      <c r="R1427">
        <v>1.3192E-4</v>
      </c>
      <c r="S1427">
        <v>1.2956999999999999E-4</v>
      </c>
      <c r="T1427">
        <v>1.2603000000000001E-4</v>
      </c>
      <c r="U1427">
        <v>1.3672000000000001E-4</v>
      </c>
      <c r="V1427">
        <v>1.3568E-4</v>
      </c>
      <c r="W1427">
        <v>1.4876000000000001E-4</v>
      </c>
      <c r="X1427">
        <v>1.5427999999999999E-4</v>
      </c>
      <c r="Y1427">
        <v>1.5427999999999999E-4</v>
      </c>
      <c r="Z1427">
        <v>1.6179000000000001E-4</v>
      </c>
      <c r="AA1427">
        <v>1.6605999999999999E-4</v>
      </c>
      <c r="AB1427">
        <v>1.6605999999999999E-4</v>
      </c>
      <c r="AC1427">
        <v>1.7765000000000001E-4</v>
      </c>
      <c r="AD1427">
        <v>1.7765000000000001E-4</v>
      </c>
      <c r="AE1427">
        <v>1.9361000000000001E-4</v>
      </c>
    </row>
    <row r="1428" spans="2:31" customFormat="1" ht="12.75" x14ac:dyDescent="0.2">
      <c r="B1428">
        <v>0</v>
      </c>
      <c r="C1428">
        <v>2.9038000000000002E-4</v>
      </c>
      <c r="D1428">
        <v>5.2304000000000001E-4</v>
      </c>
      <c r="E1428">
        <v>1.03293E-3</v>
      </c>
      <c r="F1428">
        <v>8.8102000000000005E-4</v>
      </c>
      <c r="G1428">
        <v>7.5511999999999997E-4</v>
      </c>
      <c r="H1428">
        <v>6.9563999999999997E-4</v>
      </c>
      <c r="I1428">
        <v>6.3161000000000001E-4</v>
      </c>
      <c r="J1428">
        <v>6.2967000000000003E-4</v>
      </c>
      <c r="K1428">
        <v>6.1516000000000001E-4</v>
      </c>
      <c r="L1428" s="205">
        <v>5.4394999999999997E-4</v>
      </c>
      <c r="M1428">
        <v>4.4750999999999998E-4</v>
      </c>
      <c r="N1428">
        <v>4.4750999999999998E-4</v>
      </c>
      <c r="O1428">
        <v>1.3415000000000001E-4</v>
      </c>
      <c r="P1428">
        <v>1.3415000000000001E-4</v>
      </c>
      <c r="Q1428">
        <v>1.3206000000000001E-4</v>
      </c>
      <c r="R1428">
        <v>1.3206000000000001E-4</v>
      </c>
      <c r="S1428">
        <v>1.2968999999999999E-4</v>
      </c>
      <c r="T1428">
        <v>1.2600999999999999E-4</v>
      </c>
      <c r="U1428">
        <v>1.3653999999999999E-4</v>
      </c>
      <c r="V1428">
        <v>1.3551000000000001E-4</v>
      </c>
      <c r="W1428">
        <v>1.4857E-4</v>
      </c>
      <c r="X1428">
        <v>1.5407999999999999E-4</v>
      </c>
      <c r="Y1428">
        <v>1.5407999999999999E-4</v>
      </c>
      <c r="Z1428">
        <v>1.6159E-4</v>
      </c>
      <c r="AA1428">
        <v>1.6588E-4</v>
      </c>
      <c r="AB1428">
        <v>1.6588E-4</v>
      </c>
      <c r="AC1428">
        <v>1.7752999999999999E-4</v>
      </c>
      <c r="AD1428">
        <v>1.7752999999999999E-4</v>
      </c>
      <c r="AE1428">
        <v>1.9357000000000001E-4</v>
      </c>
    </row>
    <row r="1429" spans="2:31" customFormat="1" ht="12.75" x14ac:dyDescent="0.2">
      <c r="B1429">
        <v>0</v>
      </c>
      <c r="C1429">
        <v>2.9050000000000001E-4</v>
      </c>
      <c r="D1429">
        <v>5.2327000000000005E-4</v>
      </c>
      <c r="E1429">
        <v>1.0335100000000001E-3</v>
      </c>
      <c r="F1429">
        <v>8.8115000000000003E-4</v>
      </c>
      <c r="G1429">
        <v>7.5520999999999997E-4</v>
      </c>
      <c r="H1429">
        <v>6.9570000000000005E-4</v>
      </c>
      <c r="I1429">
        <v>6.3170000000000001E-4</v>
      </c>
      <c r="J1429">
        <v>6.2974999999999999E-4</v>
      </c>
      <c r="K1429">
        <v>6.1519000000000005E-4</v>
      </c>
      <c r="L1429" s="205">
        <v>5.4396000000000002E-4</v>
      </c>
      <c r="M1429">
        <v>4.4757999999999999E-4</v>
      </c>
      <c r="N1429">
        <v>4.4757999999999999E-4</v>
      </c>
      <c r="O1429">
        <v>1.3430000000000001E-4</v>
      </c>
      <c r="P1429">
        <v>1.3430000000000001E-4</v>
      </c>
      <c r="Q1429">
        <v>1.3218999999999999E-4</v>
      </c>
      <c r="R1429">
        <v>1.3218999999999999E-4</v>
      </c>
      <c r="S1429">
        <v>1.2981000000000001E-4</v>
      </c>
      <c r="T1429">
        <v>1.2599E-4</v>
      </c>
      <c r="U1429">
        <v>1.3635000000000001E-4</v>
      </c>
      <c r="V1429">
        <v>1.3533999999999999E-4</v>
      </c>
      <c r="W1429">
        <v>1.4836999999999999E-4</v>
      </c>
      <c r="X1429">
        <v>1.5388000000000001E-4</v>
      </c>
      <c r="Y1429">
        <v>1.5388000000000001E-4</v>
      </c>
      <c r="Z1429">
        <v>1.6139999999999999E-4</v>
      </c>
      <c r="AA1429">
        <v>1.6568999999999999E-4</v>
      </c>
      <c r="AB1429">
        <v>1.6568999999999999E-4</v>
      </c>
      <c r="AC1429">
        <v>1.7741E-4</v>
      </c>
      <c r="AD1429">
        <v>1.7741E-4</v>
      </c>
      <c r="AE1429">
        <v>1.9353E-4</v>
      </c>
    </row>
    <row r="1430" spans="2:31" customFormat="1" ht="12.75" x14ac:dyDescent="0.2">
      <c r="B1430">
        <v>0</v>
      </c>
      <c r="C1430">
        <v>2.9059000000000002E-4</v>
      </c>
      <c r="D1430">
        <v>5.2346000000000001E-4</v>
      </c>
      <c r="E1430">
        <v>1.03396E-3</v>
      </c>
      <c r="F1430">
        <v>8.8126999999999997E-4</v>
      </c>
      <c r="G1430">
        <v>7.5529000000000004E-4</v>
      </c>
      <c r="H1430">
        <v>6.9574999999999997E-4</v>
      </c>
      <c r="I1430">
        <v>6.3177000000000003E-4</v>
      </c>
      <c r="J1430">
        <v>6.2982000000000001E-4</v>
      </c>
      <c r="K1430">
        <v>6.1521999999999998E-4</v>
      </c>
      <c r="L1430" s="205">
        <v>5.4396999999999996E-4</v>
      </c>
      <c r="M1430">
        <v>4.4764000000000002E-4</v>
      </c>
      <c r="N1430">
        <v>4.4764000000000002E-4</v>
      </c>
      <c r="O1430">
        <v>1.3441000000000001E-4</v>
      </c>
      <c r="P1430">
        <v>1.3441000000000001E-4</v>
      </c>
      <c r="Q1430">
        <v>1.3229999999999999E-4</v>
      </c>
      <c r="R1430">
        <v>1.3229999999999999E-4</v>
      </c>
      <c r="S1430">
        <v>1.2990000000000001E-4</v>
      </c>
      <c r="T1430">
        <v>1.2598000000000001E-4</v>
      </c>
      <c r="U1430">
        <v>1.3621E-4</v>
      </c>
      <c r="V1430">
        <v>1.3520000000000001E-4</v>
      </c>
      <c r="W1430">
        <v>1.4820999999999999E-4</v>
      </c>
      <c r="X1430">
        <v>1.5373000000000001E-4</v>
      </c>
      <c r="Y1430">
        <v>1.5373000000000001E-4</v>
      </c>
      <c r="Z1430">
        <v>1.6123999999999999E-4</v>
      </c>
      <c r="AA1430">
        <v>1.6553E-4</v>
      </c>
      <c r="AB1430">
        <v>1.6553E-4</v>
      </c>
      <c r="AC1430">
        <v>1.7730999999999999E-4</v>
      </c>
      <c r="AD1430">
        <v>1.7730999999999999E-4</v>
      </c>
      <c r="AE1430">
        <v>1.9348999999999999E-4</v>
      </c>
    </row>
    <row r="1431" spans="2:31" customFormat="1" ht="12.75" x14ac:dyDescent="0.2">
      <c r="B1431">
        <v>0</v>
      </c>
      <c r="C1431">
        <v>2.9071000000000001E-4</v>
      </c>
      <c r="D1431">
        <v>5.2369000000000005E-4</v>
      </c>
      <c r="E1431">
        <v>1.0345199999999999E-3</v>
      </c>
      <c r="F1431">
        <v>8.8141000000000001E-4</v>
      </c>
      <c r="G1431">
        <v>7.5538999999999999E-4</v>
      </c>
      <c r="H1431">
        <v>6.9581999999999999E-4</v>
      </c>
      <c r="I1431">
        <v>6.3186000000000004E-4</v>
      </c>
      <c r="J1431">
        <v>6.2989999999999997E-4</v>
      </c>
      <c r="K1431">
        <v>6.1525999999999996E-4</v>
      </c>
      <c r="L1431" s="205">
        <v>5.4398000000000001E-4</v>
      </c>
      <c r="M1431">
        <v>4.4770999999999998E-4</v>
      </c>
      <c r="N1431">
        <v>4.4770999999999998E-4</v>
      </c>
      <c r="O1431">
        <v>1.3456000000000001E-4</v>
      </c>
      <c r="P1431">
        <v>1.3456000000000001E-4</v>
      </c>
      <c r="Q1431">
        <v>1.3244E-4</v>
      </c>
      <c r="R1431">
        <v>1.3244E-4</v>
      </c>
      <c r="S1431">
        <v>1.3002000000000001E-4</v>
      </c>
      <c r="T1431">
        <v>1.2596999999999999E-4</v>
      </c>
      <c r="U1431">
        <v>1.3603000000000001E-4</v>
      </c>
      <c r="V1431">
        <v>1.3503000000000001E-4</v>
      </c>
      <c r="W1431">
        <v>1.4802000000000001E-4</v>
      </c>
      <c r="X1431">
        <v>1.5353E-4</v>
      </c>
      <c r="Y1431">
        <v>1.5353E-4</v>
      </c>
      <c r="Z1431">
        <v>1.6103999999999999E-4</v>
      </c>
      <c r="AA1431">
        <v>1.6535000000000001E-4</v>
      </c>
      <c r="AB1431">
        <v>1.6535000000000001E-4</v>
      </c>
      <c r="AC1431">
        <v>1.7719E-4</v>
      </c>
      <c r="AD1431">
        <v>1.7719E-4</v>
      </c>
      <c r="AE1431">
        <v>1.9343999999999999E-4</v>
      </c>
    </row>
    <row r="1432" spans="2:31" customFormat="1" ht="12.75" x14ac:dyDescent="0.2">
      <c r="B1432">
        <v>0</v>
      </c>
      <c r="C1432">
        <v>2.9083000000000001E-4</v>
      </c>
      <c r="D1432">
        <v>5.2391999999999998E-4</v>
      </c>
      <c r="E1432">
        <v>1.0350800000000001E-3</v>
      </c>
      <c r="F1432">
        <v>8.8155999999999998E-4</v>
      </c>
      <c r="G1432">
        <v>7.5549999999999999E-4</v>
      </c>
      <c r="H1432">
        <v>6.9589000000000001E-4</v>
      </c>
      <c r="I1432">
        <v>6.3194E-4</v>
      </c>
      <c r="J1432">
        <v>6.2998000000000004E-4</v>
      </c>
      <c r="K1432">
        <v>6.1529E-4</v>
      </c>
      <c r="L1432" s="205">
        <v>5.4398000000000001E-4</v>
      </c>
      <c r="M1432">
        <v>4.4778E-4</v>
      </c>
      <c r="N1432">
        <v>4.4778E-4</v>
      </c>
      <c r="O1432">
        <v>1.3470999999999999E-4</v>
      </c>
      <c r="P1432">
        <v>1.3470999999999999E-4</v>
      </c>
      <c r="Q1432">
        <v>1.3258000000000001E-4</v>
      </c>
      <c r="R1432">
        <v>1.3258000000000001E-4</v>
      </c>
      <c r="S1432">
        <v>1.3014E-4</v>
      </c>
      <c r="T1432">
        <v>1.2595999999999999E-4</v>
      </c>
      <c r="U1432">
        <v>1.3585E-4</v>
      </c>
      <c r="V1432">
        <v>1.3485E-4</v>
      </c>
      <c r="W1432">
        <v>1.4782E-4</v>
      </c>
      <c r="X1432">
        <v>1.5333E-4</v>
      </c>
      <c r="Y1432">
        <v>1.5333E-4</v>
      </c>
      <c r="Z1432">
        <v>1.6085000000000001E-4</v>
      </c>
      <c r="AA1432">
        <v>1.6516E-4</v>
      </c>
      <c r="AB1432">
        <v>1.6516E-4</v>
      </c>
      <c r="AC1432">
        <v>1.7707000000000001E-4</v>
      </c>
      <c r="AD1432">
        <v>1.7707000000000001E-4</v>
      </c>
      <c r="AE1432">
        <v>1.9340000000000001E-4</v>
      </c>
    </row>
    <row r="1433" spans="2:31" customFormat="1" ht="12.75" x14ac:dyDescent="0.2">
      <c r="B1433">
        <v>0</v>
      </c>
      <c r="C1433">
        <v>2.9095E-4</v>
      </c>
      <c r="D1433">
        <v>5.2415000000000003E-4</v>
      </c>
      <c r="E1433">
        <v>1.0356300000000001E-3</v>
      </c>
      <c r="F1433">
        <v>8.8170999999999996E-4</v>
      </c>
      <c r="G1433">
        <v>7.5560000000000004E-4</v>
      </c>
      <c r="H1433">
        <v>6.9596000000000002E-4</v>
      </c>
      <c r="I1433">
        <v>6.3203E-4</v>
      </c>
      <c r="J1433">
        <v>6.3007000000000004E-4</v>
      </c>
      <c r="K1433">
        <v>6.1532999999999998E-4</v>
      </c>
      <c r="L1433" s="205">
        <v>5.4398999999999995E-4</v>
      </c>
      <c r="M1433">
        <v>4.4785000000000002E-4</v>
      </c>
      <c r="N1433">
        <v>4.4785000000000002E-4</v>
      </c>
      <c r="O1433">
        <v>1.3485E-4</v>
      </c>
      <c r="P1433">
        <v>1.3485E-4</v>
      </c>
      <c r="Q1433">
        <v>1.3271999999999999E-4</v>
      </c>
      <c r="R1433">
        <v>1.3271999999999999E-4</v>
      </c>
      <c r="S1433">
        <v>1.3027000000000001E-4</v>
      </c>
      <c r="T1433">
        <v>1.2595E-4</v>
      </c>
      <c r="U1433">
        <v>1.3567000000000001E-4</v>
      </c>
      <c r="V1433">
        <v>1.3468E-4</v>
      </c>
      <c r="W1433">
        <v>1.4762E-4</v>
      </c>
      <c r="X1433">
        <v>1.5313999999999999E-4</v>
      </c>
      <c r="Y1433">
        <v>1.5313999999999999E-4</v>
      </c>
      <c r="Z1433">
        <v>1.6065E-4</v>
      </c>
      <c r="AA1433">
        <v>1.6496999999999999E-4</v>
      </c>
      <c r="AB1433">
        <v>1.6496999999999999E-4</v>
      </c>
      <c r="AC1433">
        <v>1.7694999999999999E-4</v>
      </c>
      <c r="AD1433">
        <v>1.7694999999999999E-4</v>
      </c>
      <c r="AE1433">
        <v>1.9335000000000001E-4</v>
      </c>
    </row>
    <row r="1434" spans="2:31" customFormat="1" ht="12.75" x14ac:dyDescent="0.2">
      <c r="B1434">
        <v>0</v>
      </c>
      <c r="C1434">
        <v>2.9106999999999999E-4</v>
      </c>
      <c r="D1434">
        <v>5.2437999999999996E-4</v>
      </c>
      <c r="E1434">
        <v>1.03618E-3</v>
      </c>
      <c r="F1434">
        <v>8.8186999999999998E-4</v>
      </c>
      <c r="G1434">
        <v>7.5571000000000004E-4</v>
      </c>
      <c r="H1434">
        <v>6.9603000000000004E-4</v>
      </c>
      <c r="I1434">
        <v>6.3212000000000001E-4</v>
      </c>
      <c r="J1434">
        <v>6.3015E-4</v>
      </c>
      <c r="K1434">
        <v>6.1536000000000002E-4</v>
      </c>
      <c r="L1434" s="205">
        <v>5.44E-4</v>
      </c>
      <c r="M1434">
        <v>4.4791999999999998E-4</v>
      </c>
      <c r="N1434">
        <v>4.4791999999999998E-4</v>
      </c>
      <c r="O1434">
        <v>1.35E-4</v>
      </c>
      <c r="P1434">
        <v>1.35E-4</v>
      </c>
      <c r="Q1434">
        <v>1.3286999999999999E-4</v>
      </c>
      <c r="R1434">
        <v>1.3286999999999999E-4</v>
      </c>
      <c r="S1434">
        <v>1.3039E-4</v>
      </c>
      <c r="T1434">
        <v>1.2595E-4</v>
      </c>
      <c r="U1434">
        <v>1.3548999999999999E-4</v>
      </c>
      <c r="V1434">
        <v>1.3451000000000001E-4</v>
      </c>
      <c r="W1434">
        <v>1.4742999999999999E-4</v>
      </c>
      <c r="X1434">
        <v>1.5294000000000001E-4</v>
      </c>
      <c r="Y1434">
        <v>1.5294000000000001E-4</v>
      </c>
      <c r="Z1434">
        <v>1.6045E-4</v>
      </c>
      <c r="AA1434">
        <v>1.6478E-4</v>
      </c>
      <c r="AB1434">
        <v>1.6478E-4</v>
      </c>
      <c r="AC1434">
        <v>1.7683E-4</v>
      </c>
      <c r="AD1434">
        <v>1.7683E-4</v>
      </c>
      <c r="AE1434">
        <v>1.9328999999999999E-4</v>
      </c>
    </row>
    <row r="1435" spans="2:31" customFormat="1" ht="12.75" x14ac:dyDescent="0.2">
      <c r="B1435">
        <v>0</v>
      </c>
      <c r="C1435">
        <v>2.9118999999999998E-4</v>
      </c>
      <c r="D1435">
        <v>5.2461999999999995E-4</v>
      </c>
      <c r="E1435">
        <v>1.03673E-3</v>
      </c>
      <c r="F1435">
        <v>8.8203000000000001E-4</v>
      </c>
      <c r="G1435">
        <v>7.5582000000000004E-4</v>
      </c>
      <c r="H1435">
        <v>6.9609999999999995E-4</v>
      </c>
      <c r="I1435">
        <v>6.3219999999999997E-4</v>
      </c>
      <c r="J1435">
        <v>6.3022999999999996E-4</v>
      </c>
      <c r="K1435">
        <v>6.154E-4</v>
      </c>
      <c r="L1435" s="205">
        <v>5.44E-4</v>
      </c>
      <c r="M1435">
        <v>4.4799E-4</v>
      </c>
      <c r="N1435">
        <v>4.4799E-4</v>
      </c>
      <c r="O1435">
        <v>1.3514000000000001E-4</v>
      </c>
      <c r="P1435">
        <v>1.3514000000000001E-4</v>
      </c>
      <c r="Q1435">
        <v>1.3301E-4</v>
      </c>
      <c r="R1435">
        <v>1.3301E-4</v>
      </c>
      <c r="S1435">
        <v>1.3051999999999999E-4</v>
      </c>
      <c r="T1435">
        <v>1.2595E-4</v>
      </c>
      <c r="U1435">
        <v>1.3531E-4</v>
      </c>
      <c r="V1435">
        <v>1.3433999999999999E-4</v>
      </c>
      <c r="W1435">
        <v>1.4723000000000001E-4</v>
      </c>
      <c r="X1435">
        <v>1.5274E-4</v>
      </c>
      <c r="Y1435">
        <v>1.5274E-4</v>
      </c>
      <c r="Z1435">
        <v>1.6025999999999999E-4</v>
      </c>
      <c r="AA1435">
        <v>1.6458999999999999E-4</v>
      </c>
      <c r="AB1435">
        <v>1.6458999999999999E-4</v>
      </c>
      <c r="AC1435">
        <v>1.7671000000000001E-4</v>
      </c>
      <c r="AD1435">
        <v>1.7671000000000001E-4</v>
      </c>
      <c r="AE1435">
        <v>1.9324000000000001E-4</v>
      </c>
    </row>
    <row r="1436" spans="2:31" customFormat="1" ht="12.75" x14ac:dyDescent="0.2">
      <c r="B1436">
        <v>0</v>
      </c>
      <c r="C1436">
        <v>2.9130999999999997E-4</v>
      </c>
      <c r="D1436">
        <v>5.2484999999999999E-4</v>
      </c>
      <c r="E1436">
        <v>1.0372700000000001E-3</v>
      </c>
      <c r="F1436">
        <v>8.8219000000000004E-4</v>
      </c>
      <c r="G1436">
        <v>7.5593000000000004E-4</v>
      </c>
      <c r="H1436">
        <v>6.9616999999999997E-4</v>
      </c>
      <c r="I1436">
        <v>6.3228999999999998E-4</v>
      </c>
      <c r="J1436">
        <v>6.3031999999999997E-4</v>
      </c>
      <c r="K1436">
        <v>6.1543999999999998E-4</v>
      </c>
      <c r="L1436" s="205">
        <v>5.44E-4</v>
      </c>
      <c r="M1436">
        <v>4.4806000000000002E-4</v>
      </c>
      <c r="N1436">
        <v>4.4806000000000002E-4</v>
      </c>
      <c r="O1436">
        <v>1.3528999999999999E-4</v>
      </c>
      <c r="P1436">
        <v>1.3528999999999999E-4</v>
      </c>
      <c r="Q1436">
        <v>1.3315000000000001E-4</v>
      </c>
      <c r="R1436">
        <v>1.3315000000000001E-4</v>
      </c>
      <c r="S1436">
        <v>1.3064000000000001E-4</v>
      </c>
      <c r="T1436">
        <v>1.2595E-4</v>
      </c>
      <c r="U1436">
        <v>1.3512999999999999E-4</v>
      </c>
      <c r="V1436">
        <v>1.3417E-4</v>
      </c>
      <c r="W1436">
        <v>1.4704E-4</v>
      </c>
      <c r="X1436">
        <v>1.5254999999999999E-4</v>
      </c>
      <c r="Y1436">
        <v>1.5254999999999999E-4</v>
      </c>
      <c r="Z1436">
        <v>1.6006000000000001E-4</v>
      </c>
      <c r="AA1436">
        <v>1.6440000000000001E-4</v>
      </c>
      <c r="AB1436">
        <v>1.6440000000000001E-4</v>
      </c>
      <c r="AC1436">
        <v>1.7658999999999999E-4</v>
      </c>
      <c r="AD1436">
        <v>1.7658999999999999E-4</v>
      </c>
      <c r="AE1436">
        <v>1.9317999999999999E-4</v>
      </c>
    </row>
    <row r="1437" spans="2:31" customFormat="1" ht="12.75" x14ac:dyDescent="0.2">
      <c r="B1437">
        <v>0</v>
      </c>
      <c r="C1437">
        <v>2.9143000000000002E-4</v>
      </c>
      <c r="D1437">
        <v>5.2508000000000003E-4</v>
      </c>
      <c r="E1437">
        <v>1.0378E-3</v>
      </c>
      <c r="F1437">
        <v>8.8236E-4</v>
      </c>
      <c r="G1437">
        <v>7.5604000000000003E-4</v>
      </c>
      <c r="H1437">
        <v>6.9623999999999999E-4</v>
      </c>
      <c r="I1437">
        <v>6.3237000000000005E-4</v>
      </c>
      <c r="J1437">
        <v>6.3040000000000004E-4</v>
      </c>
      <c r="K1437">
        <v>6.1547999999999996E-4</v>
      </c>
      <c r="L1437" s="205">
        <v>5.44E-4</v>
      </c>
      <c r="M1437">
        <v>4.4812999999999998E-4</v>
      </c>
      <c r="N1437">
        <v>4.4812999999999998E-4</v>
      </c>
      <c r="O1437">
        <v>1.3543E-4</v>
      </c>
      <c r="P1437">
        <v>1.3543E-4</v>
      </c>
      <c r="Q1437">
        <v>1.3328999999999999E-4</v>
      </c>
      <c r="R1437">
        <v>1.3328999999999999E-4</v>
      </c>
      <c r="S1437">
        <v>1.3077E-4</v>
      </c>
      <c r="T1437">
        <v>1.2595999999999999E-4</v>
      </c>
      <c r="U1437">
        <v>1.3495E-4</v>
      </c>
      <c r="V1437">
        <v>1.34E-4</v>
      </c>
      <c r="W1437">
        <v>1.4684E-4</v>
      </c>
      <c r="X1437">
        <v>1.5234999999999999E-4</v>
      </c>
      <c r="Y1437">
        <v>1.5234999999999999E-4</v>
      </c>
      <c r="Z1437">
        <v>1.5987E-4</v>
      </c>
      <c r="AA1437">
        <v>1.6421E-4</v>
      </c>
      <c r="AB1437">
        <v>1.6421E-4</v>
      </c>
      <c r="AC1437">
        <v>1.7646E-4</v>
      </c>
      <c r="AD1437">
        <v>1.7646E-4</v>
      </c>
      <c r="AE1437">
        <v>1.9311999999999999E-4</v>
      </c>
    </row>
    <row r="1438" spans="2:31" customFormat="1" ht="12.75" x14ac:dyDescent="0.2">
      <c r="B1438">
        <v>0</v>
      </c>
      <c r="C1438">
        <v>2.9155000000000001E-4</v>
      </c>
      <c r="D1438">
        <v>5.2530999999999997E-4</v>
      </c>
      <c r="E1438">
        <v>1.03834E-3</v>
      </c>
      <c r="F1438">
        <v>8.8252999999999997E-4</v>
      </c>
      <c r="G1438">
        <v>7.5615999999999997E-4</v>
      </c>
      <c r="H1438">
        <v>6.9631999999999995E-4</v>
      </c>
      <c r="I1438">
        <v>6.3246000000000005E-4</v>
      </c>
      <c r="J1438">
        <v>6.3049000000000004E-4</v>
      </c>
      <c r="K1438">
        <v>6.1552000000000004E-4</v>
      </c>
      <c r="L1438" s="205">
        <v>5.44E-4</v>
      </c>
      <c r="M1438">
        <v>4.482E-4</v>
      </c>
      <c r="N1438">
        <v>4.482E-4</v>
      </c>
      <c r="O1438">
        <v>1.3558E-4</v>
      </c>
      <c r="P1438">
        <v>1.3558E-4</v>
      </c>
      <c r="Q1438">
        <v>1.3344E-4</v>
      </c>
      <c r="R1438">
        <v>1.3344E-4</v>
      </c>
      <c r="S1438">
        <v>1.3090000000000001E-4</v>
      </c>
      <c r="T1438">
        <v>1.2596999999999999E-4</v>
      </c>
      <c r="U1438">
        <v>1.3478000000000001E-4</v>
      </c>
      <c r="V1438">
        <v>1.3383000000000001E-4</v>
      </c>
      <c r="W1438">
        <v>1.4664999999999999E-4</v>
      </c>
      <c r="X1438">
        <v>1.5216000000000001E-4</v>
      </c>
      <c r="Y1438">
        <v>1.5216000000000001E-4</v>
      </c>
      <c r="Z1438">
        <v>1.5966999999999999E-4</v>
      </c>
      <c r="AA1438">
        <v>1.6401E-4</v>
      </c>
      <c r="AB1438">
        <v>1.6401E-4</v>
      </c>
      <c r="AC1438">
        <v>1.7634000000000001E-4</v>
      </c>
      <c r="AD1438">
        <v>1.7634000000000001E-4</v>
      </c>
      <c r="AE1438">
        <v>1.9306E-4</v>
      </c>
    </row>
    <row r="1439" spans="2:31" customFormat="1" ht="12.75" x14ac:dyDescent="0.2">
      <c r="B1439">
        <v>0</v>
      </c>
      <c r="C1439">
        <v>2.9167E-4</v>
      </c>
      <c r="D1439">
        <v>5.2554999999999995E-4</v>
      </c>
      <c r="E1439">
        <v>1.0388699999999999E-3</v>
      </c>
      <c r="F1439">
        <v>8.8270000000000004E-4</v>
      </c>
      <c r="G1439">
        <v>7.5626999999999997E-4</v>
      </c>
      <c r="H1439">
        <v>6.9638999999999996E-4</v>
      </c>
      <c r="I1439">
        <v>6.3254999999999995E-4</v>
      </c>
      <c r="J1439">
        <v>6.3057E-4</v>
      </c>
      <c r="K1439">
        <v>6.1556000000000002E-4</v>
      </c>
      <c r="L1439" s="205">
        <v>5.44E-4</v>
      </c>
      <c r="M1439">
        <v>4.4826000000000002E-4</v>
      </c>
      <c r="N1439">
        <v>4.4826000000000002E-4</v>
      </c>
      <c r="O1439">
        <v>1.3572000000000001E-4</v>
      </c>
      <c r="P1439">
        <v>1.3572000000000001E-4</v>
      </c>
      <c r="Q1439">
        <v>1.3358000000000001E-4</v>
      </c>
      <c r="R1439">
        <v>1.3358000000000001E-4</v>
      </c>
      <c r="S1439">
        <v>1.3103E-4</v>
      </c>
      <c r="T1439">
        <v>1.2598000000000001E-4</v>
      </c>
      <c r="U1439">
        <v>1.3459999999999999E-4</v>
      </c>
      <c r="V1439">
        <v>1.3367000000000001E-4</v>
      </c>
      <c r="W1439">
        <v>1.4645000000000001E-4</v>
      </c>
      <c r="X1439">
        <v>1.5196E-4</v>
      </c>
      <c r="Y1439">
        <v>1.5196E-4</v>
      </c>
      <c r="Z1439">
        <v>1.5948000000000001E-4</v>
      </c>
      <c r="AA1439">
        <v>1.6381999999999999E-4</v>
      </c>
      <c r="AB1439">
        <v>1.6381999999999999E-4</v>
      </c>
      <c r="AC1439">
        <v>1.7621999999999999E-4</v>
      </c>
      <c r="AD1439">
        <v>1.7621999999999999E-4</v>
      </c>
      <c r="AE1439">
        <v>1.93E-4</v>
      </c>
    </row>
    <row r="1440" spans="2:31" customFormat="1" ht="12.75" x14ac:dyDescent="0.2">
      <c r="B1440">
        <v>0</v>
      </c>
      <c r="C1440">
        <v>2.9179E-4</v>
      </c>
      <c r="D1440">
        <v>5.2578E-4</v>
      </c>
      <c r="E1440">
        <v>1.0393900000000001E-3</v>
      </c>
      <c r="F1440">
        <v>8.8287999999999995E-4</v>
      </c>
      <c r="G1440">
        <v>7.5639000000000001E-4</v>
      </c>
      <c r="H1440">
        <v>6.9647000000000003E-4</v>
      </c>
      <c r="I1440">
        <v>6.3263000000000002E-4</v>
      </c>
      <c r="J1440">
        <v>6.3064999999999996E-4</v>
      </c>
      <c r="K1440">
        <v>6.1561000000000005E-4</v>
      </c>
      <c r="L1440" s="205">
        <v>5.44E-4</v>
      </c>
      <c r="M1440">
        <v>4.4832999999999999E-4</v>
      </c>
      <c r="N1440">
        <v>4.4832999999999999E-4</v>
      </c>
      <c r="O1440">
        <v>1.3585999999999999E-4</v>
      </c>
      <c r="P1440">
        <v>1.3585999999999999E-4</v>
      </c>
      <c r="Q1440">
        <v>1.3371999999999999E-4</v>
      </c>
      <c r="R1440">
        <v>1.3371999999999999E-4</v>
      </c>
      <c r="S1440">
        <v>1.3116000000000001E-4</v>
      </c>
      <c r="T1440">
        <v>1.26E-4</v>
      </c>
      <c r="U1440">
        <v>1.3442E-4</v>
      </c>
      <c r="V1440">
        <v>1.3349999999999999E-4</v>
      </c>
      <c r="W1440">
        <v>1.4626E-4</v>
      </c>
      <c r="X1440">
        <v>1.5176E-4</v>
      </c>
      <c r="Y1440">
        <v>1.5176E-4</v>
      </c>
      <c r="Z1440">
        <v>1.5928000000000001E-4</v>
      </c>
      <c r="AA1440">
        <v>1.6363E-4</v>
      </c>
      <c r="AB1440">
        <v>1.6363E-4</v>
      </c>
      <c r="AC1440">
        <v>1.7609E-4</v>
      </c>
      <c r="AD1440">
        <v>1.7609E-4</v>
      </c>
      <c r="AE1440">
        <v>1.9294000000000001E-4</v>
      </c>
    </row>
    <row r="1441" spans="2:31" customFormat="1" ht="12.75" x14ac:dyDescent="0.2">
      <c r="B1441">
        <v>0</v>
      </c>
      <c r="C1441">
        <v>2.9190999999999999E-4</v>
      </c>
      <c r="D1441">
        <v>5.2601000000000004E-4</v>
      </c>
      <c r="E1441">
        <v>1.03991E-3</v>
      </c>
      <c r="F1441">
        <v>8.8307000000000001E-4</v>
      </c>
      <c r="G1441">
        <v>7.5650999999999995E-4</v>
      </c>
      <c r="H1441">
        <v>6.9654999999999999E-4</v>
      </c>
      <c r="I1441">
        <v>6.3272000000000003E-4</v>
      </c>
      <c r="J1441">
        <v>6.3073999999999997E-4</v>
      </c>
      <c r="K1441">
        <v>6.1565000000000003E-4</v>
      </c>
      <c r="L1441" s="205">
        <v>5.44E-4</v>
      </c>
      <c r="M1441">
        <v>4.4839000000000001E-4</v>
      </c>
      <c r="N1441">
        <v>4.4839000000000001E-4</v>
      </c>
      <c r="O1441">
        <v>1.36E-4</v>
      </c>
      <c r="P1441">
        <v>1.36E-4</v>
      </c>
      <c r="Q1441">
        <v>1.3386999999999999E-4</v>
      </c>
      <c r="R1441">
        <v>1.3386999999999999E-4</v>
      </c>
      <c r="S1441">
        <v>1.3129E-4</v>
      </c>
      <c r="T1441">
        <v>1.2601999999999999E-4</v>
      </c>
      <c r="U1441">
        <v>1.3423999999999999E-4</v>
      </c>
      <c r="V1441">
        <v>1.3333E-4</v>
      </c>
      <c r="W1441">
        <v>1.4605999999999999E-4</v>
      </c>
      <c r="X1441">
        <v>1.5156999999999999E-4</v>
      </c>
      <c r="Y1441">
        <v>1.5156999999999999E-4</v>
      </c>
      <c r="Z1441">
        <v>1.5908E-4</v>
      </c>
      <c r="AA1441">
        <v>1.6343999999999999E-4</v>
      </c>
      <c r="AB1441">
        <v>1.6343999999999999E-4</v>
      </c>
      <c r="AC1441">
        <v>1.7597000000000001E-4</v>
      </c>
      <c r="AD1441">
        <v>1.7597000000000001E-4</v>
      </c>
      <c r="AE1441">
        <v>1.9286999999999999E-4</v>
      </c>
    </row>
    <row r="1442" spans="2:31" customFormat="1" ht="12.75" x14ac:dyDescent="0.2">
      <c r="B1442">
        <v>0</v>
      </c>
      <c r="C1442">
        <v>2.9202999999999998E-4</v>
      </c>
      <c r="D1442">
        <v>5.2625000000000003E-4</v>
      </c>
      <c r="E1442">
        <v>1.04043E-3</v>
      </c>
      <c r="F1442">
        <v>8.8325000000000003E-4</v>
      </c>
      <c r="G1442">
        <v>7.5663E-4</v>
      </c>
      <c r="H1442">
        <v>6.9662000000000001E-4</v>
      </c>
      <c r="I1442">
        <v>6.3281000000000003E-4</v>
      </c>
      <c r="J1442">
        <v>6.3082000000000004E-4</v>
      </c>
      <c r="K1442">
        <v>6.1569000000000001E-4</v>
      </c>
      <c r="L1442" s="205">
        <v>5.44E-4</v>
      </c>
      <c r="M1442">
        <v>4.4844999999999998E-4</v>
      </c>
      <c r="N1442">
        <v>4.4844999999999998E-4</v>
      </c>
      <c r="O1442">
        <v>1.3613000000000001E-4</v>
      </c>
      <c r="P1442">
        <v>1.3613000000000001E-4</v>
      </c>
      <c r="Q1442">
        <v>1.3401E-4</v>
      </c>
      <c r="R1442">
        <v>1.3401E-4</v>
      </c>
      <c r="S1442">
        <v>1.3142000000000001E-4</v>
      </c>
      <c r="T1442">
        <v>1.2604000000000001E-4</v>
      </c>
      <c r="U1442">
        <v>1.3407E-4</v>
      </c>
      <c r="V1442">
        <v>1.3316000000000001E-4</v>
      </c>
      <c r="W1442">
        <v>1.4587000000000001E-4</v>
      </c>
      <c r="X1442">
        <v>1.5137000000000001E-4</v>
      </c>
      <c r="Y1442">
        <v>1.5137000000000001E-4</v>
      </c>
      <c r="Z1442">
        <v>1.5888999999999999E-4</v>
      </c>
      <c r="AA1442">
        <v>1.6325000000000001E-4</v>
      </c>
      <c r="AB1442">
        <v>1.6325000000000001E-4</v>
      </c>
      <c r="AC1442">
        <v>1.7584E-4</v>
      </c>
      <c r="AD1442">
        <v>1.7584E-4</v>
      </c>
      <c r="AE1442">
        <v>1.928E-4</v>
      </c>
    </row>
    <row r="1443" spans="2:31" customFormat="1" ht="12.75" x14ac:dyDescent="0.2">
      <c r="B1443">
        <v>0</v>
      </c>
      <c r="C1443">
        <v>2.9215000000000003E-4</v>
      </c>
      <c r="D1443">
        <v>5.2647999999999996E-4</v>
      </c>
      <c r="E1443">
        <v>1.0409499999999999E-3</v>
      </c>
      <c r="F1443">
        <v>8.8343999999999998E-4</v>
      </c>
      <c r="G1443">
        <v>7.5675999999999998E-4</v>
      </c>
      <c r="H1443">
        <v>6.9669999999999997E-4</v>
      </c>
      <c r="I1443">
        <v>6.3288999999999999E-4</v>
      </c>
      <c r="J1443">
        <v>6.3089999999999999E-4</v>
      </c>
      <c r="K1443">
        <v>6.1574000000000004E-4</v>
      </c>
      <c r="L1443" s="205">
        <v>5.4398999999999995E-4</v>
      </c>
      <c r="M1443">
        <v>4.4851E-4</v>
      </c>
      <c r="N1443">
        <v>4.4851E-4</v>
      </c>
      <c r="O1443">
        <v>1.3626999999999999E-4</v>
      </c>
      <c r="P1443">
        <v>1.3626999999999999E-4</v>
      </c>
      <c r="Q1443">
        <v>1.3415000000000001E-4</v>
      </c>
      <c r="R1443">
        <v>1.3415000000000001E-4</v>
      </c>
      <c r="S1443">
        <v>1.3155999999999999E-4</v>
      </c>
      <c r="T1443">
        <v>1.2606999999999999E-4</v>
      </c>
      <c r="U1443">
        <v>1.3389000000000001E-4</v>
      </c>
      <c r="V1443">
        <v>1.3300000000000001E-4</v>
      </c>
      <c r="W1443">
        <v>1.4567000000000001E-4</v>
      </c>
      <c r="X1443">
        <v>1.5118E-4</v>
      </c>
      <c r="Y1443">
        <v>1.5118E-4</v>
      </c>
      <c r="Z1443">
        <v>1.5868999999999999E-4</v>
      </c>
      <c r="AA1443">
        <v>1.6306E-4</v>
      </c>
      <c r="AB1443">
        <v>1.6306E-4</v>
      </c>
      <c r="AC1443">
        <v>1.7572E-4</v>
      </c>
      <c r="AD1443">
        <v>1.7572E-4</v>
      </c>
      <c r="AE1443">
        <v>1.9273000000000001E-4</v>
      </c>
    </row>
    <row r="1444" spans="2:31" customFormat="1" ht="12.75" x14ac:dyDescent="0.2">
      <c r="B1444">
        <v>0</v>
      </c>
      <c r="C1444">
        <v>2.9227000000000002E-4</v>
      </c>
      <c r="D1444">
        <v>5.2671E-4</v>
      </c>
      <c r="E1444">
        <v>1.0414599999999999E-3</v>
      </c>
      <c r="F1444">
        <v>8.8363999999999999E-4</v>
      </c>
      <c r="G1444">
        <v>7.5688000000000003E-4</v>
      </c>
      <c r="H1444">
        <v>6.9678999999999997E-4</v>
      </c>
      <c r="I1444">
        <v>6.3298E-4</v>
      </c>
      <c r="J1444">
        <v>6.3099E-4</v>
      </c>
      <c r="K1444">
        <v>6.1578999999999996E-4</v>
      </c>
      <c r="L1444" s="205">
        <v>5.4398999999999995E-4</v>
      </c>
      <c r="M1444">
        <v>4.4857000000000002E-4</v>
      </c>
      <c r="N1444">
        <v>4.4857000000000002E-4</v>
      </c>
      <c r="O1444">
        <v>1.3640000000000001E-4</v>
      </c>
      <c r="P1444">
        <v>1.3640000000000001E-4</v>
      </c>
      <c r="Q1444">
        <v>1.3430000000000001E-4</v>
      </c>
      <c r="R1444">
        <v>1.3430000000000001E-4</v>
      </c>
      <c r="S1444">
        <v>1.3169000000000001E-4</v>
      </c>
      <c r="T1444">
        <v>1.261E-4</v>
      </c>
      <c r="U1444">
        <v>1.3371999999999999E-4</v>
      </c>
      <c r="V1444">
        <v>1.3282999999999999E-4</v>
      </c>
      <c r="W1444">
        <v>1.4548E-4</v>
      </c>
      <c r="X1444">
        <v>1.5097999999999999E-4</v>
      </c>
      <c r="Y1444">
        <v>1.5097999999999999E-4</v>
      </c>
      <c r="Z1444">
        <v>1.585E-4</v>
      </c>
      <c r="AA1444">
        <v>1.6286999999999999E-4</v>
      </c>
      <c r="AB1444">
        <v>1.6286999999999999E-4</v>
      </c>
      <c r="AC1444">
        <v>1.7558999999999999E-4</v>
      </c>
      <c r="AD1444">
        <v>1.7558999999999999E-4</v>
      </c>
      <c r="AE1444">
        <v>1.9265999999999999E-4</v>
      </c>
    </row>
    <row r="1445" spans="2:31" customFormat="1" ht="12.75" x14ac:dyDescent="0.2">
      <c r="B1445">
        <v>0</v>
      </c>
      <c r="C1445">
        <v>2.9239000000000001E-4</v>
      </c>
      <c r="D1445">
        <v>5.2694999999999999E-4</v>
      </c>
      <c r="E1445">
        <v>1.0419699999999999E-3</v>
      </c>
      <c r="F1445">
        <v>8.8383000000000005E-4</v>
      </c>
      <c r="G1445">
        <v>7.5701000000000002E-4</v>
      </c>
      <c r="H1445">
        <v>6.9687000000000004E-4</v>
      </c>
      <c r="I1445">
        <v>6.3305999999999996E-4</v>
      </c>
      <c r="J1445">
        <v>6.3106999999999996E-4</v>
      </c>
      <c r="K1445">
        <v>6.1583000000000004E-4</v>
      </c>
      <c r="L1445" s="205">
        <v>5.4398000000000001E-4</v>
      </c>
      <c r="M1445">
        <v>4.4862999999999999E-4</v>
      </c>
      <c r="N1445">
        <v>4.4862999999999999E-4</v>
      </c>
      <c r="O1445">
        <v>1.3653E-4</v>
      </c>
      <c r="P1445">
        <v>1.3653E-4</v>
      </c>
      <c r="Q1445">
        <v>1.3443999999999999E-4</v>
      </c>
      <c r="R1445">
        <v>1.3443999999999999E-4</v>
      </c>
      <c r="S1445">
        <v>1.3182999999999999E-4</v>
      </c>
      <c r="T1445">
        <v>1.2612999999999999E-4</v>
      </c>
      <c r="U1445">
        <v>1.3354E-4</v>
      </c>
      <c r="V1445">
        <v>1.3265999999999999E-4</v>
      </c>
      <c r="W1445">
        <v>1.4527999999999999E-4</v>
      </c>
      <c r="X1445">
        <v>1.5079000000000001E-4</v>
      </c>
      <c r="Y1445">
        <v>1.5079000000000001E-4</v>
      </c>
      <c r="Z1445">
        <v>1.583E-4</v>
      </c>
      <c r="AA1445">
        <v>1.6268000000000001E-4</v>
      </c>
      <c r="AB1445">
        <v>1.6268000000000001E-4</v>
      </c>
      <c r="AC1445">
        <v>1.7547E-4</v>
      </c>
      <c r="AD1445">
        <v>1.7547E-4</v>
      </c>
      <c r="AE1445">
        <v>1.9259E-4</v>
      </c>
    </row>
    <row r="1446" spans="2:31" customFormat="1" ht="12.75" x14ac:dyDescent="0.2">
      <c r="B1446">
        <v>0</v>
      </c>
      <c r="C1446">
        <v>2.9251E-4</v>
      </c>
      <c r="D1446">
        <v>5.2718000000000003E-4</v>
      </c>
      <c r="E1446">
        <v>1.0424799999999999E-3</v>
      </c>
      <c r="F1446">
        <v>8.8404E-4</v>
      </c>
      <c r="G1446">
        <v>7.5714E-4</v>
      </c>
      <c r="H1446">
        <v>6.9695E-4</v>
      </c>
      <c r="I1446">
        <v>6.3314999999999997E-4</v>
      </c>
      <c r="J1446">
        <v>6.3115999999999997E-4</v>
      </c>
      <c r="K1446">
        <v>6.1587999999999996E-4</v>
      </c>
      <c r="L1446" s="205">
        <v>5.4396999999999996E-4</v>
      </c>
      <c r="M1446">
        <v>4.4869000000000002E-4</v>
      </c>
      <c r="N1446">
        <v>4.4869000000000002E-4</v>
      </c>
      <c r="O1446">
        <v>1.3666000000000001E-4</v>
      </c>
      <c r="P1446">
        <v>1.3666000000000001E-4</v>
      </c>
      <c r="Q1446">
        <v>1.3458E-4</v>
      </c>
      <c r="R1446">
        <v>1.3458E-4</v>
      </c>
      <c r="S1446">
        <v>1.3196E-4</v>
      </c>
      <c r="T1446">
        <v>1.2616E-4</v>
      </c>
      <c r="U1446">
        <v>1.3337000000000001E-4</v>
      </c>
      <c r="V1446">
        <v>1.325E-4</v>
      </c>
      <c r="W1446">
        <v>1.4509000000000001E-4</v>
      </c>
      <c r="X1446">
        <v>1.506E-4</v>
      </c>
      <c r="Y1446">
        <v>1.506E-4</v>
      </c>
      <c r="Z1446">
        <v>1.5810999999999999E-4</v>
      </c>
      <c r="AA1446">
        <v>1.6249E-4</v>
      </c>
      <c r="AB1446">
        <v>1.6249E-4</v>
      </c>
      <c r="AC1446">
        <v>1.7534000000000001E-4</v>
      </c>
      <c r="AD1446">
        <v>1.7534000000000001E-4</v>
      </c>
      <c r="AE1446">
        <v>1.9251000000000001E-4</v>
      </c>
    </row>
    <row r="1447" spans="2:31" customFormat="1" ht="12.75" x14ac:dyDescent="0.2">
      <c r="B1447">
        <v>0</v>
      </c>
      <c r="C1447">
        <v>2.9263E-4</v>
      </c>
      <c r="D1447">
        <v>5.2742000000000002E-4</v>
      </c>
      <c r="E1447">
        <v>1.0429899999999999E-3</v>
      </c>
      <c r="F1447">
        <v>8.8424E-4</v>
      </c>
      <c r="G1447">
        <v>7.5728000000000004E-4</v>
      </c>
      <c r="H1447">
        <v>6.9704000000000001E-4</v>
      </c>
      <c r="I1447">
        <v>6.3323999999999997E-4</v>
      </c>
      <c r="J1447">
        <v>6.3124000000000003E-4</v>
      </c>
      <c r="K1447">
        <v>6.1592999999999999E-4</v>
      </c>
      <c r="L1447" s="205">
        <v>5.4396000000000002E-4</v>
      </c>
      <c r="M1447">
        <v>4.4873999999999999E-4</v>
      </c>
      <c r="N1447">
        <v>4.4873999999999999E-4</v>
      </c>
      <c r="O1447">
        <v>1.3679E-4</v>
      </c>
      <c r="P1447">
        <v>1.3679E-4</v>
      </c>
      <c r="Q1447">
        <v>1.3472000000000001E-4</v>
      </c>
      <c r="R1447">
        <v>1.3472000000000001E-4</v>
      </c>
      <c r="S1447">
        <v>1.3210000000000001E-4</v>
      </c>
      <c r="T1447">
        <v>1.262E-4</v>
      </c>
      <c r="U1447">
        <v>1.3318999999999999E-4</v>
      </c>
      <c r="V1447">
        <v>1.3233E-4</v>
      </c>
      <c r="W1447">
        <v>1.449E-4</v>
      </c>
      <c r="X1447">
        <v>1.504E-4</v>
      </c>
      <c r="Y1447">
        <v>1.504E-4</v>
      </c>
      <c r="Z1447">
        <v>1.5791000000000001E-4</v>
      </c>
      <c r="AA1447">
        <v>1.6228999999999999E-4</v>
      </c>
      <c r="AB1447">
        <v>1.6228999999999999E-4</v>
      </c>
      <c r="AC1447">
        <v>1.7521E-4</v>
      </c>
      <c r="AD1447">
        <v>1.7521E-4</v>
      </c>
      <c r="AE1447">
        <v>1.9243999999999999E-4</v>
      </c>
    </row>
    <row r="1448" spans="2:31" customFormat="1" ht="12.75" x14ac:dyDescent="0.2">
      <c r="B1448">
        <v>0</v>
      </c>
      <c r="C1448">
        <v>2.9273E-4</v>
      </c>
      <c r="D1448">
        <v>5.2760000000000003E-4</v>
      </c>
      <c r="E1448">
        <v>1.0433899999999999E-3</v>
      </c>
      <c r="F1448">
        <v>8.8440999999999997E-4</v>
      </c>
      <c r="G1448">
        <v>7.5737999999999999E-4</v>
      </c>
      <c r="H1448">
        <v>6.9709999999999998E-4</v>
      </c>
      <c r="I1448">
        <v>6.3330999999999999E-4</v>
      </c>
      <c r="J1448">
        <v>6.3131000000000005E-4</v>
      </c>
      <c r="K1448">
        <v>6.1596999999999997E-4</v>
      </c>
      <c r="L1448" s="205">
        <v>5.4394999999999997E-4</v>
      </c>
      <c r="M1448">
        <v>4.4878000000000002E-4</v>
      </c>
      <c r="N1448">
        <v>4.4878000000000002E-4</v>
      </c>
      <c r="O1448">
        <v>1.3689E-4</v>
      </c>
      <c r="P1448">
        <v>1.3689E-4</v>
      </c>
      <c r="Q1448">
        <v>1.3483000000000001E-4</v>
      </c>
      <c r="R1448">
        <v>1.3483000000000001E-4</v>
      </c>
      <c r="S1448">
        <v>1.3221000000000001E-4</v>
      </c>
      <c r="T1448">
        <v>1.2624000000000001E-4</v>
      </c>
      <c r="U1448">
        <v>1.3305000000000001E-4</v>
      </c>
      <c r="V1448">
        <v>1.3219999999999999E-4</v>
      </c>
      <c r="W1448">
        <v>1.4474E-4</v>
      </c>
      <c r="X1448">
        <v>1.5024999999999999E-4</v>
      </c>
      <c r="Y1448">
        <v>1.5024999999999999E-4</v>
      </c>
      <c r="Z1448">
        <v>1.5776000000000001E-4</v>
      </c>
      <c r="AA1448">
        <v>1.6213999999999999E-4</v>
      </c>
      <c r="AB1448">
        <v>1.6213999999999999E-4</v>
      </c>
      <c r="AC1448">
        <v>1.7511E-4</v>
      </c>
      <c r="AD1448">
        <v>1.7511E-4</v>
      </c>
      <c r="AE1448">
        <v>1.9238E-4</v>
      </c>
    </row>
    <row r="1449" spans="2:31" customFormat="1" ht="12.75" x14ac:dyDescent="0.2">
      <c r="B1449">
        <v>0</v>
      </c>
      <c r="C1449">
        <v>2.9284999999999999E-4</v>
      </c>
      <c r="D1449">
        <v>5.2784000000000001E-4</v>
      </c>
      <c r="E1449">
        <v>1.04389E-3</v>
      </c>
      <c r="F1449">
        <v>8.8462000000000002E-4</v>
      </c>
      <c r="G1449">
        <v>7.5752000000000002E-4</v>
      </c>
      <c r="H1449">
        <v>6.9718999999999998E-4</v>
      </c>
      <c r="I1449">
        <v>6.3338999999999995E-4</v>
      </c>
      <c r="J1449">
        <v>6.3139000000000001E-4</v>
      </c>
      <c r="K1449">
        <v>6.1602E-4</v>
      </c>
      <c r="L1449" s="205">
        <v>5.4394000000000003E-4</v>
      </c>
      <c r="M1449">
        <v>4.4883999999999999E-4</v>
      </c>
      <c r="N1449">
        <v>4.4883999999999999E-4</v>
      </c>
      <c r="O1449">
        <v>1.3700999999999999E-4</v>
      </c>
      <c r="P1449">
        <v>1.3700999999999999E-4</v>
      </c>
      <c r="Q1449">
        <v>1.3496999999999999E-4</v>
      </c>
      <c r="R1449">
        <v>1.3496999999999999E-4</v>
      </c>
      <c r="S1449">
        <v>1.3234E-4</v>
      </c>
      <c r="T1449">
        <v>1.2627999999999999E-4</v>
      </c>
      <c r="U1449">
        <v>1.3287999999999999E-4</v>
      </c>
      <c r="V1449">
        <v>1.3203999999999999E-4</v>
      </c>
      <c r="W1449">
        <v>1.4454999999999999E-4</v>
      </c>
      <c r="X1449">
        <v>1.5004999999999999E-4</v>
      </c>
      <c r="Y1449">
        <v>1.5004999999999999E-4</v>
      </c>
      <c r="Z1449">
        <v>1.5756E-4</v>
      </c>
      <c r="AA1449">
        <v>1.6195000000000001E-4</v>
      </c>
      <c r="AB1449">
        <v>1.6195000000000001E-4</v>
      </c>
      <c r="AC1449">
        <v>1.7498000000000001E-4</v>
      </c>
      <c r="AD1449">
        <v>1.7498000000000001E-4</v>
      </c>
      <c r="AE1449">
        <v>1.9230000000000001E-4</v>
      </c>
    </row>
    <row r="1450" spans="2:31" customFormat="1" ht="12.75" x14ac:dyDescent="0.2">
      <c r="B1450">
        <v>0</v>
      </c>
      <c r="C1450">
        <v>2.9296999999999998E-4</v>
      </c>
      <c r="D1450">
        <v>5.2806999999999995E-4</v>
      </c>
      <c r="E1450">
        <v>1.0443900000000001E-3</v>
      </c>
      <c r="F1450">
        <v>8.8484000000000002E-4</v>
      </c>
      <c r="G1450">
        <v>7.5765999999999995E-4</v>
      </c>
      <c r="H1450">
        <v>6.9727999999999999E-4</v>
      </c>
      <c r="I1450">
        <v>6.3347999999999996E-4</v>
      </c>
      <c r="J1450">
        <v>6.3146999999999997E-4</v>
      </c>
      <c r="K1450">
        <v>6.1607000000000003E-4</v>
      </c>
      <c r="L1450" s="205">
        <v>5.4392999999999998E-4</v>
      </c>
      <c r="M1450">
        <v>4.4889000000000002E-4</v>
      </c>
      <c r="N1450">
        <v>4.4889000000000002E-4</v>
      </c>
      <c r="O1450">
        <v>1.3714E-4</v>
      </c>
      <c r="P1450">
        <v>1.3714E-4</v>
      </c>
      <c r="Q1450">
        <v>1.3511E-4</v>
      </c>
      <c r="R1450">
        <v>1.3511E-4</v>
      </c>
      <c r="S1450">
        <v>1.3248000000000001E-4</v>
      </c>
      <c r="T1450">
        <v>1.2632999999999999E-4</v>
      </c>
      <c r="U1450">
        <v>1.3270999999999999E-4</v>
      </c>
      <c r="V1450">
        <v>1.3187E-4</v>
      </c>
      <c r="W1450">
        <v>1.4436000000000001E-4</v>
      </c>
      <c r="X1450">
        <v>1.4986000000000001E-4</v>
      </c>
      <c r="Y1450">
        <v>1.4986000000000001E-4</v>
      </c>
      <c r="Z1450">
        <v>1.5736999999999999E-4</v>
      </c>
      <c r="AA1450">
        <v>1.6176E-4</v>
      </c>
      <c r="AB1450">
        <v>1.6176E-4</v>
      </c>
      <c r="AC1450">
        <v>1.7485999999999999E-4</v>
      </c>
      <c r="AD1450">
        <v>1.7485999999999999E-4</v>
      </c>
      <c r="AE1450">
        <v>1.9222E-4</v>
      </c>
    </row>
    <row r="1451" spans="2:31" customFormat="1" ht="12.75" x14ac:dyDescent="0.2">
      <c r="B1451">
        <v>0</v>
      </c>
      <c r="C1451">
        <v>2.9308999999999997E-4</v>
      </c>
      <c r="D1451">
        <v>5.2831000000000004E-4</v>
      </c>
      <c r="E1451">
        <v>1.0448899999999999E-3</v>
      </c>
      <c r="F1451">
        <v>8.8506000000000001E-4</v>
      </c>
      <c r="G1451">
        <v>7.5779999999999999E-4</v>
      </c>
      <c r="H1451">
        <v>6.9737E-4</v>
      </c>
      <c r="I1451">
        <v>6.3356999999999997E-4</v>
      </c>
      <c r="J1451">
        <v>6.3155999999999998E-4</v>
      </c>
      <c r="K1451">
        <v>6.1611999999999995E-4</v>
      </c>
      <c r="L1451" s="205">
        <v>5.4392000000000004E-4</v>
      </c>
      <c r="M1451">
        <v>4.4893999999999999E-4</v>
      </c>
      <c r="N1451">
        <v>4.4893999999999999E-4</v>
      </c>
      <c r="O1451">
        <v>1.3725E-4</v>
      </c>
      <c r="P1451">
        <v>1.3725E-4</v>
      </c>
      <c r="Q1451">
        <v>1.3525000000000001E-4</v>
      </c>
      <c r="R1451">
        <v>1.3525000000000001E-4</v>
      </c>
      <c r="S1451">
        <v>1.3261999999999999E-4</v>
      </c>
      <c r="T1451">
        <v>1.2637999999999999E-4</v>
      </c>
      <c r="U1451">
        <v>1.3254E-4</v>
      </c>
      <c r="V1451">
        <v>1.3171E-4</v>
      </c>
      <c r="W1451">
        <v>1.4416E-4</v>
      </c>
      <c r="X1451">
        <v>1.4966E-4</v>
      </c>
      <c r="Y1451">
        <v>1.4966E-4</v>
      </c>
      <c r="Z1451">
        <v>1.5716999999999999E-4</v>
      </c>
      <c r="AA1451">
        <v>1.6157000000000001E-4</v>
      </c>
      <c r="AB1451">
        <v>1.6157000000000001E-4</v>
      </c>
      <c r="AC1451">
        <v>1.7473E-4</v>
      </c>
      <c r="AD1451">
        <v>1.7473E-4</v>
      </c>
      <c r="AE1451">
        <v>1.9212999999999999E-4</v>
      </c>
    </row>
    <row r="1452" spans="2:31" customFormat="1" ht="12.75" x14ac:dyDescent="0.2">
      <c r="B1452">
        <v>0</v>
      </c>
      <c r="C1452">
        <v>2.9321000000000002E-4</v>
      </c>
      <c r="D1452">
        <v>5.2853999999999998E-4</v>
      </c>
      <c r="E1452">
        <v>1.0453800000000001E-3</v>
      </c>
      <c r="F1452">
        <v>8.8528000000000001E-4</v>
      </c>
      <c r="G1452">
        <v>7.5794000000000002E-4</v>
      </c>
      <c r="H1452">
        <v>6.9746000000000001E-4</v>
      </c>
      <c r="I1452">
        <v>6.3365999999999997E-4</v>
      </c>
      <c r="J1452">
        <v>6.3164000000000004E-4</v>
      </c>
      <c r="K1452">
        <v>6.1618000000000003E-4</v>
      </c>
      <c r="L1452" s="205">
        <v>5.4390999999999999E-4</v>
      </c>
      <c r="M1452">
        <v>4.4897999999999997E-4</v>
      </c>
      <c r="N1452">
        <v>4.4897999999999997E-4</v>
      </c>
      <c r="O1452">
        <v>1.3736999999999999E-4</v>
      </c>
      <c r="P1452">
        <v>1.3736999999999999E-4</v>
      </c>
      <c r="Q1452">
        <v>1.3538999999999999E-4</v>
      </c>
      <c r="R1452">
        <v>1.3538999999999999E-4</v>
      </c>
      <c r="S1452">
        <v>1.3276E-4</v>
      </c>
      <c r="T1452">
        <v>1.2642999999999999E-4</v>
      </c>
      <c r="U1452">
        <v>1.3236000000000001E-4</v>
      </c>
      <c r="V1452">
        <v>1.3155E-4</v>
      </c>
      <c r="W1452">
        <v>1.4396999999999999E-4</v>
      </c>
      <c r="X1452">
        <v>1.4946999999999999E-4</v>
      </c>
      <c r="Y1452">
        <v>1.4946999999999999E-4</v>
      </c>
      <c r="Z1452">
        <v>1.5698E-4</v>
      </c>
      <c r="AA1452">
        <v>1.6137000000000001E-4</v>
      </c>
      <c r="AB1452">
        <v>1.6137000000000001E-4</v>
      </c>
      <c r="AC1452">
        <v>1.7459999999999999E-4</v>
      </c>
      <c r="AD1452">
        <v>1.7459999999999999E-4</v>
      </c>
      <c r="AE1452">
        <v>1.9205000000000001E-4</v>
      </c>
    </row>
    <row r="1453" spans="2:31" customFormat="1" ht="12.75" x14ac:dyDescent="0.2">
      <c r="B1453">
        <v>0</v>
      </c>
      <c r="C1453">
        <v>2.9333000000000001E-4</v>
      </c>
      <c r="D1453">
        <v>5.2877999999999996E-4</v>
      </c>
      <c r="E1453">
        <v>1.04587E-3</v>
      </c>
      <c r="F1453">
        <v>8.855E-4</v>
      </c>
      <c r="G1453">
        <v>7.5809E-4</v>
      </c>
      <c r="H1453">
        <v>6.9755000000000001E-4</v>
      </c>
      <c r="I1453">
        <v>6.3374000000000004E-4</v>
      </c>
      <c r="J1453">
        <v>6.3173000000000005E-4</v>
      </c>
      <c r="K1453">
        <v>6.1622999999999995E-4</v>
      </c>
      <c r="L1453" s="205">
        <v>5.4389E-4</v>
      </c>
      <c r="M1453">
        <v>4.4903E-4</v>
      </c>
      <c r="N1453">
        <v>4.4903E-4</v>
      </c>
      <c r="O1453">
        <v>1.3747999999999999E-4</v>
      </c>
      <c r="P1453">
        <v>1.3747999999999999E-4</v>
      </c>
      <c r="Q1453">
        <v>1.3552E-4</v>
      </c>
      <c r="R1453">
        <v>1.3552E-4</v>
      </c>
      <c r="S1453">
        <v>1.329E-4</v>
      </c>
      <c r="T1453">
        <v>1.2648E-4</v>
      </c>
      <c r="U1453">
        <v>1.3218999999999999E-4</v>
      </c>
      <c r="V1453">
        <v>1.3139E-4</v>
      </c>
      <c r="W1453">
        <v>1.4378000000000001E-4</v>
      </c>
      <c r="X1453">
        <v>1.4928000000000001E-4</v>
      </c>
      <c r="Y1453">
        <v>1.4928000000000001E-4</v>
      </c>
      <c r="Z1453">
        <v>1.5678E-4</v>
      </c>
      <c r="AA1453">
        <v>1.6118E-4</v>
      </c>
      <c r="AB1453">
        <v>1.6118E-4</v>
      </c>
      <c r="AC1453">
        <v>1.7447E-4</v>
      </c>
      <c r="AD1453">
        <v>1.7447E-4</v>
      </c>
      <c r="AE1453">
        <v>1.9196E-4</v>
      </c>
    </row>
    <row r="1454" spans="2:31" customFormat="1" ht="12.75" x14ac:dyDescent="0.2">
      <c r="B1454">
        <v>0</v>
      </c>
      <c r="C1454">
        <v>2.9345E-4</v>
      </c>
      <c r="D1454">
        <v>5.2901000000000001E-4</v>
      </c>
      <c r="E1454">
        <v>1.04637E-3</v>
      </c>
      <c r="F1454">
        <v>8.8573000000000005E-4</v>
      </c>
      <c r="G1454">
        <v>7.5823999999999998E-4</v>
      </c>
      <c r="H1454">
        <v>6.9764000000000002E-4</v>
      </c>
      <c r="I1454">
        <v>6.3383000000000005E-4</v>
      </c>
      <c r="J1454">
        <v>6.3181000000000001E-4</v>
      </c>
      <c r="K1454">
        <v>6.1627999999999997E-4</v>
      </c>
      <c r="L1454" s="205">
        <v>5.4387999999999995E-4</v>
      </c>
      <c r="M1454">
        <v>4.4906999999999998E-4</v>
      </c>
      <c r="N1454">
        <v>4.4906999999999998E-4</v>
      </c>
      <c r="O1454">
        <v>1.3758999999999999E-4</v>
      </c>
      <c r="P1454">
        <v>1.3758999999999999E-4</v>
      </c>
      <c r="Q1454">
        <v>1.3566000000000001E-4</v>
      </c>
      <c r="R1454">
        <v>1.3566000000000001E-4</v>
      </c>
      <c r="S1454">
        <v>1.3303999999999999E-4</v>
      </c>
      <c r="T1454">
        <v>1.2653999999999999E-4</v>
      </c>
      <c r="U1454">
        <v>1.3202E-4</v>
      </c>
      <c r="V1454">
        <v>1.3122000000000001E-4</v>
      </c>
      <c r="W1454">
        <v>1.4359E-4</v>
      </c>
      <c r="X1454">
        <v>1.4908E-4</v>
      </c>
      <c r="Y1454">
        <v>1.4908E-4</v>
      </c>
      <c r="Z1454">
        <v>1.5658999999999999E-4</v>
      </c>
      <c r="AA1454">
        <v>1.6098999999999999E-4</v>
      </c>
      <c r="AB1454">
        <v>1.6098999999999999E-4</v>
      </c>
      <c r="AC1454">
        <v>1.7433999999999999E-4</v>
      </c>
      <c r="AD1454">
        <v>1.7433999999999999E-4</v>
      </c>
      <c r="AE1454">
        <v>1.9186999999999999E-4</v>
      </c>
    </row>
    <row r="1455" spans="2:31" customFormat="1" ht="12.75" x14ac:dyDescent="0.2">
      <c r="B1455">
        <v>0</v>
      </c>
      <c r="C1455">
        <v>2.9357E-4</v>
      </c>
      <c r="D1455">
        <v>5.2924999999999999E-4</v>
      </c>
      <c r="E1455">
        <v>1.0468599999999999E-3</v>
      </c>
      <c r="F1455">
        <v>8.8597000000000003E-4</v>
      </c>
      <c r="G1455">
        <v>7.5838999999999995E-4</v>
      </c>
      <c r="H1455">
        <v>6.9773999999999997E-4</v>
      </c>
      <c r="I1455">
        <v>6.3391999999999995E-4</v>
      </c>
      <c r="J1455">
        <v>6.3190000000000002E-4</v>
      </c>
      <c r="K1455">
        <v>6.1634000000000005E-4</v>
      </c>
      <c r="L1455" s="205">
        <v>5.4385999999999996E-4</v>
      </c>
      <c r="M1455">
        <v>4.4911000000000001E-4</v>
      </c>
      <c r="N1455">
        <v>4.4911000000000001E-4</v>
      </c>
      <c r="O1455">
        <v>1.3770000000000001E-4</v>
      </c>
      <c r="P1455">
        <v>1.3770000000000001E-4</v>
      </c>
      <c r="Q1455">
        <v>1.3579E-4</v>
      </c>
      <c r="R1455">
        <v>1.3579E-4</v>
      </c>
      <c r="S1455">
        <v>1.3318E-4</v>
      </c>
      <c r="T1455">
        <v>1.2659999999999999E-4</v>
      </c>
      <c r="U1455">
        <v>1.3185000000000001E-4</v>
      </c>
      <c r="V1455">
        <v>1.3106000000000001E-4</v>
      </c>
      <c r="W1455">
        <v>1.4339999999999999E-4</v>
      </c>
      <c r="X1455">
        <v>1.4888999999999999E-4</v>
      </c>
      <c r="Y1455">
        <v>1.4888999999999999E-4</v>
      </c>
      <c r="Z1455">
        <v>1.5640000000000001E-4</v>
      </c>
      <c r="AA1455">
        <v>1.6080000000000001E-4</v>
      </c>
      <c r="AB1455">
        <v>1.6080000000000001E-4</v>
      </c>
      <c r="AC1455">
        <v>1.7421E-4</v>
      </c>
      <c r="AD1455">
        <v>1.7421E-4</v>
      </c>
      <c r="AE1455">
        <v>1.9179000000000001E-4</v>
      </c>
    </row>
    <row r="1456" spans="2:31" customFormat="1" ht="12.75" x14ac:dyDescent="0.2">
      <c r="B1456">
        <v>0</v>
      </c>
      <c r="C1456">
        <v>2.9367999999999999E-4</v>
      </c>
      <c r="D1456">
        <v>5.2948999999999997E-4</v>
      </c>
      <c r="E1456">
        <v>1.0473399999999999E-3</v>
      </c>
      <c r="F1456">
        <v>8.8619999999999997E-4</v>
      </c>
      <c r="G1456">
        <v>7.5854000000000004E-4</v>
      </c>
      <c r="H1456">
        <v>6.9782999999999998E-4</v>
      </c>
      <c r="I1456">
        <v>6.3400000000000001E-4</v>
      </c>
      <c r="J1456">
        <v>6.3197999999999998E-4</v>
      </c>
      <c r="K1456">
        <v>6.1640000000000002E-4</v>
      </c>
      <c r="L1456" s="205">
        <v>5.4383999999999997E-4</v>
      </c>
      <c r="M1456">
        <v>4.4914999999999999E-4</v>
      </c>
      <c r="N1456">
        <v>4.4914999999999999E-4</v>
      </c>
      <c r="O1456">
        <v>1.3779999999999999E-4</v>
      </c>
      <c r="P1456">
        <v>1.3779999999999999E-4</v>
      </c>
      <c r="Q1456">
        <v>1.3592000000000001E-4</v>
      </c>
      <c r="R1456">
        <v>1.3592000000000001E-4</v>
      </c>
      <c r="S1456">
        <v>1.3331000000000001E-4</v>
      </c>
      <c r="T1456">
        <v>1.2666000000000001E-4</v>
      </c>
      <c r="U1456">
        <v>1.3168000000000001E-4</v>
      </c>
      <c r="V1456">
        <v>1.3088999999999999E-4</v>
      </c>
      <c r="W1456">
        <v>1.4320000000000001E-4</v>
      </c>
      <c r="X1456">
        <v>1.4870000000000001E-4</v>
      </c>
      <c r="Y1456">
        <v>1.4870000000000001E-4</v>
      </c>
      <c r="Z1456">
        <v>1.562E-4</v>
      </c>
      <c r="AA1456">
        <v>1.6061E-4</v>
      </c>
      <c r="AB1456">
        <v>1.6061E-4</v>
      </c>
      <c r="AC1456">
        <v>1.7406999999999999E-4</v>
      </c>
      <c r="AD1456">
        <v>1.7406999999999999E-4</v>
      </c>
      <c r="AE1456">
        <v>1.917E-4</v>
      </c>
    </row>
    <row r="1457" spans="2:31" customFormat="1" ht="12.75" x14ac:dyDescent="0.2">
      <c r="B1457">
        <v>0</v>
      </c>
      <c r="C1457">
        <v>2.9378999999999999E-4</v>
      </c>
      <c r="D1457">
        <v>5.2972999999999996E-4</v>
      </c>
      <c r="E1457">
        <v>1.04783E-3</v>
      </c>
      <c r="F1457">
        <v>8.8643999999999995E-4</v>
      </c>
      <c r="G1457">
        <v>7.5869999999999996E-4</v>
      </c>
      <c r="H1457">
        <v>6.9793000000000003E-4</v>
      </c>
      <c r="I1457">
        <v>6.3407999999999997E-4</v>
      </c>
      <c r="J1457">
        <v>6.3206000000000004E-4</v>
      </c>
      <c r="K1457">
        <v>6.1645000000000005E-4</v>
      </c>
      <c r="L1457" s="205">
        <v>5.4381999999999998E-4</v>
      </c>
      <c r="M1457">
        <v>4.4917999999999998E-4</v>
      </c>
      <c r="N1457">
        <v>4.4917999999999998E-4</v>
      </c>
      <c r="O1457">
        <v>1.3789999999999999E-4</v>
      </c>
      <c r="P1457">
        <v>1.3789999999999999E-4</v>
      </c>
      <c r="Q1457">
        <v>1.3605E-4</v>
      </c>
      <c r="R1457">
        <v>1.3605E-4</v>
      </c>
      <c r="S1457">
        <v>1.3344999999999999E-4</v>
      </c>
      <c r="T1457">
        <v>1.2673E-4</v>
      </c>
      <c r="U1457">
        <v>1.3150999999999999E-4</v>
      </c>
      <c r="V1457">
        <v>1.3072E-4</v>
      </c>
      <c r="W1457">
        <v>1.4301E-4</v>
      </c>
      <c r="X1457">
        <v>1.485E-4</v>
      </c>
      <c r="Y1457">
        <v>1.485E-4</v>
      </c>
      <c r="Z1457">
        <v>1.5600999999999999E-4</v>
      </c>
      <c r="AA1457">
        <v>1.6040999999999999E-4</v>
      </c>
      <c r="AB1457">
        <v>1.6040999999999999E-4</v>
      </c>
      <c r="AC1457">
        <v>1.7394E-4</v>
      </c>
      <c r="AD1457">
        <v>1.7394E-4</v>
      </c>
      <c r="AE1457">
        <v>1.916E-4</v>
      </c>
    </row>
    <row r="1458" spans="2:31" customFormat="1" ht="12.75" x14ac:dyDescent="0.2">
      <c r="B1458">
        <v>0</v>
      </c>
      <c r="C1458">
        <v>2.9388E-4</v>
      </c>
      <c r="D1458">
        <v>5.2997000000000005E-4</v>
      </c>
      <c r="E1458">
        <v>1.0483199999999999E-3</v>
      </c>
      <c r="F1458">
        <v>8.8668999999999998E-4</v>
      </c>
      <c r="G1458">
        <v>7.5885999999999998E-4</v>
      </c>
      <c r="H1458">
        <v>6.9802000000000004E-4</v>
      </c>
      <c r="I1458">
        <v>6.3414999999999999E-4</v>
      </c>
      <c r="J1458">
        <v>6.3214E-4</v>
      </c>
      <c r="K1458">
        <v>6.1651000000000002E-4</v>
      </c>
      <c r="L1458" s="205">
        <v>5.4379999999999999E-4</v>
      </c>
      <c r="M1458">
        <v>4.4922000000000001E-4</v>
      </c>
      <c r="N1458">
        <v>4.4922000000000001E-4</v>
      </c>
      <c r="O1458">
        <v>1.3799E-4</v>
      </c>
      <c r="P1458">
        <v>1.3799E-4</v>
      </c>
      <c r="Q1458">
        <v>1.3617999999999999E-4</v>
      </c>
      <c r="R1458">
        <v>1.3617999999999999E-4</v>
      </c>
      <c r="S1458">
        <v>1.3359E-4</v>
      </c>
      <c r="T1458">
        <v>1.2679999999999999E-4</v>
      </c>
      <c r="U1458">
        <v>1.3134999999999999E-4</v>
      </c>
      <c r="V1458">
        <v>1.3055E-4</v>
      </c>
      <c r="W1458">
        <v>1.4281999999999999E-4</v>
      </c>
      <c r="X1458">
        <v>1.4830999999999999E-4</v>
      </c>
      <c r="Y1458">
        <v>1.4830999999999999E-4</v>
      </c>
      <c r="Z1458">
        <v>1.5582000000000001E-4</v>
      </c>
      <c r="AA1458">
        <v>1.6022000000000001E-4</v>
      </c>
      <c r="AB1458">
        <v>1.6022000000000001E-4</v>
      </c>
      <c r="AC1458">
        <v>1.7380999999999999E-4</v>
      </c>
      <c r="AD1458">
        <v>1.7380999999999999E-4</v>
      </c>
      <c r="AE1458">
        <v>1.9150999999999999E-4</v>
      </c>
    </row>
    <row r="1459" spans="2:31" customFormat="1" ht="12.75" x14ac:dyDescent="0.2">
      <c r="B1459">
        <v>0</v>
      </c>
      <c r="C1459">
        <v>2.9397000000000001E-4</v>
      </c>
      <c r="D1459">
        <v>5.3021999999999998E-4</v>
      </c>
      <c r="E1459">
        <v>1.0487999999999999E-3</v>
      </c>
      <c r="F1459">
        <v>8.8692999999999997E-4</v>
      </c>
      <c r="G1459">
        <v>7.5902000000000001E-4</v>
      </c>
      <c r="H1459">
        <v>6.981E-4</v>
      </c>
      <c r="I1459">
        <v>6.3422000000000001E-4</v>
      </c>
      <c r="J1459">
        <v>6.3221999999999996E-4</v>
      </c>
      <c r="K1459">
        <v>6.1656999999999999E-4</v>
      </c>
      <c r="L1459" s="205">
        <v>5.4378E-4</v>
      </c>
      <c r="M1459">
        <v>4.4925E-4</v>
      </c>
      <c r="N1459">
        <v>4.4925E-4</v>
      </c>
      <c r="O1459">
        <v>1.3809E-4</v>
      </c>
      <c r="P1459">
        <v>1.3809E-4</v>
      </c>
      <c r="Q1459">
        <v>1.3630000000000001E-4</v>
      </c>
      <c r="R1459">
        <v>1.3630000000000001E-4</v>
      </c>
      <c r="S1459">
        <v>1.3373000000000001E-4</v>
      </c>
      <c r="T1459">
        <v>1.2687000000000001E-4</v>
      </c>
      <c r="U1459">
        <v>1.3118E-4</v>
      </c>
      <c r="V1459">
        <v>1.3036999999999999E-4</v>
      </c>
      <c r="W1459">
        <v>1.4263000000000001E-4</v>
      </c>
      <c r="X1459">
        <v>1.4812000000000001E-4</v>
      </c>
      <c r="Y1459">
        <v>1.4812000000000001E-4</v>
      </c>
      <c r="Z1459">
        <v>1.5562E-4</v>
      </c>
      <c r="AA1459">
        <v>1.6003E-4</v>
      </c>
      <c r="AB1459">
        <v>1.6003E-4</v>
      </c>
      <c r="AC1459">
        <v>1.7368E-4</v>
      </c>
      <c r="AD1459">
        <v>1.7368E-4</v>
      </c>
      <c r="AE1459">
        <v>1.9142000000000001E-4</v>
      </c>
    </row>
    <row r="1460" spans="2:31" customFormat="1" ht="12.75" x14ac:dyDescent="0.2">
      <c r="B1460">
        <v>0</v>
      </c>
      <c r="C1460">
        <v>2.9406000000000001E-4</v>
      </c>
      <c r="D1460">
        <v>5.3047000000000001E-4</v>
      </c>
      <c r="E1460">
        <v>1.04929E-3</v>
      </c>
      <c r="F1460">
        <v>8.8718E-4</v>
      </c>
      <c r="G1460">
        <v>7.5918000000000003E-4</v>
      </c>
      <c r="H1460">
        <v>6.9819000000000001E-4</v>
      </c>
      <c r="I1460">
        <v>6.3427999999999998E-4</v>
      </c>
      <c r="J1460">
        <v>6.3230000000000003E-4</v>
      </c>
      <c r="K1460">
        <v>6.1662000000000002E-4</v>
      </c>
      <c r="L1460" s="205">
        <v>5.4376000000000001E-4</v>
      </c>
      <c r="M1460">
        <v>4.4927999999999998E-4</v>
      </c>
      <c r="N1460">
        <v>4.4927999999999998E-4</v>
      </c>
      <c r="O1460">
        <v>1.3818000000000001E-4</v>
      </c>
      <c r="P1460">
        <v>1.3818000000000001E-4</v>
      </c>
      <c r="Q1460">
        <v>1.3642E-4</v>
      </c>
      <c r="R1460">
        <v>1.3642E-4</v>
      </c>
      <c r="S1460">
        <v>1.3386999999999999E-4</v>
      </c>
      <c r="T1460">
        <v>1.2694E-4</v>
      </c>
      <c r="U1460">
        <v>1.3101000000000001E-4</v>
      </c>
      <c r="V1460">
        <v>1.3019E-4</v>
      </c>
      <c r="W1460">
        <v>1.4244E-4</v>
      </c>
      <c r="X1460">
        <v>1.4792000000000001E-4</v>
      </c>
      <c r="Y1460">
        <v>1.4792000000000001E-4</v>
      </c>
      <c r="Z1460">
        <v>1.5542999999999999E-4</v>
      </c>
      <c r="AA1460">
        <v>1.5983999999999999E-4</v>
      </c>
      <c r="AB1460">
        <v>1.5983999999999999E-4</v>
      </c>
      <c r="AC1460">
        <v>1.7354E-4</v>
      </c>
      <c r="AD1460">
        <v>1.7354E-4</v>
      </c>
      <c r="AE1460">
        <v>1.9132E-4</v>
      </c>
    </row>
    <row r="1461" spans="2:31" customFormat="1" ht="12.75" x14ac:dyDescent="0.2">
      <c r="B1461">
        <v>0</v>
      </c>
      <c r="C1461">
        <v>2.9414000000000003E-4</v>
      </c>
      <c r="D1461">
        <v>5.3070999999999999E-4</v>
      </c>
      <c r="E1461">
        <v>1.04977E-3</v>
      </c>
      <c r="F1461">
        <v>8.8743999999999997E-4</v>
      </c>
      <c r="G1461">
        <v>7.5933999999999995E-4</v>
      </c>
      <c r="H1461">
        <v>6.9826999999999997E-4</v>
      </c>
      <c r="I1461">
        <v>6.3435E-4</v>
      </c>
      <c r="J1461">
        <v>6.3237000000000005E-4</v>
      </c>
      <c r="K1461">
        <v>6.1667999999999998E-4</v>
      </c>
      <c r="L1461" s="205">
        <v>5.4374000000000002E-4</v>
      </c>
      <c r="M1461">
        <v>4.4930000000000002E-4</v>
      </c>
      <c r="N1461">
        <v>4.4930000000000002E-4</v>
      </c>
      <c r="O1461">
        <v>1.3825999999999999E-4</v>
      </c>
      <c r="P1461">
        <v>1.3825999999999999E-4</v>
      </c>
      <c r="Q1461">
        <v>1.3653999999999999E-4</v>
      </c>
      <c r="R1461">
        <v>1.3653999999999999E-4</v>
      </c>
      <c r="S1461">
        <v>1.3401E-4</v>
      </c>
      <c r="T1461">
        <v>1.2701999999999999E-4</v>
      </c>
      <c r="U1461">
        <v>1.3085000000000001E-4</v>
      </c>
      <c r="V1461">
        <v>1.3001000000000001E-4</v>
      </c>
      <c r="W1461">
        <v>1.4224999999999999E-4</v>
      </c>
      <c r="X1461">
        <v>1.4773E-4</v>
      </c>
      <c r="Y1461">
        <v>1.4773E-4</v>
      </c>
      <c r="Z1461">
        <v>1.5524000000000001E-4</v>
      </c>
      <c r="AA1461">
        <v>1.5965E-4</v>
      </c>
      <c r="AB1461">
        <v>1.5965E-4</v>
      </c>
      <c r="AC1461">
        <v>1.7341000000000001E-4</v>
      </c>
      <c r="AD1461">
        <v>1.7341000000000001E-4</v>
      </c>
      <c r="AE1461">
        <v>1.9122E-4</v>
      </c>
    </row>
    <row r="1462" spans="2:31" customFormat="1" ht="12.75" x14ac:dyDescent="0.2">
      <c r="B1462">
        <v>0</v>
      </c>
      <c r="C1462">
        <v>2.9421999999999999E-4</v>
      </c>
      <c r="D1462">
        <v>5.3096000000000003E-4</v>
      </c>
      <c r="E1462">
        <v>1.05025E-3</v>
      </c>
      <c r="F1462">
        <v>8.8769000000000001E-4</v>
      </c>
      <c r="G1462">
        <v>7.5949999999999998E-4</v>
      </c>
      <c r="H1462">
        <v>6.9835000000000003E-4</v>
      </c>
      <c r="I1462">
        <v>6.3440999999999997E-4</v>
      </c>
      <c r="J1462">
        <v>6.3243999999999996E-4</v>
      </c>
      <c r="K1462">
        <v>6.1673999999999995E-4</v>
      </c>
      <c r="L1462" s="205">
        <v>5.4372000000000003E-4</v>
      </c>
      <c r="M1462">
        <v>4.4933000000000001E-4</v>
      </c>
      <c r="N1462">
        <v>4.4933000000000001E-4</v>
      </c>
      <c r="O1462">
        <v>1.3834000000000001E-4</v>
      </c>
      <c r="P1462">
        <v>1.3834000000000001E-4</v>
      </c>
      <c r="Q1462">
        <v>1.3666000000000001E-4</v>
      </c>
      <c r="R1462">
        <v>1.3666000000000001E-4</v>
      </c>
      <c r="S1462">
        <v>1.3415000000000001E-4</v>
      </c>
      <c r="T1462">
        <v>1.271E-4</v>
      </c>
      <c r="U1462">
        <v>1.3067999999999999E-4</v>
      </c>
      <c r="V1462">
        <v>1.2983E-4</v>
      </c>
      <c r="W1462">
        <v>1.4206000000000001E-4</v>
      </c>
      <c r="X1462">
        <v>1.4753999999999999E-4</v>
      </c>
      <c r="Y1462">
        <v>1.4753999999999999E-4</v>
      </c>
      <c r="Z1462">
        <v>1.5504000000000001E-4</v>
      </c>
      <c r="AA1462">
        <v>1.5945999999999999E-4</v>
      </c>
      <c r="AB1462">
        <v>1.5945999999999999E-4</v>
      </c>
      <c r="AC1462">
        <v>1.7327E-4</v>
      </c>
      <c r="AD1462">
        <v>1.7327E-4</v>
      </c>
      <c r="AE1462">
        <v>1.9112E-4</v>
      </c>
    </row>
    <row r="1463" spans="2:31" customFormat="1" ht="12.75" x14ac:dyDescent="0.2">
      <c r="B1463">
        <v>0</v>
      </c>
      <c r="C1463">
        <v>2.943E-4</v>
      </c>
      <c r="D1463">
        <v>5.3120999999999995E-4</v>
      </c>
      <c r="E1463">
        <v>1.0507299999999999E-3</v>
      </c>
      <c r="F1463">
        <v>8.8794999999999998E-4</v>
      </c>
      <c r="G1463">
        <v>7.5964999999999995E-4</v>
      </c>
      <c r="H1463">
        <v>6.9842999999999999E-4</v>
      </c>
      <c r="I1463">
        <v>6.3447000000000004E-4</v>
      </c>
      <c r="J1463">
        <v>6.3250999999999997E-4</v>
      </c>
      <c r="K1463">
        <v>6.1680000000000003E-4</v>
      </c>
      <c r="L1463" s="205">
        <v>5.4370000000000004E-4</v>
      </c>
      <c r="M1463">
        <v>4.4935E-4</v>
      </c>
      <c r="N1463">
        <v>4.4935E-4</v>
      </c>
      <c r="O1463">
        <v>1.3841999999999999E-4</v>
      </c>
      <c r="P1463">
        <v>1.3841999999999999E-4</v>
      </c>
      <c r="Q1463">
        <v>1.3678E-4</v>
      </c>
      <c r="R1463">
        <v>1.3678E-4</v>
      </c>
      <c r="S1463">
        <v>1.3428E-4</v>
      </c>
      <c r="T1463">
        <v>1.2718000000000001E-4</v>
      </c>
      <c r="U1463">
        <v>1.3051999999999999E-4</v>
      </c>
      <c r="V1463">
        <v>1.2965000000000001E-4</v>
      </c>
      <c r="W1463">
        <v>1.4187E-4</v>
      </c>
      <c r="X1463">
        <v>1.4735E-4</v>
      </c>
      <c r="Y1463">
        <v>1.4735E-4</v>
      </c>
      <c r="Z1463">
        <v>1.5485E-4</v>
      </c>
      <c r="AA1463">
        <v>1.5925999999999999E-4</v>
      </c>
      <c r="AB1463">
        <v>1.5925999999999999E-4</v>
      </c>
      <c r="AC1463">
        <v>1.7314000000000001E-4</v>
      </c>
      <c r="AD1463">
        <v>1.7314000000000001E-4</v>
      </c>
      <c r="AE1463">
        <v>1.9102E-4</v>
      </c>
    </row>
    <row r="1464" spans="2:31" customFormat="1" ht="12.75" x14ac:dyDescent="0.2">
      <c r="B1464">
        <v>0</v>
      </c>
      <c r="C1464">
        <v>2.9437000000000002E-4</v>
      </c>
      <c r="D1464">
        <v>5.3147000000000003E-4</v>
      </c>
      <c r="E1464">
        <v>1.0512099999999999E-3</v>
      </c>
      <c r="F1464">
        <v>8.8820999999999995E-4</v>
      </c>
      <c r="G1464">
        <v>7.5980999999999998E-4</v>
      </c>
      <c r="H1464">
        <v>6.9850999999999995E-4</v>
      </c>
      <c r="I1464">
        <v>6.3453000000000001E-4</v>
      </c>
      <c r="J1464">
        <v>6.3257000000000005E-4</v>
      </c>
      <c r="K1464">
        <v>6.1686E-4</v>
      </c>
      <c r="L1464" s="205">
        <v>5.4367E-4</v>
      </c>
      <c r="M1464">
        <v>4.4936999999999999E-4</v>
      </c>
      <c r="N1464">
        <v>4.4936999999999999E-4</v>
      </c>
      <c r="O1464">
        <v>1.3850000000000001E-4</v>
      </c>
      <c r="P1464">
        <v>1.3850000000000001E-4</v>
      </c>
      <c r="Q1464">
        <v>1.3689E-4</v>
      </c>
      <c r="R1464">
        <v>1.3689E-4</v>
      </c>
      <c r="S1464">
        <v>1.3442E-4</v>
      </c>
      <c r="T1464">
        <v>1.2726E-4</v>
      </c>
      <c r="U1464">
        <v>1.3035E-4</v>
      </c>
      <c r="V1464">
        <v>1.2946E-4</v>
      </c>
      <c r="W1464">
        <v>1.4168000000000001E-4</v>
      </c>
      <c r="X1464">
        <v>1.4715E-4</v>
      </c>
      <c r="Y1464">
        <v>1.4715E-4</v>
      </c>
      <c r="Z1464">
        <v>1.5466000000000001E-4</v>
      </c>
      <c r="AA1464">
        <v>1.5907000000000001E-4</v>
      </c>
      <c r="AB1464">
        <v>1.5907000000000001E-4</v>
      </c>
      <c r="AC1464">
        <v>1.73E-4</v>
      </c>
      <c r="AD1464">
        <v>1.73E-4</v>
      </c>
      <c r="AE1464">
        <v>1.9091999999999999E-4</v>
      </c>
    </row>
    <row r="1465" spans="2:31" customFormat="1" ht="12.75" x14ac:dyDescent="0.2">
      <c r="B1465">
        <v>0</v>
      </c>
      <c r="C1465">
        <v>2.9444999999999997E-4</v>
      </c>
      <c r="D1465">
        <v>5.3171999999999996E-4</v>
      </c>
      <c r="E1465">
        <v>1.0516900000000001E-3</v>
      </c>
      <c r="F1465">
        <v>8.8847000000000004E-4</v>
      </c>
      <c r="G1465">
        <v>7.5995999999999995E-4</v>
      </c>
      <c r="H1465">
        <v>6.9859000000000002E-4</v>
      </c>
      <c r="I1465">
        <v>6.3458999999999998E-4</v>
      </c>
      <c r="J1465">
        <v>6.3263000000000002E-4</v>
      </c>
      <c r="K1465">
        <v>6.1691999999999997E-4</v>
      </c>
      <c r="L1465" s="205">
        <v>5.4365000000000001E-4</v>
      </c>
      <c r="M1465">
        <v>4.4937999999999998E-4</v>
      </c>
      <c r="N1465">
        <v>4.4937999999999998E-4</v>
      </c>
      <c r="O1465">
        <v>1.3857E-4</v>
      </c>
      <c r="P1465">
        <v>1.3857E-4</v>
      </c>
      <c r="Q1465">
        <v>1.37E-4</v>
      </c>
      <c r="R1465">
        <v>1.37E-4</v>
      </c>
      <c r="S1465">
        <v>1.3454999999999999E-4</v>
      </c>
      <c r="T1465">
        <v>1.2734000000000001E-4</v>
      </c>
      <c r="U1465">
        <v>1.3019E-4</v>
      </c>
      <c r="V1465">
        <v>1.2928000000000001E-4</v>
      </c>
      <c r="W1465">
        <v>1.4149E-4</v>
      </c>
      <c r="X1465">
        <v>1.4695999999999999E-4</v>
      </c>
      <c r="Y1465">
        <v>1.4695999999999999E-4</v>
      </c>
      <c r="Z1465">
        <v>1.5446000000000001E-4</v>
      </c>
      <c r="AA1465">
        <v>1.5888E-4</v>
      </c>
      <c r="AB1465">
        <v>1.5888E-4</v>
      </c>
      <c r="AC1465">
        <v>1.7285999999999999E-4</v>
      </c>
      <c r="AD1465">
        <v>1.7285999999999999E-4</v>
      </c>
      <c r="AE1465">
        <v>1.9081999999999999E-4</v>
      </c>
    </row>
    <row r="1466" spans="2:31" customFormat="1" ht="12.75" x14ac:dyDescent="0.2">
      <c r="B1466">
        <v>0</v>
      </c>
      <c r="C1466">
        <v>2.9452999999999999E-4</v>
      </c>
      <c r="D1466">
        <v>5.3198000000000004E-4</v>
      </c>
      <c r="E1466">
        <v>1.0521700000000001E-3</v>
      </c>
      <c r="F1466">
        <v>8.8873999999999995E-4</v>
      </c>
      <c r="G1466">
        <v>7.6011000000000004E-4</v>
      </c>
      <c r="H1466">
        <v>6.9866999999999998E-4</v>
      </c>
      <c r="I1466">
        <v>6.3464999999999995E-4</v>
      </c>
      <c r="J1466">
        <v>6.3270000000000004E-4</v>
      </c>
      <c r="K1466">
        <v>6.1697E-4</v>
      </c>
      <c r="L1466" s="205">
        <v>5.4361999999999998E-4</v>
      </c>
      <c r="M1466">
        <v>4.4939999999999997E-4</v>
      </c>
      <c r="N1466">
        <v>4.4939999999999997E-4</v>
      </c>
      <c r="O1466">
        <v>1.3862999999999999E-4</v>
      </c>
      <c r="P1466">
        <v>1.3862999999999999E-4</v>
      </c>
      <c r="Q1466">
        <v>1.3710999999999999E-4</v>
      </c>
      <c r="R1466">
        <v>1.3710999999999999E-4</v>
      </c>
      <c r="S1466">
        <v>1.3469E-4</v>
      </c>
      <c r="T1466">
        <v>1.2742999999999999E-4</v>
      </c>
      <c r="U1466">
        <v>1.3003E-4</v>
      </c>
      <c r="V1466">
        <v>1.2909E-4</v>
      </c>
      <c r="W1466">
        <v>1.4130999999999999E-4</v>
      </c>
      <c r="X1466">
        <v>1.4677000000000001E-4</v>
      </c>
      <c r="Y1466">
        <v>1.4677000000000001E-4</v>
      </c>
      <c r="Z1466">
        <v>1.5427E-4</v>
      </c>
      <c r="AA1466">
        <v>1.5868999999999999E-4</v>
      </c>
      <c r="AB1466">
        <v>1.5868999999999999E-4</v>
      </c>
      <c r="AC1466">
        <v>1.7272000000000001E-4</v>
      </c>
      <c r="AD1466">
        <v>1.7272000000000001E-4</v>
      </c>
      <c r="AE1466">
        <v>1.9071999999999999E-4</v>
      </c>
    </row>
    <row r="1467" spans="2:31" customFormat="1" ht="12.75" x14ac:dyDescent="0.2">
      <c r="B1467">
        <v>0</v>
      </c>
      <c r="C1467">
        <v>2.9459000000000001E-4</v>
      </c>
      <c r="D1467">
        <v>5.3218000000000004E-4</v>
      </c>
      <c r="E1467">
        <v>1.05255E-3</v>
      </c>
      <c r="F1467">
        <v>8.8896000000000005E-4</v>
      </c>
      <c r="G1467">
        <v>7.6022999999999998E-4</v>
      </c>
      <c r="H1467">
        <v>6.9873000000000005E-4</v>
      </c>
      <c r="I1467">
        <v>6.3469000000000004E-4</v>
      </c>
      <c r="J1467">
        <v>6.3274000000000002E-4</v>
      </c>
      <c r="K1467">
        <v>6.1702000000000003E-4</v>
      </c>
      <c r="L1467" s="205">
        <v>5.4359999999999999E-4</v>
      </c>
      <c r="M1467">
        <v>4.4941000000000002E-4</v>
      </c>
      <c r="N1467">
        <v>4.4941000000000002E-4</v>
      </c>
      <c r="O1467">
        <v>1.3867999999999999E-4</v>
      </c>
      <c r="P1467">
        <v>1.3867999999999999E-4</v>
      </c>
      <c r="Q1467">
        <v>1.3719000000000001E-4</v>
      </c>
      <c r="R1467">
        <v>1.3719000000000001E-4</v>
      </c>
      <c r="S1467">
        <v>1.3479E-4</v>
      </c>
      <c r="T1467">
        <v>1.2750000000000001E-4</v>
      </c>
      <c r="U1467">
        <v>1.2990000000000001E-4</v>
      </c>
      <c r="V1467">
        <v>1.2894E-4</v>
      </c>
      <c r="W1467">
        <v>1.4116000000000001E-4</v>
      </c>
      <c r="X1467">
        <v>1.4662E-4</v>
      </c>
      <c r="Y1467">
        <v>1.4662E-4</v>
      </c>
      <c r="Z1467">
        <v>1.5411999999999999E-4</v>
      </c>
      <c r="AA1467">
        <v>1.5854000000000001E-4</v>
      </c>
      <c r="AB1467">
        <v>1.5854000000000001E-4</v>
      </c>
      <c r="AC1467">
        <v>1.7260999999999999E-4</v>
      </c>
      <c r="AD1467">
        <v>1.7260999999999999E-4</v>
      </c>
      <c r="AE1467">
        <v>1.9063000000000001E-4</v>
      </c>
    </row>
    <row r="1468" spans="2:31" customFormat="1" ht="12.75" x14ac:dyDescent="0.2">
      <c r="B1468">
        <v>0</v>
      </c>
      <c r="C1468">
        <v>2.9465999999999997E-4</v>
      </c>
      <c r="D1468">
        <v>5.3244000000000002E-4</v>
      </c>
      <c r="E1468">
        <v>1.05302E-3</v>
      </c>
      <c r="F1468">
        <v>8.8922999999999997E-4</v>
      </c>
      <c r="G1468">
        <v>7.6037999999999995E-4</v>
      </c>
      <c r="H1468">
        <v>6.9881000000000001E-4</v>
      </c>
      <c r="I1468">
        <v>6.3475000000000001E-4</v>
      </c>
      <c r="J1468">
        <v>6.3279999999999999E-4</v>
      </c>
      <c r="K1468">
        <v>6.1707999999999999E-4</v>
      </c>
      <c r="L1468" s="205">
        <v>5.4356999999999995E-4</v>
      </c>
      <c r="M1468">
        <v>4.4942000000000002E-4</v>
      </c>
      <c r="N1468">
        <v>4.4942000000000002E-4</v>
      </c>
      <c r="O1468">
        <v>1.3873999999999999E-4</v>
      </c>
      <c r="P1468">
        <v>1.3873999999999999E-4</v>
      </c>
      <c r="Q1468">
        <v>1.3729000000000001E-4</v>
      </c>
      <c r="R1468">
        <v>1.3729000000000001E-4</v>
      </c>
      <c r="S1468">
        <v>1.3491999999999999E-4</v>
      </c>
      <c r="T1468">
        <v>1.2758999999999999E-4</v>
      </c>
      <c r="U1468">
        <v>1.2973999999999999E-4</v>
      </c>
      <c r="V1468">
        <v>1.2876000000000001E-4</v>
      </c>
      <c r="W1468">
        <v>1.4097E-4</v>
      </c>
      <c r="X1468">
        <v>1.4642E-4</v>
      </c>
      <c r="Y1468">
        <v>1.4642E-4</v>
      </c>
      <c r="Z1468">
        <v>1.5391999999999999E-4</v>
      </c>
      <c r="AA1468">
        <v>1.5834000000000001E-4</v>
      </c>
      <c r="AB1468">
        <v>1.5834000000000001E-4</v>
      </c>
      <c r="AC1468">
        <v>1.7248E-4</v>
      </c>
      <c r="AD1468">
        <v>1.7248E-4</v>
      </c>
      <c r="AE1468">
        <v>1.9053000000000001E-4</v>
      </c>
    </row>
    <row r="1469" spans="2:31" customFormat="1" ht="12.75" x14ac:dyDescent="0.2">
      <c r="B1469">
        <v>0</v>
      </c>
      <c r="C1469">
        <v>2.9473999999999999E-4</v>
      </c>
      <c r="D1469">
        <v>5.3269000000000005E-4</v>
      </c>
      <c r="E1469">
        <v>1.05349E-3</v>
      </c>
      <c r="F1469">
        <v>8.8949999999999999E-4</v>
      </c>
      <c r="G1469">
        <v>7.6051999999999999E-4</v>
      </c>
      <c r="H1469">
        <v>6.9888999999999997E-4</v>
      </c>
      <c r="I1469">
        <v>6.3480000000000003E-4</v>
      </c>
      <c r="J1469">
        <v>6.3285999999999995E-4</v>
      </c>
      <c r="K1469">
        <v>6.1713999999999996E-4</v>
      </c>
      <c r="L1469" s="205">
        <v>5.4354999999999996E-4</v>
      </c>
      <c r="M1469">
        <v>4.4942000000000002E-4</v>
      </c>
      <c r="N1469">
        <v>4.4942000000000002E-4</v>
      </c>
      <c r="O1469">
        <v>1.3878999999999999E-4</v>
      </c>
      <c r="P1469">
        <v>1.3878999999999999E-4</v>
      </c>
      <c r="Q1469">
        <v>1.3739000000000001E-4</v>
      </c>
      <c r="R1469">
        <v>1.3739000000000001E-4</v>
      </c>
      <c r="S1469">
        <v>1.3506E-4</v>
      </c>
      <c r="T1469">
        <v>1.2768999999999999E-4</v>
      </c>
      <c r="U1469">
        <v>1.2957999999999999E-4</v>
      </c>
      <c r="V1469">
        <v>1.2857E-4</v>
      </c>
      <c r="W1469">
        <v>1.4077999999999999E-4</v>
      </c>
      <c r="X1469">
        <v>1.4622999999999999E-4</v>
      </c>
      <c r="Y1469">
        <v>1.4622999999999999E-4</v>
      </c>
      <c r="Z1469">
        <v>1.5373000000000001E-4</v>
      </c>
      <c r="AA1469">
        <v>1.5815E-4</v>
      </c>
      <c r="AB1469">
        <v>1.5815E-4</v>
      </c>
      <c r="AC1469">
        <v>1.7233999999999999E-4</v>
      </c>
      <c r="AD1469">
        <v>1.7233999999999999E-4</v>
      </c>
      <c r="AE1469">
        <v>1.9042000000000001E-4</v>
      </c>
    </row>
    <row r="1470" spans="2:31" customFormat="1" ht="12.75" x14ac:dyDescent="0.2">
      <c r="B1470">
        <v>0</v>
      </c>
      <c r="C1470">
        <v>2.9481E-4</v>
      </c>
      <c r="D1470">
        <v>5.3295000000000003E-4</v>
      </c>
      <c r="E1470">
        <v>1.0539600000000001E-3</v>
      </c>
      <c r="F1470">
        <v>8.8977999999999995E-4</v>
      </c>
      <c r="G1470">
        <v>7.6066000000000003E-4</v>
      </c>
      <c r="H1470">
        <v>6.9897000000000004E-4</v>
      </c>
      <c r="I1470">
        <v>6.3484999999999995E-4</v>
      </c>
      <c r="J1470">
        <v>6.3292000000000003E-4</v>
      </c>
      <c r="K1470">
        <v>6.1720000000000004E-4</v>
      </c>
      <c r="L1470" s="205">
        <v>5.4352000000000003E-4</v>
      </c>
      <c r="M1470">
        <v>4.4943000000000001E-4</v>
      </c>
      <c r="N1470">
        <v>4.4943000000000001E-4</v>
      </c>
      <c r="O1470">
        <v>1.3884999999999999E-4</v>
      </c>
      <c r="P1470">
        <v>1.3884999999999999E-4</v>
      </c>
      <c r="Q1470">
        <v>1.3749000000000001E-4</v>
      </c>
      <c r="R1470">
        <v>1.3749000000000001E-4</v>
      </c>
      <c r="S1470">
        <v>1.3517999999999999E-4</v>
      </c>
      <c r="T1470">
        <v>1.2778E-4</v>
      </c>
      <c r="U1470">
        <v>1.2941999999999999E-4</v>
      </c>
      <c r="V1470">
        <v>1.2839000000000001E-4</v>
      </c>
      <c r="W1470">
        <v>1.4059000000000001E-4</v>
      </c>
      <c r="X1470">
        <v>1.4604E-4</v>
      </c>
      <c r="Y1470">
        <v>1.4604E-4</v>
      </c>
      <c r="Z1470">
        <v>1.5354E-4</v>
      </c>
      <c r="AA1470">
        <v>1.5796000000000001E-4</v>
      </c>
      <c r="AB1470">
        <v>1.5796000000000001E-4</v>
      </c>
      <c r="AC1470">
        <v>1.7220000000000001E-4</v>
      </c>
      <c r="AD1470">
        <v>1.7220000000000001E-4</v>
      </c>
      <c r="AE1470">
        <v>1.9031000000000001E-4</v>
      </c>
    </row>
    <row r="1471" spans="2:31" customFormat="1" ht="12.75" x14ac:dyDescent="0.2">
      <c r="B1471">
        <v>0</v>
      </c>
      <c r="C1471">
        <v>2.9488000000000002E-4</v>
      </c>
      <c r="D1471">
        <v>5.3321E-4</v>
      </c>
      <c r="E1471">
        <v>1.0544300000000001E-3</v>
      </c>
      <c r="F1471">
        <v>8.9004999999999998E-4</v>
      </c>
      <c r="G1471">
        <v>7.6081E-4</v>
      </c>
      <c r="H1471">
        <v>6.9905E-4</v>
      </c>
      <c r="I1471">
        <v>6.3489999999999998E-4</v>
      </c>
      <c r="J1471">
        <v>6.3296999999999995E-4</v>
      </c>
      <c r="K1471">
        <v>6.1726000000000001E-4</v>
      </c>
      <c r="L1471" s="205">
        <v>5.4348999999999999E-4</v>
      </c>
      <c r="M1471">
        <v>4.4943000000000001E-4</v>
      </c>
      <c r="N1471">
        <v>4.4943000000000001E-4</v>
      </c>
      <c r="O1471">
        <v>1.3888999999999999E-4</v>
      </c>
      <c r="P1471">
        <v>1.3888999999999999E-4</v>
      </c>
      <c r="Q1471">
        <v>1.3757999999999999E-4</v>
      </c>
      <c r="R1471">
        <v>1.3757999999999999E-4</v>
      </c>
      <c r="S1471">
        <v>1.3531E-4</v>
      </c>
      <c r="T1471">
        <v>1.2788E-4</v>
      </c>
      <c r="U1471">
        <v>1.2925999999999999E-4</v>
      </c>
      <c r="V1471">
        <v>1.282E-4</v>
      </c>
      <c r="W1471">
        <v>1.4040999999999999E-4</v>
      </c>
      <c r="X1471">
        <v>1.4584999999999999E-4</v>
      </c>
      <c r="Y1471">
        <v>1.4584999999999999E-4</v>
      </c>
      <c r="Z1471">
        <v>1.5334999999999999E-4</v>
      </c>
      <c r="AA1471">
        <v>1.5777E-4</v>
      </c>
      <c r="AB1471">
        <v>1.5777E-4</v>
      </c>
      <c r="AC1471">
        <v>1.7205000000000001E-4</v>
      </c>
      <c r="AD1471">
        <v>1.7205000000000001E-4</v>
      </c>
      <c r="AE1471">
        <v>1.9019999999999999E-4</v>
      </c>
    </row>
    <row r="1472" spans="2:31" customFormat="1" ht="12.75" x14ac:dyDescent="0.2">
      <c r="B1472">
        <v>0</v>
      </c>
      <c r="C1472">
        <v>2.9495999999999998E-4</v>
      </c>
      <c r="D1472">
        <v>5.3346999999999997E-4</v>
      </c>
      <c r="E1472">
        <v>1.05489E-3</v>
      </c>
      <c r="F1472">
        <v>8.9033000000000005E-4</v>
      </c>
      <c r="G1472">
        <v>7.6093999999999999E-4</v>
      </c>
      <c r="H1472">
        <v>6.9912999999999996E-4</v>
      </c>
      <c r="I1472">
        <v>6.3495000000000001E-4</v>
      </c>
      <c r="J1472">
        <v>6.3301999999999998E-4</v>
      </c>
      <c r="K1472">
        <v>6.1731999999999998E-4</v>
      </c>
      <c r="L1472" s="205">
        <v>5.4345999999999995E-4</v>
      </c>
      <c r="M1472">
        <v>4.4943000000000001E-4</v>
      </c>
      <c r="N1472">
        <v>4.4943000000000001E-4</v>
      </c>
      <c r="O1472">
        <v>1.3893999999999999E-4</v>
      </c>
      <c r="P1472">
        <v>1.3893999999999999E-4</v>
      </c>
      <c r="Q1472">
        <v>1.3767E-4</v>
      </c>
      <c r="R1472">
        <v>1.3767E-4</v>
      </c>
      <c r="S1472">
        <v>1.3543999999999999E-4</v>
      </c>
      <c r="T1472">
        <v>1.2797000000000001E-4</v>
      </c>
      <c r="U1472">
        <v>1.2909999999999999E-4</v>
      </c>
      <c r="V1472">
        <v>1.2802000000000001E-4</v>
      </c>
      <c r="W1472">
        <v>1.4022000000000001E-4</v>
      </c>
      <c r="X1472">
        <v>1.4566000000000001E-4</v>
      </c>
      <c r="Y1472">
        <v>1.4566000000000001E-4</v>
      </c>
      <c r="Z1472">
        <v>1.5316E-4</v>
      </c>
      <c r="AA1472">
        <v>1.5757999999999999E-4</v>
      </c>
      <c r="AB1472">
        <v>1.5757999999999999E-4</v>
      </c>
      <c r="AC1472">
        <v>1.7191E-4</v>
      </c>
      <c r="AD1472">
        <v>1.7191E-4</v>
      </c>
      <c r="AE1472">
        <v>1.9008999999999999E-4</v>
      </c>
    </row>
    <row r="1473" spans="2:31" customFormat="1" ht="12.75" x14ac:dyDescent="0.2">
      <c r="B1473">
        <v>0</v>
      </c>
      <c r="C1473">
        <v>2.9503E-4</v>
      </c>
      <c r="D1473">
        <v>5.3372999999999995E-4</v>
      </c>
      <c r="E1473">
        <v>1.05535E-3</v>
      </c>
      <c r="F1473">
        <v>8.9061000000000001E-4</v>
      </c>
      <c r="G1473">
        <v>7.6108000000000002E-4</v>
      </c>
      <c r="H1473">
        <v>6.9921000000000002E-4</v>
      </c>
      <c r="I1473">
        <v>6.3500000000000004E-4</v>
      </c>
      <c r="J1473">
        <v>6.3307999999999995E-4</v>
      </c>
      <c r="K1473">
        <v>6.1737999999999995E-4</v>
      </c>
      <c r="L1473" s="205">
        <v>5.4343000000000002E-4</v>
      </c>
      <c r="M1473">
        <v>4.4942000000000002E-4</v>
      </c>
      <c r="N1473">
        <v>4.4942000000000002E-4</v>
      </c>
      <c r="O1473">
        <v>1.3897000000000001E-4</v>
      </c>
      <c r="P1473">
        <v>1.3897000000000001E-4</v>
      </c>
      <c r="Q1473">
        <v>1.3774999999999999E-4</v>
      </c>
      <c r="R1473">
        <v>1.3774999999999999E-4</v>
      </c>
      <c r="S1473">
        <v>1.3556000000000001E-4</v>
      </c>
      <c r="T1473">
        <v>1.2807000000000001E-4</v>
      </c>
      <c r="U1473">
        <v>1.2894999999999999E-4</v>
      </c>
      <c r="V1473">
        <v>1.2784E-4</v>
      </c>
      <c r="W1473">
        <v>1.4003999999999999E-4</v>
      </c>
      <c r="X1473">
        <v>1.4547E-4</v>
      </c>
      <c r="Y1473">
        <v>1.4547E-4</v>
      </c>
      <c r="Z1473">
        <v>1.5296E-4</v>
      </c>
      <c r="AA1473">
        <v>1.5739000000000001E-4</v>
      </c>
      <c r="AB1473">
        <v>1.5739000000000001E-4</v>
      </c>
      <c r="AC1473">
        <v>1.7176999999999999E-4</v>
      </c>
      <c r="AD1473">
        <v>1.7176999999999999E-4</v>
      </c>
      <c r="AE1473">
        <v>1.8997999999999999E-4</v>
      </c>
    </row>
    <row r="1474" spans="2:31" customFormat="1" ht="12.75" x14ac:dyDescent="0.2">
      <c r="B1474">
        <v>0</v>
      </c>
      <c r="C1474">
        <v>2.9510000000000002E-4</v>
      </c>
      <c r="D1474">
        <v>5.3397999999999998E-4</v>
      </c>
      <c r="E1474">
        <v>1.0558099999999999E-3</v>
      </c>
      <c r="F1474">
        <v>8.9090000000000003E-4</v>
      </c>
      <c r="G1474">
        <v>7.6121999999999995E-4</v>
      </c>
      <c r="H1474">
        <v>6.9928999999999998E-4</v>
      </c>
      <c r="I1474">
        <v>6.3504999999999996E-4</v>
      </c>
      <c r="J1474">
        <v>6.3312999999999998E-4</v>
      </c>
      <c r="K1474">
        <v>6.1744000000000002E-4</v>
      </c>
      <c r="L1474" s="205">
        <v>5.4339999999999998E-4</v>
      </c>
      <c r="M1474">
        <v>4.4942000000000002E-4</v>
      </c>
      <c r="N1474">
        <v>4.4942000000000002E-4</v>
      </c>
      <c r="O1474">
        <v>1.3901000000000001E-4</v>
      </c>
      <c r="P1474">
        <v>1.3901000000000001E-4</v>
      </c>
      <c r="Q1474">
        <v>1.3783999999999999E-4</v>
      </c>
      <c r="R1474">
        <v>1.3783999999999999E-4</v>
      </c>
      <c r="S1474">
        <v>1.3568E-4</v>
      </c>
      <c r="T1474">
        <v>1.2818000000000001E-4</v>
      </c>
      <c r="U1474">
        <v>1.2878999999999999E-4</v>
      </c>
      <c r="V1474">
        <v>1.2765000000000001E-4</v>
      </c>
      <c r="W1474">
        <v>1.3985000000000001E-4</v>
      </c>
      <c r="X1474">
        <v>1.4527999999999999E-4</v>
      </c>
      <c r="Y1474">
        <v>1.4527999999999999E-4</v>
      </c>
      <c r="Z1474">
        <v>1.5276999999999999E-4</v>
      </c>
      <c r="AA1474">
        <v>1.572E-4</v>
      </c>
      <c r="AB1474">
        <v>1.572E-4</v>
      </c>
      <c r="AC1474">
        <v>1.7163000000000001E-4</v>
      </c>
      <c r="AD1474">
        <v>1.7163000000000001E-4</v>
      </c>
      <c r="AE1474">
        <v>1.8987E-4</v>
      </c>
    </row>
    <row r="1475" spans="2:31" customFormat="1" ht="12.75" x14ac:dyDescent="0.2">
      <c r="B1475">
        <v>0</v>
      </c>
      <c r="C1475">
        <v>2.9517999999999998E-4</v>
      </c>
      <c r="D1475">
        <v>5.3423999999999995E-4</v>
      </c>
      <c r="E1475">
        <v>1.0562600000000001E-3</v>
      </c>
      <c r="F1475">
        <v>8.9117999999999999E-4</v>
      </c>
      <c r="G1475">
        <v>7.6135000000000005E-4</v>
      </c>
      <c r="H1475">
        <v>6.9936E-4</v>
      </c>
      <c r="I1475">
        <v>6.3509999999999999E-4</v>
      </c>
      <c r="J1475">
        <v>6.3318000000000001E-4</v>
      </c>
      <c r="K1475">
        <v>6.1749999999999999E-4</v>
      </c>
      <c r="L1475" s="205">
        <v>5.4337000000000005E-4</v>
      </c>
      <c r="M1475">
        <v>4.4941000000000002E-4</v>
      </c>
      <c r="N1475">
        <v>4.4941000000000002E-4</v>
      </c>
      <c r="O1475">
        <v>1.3904E-4</v>
      </c>
      <c r="P1475">
        <v>1.3904E-4</v>
      </c>
      <c r="Q1475">
        <v>1.3791000000000001E-4</v>
      </c>
      <c r="R1475">
        <v>1.3791000000000001E-4</v>
      </c>
      <c r="S1475">
        <v>1.3579999999999999E-4</v>
      </c>
      <c r="T1475">
        <v>1.2828000000000001E-4</v>
      </c>
      <c r="U1475">
        <v>1.2863999999999999E-4</v>
      </c>
      <c r="V1475">
        <v>1.2747E-4</v>
      </c>
      <c r="W1475">
        <v>1.3967E-4</v>
      </c>
      <c r="X1475">
        <v>1.4509000000000001E-4</v>
      </c>
      <c r="Y1475">
        <v>1.4509000000000001E-4</v>
      </c>
      <c r="Z1475">
        <v>1.5258000000000001E-4</v>
      </c>
      <c r="AA1475">
        <v>1.5700999999999999E-4</v>
      </c>
      <c r="AB1475">
        <v>1.5700999999999999E-4</v>
      </c>
      <c r="AC1475">
        <v>1.7149E-4</v>
      </c>
      <c r="AD1475">
        <v>1.7149E-4</v>
      </c>
      <c r="AE1475">
        <v>1.8976E-4</v>
      </c>
    </row>
    <row r="1476" spans="2:31" customFormat="1" ht="12.75" x14ac:dyDescent="0.2">
      <c r="B1476">
        <v>0</v>
      </c>
      <c r="C1476">
        <v>2.9524999999999999E-4</v>
      </c>
      <c r="D1476">
        <v>5.3450000000000004E-4</v>
      </c>
      <c r="E1476">
        <v>1.05671E-3</v>
      </c>
      <c r="F1476">
        <v>8.9147E-4</v>
      </c>
      <c r="G1476">
        <v>7.6148999999999998E-4</v>
      </c>
      <c r="H1476">
        <v>6.9943999999999996E-4</v>
      </c>
      <c r="I1476">
        <v>6.3513999999999997E-4</v>
      </c>
      <c r="J1476">
        <v>6.3321999999999999E-4</v>
      </c>
      <c r="K1476">
        <v>6.1755000000000002E-4</v>
      </c>
      <c r="L1476" s="205">
        <v>5.4332999999999996E-4</v>
      </c>
      <c r="M1476">
        <v>4.4938999999999998E-4</v>
      </c>
      <c r="N1476">
        <v>4.4938999999999998E-4</v>
      </c>
      <c r="O1476">
        <v>1.3907000000000001E-4</v>
      </c>
      <c r="P1476">
        <v>1.3907000000000001E-4</v>
      </c>
      <c r="Q1476">
        <v>1.3799E-4</v>
      </c>
      <c r="R1476">
        <v>1.3799E-4</v>
      </c>
      <c r="S1476">
        <v>1.3592000000000001E-4</v>
      </c>
      <c r="T1476">
        <v>1.2837999999999999E-4</v>
      </c>
      <c r="U1476">
        <v>1.2849000000000001E-4</v>
      </c>
      <c r="V1476">
        <v>1.2729000000000001E-4</v>
      </c>
      <c r="W1476">
        <v>1.3948000000000001E-4</v>
      </c>
      <c r="X1476">
        <v>1.449E-4</v>
      </c>
      <c r="Y1476">
        <v>1.449E-4</v>
      </c>
      <c r="Z1476">
        <v>1.5239E-4</v>
      </c>
      <c r="AA1476">
        <v>1.5681000000000001E-4</v>
      </c>
      <c r="AB1476">
        <v>1.5681000000000001E-4</v>
      </c>
      <c r="AC1476">
        <v>1.7134E-4</v>
      </c>
      <c r="AD1476">
        <v>1.7134E-4</v>
      </c>
      <c r="AE1476">
        <v>1.8964000000000001E-4</v>
      </c>
    </row>
    <row r="1477" spans="2:31" customFormat="1" ht="12.75" x14ac:dyDescent="0.2">
      <c r="B1477">
        <v>0</v>
      </c>
      <c r="C1477">
        <v>2.9532000000000001E-4</v>
      </c>
      <c r="D1477">
        <v>5.3474999999999996E-4</v>
      </c>
      <c r="E1477">
        <v>1.0571599999999999E-3</v>
      </c>
      <c r="F1477">
        <v>8.9176000000000001E-4</v>
      </c>
      <c r="G1477">
        <v>7.6163000000000001E-4</v>
      </c>
      <c r="H1477">
        <v>6.9950999999999998E-4</v>
      </c>
      <c r="I1477">
        <v>6.3519E-4</v>
      </c>
      <c r="J1477">
        <v>6.3327000000000001E-4</v>
      </c>
      <c r="K1477">
        <v>6.1760999999999999E-4</v>
      </c>
      <c r="L1477" s="205">
        <v>5.4330000000000003E-4</v>
      </c>
      <c r="M1477">
        <v>4.4937999999999998E-4</v>
      </c>
      <c r="N1477">
        <v>4.4937999999999998E-4</v>
      </c>
      <c r="O1477">
        <v>1.3909E-4</v>
      </c>
      <c r="P1477">
        <v>1.3909E-4</v>
      </c>
      <c r="Q1477">
        <v>1.3805999999999999E-4</v>
      </c>
      <c r="R1477">
        <v>1.3805999999999999E-4</v>
      </c>
      <c r="S1477">
        <v>1.3604000000000001E-4</v>
      </c>
      <c r="T1477">
        <v>1.2849000000000001E-4</v>
      </c>
      <c r="U1477">
        <v>1.2833000000000001E-4</v>
      </c>
      <c r="V1477">
        <v>1.2710999999999999E-4</v>
      </c>
      <c r="W1477">
        <v>1.393E-4</v>
      </c>
      <c r="X1477">
        <v>1.4469999999999999E-4</v>
      </c>
      <c r="Y1477">
        <v>1.4469999999999999E-4</v>
      </c>
      <c r="Z1477">
        <v>1.5220000000000001E-4</v>
      </c>
      <c r="AA1477">
        <v>1.5662E-4</v>
      </c>
      <c r="AB1477">
        <v>1.5662E-4</v>
      </c>
      <c r="AC1477">
        <v>1.7119999999999999E-4</v>
      </c>
      <c r="AD1477">
        <v>1.7119999999999999E-4</v>
      </c>
      <c r="AE1477">
        <v>1.8953000000000001E-4</v>
      </c>
    </row>
    <row r="1478" spans="2:31" customFormat="1" ht="12.75" x14ac:dyDescent="0.2">
      <c r="B1478">
        <v>0</v>
      </c>
      <c r="C1478">
        <v>2.9540000000000002E-4</v>
      </c>
      <c r="D1478">
        <v>5.3501000000000004E-4</v>
      </c>
      <c r="E1478">
        <v>1.0575999999999999E-3</v>
      </c>
      <c r="F1478">
        <v>8.9203999999999998E-4</v>
      </c>
      <c r="G1478">
        <v>7.6177000000000005E-4</v>
      </c>
      <c r="H1478">
        <v>6.9959000000000004E-4</v>
      </c>
      <c r="I1478">
        <v>6.3522999999999997E-4</v>
      </c>
      <c r="J1478">
        <v>6.3332000000000004E-4</v>
      </c>
      <c r="K1478">
        <v>6.1766999999999996E-4</v>
      </c>
      <c r="L1478" s="205">
        <v>5.4326000000000005E-4</v>
      </c>
      <c r="M1478">
        <v>4.4935999999999999E-4</v>
      </c>
      <c r="N1478">
        <v>4.4935999999999999E-4</v>
      </c>
      <c r="O1478">
        <v>1.3910999999999999E-4</v>
      </c>
      <c r="P1478">
        <v>1.3910999999999999E-4</v>
      </c>
      <c r="Q1478">
        <v>1.3813000000000001E-4</v>
      </c>
      <c r="R1478">
        <v>1.3813000000000001E-4</v>
      </c>
      <c r="S1478">
        <v>1.3615E-4</v>
      </c>
      <c r="T1478">
        <v>1.2860000000000001E-4</v>
      </c>
      <c r="U1478">
        <v>1.2818000000000001E-4</v>
      </c>
      <c r="V1478">
        <v>1.2693000000000001E-4</v>
      </c>
      <c r="W1478">
        <v>1.3910999999999999E-4</v>
      </c>
      <c r="X1478">
        <v>1.4451000000000001E-4</v>
      </c>
      <c r="Y1478">
        <v>1.4451000000000001E-4</v>
      </c>
      <c r="Z1478">
        <v>1.5201E-4</v>
      </c>
      <c r="AA1478">
        <v>1.5642999999999999E-4</v>
      </c>
      <c r="AB1478">
        <v>1.5642999999999999E-4</v>
      </c>
      <c r="AC1478">
        <v>1.7105000000000001E-4</v>
      </c>
      <c r="AD1478">
        <v>1.7105000000000001E-4</v>
      </c>
      <c r="AE1478">
        <v>1.8940999999999999E-4</v>
      </c>
    </row>
    <row r="1479" spans="2:31" customFormat="1" ht="12.75" x14ac:dyDescent="0.2">
      <c r="B1479">
        <v>0</v>
      </c>
      <c r="C1479">
        <v>2.9546999999999999E-4</v>
      </c>
      <c r="D1479">
        <v>5.3525999999999997E-4</v>
      </c>
      <c r="E1479">
        <v>1.0580399999999999E-3</v>
      </c>
      <c r="F1479">
        <v>8.9232999999999999E-4</v>
      </c>
      <c r="G1479">
        <v>7.6190000000000003E-4</v>
      </c>
      <c r="H1479">
        <v>6.9965999999999995E-4</v>
      </c>
      <c r="I1479">
        <v>6.3526999999999995E-4</v>
      </c>
      <c r="J1479">
        <v>6.3336000000000002E-4</v>
      </c>
      <c r="K1479">
        <v>6.1773000000000004E-4</v>
      </c>
      <c r="L1479" s="205">
        <v>5.4323000000000001E-4</v>
      </c>
      <c r="M1479">
        <v>4.4934E-4</v>
      </c>
      <c r="N1479">
        <v>4.4934E-4</v>
      </c>
      <c r="O1479">
        <v>1.3912000000000001E-4</v>
      </c>
      <c r="P1479">
        <v>1.3912000000000001E-4</v>
      </c>
      <c r="Q1479">
        <v>1.3819E-4</v>
      </c>
      <c r="R1479">
        <v>1.3819E-4</v>
      </c>
      <c r="S1479">
        <v>1.3626E-4</v>
      </c>
      <c r="T1479">
        <v>1.2871000000000001E-4</v>
      </c>
      <c r="U1479">
        <v>1.2804E-4</v>
      </c>
      <c r="V1479">
        <v>1.2674999999999999E-4</v>
      </c>
      <c r="W1479">
        <v>1.3893E-4</v>
      </c>
      <c r="X1479">
        <v>1.4432E-4</v>
      </c>
      <c r="Y1479">
        <v>1.4432E-4</v>
      </c>
      <c r="Z1479">
        <v>1.5181999999999999E-4</v>
      </c>
      <c r="AA1479">
        <v>1.5624000000000001E-4</v>
      </c>
      <c r="AB1479">
        <v>1.5624000000000001E-4</v>
      </c>
      <c r="AC1479">
        <v>1.7091E-4</v>
      </c>
      <c r="AD1479">
        <v>1.7091E-4</v>
      </c>
      <c r="AE1479">
        <v>1.8929999999999999E-4</v>
      </c>
    </row>
    <row r="1480" spans="2:31" customFormat="1" ht="12.75" x14ac:dyDescent="0.2">
      <c r="B1480">
        <v>0</v>
      </c>
      <c r="C1480">
        <v>2.9554000000000001E-4</v>
      </c>
      <c r="D1480">
        <v>5.3551E-4</v>
      </c>
      <c r="E1480">
        <v>1.0584800000000001E-3</v>
      </c>
      <c r="F1480">
        <v>8.9262E-4</v>
      </c>
      <c r="G1480">
        <v>7.6203999999999996E-4</v>
      </c>
      <c r="H1480">
        <v>6.9974000000000002E-4</v>
      </c>
      <c r="I1480">
        <v>6.3531000000000004E-4</v>
      </c>
      <c r="J1480">
        <v>6.334E-4</v>
      </c>
      <c r="K1480">
        <v>6.1777999999999996E-4</v>
      </c>
      <c r="L1480" s="205">
        <v>5.4319000000000004E-4</v>
      </c>
      <c r="M1480">
        <v>4.4931000000000002E-4</v>
      </c>
      <c r="N1480">
        <v>4.4931000000000002E-4</v>
      </c>
      <c r="O1480">
        <v>1.3913E-4</v>
      </c>
      <c r="P1480">
        <v>1.3913E-4</v>
      </c>
      <c r="Q1480">
        <v>1.3825E-4</v>
      </c>
      <c r="R1480">
        <v>1.3825E-4</v>
      </c>
      <c r="S1480">
        <v>1.3637E-4</v>
      </c>
      <c r="T1480">
        <v>1.2882E-4</v>
      </c>
      <c r="U1480">
        <v>1.2789E-4</v>
      </c>
      <c r="V1480">
        <v>1.2657E-4</v>
      </c>
      <c r="W1480">
        <v>1.3875000000000001E-4</v>
      </c>
      <c r="X1480">
        <v>1.4412999999999999E-4</v>
      </c>
      <c r="Y1480">
        <v>1.4412999999999999E-4</v>
      </c>
      <c r="Z1480">
        <v>1.5161999999999999E-4</v>
      </c>
      <c r="AA1480">
        <v>1.5605E-4</v>
      </c>
      <c r="AB1480">
        <v>1.5605E-4</v>
      </c>
      <c r="AC1480">
        <v>1.7076E-4</v>
      </c>
      <c r="AD1480">
        <v>1.7076E-4</v>
      </c>
      <c r="AE1480">
        <v>1.8918E-4</v>
      </c>
    </row>
    <row r="1481" spans="2:31" customFormat="1" ht="12.75" x14ac:dyDescent="0.2">
      <c r="B1481">
        <v>0</v>
      </c>
      <c r="C1481">
        <v>2.9562000000000002E-4</v>
      </c>
      <c r="D1481">
        <v>5.3576000000000003E-4</v>
      </c>
      <c r="E1481">
        <v>1.0589099999999999E-3</v>
      </c>
      <c r="F1481">
        <v>8.9291000000000001E-4</v>
      </c>
      <c r="G1481">
        <v>7.6218E-4</v>
      </c>
      <c r="H1481">
        <v>6.9981000000000004E-4</v>
      </c>
      <c r="I1481">
        <v>6.3535000000000002E-4</v>
      </c>
      <c r="J1481">
        <v>6.3345000000000003E-4</v>
      </c>
      <c r="K1481">
        <v>6.1784000000000003E-4</v>
      </c>
      <c r="L1481" s="205">
        <v>5.4316E-4</v>
      </c>
      <c r="M1481">
        <v>4.4927999999999998E-4</v>
      </c>
      <c r="N1481">
        <v>4.4927999999999998E-4</v>
      </c>
      <c r="O1481">
        <v>1.3914E-4</v>
      </c>
      <c r="P1481">
        <v>1.3914E-4</v>
      </c>
      <c r="Q1481">
        <v>1.3831E-4</v>
      </c>
      <c r="R1481">
        <v>1.3831E-4</v>
      </c>
      <c r="S1481">
        <v>1.3647999999999999E-4</v>
      </c>
      <c r="T1481">
        <v>1.2893E-4</v>
      </c>
      <c r="U1481">
        <v>1.2773999999999999E-4</v>
      </c>
      <c r="V1481">
        <v>1.2638999999999999E-4</v>
      </c>
      <c r="W1481">
        <v>1.3856E-4</v>
      </c>
      <c r="X1481">
        <v>1.4394000000000001E-4</v>
      </c>
      <c r="Y1481">
        <v>1.4394000000000001E-4</v>
      </c>
      <c r="Z1481">
        <v>1.5143000000000001E-4</v>
      </c>
      <c r="AA1481">
        <v>1.5585999999999999E-4</v>
      </c>
      <c r="AB1481">
        <v>1.5585999999999999E-4</v>
      </c>
      <c r="AC1481">
        <v>1.7060999999999999E-4</v>
      </c>
      <c r="AD1481">
        <v>1.7060999999999999E-4</v>
      </c>
      <c r="AE1481">
        <v>1.8906000000000001E-4</v>
      </c>
    </row>
    <row r="1482" spans="2:31" customFormat="1" ht="12.75" x14ac:dyDescent="0.2">
      <c r="B1482">
        <v>0</v>
      </c>
      <c r="C1482">
        <v>2.9568999999999998E-4</v>
      </c>
      <c r="D1482">
        <v>5.3600999999999996E-4</v>
      </c>
      <c r="E1482">
        <v>1.05934E-3</v>
      </c>
      <c r="F1482">
        <v>8.9320999999999997E-4</v>
      </c>
      <c r="G1482">
        <v>7.6232999999999997E-4</v>
      </c>
      <c r="H1482">
        <v>6.9987999999999995E-4</v>
      </c>
      <c r="I1482">
        <v>6.3539E-4</v>
      </c>
      <c r="J1482">
        <v>6.3349000000000001E-4</v>
      </c>
      <c r="K1482">
        <v>6.179E-4</v>
      </c>
      <c r="L1482" s="205">
        <v>5.4312000000000002E-4</v>
      </c>
      <c r="M1482">
        <v>4.4925E-4</v>
      </c>
      <c r="N1482">
        <v>4.4925E-4</v>
      </c>
      <c r="O1482">
        <v>1.3914E-4</v>
      </c>
      <c r="P1482">
        <v>1.3914E-4</v>
      </c>
      <c r="Q1482">
        <v>1.3836E-4</v>
      </c>
      <c r="R1482">
        <v>1.3836E-4</v>
      </c>
      <c r="S1482">
        <v>1.3658E-4</v>
      </c>
      <c r="T1482">
        <v>1.2904E-4</v>
      </c>
      <c r="U1482">
        <v>1.2758999999999999E-4</v>
      </c>
      <c r="V1482">
        <v>1.2621E-4</v>
      </c>
      <c r="W1482">
        <v>1.3838000000000001E-4</v>
      </c>
      <c r="X1482">
        <v>1.4375999999999999E-4</v>
      </c>
      <c r="Y1482">
        <v>1.4375999999999999E-4</v>
      </c>
      <c r="Z1482">
        <v>1.5124E-4</v>
      </c>
      <c r="AA1482">
        <v>1.5567000000000001E-4</v>
      </c>
      <c r="AB1482">
        <v>1.5567000000000001E-4</v>
      </c>
      <c r="AC1482">
        <v>1.7045999999999999E-4</v>
      </c>
      <c r="AD1482">
        <v>1.7045999999999999E-4</v>
      </c>
      <c r="AE1482">
        <v>1.8893999999999999E-4</v>
      </c>
    </row>
    <row r="1483" spans="2:31" customFormat="1" ht="12.75" x14ac:dyDescent="0.2">
      <c r="B1483">
        <v>0</v>
      </c>
      <c r="C1483">
        <v>2.9577E-4</v>
      </c>
      <c r="D1483">
        <v>5.3625999999999999E-4</v>
      </c>
      <c r="E1483">
        <v>1.05977E-3</v>
      </c>
      <c r="F1483">
        <v>8.9349999999999998E-4</v>
      </c>
      <c r="G1483">
        <v>7.6247000000000001E-4</v>
      </c>
      <c r="H1483">
        <v>6.9994999999999996E-4</v>
      </c>
      <c r="I1483">
        <v>6.3542999999999998E-4</v>
      </c>
      <c r="J1483">
        <v>6.3352999999999999E-4</v>
      </c>
      <c r="K1483">
        <v>6.1795000000000003E-4</v>
      </c>
      <c r="L1483" s="205">
        <v>5.4308000000000004E-4</v>
      </c>
      <c r="M1483">
        <v>4.4922000000000001E-4</v>
      </c>
      <c r="N1483">
        <v>4.4922000000000001E-4</v>
      </c>
      <c r="O1483">
        <v>1.3914E-4</v>
      </c>
      <c r="P1483">
        <v>1.3914E-4</v>
      </c>
      <c r="Q1483">
        <v>1.3841E-4</v>
      </c>
      <c r="R1483">
        <v>1.3841E-4</v>
      </c>
      <c r="S1483">
        <v>1.3668E-4</v>
      </c>
      <c r="T1483">
        <v>1.2915999999999999E-4</v>
      </c>
      <c r="U1483">
        <v>1.2745000000000001E-4</v>
      </c>
      <c r="V1483">
        <v>1.2604000000000001E-4</v>
      </c>
      <c r="W1483">
        <v>1.382E-4</v>
      </c>
      <c r="X1483">
        <v>1.4357000000000001E-4</v>
      </c>
      <c r="Y1483">
        <v>1.4357000000000001E-4</v>
      </c>
      <c r="Z1483">
        <v>1.5105000000000001E-4</v>
      </c>
      <c r="AA1483">
        <v>1.5548E-4</v>
      </c>
      <c r="AB1483">
        <v>1.5548E-4</v>
      </c>
      <c r="AC1483">
        <v>1.7032000000000001E-4</v>
      </c>
      <c r="AD1483">
        <v>1.7032000000000001E-4</v>
      </c>
      <c r="AE1483">
        <v>1.8882E-4</v>
      </c>
    </row>
    <row r="1484" spans="2:31" customFormat="1" ht="12.75" x14ac:dyDescent="0.2">
      <c r="B1484">
        <v>0</v>
      </c>
      <c r="C1484">
        <v>2.9584000000000001E-4</v>
      </c>
      <c r="D1484">
        <v>5.3649999999999998E-4</v>
      </c>
      <c r="E1484">
        <v>1.0602000000000001E-3</v>
      </c>
      <c r="F1484">
        <v>8.9378999999999999E-4</v>
      </c>
      <c r="G1484">
        <v>7.6261000000000005E-4</v>
      </c>
      <c r="H1484">
        <v>7.0003000000000003E-4</v>
      </c>
      <c r="I1484">
        <v>6.3546999999999996E-4</v>
      </c>
      <c r="J1484">
        <v>6.3356999999999997E-4</v>
      </c>
      <c r="K1484">
        <v>6.1801E-4</v>
      </c>
      <c r="L1484" s="205">
        <v>5.4303999999999995E-4</v>
      </c>
      <c r="M1484">
        <v>4.4917999999999998E-4</v>
      </c>
      <c r="N1484">
        <v>4.4917999999999998E-4</v>
      </c>
      <c r="O1484">
        <v>1.3913E-4</v>
      </c>
      <c r="P1484">
        <v>1.3913E-4</v>
      </c>
      <c r="Q1484">
        <v>1.3845E-4</v>
      </c>
      <c r="R1484">
        <v>1.3845E-4</v>
      </c>
      <c r="S1484">
        <v>1.3678E-4</v>
      </c>
      <c r="T1484">
        <v>1.2926999999999999E-4</v>
      </c>
      <c r="U1484">
        <v>1.2731E-4</v>
      </c>
      <c r="V1484">
        <v>1.2585999999999999E-4</v>
      </c>
      <c r="W1484">
        <v>1.3802000000000001E-4</v>
      </c>
      <c r="X1484">
        <v>1.4338E-4</v>
      </c>
      <c r="Y1484">
        <v>1.4338E-4</v>
      </c>
      <c r="Z1484">
        <v>1.5086E-4</v>
      </c>
      <c r="AA1484">
        <v>1.5529000000000001E-4</v>
      </c>
      <c r="AB1484">
        <v>1.5529000000000001E-4</v>
      </c>
      <c r="AC1484">
        <v>1.7017000000000001E-4</v>
      </c>
      <c r="AD1484">
        <v>1.7017000000000001E-4</v>
      </c>
      <c r="AE1484">
        <v>1.8870000000000001E-4</v>
      </c>
    </row>
    <row r="1485" spans="2:31" customFormat="1" ht="12.75" x14ac:dyDescent="0.2">
      <c r="B1485">
        <v>0</v>
      </c>
      <c r="C1485">
        <v>2.9590999999999998E-4</v>
      </c>
      <c r="D1485">
        <v>5.3673999999999996E-4</v>
      </c>
      <c r="E1485">
        <v>1.06062E-3</v>
      </c>
      <c r="F1485">
        <v>8.9408E-4</v>
      </c>
      <c r="G1485">
        <v>7.6276000000000002E-4</v>
      </c>
      <c r="H1485">
        <v>7.0010000000000005E-4</v>
      </c>
      <c r="I1485">
        <v>6.3551000000000005E-4</v>
      </c>
      <c r="J1485">
        <v>6.3360999999999995E-4</v>
      </c>
      <c r="K1485">
        <v>6.1806000000000003E-4</v>
      </c>
      <c r="L1485" s="205">
        <v>5.4299999999999997E-4</v>
      </c>
      <c r="M1485">
        <v>4.4914999999999999E-4</v>
      </c>
      <c r="N1485">
        <v>4.4914999999999999E-4</v>
      </c>
      <c r="O1485">
        <v>1.3912000000000001E-4</v>
      </c>
      <c r="P1485">
        <v>1.3912000000000001E-4</v>
      </c>
      <c r="Q1485">
        <v>1.3849000000000001E-4</v>
      </c>
      <c r="R1485">
        <v>1.3849000000000001E-4</v>
      </c>
      <c r="S1485">
        <v>1.3688E-4</v>
      </c>
      <c r="T1485">
        <v>1.2939000000000001E-4</v>
      </c>
      <c r="U1485">
        <v>1.2716E-4</v>
      </c>
      <c r="V1485">
        <v>1.2569E-4</v>
      </c>
      <c r="W1485">
        <v>1.3783999999999999E-4</v>
      </c>
      <c r="X1485">
        <v>1.4318999999999999E-4</v>
      </c>
      <c r="Y1485">
        <v>1.4318999999999999E-4</v>
      </c>
      <c r="Z1485">
        <v>1.5066999999999999E-4</v>
      </c>
      <c r="AA1485">
        <v>1.551E-4</v>
      </c>
      <c r="AB1485">
        <v>1.551E-4</v>
      </c>
      <c r="AC1485">
        <v>1.7002E-4</v>
      </c>
      <c r="AD1485">
        <v>1.7002E-4</v>
      </c>
      <c r="AE1485">
        <v>1.8857999999999999E-4</v>
      </c>
    </row>
    <row r="1486" spans="2:31" customFormat="1" ht="12.75" x14ac:dyDescent="0.2">
      <c r="B1486">
        <v>0</v>
      </c>
      <c r="C1486">
        <v>2.9598999999999999E-4</v>
      </c>
      <c r="D1486">
        <v>5.3698000000000005E-4</v>
      </c>
      <c r="E1486">
        <v>1.06105E-3</v>
      </c>
      <c r="F1486">
        <v>8.9437000000000002E-4</v>
      </c>
      <c r="G1486">
        <v>7.6291E-4</v>
      </c>
      <c r="H1486">
        <v>7.0016999999999996E-4</v>
      </c>
      <c r="I1486">
        <v>6.3553999999999998E-4</v>
      </c>
      <c r="J1486">
        <v>6.3363999999999998E-4</v>
      </c>
      <c r="K1486">
        <v>6.1810999999999995E-4</v>
      </c>
      <c r="L1486" s="205">
        <v>5.4295000000000005E-4</v>
      </c>
      <c r="M1486">
        <v>4.4910000000000002E-4</v>
      </c>
      <c r="N1486">
        <v>4.4910000000000002E-4</v>
      </c>
      <c r="O1486">
        <v>1.3910999999999999E-4</v>
      </c>
      <c r="P1486">
        <v>1.3910999999999999E-4</v>
      </c>
      <c r="Q1486">
        <v>1.3852999999999999E-4</v>
      </c>
      <c r="R1486">
        <v>1.3852999999999999E-4</v>
      </c>
      <c r="S1486">
        <v>1.3697000000000001E-4</v>
      </c>
      <c r="T1486">
        <v>1.295E-4</v>
      </c>
      <c r="U1486">
        <v>1.2701999999999999E-4</v>
      </c>
      <c r="V1486">
        <v>1.2552E-4</v>
      </c>
      <c r="W1486">
        <v>1.3765000000000001E-4</v>
      </c>
      <c r="X1486">
        <v>1.4300000000000001E-4</v>
      </c>
      <c r="Y1486">
        <v>1.4300000000000001E-4</v>
      </c>
      <c r="Z1486">
        <v>1.5048000000000001E-4</v>
      </c>
      <c r="AA1486">
        <v>1.5490999999999999E-4</v>
      </c>
      <c r="AB1486">
        <v>1.5490999999999999E-4</v>
      </c>
      <c r="AC1486">
        <v>1.6987E-4</v>
      </c>
      <c r="AD1486">
        <v>1.6987E-4</v>
      </c>
      <c r="AE1486">
        <v>1.8845999999999999E-4</v>
      </c>
    </row>
    <row r="1487" spans="2:31" customFormat="1" ht="12.75" x14ac:dyDescent="0.2">
      <c r="B1487">
        <v>0</v>
      </c>
      <c r="C1487">
        <v>2.9604000000000002E-4</v>
      </c>
      <c r="D1487">
        <v>5.3717000000000001E-4</v>
      </c>
      <c r="E1487">
        <v>1.0613899999999999E-3</v>
      </c>
      <c r="F1487">
        <v>8.9461E-4</v>
      </c>
      <c r="G1487">
        <v>7.6303000000000005E-4</v>
      </c>
      <c r="H1487">
        <v>7.0023000000000004E-4</v>
      </c>
      <c r="I1487">
        <v>6.3557000000000002E-4</v>
      </c>
      <c r="J1487">
        <v>6.3367000000000002E-4</v>
      </c>
      <c r="K1487">
        <v>6.1815000000000004E-4</v>
      </c>
      <c r="L1487" s="205">
        <v>5.4292000000000001E-4</v>
      </c>
      <c r="M1487">
        <v>4.4906999999999998E-4</v>
      </c>
      <c r="N1487">
        <v>4.4906999999999998E-4</v>
      </c>
      <c r="O1487">
        <v>1.3909E-4</v>
      </c>
      <c r="P1487">
        <v>1.3909E-4</v>
      </c>
      <c r="Q1487">
        <v>1.3856E-4</v>
      </c>
      <c r="R1487">
        <v>1.3856E-4</v>
      </c>
      <c r="S1487">
        <v>1.3704E-4</v>
      </c>
      <c r="T1487">
        <v>1.2960000000000001E-4</v>
      </c>
      <c r="U1487">
        <v>1.2690999999999999E-4</v>
      </c>
      <c r="V1487">
        <v>1.2538E-4</v>
      </c>
      <c r="W1487">
        <v>1.3751E-4</v>
      </c>
      <c r="X1487">
        <v>1.4285E-4</v>
      </c>
      <c r="Y1487">
        <v>1.4285E-4</v>
      </c>
      <c r="Z1487">
        <v>1.5033000000000001E-4</v>
      </c>
      <c r="AA1487">
        <v>1.5475999999999999E-4</v>
      </c>
      <c r="AB1487">
        <v>1.5475999999999999E-4</v>
      </c>
      <c r="AC1487">
        <v>1.6975000000000001E-4</v>
      </c>
      <c r="AD1487">
        <v>1.6975000000000001E-4</v>
      </c>
      <c r="AE1487">
        <v>1.8835999999999999E-4</v>
      </c>
    </row>
    <row r="1488" spans="2:31" customFormat="1" ht="12.75" x14ac:dyDescent="0.2">
      <c r="B1488">
        <v>0</v>
      </c>
      <c r="C1488">
        <v>2.9611999999999998E-4</v>
      </c>
      <c r="D1488">
        <v>5.3740999999999999E-4</v>
      </c>
      <c r="E1488">
        <v>1.0618100000000001E-3</v>
      </c>
      <c r="F1488">
        <v>8.9490000000000001E-4</v>
      </c>
      <c r="G1488">
        <v>7.6318000000000002E-4</v>
      </c>
      <c r="H1488">
        <v>7.0031E-4</v>
      </c>
      <c r="I1488">
        <v>6.3560999999999999E-4</v>
      </c>
      <c r="J1488">
        <v>6.3371E-4</v>
      </c>
      <c r="K1488">
        <v>6.1819999999999996E-4</v>
      </c>
      <c r="L1488" s="205">
        <v>5.4286999999999998E-4</v>
      </c>
      <c r="M1488">
        <v>4.4902000000000001E-4</v>
      </c>
      <c r="N1488">
        <v>4.4902000000000001E-4</v>
      </c>
      <c r="O1488">
        <v>1.3907000000000001E-4</v>
      </c>
      <c r="P1488">
        <v>1.3907000000000001E-4</v>
      </c>
      <c r="Q1488">
        <v>1.3859000000000001E-4</v>
      </c>
      <c r="R1488">
        <v>1.3859000000000001E-4</v>
      </c>
      <c r="S1488">
        <v>1.3713000000000001E-4</v>
      </c>
      <c r="T1488">
        <v>1.2972E-4</v>
      </c>
      <c r="U1488">
        <v>1.2677000000000001E-4</v>
      </c>
      <c r="V1488">
        <v>1.2521E-4</v>
      </c>
      <c r="W1488">
        <v>1.3732999999999999E-4</v>
      </c>
      <c r="X1488">
        <v>1.4265999999999999E-4</v>
      </c>
      <c r="Y1488">
        <v>1.4265999999999999E-4</v>
      </c>
      <c r="Z1488">
        <v>1.5014E-4</v>
      </c>
      <c r="AA1488">
        <v>1.5457000000000001E-4</v>
      </c>
      <c r="AB1488">
        <v>1.5457000000000001E-4</v>
      </c>
      <c r="AC1488">
        <v>1.696E-4</v>
      </c>
      <c r="AD1488">
        <v>1.696E-4</v>
      </c>
      <c r="AE1488">
        <v>1.8824E-4</v>
      </c>
    </row>
    <row r="1489" spans="2:31" customFormat="1" ht="12.75" x14ac:dyDescent="0.2">
      <c r="B1489">
        <v>0</v>
      </c>
      <c r="C1489">
        <v>2.9618999999999999E-4</v>
      </c>
      <c r="D1489">
        <v>5.3764000000000004E-4</v>
      </c>
      <c r="E1489">
        <v>1.0622299999999999E-3</v>
      </c>
      <c r="F1489">
        <v>8.9519000000000003E-4</v>
      </c>
      <c r="G1489">
        <v>7.6333E-4</v>
      </c>
      <c r="H1489">
        <v>7.0038000000000001E-4</v>
      </c>
      <c r="I1489">
        <v>6.3564999999999997E-4</v>
      </c>
      <c r="J1489">
        <v>6.3374000000000004E-4</v>
      </c>
      <c r="K1489">
        <v>6.1824999999999998E-4</v>
      </c>
      <c r="L1489" s="205">
        <v>5.4283000000000001E-4</v>
      </c>
      <c r="M1489">
        <v>4.4896999999999998E-4</v>
      </c>
      <c r="N1489">
        <v>4.4896999999999998E-4</v>
      </c>
      <c r="O1489">
        <v>1.3904999999999999E-4</v>
      </c>
      <c r="P1489">
        <v>1.3904999999999999E-4</v>
      </c>
      <c r="Q1489">
        <v>1.3861E-4</v>
      </c>
      <c r="R1489">
        <v>1.3861E-4</v>
      </c>
      <c r="S1489">
        <v>1.3721E-4</v>
      </c>
      <c r="T1489">
        <v>1.2983999999999999E-4</v>
      </c>
      <c r="U1489">
        <v>1.2663E-4</v>
      </c>
      <c r="V1489">
        <v>1.2504000000000001E-4</v>
      </c>
      <c r="W1489">
        <v>1.3715E-4</v>
      </c>
      <c r="X1489">
        <v>1.4247000000000001E-4</v>
      </c>
      <c r="Y1489">
        <v>1.4247000000000001E-4</v>
      </c>
      <c r="Z1489">
        <v>1.4995000000000001E-4</v>
      </c>
      <c r="AA1489">
        <v>1.5438E-4</v>
      </c>
      <c r="AB1489">
        <v>1.5438E-4</v>
      </c>
      <c r="AC1489">
        <v>1.6944E-4</v>
      </c>
      <c r="AD1489">
        <v>1.6944E-4</v>
      </c>
      <c r="AE1489">
        <v>1.8812000000000001E-4</v>
      </c>
    </row>
    <row r="1490" spans="2:31" customFormat="1" ht="12.75" x14ac:dyDescent="0.2">
      <c r="B1490">
        <v>0</v>
      </c>
      <c r="C1490">
        <v>2.9627000000000001E-4</v>
      </c>
      <c r="D1490">
        <v>5.3786999999999997E-4</v>
      </c>
      <c r="E1490">
        <v>1.0626500000000001E-3</v>
      </c>
      <c r="F1490">
        <v>8.9548000000000004E-4</v>
      </c>
      <c r="G1490">
        <v>7.6349000000000002E-4</v>
      </c>
      <c r="H1490">
        <v>7.0045999999999997E-4</v>
      </c>
      <c r="I1490">
        <v>6.3568000000000001E-4</v>
      </c>
      <c r="J1490">
        <v>6.3378000000000002E-4</v>
      </c>
      <c r="K1490">
        <v>6.1830000000000001E-4</v>
      </c>
      <c r="L1490" s="205">
        <v>5.4277999999999998E-4</v>
      </c>
      <c r="M1490">
        <v>4.4892E-4</v>
      </c>
      <c r="N1490">
        <v>4.4892E-4</v>
      </c>
      <c r="O1490">
        <v>1.3902000000000001E-4</v>
      </c>
      <c r="P1490">
        <v>1.3902000000000001E-4</v>
      </c>
      <c r="Q1490">
        <v>1.3862999999999999E-4</v>
      </c>
      <c r="R1490">
        <v>1.3862999999999999E-4</v>
      </c>
      <c r="S1490">
        <v>1.3729000000000001E-4</v>
      </c>
      <c r="T1490">
        <v>1.2996000000000001E-4</v>
      </c>
      <c r="U1490">
        <v>1.2648999999999999E-4</v>
      </c>
      <c r="V1490">
        <v>1.2486999999999999E-4</v>
      </c>
      <c r="W1490">
        <v>1.3697000000000001E-4</v>
      </c>
      <c r="X1490">
        <v>1.4228E-4</v>
      </c>
      <c r="Y1490">
        <v>1.4228E-4</v>
      </c>
      <c r="Z1490">
        <v>1.4976E-4</v>
      </c>
      <c r="AA1490">
        <v>1.5419000000000001E-4</v>
      </c>
      <c r="AB1490">
        <v>1.5419000000000001E-4</v>
      </c>
      <c r="AC1490">
        <v>1.6929E-4</v>
      </c>
      <c r="AD1490">
        <v>1.6929E-4</v>
      </c>
      <c r="AE1490">
        <v>1.8798999999999999E-4</v>
      </c>
    </row>
    <row r="1491" spans="2:31" customFormat="1" ht="12.75" x14ac:dyDescent="0.2">
      <c r="B1491">
        <v>0</v>
      </c>
      <c r="C1491">
        <v>2.9634000000000003E-4</v>
      </c>
      <c r="D1491">
        <v>5.3810000000000001E-4</v>
      </c>
      <c r="E1491">
        <v>1.0630699999999999E-3</v>
      </c>
      <c r="F1491">
        <v>8.9577000000000005E-4</v>
      </c>
      <c r="G1491">
        <v>7.6364E-4</v>
      </c>
      <c r="H1491">
        <v>7.0052999999999999E-4</v>
      </c>
      <c r="I1491">
        <v>6.3571999999999999E-4</v>
      </c>
      <c r="J1491">
        <v>6.3380999999999995E-4</v>
      </c>
      <c r="K1491">
        <v>6.1835000000000004E-4</v>
      </c>
      <c r="L1491" s="205">
        <v>5.4272999999999995E-4</v>
      </c>
      <c r="M1491">
        <v>4.4885999999999998E-4</v>
      </c>
      <c r="N1491">
        <v>4.4885999999999998E-4</v>
      </c>
      <c r="O1491">
        <v>1.3898E-4</v>
      </c>
      <c r="P1491">
        <v>1.3898E-4</v>
      </c>
      <c r="Q1491">
        <v>1.3865000000000001E-4</v>
      </c>
      <c r="R1491">
        <v>1.3865000000000001E-4</v>
      </c>
      <c r="S1491">
        <v>1.3736999999999999E-4</v>
      </c>
      <c r="T1491">
        <v>1.3008E-4</v>
      </c>
      <c r="U1491">
        <v>1.2636E-4</v>
      </c>
      <c r="V1491">
        <v>1.247E-4</v>
      </c>
      <c r="W1491">
        <v>1.3679E-4</v>
      </c>
      <c r="X1491">
        <v>1.4210000000000001E-4</v>
      </c>
      <c r="Y1491">
        <v>1.4210000000000001E-4</v>
      </c>
      <c r="Z1491">
        <v>1.4956999999999999E-4</v>
      </c>
      <c r="AA1491">
        <v>1.54E-4</v>
      </c>
      <c r="AB1491">
        <v>1.54E-4</v>
      </c>
      <c r="AC1491">
        <v>1.6914E-4</v>
      </c>
      <c r="AD1491">
        <v>1.6914E-4</v>
      </c>
      <c r="AE1491">
        <v>1.8787E-4</v>
      </c>
    </row>
    <row r="1492" spans="2:31" customFormat="1" ht="12.75" x14ac:dyDescent="0.2">
      <c r="B1492">
        <v>0</v>
      </c>
      <c r="C1492">
        <v>2.9640999999999999E-4</v>
      </c>
      <c r="D1492">
        <v>5.3832999999999995E-4</v>
      </c>
      <c r="E1492">
        <v>1.0634799999999999E-3</v>
      </c>
      <c r="F1492">
        <v>8.9605000000000001E-4</v>
      </c>
      <c r="G1492">
        <v>7.6380000000000003E-4</v>
      </c>
      <c r="H1492">
        <v>7.0060999999999995E-4</v>
      </c>
      <c r="I1492">
        <v>6.3575000000000003E-4</v>
      </c>
      <c r="J1492">
        <v>6.3385000000000004E-4</v>
      </c>
      <c r="K1492">
        <v>6.1839000000000002E-4</v>
      </c>
      <c r="L1492" s="205">
        <v>5.4268000000000003E-4</v>
      </c>
      <c r="M1492">
        <v>4.4880000000000001E-4</v>
      </c>
      <c r="N1492">
        <v>4.4880000000000001E-4</v>
      </c>
      <c r="O1492">
        <v>1.3894999999999999E-4</v>
      </c>
      <c r="P1492">
        <v>1.3894999999999999E-4</v>
      </c>
      <c r="Q1492">
        <v>1.3866E-4</v>
      </c>
      <c r="R1492">
        <v>1.3866E-4</v>
      </c>
      <c r="S1492">
        <v>1.3744000000000001E-4</v>
      </c>
      <c r="T1492">
        <v>1.3019999999999999E-4</v>
      </c>
      <c r="U1492">
        <v>1.2621999999999999E-4</v>
      </c>
      <c r="V1492">
        <v>1.2453E-4</v>
      </c>
      <c r="W1492">
        <v>1.3661000000000001E-4</v>
      </c>
      <c r="X1492">
        <v>1.4191E-4</v>
      </c>
      <c r="Y1492">
        <v>1.4191E-4</v>
      </c>
      <c r="Z1492">
        <v>1.4938000000000001E-4</v>
      </c>
      <c r="AA1492">
        <v>1.5380999999999999E-4</v>
      </c>
      <c r="AB1492">
        <v>1.5380999999999999E-4</v>
      </c>
      <c r="AC1492">
        <v>1.6898999999999999E-4</v>
      </c>
      <c r="AD1492">
        <v>1.6898999999999999E-4</v>
      </c>
      <c r="AE1492">
        <v>1.8773999999999999E-4</v>
      </c>
    </row>
    <row r="1493" spans="2:31" customFormat="1" ht="12.75" x14ac:dyDescent="0.2">
      <c r="B1493">
        <v>0</v>
      </c>
      <c r="C1493">
        <v>2.9649E-4</v>
      </c>
      <c r="D1493">
        <v>5.3855000000000005E-4</v>
      </c>
      <c r="E1493">
        <v>1.0639E-3</v>
      </c>
      <c r="F1493">
        <v>8.9634000000000003E-4</v>
      </c>
      <c r="G1493">
        <v>7.6396000000000005E-4</v>
      </c>
      <c r="H1493">
        <v>7.0069000000000002E-4</v>
      </c>
      <c r="I1493">
        <v>6.3579000000000001E-4</v>
      </c>
      <c r="J1493">
        <v>6.3387999999999997E-4</v>
      </c>
      <c r="K1493">
        <v>6.1844000000000005E-4</v>
      </c>
      <c r="L1493" s="205">
        <v>5.4263E-4</v>
      </c>
      <c r="M1493">
        <v>4.4873999999999999E-4</v>
      </c>
      <c r="N1493">
        <v>4.4873999999999999E-4</v>
      </c>
      <c r="O1493">
        <v>1.3889999999999999E-4</v>
      </c>
      <c r="P1493">
        <v>1.3889999999999999E-4</v>
      </c>
      <c r="Q1493">
        <v>1.3867E-4</v>
      </c>
      <c r="R1493">
        <v>1.3867E-4</v>
      </c>
      <c r="S1493">
        <v>1.3751E-4</v>
      </c>
      <c r="T1493">
        <v>1.3033000000000001E-4</v>
      </c>
      <c r="U1493">
        <v>1.2609000000000001E-4</v>
      </c>
      <c r="V1493">
        <v>1.2437E-4</v>
      </c>
      <c r="W1493">
        <v>1.3643999999999999E-4</v>
      </c>
      <c r="X1493">
        <v>1.4171999999999999E-4</v>
      </c>
      <c r="Y1493">
        <v>1.4171999999999999E-4</v>
      </c>
      <c r="Z1493">
        <v>1.4919E-4</v>
      </c>
      <c r="AA1493">
        <v>1.5362000000000001E-4</v>
      </c>
      <c r="AB1493">
        <v>1.5362000000000001E-4</v>
      </c>
      <c r="AC1493">
        <v>1.6882999999999999E-4</v>
      </c>
      <c r="AD1493">
        <v>1.6882999999999999E-4</v>
      </c>
      <c r="AE1493">
        <v>1.8762E-4</v>
      </c>
    </row>
    <row r="1494" spans="2:31" customFormat="1" ht="12.75" x14ac:dyDescent="0.2">
      <c r="B1494">
        <v>0</v>
      </c>
      <c r="C1494">
        <v>2.9656000000000002E-4</v>
      </c>
      <c r="D1494">
        <v>5.3877000000000005E-4</v>
      </c>
      <c r="E1494">
        <v>1.0643199999999999E-3</v>
      </c>
      <c r="F1494">
        <v>8.9663000000000004E-4</v>
      </c>
      <c r="G1494">
        <v>7.6411999999999997E-4</v>
      </c>
      <c r="H1494">
        <v>7.0076999999999997E-4</v>
      </c>
      <c r="I1494">
        <v>6.3582000000000005E-4</v>
      </c>
      <c r="J1494">
        <v>6.3391999999999995E-4</v>
      </c>
      <c r="K1494">
        <v>6.1848000000000003E-4</v>
      </c>
      <c r="L1494" s="205">
        <v>5.4257999999999997E-4</v>
      </c>
      <c r="M1494">
        <v>4.4868000000000002E-4</v>
      </c>
      <c r="N1494">
        <v>4.4868000000000002E-4</v>
      </c>
      <c r="O1494">
        <v>1.3886000000000001E-4</v>
      </c>
      <c r="P1494">
        <v>1.3886000000000001E-4</v>
      </c>
      <c r="Q1494">
        <v>1.3867999999999999E-4</v>
      </c>
      <c r="R1494">
        <v>1.3867999999999999E-4</v>
      </c>
      <c r="S1494">
        <v>1.3757999999999999E-4</v>
      </c>
      <c r="T1494">
        <v>1.3045E-4</v>
      </c>
      <c r="U1494">
        <v>1.2595999999999999E-4</v>
      </c>
      <c r="V1494">
        <v>1.2420000000000001E-4</v>
      </c>
      <c r="W1494">
        <v>1.3626E-4</v>
      </c>
      <c r="X1494">
        <v>1.4153000000000001E-4</v>
      </c>
      <c r="Y1494">
        <v>1.4153000000000001E-4</v>
      </c>
      <c r="Z1494">
        <v>1.4899999999999999E-4</v>
      </c>
      <c r="AA1494">
        <v>1.5343E-4</v>
      </c>
      <c r="AB1494">
        <v>1.5343E-4</v>
      </c>
      <c r="AC1494">
        <v>1.6867999999999999E-4</v>
      </c>
      <c r="AD1494">
        <v>1.6867999999999999E-4</v>
      </c>
      <c r="AE1494">
        <v>1.8749000000000001E-4</v>
      </c>
    </row>
    <row r="1495" spans="2:31" customFormat="1" ht="12.75" x14ac:dyDescent="0.2">
      <c r="B1495">
        <v>0</v>
      </c>
      <c r="C1495">
        <v>2.9663999999999998E-4</v>
      </c>
      <c r="D1495">
        <v>5.3899000000000004E-4</v>
      </c>
      <c r="E1495">
        <v>1.06474E-3</v>
      </c>
      <c r="F1495">
        <v>8.9691E-4</v>
      </c>
      <c r="G1495">
        <v>7.6427999999999999E-4</v>
      </c>
      <c r="H1495">
        <v>7.0085999999999998E-4</v>
      </c>
      <c r="I1495">
        <v>6.3586000000000003E-4</v>
      </c>
      <c r="J1495">
        <v>6.3394999999999999E-4</v>
      </c>
      <c r="K1495">
        <v>6.1852999999999995E-4</v>
      </c>
      <c r="L1495" s="205">
        <v>5.4253000000000005E-4</v>
      </c>
      <c r="M1495">
        <v>4.4861E-4</v>
      </c>
      <c r="N1495">
        <v>4.4861E-4</v>
      </c>
      <c r="O1495">
        <v>1.3881000000000001E-4</v>
      </c>
      <c r="P1495">
        <v>1.3881000000000001E-4</v>
      </c>
      <c r="Q1495">
        <v>1.3867999999999999E-4</v>
      </c>
      <c r="R1495">
        <v>1.3867999999999999E-4</v>
      </c>
      <c r="S1495">
        <v>1.3763999999999999E-4</v>
      </c>
      <c r="T1495">
        <v>1.3056999999999999E-4</v>
      </c>
      <c r="U1495">
        <v>1.2583000000000001E-4</v>
      </c>
      <c r="V1495">
        <v>1.2404000000000001E-4</v>
      </c>
      <c r="W1495">
        <v>1.3608000000000001E-4</v>
      </c>
      <c r="X1495">
        <v>1.4134999999999999E-4</v>
      </c>
      <c r="Y1495">
        <v>1.4134999999999999E-4</v>
      </c>
      <c r="Z1495">
        <v>1.4881000000000001E-4</v>
      </c>
      <c r="AA1495">
        <v>1.5323999999999999E-4</v>
      </c>
      <c r="AB1495">
        <v>1.5323999999999999E-4</v>
      </c>
      <c r="AC1495">
        <v>1.6851999999999999E-4</v>
      </c>
      <c r="AD1495">
        <v>1.6851999999999999E-4</v>
      </c>
      <c r="AE1495">
        <v>1.8736E-4</v>
      </c>
    </row>
    <row r="1496" spans="2:31" customFormat="1" ht="12.75" x14ac:dyDescent="0.2">
      <c r="B1496">
        <v>0</v>
      </c>
      <c r="C1496">
        <v>2.9671E-4</v>
      </c>
      <c r="D1496">
        <v>5.3921000000000004E-4</v>
      </c>
      <c r="E1496">
        <v>1.0651599999999999E-3</v>
      </c>
      <c r="F1496">
        <v>8.9718999999999997E-4</v>
      </c>
      <c r="G1496">
        <v>7.6444000000000002E-4</v>
      </c>
      <c r="H1496">
        <v>7.0094000000000005E-4</v>
      </c>
      <c r="I1496">
        <v>6.3588999999999996E-4</v>
      </c>
      <c r="J1496">
        <v>6.3398000000000003E-4</v>
      </c>
      <c r="K1496">
        <v>6.1857000000000004E-4</v>
      </c>
      <c r="L1496" s="205">
        <v>5.4246999999999997E-4</v>
      </c>
      <c r="M1496">
        <v>4.4853999999999998E-4</v>
      </c>
      <c r="N1496">
        <v>4.4853999999999998E-4</v>
      </c>
      <c r="O1496">
        <v>1.3876000000000001E-4</v>
      </c>
      <c r="P1496">
        <v>1.3876000000000001E-4</v>
      </c>
      <c r="Q1496">
        <v>1.3867999999999999E-4</v>
      </c>
      <c r="R1496">
        <v>1.3867999999999999E-4</v>
      </c>
      <c r="S1496">
        <v>1.3770000000000001E-4</v>
      </c>
      <c r="T1496">
        <v>1.3070000000000001E-4</v>
      </c>
      <c r="U1496">
        <v>1.2569999999999999E-4</v>
      </c>
      <c r="V1496">
        <v>1.2388000000000001E-4</v>
      </c>
      <c r="W1496">
        <v>1.359E-4</v>
      </c>
      <c r="X1496">
        <v>1.4116000000000001E-4</v>
      </c>
      <c r="Y1496">
        <v>1.4116000000000001E-4</v>
      </c>
      <c r="Z1496">
        <v>1.4862E-4</v>
      </c>
      <c r="AA1496">
        <v>1.5305000000000001E-4</v>
      </c>
      <c r="AB1496">
        <v>1.5305000000000001E-4</v>
      </c>
      <c r="AC1496">
        <v>1.6836999999999999E-4</v>
      </c>
      <c r="AD1496">
        <v>1.6836999999999999E-4</v>
      </c>
      <c r="AE1496">
        <v>1.8724E-4</v>
      </c>
    </row>
    <row r="1497" spans="2:31" customFormat="1" ht="12.75" x14ac:dyDescent="0.2">
      <c r="B1497">
        <v>0</v>
      </c>
      <c r="C1497">
        <v>2.9678000000000001E-4</v>
      </c>
      <c r="D1497">
        <v>5.3943000000000003E-4</v>
      </c>
      <c r="E1497">
        <v>1.06558E-3</v>
      </c>
      <c r="F1497">
        <v>8.9747000000000004E-4</v>
      </c>
      <c r="G1497">
        <v>7.6460000000000005E-4</v>
      </c>
      <c r="H1497">
        <v>7.0102000000000001E-4</v>
      </c>
      <c r="I1497">
        <v>6.3592E-4</v>
      </c>
      <c r="J1497">
        <v>6.3402E-4</v>
      </c>
      <c r="K1497">
        <v>6.1861000000000001E-4</v>
      </c>
      <c r="L1497" s="205">
        <v>5.4241999999999995E-4</v>
      </c>
      <c r="M1497">
        <v>4.4847000000000002E-4</v>
      </c>
      <c r="N1497">
        <v>4.4847000000000002E-4</v>
      </c>
      <c r="O1497">
        <v>1.3870000000000001E-4</v>
      </c>
      <c r="P1497">
        <v>1.3870000000000001E-4</v>
      </c>
      <c r="Q1497">
        <v>1.3867E-4</v>
      </c>
      <c r="R1497">
        <v>1.3867E-4</v>
      </c>
      <c r="S1497">
        <v>1.3774999999999999E-4</v>
      </c>
      <c r="T1497">
        <v>1.3082E-4</v>
      </c>
      <c r="U1497">
        <v>1.2557000000000001E-4</v>
      </c>
      <c r="V1497">
        <v>1.2371999999999999E-4</v>
      </c>
      <c r="W1497">
        <v>1.3573E-4</v>
      </c>
      <c r="X1497">
        <v>1.4098E-4</v>
      </c>
      <c r="Y1497">
        <v>1.4098E-4</v>
      </c>
      <c r="Z1497">
        <v>1.4842999999999999E-4</v>
      </c>
      <c r="AA1497">
        <v>1.5286E-4</v>
      </c>
      <c r="AB1497">
        <v>1.5286E-4</v>
      </c>
      <c r="AC1497">
        <v>1.6820999999999999E-4</v>
      </c>
      <c r="AD1497">
        <v>1.6820999999999999E-4</v>
      </c>
      <c r="AE1497">
        <v>1.8710999999999999E-4</v>
      </c>
    </row>
    <row r="1498" spans="2:31" customFormat="1" ht="12.75" x14ac:dyDescent="0.2">
      <c r="B1498">
        <v>0</v>
      </c>
      <c r="C1498">
        <v>2.9685999999999997E-4</v>
      </c>
      <c r="D1498">
        <v>5.3963999999999998E-4</v>
      </c>
      <c r="E1498">
        <v>1.0660000000000001E-3</v>
      </c>
      <c r="F1498">
        <v>8.9776000000000005E-4</v>
      </c>
      <c r="G1498">
        <v>7.6475999999999996E-4</v>
      </c>
      <c r="H1498">
        <v>7.0111000000000001E-4</v>
      </c>
      <c r="I1498">
        <v>6.3595999999999998E-4</v>
      </c>
      <c r="J1498">
        <v>6.3405000000000004E-4</v>
      </c>
      <c r="K1498">
        <v>6.1864999999999999E-4</v>
      </c>
      <c r="L1498" s="205">
        <v>5.4235999999999998E-4</v>
      </c>
      <c r="M1498">
        <v>4.4839000000000001E-4</v>
      </c>
      <c r="N1498">
        <v>4.4839000000000001E-4</v>
      </c>
      <c r="O1498">
        <v>1.3863999999999999E-4</v>
      </c>
      <c r="P1498">
        <v>1.3863999999999999E-4</v>
      </c>
      <c r="Q1498">
        <v>1.3866E-4</v>
      </c>
      <c r="R1498">
        <v>1.3866E-4</v>
      </c>
      <c r="S1498">
        <v>1.3779999999999999E-4</v>
      </c>
      <c r="T1498">
        <v>1.3095000000000001E-4</v>
      </c>
      <c r="U1498">
        <v>1.2543999999999999E-4</v>
      </c>
      <c r="V1498">
        <v>1.2355999999999999E-4</v>
      </c>
      <c r="W1498">
        <v>1.3554999999999999E-4</v>
      </c>
      <c r="X1498">
        <v>1.4079000000000001E-4</v>
      </c>
      <c r="Y1498">
        <v>1.4079000000000001E-4</v>
      </c>
      <c r="Z1498">
        <v>1.4824E-4</v>
      </c>
      <c r="AA1498">
        <v>1.5266999999999999E-4</v>
      </c>
      <c r="AB1498">
        <v>1.5266999999999999E-4</v>
      </c>
      <c r="AC1498">
        <v>1.6804999999999999E-4</v>
      </c>
      <c r="AD1498">
        <v>1.6804999999999999E-4</v>
      </c>
      <c r="AE1498">
        <v>1.8698E-4</v>
      </c>
    </row>
    <row r="1499" spans="2:31" customFormat="1" ht="12.75" x14ac:dyDescent="0.2">
      <c r="B1499">
        <v>0</v>
      </c>
      <c r="C1499">
        <v>2.9692999999999999E-4</v>
      </c>
      <c r="D1499">
        <v>5.3985000000000003E-4</v>
      </c>
      <c r="E1499">
        <v>1.06642E-3</v>
      </c>
      <c r="F1499">
        <v>8.9802999999999997E-4</v>
      </c>
      <c r="G1499">
        <v>7.6493000000000004E-4</v>
      </c>
      <c r="H1499">
        <v>7.0120000000000002E-4</v>
      </c>
      <c r="I1499">
        <v>6.3599000000000001E-4</v>
      </c>
      <c r="J1499">
        <v>6.3407999999999997E-4</v>
      </c>
      <c r="K1499">
        <v>6.1868999999999997E-4</v>
      </c>
      <c r="L1499" s="205">
        <v>5.4230999999999995E-4</v>
      </c>
      <c r="M1499">
        <v>4.4831E-4</v>
      </c>
      <c r="N1499">
        <v>4.4831E-4</v>
      </c>
      <c r="O1499">
        <v>1.3857999999999999E-4</v>
      </c>
      <c r="P1499">
        <v>1.3857999999999999E-4</v>
      </c>
      <c r="Q1499">
        <v>1.3865000000000001E-4</v>
      </c>
      <c r="R1499">
        <v>1.3865000000000001E-4</v>
      </c>
      <c r="S1499">
        <v>1.3784999999999999E-4</v>
      </c>
      <c r="T1499">
        <v>1.3107E-4</v>
      </c>
      <c r="U1499">
        <v>1.2531E-4</v>
      </c>
      <c r="V1499">
        <v>1.2339999999999999E-4</v>
      </c>
      <c r="W1499">
        <v>1.3537999999999999E-4</v>
      </c>
      <c r="X1499">
        <v>1.406E-4</v>
      </c>
      <c r="Y1499">
        <v>1.406E-4</v>
      </c>
      <c r="Z1499">
        <v>1.4804999999999999E-4</v>
      </c>
      <c r="AA1499">
        <v>1.5248E-4</v>
      </c>
      <c r="AB1499">
        <v>1.5248E-4</v>
      </c>
      <c r="AC1499">
        <v>1.6788999999999999E-4</v>
      </c>
      <c r="AD1499">
        <v>1.6788999999999999E-4</v>
      </c>
      <c r="AE1499">
        <v>1.8684999999999999E-4</v>
      </c>
    </row>
    <row r="1500" spans="2:31" customFormat="1" ht="12.75" x14ac:dyDescent="0.2">
      <c r="B1500">
        <v>0</v>
      </c>
      <c r="C1500">
        <v>2.9701E-4</v>
      </c>
      <c r="D1500">
        <v>5.4007000000000002E-4</v>
      </c>
      <c r="E1500">
        <v>1.0668400000000001E-3</v>
      </c>
      <c r="F1500">
        <v>8.9831000000000004E-4</v>
      </c>
      <c r="G1500">
        <v>7.6508999999999995E-4</v>
      </c>
      <c r="H1500">
        <v>7.0129000000000003E-4</v>
      </c>
      <c r="I1500">
        <v>6.3602999999999999E-4</v>
      </c>
      <c r="J1500">
        <v>6.3411000000000001E-4</v>
      </c>
      <c r="K1500">
        <v>6.1872000000000001E-4</v>
      </c>
      <c r="L1500" s="205">
        <v>5.4224999999999998E-4</v>
      </c>
      <c r="M1500">
        <v>4.4822999999999998E-4</v>
      </c>
      <c r="N1500">
        <v>4.4822999999999998E-4</v>
      </c>
      <c r="O1500">
        <v>1.3851E-4</v>
      </c>
      <c r="P1500">
        <v>1.3851E-4</v>
      </c>
      <c r="Q1500">
        <v>1.3862999999999999E-4</v>
      </c>
      <c r="R1500">
        <v>1.3862999999999999E-4</v>
      </c>
      <c r="S1500">
        <v>1.3789999999999999E-4</v>
      </c>
      <c r="T1500">
        <v>1.3119999999999999E-4</v>
      </c>
      <c r="U1500">
        <v>1.2519000000000001E-4</v>
      </c>
      <c r="V1500">
        <v>1.2323999999999999E-4</v>
      </c>
      <c r="W1500">
        <v>1.3520000000000001E-4</v>
      </c>
      <c r="X1500">
        <v>1.4041999999999999E-4</v>
      </c>
      <c r="Y1500">
        <v>1.4041999999999999E-4</v>
      </c>
      <c r="Z1500">
        <v>1.4786000000000001E-4</v>
      </c>
      <c r="AA1500">
        <v>1.5229999999999999E-4</v>
      </c>
      <c r="AB1500">
        <v>1.5229999999999999E-4</v>
      </c>
      <c r="AC1500">
        <v>1.6773999999999999E-4</v>
      </c>
      <c r="AD1500">
        <v>1.6773999999999999E-4</v>
      </c>
      <c r="AE1500">
        <v>1.8672E-4</v>
      </c>
    </row>
    <row r="1501" spans="2:31" customFormat="1" ht="12.75" x14ac:dyDescent="0.2">
      <c r="B1501">
        <v>0</v>
      </c>
      <c r="C1501">
        <v>2.9708000000000002E-4</v>
      </c>
      <c r="D1501">
        <v>5.4027999999999997E-4</v>
      </c>
      <c r="E1501">
        <v>1.06726E-3</v>
      </c>
      <c r="F1501">
        <v>8.9859E-4</v>
      </c>
      <c r="G1501">
        <v>7.6526000000000003E-4</v>
      </c>
      <c r="H1501">
        <v>7.0138000000000004E-4</v>
      </c>
      <c r="I1501">
        <v>6.3606000000000003E-4</v>
      </c>
      <c r="J1501">
        <v>6.3414999999999999E-4</v>
      </c>
      <c r="K1501">
        <v>6.1875999999999999E-4</v>
      </c>
      <c r="L1501" s="205">
        <v>5.4219000000000001E-4</v>
      </c>
      <c r="M1501">
        <v>4.4815000000000002E-4</v>
      </c>
      <c r="N1501">
        <v>4.4815000000000002E-4</v>
      </c>
      <c r="O1501">
        <v>1.3844000000000001E-4</v>
      </c>
      <c r="P1501">
        <v>1.3844000000000001E-4</v>
      </c>
      <c r="Q1501">
        <v>1.3861E-4</v>
      </c>
      <c r="R1501">
        <v>1.3861E-4</v>
      </c>
      <c r="S1501">
        <v>1.3794E-4</v>
      </c>
      <c r="T1501">
        <v>1.3133E-4</v>
      </c>
      <c r="U1501">
        <v>1.2506999999999999E-4</v>
      </c>
      <c r="V1501">
        <v>1.2307999999999999E-4</v>
      </c>
      <c r="W1501">
        <v>1.3501999999999999E-4</v>
      </c>
      <c r="X1501">
        <v>1.4023E-4</v>
      </c>
      <c r="Y1501">
        <v>1.4023E-4</v>
      </c>
      <c r="Z1501">
        <v>1.4768E-4</v>
      </c>
      <c r="AA1501">
        <v>1.5211000000000001E-4</v>
      </c>
      <c r="AB1501">
        <v>1.5211000000000001E-4</v>
      </c>
      <c r="AC1501">
        <v>1.6757999999999999E-4</v>
      </c>
      <c r="AD1501">
        <v>1.6757999999999999E-4</v>
      </c>
      <c r="AE1501">
        <v>1.8658999999999999E-4</v>
      </c>
    </row>
    <row r="1502" spans="2:31" customFormat="1" ht="12.75" x14ac:dyDescent="0.2">
      <c r="B1502">
        <v>0</v>
      </c>
      <c r="C1502">
        <v>2.9714999999999999E-4</v>
      </c>
      <c r="D1502">
        <v>5.4049000000000002E-4</v>
      </c>
      <c r="E1502">
        <v>1.0676800000000001E-3</v>
      </c>
      <c r="F1502">
        <v>8.9886000000000002E-4</v>
      </c>
      <c r="G1502">
        <v>7.6542999999999999E-4</v>
      </c>
      <c r="H1502">
        <v>7.0147000000000004E-4</v>
      </c>
      <c r="I1502">
        <v>6.3610000000000001E-4</v>
      </c>
      <c r="J1502">
        <v>6.3418000000000003E-4</v>
      </c>
      <c r="K1502">
        <v>6.1879000000000003E-4</v>
      </c>
      <c r="L1502" s="205">
        <v>5.4213000000000004E-4</v>
      </c>
      <c r="M1502">
        <v>4.4806000000000002E-4</v>
      </c>
      <c r="N1502">
        <v>4.4806000000000002E-4</v>
      </c>
      <c r="O1502">
        <v>1.3836999999999999E-4</v>
      </c>
      <c r="P1502">
        <v>1.3836999999999999E-4</v>
      </c>
      <c r="Q1502">
        <v>1.3857999999999999E-4</v>
      </c>
      <c r="R1502">
        <v>1.3857999999999999E-4</v>
      </c>
      <c r="S1502">
        <v>1.3798E-4</v>
      </c>
      <c r="T1502">
        <v>1.3145E-4</v>
      </c>
      <c r="U1502">
        <v>1.2494000000000001E-4</v>
      </c>
      <c r="V1502">
        <v>1.2292999999999999E-4</v>
      </c>
      <c r="W1502">
        <v>1.3485E-4</v>
      </c>
      <c r="X1502">
        <v>1.4004999999999999E-4</v>
      </c>
      <c r="Y1502">
        <v>1.4004999999999999E-4</v>
      </c>
      <c r="Z1502">
        <v>1.4749000000000001E-4</v>
      </c>
      <c r="AA1502">
        <v>1.5192E-4</v>
      </c>
      <c r="AB1502">
        <v>1.5192E-4</v>
      </c>
      <c r="AC1502">
        <v>1.6741999999999999E-4</v>
      </c>
      <c r="AD1502">
        <v>1.6741999999999999E-4</v>
      </c>
      <c r="AE1502">
        <v>1.8646E-4</v>
      </c>
    </row>
    <row r="1503" spans="2:31" customFormat="1" ht="12.75" x14ac:dyDescent="0.2">
      <c r="B1503">
        <v>0</v>
      </c>
      <c r="C1503">
        <v>2.9723E-4</v>
      </c>
      <c r="D1503">
        <v>5.4069999999999997E-4</v>
      </c>
      <c r="E1503">
        <v>1.0681E-3</v>
      </c>
      <c r="F1503">
        <v>8.9913000000000005E-4</v>
      </c>
      <c r="G1503">
        <v>7.6559000000000002E-4</v>
      </c>
      <c r="H1503">
        <v>7.0156000000000005E-4</v>
      </c>
      <c r="I1503">
        <v>6.3613000000000005E-4</v>
      </c>
      <c r="J1503">
        <v>6.3420999999999996E-4</v>
      </c>
      <c r="K1503">
        <v>6.1883000000000001E-4</v>
      </c>
      <c r="L1503" s="205">
        <v>5.4206999999999997E-4</v>
      </c>
      <c r="M1503">
        <v>4.4798E-4</v>
      </c>
      <c r="N1503">
        <v>4.4798E-4</v>
      </c>
      <c r="O1503">
        <v>1.3829000000000001E-4</v>
      </c>
      <c r="P1503">
        <v>1.3829000000000001E-4</v>
      </c>
      <c r="Q1503">
        <v>1.3855000000000001E-4</v>
      </c>
      <c r="R1503">
        <v>1.3855000000000001E-4</v>
      </c>
      <c r="S1503">
        <v>1.3800999999999999E-4</v>
      </c>
      <c r="T1503">
        <v>1.3158000000000001E-4</v>
      </c>
      <c r="U1503">
        <v>1.2481999999999999E-4</v>
      </c>
      <c r="V1503">
        <v>1.2277999999999999E-4</v>
      </c>
      <c r="W1503">
        <v>1.3467000000000001E-4</v>
      </c>
      <c r="X1503">
        <v>1.3986000000000001E-4</v>
      </c>
      <c r="Y1503">
        <v>1.3986000000000001E-4</v>
      </c>
      <c r="Z1503">
        <v>1.473E-4</v>
      </c>
      <c r="AA1503">
        <v>1.5173000000000001E-4</v>
      </c>
      <c r="AB1503">
        <v>1.5173000000000001E-4</v>
      </c>
      <c r="AC1503">
        <v>1.6725999999999999E-4</v>
      </c>
      <c r="AD1503">
        <v>1.6725999999999999E-4</v>
      </c>
      <c r="AE1503">
        <v>1.8633000000000001E-4</v>
      </c>
    </row>
    <row r="1504" spans="2:31" customFormat="1" ht="12.75" x14ac:dyDescent="0.2">
      <c r="B1504">
        <v>0</v>
      </c>
      <c r="C1504">
        <v>2.9730000000000002E-4</v>
      </c>
      <c r="D1504">
        <v>5.4089999999999997E-4</v>
      </c>
      <c r="E1504">
        <v>1.0685200000000001E-3</v>
      </c>
      <c r="F1504">
        <v>8.9939999999999996E-4</v>
      </c>
      <c r="G1504">
        <v>7.6575999999999999E-4</v>
      </c>
      <c r="H1504">
        <v>7.0166E-4</v>
      </c>
      <c r="I1504">
        <v>6.3615999999999998E-4</v>
      </c>
      <c r="J1504">
        <v>6.3424E-4</v>
      </c>
      <c r="K1504">
        <v>6.1886000000000005E-4</v>
      </c>
      <c r="L1504" s="205">
        <v>5.4199999999999995E-4</v>
      </c>
      <c r="M1504">
        <v>4.4788E-4</v>
      </c>
      <c r="N1504">
        <v>4.4788E-4</v>
      </c>
      <c r="O1504">
        <v>1.3820999999999999E-4</v>
      </c>
      <c r="P1504">
        <v>1.3820999999999999E-4</v>
      </c>
      <c r="Q1504">
        <v>1.3852E-4</v>
      </c>
      <c r="R1504">
        <v>1.3852E-4</v>
      </c>
      <c r="S1504">
        <v>1.3804E-4</v>
      </c>
      <c r="T1504">
        <v>1.317E-4</v>
      </c>
      <c r="U1504">
        <v>1.247E-4</v>
      </c>
      <c r="V1504">
        <v>1.2261999999999999E-4</v>
      </c>
      <c r="W1504">
        <v>1.3449999999999999E-4</v>
      </c>
      <c r="X1504">
        <v>1.3967999999999999E-4</v>
      </c>
      <c r="Y1504">
        <v>1.3967999999999999E-4</v>
      </c>
      <c r="Z1504">
        <v>1.4710999999999999E-4</v>
      </c>
      <c r="AA1504">
        <v>1.5154E-4</v>
      </c>
      <c r="AB1504">
        <v>1.5154E-4</v>
      </c>
      <c r="AC1504">
        <v>1.671E-4</v>
      </c>
      <c r="AD1504">
        <v>1.671E-4</v>
      </c>
      <c r="AE1504">
        <v>1.862E-4</v>
      </c>
    </row>
    <row r="1505" spans="2:31" customFormat="1" ht="12.75" x14ac:dyDescent="0.2">
      <c r="B1505">
        <v>0</v>
      </c>
      <c r="C1505">
        <v>2.9737999999999998E-4</v>
      </c>
      <c r="D1505">
        <v>5.4111000000000003E-4</v>
      </c>
      <c r="E1505">
        <v>1.06894E-3</v>
      </c>
      <c r="F1505">
        <v>8.9966999999999998E-4</v>
      </c>
      <c r="G1505">
        <v>7.6592999999999995E-4</v>
      </c>
      <c r="H1505">
        <v>7.0175000000000001E-4</v>
      </c>
      <c r="I1505">
        <v>6.3619999999999996E-4</v>
      </c>
      <c r="J1505">
        <v>6.3427000000000004E-4</v>
      </c>
      <c r="K1505">
        <v>6.1888999999999998E-4</v>
      </c>
      <c r="L1505" s="205">
        <v>5.4193999999999998E-4</v>
      </c>
      <c r="M1505">
        <v>4.4778999999999999E-4</v>
      </c>
      <c r="N1505">
        <v>4.4778999999999999E-4</v>
      </c>
      <c r="O1505">
        <v>1.3812000000000001E-4</v>
      </c>
      <c r="P1505">
        <v>1.3812000000000001E-4</v>
      </c>
      <c r="Q1505">
        <v>1.3847999999999999E-4</v>
      </c>
      <c r="R1505">
        <v>1.3847999999999999E-4</v>
      </c>
      <c r="S1505">
        <v>1.3805999999999999E-4</v>
      </c>
      <c r="T1505">
        <v>1.3182999999999999E-4</v>
      </c>
      <c r="U1505">
        <v>1.2458E-4</v>
      </c>
      <c r="V1505">
        <v>1.2247000000000001E-4</v>
      </c>
      <c r="W1505">
        <v>1.3433E-4</v>
      </c>
      <c r="X1505">
        <v>1.395E-4</v>
      </c>
      <c r="Y1505">
        <v>1.395E-4</v>
      </c>
      <c r="Z1505">
        <v>1.4692000000000001E-4</v>
      </c>
      <c r="AA1505">
        <v>1.5134999999999999E-4</v>
      </c>
      <c r="AB1505">
        <v>1.5134999999999999E-4</v>
      </c>
      <c r="AC1505">
        <v>1.6694E-4</v>
      </c>
      <c r="AD1505">
        <v>1.6694E-4</v>
      </c>
      <c r="AE1505">
        <v>1.8607000000000001E-4</v>
      </c>
    </row>
    <row r="1506" spans="2:31" customFormat="1" ht="12.75" x14ac:dyDescent="0.2">
      <c r="B1506">
        <v>0</v>
      </c>
      <c r="C1506">
        <v>2.9744E-4</v>
      </c>
      <c r="D1506">
        <v>5.4127000000000005E-4</v>
      </c>
      <c r="E1506">
        <v>1.0692799999999999E-3</v>
      </c>
      <c r="F1506">
        <v>8.9988000000000004E-4</v>
      </c>
      <c r="G1506">
        <v>7.6606000000000005E-4</v>
      </c>
      <c r="H1506">
        <v>7.0182999999999997E-4</v>
      </c>
      <c r="I1506">
        <v>6.3623E-4</v>
      </c>
      <c r="J1506">
        <v>6.3429999999999997E-4</v>
      </c>
      <c r="K1506">
        <v>6.1892000000000002E-4</v>
      </c>
      <c r="L1506" s="205">
        <v>5.4188999999999995E-4</v>
      </c>
      <c r="M1506">
        <v>4.4770999999999998E-4</v>
      </c>
      <c r="N1506">
        <v>4.4770999999999998E-4</v>
      </c>
      <c r="O1506">
        <v>1.3804999999999999E-4</v>
      </c>
      <c r="P1506">
        <v>1.3804999999999999E-4</v>
      </c>
      <c r="Q1506">
        <v>1.3845E-4</v>
      </c>
      <c r="R1506">
        <v>1.3845E-4</v>
      </c>
      <c r="S1506">
        <v>1.3808000000000001E-4</v>
      </c>
      <c r="T1506">
        <v>1.3192999999999999E-4</v>
      </c>
      <c r="U1506">
        <v>1.2449E-4</v>
      </c>
      <c r="V1506">
        <v>1.2234999999999999E-4</v>
      </c>
      <c r="W1506">
        <v>1.3418999999999999E-4</v>
      </c>
      <c r="X1506">
        <v>1.3935E-4</v>
      </c>
      <c r="Y1506">
        <v>1.3935E-4</v>
      </c>
      <c r="Z1506">
        <v>1.4677000000000001E-4</v>
      </c>
      <c r="AA1506">
        <v>1.5119999999999999E-4</v>
      </c>
      <c r="AB1506">
        <v>1.5119999999999999E-4</v>
      </c>
      <c r="AC1506">
        <v>1.6681000000000001E-4</v>
      </c>
      <c r="AD1506">
        <v>1.6681000000000001E-4</v>
      </c>
      <c r="AE1506">
        <v>1.8597000000000001E-4</v>
      </c>
    </row>
    <row r="1507" spans="2:31" customFormat="1" ht="12.75" x14ac:dyDescent="0.2">
      <c r="B1507">
        <v>0</v>
      </c>
      <c r="C1507">
        <v>2.9751000000000002E-4</v>
      </c>
      <c r="D1507">
        <v>5.4148E-4</v>
      </c>
      <c r="E1507">
        <v>1.0697E-3</v>
      </c>
      <c r="F1507">
        <v>9.0014999999999995E-4</v>
      </c>
      <c r="G1507">
        <v>7.6623000000000001E-4</v>
      </c>
      <c r="H1507">
        <v>7.0193000000000002E-4</v>
      </c>
      <c r="I1507">
        <v>6.3626000000000004E-4</v>
      </c>
      <c r="J1507">
        <v>6.3433000000000001E-4</v>
      </c>
      <c r="K1507">
        <v>6.1894000000000001E-4</v>
      </c>
      <c r="L1507" s="205">
        <v>5.4182000000000004E-4</v>
      </c>
      <c r="M1507">
        <v>4.4760999999999998E-4</v>
      </c>
      <c r="N1507">
        <v>4.4760999999999998E-4</v>
      </c>
      <c r="O1507">
        <v>1.3795999999999999E-4</v>
      </c>
      <c r="P1507">
        <v>1.3795999999999999E-4</v>
      </c>
      <c r="Q1507">
        <v>1.3841E-4</v>
      </c>
      <c r="R1507">
        <v>1.3841E-4</v>
      </c>
      <c r="S1507">
        <v>1.381E-4</v>
      </c>
      <c r="T1507">
        <v>1.3206000000000001E-4</v>
      </c>
      <c r="U1507">
        <v>1.2437E-4</v>
      </c>
      <c r="V1507">
        <v>1.2219999999999999E-4</v>
      </c>
      <c r="W1507">
        <v>1.3401E-4</v>
      </c>
      <c r="X1507">
        <v>1.3917000000000001E-4</v>
      </c>
      <c r="Y1507">
        <v>1.3917000000000001E-4</v>
      </c>
      <c r="Z1507">
        <v>1.4658E-4</v>
      </c>
      <c r="AA1507">
        <v>1.5101000000000001E-4</v>
      </c>
      <c r="AB1507">
        <v>1.5101000000000001E-4</v>
      </c>
      <c r="AC1507">
        <v>1.6665000000000001E-4</v>
      </c>
      <c r="AD1507">
        <v>1.6665000000000001E-4</v>
      </c>
      <c r="AE1507">
        <v>1.8584E-4</v>
      </c>
    </row>
    <row r="1508" spans="2:31" customFormat="1" ht="12.75" x14ac:dyDescent="0.2">
      <c r="B1508">
        <v>0</v>
      </c>
      <c r="C1508">
        <v>2.9757999999999998E-4</v>
      </c>
      <c r="D1508">
        <v>5.4168E-4</v>
      </c>
      <c r="E1508">
        <v>1.0701199999999999E-3</v>
      </c>
      <c r="F1508">
        <v>9.0041000000000003E-4</v>
      </c>
      <c r="G1508">
        <v>7.6639999999999998E-4</v>
      </c>
      <c r="H1508">
        <v>7.0202000000000003E-4</v>
      </c>
      <c r="I1508">
        <v>6.3628999999999997E-4</v>
      </c>
      <c r="J1508">
        <v>6.3436000000000005E-4</v>
      </c>
      <c r="K1508">
        <v>6.1897000000000005E-4</v>
      </c>
      <c r="L1508" s="205">
        <v>5.4175000000000002E-4</v>
      </c>
      <c r="M1508">
        <v>4.4750999999999998E-4</v>
      </c>
      <c r="N1508">
        <v>4.4750999999999998E-4</v>
      </c>
      <c r="O1508">
        <v>1.3786000000000001E-4</v>
      </c>
      <c r="P1508">
        <v>1.3786000000000001E-4</v>
      </c>
      <c r="Q1508">
        <v>1.3836E-4</v>
      </c>
      <c r="R1508">
        <v>1.3836E-4</v>
      </c>
      <c r="S1508">
        <v>1.3810999999999999E-4</v>
      </c>
      <c r="T1508">
        <v>1.3218E-4</v>
      </c>
      <c r="U1508">
        <v>1.2426000000000001E-4</v>
      </c>
      <c r="V1508">
        <v>1.2205E-4</v>
      </c>
      <c r="W1508">
        <v>1.3384000000000001E-4</v>
      </c>
      <c r="X1508">
        <v>1.3898E-4</v>
      </c>
      <c r="Y1508">
        <v>1.3898E-4</v>
      </c>
      <c r="Z1508">
        <v>1.4639000000000001E-4</v>
      </c>
      <c r="AA1508">
        <v>1.5082999999999999E-4</v>
      </c>
      <c r="AB1508">
        <v>1.5082999999999999E-4</v>
      </c>
      <c r="AC1508">
        <v>1.6648999999999999E-4</v>
      </c>
      <c r="AD1508">
        <v>1.6648999999999999E-4</v>
      </c>
      <c r="AE1508">
        <v>1.8569999999999999E-4</v>
      </c>
    </row>
    <row r="1509" spans="2:31" customFormat="1" ht="12.75" x14ac:dyDescent="0.2">
      <c r="B1509">
        <v>0</v>
      </c>
      <c r="C1509">
        <v>2.9765999999999999E-4</v>
      </c>
      <c r="D1509">
        <v>5.4188999999999995E-4</v>
      </c>
      <c r="E1509">
        <v>1.07055E-3</v>
      </c>
      <c r="F1509">
        <v>9.0067999999999995E-4</v>
      </c>
      <c r="G1509">
        <v>7.6656000000000001E-4</v>
      </c>
      <c r="H1509">
        <v>7.0211999999999998E-4</v>
      </c>
      <c r="I1509">
        <v>6.3632999999999995E-4</v>
      </c>
      <c r="J1509">
        <v>6.3440000000000002E-4</v>
      </c>
      <c r="K1509">
        <v>6.1899999999999998E-4</v>
      </c>
      <c r="L1509" s="205">
        <v>5.4169000000000005E-4</v>
      </c>
      <c r="M1509">
        <v>4.4740999999999997E-4</v>
      </c>
      <c r="N1509">
        <v>4.4740999999999997E-4</v>
      </c>
      <c r="O1509">
        <v>1.3777E-4</v>
      </c>
      <c r="P1509">
        <v>1.3777E-4</v>
      </c>
      <c r="Q1509">
        <v>1.3831E-4</v>
      </c>
      <c r="R1509">
        <v>1.3831E-4</v>
      </c>
      <c r="S1509">
        <v>1.3813000000000001E-4</v>
      </c>
      <c r="T1509">
        <v>1.3231000000000001E-4</v>
      </c>
      <c r="U1509">
        <v>1.2413999999999999E-4</v>
      </c>
      <c r="V1509">
        <v>1.2191E-4</v>
      </c>
      <c r="W1509">
        <v>1.3367000000000001E-4</v>
      </c>
      <c r="X1509">
        <v>1.3880000000000001E-4</v>
      </c>
      <c r="Y1509">
        <v>1.3880000000000001E-4</v>
      </c>
      <c r="Z1509">
        <v>1.4621E-4</v>
      </c>
      <c r="AA1509">
        <v>1.5064000000000001E-4</v>
      </c>
      <c r="AB1509">
        <v>1.5064000000000001E-4</v>
      </c>
      <c r="AC1509">
        <v>1.6631999999999999E-4</v>
      </c>
      <c r="AD1509">
        <v>1.6631999999999999E-4</v>
      </c>
      <c r="AE1509">
        <v>1.8557E-4</v>
      </c>
    </row>
    <row r="1510" spans="2:31" customFormat="1" ht="12.75" x14ac:dyDescent="0.2">
      <c r="B1510">
        <v>0</v>
      </c>
      <c r="C1510">
        <v>2.9773000000000001E-4</v>
      </c>
      <c r="D1510">
        <v>5.4208999999999995E-4</v>
      </c>
      <c r="E1510">
        <v>1.0709700000000001E-3</v>
      </c>
      <c r="F1510">
        <v>9.0094000000000003E-4</v>
      </c>
      <c r="G1510">
        <v>7.6672999999999997E-4</v>
      </c>
      <c r="H1510">
        <v>7.0222000000000004E-4</v>
      </c>
      <c r="I1510">
        <v>6.3635999999999999E-4</v>
      </c>
      <c r="J1510">
        <v>6.3442999999999995E-4</v>
      </c>
      <c r="K1510">
        <v>6.1903000000000001E-4</v>
      </c>
      <c r="L1510" s="205">
        <v>5.4162000000000004E-4</v>
      </c>
      <c r="M1510">
        <v>4.4729999999999998E-4</v>
      </c>
      <c r="N1510">
        <v>4.4729999999999998E-4</v>
      </c>
      <c r="O1510">
        <v>1.3766000000000001E-4</v>
      </c>
      <c r="P1510">
        <v>1.3766000000000001E-4</v>
      </c>
      <c r="Q1510">
        <v>1.3825E-4</v>
      </c>
      <c r="R1510">
        <v>1.3825E-4</v>
      </c>
      <c r="S1510">
        <v>1.3813000000000001E-4</v>
      </c>
      <c r="T1510">
        <v>1.3243E-4</v>
      </c>
      <c r="U1510">
        <v>1.2402999999999999E-4</v>
      </c>
      <c r="V1510">
        <v>1.2176E-4</v>
      </c>
      <c r="W1510">
        <v>1.3349E-4</v>
      </c>
      <c r="X1510">
        <v>1.3862E-4</v>
      </c>
      <c r="Y1510">
        <v>1.3862E-4</v>
      </c>
      <c r="Z1510">
        <v>1.4601999999999999E-4</v>
      </c>
      <c r="AA1510">
        <v>1.5045E-4</v>
      </c>
      <c r="AB1510">
        <v>1.5045E-4</v>
      </c>
      <c r="AC1510">
        <v>1.6615999999999999E-4</v>
      </c>
      <c r="AD1510">
        <v>1.6615999999999999E-4</v>
      </c>
      <c r="AE1510">
        <v>1.8544000000000001E-4</v>
      </c>
    </row>
    <row r="1511" spans="2:31" customFormat="1" ht="12.75" x14ac:dyDescent="0.2">
      <c r="B1511">
        <v>0</v>
      </c>
      <c r="C1511">
        <v>2.9781000000000002E-4</v>
      </c>
      <c r="D1511">
        <v>5.4228999999999996E-4</v>
      </c>
      <c r="E1511">
        <v>1.07139E-3</v>
      </c>
      <c r="F1511">
        <v>9.0118999999999996E-4</v>
      </c>
      <c r="G1511">
        <v>7.6690000000000005E-4</v>
      </c>
      <c r="H1511">
        <v>7.0231999999999998E-4</v>
      </c>
      <c r="I1511">
        <v>6.3639999999999996E-4</v>
      </c>
      <c r="J1511">
        <v>6.3445999999999999E-4</v>
      </c>
      <c r="K1511">
        <v>6.1905E-4</v>
      </c>
      <c r="L1511" s="205">
        <v>5.4155000000000002E-4</v>
      </c>
      <c r="M1511">
        <v>4.4718999999999998E-4</v>
      </c>
      <c r="N1511">
        <v>4.4718999999999998E-4</v>
      </c>
      <c r="O1511">
        <v>1.3756E-4</v>
      </c>
      <c r="P1511">
        <v>1.3756E-4</v>
      </c>
      <c r="Q1511">
        <v>1.3819E-4</v>
      </c>
      <c r="R1511">
        <v>1.3819E-4</v>
      </c>
      <c r="S1511">
        <v>1.3814E-4</v>
      </c>
      <c r="T1511">
        <v>1.3255E-4</v>
      </c>
      <c r="U1511">
        <v>1.2391999999999999E-4</v>
      </c>
      <c r="V1511">
        <v>1.2162E-4</v>
      </c>
      <c r="W1511">
        <v>1.3332E-4</v>
      </c>
      <c r="X1511">
        <v>1.3844000000000001E-4</v>
      </c>
      <c r="Y1511">
        <v>1.3844000000000001E-4</v>
      </c>
      <c r="Z1511">
        <v>1.4583E-4</v>
      </c>
      <c r="AA1511">
        <v>1.5025999999999999E-4</v>
      </c>
      <c r="AB1511">
        <v>1.5025999999999999E-4</v>
      </c>
      <c r="AC1511">
        <v>1.66E-4</v>
      </c>
      <c r="AD1511">
        <v>1.66E-4</v>
      </c>
      <c r="AE1511">
        <v>1.8531E-4</v>
      </c>
    </row>
    <row r="1512" spans="2:31" customFormat="1" ht="12.75" x14ac:dyDescent="0.2">
      <c r="B1512">
        <v>0</v>
      </c>
      <c r="C1512">
        <v>2.9787999999999999E-4</v>
      </c>
      <c r="D1512">
        <v>5.4250000000000001E-4</v>
      </c>
      <c r="E1512">
        <v>1.0718100000000001E-3</v>
      </c>
      <c r="F1512">
        <v>9.0145000000000004E-4</v>
      </c>
      <c r="G1512">
        <v>7.6705999999999996E-4</v>
      </c>
      <c r="H1512">
        <v>7.0242000000000004E-4</v>
      </c>
      <c r="I1512">
        <v>6.3644000000000005E-4</v>
      </c>
      <c r="J1512">
        <v>6.3449000000000003E-4</v>
      </c>
      <c r="K1512">
        <v>6.1908000000000004E-4</v>
      </c>
      <c r="L1512" s="205">
        <v>5.4148E-4</v>
      </c>
      <c r="M1512">
        <v>4.4707999999999998E-4</v>
      </c>
      <c r="N1512">
        <v>4.4707999999999998E-4</v>
      </c>
      <c r="O1512">
        <v>1.3745000000000001E-4</v>
      </c>
      <c r="P1512">
        <v>1.3745000000000001E-4</v>
      </c>
      <c r="Q1512">
        <v>1.3813000000000001E-4</v>
      </c>
      <c r="R1512">
        <v>1.3813000000000001E-4</v>
      </c>
      <c r="S1512">
        <v>1.3814E-4</v>
      </c>
      <c r="T1512">
        <v>1.3268000000000001E-4</v>
      </c>
      <c r="U1512">
        <v>1.2381E-4</v>
      </c>
      <c r="V1512">
        <v>1.2147E-4</v>
      </c>
      <c r="W1512">
        <v>1.3315000000000001E-4</v>
      </c>
      <c r="X1512">
        <v>1.3825E-4</v>
      </c>
      <c r="Y1512">
        <v>1.3825E-4</v>
      </c>
      <c r="Z1512">
        <v>1.4563999999999999E-4</v>
      </c>
      <c r="AA1512">
        <v>1.5007E-4</v>
      </c>
      <c r="AB1512">
        <v>1.5007E-4</v>
      </c>
      <c r="AC1512">
        <v>1.6583E-4</v>
      </c>
      <c r="AD1512">
        <v>1.6583E-4</v>
      </c>
      <c r="AE1512">
        <v>1.8518000000000001E-4</v>
      </c>
    </row>
    <row r="1513" spans="2:31" customFormat="1" ht="12.75" x14ac:dyDescent="0.2">
      <c r="B1513">
        <v>0</v>
      </c>
      <c r="C1513">
        <v>2.9796E-4</v>
      </c>
      <c r="D1513">
        <v>5.4270000000000002E-4</v>
      </c>
      <c r="E1513">
        <v>1.0722399999999999E-3</v>
      </c>
      <c r="F1513">
        <v>9.0169999999999996E-4</v>
      </c>
      <c r="G1513">
        <v>7.6723000000000004E-4</v>
      </c>
      <c r="H1513">
        <v>7.0253000000000004E-4</v>
      </c>
      <c r="I1513">
        <v>6.3646999999999998E-4</v>
      </c>
      <c r="J1513">
        <v>6.3453000000000001E-4</v>
      </c>
      <c r="K1513">
        <v>6.1910000000000003E-4</v>
      </c>
      <c r="L1513" s="205">
        <v>5.4140000000000004E-4</v>
      </c>
      <c r="M1513">
        <v>4.4696999999999998E-4</v>
      </c>
      <c r="N1513">
        <v>4.4696999999999998E-4</v>
      </c>
      <c r="O1513">
        <v>1.3732999999999999E-4</v>
      </c>
      <c r="P1513">
        <v>1.3732999999999999E-4</v>
      </c>
      <c r="Q1513">
        <v>1.3807000000000001E-4</v>
      </c>
      <c r="R1513">
        <v>1.3807000000000001E-4</v>
      </c>
      <c r="S1513">
        <v>1.3813000000000001E-4</v>
      </c>
      <c r="T1513">
        <v>1.328E-4</v>
      </c>
      <c r="U1513">
        <v>1.2370999999999999E-4</v>
      </c>
      <c r="V1513">
        <v>1.2133000000000001E-4</v>
      </c>
      <c r="W1513">
        <v>1.3297999999999999E-4</v>
      </c>
      <c r="X1513">
        <v>1.3807000000000001E-4</v>
      </c>
      <c r="Y1513">
        <v>1.3807000000000001E-4</v>
      </c>
      <c r="Z1513">
        <v>1.4545000000000001E-4</v>
      </c>
      <c r="AA1513">
        <v>1.4988999999999999E-4</v>
      </c>
      <c r="AB1513">
        <v>1.4988999999999999E-4</v>
      </c>
      <c r="AC1513">
        <v>1.6567E-4</v>
      </c>
      <c r="AD1513">
        <v>1.6567E-4</v>
      </c>
      <c r="AE1513">
        <v>1.8504E-4</v>
      </c>
    </row>
    <row r="1514" spans="2:31" customFormat="1" ht="12.75" x14ac:dyDescent="0.2">
      <c r="B1514">
        <v>0</v>
      </c>
      <c r="C1514">
        <v>2.9803000000000002E-4</v>
      </c>
      <c r="D1514">
        <v>5.4290000000000002E-4</v>
      </c>
      <c r="E1514">
        <v>1.07266E-3</v>
      </c>
      <c r="F1514">
        <v>9.0196000000000004E-4</v>
      </c>
      <c r="G1514">
        <v>7.6738999999999996E-4</v>
      </c>
      <c r="H1514">
        <v>7.0262999999999999E-4</v>
      </c>
      <c r="I1514">
        <v>6.3650999999999996E-4</v>
      </c>
      <c r="J1514">
        <v>6.3456000000000005E-4</v>
      </c>
      <c r="K1514">
        <v>6.1912000000000002E-4</v>
      </c>
      <c r="L1514" s="205">
        <v>5.4133000000000002E-4</v>
      </c>
      <c r="M1514">
        <v>4.4684999999999999E-4</v>
      </c>
      <c r="N1514">
        <v>4.4684999999999999E-4</v>
      </c>
      <c r="O1514">
        <v>1.3721999999999999E-4</v>
      </c>
      <c r="P1514">
        <v>1.3721999999999999E-4</v>
      </c>
      <c r="Q1514">
        <v>1.3799999999999999E-4</v>
      </c>
      <c r="R1514">
        <v>1.3799999999999999E-4</v>
      </c>
      <c r="S1514">
        <v>1.3812000000000001E-4</v>
      </c>
      <c r="T1514">
        <v>1.3291999999999999E-4</v>
      </c>
      <c r="U1514">
        <v>1.236E-4</v>
      </c>
      <c r="V1514">
        <v>1.2119E-4</v>
      </c>
      <c r="W1514">
        <v>1.328E-4</v>
      </c>
      <c r="X1514">
        <v>1.3789E-4</v>
      </c>
      <c r="Y1514">
        <v>1.3789E-4</v>
      </c>
      <c r="Z1514">
        <v>1.4527E-4</v>
      </c>
      <c r="AA1514">
        <v>1.4970000000000001E-4</v>
      </c>
      <c r="AB1514">
        <v>1.4970000000000001E-4</v>
      </c>
      <c r="AC1514">
        <v>1.6551000000000001E-4</v>
      </c>
      <c r="AD1514">
        <v>1.6551000000000001E-4</v>
      </c>
      <c r="AE1514">
        <v>1.8490999999999999E-4</v>
      </c>
    </row>
    <row r="1515" spans="2:31" customFormat="1" ht="12.75" x14ac:dyDescent="0.2">
      <c r="B1515">
        <v>0</v>
      </c>
      <c r="C1515">
        <v>2.9810999999999998E-4</v>
      </c>
      <c r="D1515">
        <v>5.4310000000000003E-4</v>
      </c>
      <c r="E1515">
        <v>1.0730799999999999E-3</v>
      </c>
      <c r="F1515">
        <v>9.0220999999999997E-4</v>
      </c>
      <c r="G1515">
        <v>7.6756000000000003E-4</v>
      </c>
      <c r="H1515">
        <v>7.0273000000000004E-4</v>
      </c>
      <c r="I1515">
        <v>6.3654E-4</v>
      </c>
      <c r="J1515">
        <v>6.3458999999999998E-4</v>
      </c>
      <c r="K1515">
        <v>6.1914999999999995E-4</v>
      </c>
      <c r="L1515" s="205">
        <v>5.4126000000000001E-4</v>
      </c>
      <c r="M1515">
        <v>4.4673E-4</v>
      </c>
      <c r="N1515">
        <v>4.4673E-4</v>
      </c>
      <c r="O1515">
        <v>1.3709E-4</v>
      </c>
      <c r="P1515">
        <v>1.3709E-4</v>
      </c>
      <c r="Q1515">
        <v>1.3792000000000001E-4</v>
      </c>
      <c r="R1515">
        <v>1.3792000000000001E-4</v>
      </c>
      <c r="S1515">
        <v>1.3810999999999999E-4</v>
      </c>
      <c r="T1515">
        <v>1.3303999999999999E-4</v>
      </c>
      <c r="U1515">
        <v>1.2349999999999999E-4</v>
      </c>
      <c r="V1515">
        <v>1.2105E-4</v>
      </c>
      <c r="W1515">
        <v>1.3263000000000001E-4</v>
      </c>
      <c r="X1515">
        <v>1.3771000000000001E-4</v>
      </c>
      <c r="Y1515">
        <v>1.3771000000000001E-4</v>
      </c>
      <c r="Z1515">
        <v>1.4507999999999999E-4</v>
      </c>
      <c r="AA1515">
        <v>1.4951E-4</v>
      </c>
      <c r="AB1515">
        <v>1.4951E-4</v>
      </c>
      <c r="AC1515">
        <v>1.6534000000000001E-4</v>
      </c>
      <c r="AD1515">
        <v>1.6534000000000001E-4</v>
      </c>
      <c r="AE1515">
        <v>1.8478E-4</v>
      </c>
    </row>
    <row r="1516" spans="2:31" customFormat="1" ht="12.75" x14ac:dyDescent="0.2">
      <c r="B1516">
        <v>0</v>
      </c>
      <c r="C1516">
        <v>2.9817999999999999E-4</v>
      </c>
      <c r="D1516">
        <v>5.4330000000000003E-4</v>
      </c>
      <c r="E1516">
        <v>1.0735E-3</v>
      </c>
      <c r="F1516">
        <v>9.0246E-4</v>
      </c>
      <c r="G1516">
        <v>7.6771999999999995E-4</v>
      </c>
      <c r="H1516">
        <v>7.0282999999999999E-4</v>
      </c>
      <c r="I1516">
        <v>6.3657999999999998E-4</v>
      </c>
      <c r="J1516">
        <v>6.3462999999999996E-4</v>
      </c>
      <c r="K1516">
        <v>6.1917000000000005E-4</v>
      </c>
      <c r="L1516" s="205">
        <v>5.4118000000000005E-4</v>
      </c>
      <c r="M1516">
        <v>4.4661000000000001E-4</v>
      </c>
      <c r="N1516">
        <v>4.4661000000000001E-4</v>
      </c>
      <c r="O1516">
        <v>1.3697000000000001E-4</v>
      </c>
      <c r="P1516">
        <v>1.3697000000000001E-4</v>
      </c>
      <c r="Q1516">
        <v>1.3784999999999999E-4</v>
      </c>
      <c r="R1516">
        <v>1.3784999999999999E-4</v>
      </c>
      <c r="S1516">
        <v>1.381E-4</v>
      </c>
      <c r="T1516">
        <v>1.3316000000000001E-4</v>
      </c>
      <c r="U1516">
        <v>1.2339999999999999E-4</v>
      </c>
      <c r="V1516">
        <v>1.2092E-4</v>
      </c>
      <c r="W1516">
        <v>1.3245999999999999E-4</v>
      </c>
      <c r="X1516">
        <v>1.3752999999999999E-4</v>
      </c>
      <c r="Y1516">
        <v>1.3752999999999999E-4</v>
      </c>
      <c r="Z1516">
        <v>1.4489E-4</v>
      </c>
      <c r="AA1516">
        <v>1.4931999999999999E-4</v>
      </c>
      <c r="AB1516">
        <v>1.4931999999999999E-4</v>
      </c>
      <c r="AC1516">
        <v>1.6517999999999999E-4</v>
      </c>
      <c r="AD1516">
        <v>1.6517999999999999E-4</v>
      </c>
      <c r="AE1516">
        <v>1.8464999999999999E-4</v>
      </c>
    </row>
    <row r="1517" spans="2:31" customFormat="1" ht="12.75" x14ac:dyDescent="0.2">
      <c r="B1517">
        <v>0</v>
      </c>
      <c r="C1517">
        <v>2.9826000000000001E-4</v>
      </c>
      <c r="D1517">
        <v>5.4350999999999998E-4</v>
      </c>
      <c r="E1517">
        <v>1.0739199999999999E-3</v>
      </c>
      <c r="F1517">
        <v>9.0269999999999999E-4</v>
      </c>
      <c r="G1517">
        <v>7.6789000000000002E-4</v>
      </c>
      <c r="H1517">
        <v>7.0293999999999999E-4</v>
      </c>
      <c r="I1517">
        <v>6.3661999999999996E-4</v>
      </c>
      <c r="J1517">
        <v>6.3466E-4</v>
      </c>
      <c r="K1517">
        <v>6.1919000000000004E-4</v>
      </c>
      <c r="L1517" s="205">
        <v>5.4111000000000003E-4</v>
      </c>
      <c r="M1517">
        <v>4.4649000000000002E-4</v>
      </c>
      <c r="N1517">
        <v>4.4649000000000002E-4</v>
      </c>
      <c r="O1517">
        <v>1.3684E-4</v>
      </c>
      <c r="P1517">
        <v>1.3684E-4</v>
      </c>
      <c r="Q1517">
        <v>1.3777E-4</v>
      </c>
      <c r="R1517">
        <v>1.3777E-4</v>
      </c>
      <c r="S1517">
        <v>1.3808000000000001E-4</v>
      </c>
      <c r="T1517">
        <v>1.3327E-4</v>
      </c>
      <c r="U1517">
        <v>1.2329999999999999E-4</v>
      </c>
      <c r="V1517">
        <v>1.2078000000000001E-4</v>
      </c>
      <c r="W1517">
        <v>1.3229E-4</v>
      </c>
      <c r="X1517">
        <v>1.3735E-4</v>
      </c>
      <c r="Y1517">
        <v>1.3735E-4</v>
      </c>
      <c r="Z1517">
        <v>1.4469999999999999E-4</v>
      </c>
      <c r="AA1517">
        <v>1.4913E-4</v>
      </c>
      <c r="AB1517">
        <v>1.4913E-4</v>
      </c>
      <c r="AC1517">
        <v>1.6500999999999999E-4</v>
      </c>
      <c r="AD1517">
        <v>1.6500999999999999E-4</v>
      </c>
      <c r="AE1517">
        <v>1.8451000000000001E-4</v>
      </c>
    </row>
    <row r="1518" spans="2:31" customFormat="1" ht="12.75" x14ac:dyDescent="0.2">
      <c r="B1518">
        <v>0</v>
      </c>
      <c r="C1518">
        <v>2.9833000000000003E-4</v>
      </c>
      <c r="D1518">
        <v>5.4370999999999998E-4</v>
      </c>
      <c r="E1518">
        <v>1.07434E-3</v>
      </c>
      <c r="F1518">
        <v>9.0295000000000002E-4</v>
      </c>
      <c r="G1518">
        <v>7.6805000000000005E-4</v>
      </c>
      <c r="H1518">
        <v>7.0304000000000005E-4</v>
      </c>
      <c r="I1518">
        <v>6.3666000000000005E-4</v>
      </c>
      <c r="J1518">
        <v>6.3469999999999998E-4</v>
      </c>
      <c r="K1518">
        <v>6.1921000000000003E-4</v>
      </c>
      <c r="L1518" s="205">
        <v>5.4102999999999996E-4</v>
      </c>
      <c r="M1518">
        <v>4.4635999999999998E-4</v>
      </c>
      <c r="N1518">
        <v>4.4635999999999998E-4</v>
      </c>
      <c r="O1518">
        <v>1.3671000000000001E-4</v>
      </c>
      <c r="P1518">
        <v>1.3671000000000001E-4</v>
      </c>
      <c r="Q1518">
        <v>1.3768E-4</v>
      </c>
      <c r="R1518">
        <v>1.3768E-4</v>
      </c>
      <c r="S1518">
        <v>1.3804999999999999E-4</v>
      </c>
      <c r="T1518">
        <v>1.3339E-4</v>
      </c>
      <c r="U1518">
        <v>1.2320000000000001E-4</v>
      </c>
      <c r="V1518">
        <v>1.2065000000000001E-4</v>
      </c>
      <c r="W1518">
        <v>1.3212E-4</v>
      </c>
      <c r="X1518">
        <v>1.3716999999999999E-4</v>
      </c>
      <c r="Y1518">
        <v>1.3716999999999999E-4</v>
      </c>
      <c r="Z1518">
        <v>1.4452000000000001E-4</v>
      </c>
      <c r="AA1518">
        <v>1.4894999999999999E-4</v>
      </c>
      <c r="AB1518">
        <v>1.4894999999999999E-4</v>
      </c>
      <c r="AC1518">
        <v>1.6484E-4</v>
      </c>
      <c r="AD1518">
        <v>1.6484E-4</v>
      </c>
      <c r="AE1518">
        <v>1.8437999999999999E-4</v>
      </c>
    </row>
    <row r="1519" spans="2:31" customFormat="1" ht="12.75" x14ac:dyDescent="0.2">
      <c r="B1519">
        <v>0</v>
      </c>
      <c r="C1519">
        <v>2.9840999999999998E-4</v>
      </c>
      <c r="D1519">
        <v>5.4390999999999999E-4</v>
      </c>
      <c r="E1519">
        <v>1.0747599999999999E-3</v>
      </c>
      <c r="F1519">
        <v>9.0319E-4</v>
      </c>
      <c r="G1519">
        <v>7.6822000000000001E-4</v>
      </c>
      <c r="H1519">
        <v>7.0313999999999999E-4</v>
      </c>
      <c r="I1519">
        <v>6.3670000000000003E-4</v>
      </c>
      <c r="J1519">
        <v>6.3473000000000002E-4</v>
      </c>
      <c r="K1519">
        <v>6.1923000000000002E-4</v>
      </c>
      <c r="L1519" s="205">
        <v>5.4096000000000005E-4</v>
      </c>
      <c r="M1519">
        <v>4.4622999999999999E-4</v>
      </c>
      <c r="N1519">
        <v>4.4622999999999999E-4</v>
      </c>
      <c r="O1519">
        <v>1.3658E-4</v>
      </c>
      <c r="P1519">
        <v>1.3658E-4</v>
      </c>
      <c r="Q1519">
        <v>1.3758999999999999E-4</v>
      </c>
      <c r="R1519">
        <v>1.3758999999999999E-4</v>
      </c>
      <c r="S1519">
        <v>1.3803E-4</v>
      </c>
      <c r="T1519">
        <v>1.3350999999999999E-4</v>
      </c>
      <c r="U1519">
        <v>1.2310000000000001E-4</v>
      </c>
      <c r="V1519">
        <v>1.2051E-4</v>
      </c>
      <c r="W1519">
        <v>1.3193999999999999E-4</v>
      </c>
      <c r="X1519">
        <v>1.3699E-4</v>
      </c>
      <c r="Y1519">
        <v>1.3699E-4</v>
      </c>
      <c r="Z1519">
        <v>1.4433E-4</v>
      </c>
      <c r="AA1519">
        <v>1.4876000000000001E-4</v>
      </c>
      <c r="AB1519">
        <v>1.4876000000000001E-4</v>
      </c>
      <c r="AC1519">
        <v>1.6468E-4</v>
      </c>
      <c r="AD1519">
        <v>1.6468E-4</v>
      </c>
      <c r="AE1519">
        <v>1.8425000000000001E-4</v>
      </c>
    </row>
    <row r="1520" spans="2:31" customFormat="1" ht="12.75" x14ac:dyDescent="0.2">
      <c r="B1520">
        <v>0</v>
      </c>
      <c r="C1520">
        <v>2.9848E-4</v>
      </c>
      <c r="D1520">
        <v>5.4410999999999999E-4</v>
      </c>
      <c r="E1520">
        <v>1.07518E-3</v>
      </c>
      <c r="F1520">
        <v>9.0344000000000004E-4</v>
      </c>
      <c r="G1520">
        <v>7.6838000000000004E-4</v>
      </c>
      <c r="H1520">
        <v>7.0324999999999999E-4</v>
      </c>
      <c r="I1520">
        <v>6.3674000000000001E-4</v>
      </c>
      <c r="J1520">
        <v>6.3477E-4</v>
      </c>
      <c r="K1520">
        <v>6.1923999999999996E-4</v>
      </c>
      <c r="L1520" s="205">
        <v>5.4087999999999998E-4</v>
      </c>
      <c r="M1520">
        <v>4.461E-4</v>
      </c>
      <c r="N1520">
        <v>4.461E-4</v>
      </c>
      <c r="O1520">
        <v>1.3643999999999999E-4</v>
      </c>
      <c r="P1520">
        <v>1.3643999999999999E-4</v>
      </c>
      <c r="Q1520">
        <v>1.3750000000000001E-4</v>
      </c>
      <c r="R1520">
        <v>1.3750000000000001E-4</v>
      </c>
      <c r="S1520">
        <v>1.3799999999999999E-4</v>
      </c>
      <c r="T1520">
        <v>1.3362000000000001E-4</v>
      </c>
      <c r="U1520">
        <v>1.2301E-4</v>
      </c>
      <c r="V1520">
        <v>1.2038E-4</v>
      </c>
      <c r="W1520">
        <v>1.3176999999999999E-4</v>
      </c>
      <c r="X1520">
        <v>1.3681000000000001E-4</v>
      </c>
      <c r="Y1520">
        <v>1.3681000000000001E-4</v>
      </c>
      <c r="Z1520">
        <v>1.4414000000000001E-4</v>
      </c>
      <c r="AA1520">
        <v>1.4857E-4</v>
      </c>
      <c r="AB1520">
        <v>1.4857E-4</v>
      </c>
      <c r="AC1520">
        <v>1.6451000000000001E-4</v>
      </c>
      <c r="AD1520">
        <v>1.6451000000000001E-4</v>
      </c>
      <c r="AE1520">
        <v>1.8411E-4</v>
      </c>
    </row>
    <row r="1521" spans="2:31" customFormat="1" ht="12.75" x14ac:dyDescent="0.2">
      <c r="B1521">
        <v>0</v>
      </c>
      <c r="C1521">
        <v>2.9856000000000001E-4</v>
      </c>
      <c r="D1521">
        <v>5.4431E-4</v>
      </c>
      <c r="E1521">
        <v>1.0755999999999999E-3</v>
      </c>
      <c r="F1521">
        <v>9.0368000000000002E-4</v>
      </c>
      <c r="G1521">
        <v>7.6853999999999996E-4</v>
      </c>
      <c r="H1521">
        <v>7.0335000000000005E-4</v>
      </c>
      <c r="I1521">
        <v>6.3677999999999998E-4</v>
      </c>
      <c r="J1521">
        <v>6.3480000000000003E-4</v>
      </c>
      <c r="K1521">
        <v>6.1925999999999995E-4</v>
      </c>
      <c r="L1521" s="205">
        <v>5.4080000000000003E-4</v>
      </c>
      <c r="M1521">
        <v>4.4596000000000002E-4</v>
      </c>
      <c r="N1521">
        <v>4.4596000000000002E-4</v>
      </c>
      <c r="O1521">
        <v>1.3630000000000001E-4</v>
      </c>
      <c r="P1521">
        <v>1.3630000000000001E-4</v>
      </c>
      <c r="Q1521">
        <v>1.3741E-4</v>
      </c>
      <c r="R1521">
        <v>1.3741E-4</v>
      </c>
      <c r="S1521">
        <v>1.3795999999999999E-4</v>
      </c>
      <c r="T1521">
        <v>1.3373000000000001E-4</v>
      </c>
      <c r="U1521">
        <v>1.2291E-4</v>
      </c>
      <c r="V1521">
        <v>1.2025E-4</v>
      </c>
      <c r="W1521">
        <v>1.316E-4</v>
      </c>
      <c r="X1521">
        <v>1.3663E-4</v>
      </c>
      <c r="Y1521">
        <v>1.3663E-4</v>
      </c>
      <c r="Z1521">
        <v>1.4396E-4</v>
      </c>
      <c r="AA1521">
        <v>1.4839000000000001E-4</v>
      </c>
      <c r="AB1521">
        <v>1.4839000000000001E-4</v>
      </c>
      <c r="AC1521">
        <v>1.6433999999999999E-4</v>
      </c>
      <c r="AD1521">
        <v>1.6433999999999999E-4</v>
      </c>
      <c r="AE1521">
        <v>1.8398000000000001E-4</v>
      </c>
    </row>
    <row r="1522" spans="2:31" customFormat="1" ht="12.75" x14ac:dyDescent="0.2">
      <c r="B1522">
        <v>0</v>
      </c>
      <c r="C1522">
        <v>2.9862999999999998E-4</v>
      </c>
      <c r="D1522">
        <v>5.4451E-4</v>
      </c>
      <c r="E1522">
        <v>1.07602E-3</v>
      </c>
      <c r="F1522">
        <v>9.0390999999999996E-4</v>
      </c>
      <c r="G1522">
        <v>7.6869999999999998E-4</v>
      </c>
      <c r="H1522">
        <v>7.0345E-4</v>
      </c>
      <c r="I1522">
        <v>6.3681999999999996E-4</v>
      </c>
      <c r="J1522">
        <v>6.3484000000000001E-4</v>
      </c>
      <c r="K1522">
        <v>6.1928000000000005E-4</v>
      </c>
      <c r="L1522" s="205">
        <v>5.4071999999999996E-4</v>
      </c>
      <c r="M1522">
        <v>4.4582999999999998E-4</v>
      </c>
      <c r="N1522">
        <v>4.4582999999999998E-4</v>
      </c>
      <c r="O1522">
        <v>1.3616E-4</v>
      </c>
      <c r="P1522">
        <v>1.3616E-4</v>
      </c>
      <c r="Q1522">
        <v>1.3731E-4</v>
      </c>
      <c r="R1522">
        <v>1.3731E-4</v>
      </c>
      <c r="S1522">
        <v>1.3793E-4</v>
      </c>
      <c r="T1522">
        <v>1.3384000000000001E-4</v>
      </c>
      <c r="U1522">
        <v>1.2281999999999999E-4</v>
      </c>
      <c r="V1522">
        <v>1.2012E-4</v>
      </c>
      <c r="W1522">
        <v>1.3143000000000001E-4</v>
      </c>
      <c r="X1522">
        <v>1.3645000000000001E-4</v>
      </c>
      <c r="Y1522">
        <v>1.3645000000000001E-4</v>
      </c>
      <c r="Z1522">
        <v>1.4376999999999999E-4</v>
      </c>
      <c r="AA1522">
        <v>1.482E-4</v>
      </c>
      <c r="AB1522">
        <v>1.482E-4</v>
      </c>
      <c r="AC1522">
        <v>1.6417E-4</v>
      </c>
      <c r="AD1522">
        <v>1.6417E-4</v>
      </c>
      <c r="AE1522">
        <v>1.8385E-4</v>
      </c>
    </row>
    <row r="1523" spans="2:31" customFormat="1" ht="12.75" x14ac:dyDescent="0.2">
      <c r="B1523">
        <v>0</v>
      </c>
      <c r="C1523">
        <v>2.987E-4</v>
      </c>
      <c r="D1523">
        <v>5.4471000000000001E-4</v>
      </c>
      <c r="E1523">
        <v>1.0764399999999999E-3</v>
      </c>
      <c r="F1523">
        <v>9.0415000000000005E-4</v>
      </c>
      <c r="G1523">
        <v>7.6886000000000001E-4</v>
      </c>
      <c r="H1523">
        <v>7.0355999999999999E-4</v>
      </c>
      <c r="I1523">
        <v>6.3686000000000005E-4</v>
      </c>
      <c r="J1523">
        <v>6.3487999999999999E-4</v>
      </c>
      <c r="K1523">
        <v>6.1930000000000004E-4</v>
      </c>
      <c r="L1523" s="205">
        <v>5.4064E-4</v>
      </c>
      <c r="M1523">
        <v>4.4569E-4</v>
      </c>
      <c r="N1523">
        <v>4.4569E-4</v>
      </c>
      <c r="O1523">
        <v>1.3600999999999999E-4</v>
      </c>
      <c r="P1523">
        <v>1.3600999999999999E-4</v>
      </c>
      <c r="Q1523">
        <v>1.3721E-4</v>
      </c>
      <c r="R1523">
        <v>1.3721E-4</v>
      </c>
      <c r="S1523">
        <v>1.3788E-4</v>
      </c>
      <c r="T1523">
        <v>1.3395E-4</v>
      </c>
      <c r="U1523">
        <v>1.2274000000000001E-4</v>
      </c>
      <c r="V1523">
        <v>1.1998999999999999E-4</v>
      </c>
      <c r="W1523">
        <v>1.3125999999999999E-4</v>
      </c>
      <c r="X1523">
        <v>1.3626999999999999E-4</v>
      </c>
      <c r="Y1523">
        <v>1.3626999999999999E-4</v>
      </c>
      <c r="Z1523">
        <v>1.4358E-4</v>
      </c>
      <c r="AA1523">
        <v>1.4800999999999999E-4</v>
      </c>
      <c r="AB1523">
        <v>1.4800999999999999E-4</v>
      </c>
      <c r="AC1523">
        <v>1.6401E-4</v>
      </c>
      <c r="AD1523">
        <v>1.6401E-4</v>
      </c>
      <c r="AE1523">
        <v>1.8370999999999999E-4</v>
      </c>
    </row>
    <row r="1524" spans="2:31" customFormat="1" ht="12.75" x14ac:dyDescent="0.2">
      <c r="B1524">
        <v>0</v>
      </c>
      <c r="C1524">
        <v>2.9878000000000001E-4</v>
      </c>
      <c r="D1524">
        <v>5.4491999999999995E-4</v>
      </c>
      <c r="E1524">
        <v>1.0768500000000001E-3</v>
      </c>
      <c r="F1524">
        <v>9.0439000000000003E-4</v>
      </c>
      <c r="G1524">
        <v>7.6902000000000003E-4</v>
      </c>
      <c r="H1524">
        <v>7.0366000000000005E-4</v>
      </c>
      <c r="I1524">
        <v>6.3690000000000003E-4</v>
      </c>
      <c r="J1524">
        <v>6.3491000000000003E-4</v>
      </c>
      <c r="K1524">
        <v>6.1930999999999998E-4</v>
      </c>
      <c r="L1524" s="205">
        <v>5.4056000000000004E-4</v>
      </c>
      <c r="M1524">
        <v>4.4555000000000002E-4</v>
      </c>
      <c r="N1524">
        <v>4.4555000000000002E-4</v>
      </c>
      <c r="O1524">
        <v>1.3585999999999999E-4</v>
      </c>
      <c r="P1524">
        <v>1.3585999999999999E-4</v>
      </c>
      <c r="Q1524">
        <v>1.371E-4</v>
      </c>
      <c r="R1524">
        <v>1.371E-4</v>
      </c>
      <c r="S1524">
        <v>1.3783999999999999E-4</v>
      </c>
      <c r="T1524">
        <v>1.3406E-4</v>
      </c>
      <c r="U1524">
        <v>1.2265E-4</v>
      </c>
      <c r="V1524">
        <v>1.1987E-4</v>
      </c>
      <c r="W1524">
        <v>1.3108999999999999E-4</v>
      </c>
      <c r="X1524">
        <v>1.361E-4</v>
      </c>
      <c r="Y1524">
        <v>1.361E-4</v>
      </c>
      <c r="Z1524">
        <v>1.4339999999999999E-4</v>
      </c>
      <c r="AA1524">
        <v>1.4782E-4</v>
      </c>
      <c r="AB1524">
        <v>1.4782E-4</v>
      </c>
      <c r="AC1524">
        <v>1.6384E-4</v>
      </c>
      <c r="AD1524">
        <v>1.6384E-4</v>
      </c>
      <c r="AE1524">
        <v>1.8358E-4</v>
      </c>
    </row>
    <row r="1525" spans="2:31" customFormat="1" ht="12.75" x14ac:dyDescent="0.2">
      <c r="B1525">
        <v>0</v>
      </c>
      <c r="C1525">
        <v>2.9885000000000003E-4</v>
      </c>
      <c r="D1525">
        <v>5.4511999999999996E-4</v>
      </c>
      <c r="E1525">
        <v>1.07727E-3</v>
      </c>
      <c r="F1525">
        <v>9.0461999999999997E-4</v>
      </c>
      <c r="G1525">
        <v>7.6917999999999995E-4</v>
      </c>
      <c r="H1525">
        <v>7.0376E-4</v>
      </c>
      <c r="I1525">
        <v>6.3694999999999995E-4</v>
      </c>
      <c r="J1525">
        <v>6.3495000000000001E-4</v>
      </c>
      <c r="K1525">
        <v>6.1932999999999997E-4</v>
      </c>
      <c r="L1525" s="205">
        <v>5.4047999999999998E-4</v>
      </c>
      <c r="M1525">
        <v>4.4539999999999998E-4</v>
      </c>
      <c r="N1525">
        <v>4.4539999999999998E-4</v>
      </c>
      <c r="O1525">
        <v>1.3570999999999999E-4</v>
      </c>
      <c r="P1525">
        <v>1.3570999999999999E-4</v>
      </c>
      <c r="Q1525">
        <v>1.37E-4</v>
      </c>
      <c r="R1525">
        <v>1.37E-4</v>
      </c>
      <c r="S1525">
        <v>1.3778999999999999E-4</v>
      </c>
      <c r="T1525">
        <v>1.3417E-4</v>
      </c>
      <c r="U1525">
        <v>1.2255999999999999E-4</v>
      </c>
      <c r="V1525">
        <v>1.1975E-4</v>
      </c>
      <c r="W1525">
        <v>1.3091000000000001E-4</v>
      </c>
      <c r="X1525">
        <v>1.3592000000000001E-4</v>
      </c>
      <c r="Y1525">
        <v>1.3592000000000001E-4</v>
      </c>
      <c r="Z1525">
        <v>1.4321000000000001E-4</v>
      </c>
      <c r="AA1525">
        <v>1.4763999999999999E-4</v>
      </c>
      <c r="AB1525">
        <v>1.4763999999999999E-4</v>
      </c>
      <c r="AC1525">
        <v>1.6367000000000001E-4</v>
      </c>
      <c r="AD1525">
        <v>1.6367000000000001E-4</v>
      </c>
      <c r="AE1525">
        <v>1.8344999999999999E-4</v>
      </c>
    </row>
    <row r="1526" spans="2:31" customFormat="1" ht="12.75" x14ac:dyDescent="0.2">
      <c r="B1526">
        <v>0</v>
      </c>
      <c r="C1526">
        <v>2.9892999999999999E-4</v>
      </c>
      <c r="D1526">
        <v>5.4531999999999996E-4</v>
      </c>
      <c r="E1526">
        <v>1.0776799999999999E-3</v>
      </c>
      <c r="F1526">
        <v>9.0485000000000001E-4</v>
      </c>
      <c r="G1526">
        <v>7.6933000000000004E-4</v>
      </c>
      <c r="H1526">
        <v>7.0386999999999999E-4</v>
      </c>
      <c r="I1526">
        <v>6.3699000000000004E-4</v>
      </c>
      <c r="J1526">
        <v>6.3498999999999999E-4</v>
      </c>
      <c r="K1526">
        <v>6.1934999999999996E-4</v>
      </c>
      <c r="L1526" s="205">
        <v>5.4040000000000002E-4</v>
      </c>
      <c r="M1526">
        <v>4.4526E-4</v>
      </c>
      <c r="N1526">
        <v>4.4526E-4</v>
      </c>
      <c r="O1526">
        <v>1.3554999999999999E-4</v>
      </c>
      <c r="P1526">
        <v>1.3554999999999999E-4</v>
      </c>
      <c r="Q1526">
        <v>1.3688E-4</v>
      </c>
      <c r="R1526">
        <v>1.3688E-4</v>
      </c>
      <c r="S1526">
        <v>1.3773999999999999E-4</v>
      </c>
      <c r="T1526">
        <v>1.3427E-4</v>
      </c>
      <c r="U1526">
        <v>1.2248000000000001E-4</v>
      </c>
      <c r="V1526">
        <v>1.1962E-4</v>
      </c>
      <c r="W1526">
        <v>1.3074000000000001E-4</v>
      </c>
      <c r="X1526">
        <v>1.3574E-4</v>
      </c>
      <c r="Y1526">
        <v>1.3574E-4</v>
      </c>
      <c r="Z1526">
        <v>1.4302E-4</v>
      </c>
      <c r="AA1526">
        <v>1.4745000000000001E-4</v>
      </c>
      <c r="AB1526">
        <v>1.4745000000000001E-4</v>
      </c>
      <c r="AC1526">
        <v>1.6349999999999999E-4</v>
      </c>
      <c r="AD1526">
        <v>1.6349999999999999E-4</v>
      </c>
      <c r="AE1526">
        <v>1.8332E-4</v>
      </c>
    </row>
    <row r="1527" spans="2:31" customFormat="1" ht="12.75" x14ac:dyDescent="0.2">
      <c r="B1527">
        <v>0</v>
      </c>
      <c r="C1527">
        <v>2.9899000000000001E-4</v>
      </c>
      <c r="D1527">
        <v>5.4547999999999999E-4</v>
      </c>
      <c r="E1527">
        <v>1.0780099999999999E-3</v>
      </c>
      <c r="F1527">
        <v>9.0503000000000003E-4</v>
      </c>
      <c r="G1527">
        <v>7.6946000000000002E-4</v>
      </c>
      <c r="H1527">
        <v>7.0394999999999995E-4</v>
      </c>
      <c r="I1527">
        <v>6.3703000000000002E-4</v>
      </c>
      <c r="J1527">
        <v>6.3502000000000003E-4</v>
      </c>
      <c r="K1527">
        <v>6.1936000000000001E-4</v>
      </c>
      <c r="L1527" s="205">
        <v>5.4033E-4</v>
      </c>
      <c r="M1527">
        <v>4.4514000000000001E-4</v>
      </c>
      <c r="N1527">
        <v>4.4514000000000001E-4</v>
      </c>
      <c r="O1527">
        <v>1.3542E-4</v>
      </c>
      <c r="P1527">
        <v>1.3542E-4</v>
      </c>
      <c r="Q1527">
        <v>1.3679E-4</v>
      </c>
      <c r="R1527">
        <v>1.3679E-4</v>
      </c>
      <c r="S1527">
        <v>1.3768999999999999E-4</v>
      </c>
      <c r="T1527">
        <v>1.3435000000000001E-4</v>
      </c>
      <c r="U1527">
        <v>1.2242000000000001E-4</v>
      </c>
      <c r="V1527">
        <v>1.1953E-4</v>
      </c>
      <c r="W1527">
        <v>1.306E-4</v>
      </c>
      <c r="X1527">
        <v>1.3559999999999999E-4</v>
      </c>
      <c r="Y1527">
        <v>1.3559999999999999E-4</v>
      </c>
      <c r="Z1527">
        <v>1.4287999999999999E-4</v>
      </c>
      <c r="AA1527">
        <v>1.473E-4</v>
      </c>
      <c r="AB1527">
        <v>1.473E-4</v>
      </c>
      <c r="AC1527">
        <v>1.6336000000000001E-4</v>
      </c>
      <c r="AD1527">
        <v>1.6336000000000001E-4</v>
      </c>
      <c r="AE1527">
        <v>1.8321E-4</v>
      </c>
    </row>
    <row r="1528" spans="2:31" customFormat="1" ht="12.75" x14ac:dyDescent="0.2">
      <c r="B1528">
        <v>0</v>
      </c>
      <c r="C1528">
        <v>2.9906000000000003E-4</v>
      </c>
      <c r="D1528">
        <v>5.4567999999999999E-4</v>
      </c>
      <c r="E1528">
        <v>1.0784200000000001E-3</v>
      </c>
      <c r="F1528">
        <v>9.0525999999999996E-4</v>
      </c>
      <c r="G1528">
        <v>7.6962000000000005E-4</v>
      </c>
      <c r="H1528">
        <v>7.0405000000000001E-4</v>
      </c>
      <c r="I1528">
        <v>6.3708000000000005E-4</v>
      </c>
      <c r="J1528">
        <v>6.3506999999999995E-4</v>
      </c>
      <c r="K1528">
        <v>6.1936999999999995E-4</v>
      </c>
      <c r="L1528" s="205">
        <v>5.4025000000000004E-4</v>
      </c>
      <c r="M1528">
        <v>4.4498999999999998E-4</v>
      </c>
      <c r="N1528">
        <v>4.4498999999999998E-4</v>
      </c>
      <c r="O1528">
        <v>1.3526E-4</v>
      </c>
      <c r="P1528">
        <v>1.3526E-4</v>
      </c>
      <c r="Q1528">
        <v>1.3667E-4</v>
      </c>
      <c r="R1528">
        <v>1.3667E-4</v>
      </c>
      <c r="S1528">
        <v>1.3763999999999999E-4</v>
      </c>
      <c r="T1528">
        <v>1.3444999999999999E-4</v>
      </c>
      <c r="U1528">
        <v>1.2234E-4</v>
      </c>
      <c r="V1528">
        <v>1.1941E-4</v>
      </c>
      <c r="W1528">
        <v>1.3043000000000001E-4</v>
      </c>
      <c r="X1528">
        <v>1.3542E-4</v>
      </c>
      <c r="Y1528">
        <v>1.3542E-4</v>
      </c>
      <c r="Z1528">
        <v>1.4269E-4</v>
      </c>
      <c r="AA1528">
        <v>1.4710999999999999E-4</v>
      </c>
      <c r="AB1528">
        <v>1.4710999999999999E-4</v>
      </c>
      <c r="AC1528">
        <v>1.6318999999999999E-4</v>
      </c>
      <c r="AD1528">
        <v>1.6318999999999999E-4</v>
      </c>
      <c r="AE1528">
        <v>1.8307999999999999E-4</v>
      </c>
    </row>
    <row r="1529" spans="2:31" customFormat="1" ht="12.75" x14ac:dyDescent="0.2">
      <c r="B1529">
        <v>0</v>
      </c>
      <c r="C1529">
        <v>2.9913999999999999E-4</v>
      </c>
      <c r="D1529">
        <v>5.4588E-4</v>
      </c>
      <c r="E1529">
        <v>1.07883E-3</v>
      </c>
      <c r="F1529">
        <v>9.0549000000000001E-4</v>
      </c>
      <c r="G1529">
        <v>7.6977000000000002E-4</v>
      </c>
      <c r="H1529">
        <v>7.0414999999999996E-4</v>
      </c>
      <c r="I1529">
        <v>6.3712000000000003E-4</v>
      </c>
      <c r="J1529">
        <v>6.3511000000000004E-4</v>
      </c>
      <c r="K1529">
        <v>6.1939000000000004E-4</v>
      </c>
      <c r="L1529" s="205">
        <v>5.4016999999999997E-4</v>
      </c>
      <c r="M1529">
        <v>4.4484E-4</v>
      </c>
      <c r="N1529">
        <v>4.4484E-4</v>
      </c>
      <c r="O1529">
        <v>1.351E-4</v>
      </c>
      <c r="P1529">
        <v>1.351E-4</v>
      </c>
      <c r="Q1529">
        <v>1.3655000000000001E-4</v>
      </c>
      <c r="R1529">
        <v>1.3655000000000001E-4</v>
      </c>
      <c r="S1529">
        <v>1.3757E-4</v>
      </c>
      <c r="T1529">
        <v>1.3454999999999999E-4</v>
      </c>
      <c r="U1529">
        <v>1.2226000000000001E-4</v>
      </c>
      <c r="V1529">
        <v>1.1929E-4</v>
      </c>
      <c r="W1529">
        <v>1.3025999999999999E-4</v>
      </c>
      <c r="X1529">
        <v>1.3524000000000001E-4</v>
      </c>
      <c r="Y1529">
        <v>1.3524000000000001E-4</v>
      </c>
      <c r="Z1529">
        <v>1.4249999999999999E-4</v>
      </c>
      <c r="AA1529">
        <v>1.4693E-4</v>
      </c>
      <c r="AB1529">
        <v>1.4693E-4</v>
      </c>
      <c r="AC1529">
        <v>1.6301999999999999E-4</v>
      </c>
      <c r="AD1529">
        <v>1.6301999999999999E-4</v>
      </c>
      <c r="AE1529">
        <v>1.8294000000000001E-4</v>
      </c>
    </row>
    <row r="1530" spans="2:31" customFormat="1" ht="12.75" x14ac:dyDescent="0.2">
      <c r="B1530">
        <v>0</v>
      </c>
      <c r="C1530">
        <v>2.9922E-4</v>
      </c>
      <c r="D1530">
        <v>5.4608E-4</v>
      </c>
      <c r="E1530">
        <v>1.07924E-3</v>
      </c>
      <c r="F1530">
        <v>9.0571E-4</v>
      </c>
      <c r="G1530">
        <v>7.6993000000000005E-4</v>
      </c>
      <c r="H1530">
        <v>7.0425000000000001E-4</v>
      </c>
      <c r="I1530">
        <v>6.3717000000000005E-4</v>
      </c>
      <c r="J1530">
        <v>6.3515000000000002E-4</v>
      </c>
      <c r="K1530">
        <v>6.1939999999999999E-4</v>
      </c>
      <c r="L1530" s="205">
        <v>5.4007999999999997E-4</v>
      </c>
      <c r="M1530">
        <v>4.4469000000000003E-4</v>
      </c>
      <c r="N1530">
        <v>4.4469000000000003E-4</v>
      </c>
      <c r="O1530">
        <v>1.3493000000000001E-4</v>
      </c>
      <c r="P1530">
        <v>1.3493000000000001E-4</v>
      </c>
      <c r="Q1530">
        <v>1.3642999999999999E-4</v>
      </c>
      <c r="R1530">
        <v>1.3642999999999999E-4</v>
      </c>
      <c r="S1530">
        <v>1.3751E-4</v>
      </c>
      <c r="T1530">
        <v>1.3464999999999999E-4</v>
      </c>
      <c r="U1530">
        <v>1.2218999999999999E-4</v>
      </c>
      <c r="V1530">
        <v>1.1917E-4</v>
      </c>
      <c r="W1530">
        <v>1.3009E-4</v>
      </c>
      <c r="X1530">
        <v>1.3506999999999999E-4</v>
      </c>
      <c r="Y1530">
        <v>1.3506999999999999E-4</v>
      </c>
      <c r="Z1530">
        <v>1.4232000000000001E-4</v>
      </c>
      <c r="AA1530">
        <v>1.4673999999999999E-4</v>
      </c>
      <c r="AB1530">
        <v>1.4673999999999999E-4</v>
      </c>
      <c r="AC1530">
        <v>1.6285E-4</v>
      </c>
      <c r="AD1530">
        <v>1.6285E-4</v>
      </c>
      <c r="AE1530">
        <v>1.8280999999999999E-4</v>
      </c>
    </row>
    <row r="1531" spans="2:31" customFormat="1" ht="12.75" x14ac:dyDescent="0.2">
      <c r="B1531">
        <v>0</v>
      </c>
      <c r="C1531">
        <v>2.9929000000000002E-4</v>
      </c>
      <c r="D1531">
        <v>5.4628999999999995E-4</v>
      </c>
      <c r="E1531">
        <v>1.07964E-3</v>
      </c>
      <c r="F1531">
        <v>9.0594000000000004E-4</v>
      </c>
      <c r="G1531">
        <v>7.7008000000000003E-4</v>
      </c>
      <c r="H1531">
        <v>7.0434999999999996E-4</v>
      </c>
      <c r="I1531">
        <v>6.3721999999999997E-4</v>
      </c>
      <c r="J1531">
        <v>6.3519E-4</v>
      </c>
      <c r="K1531">
        <v>6.1941999999999997E-4</v>
      </c>
      <c r="L1531" s="205">
        <v>5.4000000000000001E-4</v>
      </c>
      <c r="M1531">
        <v>4.4453E-4</v>
      </c>
      <c r="N1531">
        <v>4.4453E-4</v>
      </c>
      <c r="O1531">
        <v>1.3477000000000001E-4</v>
      </c>
      <c r="P1531">
        <v>1.3477000000000001E-4</v>
      </c>
      <c r="Q1531">
        <v>1.3630000000000001E-4</v>
      </c>
      <c r="R1531">
        <v>1.3630000000000001E-4</v>
      </c>
      <c r="S1531">
        <v>1.3744000000000001E-4</v>
      </c>
      <c r="T1531">
        <v>1.3474E-4</v>
      </c>
      <c r="U1531">
        <v>1.2212E-4</v>
      </c>
      <c r="V1531">
        <v>1.1906E-4</v>
      </c>
      <c r="W1531">
        <v>1.2992E-4</v>
      </c>
      <c r="X1531">
        <v>1.3489E-4</v>
      </c>
      <c r="Y1531">
        <v>1.3489E-4</v>
      </c>
      <c r="Z1531">
        <v>1.4213E-4</v>
      </c>
      <c r="AA1531">
        <v>1.4655000000000001E-4</v>
      </c>
      <c r="AB1531">
        <v>1.4655000000000001E-4</v>
      </c>
      <c r="AC1531">
        <v>1.6268000000000001E-4</v>
      </c>
      <c r="AD1531">
        <v>1.6268000000000001E-4</v>
      </c>
      <c r="AE1531">
        <v>1.8268000000000001E-4</v>
      </c>
    </row>
    <row r="1532" spans="2:31" customFormat="1" ht="12.75" x14ac:dyDescent="0.2">
      <c r="B1532">
        <v>0</v>
      </c>
      <c r="C1532">
        <v>2.9936999999999997E-4</v>
      </c>
      <c r="D1532">
        <v>5.4648999999999995E-4</v>
      </c>
      <c r="E1532">
        <v>1.0800499999999999E-3</v>
      </c>
      <c r="F1532">
        <v>9.0616000000000004E-4</v>
      </c>
      <c r="G1532">
        <v>7.7023E-4</v>
      </c>
      <c r="H1532">
        <v>7.0445999999999996E-4</v>
      </c>
      <c r="I1532">
        <v>6.3727E-4</v>
      </c>
      <c r="J1532">
        <v>6.3524000000000002E-4</v>
      </c>
      <c r="K1532">
        <v>6.1943000000000002E-4</v>
      </c>
      <c r="L1532" s="205">
        <v>5.3991E-4</v>
      </c>
      <c r="M1532">
        <v>4.4436999999999998E-4</v>
      </c>
      <c r="N1532">
        <v>4.4436999999999998E-4</v>
      </c>
      <c r="O1532">
        <v>1.3459999999999999E-4</v>
      </c>
      <c r="P1532">
        <v>1.3459999999999999E-4</v>
      </c>
      <c r="Q1532">
        <v>1.3616999999999999E-4</v>
      </c>
      <c r="R1532">
        <v>1.3616999999999999E-4</v>
      </c>
      <c r="S1532">
        <v>1.3736E-4</v>
      </c>
      <c r="T1532">
        <v>1.3483000000000001E-4</v>
      </c>
      <c r="U1532">
        <v>1.2205E-4</v>
      </c>
      <c r="V1532">
        <v>1.1895E-4</v>
      </c>
      <c r="W1532">
        <v>1.2973999999999999E-4</v>
      </c>
      <c r="X1532">
        <v>1.3472000000000001E-4</v>
      </c>
      <c r="Y1532">
        <v>1.3472000000000001E-4</v>
      </c>
      <c r="Z1532">
        <v>1.4195000000000001E-4</v>
      </c>
      <c r="AA1532">
        <v>1.4637E-4</v>
      </c>
      <c r="AB1532">
        <v>1.4637E-4</v>
      </c>
      <c r="AC1532">
        <v>1.6250999999999999E-4</v>
      </c>
      <c r="AD1532">
        <v>1.6250999999999999E-4</v>
      </c>
      <c r="AE1532">
        <v>1.8254E-4</v>
      </c>
    </row>
    <row r="1533" spans="2:31" customFormat="1" ht="12.75" x14ac:dyDescent="0.2">
      <c r="B1533">
        <v>0</v>
      </c>
      <c r="C1533">
        <v>2.9943999999999999E-4</v>
      </c>
      <c r="D1533">
        <v>5.4668999999999996E-4</v>
      </c>
      <c r="E1533">
        <v>1.0804600000000001E-3</v>
      </c>
      <c r="F1533">
        <v>9.0638000000000003E-4</v>
      </c>
      <c r="G1533">
        <v>7.7037999999999998E-4</v>
      </c>
      <c r="H1533">
        <v>7.0456000000000002E-4</v>
      </c>
      <c r="I1533">
        <v>6.3732000000000003E-4</v>
      </c>
      <c r="J1533">
        <v>6.3528E-4</v>
      </c>
      <c r="K1533">
        <v>6.1943999999999996E-4</v>
      </c>
      <c r="L1533" s="205">
        <v>5.3983000000000004E-4</v>
      </c>
      <c r="M1533">
        <v>4.4421E-4</v>
      </c>
      <c r="N1533">
        <v>4.4421E-4</v>
      </c>
      <c r="O1533">
        <v>1.3442E-4</v>
      </c>
      <c r="P1533">
        <v>1.3442E-4</v>
      </c>
      <c r="Q1533">
        <v>1.3603000000000001E-4</v>
      </c>
      <c r="R1533">
        <v>1.3603000000000001E-4</v>
      </c>
      <c r="S1533">
        <v>1.3729000000000001E-4</v>
      </c>
      <c r="T1533">
        <v>1.3491999999999999E-4</v>
      </c>
      <c r="U1533">
        <v>1.2197999999999999E-4</v>
      </c>
      <c r="V1533">
        <v>1.1883999999999999E-4</v>
      </c>
      <c r="W1533">
        <v>1.2956999999999999E-4</v>
      </c>
      <c r="X1533">
        <v>1.3454E-4</v>
      </c>
      <c r="Y1533">
        <v>1.3454E-4</v>
      </c>
      <c r="Z1533">
        <v>1.4176E-4</v>
      </c>
      <c r="AA1533">
        <v>1.4618000000000001E-4</v>
      </c>
      <c r="AB1533">
        <v>1.4618000000000001E-4</v>
      </c>
      <c r="AC1533">
        <v>1.6233999999999999E-4</v>
      </c>
      <c r="AD1533">
        <v>1.6233999999999999E-4</v>
      </c>
      <c r="AE1533">
        <v>1.8241000000000001E-4</v>
      </c>
    </row>
    <row r="1534" spans="2:31" customFormat="1" ht="12.75" x14ac:dyDescent="0.2">
      <c r="B1534">
        <v>0</v>
      </c>
      <c r="C1534">
        <v>2.9952000000000001E-4</v>
      </c>
      <c r="D1534">
        <v>5.4688999999999996E-4</v>
      </c>
      <c r="E1534">
        <v>1.0808599999999999E-3</v>
      </c>
      <c r="F1534">
        <v>9.0660000000000003E-4</v>
      </c>
      <c r="G1534">
        <v>7.7054000000000001E-4</v>
      </c>
      <c r="H1534">
        <v>7.0465999999999997E-4</v>
      </c>
      <c r="I1534">
        <v>6.3738E-4</v>
      </c>
      <c r="J1534">
        <v>6.3533000000000003E-4</v>
      </c>
      <c r="K1534">
        <v>6.1945999999999995E-4</v>
      </c>
      <c r="L1534" s="205">
        <v>5.3974000000000003E-4</v>
      </c>
      <c r="M1534">
        <v>4.4404999999999998E-4</v>
      </c>
      <c r="N1534">
        <v>4.4404999999999998E-4</v>
      </c>
      <c r="O1534">
        <v>1.3425000000000001E-4</v>
      </c>
      <c r="P1534">
        <v>1.3425000000000001E-4</v>
      </c>
      <c r="Q1534">
        <v>1.359E-4</v>
      </c>
      <c r="R1534">
        <v>1.359E-4</v>
      </c>
      <c r="S1534">
        <v>1.3721E-4</v>
      </c>
      <c r="T1534">
        <v>1.3501E-4</v>
      </c>
      <c r="U1534">
        <v>1.2192E-4</v>
      </c>
      <c r="V1534">
        <v>1.1873E-4</v>
      </c>
      <c r="W1534">
        <v>1.294E-4</v>
      </c>
      <c r="X1534">
        <v>1.3436000000000001E-4</v>
      </c>
      <c r="Y1534">
        <v>1.3436000000000001E-4</v>
      </c>
      <c r="Z1534">
        <v>1.4158000000000001E-4</v>
      </c>
      <c r="AA1534">
        <v>1.4599E-4</v>
      </c>
      <c r="AB1534">
        <v>1.4599E-4</v>
      </c>
      <c r="AC1534">
        <v>1.6217E-4</v>
      </c>
      <c r="AD1534">
        <v>1.6217E-4</v>
      </c>
      <c r="AE1534">
        <v>1.8228E-4</v>
      </c>
    </row>
    <row r="1535" spans="2:31" customFormat="1" ht="12.75" x14ac:dyDescent="0.2">
      <c r="B1535">
        <v>0</v>
      </c>
      <c r="C1535">
        <v>2.9959000000000002E-4</v>
      </c>
      <c r="D1535">
        <v>5.4710000000000002E-4</v>
      </c>
      <c r="E1535">
        <v>1.0812599999999999E-3</v>
      </c>
      <c r="F1535">
        <v>9.0682000000000002E-4</v>
      </c>
      <c r="G1535">
        <v>7.7068999999999998E-4</v>
      </c>
      <c r="H1535">
        <v>7.0474999999999997E-4</v>
      </c>
      <c r="I1535">
        <v>6.3743000000000003E-4</v>
      </c>
      <c r="J1535">
        <v>6.3537999999999995E-4</v>
      </c>
      <c r="K1535">
        <v>6.1947E-4</v>
      </c>
      <c r="L1535" s="205">
        <v>5.3965000000000003E-4</v>
      </c>
      <c r="M1535">
        <v>4.4388000000000001E-4</v>
      </c>
      <c r="N1535">
        <v>4.4388000000000001E-4</v>
      </c>
      <c r="O1535">
        <v>1.3407E-4</v>
      </c>
      <c r="P1535">
        <v>1.3407E-4</v>
      </c>
      <c r="Q1535">
        <v>1.3575999999999999E-4</v>
      </c>
      <c r="R1535">
        <v>1.3575999999999999E-4</v>
      </c>
      <c r="S1535">
        <v>1.3711999999999999E-4</v>
      </c>
      <c r="T1535">
        <v>1.3509000000000001E-4</v>
      </c>
      <c r="U1535">
        <v>1.2186E-4</v>
      </c>
      <c r="V1535">
        <v>1.1862E-4</v>
      </c>
      <c r="W1535">
        <v>1.2923000000000001E-4</v>
      </c>
      <c r="X1535">
        <v>1.3418999999999999E-4</v>
      </c>
      <c r="Y1535">
        <v>1.3418999999999999E-4</v>
      </c>
      <c r="Z1535">
        <v>1.4139E-4</v>
      </c>
      <c r="AA1535">
        <v>1.4580999999999999E-4</v>
      </c>
      <c r="AB1535">
        <v>1.4580999999999999E-4</v>
      </c>
      <c r="AC1535">
        <v>1.6200000000000001E-4</v>
      </c>
      <c r="AD1535">
        <v>1.6200000000000001E-4</v>
      </c>
      <c r="AE1535">
        <v>1.8215000000000001E-4</v>
      </c>
    </row>
    <row r="1536" spans="2:31" customFormat="1" ht="12.75" x14ac:dyDescent="0.2">
      <c r="B1536">
        <v>0</v>
      </c>
      <c r="C1536">
        <v>2.9966999999999998E-4</v>
      </c>
      <c r="D1536">
        <v>5.4730000000000002E-4</v>
      </c>
      <c r="E1536">
        <v>1.0816599999999999E-3</v>
      </c>
      <c r="F1536">
        <v>9.0702999999999997E-4</v>
      </c>
      <c r="G1536">
        <v>7.7083000000000002E-4</v>
      </c>
      <c r="H1536">
        <v>7.0485000000000003E-4</v>
      </c>
      <c r="I1536">
        <v>6.3749E-4</v>
      </c>
      <c r="J1536">
        <v>6.3542000000000004E-4</v>
      </c>
      <c r="K1536">
        <v>6.1948000000000005E-4</v>
      </c>
      <c r="L1536" s="205">
        <v>5.3956999999999996E-4</v>
      </c>
      <c r="M1536">
        <v>4.4371999999999999E-4</v>
      </c>
      <c r="N1536">
        <v>4.4371999999999999E-4</v>
      </c>
      <c r="O1536">
        <v>1.339E-4</v>
      </c>
      <c r="P1536">
        <v>1.339E-4</v>
      </c>
      <c r="Q1536">
        <v>1.3561000000000001E-4</v>
      </c>
      <c r="R1536">
        <v>1.3561000000000001E-4</v>
      </c>
      <c r="S1536">
        <v>1.3704E-4</v>
      </c>
      <c r="T1536">
        <v>1.3517999999999999E-4</v>
      </c>
      <c r="U1536">
        <v>1.2180000000000001E-4</v>
      </c>
      <c r="V1536">
        <v>1.1852E-4</v>
      </c>
      <c r="W1536">
        <v>1.2904999999999999E-4</v>
      </c>
      <c r="X1536">
        <v>1.3401E-4</v>
      </c>
      <c r="Y1536">
        <v>1.3401E-4</v>
      </c>
      <c r="Z1536">
        <v>1.4121000000000001E-4</v>
      </c>
      <c r="AA1536">
        <v>1.4562000000000001E-4</v>
      </c>
      <c r="AB1536">
        <v>1.4562000000000001E-4</v>
      </c>
      <c r="AC1536">
        <v>1.6182999999999999E-4</v>
      </c>
      <c r="AD1536">
        <v>1.6182999999999999E-4</v>
      </c>
      <c r="AE1536">
        <v>1.8201E-4</v>
      </c>
    </row>
    <row r="1537" spans="2:31" customFormat="1" ht="12.75" x14ac:dyDescent="0.2">
      <c r="B1537">
        <v>0</v>
      </c>
      <c r="C1537">
        <v>2.9974E-4</v>
      </c>
      <c r="D1537">
        <v>5.4750000000000003E-4</v>
      </c>
      <c r="E1537">
        <v>1.0820599999999999E-3</v>
      </c>
      <c r="F1537">
        <v>9.0724000000000002E-4</v>
      </c>
      <c r="G1537">
        <v>7.7097999999999999E-4</v>
      </c>
      <c r="H1537">
        <v>7.0494999999999998E-4</v>
      </c>
      <c r="I1537">
        <v>6.3754000000000003E-4</v>
      </c>
      <c r="J1537">
        <v>6.3546999999999996E-4</v>
      </c>
      <c r="K1537">
        <v>6.1950000000000004E-4</v>
      </c>
      <c r="L1537" s="205">
        <v>5.3947999999999995E-4</v>
      </c>
      <c r="M1537">
        <v>4.4355000000000002E-4</v>
      </c>
      <c r="N1537">
        <v>4.4355000000000002E-4</v>
      </c>
      <c r="O1537">
        <v>1.3371999999999999E-4</v>
      </c>
      <c r="P1537">
        <v>1.3371999999999999E-4</v>
      </c>
      <c r="Q1537">
        <v>1.3547E-4</v>
      </c>
      <c r="R1537">
        <v>1.3547E-4</v>
      </c>
      <c r="S1537">
        <v>1.3694999999999999E-4</v>
      </c>
      <c r="T1537">
        <v>1.3525000000000001E-4</v>
      </c>
      <c r="U1537">
        <v>1.2174E-4</v>
      </c>
      <c r="V1537">
        <v>1.1841999999999999E-4</v>
      </c>
      <c r="W1537">
        <v>1.2888E-4</v>
      </c>
      <c r="X1537">
        <v>1.3384000000000001E-4</v>
      </c>
      <c r="Y1537">
        <v>1.3384000000000001E-4</v>
      </c>
      <c r="Z1537">
        <v>1.4102E-4</v>
      </c>
      <c r="AA1537">
        <v>1.4543999999999999E-4</v>
      </c>
      <c r="AB1537">
        <v>1.4543999999999999E-4</v>
      </c>
      <c r="AC1537">
        <v>1.6165E-4</v>
      </c>
      <c r="AD1537">
        <v>1.6165E-4</v>
      </c>
      <c r="AE1537">
        <v>1.8187999999999999E-4</v>
      </c>
    </row>
    <row r="1538" spans="2:31" customFormat="1" ht="12.75" x14ac:dyDescent="0.2">
      <c r="B1538">
        <v>0</v>
      </c>
      <c r="C1538">
        <v>2.9982000000000001E-4</v>
      </c>
      <c r="D1538">
        <v>5.4770000000000003E-4</v>
      </c>
      <c r="E1538">
        <v>1.0824599999999999E-3</v>
      </c>
      <c r="F1538">
        <v>9.0746000000000002E-4</v>
      </c>
      <c r="G1538">
        <v>7.7112999999999997E-4</v>
      </c>
      <c r="H1538">
        <v>7.0505000000000003E-4</v>
      </c>
      <c r="I1538">
        <v>6.3759999999999999E-4</v>
      </c>
      <c r="J1538">
        <v>6.3551999999999999E-4</v>
      </c>
      <c r="K1538">
        <v>6.1950999999999998E-4</v>
      </c>
      <c r="L1538" s="205">
        <v>5.3939000000000005E-4</v>
      </c>
      <c r="M1538">
        <v>4.4338E-4</v>
      </c>
      <c r="N1538">
        <v>4.4338E-4</v>
      </c>
      <c r="O1538">
        <v>1.3353E-4</v>
      </c>
      <c r="P1538">
        <v>1.3353E-4</v>
      </c>
      <c r="Q1538">
        <v>1.3532E-4</v>
      </c>
      <c r="R1538">
        <v>1.3532E-4</v>
      </c>
      <c r="S1538">
        <v>1.3684999999999999E-4</v>
      </c>
      <c r="T1538">
        <v>1.3532999999999999E-4</v>
      </c>
      <c r="U1538">
        <v>1.2168E-4</v>
      </c>
      <c r="V1538">
        <v>1.1832000000000001E-4</v>
      </c>
      <c r="W1538">
        <v>1.2871000000000001E-4</v>
      </c>
      <c r="X1538">
        <v>1.3367000000000001E-4</v>
      </c>
      <c r="Y1538">
        <v>1.3367000000000001E-4</v>
      </c>
      <c r="Z1538">
        <v>1.4083999999999999E-4</v>
      </c>
      <c r="AA1538">
        <v>1.4525000000000001E-4</v>
      </c>
      <c r="AB1538">
        <v>1.4525000000000001E-4</v>
      </c>
      <c r="AC1538">
        <v>1.6148000000000001E-4</v>
      </c>
      <c r="AD1538">
        <v>1.6148000000000001E-4</v>
      </c>
      <c r="AE1538">
        <v>1.8175E-4</v>
      </c>
    </row>
    <row r="1539" spans="2:31" customFormat="1" ht="12.75" x14ac:dyDescent="0.2">
      <c r="B1539">
        <v>0</v>
      </c>
      <c r="C1539">
        <v>2.9988999999999998E-4</v>
      </c>
      <c r="D1539">
        <v>5.4790999999999998E-4</v>
      </c>
      <c r="E1539">
        <v>1.08285E-3</v>
      </c>
      <c r="F1539">
        <v>9.0766999999999996E-4</v>
      </c>
      <c r="G1539">
        <v>7.7127999999999995E-4</v>
      </c>
      <c r="H1539">
        <v>7.0514999999999998E-4</v>
      </c>
      <c r="I1539">
        <v>6.3765000000000002E-4</v>
      </c>
      <c r="J1539">
        <v>6.3557000000000002E-4</v>
      </c>
      <c r="K1539">
        <v>6.1952000000000003E-4</v>
      </c>
      <c r="L1539" s="205">
        <v>5.3930000000000004E-4</v>
      </c>
      <c r="M1539">
        <v>4.4320999999999998E-4</v>
      </c>
      <c r="N1539">
        <v>4.4320999999999998E-4</v>
      </c>
      <c r="O1539">
        <v>1.3334999999999999E-4</v>
      </c>
      <c r="P1539">
        <v>1.3334999999999999E-4</v>
      </c>
      <c r="Q1539">
        <v>1.3517E-4</v>
      </c>
      <c r="R1539">
        <v>1.3517E-4</v>
      </c>
      <c r="S1539">
        <v>1.3676000000000001E-4</v>
      </c>
      <c r="T1539">
        <v>1.3540000000000001E-4</v>
      </c>
      <c r="U1539">
        <v>1.2163E-4</v>
      </c>
      <c r="V1539">
        <v>1.1822E-4</v>
      </c>
      <c r="W1539">
        <v>1.2854000000000001E-4</v>
      </c>
      <c r="X1539">
        <v>1.3349E-4</v>
      </c>
      <c r="Y1539">
        <v>1.3349E-4</v>
      </c>
      <c r="Z1539">
        <v>1.4065E-4</v>
      </c>
      <c r="AA1539">
        <v>1.4506E-4</v>
      </c>
      <c r="AB1539">
        <v>1.4506E-4</v>
      </c>
      <c r="AC1539">
        <v>1.6131000000000001E-4</v>
      </c>
      <c r="AD1539">
        <v>1.6131000000000001E-4</v>
      </c>
      <c r="AE1539">
        <v>1.8162000000000001E-4</v>
      </c>
    </row>
    <row r="1540" spans="2:31" customFormat="1" ht="12.75" x14ac:dyDescent="0.2">
      <c r="B1540">
        <v>0</v>
      </c>
      <c r="C1540">
        <v>2.9996999999999999E-4</v>
      </c>
      <c r="D1540">
        <v>5.4810999999999998E-4</v>
      </c>
      <c r="E1540">
        <v>1.08325E-3</v>
      </c>
      <c r="F1540">
        <v>9.0786999999999997E-4</v>
      </c>
      <c r="G1540">
        <v>7.7141999999999998E-4</v>
      </c>
      <c r="H1540">
        <v>7.0523999999999999E-4</v>
      </c>
      <c r="I1540">
        <v>6.3770999999999999E-4</v>
      </c>
      <c r="J1540">
        <v>6.3562999999999998E-4</v>
      </c>
      <c r="K1540">
        <v>6.1954000000000002E-4</v>
      </c>
      <c r="L1540" s="205">
        <v>5.3921999999999998E-4</v>
      </c>
      <c r="M1540">
        <v>4.4303000000000002E-4</v>
      </c>
      <c r="N1540">
        <v>4.4303000000000002E-4</v>
      </c>
      <c r="O1540">
        <v>1.3317E-4</v>
      </c>
      <c r="P1540">
        <v>1.3317E-4</v>
      </c>
      <c r="Q1540">
        <v>1.3501E-4</v>
      </c>
      <c r="R1540">
        <v>1.3501E-4</v>
      </c>
      <c r="S1540">
        <v>1.3666000000000001E-4</v>
      </c>
      <c r="T1540">
        <v>1.3548E-4</v>
      </c>
      <c r="U1540">
        <v>1.2158E-4</v>
      </c>
      <c r="V1540">
        <v>1.1812E-4</v>
      </c>
      <c r="W1540">
        <v>1.2836999999999999E-4</v>
      </c>
      <c r="X1540">
        <v>1.3332E-4</v>
      </c>
      <c r="Y1540">
        <v>1.3332E-4</v>
      </c>
      <c r="Z1540">
        <v>1.4046999999999999E-4</v>
      </c>
      <c r="AA1540">
        <v>1.4488000000000001E-4</v>
      </c>
      <c r="AB1540">
        <v>1.4488000000000001E-4</v>
      </c>
      <c r="AC1540">
        <v>1.6113E-4</v>
      </c>
      <c r="AD1540">
        <v>1.6113E-4</v>
      </c>
      <c r="AE1540">
        <v>1.8149E-4</v>
      </c>
    </row>
    <row r="1541" spans="2:31" customFormat="1" ht="12.75" x14ac:dyDescent="0.2">
      <c r="B1541">
        <v>0</v>
      </c>
      <c r="C1541">
        <v>3.0004000000000001E-4</v>
      </c>
      <c r="D1541">
        <v>5.4830999999999999E-4</v>
      </c>
      <c r="E1541">
        <v>1.0836400000000001E-3</v>
      </c>
      <c r="F1541">
        <v>9.0808000000000002E-4</v>
      </c>
      <c r="G1541">
        <v>7.7156999999999996E-4</v>
      </c>
      <c r="H1541">
        <v>7.0534000000000005E-4</v>
      </c>
      <c r="I1541">
        <v>6.3776999999999996E-4</v>
      </c>
      <c r="J1541">
        <v>6.3568000000000001E-4</v>
      </c>
      <c r="K1541">
        <v>6.1954999999999996E-4</v>
      </c>
      <c r="L1541" s="205">
        <v>5.3912999999999997E-4</v>
      </c>
      <c r="M1541">
        <v>4.4286E-4</v>
      </c>
      <c r="N1541">
        <v>4.4286E-4</v>
      </c>
      <c r="O1541">
        <v>1.3297999999999999E-4</v>
      </c>
      <c r="P1541">
        <v>1.3297999999999999E-4</v>
      </c>
      <c r="Q1541">
        <v>1.3485999999999999E-4</v>
      </c>
      <c r="R1541">
        <v>1.3485999999999999E-4</v>
      </c>
      <c r="S1541">
        <v>1.3655000000000001E-4</v>
      </c>
      <c r="T1541">
        <v>1.3553999999999999E-4</v>
      </c>
      <c r="U1541">
        <v>1.2153E-4</v>
      </c>
      <c r="V1541">
        <v>1.1803000000000001E-4</v>
      </c>
      <c r="W1541">
        <v>1.2819E-4</v>
      </c>
      <c r="X1541">
        <v>1.3313999999999999E-4</v>
      </c>
      <c r="Y1541">
        <v>1.3313999999999999E-4</v>
      </c>
      <c r="Z1541">
        <v>1.4029E-4</v>
      </c>
      <c r="AA1541">
        <v>1.4469E-4</v>
      </c>
      <c r="AB1541">
        <v>1.4469E-4</v>
      </c>
      <c r="AC1541">
        <v>1.6096E-4</v>
      </c>
      <c r="AD1541">
        <v>1.6096E-4</v>
      </c>
      <c r="AE1541">
        <v>1.8136000000000001E-4</v>
      </c>
    </row>
    <row r="1542" spans="2:31" customFormat="1" ht="12.75" x14ac:dyDescent="0.2">
      <c r="B1542">
        <v>0</v>
      </c>
      <c r="C1542">
        <v>3.0012000000000002E-4</v>
      </c>
      <c r="D1542">
        <v>5.4850999999999999E-4</v>
      </c>
      <c r="E1542">
        <v>1.0840400000000001E-3</v>
      </c>
      <c r="F1542">
        <v>9.0828999999999997E-4</v>
      </c>
      <c r="G1542">
        <v>7.7171E-4</v>
      </c>
      <c r="H1542">
        <v>7.0544E-4</v>
      </c>
      <c r="I1542">
        <v>6.3783000000000004E-4</v>
      </c>
      <c r="J1542">
        <v>6.3573000000000004E-4</v>
      </c>
      <c r="K1542">
        <v>6.1956000000000001E-4</v>
      </c>
      <c r="L1542" s="205">
        <v>5.3903999999999996E-4</v>
      </c>
      <c r="M1542">
        <v>4.4267999999999998E-4</v>
      </c>
      <c r="N1542">
        <v>4.4267999999999998E-4</v>
      </c>
      <c r="O1542">
        <v>1.3279000000000001E-4</v>
      </c>
      <c r="P1542">
        <v>1.3279000000000001E-4</v>
      </c>
      <c r="Q1542">
        <v>1.3469999999999999E-4</v>
      </c>
      <c r="R1542">
        <v>1.3469999999999999E-4</v>
      </c>
      <c r="S1542">
        <v>1.3645000000000001E-4</v>
      </c>
      <c r="T1542">
        <v>1.3561000000000001E-4</v>
      </c>
      <c r="U1542">
        <v>1.2149E-4</v>
      </c>
      <c r="V1542">
        <v>1.1794E-4</v>
      </c>
      <c r="W1542">
        <v>1.2802000000000001E-4</v>
      </c>
      <c r="X1542">
        <v>1.3297E-4</v>
      </c>
      <c r="Y1542">
        <v>1.3297E-4</v>
      </c>
      <c r="Z1542">
        <v>1.4009999999999999E-4</v>
      </c>
      <c r="AA1542">
        <v>1.4451000000000001E-4</v>
      </c>
      <c r="AB1542">
        <v>1.4451000000000001E-4</v>
      </c>
      <c r="AC1542">
        <v>1.6079000000000001E-4</v>
      </c>
      <c r="AD1542">
        <v>1.6079000000000001E-4</v>
      </c>
      <c r="AE1542">
        <v>1.8123E-4</v>
      </c>
    </row>
    <row r="1543" spans="2:31" customFormat="1" ht="12.75" x14ac:dyDescent="0.2">
      <c r="B1543">
        <v>0</v>
      </c>
      <c r="C1543">
        <v>3.0019999999999998E-4</v>
      </c>
      <c r="D1543">
        <v>5.4872000000000005E-4</v>
      </c>
      <c r="E1543">
        <v>1.0844299999999999E-3</v>
      </c>
      <c r="F1543">
        <v>9.0848999999999997E-4</v>
      </c>
      <c r="G1543">
        <v>7.7185000000000003E-4</v>
      </c>
      <c r="H1543">
        <v>7.0553E-4</v>
      </c>
      <c r="I1543">
        <v>6.3789000000000001E-4</v>
      </c>
      <c r="J1543">
        <v>6.3579000000000001E-4</v>
      </c>
      <c r="K1543">
        <v>6.1958E-4</v>
      </c>
      <c r="L1543" s="205">
        <v>5.3894999999999995E-4</v>
      </c>
      <c r="M1543">
        <v>4.4251000000000002E-4</v>
      </c>
      <c r="N1543">
        <v>4.4251000000000002E-4</v>
      </c>
      <c r="O1543">
        <v>1.326E-4</v>
      </c>
      <c r="P1543">
        <v>1.326E-4</v>
      </c>
      <c r="Q1543">
        <v>1.3454E-4</v>
      </c>
      <c r="R1543">
        <v>1.3454E-4</v>
      </c>
      <c r="S1543">
        <v>1.3632999999999999E-4</v>
      </c>
      <c r="T1543">
        <v>1.3567000000000001E-4</v>
      </c>
      <c r="U1543">
        <v>1.2144E-4</v>
      </c>
      <c r="V1543">
        <v>1.1785E-4</v>
      </c>
      <c r="W1543">
        <v>1.2784999999999999E-4</v>
      </c>
      <c r="X1543">
        <v>1.328E-4</v>
      </c>
      <c r="Y1543">
        <v>1.328E-4</v>
      </c>
      <c r="Z1543">
        <v>1.3992E-4</v>
      </c>
      <c r="AA1543">
        <v>1.4432E-4</v>
      </c>
      <c r="AB1543">
        <v>1.4432E-4</v>
      </c>
      <c r="AC1543">
        <v>1.6061E-4</v>
      </c>
      <c r="AD1543">
        <v>1.6061E-4</v>
      </c>
      <c r="AE1543">
        <v>1.8108999999999999E-4</v>
      </c>
    </row>
    <row r="1544" spans="2:31" customFormat="1" ht="12.75" x14ac:dyDescent="0.2">
      <c r="B1544">
        <v>0</v>
      </c>
      <c r="C1544">
        <v>3.0027E-4</v>
      </c>
      <c r="D1544">
        <v>5.4892000000000005E-4</v>
      </c>
      <c r="E1544">
        <v>1.08482E-3</v>
      </c>
      <c r="F1544">
        <v>9.0868999999999998E-4</v>
      </c>
      <c r="G1544">
        <v>7.7200000000000001E-4</v>
      </c>
      <c r="H1544">
        <v>7.0562999999999995E-4</v>
      </c>
      <c r="I1544">
        <v>6.3796000000000002E-4</v>
      </c>
      <c r="J1544">
        <v>6.3584999999999998E-4</v>
      </c>
      <c r="K1544">
        <v>6.1959000000000005E-4</v>
      </c>
      <c r="L1544" s="205">
        <v>5.3885999999999995E-4</v>
      </c>
      <c r="M1544">
        <v>4.4233E-4</v>
      </c>
      <c r="N1544">
        <v>4.4233E-4</v>
      </c>
      <c r="O1544">
        <v>1.3240999999999999E-4</v>
      </c>
      <c r="P1544">
        <v>1.3240999999999999E-4</v>
      </c>
      <c r="Q1544">
        <v>1.3437E-4</v>
      </c>
      <c r="R1544">
        <v>1.3437E-4</v>
      </c>
      <c r="S1544">
        <v>1.3621999999999999E-4</v>
      </c>
      <c r="T1544">
        <v>1.3573E-4</v>
      </c>
      <c r="U1544">
        <v>1.214E-4</v>
      </c>
      <c r="V1544">
        <v>1.1776E-4</v>
      </c>
      <c r="W1544">
        <v>1.2768E-4</v>
      </c>
      <c r="X1544">
        <v>1.3261999999999999E-4</v>
      </c>
      <c r="Y1544">
        <v>1.3261999999999999E-4</v>
      </c>
      <c r="Z1544">
        <v>1.3973999999999999E-4</v>
      </c>
      <c r="AA1544">
        <v>1.4412999999999999E-4</v>
      </c>
      <c r="AB1544">
        <v>1.4412999999999999E-4</v>
      </c>
      <c r="AC1544">
        <v>1.6044E-4</v>
      </c>
      <c r="AD1544">
        <v>1.6044E-4</v>
      </c>
      <c r="AE1544">
        <v>1.8096E-4</v>
      </c>
    </row>
    <row r="1545" spans="2:31" customFormat="1" ht="12.75" x14ac:dyDescent="0.2">
      <c r="B1545">
        <v>0</v>
      </c>
      <c r="C1545">
        <v>3.0035000000000001E-4</v>
      </c>
      <c r="D1545">
        <v>5.4913E-4</v>
      </c>
      <c r="E1545">
        <v>1.0852100000000001E-3</v>
      </c>
      <c r="F1545">
        <v>9.0888999999999998E-4</v>
      </c>
      <c r="G1545">
        <v>7.7214000000000004E-4</v>
      </c>
      <c r="H1545">
        <v>7.0571999999999996E-4</v>
      </c>
      <c r="I1545">
        <v>6.3801999999999999E-4</v>
      </c>
      <c r="J1545">
        <v>6.3590000000000001E-4</v>
      </c>
      <c r="K1545">
        <v>6.1961000000000004E-4</v>
      </c>
      <c r="L1545" s="205">
        <v>5.3877000000000005E-4</v>
      </c>
      <c r="M1545">
        <v>4.4213999999999999E-4</v>
      </c>
      <c r="N1545">
        <v>4.4213999999999999E-4</v>
      </c>
      <c r="O1545">
        <v>1.3222E-4</v>
      </c>
      <c r="P1545">
        <v>1.3222E-4</v>
      </c>
      <c r="Q1545">
        <v>1.3421E-4</v>
      </c>
      <c r="R1545">
        <v>1.3421E-4</v>
      </c>
      <c r="S1545">
        <v>1.361E-4</v>
      </c>
      <c r="T1545">
        <v>1.3579E-4</v>
      </c>
      <c r="U1545">
        <v>1.2137E-4</v>
      </c>
      <c r="V1545">
        <v>1.1767E-4</v>
      </c>
      <c r="W1545">
        <v>1.2750000000000001E-4</v>
      </c>
      <c r="X1545">
        <v>1.3244999999999999E-4</v>
      </c>
      <c r="Y1545">
        <v>1.3244999999999999E-4</v>
      </c>
      <c r="Z1545">
        <v>1.3955E-4</v>
      </c>
      <c r="AA1545">
        <v>1.4395E-4</v>
      </c>
      <c r="AB1545">
        <v>1.4395E-4</v>
      </c>
      <c r="AC1545">
        <v>1.6027000000000001E-4</v>
      </c>
      <c r="AD1545">
        <v>1.6027000000000001E-4</v>
      </c>
      <c r="AE1545">
        <v>1.8082999999999999E-4</v>
      </c>
    </row>
    <row r="1546" spans="2:31" customFormat="1" ht="12.75" x14ac:dyDescent="0.2">
      <c r="B1546">
        <v>0</v>
      </c>
      <c r="C1546">
        <v>3.0041999999999997E-4</v>
      </c>
      <c r="D1546">
        <v>5.4933E-4</v>
      </c>
      <c r="E1546">
        <v>1.0855999999999999E-3</v>
      </c>
      <c r="F1546">
        <v>9.0908999999999998E-4</v>
      </c>
      <c r="G1546">
        <v>7.7227999999999997E-4</v>
      </c>
      <c r="H1546">
        <v>7.0580999999999997E-4</v>
      </c>
      <c r="I1546">
        <v>6.3807999999999996E-4</v>
      </c>
      <c r="J1546">
        <v>6.3595999999999998E-4</v>
      </c>
      <c r="K1546">
        <v>6.1961999999999998E-4</v>
      </c>
      <c r="L1546" s="205">
        <v>5.3868000000000004E-4</v>
      </c>
      <c r="M1546">
        <v>4.4195999999999998E-4</v>
      </c>
      <c r="N1546">
        <v>4.4195999999999998E-4</v>
      </c>
      <c r="O1546">
        <v>1.3202999999999999E-4</v>
      </c>
      <c r="P1546">
        <v>1.3202999999999999E-4</v>
      </c>
      <c r="Q1546">
        <v>1.3404000000000001E-4</v>
      </c>
      <c r="R1546">
        <v>1.3404000000000001E-4</v>
      </c>
      <c r="S1546">
        <v>1.3599E-4</v>
      </c>
      <c r="T1546">
        <v>1.3584E-4</v>
      </c>
      <c r="U1546">
        <v>1.2133000000000001E-4</v>
      </c>
      <c r="V1546">
        <v>1.1759E-4</v>
      </c>
      <c r="W1546">
        <v>1.2732999999999999E-4</v>
      </c>
      <c r="X1546">
        <v>1.3228E-4</v>
      </c>
      <c r="Y1546">
        <v>1.3228E-4</v>
      </c>
      <c r="Z1546">
        <v>1.3936999999999999E-4</v>
      </c>
      <c r="AA1546">
        <v>1.4375999999999999E-4</v>
      </c>
      <c r="AB1546">
        <v>1.4375999999999999E-4</v>
      </c>
      <c r="AC1546">
        <v>1.6008999999999999E-4</v>
      </c>
      <c r="AD1546">
        <v>1.6008999999999999E-4</v>
      </c>
      <c r="AE1546">
        <v>1.807E-4</v>
      </c>
    </row>
    <row r="1547" spans="2:31" customFormat="1" ht="12.75" x14ac:dyDescent="0.2">
      <c r="B1547">
        <v>0</v>
      </c>
      <c r="C1547">
        <v>3.0049999999999999E-4</v>
      </c>
      <c r="D1547">
        <v>5.4953000000000001E-4</v>
      </c>
      <c r="E1547">
        <v>1.0859800000000001E-3</v>
      </c>
      <c r="F1547">
        <v>9.0928999999999999E-4</v>
      </c>
      <c r="G1547">
        <v>7.7242000000000001E-4</v>
      </c>
      <c r="H1547">
        <v>7.0591000000000002E-4</v>
      </c>
      <c r="I1547">
        <v>6.3814999999999998E-4</v>
      </c>
      <c r="J1547">
        <v>6.3602000000000005E-4</v>
      </c>
      <c r="K1547">
        <v>6.1963999999999997E-4</v>
      </c>
      <c r="L1547" s="205">
        <v>5.3859000000000003E-4</v>
      </c>
      <c r="M1547">
        <v>4.4178000000000002E-4</v>
      </c>
      <c r="N1547">
        <v>4.4178000000000002E-4</v>
      </c>
      <c r="O1547">
        <v>1.3184000000000001E-4</v>
      </c>
      <c r="P1547">
        <v>1.3184000000000001E-4</v>
      </c>
      <c r="Q1547">
        <v>1.3386999999999999E-4</v>
      </c>
      <c r="R1547">
        <v>1.3386999999999999E-4</v>
      </c>
      <c r="S1547">
        <v>1.3585999999999999E-4</v>
      </c>
      <c r="T1547">
        <v>1.3589E-4</v>
      </c>
      <c r="U1547">
        <v>1.2129999999999999E-4</v>
      </c>
      <c r="V1547">
        <v>1.1751E-4</v>
      </c>
      <c r="W1547">
        <v>1.2716E-4</v>
      </c>
      <c r="X1547">
        <v>1.3210000000000001E-4</v>
      </c>
      <c r="Y1547">
        <v>1.3210000000000001E-4</v>
      </c>
      <c r="Z1547">
        <v>1.3919E-4</v>
      </c>
      <c r="AA1547">
        <v>1.4358E-4</v>
      </c>
      <c r="AB1547">
        <v>1.4358E-4</v>
      </c>
      <c r="AC1547">
        <v>1.5992E-4</v>
      </c>
      <c r="AD1547">
        <v>1.5992E-4</v>
      </c>
      <c r="AE1547">
        <v>1.8056999999999999E-4</v>
      </c>
    </row>
    <row r="1548" spans="2:31" customFormat="1" ht="12.75" x14ac:dyDescent="0.2">
      <c r="B1548">
        <v>0</v>
      </c>
      <c r="C1548">
        <v>3.0057E-4</v>
      </c>
      <c r="D1548">
        <v>5.4973999999999995E-4</v>
      </c>
      <c r="E1548">
        <v>1.0863699999999999E-3</v>
      </c>
      <c r="F1548">
        <v>9.0948999999999999E-4</v>
      </c>
      <c r="G1548">
        <v>7.7256000000000004E-4</v>
      </c>
      <c r="H1548">
        <v>7.0600000000000003E-4</v>
      </c>
      <c r="I1548">
        <v>6.3820999999999995E-4</v>
      </c>
      <c r="J1548">
        <v>6.3608000000000002E-4</v>
      </c>
      <c r="K1548">
        <v>6.1965000000000002E-4</v>
      </c>
      <c r="L1548" s="205">
        <v>5.3848999999999998E-4</v>
      </c>
      <c r="M1548">
        <v>4.4159000000000001E-4</v>
      </c>
      <c r="N1548">
        <v>4.4159000000000001E-4</v>
      </c>
      <c r="O1548">
        <v>1.3165E-4</v>
      </c>
      <c r="P1548">
        <v>1.3165E-4</v>
      </c>
      <c r="Q1548">
        <v>1.337E-4</v>
      </c>
      <c r="R1548">
        <v>1.337E-4</v>
      </c>
      <c r="S1548">
        <v>1.3574E-4</v>
      </c>
      <c r="T1548">
        <v>1.3594E-4</v>
      </c>
      <c r="U1548">
        <v>1.2127E-4</v>
      </c>
      <c r="V1548">
        <v>1.1743000000000001E-4</v>
      </c>
      <c r="W1548">
        <v>1.2699E-4</v>
      </c>
      <c r="X1548">
        <v>1.3192999999999999E-4</v>
      </c>
      <c r="Y1548">
        <v>1.3192999999999999E-4</v>
      </c>
      <c r="Z1548">
        <v>1.3901000000000001E-4</v>
      </c>
      <c r="AA1548">
        <v>1.4338999999999999E-4</v>
      </c>
      <c r="AB1548">
        <v>1.4338999999999999E-4</v>
      </c>
      <c r="AC1548">
        <v>1.5974000000000001E-4</v>
      </c>
      <c r="AD1548">
        <v>1.5974000000000001E-4</v>
      </c>
      <c r="AE1548">
        <v>1.8044E-4</v>
      </c>
    </row>
    <row r="1549" spans="2:31" customFormat="1" ht="12.75" x14ac:dyDescent="0.2">
      <c r="B1549">
        <v>0</v>
      </c>
      <c r="C1549">
        <v>3.0065000000000002E-4</v>
      </c>
      <c r="D1549">
        <v>5.4993999999999996E-4</v>
      </c>
      <c r="E1549">
        <v>1.08676E-3</v>
      </c>
      <c r="F1549">
        <v>9.0967999999999995E-4</v>
      </c>
      <c r="G1549">
        <v>7.7269000000000003E-4</v>
      </c>
      <c r="H1549">
        <v>7.0609000000000004E-4</v>
      </c>
      <c r="I1549">
        <v>6.3827999999999997E-4</v>
      </c>
      <c r="J1549">
        <v>6.3613999999999999E-4</v>
      </c>
      <c r="K1549">
        <v>6.1967000000000001E-4</v>
      </c>
      <c r="L1549" s="205">
        <v>5.3839999999999997E-4</v>
      </c>
      <c r="M1549">
        <v>4.4140999999999999E-4</v>
      </c>
      <c r="N1549">
        <v>4.4140999999999999E-4</v>
      </c>
      <c r="O1549">
        <v>1.3145E-4</v>
      </c>
      <c r="P1549">
        <v>1.3145E-4</v>
      </c>
      <c r="Q1549">
        <v>1.3353E-4</v>
      </c>
      <c r="R1549">
        <v>1.3353E-4</v>
      </c>
      <c r="S1549">
        <v>1.3561000000000001E-4</v>
      </c>
      <c r="T1549">
        <v>1.3598000000000001E-4</v>
      </c>
      <c r="U1549">
        <v>1.2124E-4</v>
      </c>
      <c r="V1549">
        <v>1.1735000000000001E-4</v>
      </c>
      <c r="W1549">
        <v>1.2682000000000001E-4</v>
      </c>
      <c r="X1549">
        <v>1.3176E-4</v>
      </c>
      <c r="Y1549">
        <v>1.3176E-4</v>
      </c>
      <c r="Z1549">
        <v>1.3882E-4</v>
      </c>
      <c r="AA1549">
        <v>1.4321000000000001E-4</v>
      </c>
      <c r="AB1549">
        <v>1.4321000000000001E-4</v>
      </c>
      <c r="AC1549">
        <v>1.5956999999999999E-4</v>
      </c>
      <c r="AD1549">
        <v>1.5956999999999999E-4</v>
      </c>
      <c r="AE1549">
        <v>1.8031000000000001E-4</v>
      </c>
    </row>
    <row r="1550" spans="2:31" customFormat="1" ht="12.75" x14ac:dyDescent="0.2">
      <c r="B1550">
        <v>0</v>
      </c>
      <c r="C1550">
        <v>3.0072999999999998E-4</v>
      </c>
      <c r="D1550">
        <v>5.5015000000000001E-4</v>
      </c>
      <c r="E1550">
        <v>1.0871399999999999E-3</v>
      </c>
      <c r="F1550">
        <v>9.0987999999999996E-4</v>
      </c>
      <c r="G1550">
        <v>7.7282999999999996E-4</v>
      </c>
      <c r="H1550">
        <v>7.0618000000000005E-4</v>
      </c>
      <c r="I1550">
        <v>6.3834000000000004E-4</v>
      </c>
      <c r="J1550">
        <v>6.3619999999999996E-4</v>
      </c>
      <c r="K1550">
        <v>6.1967999999999995E-4</v>
      </c>
      <c r="L1550" s="205">
        <v>5.3830999999999996E-4</v>
      </c>
      <c r="M1550">
        <v>4.4121999999999998E-4</v>
      </c>
      <c r="N1550">
        <v>4.4121999999999998E-4</v>
      </c>
      <c r="O1550">
        <v>1.3125999999999999E-4</v>
      </c>
      <c r="P1550">
        <v>1.3125999999999999E-4</v>
      </c>
      <c r="Q1550">
        <v>1.3334999999999999E-4</v>
      </c>
      <c r="R1550">
        <v>1.3334999999999999E-4</v>
      </c>
      <c r="S1550">
        <v>1.3548E-4</v>
      </c>
      <c r="T1550">
        <v>1.3601999999999999E-4</v>
      </c>
      <c r="U1550">
        <v>1.2121E-4</v>
      </c>
      <c r="V1550">
        <v>1.1728E-4</v>
      </c>
      <c r="W1550">
        <v>1.2664999999999999E-4</v>
      </c>
      <c r="X1550">
        <v>1.3159000000000001E-4</v>
      </c>
      <c r="Y1550">
        <v>1.3159000000000001E-4</v>
      </c>
      <c r="Z1550">
        <v>1.3863999999999999E-4</v>
      </c>
      <c r="AA1550">
        <v>1.4302E-4</v>
      </c>
      <c r="AB1550">
        <v>1.4302E-4</v>
      </c>
      <c r="AC1550">
        <v>1.5939E-4</v>
      </c>
      <c r="AD1550">
        <v>1.5939E-4</v>
      </c>
      <c r="AE1550">
        <v>1.8018E-4</v>
      </c>
    </row>
    <row r="1551" spans="2:31" customFormat="1" ht="12.75" x14ac:dyDescent="0.2">
      <c r="B1551">
        <v>0</v>
      </c>
      <c r="C1551">
        <v>3.0079E-4</v>
      </c>
      <c r="D1551">
        <v>5.5031000000000004E-4</v>
      </c>
      <c r="E1551">
        <v>1.08745E-3</v>
      </c>
      <c r="F1551">
        <v>9.1003000000000004E-4</v>
      </c>
      <c r="G1551">
        <v>7.7293999999999996E-4</v>
      </c>
      <c r="H1551">
        <v>7.0626E-4</v>
      </c>
      <c r="I1551">
        <v>6.3838999999999996E-4</v>
      </c>
      <c r="J1551">
        <v>6.3624999999999999E-4</v>
      </c>
      <c r="K1551">
        <v>6.1969E-4</v>
      </c>
      <c r="L1551" s="205">
        <v>5.3824000000000005E-4</v>
      </c>
      <c r="M1551">
        <v>4.4107E-4</v>
      </c>
      <c r="N1551">
        <v>4.4107E-4</v>
      </c>
      <c r="O1551">
        <v>1.3111000000000001E-4</v>
      </c>
      <c r="P1551">
        <v>1.3111000000000001E-4</v>
      </c>
      <c r="Q1551">
        <v>1.3321000000000001E-4</v>
      </c>
      <c r="R1551">
        <v>1.3321000000000001E-4</v>
      </c>
      <c r="S1551">
        <v>1.3537E-4</v>
      </c>
      <c r="T1551">
        <v>1.3605E-4</v>
      </c>
      <c r="U1551">
        <v>1.2119E-4</v>
      </c>
      <c r="V1551">
        <v>1.1722000000000001E-4</v>
      </c>
      <c r="W1551">
        <v>1.2651000000000001E-4</v>
      </c>
      <c r="X1551">
        <v>1.3145E-4</v>
      </c>
      <c r="Y1551">
        <v>1.3145E-4</v>
      </c>
      <c r="Z1551">
        <v>1.3850000000000001E-4</v>
      </c>
      <c r="AA1551">
        <v>1.4287999999999999E-4</v>
      </c>
      <c r="AB1551">
        <v>1.4287999999999999E-4</v>
      </c>
      <c r="AC1551">
        <v>1.5924999999999999E-4</v>
      </c>
      <c r="AD1551">
        <v>1.5924999999999999E-4</v>
      </c>
      <c r="AE1551">
        <v>1.8008E-4</v>
      </c>
    </row>
    <row r="1552" spans="2:31" customFormat="1" ht="12.75" x14ac:dyDescent="0.2">
      <c r="B1552">
        <v>0</v>
      </c>
      <c r="C1552">
        <v>3.0086000000000002E-4</v>
      </c>
      <c r="D1552">
        <v>5.5051000000000004E-4</v>
      </c>
      <c r="E1552">
        <v>1.0878299999999999E-3</v>
      </c>
      <c r="F1552">
        <v>9.1022E-4</v>
      </c>
      <c r="G1552">
        <v>7.7307000000000005E-4</v>
      </c>
      <c r="H1552">
        <v>7.0635000000000001E-4</v>
      </c>
      <c r="I1552">
        <v>6.3845999999999998E-4</v>
      </c>
      <c r="J1552">
        <v>6.3630999999999996E-4</v>
      </c>
      <c r="K1552">
        <v>6.1970999999999999E-4</v>
      </c>
      <c r="L1552" s="205">
        <v>5.3815000000000004E-4</v>
      </c>
      <c r="M1552">
        <v>4.4087999999999999E-4</v>
      </c>
      <c r="N1552">
        <v>4.4087999999999999E-4</v>
      </c>
      <c r="O1552">
        <v>1.3091000000000001E-4</v>
      </c>
      <c r="P1552">
        <v>1.3091000000000001E-4</v>
      </c>
      <c r="Q1552">
        <v>1.3302999999999999E-4</v>
      </c>
      <c r="R1552">
        <v>1.3302999999999999E-4</v>
      </c>
      <c r="S1552">
        <v>1.3522999999999999E-4</v>
      </c>
      <c r="T1552">
        <v>1.3609000000000001E-4</v>
      </c>
      <c r="U1552">
        <v>1.2116999999999999E-4</v>
      </c>
      <c r="V1552">
        <v>1.1715E-4</v>
      </c>
      <c r="W1552">
        <v>1.2634000000000001E-4</v>
      </c>
      <c r="X1552">
        <v>1.3127000000000001E-4</v>
      </c>
      <c r="Y1552">
        <v>1.3127000000000001E-4</v>
      </c>
      <c r="Z1552">
        <v>1.3831E-4</v>
      </c>
      <c r="AA1552">
        <v>1.4269E-4</v>
      </c>
      <c r="AB1552">
        <v>1.4269E-4</v>
      </c>
      <c r="AC1552">
        <v>1.5908E-4</v>
      </c>
      <c r="AD1552">
        <v>1.5908E-4</v>
      </c>
      <c r="AE1552">
        <v>1.7995000000000001E-4</v>
      </c>
    </row>
    <row r="1553" spans="2:31" customFormat="1" ht="12.75" x14ac:dyDescent="0.2">
      <c r="B1553">
        <v>0</v>
      </c>
      <c r="C1553">
        <v>3.0093999999999997E-4</v>
      </c>
      <c r="D1553">
        <v>5.5071999999999999E-4</v>
      </c>
      <c r="E1553">
        <v>1.08821E-3</v>
      </c>
      <c r="F1553">
        <v>9.1040999999999995E-4</v>
      </c>
      <c r="G1553">
        <v>7.7320999999999998E-4</v>
      </c>
      <c r="H1553">
        <v>7.0642999999999997E-4</v>
      </c>
      <c r="I1553">
        <v>6.3853E-4</v>
      </c>
      <c r="J1553">
        <v>6.3637000000000003E-4</v>
      </c>
      <c r="K1553">
        <v>6.1972999999999998E-4</v>
      </c>
      <c r="L1553" s="205">
        <v>5.3804999999999999E-4</v>
      </c>
      <c r="M1553">
        <v>4.4068999999999998E-4</v>
      </c>
      <c r="N1553">
        <v>4.4068999999999998E-4</v>
      </c>
      <c r="O1553">
        <v>1.3072E-4</v>
      </c>
      <c r="P1553">
        <v>1.3072E-4</v>
      </c>
      <c r="Q1553">
        <v>1.3285E-4</v>
      </c>
      <c r="R1553">
        <v>1.3285E-4</v>
      </c>
      <c r="S1553">
        <v>1.3509000000000001E-4</v>
      </c>
      <c r="T1553">
        <v>1.3611999999999999E-4</v>
      </c>
      <c r="U1553">
        <v>1.2115E-4</v>
      </c>
      <c r="V1553">
        <v>1.1708E-4</v>
      </c>
      <c r="W1553">
        <v>1.2616999999999999E-4</v>
      </c>
      <c r="X1553">
        <v>1.3109999999999999E-4</v>
      </c>
      <c r="Y1553">
        <v>1.3109999999999999E-4</v>
      </c>
      <c r="Z1553">
        <v>1.3813000000000001E-4</v>
      </c>
      <c r="AA1553">
        <v>1.4250999999999999E-4</v>
      </c>
      <c r="AB1553">
        <v>1.4250999999999999E-4</v>
      </c>
      <c r="AC1553">
        <v>1.5890000000000001E-4</v>
      </c>
      <c r="AD1553">
        <v>1.5890000000000001E-4</v>
      </c>
      <c r="AE1553">
        <v>1.7982E-4</v>
      </c>
    </row>
    <row r="1554" spans="2:31" customFormat="1" ht="12.75" x14ac:dyDescent="0.2">
      <c r="B1554">
        <v>0</v>
      </c>
      <c r="C1554">
        <v>3.0100999999999999E-4</v>
      </c>
      <c r="D1554">
        <v>5.5091999999999999E-4</v>
      </c>
      <c r="E1554">
        <v>1.0885999999999999E-3</v>
      </c>
      <c r="F1554">
        <v>9.1060000000000002E-4</v>
      </c>
      <c r="G1554">
        <v>7.7333999999999996E-4</v>
      </c>
      <c r="H1554">
        <v>7.0651999999999998E-4</v>
      </c>
      <c r="I1554">
        <v>6.3858999999999997E-4</v>
      </c>
      <c r="J1554">
        <v>6.3643E-4</v>
      </c>
      <c r="K1554">
        <v>6.1974000000000003E-4</v>
      </c>
      <c r="L1554" s="205">
        <v>5.3795999999999998E-4</v>
      </c>
      <c r="M1554">
        <v>4.4049999999999997E-4</v>
      </c>
      <c r="N1554">
        <v>4.4049999999999997E-4</v>
      </c>
      <c r="O1554">
        <v>1.3051999999999999E-4</v>
      </c>
      <c r="P1554">
        <v>1.3051999999999999E-4</v>
      </c>
      <c r="Q1554">
        <v>1.3266999999999999E-4</v>
      </c>
      <c r="R1554">
        <v>1.3266999999999999E-4</v>
      </c>
      <c r="S1554">
        <v>1.3495E-4</v>
      </c>
      <c r="T1554">
        <v>1.3615E-4</v>
      </c>
      <c r="U1554">
        <v>1.2113E-4</v>
      </c>
      <c r="V1554">
        <v>1.1702E-4</v>
      </c>
      <c r="W1554">
        <v>1.26E-4</v>
      </c>
      <c r="X1554">
        <v>1.3092999999999999E-4</v>
      </c>
      <c r="Y1554">
        <v>1.3092999999999999E-4</v>
      </c>
      <c r="Z1554">
        <v>1.3794999999999999E-4</v>
      </c>
      <c r="AA1554">
        <v>1.4232000000000001E-4</v>
      </c>
      <c r="AB1554">
        <v>1.4232000000000001E-4</v>
      </c>
      <c r="AC1554">
        <v>1.5872999999999999E-4</v>
      </c>
      <c r="AD1554">
        <v>1.5872999999999999E-4</v>
      </c>
      <c r="AE1554">
        <v>1.7969000000000001E-4</v>
      </c>
    </row>
    <row r="1555" spans="2:31" customFormat="1" ht="12.75" x14ac:dyDescent="0.2">
      <c r="L1555" s="205"/>
    </row>
    <row r="1556" spans="2:31" customFormat="1" ht="12.75" x14ac:dyDescent="0.2">
      <c r="L1556" s="205"/>
    </row>
    <row r="1557" spans="2:31" customFormat="1" ht="12.75" x14ac:dyDescent="0.2">
      <c r="L1557" s="205"/>
    </row>
    <row r="1558" spans="2:31" customFormat="1" ht="12.75" x14ac:dyDescent="0.2">
      <c r="L1558" s="205"/>
    </row>
    <row r="1559" spans="2:31" customFormat="1" ht="12.75" x14ac:dyDescent="0.2">
      <c r="L1559" s="205"/>
    </row>
    <row r="1560" spans="2:31" customFormat="1" ht="12.75" x14ac:dyDescent="0.2">
      <c r="L1560" s="205"/>
    </row>
    <row r="1561" spans="2:31" customFormat="1" ht="12.75" x14ac:dyDescent="0.2">
      <c r="L1561" s="205"/>
    </row>
    <row r="1562" spans="2:31" customFormat="1" ht="12.75" x14ac:dyDescent="0.2">
      <c r="L1562" s="205"/>
    </row>
    <row r="1563" spans="2:31" customFormat="1" ht="12.75" x14ac:dyDescent="0.2">
      <c r="L1563" s="205"/>
    </row>
    <row r="1564" spans="2:31" customFormat="1" ht="12.75" x14ac:dyDescent="0.2">
      <c r="L1564" s="205"/>
    </row>
    <row r="1565" spans="2:31" customFormat="1" ht="12.75" x14ac:dyDescent="0.2">
      <c r="L1565" s="205"/>
    </row>
    <row r="1566" spans="2:31" customFormat="1" ht="12.75" x14ac:dyDescent="0.2">
      <c r="L1566" s="205"/>
    </row>
    <row r="1567" spans="2:31" customFormat="1" ht="12.75" x14ac:dyDescent="0.2">
      <c r="L1567" s="205"/>
    </row>
    <row r="1568" spans="2:31" customFormat="1" ht="12.75" x14ac:dyDescent="0.2">
      <c r="L1568" s="205"/>
    </row>
    <row r="1569" spans="12:12" customFormat="1" ht="12.75" x14ac:dyDescent="0.2">
      <c r="L1569" s="205"/>
    </row>
    <row r="1570" spans="12:12" customFormat="1" ht="12.75" x14ac:dyDescent="0.2">
      <c r="L1570" s="205"/>
    </row>
    <row r="1571" spans="12:12" customFormat="1" ht="12.75" x14ac:dyDescent="0.2">
      <c r="L1571" s="205"/>
    </row>
    <row r="1572" spans="12:12" customFormat="1" ht="12.75" x14ac:dyDescent="0.2">
      <c r="L1572" s="205"/>
    </row>
    <row r="1573" spans="12:12" customFormat="1" ht="12.75" x14ac:dyDescent="0.2">
      <c r="L1573" s="205"/>
    </row>
    <row r="1574" spans="12:12" customFormat="1" ht="12.75" x14ac:dyDescent="0.2">
      <c r="L1574" s="205"/>
    </row>
    <row r="1575" spans="12:12" customFormat="1" ht="12.75" x14ac:dyDescent="0.2">
      <c r="L1575" s="205"/>
    </row>
    <row r="1576" spans="12:12" customFormat="1" ht="12.75" x14ac:dyDescent="0.2">
      <c r="L1576" s="205"/>
    </row>
    <row r="1577" spans="12:12" customFormat="1" ht="12.75" x14ac:dyDescent="0.2">
      <c r="L1577" s="205"/>
    </row>
    <row r="1578" spans="12:12" customFormat="1" ht="12.75" x14ac:dyDescent="0.2">
      <c r="L1578" s="205"/>
    </row>
    <row r="1579" spans="12:12" customFormat="1" ht="12.75" x14ac:dyDescent="0.2">
      <c r="L1579" s="205"/>
    </row>
    <row r="1580" spans="12:12" customFormat="1" ht="12.75" x14ac:dyDescent="0.2">
      <c r="L1580" s="205"/>
    </row>
    <row r="1581" spans="12:12" customFormat="1" ht="12.75" x14ac:dyDescent="0.2">
      <c r="L1581" s="205"/>
    </row>
    <row r="1582" spans="12:12" customFormat="1" ht="12.75" x14ac:dyDescent="0.2">
      <c r="L1582" s="205"/>
    </row>
    <row r="1583" spans="12:12" customFormat="1" ht="12.75" x14ac:dyDescent="0.2">
      <c r="L1583" s="205"/>
    </row>
    <row r="1584" spans="12:12" customFormat="1" ht="12.75" x14ac:dyDescent="0.2">
      <c r="L1584" s="205"/>
    </row>
    <row r="1585" spans="12:12" customFormat="1" ht="12.75" x14ac:dyDescent="0.2">
      <c r="L1585" s="205"/>
    </row>
    <row r="1586" spans="12:12" customFormat="1" ht="12.75" x14ac:dyDescent="0.2">
      <c r="L1586" s="205"/>
    </row>
    <row r="1587" spans="12:12" customFormat="1" ht="12.75" x14ac:dyDescent="0.2">
      <c r="L1587" s="205"/>
    </row>
    <row r="1588" spans="12:12" customFormat="1" ht="12.75" x14ac:dyDescent="0.2">
      <c r="L1588" s="205"/>
    </row>
    <row r="1589" spans="12:12" customFormat="1" ht="12.75" x14ac:dyDescent="0.2">
      <c r="L1589" s="205"/>
    </row>
    <row r="1590" spans="12:12" customFormat="1" ht="12.75" x14ac:dyDescent="0.2">
      <c r="L1590" s="205"/>
    </row>
    <row r="1591" spans="12:12" customFormat="1" ht="12.75" x14ac:dyDescent="0.2">
      <c r="L1591" s="205"/>
    </row>
    <row r="1592" spans="12:12" customFormat="1" ht="12.75" x14ac:dyDescent="0.2">
      <c r="L1592" s="205"/>
    </row>
    <row r="1593" spans="12:12" customFormat="1" ht="12.75" x14ac:dyDescent="0.2">
      <c r="L1593" s="205"/>
    </row>
    <row r="1594" spans="12:12" customFormat="1" ht="12.75" x14ac:dyDescent="0.2">
      <c r="L1594" s="205"/>
    </row>
    <row r="1595" spans="12:12" customFormat="1" ht="12.75" x14ac:dyDescent="0.2">
      <c r="L1595" s="205"/>
    </row>
    <row r="1596" spans="12:12" customFormat="1" ht="12.75" x14ac:dyDescent="0.2">
      <c r="L1596" s="205"/>
    </row>
    <row r="1597" spans="12:12" customFormat="1" ht="12.75" x14ac:dyDescent="0.2">
      <c r="L1597" s="205"/>
    </row>
    <row r="1598" spans="12:12" customFormat="1" ht="12.75" x14ac:dyDescent="0.2">
      <c r="L1598" s="205"/>
    </row>
    <row r="1599" spans="12:12" customFormat="1" ht="12.75" x14ac:dyDescent="0.2">
      <c r="L1599" s="205"/>
    </row>
    <row r="1600" spans="12:12" customFormat="1" ht="12.75" x14ac:dyDescent="0.2">
      <c r="L1600" s="205"/>
    </row>
    <row r="1601" spans="12:12" customFormat="1" ht="12.75" x14ac:dyDescent="0.2">
      <c r="L1601" s="205"/>
    </row>
    <row r="1602" spans="12:12" customFormat="1" ht="12.75" x14ac:dyDescent="0.2">
      <c r="L1602" s="205"/>
    </row>
    <row r="1603" spans="12:12" customFormat="1" ht="12.75" x14ac:dyDescent="0.2">
      <c r="L1603" s="205"/>
    </row>
    <row r="1604" spans="12:12" customFormat="1" ht="12.75" x14ac:dyDescent="0.2">
      <c r="L1604" s="205"/>
    </row>
    <row r="1605" spans="12:12" customFormat="1" ht="12.75" x14ac:dyDescent="0.2">
      <c r="L1605" s="205"/>
    </row>
    <row r="1606" spans="12:12" customFormat="1" ht="12.75" x14ac:dyDescent="0.2">
      <c r="L1606" s="205"/>
    </row>
    <row r="1607" spans="12:12" customFormat="1" ht="12.75" x14ac:dyDescent="0.2">
      <c r="L1607" s="205"/>
    </row>
    <row r="1608" spans="12:12" customFormat="1" ht="12.75" x14ac:dyDescent="0.2">
      <c r="L1608" s="205"/>
    </row>
    <row r="1609" spans="12:12" customFormat="1" ht="12.75" x14ac:dyDescent="0.2">
      <c r="L1609" s="205"/>
    </row>
    <row r="1610" spans="12:12" customFormat="1" ht="12.75" x14ac:dyDescent="0.2">
      <c r="L1610" s="205"/>
    </row>
    <row r="1611" spans="12:12" customFormat="1" ht="12.75" x14ac:dyDescent="0.2">
      <c r="L1611" s="205"/>
    </row>
    <row r="1612" spans="12:12" customFormat="1" ht="12.75" x14ac:dyDescent="0.2">
      <c r="L1612" s="205"/>
    </row>
    <row r="1613" spans="12:12" customFormat="1" ht="12.75" x14ac:dyDescent="0.2">
      <c r="L1613" s="205"/>
    </row>
    <row r="1614" spans="12:12" customFormat="1" ht="12.75" x14ac:dyDescent="0.2">
      <c r="L1614" s="205"/>
    </row>
    <row r="1615" spans="12:12" customFormat="1" ht="12.75" x14ac:dyDescent="0.2">
      <c r="L1615" s="205"/>
    </row>
    <row r="1616" spans="12:12" customFormat="1" ht="12.75" x14ac:dyDescent="0.2">
      <c r="L1616" s="205"/>
    </row>
    <row r="1617" spans="12:12" customFormat="1" ht="12.75" x14ac:dyDescent="0.2">
      <c r="L1617" s="205"/>
    </row>
    <row r="1618" spans="12:12" customFormat="1" ht="12.75" x14ac:dyDescent="0.2">
      <c r="L1618" s="205"/>
    </row>
    <row r="1619" spans="12:12" customFormat="1" ht="12.75" x14ac:dyDescent="0.2">
      <c r="L1619" s="205"/>
    </row>
    <row r="1620" spans="12:12" customFormat="1" ht="12.75" x14ac:dyDescent="0.2">
      <c r="L1620" s="205"/>
    </row>
    <row r="1621" spans="12:12" customFormat="1" ht="12.75" x14ac:dyDescent="0.2">
      <c r="L1621" s="205"/>
    </row>
    <row r="1622" spans="12:12" customFormat="1" ht="12.75" x14ac:dyDescent="0.2">
      <c r="L1622" s="205"/>
    </row>
    <row r="1623" spans="12:12" customFormat="1" ht="12.75" x14ac:dyDescent="0.2">
      <c r="L1623" s="205"/>
    </row>
    <row r="1624" spans="12:12" customFormat="1" ht="12.75" x14ac:dyDescent="0.2">
      <c r="L1624" s="205"/>
    </row>
    <row r="1625" spans="12:12" customFormat="1" ht="12.75" x14ac:dyDescent="0.2">
      <c r="L1625" s="205"/>
    </row>
    <row r="1626" spans="12:12" customFormat="1" ht="12.75" x14ac:dyDescent="0.2">
      <c r="L1626" s="205"/>
    </row>
    <row r="1627" spans="12:12" customFormat="1" ht="12.75" x14ac:dyDescent="0.2">
      <c r="L1627" s="205"/>
    </row>
    <row r="1628" spans="12:12" customFormat="1" ht="12.75" x14ac:dyDescent="0.2">
      <c r="L1628" s="205"/>
    </row>
    <row r="1629" spans="12:12" customFormat="1" ht="12.75" x14ac:dyDescent="0.2">
      <c r="L1629" s="205"/>
    </row>
    <row r="1630" spans="12:12" customFormat="1" ht="12.75" x14ac:dyDescent="0.2">
      <c r="L1630" s="205"/>
    </row>
    <row r="1631" spans="12:12" customFormat="1" ht="12.75" x14ac:dyDescent="0.2">
      <c r="L1631" s="205"/>
    </row>
    <row r="1632" spans="12:12" customFormat="1" ht="12.75" x14ac:dyDescent="0.2">
      <c r="L1632" s="205"/>
    </row>
    <row r="1633" spans="12:12" customFormat="1" ht="12.75" x14ac:dyDescent="0.2">
      <c r="L1633" s="205"/>
    </row>
    <row r="1634" spans="12:12" customFormat="1" ht="12.75" x14ac:dyDescent="0.2">
      <c r="L1634" s="205"/>
    </row>
    <row r="1635" spans="12:12" customFormat="1" ht="12.75" x14ac:dyDescent="0.2">
      <c r="L1635" s="205"/>
    </row>
    <row r="1636" spans="12:12" customFormat="1" ht="12.75" x14ac:dyDescent="0.2">
      <c r="L1636" s="205"/>
    </row>
    <row r="1637" spans="12:12" customFormat="1" ht="12.75" x14ac:dyDescent="0.2">
      <c r="L1637" s="205"/>
    </row>
    <row r="1638" spans="12:12" customFormat="1" ht="12.75" x14ac:dyDescent="0.2">
      <c r="L1638" s="205"/>
    </row>
    <row r="1639" spans="12:12" customFormat="1" ht="12.75" x14ac:dyDescent="0.2">
      <c r="L1639" s="205"/>
    </row>
    <row r="1640" spans="12:12" customFormat="1" ht="12.75" x14ac:dyDescent="0.2">
      <c r="L1640" s="205"/>
    </row>
    <row r="1641" spans="12:12" customFormat="1" ht="12.75" x14ac:dyDescent="0.2">
      <c r="L1641" s="205"/>
    </row>
    <row r="1642" spans="12:12" customFormat="1" ht="12.75" x14ac:dyDescent="0.2">
      <c r="L1642" s="205"/>
    </row>
    <row r="1643" spans="12:12" customFormat="1" ht="12.75" x14ac:dyDescent="0.2">
      <c r="L1643" s="205"/>
    </row>
    <row r="1644" spans="12:12" customFormat="1" ht="12.75" x14ac:dyDescent="0.2">
      <c r="L1644" s="205"/>
    </row>
    <row r="1645" spans="12:12" customFormat="1" ht="12.75" x14ac:dyDescent="0.2">
      <c r="L1645" s="205"/>
    </row>
    <row r="1646" spans="12:12" customFormat="1" ht="12.75" x14ac:dyDescent="0.2">
      <c r="L1646" s="205"/>
    </row>
    <row r="1647" spans="12:12" customFormat="1" ht="12.75" x14ac:dyDescent="0.2">
      <c r="L1647" s="205"/>
    </row>
    <row r="1648" spans="12:12" customFormat="1" ht="12.75" x14ac:dyDescent="0.2">
      <c r="L1648" s="205"/>
    </row>
    <row r="1649" spans="12:12" customFormat="1" ht="12.75" x14ac:dyDescent="0.2">
      <c r="L1649" s="205"/>
    </row>
    <row r="1650" spans="12:12" customFormat="1" ht="12.75" x14ac:dyDescent="0.2">
      <c r="L1650" s="205"/>
    </row>
    <row r="1651" spans="12:12" customFormat="1" ht="12.75" x14ac:dyDescent="0.2">
      <c r="L1651" s="205"/>
    </row>
    <row r="1652" spans="12:12" customFormat="1" ht="12.75" x14ac:dyDescent="0.2">
      <c r="L1652" s="205"/>
    </row>
    <row r="1653" spans="12:12" customFormat="1" ht="12.75" x14ac:dyDescent="0.2">
      <c r="L1653" s="205"/>
    </row>
    <row r="1654" spans="12:12" customFormat="1" ht="12.75" x14ac:dyDescent="0.2">
      <c r="L1654" s="205"/>
    </row>
    <row r="1655" spans="12:12" customFormat="1" ht="12.75" x14ac:dyDescent="0.2">
      <c r="L1655" s="205"/>
    </row>
    <row r="1656" spans="12:12" customFormat="1" ht="12.75" x14ac:dyDescent="0.2">
      <c r="L1656" s="205"/>
    </row>
    <row r="1657" spans="12:12" customFormat="1" ht="12.75" x14ac:dyDescent="0.2">
      <c r="L1657" s="205"/>
    </row>
    <row r="1658" spans="12:12" customFormat="1" ht="12.75" x14ac:dyDescent="0.2">
      <c r="L1658" s="205"/>
    </row>
    <row r="1659" spans="12:12" customFormat="1" ht="12.75" x14ac:dyDescent="0.2">
      <c r="L1659" s="205"/>
    </row>
    <row r="1660" spans="12:12" customFormat="1" ht="12.75" x14ac:dyDescent="0.2">
      <c r="L1660" s="205"/>
    </row>
    <row r="1661" spans="12:12" customFormat="1" ht="12.75" x14ac:dyDescent="0.2">
      <c r="L1661" s="205"/>
    </row>
    <row r="1662" spans="12:12" customFormat="1" ht="12.75" x14ac:dyDescent="0.2">
      <c r="L1662" s="205"/>
    </row>
    <row r="1663" spans="12:12" customFormat="1" ht="12.75" x14ac:dyDescent="0.2">
      <c r="L1663" s="205"/>
    </row>
    <row r="1664" spans="12:12" customFormat="1" ht="12.75" x14ac:dyDescent="0.2">
      <c r="L1664" s="205"/>
    </row>
    <row r="1665" spans="12:12" customFormat="1" ht="12.75" x14ac:dyDescent="0.2">
      <c r="L1665" s="205"/>
    </row>
    <row r="1666" spans="12:12" customFormat="1" ht="12.75" x14ac:dyDescent="0.2">
      <c r="L1666" s="205"/>
    </row>
    <row r="1667" spans="12:12" customFormat="1" ht="12.75" x14ac:dyDescent="0.2">
      <c r="L1667" s="205"/>
    </row>
    <row r="1668" spans="12:12" customFormat="1" ht="12.75" x14ac:dyDescent="0.2">
      <c r="L1668" s="205"/>
    </row>
    <row r="1669" spans="12:12" customFormat="1" ht="12.75" x14ac:dyDescent="0.2">
      <c r="L1669" s="205"/>
    </row>
    <row r="1670" spans="12:12" customFormat="1" ht="12.75" x14ac:dyDescent="0.2">
      <c r="L1670" s="205"/>
    </row>
    <row r="1671" spans="12:12" customFormat="1" ht="12.75" x14ac:dyDescent="0.2">
      <c r="L1671" s="205"/>
    </row>
    <row r="1672" spans="12:12" customFormat="1" ht="12.75" x14ac:dyDescent="0.2">
      <c r="L1672" s="205"/>
    </row>
    <row r="1673" spans="12:12" customFormat="1" ht="12.75" x14ac:dyDescent="0.2">
      <c r="L1673" s="205"/>
    </row>
    <row r="1674" spans="12:12" customFormat="1" ht="12.75" x14ac:dyDescent="0.2">
      <c r="L1674" s="205"/>
    </row>
    <row r="1675" spans="12:12" customFormat="1" ht="12.75" x14ac:dyDescent="0.2">
      <c r="L1675" s="205"/>
    </row>
    <row r="1676" spans="12:12" customFormat="1" ht="12.75" x14ac:dyDescent="0.2">
      <c r="L1676" s="205"/>
    </row>
    <row r="1677" spans="12:12" customFormat="1" ht="12.75" x14ac:dyDescent="0.2">
      <c r="L1677" s="205"/>
    </row>
    <row r="1678" spans="12:12" customFormat="1" ht="12.75" x14ac:dyDescent="0.2">
      <c r="L1678" s="205"/>
    </row>
    <row r="1679" spans="12:12" customFormat="1" ht="12.75" x14ac:dyDescent="0.2">
      <c r="L1679" s="205"/>
    </row>
    <row r="1680" spans="12:12" customFormat="1" ht="12.75" x14ac:dyDescent="0.2">
      <c r="L1680" s="205"/>
    </row>
    <row r="1681" spans="12:12" customFormat="1" ht="12.75" x14ac:dyDescent="0.2">
      <c r="L1681" s="205"/>
    </row>
    <row r="1682" spans="12:12" customFormat="1" ht="12.75" x14ac:dyDescent="0.2">
      <c r="L1682" s="205"/>
    </row>
    <row r="1683" spans="12:12" customFormat="1" ht="12.75" x14ac:dyDescent="0.2">
      <c r="L1683" s="205"/>
    </row>
    <row r="1684" spans="12:12" customFormat="1" ht="12.75" x14ac:dyDescent="0.2">
      <c r="L1684" s="205"/>
    </row>
    <row r="1685" spans="12:12" customFormat="1" ht="12.75" x14ac:dyDescent="0.2">
      <c r="L1685" s="205"/>
    </row>
    <row r="1686" spans="12:12" customFormat="1" ht="12.75" x14ac:dyDescent="0.2">
      <c r="L1686" s="205"/>
    </row>
    <row r="1687" spans="12:12" customFormat="1" ht="12.75" x14ac:dyDescent="0.2">
      <c r="L1687" s="205"/>
    </row>
    <row r="1688" spans="12:12" customFormat="1" ht="12.75" x14ac:dyDescent="0.2">
      <c r="L1688" s="205"/>
    </row>
    <row r="1689" spans="12:12" customFormat="1" ht="12.75" x14ac:dyDescent="0.2">
      <c r="L1689" s="205"/>
    </row>
    <row r="1690" spans="12:12" customFormat="1" ht="12.75" x14ac:dyDescent="0.2">
      <c r="L1690" s="205"/>
    </row>
    <row r="1691" spans="12:12" customFormat="1" ht="12.75" x14ac:dyDescent="0.2">
      <c r="L1691" s="205"/>
    </row>
    <row r="1692" spans="12:12" customFormat="1" ht="12.75" x14ac:dyDescent="0.2">
      <c r="L1692" s="205"/>
    </row>
    <row r="1693" spans="12:12" customFormat="1" ht="12.75" x14ac:dyDescent="0.2">
      <c r="L1693" s="205"/>
    </row>
    <row r="1694" spans="12:12" customFormat="1" ht="12.75" x14ac:dyDescent="0.2">
      <c r="L1694" s="205"/>
    </row>
    <row r="1695" spans="12:12" customFormat="1" ht="12.75" x14ac:dyDescent="0.2">
      <c r="L1695" s="205"/>
    </row>
    <row r="1696" spans="12:12" customFormat="1" ht="12.75" x14ac:dyDescent="0.2">
      <c r="L1696" s="205"/>
    </row>
    <row r="1697" spans="12:12" customFormat="1" ht="12.75" x14ac:dyDescent="0.2">
      <c r="L1697" s="205"/>
    </row>
    <row r="1698" spans="12:12" customFormat="1" ht="12.75" x14ac:dyDescent="0.2">
      <c r="L1698" s="205"/>
    </row>
    <row r="1699" spans="12:12" customFormat="1" ht="12.75" x14ac:dyDescent="0.2">
      <c r="L1699" s="205"/>
    </row>
    <row r="1700" spans="12:12" customFormat="1" ht="12.75" x14ac:dyDescent="0.2">
      <c r="L1700" s="205"/>
    </row>
    <row r="1701" spans="12:12" customFormat="1" ht="12.75" x14ac:dyDescent="0.2">
      <c r="L1701" s="205"/>
    </row>
    <row r="1702" spans="12:12" customFormat="1" ht="12.75" x14ac:dyDescent="0.2">
      <c r="L1702" s="205"/>
    </row>
    <row r="1703" spans="12:12" customFormat="1" ht="12.75" x14ac:dyDescent="0.2">
      <c r="L1703" s="205"/>
    </row>
    <row r="1704" spans="12:12" customFormat="1" ht="12.75" x14ac:dyDescent="0.2">
      <c r="L1704" s="205"/>
    </row>
    <row r="1705" spans="12:12" customFormat="1" ht="12.75" x14ac:dyDescent="0.2">
      <c r="L1705" s="205"/>
    </row>
    <row r="1706" spans="12:12" customFormat="1" ht="12.75" x14ac:dyDescent="0.2">
      <c r="L1706" s="205"/>
    </row>
    <row r="1707" spans="12:12" customFormat="1" ht="12.75" x14ac:dyDescent="0.2">
      <c r="L1707" s="205"/>
    </row>
    <row r="1708" spans="12:12" customFormat="1" ht="12.75" x14ac:dyDescent="0.2">
      <c r="L1708" s="205"/>
    </row>
    <row r="1709" spans="12:12" customFormat="1" ht="12.75" x14ac:dyDescent="0.2">
      <c r="L1709" s="205"/>
    </row>
    <row r="1710" spans="12:12" customFormat="1" ht="12.75" x14ac:dyDescent="0.2">
      <c r="L1710" s="205"/>
    </row>
    <row r="1711" spans="12:12" customFormat="1" ht="12.75" x14ac:dyDescent="0.2">
      <c r="L1711" s="205"/>
    </row>
    <row r="1712" spans="12:12" customFormat="1" ht="12.75" x14ac:dyDescent="0.2">
      <c r="L1712" s="205"/>
    </row>
    <row r="1713" spans="12:12" customFormat="1" ht="12.75" x14ac:dyDescent="0.2">
      <c r="L1713" s="205"/>
    </row>
    <row r="1714" spans="12:12" customFormat="1" ht="12.75" x14ac:dyDescent="0.2">
      <c r="L1714" s="205"/>
    </row>
    <row r="1715" spans="12:12" customFormat="1" ht="12.75" x14ac:dyDescent="0.2">
      <c r="L1715" s="205"/>
    </row>
    <row r="1716" spans="12:12" customFormat="1" ht="12.75" x14ac:dyDescent="0.2">
      <c r="L1716" s="205"/>
    </row>
    <row r="1717" spans="12:12" customFormat="1" ht="12.75" x14ac:dyDescent="0.2">
      <c r="L1717" s="205"/>
    </row>
    <row r="1718" spans="12:12" customFormat="1" ht="12.75" x14ac:dyDescent="0.2">
      <c r="L1718" s="205"/>
    </row>
    <row r="1719" spans="12:12" customFormat="1" ht="12.75" x14ac:dyDescent="0.2">
      <c r="L1719" s="205"/>
    </row>
    <row r="1720" spans="12:12" customFormat="1" ht="12.75" x14ac:dyDescent="0.2">
      <c r="L1720" s="205"/>
    </row>
    <row r="1721" spans="12:12" customFormat="1" ht="12.75" x14ac:dyDescent="0.2">
      <c r="L1721" s="205"/>
    </row>
    <row r="1722" spans="12:12" customFormat="1" ht="12.75" x14ac:dyDescent="0.2">
      <c r="L1722" s="205"/>
    </row>
    <row r="1723" spans="12:12" customFormat="1" ht="12.75" x14ac:dyDescent="0.2">
      <c r="L1723" s="205"/>
    </row>
    <row r="1724" spans="12:12" customFormat="1" ht="12.75" x14ac:dyDescent="0.2">
      <c r="L1724" s="205"/>
    </row>
    <row r="1725" spans="12:12" customFormat="1" ht="12.75" x14ac:dyDescent="0.2">
      <c r="L1725" s="205"/>
    </row>
    <row r="1726" spans="12:12" customFormat="1" ht="12.75" x14ac:dyDescent="0.2">
      <c r="L1726" s="205"/>
    </row>
    <row r="1727" spans="12:12" customFormat="1" ht="12.75" x14ac:dyDescent="0.2">
      <c r="L1727" s="205"/>
    </row>
    <row r="1728" spans="12:12" customFormat="1" ht="12.75" x14ac:dyDescent="0.2">
      <c r="L1728" s="205"/>
    </row>
    <row r="1729" spans="12:12" customFormat="1" ht="12.75" x14ac:dyDescent="0.2">
      <c r="L1729" s="205"/>
    </row>
    <row r="1730" spans="12:12" customFormat="1" ht="12.75" x14ac:dyDescent="0.2">
      <c r="L1730" s="205"/>
    </row>
    <row r="1731" spans="12:12" customFormat="1" ht="12.75" x14ac:dyDescent="0.2">
      <c r="L1731" s="205"/>
    </row>
    <row r="1732" spans="12:12" customFormat="1" ht="12.75" x14ac:dyDescent="0.2">
      <c r="L1732" s="205"/>
    </row>
    <row r="1733" spans="12:12" customFormat="1" ht="12.75" x14ac:dyDescent="0.2">
      <c r="L1733" s="205"/>
    </row>
    <row r="1734" spans="12:12" customFormat="1" ht="12.75" x14ac:dyDescent="0.2">
      <c r="L1734" s="205"/>
    </row>
    <row r="1735" spans="12:12" customFormat="1" ht="12.75" x14ac:dyDescent="0.2">
      <c r="L1735" s="205"/>
    </row>
    <row r="1736" spans="12:12" customFormat="1" ht="12.75" x14ac:dyDescent="0.2">
      <c r="L1736" s="205"/>
    </row>
    <row r="1737" spans="12:12" customFormat="1" ht="12.75" x14ac:dyDescent="0.2">
      <c r="L1737" s="205"/>
    </row>
    <row r="1738" spans="12:12" customFormat="1" ht="12.75" x14ac:dyDescent="0.2">
      <c r="L1738" s="205"/>
    </row>
    <row r="1739" spans="12:12" customFormat="1" ht="12.75" x14ac:dyDescent="0.2">
      <c r="L1739" s="205"/>
    </row>
    <row r="1740" spans="12:12" customFormat="1" ht="12.75" x14ac:dyDescent="0.2">
      <c r="L1740" s="205"/>
    </row>
    <row r="1741" spans="12:12" customFormat="1" ht="12.75" x14ac:dyDescent="0.2">
      <c r="L1741" s="205"/>
    </row>
    <row r="1742" spans="12:12" customFormat="1" ht="12.75" x14ac:dyDescent="0.2">
      <c r="L1742" s="205"/>
    </row>
    <row r="1743" spans="12:12" customFormat="1" ht="12.75" x14ac:dyDescent="0.2">
      <c r="L1743" s="205"/>
    </row>
    <row r="1744" spans="12:12" customFormat="1" ht="12.75" x14ac:dyDescent="0.2">
      <c r="L1744" s="205"/>
    </row>
    <row r="1745" spans="12:12" customFormat="1" ht="12.75" x14ac:dyDescent="0.2">
      <c r="L1745" s="205"/>
    </row>
    <row r="1746" spans="12:12" customFormat="1" ht="12.75" x14ac:dyDescent="0.2">
      <c r="L1746" s="205"/>
    </row>
    <row r="1747" spans="12:12" customFormat="1" ht="12.75" x14ac:dyDescent="0.2">
      <c r="L1747" s="205"/>
    </row>
    <row r="1748" spans="12:12" customFormat="1" ht="12.75" x14ac:dyDescent="0.2">
      <c r="L1748" s="205"/>
    </row>
    <row r="1749" spans="12:12" customFormat="1" ht="12.75" x14ac:dyDescent="0.2">
      <c r="L1749" s="205"/>
    </row>
    <row r="1750" spans="12:12" customFormat="1" ht="12.75" x14ac:dyDescent="0.2">
      <c r="L1750" s="205"/>
    </row>
    <row r="1751" spans="12:12" customFormat="1" ht="12.75" x14ac:dyDescent="0.2">
      <c r="L1751" s="205"/>
    </row>
    <row r="1752" spans="12:12" customFormat="1" ht="12.75" x14ac:dyDescent="0.2">
      <c r="L1752" s="205"/>
    </row>
    <row r="1753" spans="12:12" customFormat="1" ht="12.75" x14ac:dyDescent="0.2">
      <c r="L1753" s="205"/>
    </row>
    <row r="1754" spans="12:12" customFormat="1" ht="12.75" x14ac:dyDescent="0.2">
      <c r="L1754" s="205"/>
    </row>
    <row r="1755" spans="12:12" customFormat="1" ht="12.75" x14ac:dyDescent="0.2">
      <c r="L1755" s="205"/>
    </row>
    <row r="1756" spans="12:12" customFormat="1" ht="12.75" x14ac:dyDescent="0.2">
      <c r="L1756" s="205"/>
    </row>
    <row r="1757" spans="12:12" customFormat="1" ht="12.75" x14ac:dyDescent="0.2">
      <c r="L1757" s="205"/>
    </row>
    <row r="1758" spans="12:12" customFormat="1" ht="12.75" x14ac:dyDescent="0.2">
      <c r="L1758" s="205"/>
    </row>
    <row r="1759" spans="12:12" customFormat="1" ht="12.75" x14ac:dyDescent="0.2">
      <c r="L1759" s="205"/>
    </row>
    <row r="1760" spans="12:12" customFormat="1" ht="12.75" x14ac:dyDescent="0.2">
      <c r="L1760" s="205"/>
    </row>
    <row r="1761" spans="12:12" customFormat="1" ht="12.75" x14ac:dyDescent="0.2">
      <c r="L1761" s="205"/>
    </row>
    <row r="1762" spans="12:12" customFormat="1" ht="12.75" x14ac:dyDescent="0.2">
      <c r="L1762" s="205"/>
    </row>
    <row r="1763" spans="12:12" customFormat="1" ht="12.75" x14ac:dyDescent="0.2">
      <c r="L1763" s="205"/>
    </row>
    <row r="1764" spans="12:12" customFormat="1" ht="12.75" x14ac:dyDescent="0.2">
      <c r="L1764" s="205"/>
    </row>
    <row r="1765" spans="12:12" customFormat="1" ht="12.75" x14ac:dyDescent="0.2">
      <c r="L1765" s="205"/>
    </row>
    <row r="1766" spans="12:12" customFormat="1" ht="12.75" x14ac:dyDescent="0.2">
      <c r="L1766" s="205"/>
    </row>
    <row r="1767" spans="12:12" customFormat="1" ht="12.75" x14ac:dyDescent="0.2">
      <c r="L1767" s="205"/>
    </row>
    <row r="1768" spans="12:12" customFormat="1" ht="12.75" x14ac:dyDescent="0.2">
      <c r="L1768" s="205"/>
    </row>
    <row r="1769" spans="12:12" customFormat="1" ht="12.75" x14ac:dyDescent="0.2">
      <c r="L1769" s="205"/>
    </row>
    <row r="1770" spans="12:12" customFormat="1" ht="12.75" x14ac:dyDescent="0.2">
      <c r="L1770" s="205"/>
    </row>
    <row r="1771" spans="12:12" customFormat="1" ht="12.75" x14ac:dyDescent="0.2">
      <c r="L1771" s="205"/>
    </row>
    <row r="1772" spans="12:12" customFormat="1" ht="12.75" x14ac:dyDescent="0.2">
      <c r="L1772" s="205"/>
    </row>
    <row r="1773" spans="12:12" customFormat="1" ht="12.75" x14ac:dyDescent="0.2">
      <c r="L1773" s="205"/>
    </row>
    <row r="1774" spans="12:12" customFormat="1" ht="12.75" x14ac:dyDescent="0.2">
      <c r="L1774" s="205"/>
    </row>
    <row r="1775" spans="12:12" customFormat="1" ht="12.75" x14ac:dyDescent="0.2">
      <c r="L1775" s="205"/>
    </row>
    <row r="1776" spans="12:12" customFormat="1" ht="12.75" x14ac:dyDescent="0.2">
      <c r="L1776" s="205"/>
    </row>
    <row r="1777" spans="12:12" customFormat="1" ht="12.75" x14ac:dyDescent="0.2">
      <c r="L1777" s="205"/>
    </row>
    <row r="1778" spans="12:12" customFormat="1" ht="12.75" x14ac:dyDescent="0.2">
      <c r="L1778" s="205"/>
    </row>
    <row r="1779" spans="12:12" customFormat="1" ht="12.75" x14ac:dyDescent="0.2">
      <c r="L1779" s="205"/>
    </row>
    <row r="1780" spans="12:12" customFormat="1" ht="12.75" x14ac:dyDescent="0.2">
      <c r="L1780" s="205"/>
    </row>
    <row r="1781" spans="12:12" customFormat="1" ht="12.75" x14ac:dyDescent="0.2">
      <c r="L1781" s="205"/>
    </row>
    <row r="1782" spans="12:12" customFormat="1" ht="12.75" x14ac:dyDescent="0.2">
      <c r="L1782" s="205"/>
    </row>
    <row r="1783" spans="12:12" customFormat="1" ht="12.75" x14ac:dyDescent="0.2">
      <c r="L1783" s="205"/>
    </row>
    <row r="1784" spans="12:12" customFormat="1" ht="12.75" x14ac:dyDescent="0.2">
      <c r="L1784" s="205"/>
    </row>
    <row r="1785" spans="12:12" customFormat="1" ht="12.75" x14ac:dyDescent="0.2">
      <c r="L1785" s="205"/>
    </row>
    <row r="1786" spans="12:12" customFormat="1" ht="12.75" x14ac:dyDescent="0.2">
      <c r="L1786" s="205"/>
    </row>
    <row r="1787" spans="12:12" customFormat="1" ht="12.75" x14ac:dyDescent="0.2">
      <c r="L1787" s="205"/>
    </row>
    <row r="1788" spans="12:12" customFormat="1" ht="12.75" x14ac:dyDescent="0.2">
      <c r="L1788" s="205"/>
    </row>
    <row r="1789" spans="12:12" customFormat="1" ht="12.75" x14ac:dyDescent="0.2">
      <c r="L1789" s="205"/>
    </row>
    <row r="1790" spans="12:12" customFormat="1" ht="12.75" x14ac:dyDescent="0.2">
      <c r="L1790" s="205"/>
    </row>
    <row r="1791" spans="12:12" customFormat="1" ht="12.75" x14ac:dyDescent="0.2">
      <c r="L1791" s="205"/>
    </row>
    <row r="1792" spans="12:12" customFormat="1" ht="12.75" x14ac:dyDescent="0.2">
      <c r="L1792" s="205"/>
    </row>
    <row r="1793" spans="12:12" customFormat="1" ht="12.75" x14ac:dyDescent="0.2">
      <c r="L1793" s="205"/>
    </row>
    <row r="1794" spans="12:12" customFormat="1" ht="12.75" x14ac:dyDescent="0.2">
      <c r="L1794" s="205"/>
    </row>
    <row r="1795" spans="12:12" customFormat="1" ht="12.75" x14ac:dyDescent="0.2">
      <c r="L1795" s="205"/>
    </row>
    <row r="1796" spans="12:12" customFormat="1" ht="12.75" x14ac:dyDescent="0.2">
      <c r="L1796" s="205"/>
    </row>
    <row r="1797" spans="12:12" customFormat="1" ht="12.75" x14ac:dyDescent="0.2">
      <c r="L1797" s="205"/>
    </row>
    <row r="1798" spans="12:12" customFormat="1" ht="12.75" x14ac:dyDescent="0.2">
      <c r="L1798" s="205"/>
    </row>
    <row r="1799" spans="12:12" customFormat="1" ht="12.75" x14ac:dyDescent="0.2">
      <c r="L1799" s="205"/>
    </row>
    <row r="1800" spans="12:12" customFormat="1" ht="12.75" x14ac:dyDescent="0.2">
      <c r="L1800" s="205"/>
    </row>
    <row r="1801" spans="12:12" customFormat="1" ht="12.75" x14ac:dyDescent="0.2">
      <c r="L1801" s="205"/>
    </row>
    <row r="1802" spans="12:12" customFormat="1" ht="12.75" x14ac:dyDescent="0.2">
      <c r="L1802" s="205"/>
    </row>
    <row r="1803" spans="12:12" customFormat="1" ht="12.75" x14ac:dyDescent="0.2">
      <c r="L1803" s="205"/>
    </row>
    <row r="1804" spans="12:12" customFormat="1" ht="12.75" x14ac:dyDescent="0.2">
      <c r="L1804" s="205"/>
    </row>
    <row r="1805" spans="12:12" customFormat="1" ht="12.75" x14ac:dyDescent="0.2">
      <c r="L1805" s="205"/>
    </row>
    <row r="1806" spans="12:12" customFormat="1" ht="12.75" x14ac:dyDescent="0.2">
      <c r="L1806" s="205"/>
    </row>
    <row r="1807" spans="12:12" customFormat="1" ht="12.75" x14ac:dyDescent="0.2">
      <c r="L1807" s="205"/>
    </row>
    <row r="1808" spans="12:12" customFormat="1" ht="12.75" x14ac:dyDescent="0.2">
      <c r="L1808" s="205"/>
    </row>
    <row r="1809" spans="12:12" customFormat="1" ht="12.75" x14ac:dyDescent="0.2">
      <c r="L1809" s="205"/>
    </row>
    <row r="1810" spans="12:12" customFormat="1" ht="12.75" x14ac:dyDescent="0.2">
      <c r="L1810" s="205"/>
    </row>
    <row r="1811" spans="12:12" customFormat="1" ht="12.75" x14ac:dyDescent="0.2">
      <c r="L1811" s="205"/>
    </row>
    <row r="1812" spans="12:12" customFormat="1" ht="12.75" x14ac:dyDescent="0.2">
      <c r="L1812" s="205"/>
    </row>
    <row r="1813" spans="12:12" customFormat="1" ht="12.75" x14ac:dyDescent="0.2">
      <c r="L1813" s="205"/>
    </row>
    <row r="1814" spans="12:12" customFormat="1" ht="12.75" x14ac:dyDescent="0.2">
      <c r="L1814" s="205"/>
    </row>
    <row r="1815" spans="12:12" customFormat="1" ht="12.75" x14ac:dyDescent="0.2">
      <c r="L1815" s="205"/>
    </row>
    <row r="1816" spans="12:12" customFormat="1" ht="12.75" x14ac:dyDescent="0.2">
      <c r="L1816" s="205"/>
    </row>
    <row r="1817" spans="12:12" customFormat="1" ht="12.75" x14ac:dyDescent="0.2">
      <c r="L1817" s="205"/>
    </row>
    <row r="1818" spans="12:12" customFormat="1" ht="12.75" x14ac:dyDescent="0.2">
      <c r="L1818" s="205"/>
    </row>
    <row r="1819" spans="12:12" customFormat="1" ht="12.75" x14ac:dyDescent="0.2">
      <c r="L1819" s="205"/>
    </row>
    <row r="1820" spans="12:12" customFormat="1" ht="12.75" x14ac:dyDescent="0.2">
      <c r="L1820" s="205"/>
    </row>
    <row r="1821" spans="12:12" customFormat="1" ht="12.75" x14ac:dyDescent="0.2">
      <c r="L1821" s="205"/>
    </row>
    <row r="1822" spans="12:12" customFormat="1" ht="12.75" x14ac:dyDescent="0.2">
      <c r="L1822" s="205"/>
    </row>
    <row r="1823" spans="12:12" customFormat="1" ht="12.75" x14ac:dyDescent="0.2">
      <c r="L1823" s="205"/>
    </row>
    <row r="1824" spans="12:12" customFormat="1" ht="12.75" x14ac:dyDescent="0.2">
      <c r="L1824" s="205"/>
    </row>
    <row r="1825" spans="12:12" customFormat="1" ht="12.75" x14ac:dyDescent="0.2">
      <c r="L1825" s="205"/>
    </row>
    <row r="1826" spans="12:12" customFormat="1" ht="12.75" x14ac:dyDescent="0.2">
      <c r="L1826" s="205"/>
    </row>
    <row r="1827" spans="12:12" customFormat="1" ht="12.75" x14ac:dyDescent="0.2">
      <c r="L1827" s="205"/>
    </row>
    <row r="1828" spans="12:12" customFormat="1" ht="12.75" x14ac:dyDescent="0.2">
      <c r="L1828" s="205"/>
    </row>
    <row r="1829" spans="12:12" customFormat="1" ht="12.75" x14ac:dyDescent="0.2">
      <c r="L1829" s="205"/>
    </row>
    <row r="1830" spans="12:12" customFormat="1" ht="12.75" x14ac:dyDescent="0.2">
      <c r="L1830" s="205"/>
    </row>
    <row r="1831" spans="12:12" customFormat="1" ht="12.75" x14ac:dyDescent="0.2">
      <c r="L1831" s="205"/>
    </row>
    <row r="1832" spans="12:12" customFormat="1" ht="12.75" x14ac:dyDescent="0.2">
      <c r="L1832" s="205"/>
    </row>
    <row r="1833" spans="12:12" customFormat="1" ht="12.75" x14ac:dyDescent="0.2">
      <c r="L1833" s="205"/>
    </row>
    <row r="1834" spans="12:12" customFormat="1" ht="12.75" x14ac:dyDescent="0.2">
      <c r="L1834" s="205"/>
    </row>
    <row r="1835" spans="12:12" customFormat="1" ht="12.75" x14ac:dyDescent="0.2">
      <c r="L1835" s="205"/>
    </row>
    <row r="1836" spans="12:12" customFormat="1" ht="12.75" x14ac:dyDescent="0.2">
      <c r="L1836" s="205"/>
    </row>
    <row r="1837" spans="12:12" customFormat="1" ht="12.75" x14ac:dyDescent="0.2">
      <c r="L1837" s="205"/>
    </row>
    <row r="1838" spans="12:12" customFormat="1" ht="12.75" x14ac:dyDescent="0.2">
      <c r="L1838" s="205"/>
    </row>
    <row r="1839" spans="12:12" customFormat="1" ht="12.75" x14ac:dyDescent="0.2">
      <c r="L1839" s="205"/>
    </row>
    <row r="1840" spans="12:12" customFormat="1" ht="12.75" x14ac:dyDescent="0.2">
      <c r="L1840" s="205"/>
    </row>
    <row r="1841" spans="12:12" customFormat="1" ht="12.75" x14ac:dyDescent="0.2">
      <c r="L1841" s="205"/>
    </row>
    <row r="1842" spans="12:12" customFormat="1" ht="12.75" x14ac:dyDescent="0.2">
      <c r="L1842" s="205"/>
    </row>
    <row r="1843" spans="12:12" customFormat="1" ht="12.75" x14ac:dyDescent="0.2">
      <c r="L1843" s="205"/>
    </row>
    <row r="1844" spans="12:12" customFormat="1" ht="12.75" x14ac:dyDescent="0.2">
      <c r="L1844" s="205"/>
    </row>
    <row r="1845" spans="12:12" customFormat="1" ht="12.75" x14ac:dyDescent="0.2">
      <c r="L1845" s="205"/>
    </row>
    <row r="1846" spans="12:12" customFormat="1" ht="12.75" x14ac:dyDescent="0.2">
      <c r="L1846" s="205"/>
    </row>
    <row r="1847" spans="12:12" customFormat="1" ht="12.75" x14ac:dyDescent="0.2">
      <c r="L1847" s="205"/>
    </row>
    <row r="1848" spans="12:12" customFormat="1" ht="12.75" x14ac:dyDescent="0.2">
      <c r="L1848" s="205"/>
    </row>
    <row r="1849" spans="12:12" customFormat="1" ht="12.75" x14ac:dyDescent="0.2">
      <c r="L1849" s="205"/>
    </row>
    <row r="1850" spans="12:12" customFormat="1" ht="12.75" x14ac:dyDescent="0.2">
      <c r="L1850" s="205"/>
    </row>
    <row r="1851" spans="12:12" customFormat="1" ht="12.75" x14ac:dyDescent="0.2">
      <c r="L1851" s="205"/>
    </row>
    <row r="1852" spans="12:12" customFormat="1" ht="12.75" x14ac:dyDescent="0.2">
      <c r="L1852" s="205"/>
    </row>
    <row r="1853" spans="12:12" customFormat="1" ht="12.75" x14ac:dyDescent="0.2">
      <c r="L1853" s="205"/>
    </row>
    <row r="1854" spans="12:12" customFormat="1" ht="12.75" x14ac:dyDescent="0.2">
      <c r="L1854" s="205"/>
    </row>
    <row r="1855" spans="12:12" customFormat="1" ht="12.75" x14ac:dyDescent="0.2">
      <c r="L1855" s="205"/>
    </row>
    <row r="1856" spans="12:12" customFormat="1" ht="12.75" x14ac:dyDescent="0.2">
      <c r="L1856" s="205"/>
    </row>
    <row r="1857" spans="12:12" customFormat="1" ht="12.75" x14ac:dyDescent="0.2">
      <c r="L1857" s="205"/>
    </row>
    <row r="1858" spans="12:12" customFormat="1" ht="12.75" x14ac:dyDescent="0.2">
      <c r="L1858" s="205"/>
    </row>
    <row r="1859" spans="12:12" customFormat="1" ht="12.75" x14ac:dyDescent="0.2">
      <c r="L1859" s="205"/>
    </row>
    <row r="1860" spans="12:12" customFormat="1" ht="12.75" x14ac:dyDescent="0.2">
      <c r="L1860" s="205"/>
    </row>
    <row r="1861" spans="12:12" customFormat="1" ht="12.75" x14ac:dyDescent="0.2">
      <c r="L1861" s="205"/>
    </row>
    <row r="1862" spans="12:12" customFormat="1" ht="12.75" x14ac:dyDescent="0.2">
      <c r="L1862" s="205"/>
    </row>
    <row r="1863" spans="12:12" customFormat="1" ht="12.75" x14ac:dyDescent="0.2">
      <c r="L1863" s="205"/>
    </row>
    <row r="1864" spans="12:12" customFormat="1" ht="12.75" x14ac:dyDescent="0.2">
      <c r="L1864" s="205"/>
    </row>
    <row r="1865" spans="12:12" customFormat="1" ht="12.75" x14ac:dyDescent="0.2">
      <c r="L1865" s="205"/>
    </row>
    <row r="1866" spans="12:12" customFormat="1" ht="12.75" x14ac:dyDescent="0.2">
      <c r="L1866" s="205"/>
    </row>
    <row r="1867" spans="12:12" customFormat="1" ht="12.75" x14ac:dyDescent="0.2">
      <c r="L1867" s="205"/>
    </row>
    <row r="1868" spans="12:12" customFormat="1" ht="12.75" x14ac:dyDescent="0.2">
      <c r="L1868" s="205"/>
    </row>
    <row r="1869" spans="12:12" customFormat="1" ht="12.75" x14ac:dyDescent="0.2">
      <c r="L1869" s="205"/>
    </row>
    <row r="1870" spans="12:12" customFormat="1" ht="12.75" x14ac:dyDescent="0.2">
      <c r="L1870" s="205"/>
    </row>
    <row r="1871" spans="12:12" customFormat="1" ht="12.75" x14ac:dyDescent="0.2">
      <c r="L1871" s="205"/>
    </row>
    <row r="1872" spans="12:12" customFormat="1" ht="12.75" x14ac:dyDescent="0.2">
      <c r="L1872" s="205"/>
    </row>
    <row r="1873" spans="12:12" customFormat="1" ht="12.75" x14ac:dyDescent="0.2">
      <c r="L1873" s="205"/>
    </row>
    <row r="1874" spans="12:12" customFormat="1" ht="12.75" x14ac:dyDescent="0.2">
      <c r="L1874" s="205"/>
    </row>
    <row r="1875" spans="12:12" customFormat="1" ht="12.75" x14ac:dyDescent="0.2">
      <c r="L1875" s="205"/>
    </row>
    <row r="1876" spans="12:12" customFormat="1" ht="12.75" x14ac:dyDescent="0.2">
      <c r="L1876" s="205"/>
    </row>
    <row r="1877" spans="12:12" customFormat="1" ht="12.75" x14ac:dyDescent="0.2">
      <c r="L1877" s="205"/>
    </row>
    <row r="1878" spans="12:12" customFormat="1" ht="12.75" x14ac:dyDescent="0.2">
      <c r="L1878" s="205"/>
    </row>
    <row r="1879" spans="12:12" customFormat="1" ht="12.75" x14ac:dyDescent="0.2">
      <c r="L1879" s="205"/>
    </row>
    <row r="1880" spans="12:12" customFormat="1" ht="12.75" x14ac:dyDescent="0.2">
      <c r="L1880" s="205"/>
    </row>
    <row r="1881" spans="12:12" customFormat="1" ht="12.75" x14ac:dyDescent="0.2">
      <c r="L1881" s="205"/>
    </row>
    <row r="1882" spans="12:12" customFormat="1" ht="12.75" x14ac:dyDescent="0.2">
      <c r="L1882" s="205"/>
    </row>
    <row r="1883" spans="12:12" customFormat="1" ht="12.75" x14ac:dyDescent="0.2">
      <c r="L1883" s="205"/>
    </row>
    <row r="1884" spans="12:12" customFormat="1" ht="12.75" x14ac:dyDescent="0.2">
      <c r="L1884" s="205"/>
    </row>
    <row r="1885" spans="12:12" customFormat="1" ht="12.75" x14ac:dyDescent="0.2">
      <c r="L1885" s="205"/>
    </row>
    <row r="1886" spans="12:12" customFormat="1" ht="12.75" x14ac:dyDescent="0.2">
      <c r="L1886" s="205"/>
    </row>
    <row r="1887" spans="12:12" customFormat="1" ht="12.75" x14ac:dyDescent="0.2">
      <c r="L1887" s="205"/>
    </row>
    <row r="1888" spans="12:12" customFormat="1" ht="12.75" x14ac:dyDescent="0.2">
      <c r="L1888" s="205"/>
    </row>
    <row r="1889" spans="12:12" customFormat="1" ht="12.75" x14ac:dyDescent="0.2">
      <c r="L1889" s="205"/>
    </row>
    <row r="1890" spans="12:12" customFormat="1" ht="12.75" x14ac:dyDescent="0.2">
      <c r="L1890" s="205"/>
    </row>
    <row r="1891" spans="12:12" customFormat="1" ht="12.75" x14ac:dyDescent="0.2">
      <c r="L1891" s="205"/>
    </row>
    <row r="1892" spans="12:12" customFormat="1" ht="12.75" x14ac:dyDescent="0.2">
      <c r="L1892" s="205"/>
    </row>
    <row r="1893" spans="12:12" customFormat="1" ht="12.75" x14ac:dyDescent="0.2">
      <c r="L1893" s="205"/>
    </row>
    <row r="1894" spans="12:12" customFormat="1" ht="12.75" x14ac:dyDescent="0.2">
      <c r="L1894" s="205"/>
    </row>
    <row r="1895" spans="12:12" customFormat="1" ht="12.75" x14ac:dyDescent="0.2">
      <c r="L1895" s="205"/>
    </row>
    <row r="1896" spans="12:12" customFormat="1" ht="12.75" x14ac:dyDescent="0.2">
      <c r="L1896" s="205"/>
    </row>
    <row r="1897" spans="12:12" customFormat="1" ht="12.75" x14ac:dyDescent="0.2">
      <c r="L1897" s="205"/>
    </row>
    <row r="1898" spans="12:12" customFormat="1" ht="12.75" x14ac:dyDescent="0.2">
      <c r="L1898" s="205"/>
    </row>
    <row r="1899" spans="12:12" customFormat="1" ht="12.75" x14ac:dyDescent="0.2">
      <c r="L1899" s="205"/>
    </row>
    <row r="1900" spans="12:12" customFormat="1" ht="12.75" x14ac:dyDescent="0.2">
      <c r="L1900" s="205"/>
    </row>
    <row r="1901" spans="12:12" customFormat="1" ht="12.75" x14ac:dyDescent="0.2">
      <c r="L1901" s="205"/>
    </row>
    <row r="1902" spans="12:12" customFormat="1" ht="12.75" x14ac:dyDescent="0.2">
      <c r="L1902" s="205"/>
    </row>
    <row r="1903" spans="12:12" customFormat="1" ht="12.75" x14ac:dyDescent="0.2">
      <c r="L1903" s="205"/>
    </row>
    <row r="1904" spans="12:12" customFormat="1" ht="12.75" x14ac:dyDescent="0.2">
      <c r="L1904" s="205"/>
    </row>
    <row r="1905" spans="12:12" customFormat="1" ht="12.75" x14ac:dyDescent="0.2">
      <c r="L1905" s="205"/>
    </row>
    <row r="1906" spans="12:12" customFormat="1" ht="12.75" x14ac:dyDescent="0.2">
      <c r="L1906" s="205"/>
    </row>
    <row r="1907" spans="12:12" customFormat="1" ht="12.75" x14ac:dyDescent="0.2">
      <c r="L1907" s="205"/>
    </row>
    <row r="1908" spans="12:12" customFormat="1" ht="12.75" x14ac:dyDescent="0.2">
      <c r="L1908" s="205"/>
    </row>
    <row r="1909" spans="12:12" customFormat="1" ht="12.75" x14ac:dyDescent="0.2">
      <c r="L1909" s="205"/>
    </row>
    <row r="1910" spans="12:12" customFormat="1" ht="12.75" x14ac:dyDescent="0.2">
      <c r="L1910" s="205"/>
    </row>
    <row r="1911" spans="12:12" customFormat="1" ht="12.75" x14ac:dyDescent="0.2">
      <c r="L1911" s="205"/>
    </row>
    <row r="1912" spans="12:12" customFormat="1" ht="12.75" x14ac:dyDescent="0.2">
      <c r="L1912" s="205"/>
    </row>
    <row r="1913" spans="12:12" customFormat="1" ht="12.75" x14ac:dyDescent="0.2">
      <c r="L1913" s="205"/>
    </row>
    <row r="1914" spans="12:12" customFormat="1" ht="12.75" x14ac:dyDescent="0.2">
      <c r="L1914" s="205"/>
    </row>
    <row r="1915" spans="12:12" customFormat="1" ht="12.75" x14ac:dyDescent="0.2">
      <c r="L1915" s="205"/>
    </row>
    <row r="1916" spans="12:12" customFormat="1" ht="12.75" x14ac:dyDescent="0.2">
      <c r="L1916" s="205"/>
    </row>
    <row r="1917" spans="12:12" customFormat="1" ht="12.75" x14ac:dyDescent="0.2">
      <c r="L1917" s="205"/>
    </row>
    <row r="1918" spans="12:12" customFormat="1" ht="12.75" x14ac:dyDescent="0.2">
      <c r="L1918" s="205"/>
    </row>
    <row r="1919" spans="12:12" customFormat="1" ht="12.75" x14ac:dyDescent="0.2">
      <c r="L1919" s="205"/>
    </row>
    <row r="1920" spans="12:12" customFormat="1" ht="12.75" x14ac:dyDescent="0.2">
      <c r="L1920" s="205"/>
    </row>
    <row r="1921" spans="12:12" customFormat="1" ht="12.75" x14ac:dyDescent="0.2">
      <c r="L1921" s="205"/>
    </row>
    <row r="1922" spans="12:12" customFormat="1" ht="12.75" x14ac:dyDescent="0.2">
      <c r="L1922" s="205"/>
    </row>
    <row r="1923" spans="12:12" customFormat="1" ht="12.75" x14ac:dyDescent="0.2">
      <c r="L1923" s="205"/>
    </row>
    <row r="1924" spans="12:12" customFormat="1" ht="12.75" x14ac:dyDescent="0.2">
      <c r="L1924" s="205"/>
    </row>
    <row r="1925" spans="12:12" customFormat="1" ht="12.75" x14ac:dyDescent="0.2">
      <c r="L1925" s="205"/>
    </row>
    <row r="1926" spans="12:12" customFormat="1" ht="12.75" x14ac:dyDescent="0.2">
      <c r="L1926" s="205"/>
    </row>
    <row r="1927" spans="12:12" customFormat="1" ht="12.75" x14ac:dyDescent="0.2">
      <c r="L1927" s="205"/>
    </row>
    <row r="1928" spans="12:12" customFormat="1" ht="12.75" x14ac:dyDescent="0.2">
      <c r="L1928" s="205"/>
    </row>
    <row r="1929" spans="12:12" customFormat="1" ht="12.75" x14ac:dyDescent="0.2">
      <c r="L1929" s="205"/>
    </row>
    <row r="1930" spans="12:12" customFormat="1" ht="12.75" x14ac:dyDescent="0.2">
      <c r="L1930" s="205"/>
    </row>
    <row r="1931" spans="12:12" customFormat="1" ht="12.75" x14ac:dyDescent="0.2">
      <c r="L1931" s="205"/>
    </row>
    <row r="1932" spans="12:12" customFormat="1" ht="12.75" x14ac:dyDescent="0.2">
      <c r="L1932" s="205"/>
    </row>
    <row r="1933" spans="12:12" customFormat="1" ht="12.75" x14ac:dyDescent="0.2">
      <c r="L1933" s="205"/>
    </row>
    <row r="1934" spans="12:12" customFormat="1" ht="12.75" x14ac:dyDescent="0.2">
      <c r="L1934" s="205"/>
    </row>
    <row r="1935" spans="12:12" customFormat="1" ht="12.75" x14ac:dyDescent="0.2">
      <c r="L1935" s="205"/>
    </row>
    <row r="1936" spans="12:12" customFormat="1" ht="12.75" x14ac:dyDescent="0.2">
      <c r="L1936" s="205"/>
    </row>
    <row r="1937" spans="12:12" customFormat="1" ht="12.75" x14ac:dyDescent="0.2">
      <c r="L1937" s="205"/>
    </row>
    <row r="1938" spans="12:12" customFormat="1" ht="12.75" x14ac:dyDescent="0.2">
      <c r="L1938" s="205"/>
    </row>
    <row r="1939" spans="12:12" customFormat="1" ht="12.75" x14ac:dyDescent="0.2">
      <c r="L1939" s="205"/>
    </row>
    <row r="1940" spans="12:12" customFormat="1" ht="12.75" x14ac:dyDescent="0.2">
      <c r="L1940" s="205"/>
    </row>
    <row r="1941" spans="12:12" customFormat="1" ht="12.75" x14ac:dyDescent="0.2">
      <c r="L1941" s="205"/>
    </row>
    <row r="1942" spans="12:12" customFormat="1" ht="12.75" x14ac:dyDescent="0.2">
      <c r="L1942" s="205"/>
    </row>
    <row r="1943" spans="12:12" customFormat="1" ht="12.75" x14ac:dyDescent="0.2">
      <c r="L1943" s="205"/>
    </row>
    <row r="1944" spans="12:12" customFormat="1" ht="12.75" x14ac:dyDescent="0.2">
      <c r="L1944" s="205"/>
    </row>
    <row r="1945" spans="12:12" customFormat="1" ht="12.75" x14ac:dyDescent="0.2">
      <c r="L1945" s="205"/>
    </row>
    <row r="1946" spans="12:12" customFormat="1" ht="12.75" x14ac:dyDescent="0.2">
      <c r="L1946" s="205"/>
    </row>
    <row r="1947" spans="12:12" customFormat="1" ht="12.75" x14ac:dyDescent="0.2">
      <c r="L1947" s="205"/>
    </row>
    <row r="1948" spans="12:12" customFormat="1" ht="12.75" x14ac:dyDescent="0.2">
      <c r="L1948" s="205"/>
    </row>
    <row r="1949" spans="12:12" customFormat="1" ht="12.75" x14ac:dyDescent="0.2">
      <c r="L1949" s="205"/>
    </row>
    <row r="1950" spans="12:12" customFormat="1" ht="12.75" x14ac:dyDescent="0.2">
      <c r="L1950" s="205"/>
    </row>
    <row r="1951" spans="12:12" customFormat="1" ht="12.75" x14ac:dyDescent="0.2">
      <c r="L1951" s="205"/>
    </row>
    <row r="1952" spans="12:12" customFormat="1" ht="12.75" x14ac:dyDescent="0.2">
      <c r="L1952" s="205"/>
    </row>
    <row r="1953" spans="12:12" customFormat="1" ht="12.75" x14ac:dyDescent="0.2">
      <c r="L1953" s="205"/>
    </row>
    <row r="1954" spans="12:12" customFormat="1" ht="12.75" x14ac:dyDescent="0.2">
      <c r="L1954" s="205"/>
    </row>
    <row r="1955" spans="12:12" customFormat="1" ht="12.75" x14ac:dyDescent="0.2">
      <c r="L1955" s="205"/>
    </row>
    <row r="1956" spans="12:12" customFormat="1" ht="12.75" x14ac:dyDescent="0.2">
      <c r="L1956" s="205"/>
    </row>
    <row r="1957" spans="12:12" customFormat="1" ht="12.75" x14ac:dyDescent="0.2">
      <c r="L1957" s="205"/>
    </row>
    <row r="1958" spans="12:12" customFormat="1" ht="12.75" x14ac:dyDescent="0.2">
      <c r="L1958" s="205"/>
    </row>
    <row r="1959" spans="12:12" customFormat="1" ht="12.75" x14ac:dyDescent="0.2">
      <c r="L1959" s="205"/>
    </row>
    <row r="1960" spans="12:12" customFormat="1" ht="12.75" x14ac:dyDescent="0.2">
      <c r="L1960" s="205"/>
    </row>
    <row r="1961" spans="12:12" customFormat="1" ht="12.75" x14ac:dyDescent="0.2">
      <c r="L1961" s="205"/>
    </row>
    <row r="1962" spans="12:12" customFormat="1" ht="12.75" x14ac:dyDescent="0.2">
      <c r="L1962" s="205"/>
    </row>
    <row r="1963" spans="12:12" customFormat="1" ht="12.75" x14ac:dyDescent="0.2">
      <c r="L1963" s="205"/>
    </row>
    <row r="1964" spans="12:12" customFormat="1" ht="12.75" x14ac:dyDescent="0.2">
      <c r="L1964" s="205"/>
    </row>
    <row r="1965" spans="12:12" customFormat="1" ht="12.75" x14ac:dyDescent="0.2">
      <c r="L1965" s="205"/>
    </row>
    <row r="1966" spans="12:12" customFormat="1" ht="12.75" x14ac:dyDescent="0.2">
      <c r="L1966" s="205"/>
    </row>
    <row r="1967" spans="12:12" customFormat="1" ht="12.75" x14ac:dyDescent="0.2">
      <c r="L1967" s="205"/>
    </row>
    <row r="1968" spans="12:12" customFormat="1" ht="12.75" x14ac:dyDescent="0.2">
      <c r="L1968" s="205"/>
    </row>
    <row r="1969" spans="12:12" customFormat="1" ht="12.75" x14ac:dyDescent="0.2">
      <c r="L1969" s="205"/>
    </row>
    <row r="1970" spans="12:12" customFormat="1" ht="12.75" x14ac:dyDescent="0.2">
      <c r="L1970" s="205"/>
    </row>
    <row r="1971" spans="12:12" customFormat="1" ht="12.75" x14ac:dyDescent="0.2">
      <c r="L1971" s="205"/>
    </row>
    <row r="1972" spans="12:12" customFormat="1" ht="12.75" x14ac:dyDescent="0.2">
      <c r="L1972" s="205"/>
    </row>
    <row r="1973" spans="12:12" customFormat="1" ht="12.75" x14ac:dyDescent="0.2">
      <c r="L1973" s="205"/>
    </row>
    <row r="1974" spans="12:12" customFormat="1" ht="12.75" x14ac:dyDescent="0.2">
      <c r="L1974" s="205"/>
    </row>
    <row r="1975" spans="12:12" customFormat="1" ht="12.75" x14ac:dyDescent="0.2">
      <c r="L1975" s="205"/>
    </row>
    <row r="1976" spans="12:12" customFormat="1" ht="12.75" x14ac:dyDescent="0.2">
      <c r="L1976" s="205"/>
    </row>
    <row r="1977" spans="12:12" customFormat="1" ht="12.75" x14ac:dyDescent="0.2">
      <c r="L1977" s="205"/>
    </row>
    <row r="1978" spans="12:12" customFormat="1" ht="12.75" x14ac:dyDescent="0.2">
      <c r="L1978" s="205"/>
    </row>
    <row r="1979" spans="12:12" customFormat="1" ht="12.75" x14ac:dyDescent="0.2">
      <c r="L1979" s="205"/>
    </row>
    <row r="1980" spans="12:12" customFormat="1" ht="12.75" x14ac:dyDescent="0.2">
      <c r="L1980" s="205"/>
    </row>
    <row r="1981" spans="12:12" customFormat="1" ht="12.75" x14ac:dyDescent="0.2">
      <c r="L1981" s="205"/>
    </row>
    <row r="1982" spans="12:12" customFormat="1" ht="12.75" x14ac:dyDescent="0.2">
      <c r="L1982" s="205"/>
    </row>
    <row r="1983" spans="12:12" customFormat="1" ht="12.75" x14ac:dyDescent="0.2">
      <c r="L1983" s="205"/>
    </row>
    <row r="1984" spans="12:12" customFormat="1" ht="12.75" x14ac:dyDescent="0.2">
      <c r="L1984" s="205"/>
    </row>
    <row r="1985" spans="12:12" customFormat="1" ht="12.75" x14ac:dyDescent="0.2">
      <c r="L1985" s="205"/>
    </row>
    <row r="1986" spans="12:12" customFormat="1" ht="12.75" x14ac:dyDescent="0.2">
      <c r="L1986" s="205"/>
    </row>
    <row r="1987" spans="12:12" customFormat="1" ht="12.75" x14ac:dyDescent="0.2">
      <c r="L1987" s="205"/>
    </row>
    <row r="1988" spans="12:12" customFormat="1" ht="12.75" x14ac:dyDescent="0.2">
      <c r="L1988" s="205"/>
    </row>
    <row r="1989" spans="12:12" customFormat="1" ht="12.75" x14ac:dyDescent="0.2">
      <c r="L1989" s="205"/>
    </row>
    <row r="1990" spans="12:12" customFormat="1" ht="12.75" x14ac:dyDescent="0.2">
      <c r="L1990" s="205"/>
    </row>
    <row r="1991" spans="12:12" customFormat="1" ht="12.75" x14ac:dyDescent="0.2">
      <c r="L1991" s="205"/>
    </row>
    <row r="1992" spans="12:12" customFormat="1" ht="12.75" x14ac:dyDescent="0.2">
      <c r="L1992" s="205"/>
    </row>
    <row r="1993" spans="12:12" customFormat="1" ht="12.75" x14ac:dyDescent="0.2">
      <c r="L1993" s="205"/>
    </row>
    <row r="1994" spans="12:12" customFormat="1" ht="12.75" x14ac:dyDescent="0.2">
      <c r="L1994" s="205"/>
    </row>
    <row r="1995" spans="12:12" customFormat="1" ht="12.75" x14ac:dyDescent="0.2">
      <c r="L1995" s="205"/>
    </row>
    <row r="1996" spans="12:12" customFormat="1" ht="12.75" x14ac:dyDescent="0.2">
      <c r="L1996" s="205"/>
    </row>
    <row r="1997" spans="12:12" customFormat="1" ht="12.75" x14ac:dyDescent="0.2">
      <c r="L1997" s="205"/>
    </row>
    <row r="1998" spans="12:12" customFormat="1" ht="12.75" x14ac:dyDescent="0.2">
      <c r="L1998" s="205"/>
    </row>
    <row r="1999" spans="12:12" customFormat="1" ht="12.75" x14ac:dyDescent="0.2">
      <c r="L1999" s="205"/>
    </row>
    <row r="2000" spans="12:12" customFormat="1" ht="12.75" x14ac:dyDescent="0.2">
      <c r="L2000" s="205"/>
    </row>
    <row r="2001" spans="12:12" customFormat="1" ht="12.75" x14ac:dyDescent="0.2">
      <c r="L2001" s="205"/>
    </row>
    <row r="2002" spans="12:12" customFormat="1" ht="12.75" x14ac:dyDescent="0.2">
      <c r="L2002" s="205"/>
    </row>
    <row r="2003" spans="12:12" customFormat="1" ht="12.75" x14ac:dyDescent="0.2">
      <c r="L2003" s="205"/>
    </row>
    <row r="2004" spans="12:12" customFormat="1" ht="12.75" x14ac:dyDescent="0.2">
      <c r="L2004" s="205"/>
    </row>
    <row r="2005" spans="12:12" customFormat="1" ht="12.75" x14ac:dyDescent="0.2">
      <c r="L2005" s="205"/>
    </row>
    <row r="2006" spans="12:12" customFormat="1" ht="12.75" x14ac:dyDescent="0.2">
      <c r="L2006" s="205"/>
    </row>
    <row r="2007" spans="12:12" customFormat="1" ht="12.75" x14ac:dyDescent="0.2">
      <c r="L2007" s="205"/>
    </row>
    <row r="2008" spans="12:12" customFormat="1" ht="12.75" x14ac:dyDescent="0.2">
      <c r="L2008" s="205"/>
    </row>
    <row r="2009" spans="12:12" customFormat="1" ht="12.75" x14ac:dyDescent="0.2">
      <c r="L2009" s="205"/>
    </row>
    <row r="2010" spans="12:12" customFormat="1" ht="12.75" x14ac:dyDescent="0.2">
      <c r="L2010" s="205"/>
    </row>
    <row r="2011" spans="12:12" customFormat="1" ht="12.75" x14ac:dyDescent="0.2">
      <c r="L2011" s="205"/>
    </row>
    <row r="2012" spans="12:12" customFormat="1" ht="12.75" x14ac:dyDescent="0.2">
      <c r="L2012" s="205"/>
    </row>
    <row r="2013" spans="12:12" customFormat="1" ht="12.75" x14ac:dyDescent="0.2">
      <c r="L2013" s="205"/>
    </row>
    <row r="2014" spans="12:12" customFormat="1" ht="12.75" x14ac:dyDescent="0.2">
      <c r="L2014" s="205"/>
    </row>
    <row r="2015" spans="12:12" customFormat="1" ht="12.75" x14ac:dyDescent="0.2">
      <c r="L2015" s="205"/>
    </row>
    <row r="2016" spans="12:12" customFormat="1" ht="12.75" x14ac:dyDescent="0.2">
      <c r="L2016" s="205"/>
    </row>
    <row r="2017" spans="12:12" customFormat="1" ht="12.75" x14ac:dyDescent="0.2">
      <c r="L2017" s="205"/>
    </row>
    <row r="2018" spans="12:12" customFormat="1" ht="12.75" x14ac:dyDescent="0.2">
      <c r="L2018" s="205"/>
    </row>
    <row r="2019" spans="12:12" customFormat="1" ht="12.75" x14ac:dyDescent="0.2">
      <c r="L2019" s="205"/>
    </row>
    <row r="2020" spans="12:12" customFormat="1" ht="12.75" x14ac:dyDescent="0.2">
      <c r="L2020" s="205"/>
    </row>
    <row r="2021" spans="12:12" customFormat="1" ht="12.75" x14ac:dyDescent="0.2">
      <c r="L2021" s="205"/>
    </row>
    <row r="2022" spans="12:12" customFormat="1" ht="12.75" x14ac:dyDescent="0.2">
      <c r="L2022" s="205"/>
    </row>
    <row r="2023" spans="12:12" customFormat="1" ht="12.75" x14ac:dyDescent="0.2">
      <c r="L2023" s="205"/>
    </row>
    <row r="2024" spans="12:12" customFormat="1" ht="12.75" x14ac:dyDescent="0.2">
      <c r="L2024" s="205"/>
    </row>
    <row r="2025" spans="12:12" customFormat="1" ht="12.75" x14ac:dyDescent="0.2">
      <c r="L2025" s="205"/>
    </row>
    <row r="2026" spans="12:12" customFormat="1" ht="12.75" x14ac:dyDescent="0.2">
      <c r="L2026" s="205"/>
    </row>
    <row r="2027" spans="12:12" customFormat="1" ht="12.75" x14ac:dyDescent="0.2">
      <c r="L2027" s="205"/>
    </row>
    <row r="2028" spans="12:12" customFormat="1" ht="12.75" x14ac:dyDescent="0.2">
      <c r="L2028" s="205"/>
    </row>
    <row r="2029" spans="12:12" customFormat="1" ht="12.75" x14ac:dyDescent="0.2">
      <c r="L2029" s="205"/>
    </row>
    <row r="2030" spans="12:12" customFormat="1" ht="12.75" x14ac:dyDescent="0.2">
      <c r="L2030" s="205"/>
    </row>
    <row r="2031" spans="12:12" customFormat="1" ht="12.75" x14ac:dyDescent="0.2">
      <c r="L2031" s="205"/>
    </row>
    <row r="2032" spans="12:12" customFormat="1" ht="12.75" x14ac:dyDescent="0.2">
      <c r="L2032" s="205"/>
    </row>
    <row r="2033" spans="12:12" customFormat="1" ht="12.75" x14ac:dyDescent="0.2">
      <c r="L2033" s="205"/>
    </row>
    <row r="2034" spans="12:12" customFormat="1" ht="12.75" x14ac:dyDescent="0.2">
      <c r="L2034" s="205"/>
    </row>
    <row r="2035" spans="12:12" customFormat="1" ht="12.75" x14ac:dyDescent="0.2">
      <c r="L2035" s="205"/>
    </row>
    <row r="2036" spans="12:12" customFormat="1" ht="12.75" x14ac:dyDescent="0.2">
      <c r="L2036" s="205"/>
    </row>
    <row r="2037" spans="12:12" customFormat="1" ht="12.75" x14ac:dyDescent="0.2">
      <c r="L2037" s="205"/>
    </row>
    <row r="2038" spans="12:12" customFormat="1" ht="12.75" x14ac:dyDescent="0.2">
      <c r="L2038" s="205"/>
    </row>
    <row r="2039" spans="12:12" customFormat="1" ht="12.75" x14ac:dyDescent="0.2">
      <c r="L2039" s="205"/>
    </row>
    <row r="2040" spans="12:12" customFormat="1" ht="12.75" x14ac:dyDescent="0.2">
      <c r="L2040" s="205"/>
    </row>
    <row r="2041" spans="12:12" customFormat="1" ht="12.75" x14ac:dyDescent="0.2">
      <c r="L2041" s="205"/>
    </row>
    <row r="2042" spans="12:12" customFormat="1" ht="12.75" x14ac:dyDescent="0.2">
      <c r="L2042" s="205"/>
    </row>
    <row r="2043" spans="12:12" customFormat="1" ht="12.75" x14ac:dyDescent="0.2">
      <c r="L2043" s="205"/>
    </row>
    <row r="2044" spans="12:12" customFormat="1" ht="12.75" x14ac:dyDescent="0.2">
      <c r="L2044" s="205"/>
    </row>
    <row r="2045" spans="12:12" customFormat="1" ht="12.75" x14ac:dyDescent="0.2">
      <c r="L2045" s="205"/>
    </row>
    <row r="2046" spans="12:12" customFormat="1" ht="12.75" x14ac:dyDescent="0.2">
      <c r="L2046" s="205"/>
    </row>
    <row r="2047" spans="12:12" customFormat="1" ht="12.75" x14ac:dyDescent="0.2">
      <c r="L2047" s="205"/>
    </row>
    <row r="2048" spans="12:12" customFormat="1" ht="12.75" x14ac:dyDescent="0.2">
      <c r="L2048" s="205"/>
    </row>
    <row r="2049" spans="12:12" customFormat="1" ht="12.75" x14ac:dyDescent="0.2">
      <c r="L2049" s="205"/>
    </row>
    <row r="2050" spans="12:12" customFormat="1" ht="12.75" x14ac:dyDescent="0.2">
      <c r="L2050" s="205"/>
    </row>
    <row r="2051" spans="12:12" customFormat="1" ht="12.75" x14ac:dyDescent="0.2">
      <c r="L2051" s="205"/>
    </row>
    <row r="2052" spans="12:12" customFormat="1" ht="12.75" x14ac:dyDescent="0.2">
      <c r="L2052" s="205"/>
    </row>
    <row r="2053" spans="12:12" customFormat="1" ht="12.75" x14ac:dyDescent="0.2">
      <c r="L2053" s="205"/>
    </row>
    <row r="2054" spans="12:12" customFormat="1" ht="12.75" x14ac:dyDescent="0.2">
      <c r="L2054" s="205"/>
    </row>
    <row r="2055" spans="12:12" customFormat="1" ht="12.75" x14ac:dyDescent="0.2">
      <c r="L2055" s="205"/>
    </row>
    <row r="2056" spans="12:12" customFormat="1" ht="12.75" x14ac:dyDescent="0.2">
      <c r="L2056" s="205"/>
    </row>
    <row r="2057" spans="12:12" customFormat="1" ht="12.75" x14ac:dyDescent="0.2">
      <c r="L2057" s="205"/>
    </row>
    <row r="2058" spans="12:12" customFormat="1" ht="12.75" x14ac:dyDescent="0.2">
      <c r="L2058" s="205"/>
    </row>
    <row r="2059" spans="12:12" customFormat="1" ht="12.75" x14ac:dyDescent="0.2">
      <c r="L2059" s="205"/>
    </row>
    <row r="2060" spans="12:12" customFormat="1" ht="12.75" x14ac:dyDescent="0.2">
      <c r="L2060" s="205"/>
    </row>
    <row r="2061" spans="12:12" customFormat="1" ht="12.75" x14ac:dyDescent="0.2">
      <c r="L2061" s="205"/>
    </row>
    <row r="2062" spans="12:12" customFormat="1" ht="12.75" x14ac:dyDescent="0.2">
      <c r="L2062" s="205"/>
    </row>
    <row r="2063" spans="12:12" customFormat="1" ht="12.75" x14ac:dyDescent="0.2">
      <c r="L2063" s="205"/>
    </row>
    <row r="2064" spans="12:12" customFormat="1" ht="12.75" x14ac:dyDescent="0.2">
      <c r="L2064" s="205"/>
    </row>
    <row r="2065" spans="12:12" customFormat="1" ht="12.75" x14ac:dyDescent="0.2">
      <c r="L2065" s="205"/>
    </row>
    <row r="2066" spans="12:12" customFormat="1" ht="12.75" x14ac:dyDescent="0.2">
      <c r="L2066" s="205"/>
    </row>
    <row r="2067" spans="12:12" customFormat="1" ht="12.75" x14ac:dyDescent="0.2">
      <c r="L2067" s="205"/>
    </row>
    <row r="2068" spans="12:12" customFormat="1" ht="12.75" x14ac:dyDescent="0.2">
      <c r="L2068" s="205"/>
    </row>
    <row r="2069" spans="12:12" customFormat="1" ht="12.75" x14ac:dyDescent="0.2">
      <c r="L2069" s="205"/>
    </row>
    <row r="2070" spans="12:12" customFormat="1" ht="12.75" x14ac:dyDescent="0.2">
      <c r="L2070" s="205"/>
    </row>
    <row r="2071" spans="12:12" customFormat="1" ht="12.75" x14ac:dyDescent="0.2">
      <c r="L2071" s="205"/>
    </row>
    <row r="2072" spans="12:12" customFormat="1" ht="12.75" x14ac:dyDescent="0.2">
      <c r="L2072" s="205"/>
    </row>
    <row r="2073" spans="12:12" customFormat="1" ht="12.75" x14ac:dyDescent="0.2">
      <c r="L2073" s="205"/>
    </row>
    <row r="2074" spans="12:12" customFormat="1" ht="12.75" x14ac:dyDescent="0.2">
      <c r="L2074" s="205"/>
    </row>
    <row r="2075" spans="12:12" customFormat="1" ht="12.75" x14ac:dyDescent="0.2">
      <c r="L2075" s="205"/>
    </row>
    <row r="2076" spans="12:12" customFormat="1" ht="12.75" x14ac:dyDescent="0.2">
      <c r="L2076" s="205"/>
    </row>
    <row r="2077" spans="12:12" customFormat="1" ht="12.75" x14ac:dyDescent="0.2">
      <c r="L2077" s="205"/>
    </row>
    <row r="2078" spans="12:12" customFormat="1" ht="12.75" x14ac:dyDescent="0.2">
      <c r="L2078" s="205"/>
    </row>
    <row r="2079" spans="12:12" customFormat="1" ht="12.75" x14ac:dyDescent="0.2">
      <c r="L2079" s="205"/>
    </row>
    <row r="2080" spans="12:12" customFormat="1" ht="12.75" x14ac:dyDescent="0.2">
      <c r="L2080" s="205"/>
    </row>
    <row r="2081" spans="12:12" customFormat="1" ht="12.75" x14ac:dyDescent="0.2">
      <c r="L2081" s="205"/>
    </row>
    <row r="2082" spans="12:12" customFormat="1" ht="12.75" x14ac:dyDescent="0.2">
      <c r="L2082" s="205"/>
    </row>
    <row r="2083" spans="12:12" customFormat="1" ht="12.75" x14ac:dyDescent="0.2">
      <c r="L2083" s="205"/>
    </row>
    <row r="2084" spans="12:12" customFormat="1" ht="12.75" x14ac:dyDescent="0.2">
      <c r="L2084" s="205"/>
    </row>
    <row r="2085" spans="12:12" customFormat="1" ht="12.75" x14ac:dyDescent="0.2">
      <c r="L2085" s="205"/>
    </row>
    <row r="2086" spans="12:12" customFormat="1" ht="12.75" x14ac:dyDescent="0.2">
      <c r="L2086" s="205"/>
    </row>
    <row r="2087" spans="12:12" customFormat="1" ht="12.75" x14ac:dyDescent="0.2">
      <c r="L2087" s="205"/>
    </row>
    <row r="2088" spans="12:12" customFormat="1" ht="12.75" x14ac:dyDescent="0.2">
      <c r="L2088" s="205"/>
    </row>
    <row r="2089" spans="12:12" customFormat="1" ht="12.75" x14ac:dyDescent="0.2">
      <c r="L2089" s="205"/>
    </row>
    <row r="2090" spans="12:12" customFormat="1" ht="12.75" x14ac:dyDescent="0.2">
      <c r="L2090" s="205"/>
    </row>
    <row r="2091" spans="12:12" customFormat="1" ht="12.75" x14ac:dyDescent="0.2">
      <c r="L2091" s="205"/>
    </row>
    <row r="2092" spans="12:12" customFormat="1" ht="12.75" x14ac:dyDescent="0.2">
      <c r="L2092" s="205"/>
    </row>
    <row r="2093" spans="12:12" customFormat="1" ht="12.75" x14ac:dyDescent="0.2">
      <c r="L2093" s="205"/>
    </row>
    <row r="2094" spans="12:12" customFormat="1" ht="12.75" x14ac:dyDescent="0.2">
      <c r="L2094" s="205"/>
    </row>
    <row r="2095" spans="12:12" customFormat="1" ht="12.75" x14ac:dyDescent="0.2">
      <c r="L2095" s="205"/>
    </row>
    <row r="2096" spans="12:12" customFormat="1" ht="12.75" x14ac:dyDescent="0.2">
      <c r="L2096" s="205"/>
    </row>
    <row r="2097" spans="12:12" customFormat="1" ht="12.75" x14ac:dyDescent="0.2">
      <c r="L2097" s="205"/>
    </row>
    <row r="2098" spans="12:12" customFormat="1" ht="12.75" x14ac:dyDescent="0.2">
      <c r="L2098" s="205"/>
    </row>
    <row r="2099" spans="12:12" customFormat="1" ht="12.75" x14ac:dyDescent="0.2">
      <c r="L2099" s="205"/>
    </row>
    <row r="2100" spans="12:12" customFormat="1" ht="12.75" x14ac:dyDescent="0.2">
      <c r="L2100" s="205"/>
    </row>
    <row r="2101" spans="12:12" customFormat="1" ht="12.75" x14ac:dyDescent="0.2">
      <c r="L2101" s="205"/>
    </row>
    <row r="2102" spans="12:12" customFormat="1" ht="12.75" x14ac:dyDescent="0.2">
      <c r="L2102" s="205"/>
    </row>
    <row r="2103" spans="12:12" customFormat="1" ht="12.75" x14ac:dyDescent="0.2">
      <c r="L2103" s="205"/>
    </row>
    <row r="2104" spans="12:12" customFormat="1" ht="12.75" x14ac:dyDescent="0.2">
      <c r="L2104" s="205"/>
    </row>
    <row r="2105" spans="12:12" customFormat="1" ht="12.75" x14ac:dyDescent="0.2">
      <c r="L2105" s="205"/>
    </row>
    <row r="2106" spans="12:12" customFormat="1" ht="12.75" x14ac:dyDescent="0.2">
      <c r="L2106" s="205"/>
    </row>
    <row r="2107" spans="12:12" customFormat="1" ht="12.75" x14ac:dyDescent="0.2">
      <c r="L2107" s="205"/>
    </row>
    <row r="2108" spans="12:12" customFormat="1" ht="12.75" x14ac:dyDescent="0.2">
      <c r="L2108" s="205"/>
    </row>
    <row r="2109" spans="12:12" customFormat="1" ht="12.75" x14ac:dyDescent="0.2">
      <c r="L2109" s="205"/>
    </row>
    <row r="2110" spans="12:12" customFormat="1" ht="12.75" x14ac:dyDescent="0.2">
      <c r="L2110" s="205"/>
    </row>
    <row r="2111" spans="12:12" customFormat="1" ht="12.75" x14ac:dyDescent="0.2">
      <c r="L2111" s="205"/>
    </row>
    <row r="2112" spans="12:12" customFormat="1" ht="12.75" x14ac:dyDescent="0.2">
      <c r="L2112" s="205"/>
    </row>
    <row r="2113" spans="12:12" customFormat="1" ht="12.75" x14ac:dyDescent="0.2">
      <c r="L2113" s="205"/>
    </row>
    <row r="2114" spans="12:12" customFormat="1" ht="12.75" x14ac:dyDescent="0.2">
      <c r="L2114" s="205"/>
    </row>
    <row r="2115" spans="12:12" customFormat="1" ht="12.75" x14ac:dyDescent="0.2">
      <c r="L2115" s="205"/>
    </row>
    <row r="2116" spans="12:12" customFormat="1" ht="12.75" x14ac:dyDescent="0.2">
      <c r="L2116" s="205"/>
    </row>
    <row r="2117" spans="12:12" customFormat="1" ht="12.75" x14ac:dyDescent="0.2">
      <c r="L2117" s="205"/>
    </row>
    <row r="2118" spans="12:12" customFormat="1" ht="12.75" x14ac:dyDescent="0.2">
      <c r="L2118" s="205"/>
    </row>
    <row r="2119" spans="12:12" customFormat="1" ht="12.75" x14ac:dyDescent="0.2">
      <c r="L2119" s="205"/>
    </row>
    <row r="2120" spans="12:12" customFormat="1" ht="12.75" x14ac:dyDescent="0.2">
      <c r="L2120" s="205"/>
    </row>
    <row r="2121" spans="12:12" customFormat="1" ht="12.75" x14ac:dyDescent="0.2">
      <c r="L2121" s="205"/>
    </row>
    <row r="2122" spans="12:12" customFormat="1" ht="12.75" x14ac:dyDescent="0.2">
      <c r="L2122" s="205"/>
    </row>
    <row r="2123" spans="12:12" customFormat="1" ht="12.75" x14ac:dyDescent="0.2">
      <c r="L2123" s="205"/>
    </row>
    <row r="2124" spans="12:12" customFormat="1" ht="12.75" x14ac:dyDescent="0.2">
      <c r="L2124" s="205"/>
    </row>
    <row r="2125" spans="12:12" customFormat="1" ht="12.75" x14ac:dyDescent="0.2">
      <c r="L2125" s="205"/>
    </row>
    <row r="2126" spans="12:12" customFormat="1" ht="12.75" x14ac:dyDescent="0.2">
      <c r="L2126" s="205"/>
    </row>
    <row r="2127" spans="12:12" customFormat="1" ht="12.75" x14ac:dyDescent="0.2">
      <c r="L2127" s="205"/>
    </row>
    <row r="2128" spans="12:12" customFormat="1" ht="12.75" x14ac:dyDescent="0.2">
      <c r="L2128" s="205"/>
    </row>
    <row r="2129" spans="12:12" customFormat="1" ht="12.75" x14ac:dyDescent="0.2">
      <c r="L2129" s="205"/>
    </row>
    <row r="2130" spans="12:12" customFormat="1" ht="12.75" x14ac:dyDescent="0.2">
      <c r="L2130" s="205"/>
    </row>
    <row r="2131" spans="12:12" customFormat="1" ht="12.75" x14ac:dyDescent="0.2">
      <c r="L2131" s="205"/>
    </row>
    <row r="2132" spans="12:12" customFormat="1" ht="12.75" x14ac:dyDescent="0.2">
      <c r="L2132" s="205"/>
    </row>
    <row r="2133" spans="12:12" customFormat="1" ht="12.75" x14ac:dyDescent="0.2">
      <c r="L2133" s="205"/>
    </row>
    <row r="2134" spans="12:12" customFormat="1" ht="12.75" x14ac:dyDescent="0.2">
      <c r="L2134" s="205"/>
    </row>
    <row r="2135" spans="12:12" customFormat="1" ht="12.75" x14ac:dyDescent="0.2">
      <c r="L2135" s="205"/>
    </row>
    <row r="2136" spans="12:12" customFormat="1" ht="12.75" x14ac:dyDescent="0.2">
      <c r="L2136" s="205"/>
    </row>
    <row r="2137" spans="12:12" customFormat="1" ht="12.75" x14ac:dyDescent="0.2">
      <c r="L2137" s="205"/>
    </row>
    <row r="2138" spans="12:12" customFormat="1" ht="12.75" x14ac:dyDescent="0.2">
      <c r="L2138" s="205"/>
    </row>
    <row r="2139" spans="12:12" customFormat="1" ht="12.75" x14ac:dyDescent="0.2">
      <c r="L2139" s="205"/>
    </row>
    <row r="2140" spans="12:12" customFormat="1" ht="12.75" x14ac:dyDescent="0.2">
      <c r="L2140" s="205"/>
    </row>
    <row r="2141" spans="12:12" customFormat="1" ht="12.75" x14ac:dyDescent="0.2">
      <c r="L2141" s="205"/>
    </row>
    <row r="2142" spans="12:12" customFormat="1" ht="12.75" x14ac:dyDescent="0.2">
      <c r="L2142" s="205"/>
    </row>
    <row r="2143" spans="12:12" customFormat="1" ht="12.75" x14ac:dyDescent="0.2">
      <c r="L2143" s="205"/>
    </row>
    <row r="2144" spans="12:12" customFormat="1" ht="12.75" x14ac:dyDescent="0.2">
      <c r="L2144" s="205"/>
    </row>
    <row r="2145" spans="12:12" customFormat="1" ht="12.75" x14ac:dyDescent="0.2">
      <c r="L2145" s="205"/>
    </row>
    <row r="2146" spans="12:12" customFormat="1" ht="12.75" x14ac:dyDescent="0.2">
      <c r="L2146" s="205"/>
    </row>
    <row r="2147" spans="12:12" customFormat="1" ht="12.75" x14ac:dyDescent="0.2">
      <c r="L2147" s="205"/>
    </row>
    <row r="2148" spans="12:12" customFormat="1" ht="12.75" x14ac:dyDescent="0.2">
      <c r="L2148" s="205"/>
    </row>
    <row r="2149" spans="12:12" customFormat="1" ht="12.75" x14ac:dyDescent="0.2">
      <c r="L2149" s="205"/>
    </row>
    <row r="2150" spans="12:12" customFormat="1" ht="12.75" x14ac:dyDescent="0.2">
      <c r="L2150" s="205"/>
    </row>
    <row r="2151" spans="12:12" customFormat="1" ht="12.75" x14ac:dyDescent="0.2">
      <c r="L2151" s="205"/>
    </row>
    <row r="2152" spans="12:12" customFormat="1" ht="12.75" x14ac:dyDescent="0.2">
      <c r="L2152" s="205"/>
    </row>
    <row r="2153" spans="12:12" customFormat="1" ht="12.75" x14ac:dyDescent="0.2">
      <c r="L2153" s="205"/>
    </row>
    <row r="2154" spans="12:12" customFormat="1" ht="12.75" x14ac:dyDescent="0.2">
      <c r="L2154" s="205"/>
    </row>
    <row r="2155" spans="12:12" customFormat="1" ht="12.75" x14ac:dyDescent="0.2">
      <c r="L2155" s="205"/>
    </row>
    <row r="2156" spans="12:12" customFormat="1" ht="12.75" x14ac:dyDescent="0.2">
      <c r="L2156" s="205"/>
    </row>
    <row r="2157" spans="12:12" customFormat="1" ht="12.75" x14ac:dyDescent="0.2">
      <c r="L2157" s="205"/>
    </row>
    <row r="2158" spans="12:12" customFormat="1" ht="12.75" x14ac:dyDescent="0.2">
      <c r="L2158" s="205"/>
    </row>
    <row r="2159" spans="12:12" customFormat="1" ht="12.75" x14ac:dyDescent="0.2">
      <c r="L2159" s="205"/>
    </row>
    <row r="2160" spans="12:12" customFormat="1" ht="12.75" x14ac:dyDescent="0.2">
      <c r="L2160" s="205"/>
    </row>
    <row r="2161" spans="12:12" customFormat="1" ht="12.75" x14ac:dyDescent="0.2">
      <c r="L2161" s="205"/>
    </row>
    <row r="2162" spans="12:12" customFormat="1" ht="12.75" x14ac:dyDescent="0.2">
      <c r="L2162" s="205"/>
    </row>
    <row r="2163" spans="12:12" customFormat="1" ht="12.75" x14ac:dyDescent="0.2">
      <c r="L2163" s="205"/>
    </row>
    <row r="2164" spans="12:12" customFormat="1" ht="12.75" x14ac:dyDescent="0.2">
      <c r="L2164" s="205"/>
    </row>
    <row r="2165" spans="12:12" customFormat="1" ht="12.75" x14ac:dyDescent="0.2">
      <c r="L2165" s="205"/>
    </row>
    <row r="2166" spans="12:12" customFormat="1" ht="12.75" x14ac:dyDescent="0.2">
      <c r="L2166" s="205"/>
    </row>
    <row r="2167" spans="12:12" customFormat="1" ht="12.75" x14ac:dyDescent="0.2">
      <c r="L2167" s="205"/>
    </row>
    <row r="2168" spans="12:12" customFormat="1" ht="12.75" x14ac:dyDescent="0.2">
      <c r="L2168" s="205"/>
    </row>
    <row r="2169" spans="12:12" customFormat="1" ht="12.75" x14ac:dyDescent="0.2">
      <c r="L2169" s="205"/>
    </row>
    <row r="2170" spans="12:12" customFormat="1" ht="12.75" x14ac:dyDescent="0.2">
      <c r="L2170" s="205"/>
    </row>
    <row r="2171" spans="12:12" customFormat="1" ht="12.75" x14ac:dyDescent="0.2">
      <c r="L2171" s="205"/>
    </row>
    <row r="2172" spans="12:12" customFormat="1" ht="12.75" x14ac:dyDescent="0.2">
      <c r="L2172" s="205"/>
    </row>
    <row r="2173" spans="12:12" customFormat="1" ht="12.75" x14ac:dyDescent="0.2">
      <c r="L2173" s="205"/>
    </row>
    <row r="2174" spans="12:12" customFormat="1" ht="12.75" x14ac:dyDescent="0.2">
      <c r="L2174" s="205"/>
    </row>
    <row r="2175" spans="12:12" customFormat="1" ht="12.75" x14ac:dyDescent="0.2">
      <c r="L2175" s="205"/>
    </row>
    <row r="2176" spans="12:12" customFormat="1" ht="12.75" x14ac:dyDescent="0.2">
      <c r="L2176" s="205"/>
    </row>
    <row r="2177" spans="12:12" customFormat="1" ht="12.75" x14ac:dyDescent="0.2">
      <c r="L2177" s="205"/>
    </row>
    <row r="2178" spans="12:12" customFormat="1" ht="12.75" x14ac:dyDescent="0.2">
      <c r="L2178" s="205"/>
    </row>
    <row r="2179" spans="12:12" customFormat="1" ht="12.75" x14ac:dyDescent="0.2">
      <c r="L2179" s="205"/>
    </row>
    <row r="2180" spans="12:12" customFormat="1" ht="12.75" x14ac:dyDescent="0.2">
      <c r="L2180" s="205"/>
    </row>
    <row r="2181" spans="12:12" customFormat="1" ht="12.75" x14ac:dyDescent="0.2">
      <c r="L2181" s="205"/>
    </row>
    <row r="2182" spans="12:12" customFormat="1" ht="12.75" x14ac:dyDescent="0.2">
      <c r="L2182" s="205"/>
    </row>
    <row r="2183" spans="12:12" customFormat="1" ht="12.75" x14ac:dyDescent="0.2">
      <c r="L2183" s="205"/>
    </row>
    <row r="2184" spans="12:12" customFormat="1" ht="12.75" x14ac:dyDescent="0.2">
      <c r="L2184" s="205"/>
    </row>
    <row r="2185" spans="12:12" customFormat="1" ht="12.75" x14ac:dyDescent="0.2">
      <c r="L2185" s="205"/>
    </row>
    <row r="2186" spans="12:12" customFormat="1" ht="12.75" x14ac:dyDescent="0.2">
      <c r="L2186" s="205"/>
    </row>
    <row r="2187" spans="12:12" customFormat="1" ht="12.75" x14ac:dyDescent="0.2">
      <c r="L2187" s="205"/>
    </row>
    <row r="2188" spans="12:12" customFormat="1" ht="12.75" x14ac:dyDescent="0.2">
      <c r="L2188" s="205"/>
    </row>
    <row r="2189" spans="12:12" customFormat="1" ht="12.75" x14ac:dyDescent="0.2">
      <c r="L2189" s="205"/>
    </row>
    <row r="2190" spans="12:12" customFormat="1" ht="12.75" x14ac:dyDescent="0.2">
      <c r="L2190" s="205"/>
    </row>
    <row r="2191" spans="12:12" customFormat="1" ht="12.75" x14ac:dyDescent="0.2">
      <c r="L2191" s="205"/>
    </row>
    <row r="2192" spans="12:12" customFormat="1" ht="12.75" x14ac:dyDescent="0.2">
      <c r="L2192" s="205"/>
    </row>
    <row r="2193" spans="12:12" customFormat="1" ht="12.75" x14ac:dyDescent="0.2">
      <c r="L2193" s="205"/>
    </row>
    <row r="2194" spans="12:12" customFormat="1" ht="12.75" x14ac:dyDescent="0.2">
      <c r="L2194" s="205"/>
    </row>
    <row r="2195" spans="12:12" customFormat="1" ht="12.75" x14ac:dyDescent="0.2">
      <c r="L2195" s="205"/>
    </row>
    <row r="2196" spans="12:12" customFormat="1" ht="12.75" x14ac:dyDescent="0.2">
      <c r="L2196" s="205"/>
    </row>
    <row r="2197" spans="12:12" customFormat="1" ht="12.75" x14ac:dyDescent="0.2">
      <c r="L2197" s="205"/>
    </row>
    <row r="2198" spans="12:12" customFormat="1" ht="12.75" x14ac:dyDescent="0.2">
      <c r="L2198" s="205"/>
    </row>
    <row r="2199" spans="12:12" customFormat="1" ht="12.75" x14ac:dyDescent="0.2">
      <c r="L2199" s="205"/>
    </row>
    <row r="2200" spans="12:12" customFormat="1" ht="12.75" x14ac:dyDescent="0.2">
      <c r="L2200" s="205"/>
    </row>
    <row r="2201" spans="12:12" customFormat="1" ht="12.75" x14ac:dyDescent="0.2">
      <c r="L2201" s="205"/>
    </row>
    <row r="2202" spans="12:12" customFormat="1" ht="12.75" x14ac:dyDescent="0.2">
      <c r="L2202" s="205"/>
    </row>
    <row r="2203" spans="12:12" customFormat="1" ht="12.75" x14ac:dyDescent="0.2">
      <c r="L2203" s="205"/>
    </row>
    <row r="2204" spans="12:12" customFormat="1" ht="12.75" x14ac:dyDescent="0.2">
      <c r="L2204" s="205"/>
    </row>
    <row r="2205" spans="12:12" customFormat="1" ht="12.75" x14ac:dyDescent="0.2">
      <c r="L2205" s="205"/>
    </row>
    <row r="2206" spans="12:12" customFormat="1" ht="12.75" x14ac:dyDescent="0.2">
      <c r="L2206" s="205"/>
    </row>
    <row r="2207" spans="12:12" customFormat="1" ht="12.75" x14ac:dyDescent="0.2">
      <c r="L2207" s="205"/>
    </row>
    <row r="2208" spans="12:12" customFormat="1" ht="12.75" x14ac:dyDescent="0.2">
      <c r="L2208" s="205"/>
    </row>
    <row r="2209" spans="12:12" customFormat="1" ht="12.75" x14ac:dyDescent="0.2">
      <c r="L2209" s="205"/>
    </row>
    <row r="2210" spans="12:12" customFormat="1" ht="12.75" x14ac:dyDescent="0.2">
      <c r="L2210" s="205"/>
    </row>
    <row r="2211" spans="12:12" customFormat="1" ht="12.75" x14ac:dyDescent="0.2">
      <c r="L2211" s="205"/>
    </row>
    <row r="2212" spans="12:12" customFormat="1" ht="12.75" x14ac:dyDescent="0.2">
      <c r="L2212" s="205"/>
    </row>
    <row r="2213" spans="12:12" customFormat="1" ht="12.75" x14ac:dyDescent="0.2">
      <c r="L2213" s="205"/>
    </row>
    <row r="2214" spans="12:12" customFormat="1" ht="12.75" x14ac:dyDescent="0.2">
      <c r="L2214" s="205"/>
    </row>
    <row r="2215" spans="12:12" customFormat="1" ht="12.75" x14ac:dyDescent="0.2">
      <c r="L2215" s="205"/>
    </row>
    <row r="2216" spans="12:12" customFormat="1" ht="12.75" x14ac:dyDescent="0.2">
      <c r="L2216" s="205"/>
    </row>
    <row r="2217" spans="12:12" customFormat="1" ht="12.75" x14ac:dyDescent="0.2">
      <c r="L2217" s="205"/>
    </row>
    <row r="2218" spans="12:12" customFormat="1" ht="12.75" x14ac:dyDescent="0.2">
      <c r="L2218" s="205"/>
    </row>
    <row r="2219" spans="12:12" customFormat="1" ht="12.75" x14ac:dyDescent="0.2">
      <c r="L2219" s="205"/>
    </row>
    <row r="2220" spans="12:12" customFormat="1" ht="12.75" x14ac:dyDescent="0.2">
      <c r="L2220" s="205"/>
    </row>
    <row r="2221" spans="12:12" customFormat="1" ht="12.75" x14ac:dyDescent="0.2">
      <c r="L2221" s="205"/>
    </row>
    <row r="2222" spans="12:12" customFormat="1" ht="12.75" x14ac:dyDescent="0.2">
      <c r="L2222" s="205"/>
    </row>
    <row r="2223" spans="12:12" customFormat="1" ht="12.75" x14ac:dyDescent="0.2">
      <c r="L2223" s="205"/>
    </row>
    <row r="2224" spans="12:12" customFormat="1" ht="12.75" x14ac:dyDescent="0.2">
      <c r="L2224" s="205"/>
    </row>
    <row r="2225" spans="12:12" customFormat="1" ht="12.75" x14ac:dyDescent="0.2">
      <c r="L2225" s="205"/>
    </row>
    <row r="2226" spans="12:12" customFormat="1" ht="12.75" x14ac:dyDescent="0.2">
      <c r="L2226" s="205"/>
    </row>
    <row r="2227" spans="12:12" customFormat="1" ht="12.75" x14ac:dyDescent="0.2">
      <c r="L2227" s="205"/>
    </row>
    <row r="2228" spans="12:12" customFormat="1" ht="12.75" x14ac:dyDescent="0.2">
      <c r="L2228" s="205"/>
    </row>
    <row r="2229" spans="12:12" customFormat="1" ht="12.75" x14ac:dyDescent="0.2">
      <c r="L2229" s="205"/>
    </row>
    <row r="2230" spans="12:12" customFormat="1" ht="12.75" x14ac:dyDescent="0.2">
      <c r="L2230" s="205"/>
    </row>
    <row r="2231" spans="12:12" customFormat="1" ht="12.75" x14ac:dyDescent="0.2">
      <c r="L2231" s="205"/>
    </row>
    <row r="2232" spans="12:12" customFormat="1" ht="12.75" x14ac:dyDescent="0.2">
      <c r="L2232" s="205"/>
    </row>
    <row r="2233" spans="12:12" customFormat="1" ht="12.75" x14ac:dyDescent="0.2">
      <c r="L2233" s="205"/>
    </row>
    <row r="2234" spans="12:12" customFormat="1" ht="12.75" x14ac:dyDescent="0.2">
      <c r="L2234" s="205"/>
    </row>
    <row r="2235" spans="12:12" customFormat="1" ht="12.75" x14ac:dyDescent="0.2">
      <c r="L2235" s="205"/>
    </row>
    <row r="2236" spans="12:12" customFormat="1" ht="12.75" x14ac:dyDescent="0.2">
      <c r="L2236" s="205"/>
    </row>
    <row r="2237" spans="12:12" customFormat="1" ht="12.75" x14ac:dyDescent="0.2">
      <c r="L2237" s="205"/>
    </row>
    <row r="2238" spans="12:12" customFormat="1" ht="12.75" x14ac:dyDescent="0.2">
      <c r="L2238" s="205"/>
    </row>
    <row r="2239" spans="12:12" customFormat="1" ht="12.75" x14ac:dyDescent="0.2">
      <c r="L2239" s="205"/>
    </row>
    <row r="2240" spans="12:12" customFormat="1" ht="12.75" x14ac:dyDescent="0.2">
      <c r="L2240" s="205"/>
    </row>
    <row r="2241" spans="12:12" customFormat="1" ht="12.75" x14ac:dyDescent="0.2">
      <c r="L2241" s="205"/>
    </row>
    <row r="2242" spans="12:12" customFormat="1" ht="12.75" x14ac:dyDescent="0.2">
      <c r="L2242" s="205"/>
    </row>
    <row r="2243" spans="12:12" customFormat="1" ht="12.75" x14ac:dyDescent="0.2">
      <c r="L2243" s="205"/>
    </row>
    <row r="2244" spans="12:12" customFormat="1" ht="12.75" x14ac:dyDescent="0.2">
      <c r="L2244" s="205"/>
    </row>
    <row r="2245" spans="12:12" customFormat="1" ht="12.75" x14ac:dyDescent="0.2">
      <c r="L2245" s="205"/>
    </row>
    <row r="2246" spans="12:12" customFormat="1" ht="12.75" x14ac:dyDescent="0.2">
      <c r="L2246" s="205"/>
    </row>
    <row r="2247" spans="12:12" customFormat="1" ht="12.75" x14ac:dyDescent="0.2">
      <c r="L2247" s="205"/>
    </row>
    <row r="2248" spans="12:12" customFormat="1" ht="12.75" x14ac:dyDescent="0.2">
      <c r="L2248" s="205"/>
    </row>
    <row r="2249" spans="12:12" customFormat="1" ht="12.75" x14ac:dyDescent="0.2">
      <c r="L2249" s="205"/>
    </row>
    <row r="2250" spans="12:12" customFormat="1" ht="12.75" x14ac:dyDescent="0.2">
      <c r="L2250" s="205"/>
    </row>
    <row r="2251" spans="12:12" customFormat="1" ht="12.75" x14ac:dyDescent="0.2">
      <c r="L2251" s="205"/>
    </row>
    <row r="2252" spans="12:12" customFormat="1" ht="12.75" x14ac:dyDescent="0.2">
      <c r="L2252" s="205"/>
    </row>
    <row r="2253" spans="12:12" customFormat="1" ht="12.75" x14ac:dyDescent="0.2">
      <c r="L2253" s="205"/>
    </row>
    <row r="2254" spans="12:12" customFormat="1" ht="12.75" x14ac:dyDescent="0.2">
      <c r="L2254" s="205"/>
    </row>
    <row r="2255" spans="12:12" customFormat="1" ht="12.75" x14ac:dyDescent="0.2">
      <c r="L2255" s="205"/>
    </row>
    <row r="2256" spans="12:12" customFormat="1" ht="12.75" x14ac:dyDescent="0.2">
      <c r="L2256" s="205"/>
    </row>
    <row r="2257" spans="12:12" customFormat="1" ht="12.75" x14ac:dyDescent="0.2">
      <c r="L2257" s="205"/>
    </row>
    <row r="2258" spans="12:12" customFormat="1" ht="12.75" x14ac:dyDescent="0.2">
      <c r="L2258" s="205"/>
    </row>
    <row r="2259" spans="12:12" customFormat="1" ht="12.75" x14ac:dyDescent="0.2">
      <c r="L2259" s="205"/>
    </row>
    <row r="2260" spans="12:12" customFormat="1" ht="12.75" x14ac:dyDescent="0.2">
      <c r="L2260" s="205"/>
    </row>
    <row r="2261" spans="12:12" customFormat="1" ht="12.75" x14ac:dyDescent="0.2">
      <c r="L2261" s="205"/>
    </row>
    <row r="2262" spans="12:12" customFormat="1" ht="12.75" x14ac:dyDescent="0.2">
      <c r="L2262" s="205"/>
    </row>
    <row r="2263" spans="12:12" customFormat="1" ht="12.75" x14ac:dyDescent="0.2">
      <c r="L2263" s="205"/>
    </row>
    <row r="2264" spans="12:12" customFormat="1" ht="12.75" x14ac:dyDescent="0.2">
      <c r="L2264" s="205"/>
    </row>
    <row r="2265" spans="12:12" customFormat="1" ht="12.75" x14ac:dyDescent="0.2">
      <c r="L2265" s="205"/>
    </row>
    <row r="2266" spans="12:12" customFormat="1" ht="12.75" x14ac:dyDescent="0.2">
      <c r="L2266" s="205"/>
    </row>
    <row r="2267" spans="12:12" customFormat="1" ht="12.75" x14ac:dyDescent="0.2">
      <c r="L2267" s="205"/>
    </row>
    <row r="2268" spans="12:12" customFormat="1" ht="12.75" x14ac:dyDescent="0.2">
      <c r="L2268" s="205"/>
    </row>
    <row r="2269" spans="12:12" customFormat="1" ht="12.75" x14ac:dyDescent="0.2">
      <c r="L2269" s="205"/>
    </row>
    <row r="2270" spans="12:12" customFormat="1" ht="12.75" x14ac:dyDescent="0.2">
      <c r="L2270" s="205"/>
    </row>
    <row r="2271" spans="12:12" customFormat="1" ht="12.75" x14ac:dyDescent="0.2">
      <c r="L2271" s="205"/>
    </row>
    <row r="2272" spans="12:12" customFormat="1" ht="12.75" x14ac:dyDescent="0.2">
      <c r="L2272" s="205"/>
    </row>
    <row r="2273" spans="12:12" customFormat="1" ht="12.75" x14ac:dyDescent="0.2">
      <c r="L2273" s="205"/>
    </row>
    <row r="2274" spans="12:12" customFormat="1" ht="12.75" x14ac:dyDescent="0.2">
      <c r="L2274" s="205"/>
    </row>
    <row r="2275" spans="12:12" customFormat="1" ht="12.75" x14ac:dyDescent="0.2">
      <c r="L2275" s="205"/>
    </row>
    <row r="2276" spans="12:12" customFormat="1" ht="12.75" x14ac:dyDescent="0.2">
      <c r="L2276" s="205"/>
    </row>
    <row r="2277" spans="12:12" customFormat="1" ht="12.75" x14ac:dyDescent="0.2">
      <c r="L2277" s="205"/>
    </row>
    <row r="2278" spans="12:12" customFormat="1" ht="12.75" x14ac:dyDescent="0.2">
      <c r="L2278" s="205"/>
    </row>
    <row r="2279" spans="12:12" customFormat="1" ht="12.75" x14ac:dyDescent="0.2">
      <c r="L2279" s="205"/>
    </row>
    <row r="2280" spans="12:12" customFormat="1" ht="12.75" x14ac:dyDescent="0.2">
      <c r="L2280" s="205"/>
    </row>
    <row r="2281" spans="12:12" customFormat="1" ht="12.75" x14ac:dyDescent="0.2">
      <c r="L2281" s="205"/>
    </row>
    <row r="2282" spans="12:12" customFormat="1" ht="12.75" x14ac:dyDescent="0.2">
      <c r="L2282" s="205"/>
    </row>
    <row r="2283" spans="12:12" customFormat="1" ht="12.75" x14ac:dyDescent="0.2">
      <c r="L2283" s="205"/>
    </row>
    <row r="2284" spans="12:12" customFormat="1" ht="12.75" x14ac:dyDescent="0.2">
      <c r="L2284" s="205"/>
    </row>
    <row r="2285" spans="12:12" customFormat="1" ht="12.75" x14ac:dyDescent="0.2">
      <c r="L2285" s="205"/>
    </row>
    <row r="2286" spans="12:12" customFormat="1" ht="12.75" x14ac:dyDescent="0.2">
      <c r="L2286" s="205"/>
    </row>
    <row r="2287" spans="12:12" customFormat="1" ht="12.75" x14ac:dyDescent="0.2">
      <c r="L2287" s="205"/>
    </row>
    <row r="2288" spans="12:12" customFormat="1" ht="12.75" x14ac:dyDescent="0.2">
      <c r="L2288" s="205"/>
    </row>
    <row r="2289" spans="12:12" customFormat="1" ht="12.75" x14ac:dyDescent="0.2">
      <c r="L2289" s="205"/>
    </row>
    <row r="2290" spans="12:12" customFormat="1" ht="12.75" x14ac:dyDescent="0.2">
      <c r="L2290" s="205"/>
    </row>
    <row r="2291" spans="12:12" customFormat="1" ht="12.75" x14ac:dyDescent="0.2">
      <c r="L2291" s="205"/>
    </row>
    <row r="2292" spans="12:12" customFormat="1" ht="12.75" x14ac:dyDescent="0.2">
      <c r="L2292" s="205"/>
    </row>
    <row r="2293" spans="12:12" customFormat="1" ht="12.75" x14ac:dyDescent="0.2">
      <c r="L2293" s="205"/>
    </row>
    <row r="2294" spans="12:12" customFormat="1" ht="12.75" x14ac:dyDescent="0.2">
      <c r="L2294" s="205"/>
    </row>
    <row r="2295" spans="12:12" customFormat="1" ht="12.75" x14ac:dyDescent="0.2">
      <c r="L2295" s="205"/>
    </row>
    <row r="2296" spans="12:12" customFormat="1" ht="12.75" x14ac:dyDescent="0.2">
      <c r="L2296" s="205"/>
    </row>
    <row r="2297" spans="12:12" customFormat="1" ht="12.75" x14ac:dyDescent="0.2">
      <c r="L2297" s="205"/>
    </row>
    <row r="2298" spans="12:12" customFormat="1" ht="12.75" x14ac:dyDescent="0.2">
      <c r="L2298" s="205"/>
    </row>
    <row r="2299" spans="12:12" customFormat="1" ht="12.75" x14ac:dyDescent="0.2">
      <c r="L2299" s="205"/>
    </row>
    <row r="2300" spans="12:12" customFormat="1" ht="12.75" x14ac:dyDescent="0.2">
      <c r="L2300" s="205"/>
    </row>
    <row r="2301" spans="12:12" customFormat="1" ht="12.75" x14ac:dyDescent="0.2">
      <c r="L2301" s="205"/>
    </row>
    <row r="2302" spans="12:12" customFormat="1" ht="12.75" x14ac:dyDescent="0.2">
      <c r="L2302" s="205"/>
    </row>
    <row r="2303" spans="12:12" customFormat="1" ht="12.75" x14ac:dyDescent="0.2">
      <c r="L2303" s="205"/>
    </row>
    <row r="2304" spans="12:12" customFormat="1" ht="12.75" x14ac:dyDescent="0.2">
      <c r="L2304" s="205"/>
    </row>
    <row r="2305" spans="12:12" customFormat="1" ht="12.75" x14ac:dyDescent="0.2">
      <c r="L2305" s="205"/>
    </row>
    <row r="2306" spans="12:12" customFormat="1" ht="12.75" x14ac:dyDescent="0.2">
      <c r="L2306" s="205"/>
    </row>
    <row r="2307" spans="12:12" customFormat="1" ht="12.75" x14ac:dyDescent="0.2">
      <c r="L2307" s="205"/>
    </row>
    <row r="2308" spans="12:12" customFormat="1" ht="12.75" x14ac:dyDescent="0.2">
      <c r="L2308" s="205"/>
    </row>
    <row r="2309" spans="12:12" customFormat="1" ht="12.75" x14ac:dyDescent="0.2">
      <c r="L2309" s="205"/>
    </row>
    <row r="2310" spans="12:12" customFormat="1" ht="12.75" x14ac:dyDescent="0.2">
      <c r="L2310" s="205"/>
    </row>
    <row r="2311" spans="12:12" customFormat="1" ht="12.75" x14ac:dyDescent="0.2">
      <c r="L2311" s="205"/>
    </row>
    <row r="2312" spans="12:12" customFormat="1" ht="12.75" x14ac:dyDescent="0.2">
      <c r="L2312" s="205"/>
    </row>
    <row r="2313" spans="12:12" customFormat="1" ht="12.75" x14ac:dyDescent="0.2">
      <c r="L2313" s="205"/>
    </row>
    <row r="2314" spans="12:12" customFormat="1" ht="12.75" x14ac:dyDescent="0.2">
      <c r="L2314" s="205"/>
    </row>
    <row r="2315" spans="12:12" customFormat="1" ht="12.75" x14ac:dyDescent="0.2">
      <c r="L2315" s="205"/>
    </row>
    <row r="2316" spans="12:12" customFormat="1" ht="12.75" x14ac:dyDescent="0.2">
      <c r="L2316" s="205"/>
    </row>
    <row r="2317" spans="12:12" customFormat="1" ht="12.75" x14ac:dyDescent="0.2">
      <c r="L2317" s="205"/>
    </row>
    <row r="2318" spans="12:12" customFormat="1" ht="12.75" x14ac:dyDescent="0.2">
      <c r="L2318" s="205"/>
    </row>
    <row r="2319" spans="12:12" customFormat="1" ht="12.75" x14ac:dyDescent="0.2">
      <c r="L2319" s="205"/>
    </row>
    <row r="2320" spans="12:12" customFormat="1" ht="12.75" x14ac:dyDescent="0.2">
      <c r="L2320" s="205"/>
    </row>
    <row r="2321" spans="12:12" customFormat="1" ht="12.75" x14ac:dyDescent="0.2">
      <c r="L2321" s="205"/>
    </row>
    <row r="2322" spans="12:12" customFormat="1" ht="12.75" x14ac:dyDescent="0.2">
      <c r="L2322" s="205"/>
    </row>
    <row r="2323" spans="12:12" customFormat="1" ht="12.75" x14ac:dyDescent="0.2">
      <c r="L2323" s="205"/>
    </row>
    <row r="2324" spans="12:12" customFormat="1" ht="12.75" x14ac:dyDescent="0.2">
      <c r="L2324" s="205"/>
    </row>
    <row r="2325" spans="12:12" customFormat="1" ht="12.75" x14ac:dyDescent="0.2">
      <c r="L2325" s="205"/>
    </row>
    <row r="2326" spans="12:12" customFormat="1" ht="12.75" x14ac:dyDescent="0.2">
      <c r="L2326" s="205"/>
    </row>
    <row r="2327" spans="12:12" customFormat="1" ht="12.75" x14ac:dyDescent="0.2">
      <c r="L2327" s="205"/>
    </row>
    <row r="2328" spans="12:12" customFormat="1" ht="12.75" x14ac:dyDescent="0.2">
      <c r="L2328" s="205"/>
    </row>
    <row r="2329" spans="12:12" customFormat="1" ht="12.75" x14ac:dyDescent="0.2">
      <c r="L2329" s="205"/>
    </row>
    <row r="2330" spans="12:12" customFormat="1" ht="12.75" x14ac:dyDescent="0.2">
      <c r="L2330" s="205"/>
    </row>
    <row r="2331" spans="12:12" customFormat="1" ht="12.75" x14ac:dyDescent="0.2">
      <c r="L2331" s="205"/>
    </row>
    <row r="2332" spans="12:12" customFormat="1" ht="12.75" x14ac:dyDescent="0.2">
      <c r="L2332" s="205"/>
    </row>
    <row r="2333" spans="12:12" customFormat="1" ht="12.75" x14ac:dyDescent="0.2">
      <c r="L2333" s="205"/>
    </row>
    <row r="2334" spans="12:12" customFormat="1" ht="12.75" x14ac:dyDescent="0.2">
      <c r="L2334" s="205"/>
    </row>
    <row r="2335" spans="12:12" customFormat="1" ht="12.75" x14ac:dyDescent="0.2">
      <c r="L2335" s="205"/>
    </row>
    <row r="2336" spans="12:12" customFormat="1" ht="12.75" x14ac:dyDescent="0.2">
      <c r="L2336" s="205"/>
    </row>
    <row r="2337" spans="12:12" customFormat="1" ht="12.75" x14ac:dyDescent="0.2">
      <c r="L2337" s="205"/>
    </row>
    <row r="2338" spans="12:12" customFormat="1" ht="12.75" x14ac:dyDescent="0.2">
      <c r="L2338" s="205"/>
    </row>
    <row r="2339" spans="12:12" customFormat="1" ht="12.75" x14ac:dyDescent="0.2">
      <c r="L2339" s="205"/>
    </row>
    <row r="2340" spans="12:12" customFormat="1" ht="12.75" x14ac:dyDescent="0.2">
      <c r="L2340" s="205"/>
    </row>
    <row r="2341" spans="12:12" customFormat="1" ht="12.75" x14ac:dyDescent="0.2">
      <c r="L2341" s="205"/>
    </row>
    <row r="2342" spans="12:12" customFormat="1" ht="12.75" x14ac:dyDescent="0.2">
      <c r="L2342" s="205"/>
    </row>
    <row r="2343" spans="12:12" customFormat="1" ht="12.75" x14ac:dyDescent="0.2">
      <c r="L2343" s="205"/>
    </row>
    <row r="2344" spans="12:12" customFormat="1" ht="12.75" x14ac:dyDescent="0.2">
      <c r="L2344" s="205"/>
    </row>
    <row r="2345" spans="12:12" customFormat="1" ht="12.75" x14ac:dyDescent="0.2">
      <c r="L2345" s="205"/>
    </row>
    <row r="2346" spans="12:12" customFormat="1" ht="12.75" x14ac:dyDescent="0.2">
      <c r="L2346" s="205"/>
    </row>
    <row r="2347" spans="12:12" customFormat="1" ht="12.75" x14ac:dyDescent="0.2">
      <c r="L2347" s="205"/>
    </row>
    <row r="2348" spans="12:12" customFormat="1" ht="12.75" x14ac:dyDescent="0.2">
      <c r="L2348" s="205"/>
    </row>
    <row r="2349" spans="12:12" customFormat="1" ht="12.75" x14ac:dyDescent="0.2">
      <c r="L2349" s="205"/>
    </row>
    <row r="2350" spans="12:12" customFormat="1" ht="12.75" x14ac:dyDescent="0.2">
      <c r="L2350" s="205"/>
    </row>
    <row r="2351" spans="12:12" customFormat="1" ht="12.75" x14ac:dyDescent="0.2">
      <c r="L2351" s="205"/>
    </row>
    <row r="2352" spans="12:12" customFormat="1" ht="12.75" x14ac:dyDescent="0.2">
      <c r="L2352" s="205"/>
    </row>
    <row r="2353" spans="12:12" customFormat="1" ht="12.75" x14ac:dyDescent="0.2">
      <c r="L2353" s="205"/>
    </row>
    <row r="2354" spans="12:12" customFormat="1" ht="12.75" x14ac:dyDescent="0.2">
      <c r="L2354" s="205"/>
    </row>
    <row r="2355" spans="12:12" customFormat="1" ht="12.75" x14ac:dyDescent="0.2">
      <c r="L2355" s="205"/>
    </row>
    <row r="2356" spans="12:12" customFormat="1" ht="12.75" x14ac:dyDescent="0.2">
      <c r="L2356" s="205"/>
    </row>
    <row r="2357" spans="12:12" customFormat="1" ht="12.75" x14ac:dyDescent="0.2">
      <c r="L2357" s="205"/>
    </row>
    <row r="2358" spans="12:12" customFormat="1" ht="12.75" x14ac:dyDescent="0.2">
      <c r="L2358" s="205"/>
    </row>
    <row r="2359" spans="12:12" customFormat="1" ht="12.75" x14ac:dyDescent="0.2">
      <c r="L2359" s="205"/>
    </row>
    <row r="2360" spans="12:12" customFormat="1" ht="12.75" x14ac:dyDescent="0.2">
      <c r="L2360" s="205"/>
    </row>
    <row r="2361" spans="12:12" customFormat="1" ht="12.75" x14ac:dyDescent="0.2">
      <c r="L2361" s="205"/>
    </row>
    <row r="2362" spans="12:12" customFormat="1" ht="12.75" x14ac:dyDescent="0.2">
      <c r="L2362" s="205"/>
    </row>
    <row r="2363" spans="12:12" customFormat="1" ht="12.75" x14ac:dyDescent="0.2">
      <c r="L2363" s="205"/>
    </row>
    <row r="2364" spans="12:12" customFormat="1" ht="12.75" x14ac:dyDescent="0.2">
      <c r="L2364" s="205"/>
    </row>
    <row r="2365" spans="12:12" customFormat="1" ht="12.75" x14ac:dyDescent="0.2">
      <c r="L2365" s="205"/>
    </row>
    <row r="2366" spans="12:12" customFormat="1" ht="12.75" x14ac:dyDescent="0.2">
      <c r="L2366" s="205"/>
    </row>
    <row r="2367" spans="12:12" customFormat="1" ht="12.75" x14ac:dyDescent="0.2">
      <c r="L2367" s="205"/>
    </row>
    <row r="2368" spans="12:12" customFormat="1" ht="12.75" x14ac:dyDescent="0.2">
      <c r="L2368" s="205"/>
    </row>
    <row r="2369" spans="12:12" customFormat="1" ht="12.75" x14ac:dyDescent="0.2">
      <c r="L2369" s="205"/>
    </row>
    <row r="2370" spans="12:12" customFormat="1" ht="12.75" x14ac:dyDescent="0.2">
      <c r="L2370" s="205"/>
    </row>
    <row r="2371" spans="12:12" customFormat="1" ht="12.75" x14ac:dyDescent="0.2">
      <c r="L2371" s="205"/>
    </row>
    <row r="2372" spans="12:12" customFormat="1" ht="12.75" x14ac:dyDescent="0.2">
      <c r="L2372" s="205"/>
    </row>
    <row r="2373" spans="12:12" customFormat="1" ht="12.75" x14ac:dyDescent="0.2">
      <c r="L2373" s="205"/>
    </row>
    <row r="2374" spans="12:12" customFormat="1" ht="12.75" x14ac:dyDescent="0.2">
      <c r="L2374" s="205"/>
    </row>
    <row r="2375" spans="12:12" customFormat="1" ht="12.75" x14ac:dyDescent="0.2">
      <c r="L2375" s="205"/>
    </row>
    <row r="2376" spans="12:12" customFormat="1" ht="12.75" x14ac:dyDescent="0.2">
      <c r="L2376" s="205"/>
    </row>
    <row r="2377" spans="12:12" customFormat="1" ht="12.75" x14ac:dyDescent="0.2">
      <c r="L2377" s="205"/>
    </row>
    <row r="2378" spans="12:12" customFormat="1" ht="12.75" x14ac:dyDescent="0.2">
      <c r="L2378" s="205"/>
    </row>
    <row r="2379" spans="12:12" customFormat="1" ht="12.75" x14ac:dyDescent="0.2">
      <c r="L2379" s="205"/>
    </row>
    <row r="2380" spans="12:12" customFormat="1" ht="12.75" x14ac:dyDescent="0.2">
      <c r="L2380" s="205"/>
    </row>
    <row r="2381" spans="12:12" customFormat="1" ht="12.75" x14ac:dyDescent="0.2">
      <c r="L2381" s="205"/>
    </row>
    <row r="2382" spans="12:12" customFormat="1" ht="12.75" x14ac:dyDescent="0.2">
      <c r="L2382" s="205"/>
    </row>
    <row r="2383" spans="12:12" customFormat="1" ht="12.75" x14ac:dyDescent="0.2">
      <c r="L2383" s="205"/>
    </row>
    <row r="2384" spans="12:12" customFormat="1" ht="12.75" x14ac:dyDescent="0.2">
      <c r="L2384" s="205"/>
    </row>
    <row r="2385" spans="12:12" customFormat="1" ht="12.75" x14ac:dyDescent="0.2">
      <c r="L2385" s="205"/>
    </row>
    <row r="2386" spans="12:12" customFormat="1" ht="12.75" x14ac:dyDescent="0.2">
      <c r="L2386" s="205"/>
    </row>
    <row r="2387" spans="12:12" customFormat="1" ht="12.75" x14ac:dyDescent="0.2">
      <c r="L2387" s="205"/>
    </row>
    <row r="2388" spans="12:12" customFormat="1" ht="12.75" x14ac:dyDescent="0.2">
      <c r="L2388" s="205"/>
    </row>
    <row r="2389" spans="12:12" customFormat="1" ht="12.75" x14ac:dyDescent="0.2">
      <c r="L2389" s="205"/>
    </row>
    <row r="2390" spans="12:12" customFormat="1" ht="12.75" x14ac:dyDescent="0.2">
      <c r="L2390" s="205"/>
    </row>
    <row r="2391" spans="12:12" customFormat="1" ht="12.75" x14ac:dyDescent="0.2">
      <c r="L2391" s="205"/>
    </row>
    <row r="2392" spans="12:12" customFormat="1" ht="12.75" x14ac:dyDescent="0.2">
      <c r="L2392" s="205"/>
    </row>
    <row r="2393" spans="12:12" customFormat="1" ht="12.75" x14ac:dyDescent="0.2">
      <c r="L2393" s="205"/>
    </row>
    <row r="2394" spans="12:12" customFormat="1" ht="12.75" x14ac:dyDescent="0.2">
      <c r="L2394" s="205"/>
    </row>
    <row r="2395" spans="12:12" customFormat="1" ht="12.75" x14ac:dyDescent="0.2">
      <c r="L2395" s="205"/>
    </row>
    <row r="2396" spans="12:12" customFormat="1" ht="12.75" x14ac:dyDescent="0.2">
      <c r="L2396" s="205"/>
    </row>
    <row r="2397" spans="12:12" customFormat="1" ht="12.75" x14ac:dyDescent="0.2">
      <c r="L2397" s="205"/>
    </row>
    <row r="2398" spans="12:12" customFormat="1" ht="12.75" x14ac:dyDescent="0.2">
      <c r="L2398" s="205"/>
    </row>
    <row r="2399" spans="12:12" customFormat="1" ht="12.75" x14ac:dyDescent="0.2">
      <c r="L2399" s="205"/>
    </row>
    <row r="2400" spans="12:12" customFormat="1" ht="12.75" x14ac:dyDescent="0.2">
      <c r="L2400" s="205"/>
    </row>
    <row r="2401" spans="12:12" customFormat="1" ht="12.75" x14ac:dyDescent="0.2">
      <c r="L2401" s="205"/>
    </row>
    <row r="2402" spans="12:12" customFormat="1" ht="12.75" x14ac:dyDescent="0.2">
      <c r="L2402" s="205"/>
    </row>
    <row r="2403" spans="12:12" customFormat="1" ht="12.75" x14ac:dyDescent="0.2">
      <c r="L2403" s="205"/>
    </row>
    <row r="2404" spans="12:12" customFormat="1" ht="12.75" x14ac:dyDescent="0.2">
      <c r="L2404" s="205"/>
    </row>
    <row r="2405" spans="12:12" customFormat="1" ht="12.75" x14ac:dyDescent="0.2">
      <c r="L2405" s="205"/>
    </row>
    <row r="2406" spans="12:12" customFormat="1" ht="12.75" x14ac:dyDescent="0.2">
      <c r="L2406" s="205"/>
    </row>
    <row r="2407" spans="12:12" customFormat="1" ht="12.75" x14ac:dyDescent="0.2">
      <c r="L2407" s="205"/>
    </row>
    <row r="2408" spans="12:12" customFormat="1" ht="12.75" x14ac:dyDescent="0.2">
      <c r="L2408" s="205"/>
    </row>
    <row r="2409" spans="12:12" customFormat="1" ht="12.75" x14ac:dyDescent="0.2">
      <c r="L2409" s="205"/>
    </row>
    <row r="2410" spans="12:12" customFormat="1" ht="12.75" x14ac:dyDescent="0.2">
      <c r="L2410" s="205"/>
    </row>
    <row r="2411" spans="12:12" customFormat="1" ht="12.75" x14ac:dyDescent="0.2">
      <c r="L2411" s="205"/>
    </row>
    <row r="2412" spans="12:12" customFormat="1" ht="12.75" x14ac:dyDescent="0.2">
      <c r="L2412" s="205"/>
    </row>
    <row r="2413" spans="12:12" customFormat="1" ht="12.75" x14ac:dyDescent="0.2">
      <c r="L2413" s="205"/>
    </row>
    <row r="2414" spans="12:12" customFormat="1" ht="12.75" x14ac:dyDescent="0.2">
      <c r="L2414" s="205"/>
    </row>
    <row r="2415" spans="12:12" customFormat="1" ht="12.75" x14ac:dyDescent="0.2">
      <c r="L2415" s="205"/>
    </row>
    <row r="2416" spans="12:12" customFormat="1" ht="12.75" x14ac:dyDescent="0.2">
      <c r="L2416" s="205"/>
    </row>
    <row r="2417" spans="12:12" customFormat="1" ht="12.75" x14ac:dyDescent="0.2">
      <c r="L2417" s="205"/>
    </row>
    <row r="2418" spans="12:12" customFormat="1" ht="12.75" x14ac:dyDescent="0.2">
      <c r="L2418" s="205"/>
    </row>
    <row r="2419" spans="12:12" customFormat="1" ht="12.75" x14ac:dyDescent="0.2">
      <c r="L2419" s="205"/>
    </row>
    <row r="2420" spans="12:12" customFormat="1" ht="12.75" x14ac:dyDescent="0.2">
      <c r="L2420" s="205"/>
    </row>
    <row r="2421" spans="12:12" customFormat="1" ht="12.75" x14ac:dyDescent="0.2">
      <c r="L2421" s="205"/>
    </row>
    <row r="2422" spans="12:12" customFormat="1" ht="12.75" x14ac:dyDescent="0.2">
      <c r="L2422" s="205"/>
    </row>
    <row r="2423" spans="12:12" customFormat="1" ht="12.75" x14ac:dyDescent="0.2">
      <c r="L2423" s="205"/>
    </row>
    <row r="2424" spans="12:12" customFormat="1" ht="12.75" x14ac:dyDescent="0.2">
      <c r="L2424" s="205"/>
    </row>
    <row r="2425" spans="12:12" customFormat="1" ht="12.75" x14ac:dyDescent="0.2">
      <c r="L2425" s="205"/>
    </row>
    <row r="2426" spans="12:12" customFormat="1" ht="12.75" x14ac:dyDescent="0.2">
      <c r="L2426" s="205"/>
    </row>
    <row r="2427" spans="12:12" customFormat="1" ht="12.75" x14ac:dyDescent="0.2">
      <c r="L2427" s="205"/>
    </row>
    <row r="2428" spans="12:12" customFormat="1" ht="12.75" x14ac:dyDescent="0.2">
      <c r="L2428" s="205"/>
    </row>
    <row r="2429" spans="12:12" customFormat="1" ht="12.75" x14ac:dyDescent="0.2">
      <c r="L2429" s="205"/>
    </row>
    <row r="2430" spans="12:12" customFormat="1" ht="12.75" x14ac:dyDescent="0.2">
      <c r="L2430" s="205"/>
    </row>
    <row r="2431" spans="12:12" customFormat="1" ht="12.75" x14ac:dyDescent="0.2">
      <c r="L2431" s="205"/>
    </row>
    <row r="2432" spans="12:12" customFormat="1" ht="12.75" x14ac:dyDescent="0.2">
      <c r="L2432" s="205"/>
    </row>
    <row r="2433" spans="12:12" customFormat="1" ht="12.75" x14ac:dyDescent="0.2">
      <c r="L2433" s="205"/>
    </row>
    <row r="2434" spans="12:12" customFormat="1" ht="12.75" x14ac:dyDescent="0.2">
      <c r="L2434" s="205"/>
    </row>
    <row r="2435" spans="12:12" customFormat="1" ht="12.75" x14ac:dyDescent="0.2">
      <c r="L2435" s="205"/>
    </row>
    <row r="2436" spans="12:12" customFormat="1" ht="12.75" x14ac:dyDescent="0.2">
      <c r="L2436" s="205"/>
    </row>
    <row r="2437" spans="12:12" customFormat="1" ht="12.75" x14ac:dyDescent="0.2">
      <c r="L2437" s="205"/>
    </row>
    <row r="2438" spans="12:12" customFormat="1" ht="12.75" x14ac:dyDescent="0.2">
      <c r="L2438" s="205"/>
    </row>
    <row r="2439" spans="12:12" customFormat="1" ht="12.75" x14ac:dyDescent="0.2">
      <c r="L2439" s="205"/>
    </row>
    <row r="2440" spans="12:12" customFormat="1" ht="12.75" x14ac:dyDescent="0.2">
      <c r="L2440" s="205"/>
    </row>
    <row r="2441" spans="12:12" customFormat="1" ht="12.75" x14ac:dyDescent="0.2">
      <c r="L2441" s="205"/>
    </row>
    <row r="2442" spans="12:12" customFormat="1" ht="12.75" x14ac:dyDescent="0.2">
      <c r="L2442" s="205"/>
    </row>
    <row r="2443" spans="12:12" customFormat="1" ht="12.75" x14ac:dyDescent="0.2">
      <c r="L2443" s="205"/>
    </row>
    <row r="2444" spans="12:12" customFormat="1" ht="12.75" x14ac:dyDescent="0.2">
      <c r="L2444" s="205"/>
    </row>
    <row r="2445" spans="12:12" customFormat="1" ht="12.75" x14ac:dyDescent="0.2">
      <c r="L2445" s="205"/>
    </row>
    <row r="2446" spans="12:12" customFormat="1" ht="12.75" x14ac:dyDescent="0.2">
      <c r="L2446" s="205"/>
    </row>
    <row r="2447" spans="12:12" customFormat="1" ht="12.75" x14ac:dyDescent="0.2">
      <c r="L2447" s="205"/>
    </row>
    <row r="2448" spans="12:12" customFormat="1" ht="12.75" x14ac:dyDescent="0.2">
      <c r="L2448" s="205"/>
    </row>
    <row r="2449" spans="12:12" customFormat="1" ht="12.75" x14ac:dyDescent="0.2">
      <c r="L2449" s="205"/>
    </row>
    <row r="2450" spans="12:12" customFormat="1" ht="12.75" x14ac:dyDescent="0.2">
      <c r="L2450" s="205"/>
    </row>
    <row r="2451" spans="12:12" customFormat="1" ht="12.75" x14ac:dyDescent="0.2">
      <c r="L2451" s="205"/>
    </row>
    <row r="2452" spans="12:12" customFormat="1" ht="12.75" x14ac:dyDescent="0.2">
      <c r="L2452" s="205"/>
    </row>
    <row r="2453" spans="12:12" customFormat="1" ht="12.75" x14ac:dyDescent="0.2">
      <c r="L2453" s="205"/>
    </row>
    <row r="2454" spans="12:12" customFormat="1" ht="12.75" x14ac:dyDescent="0.2">
      <c r="L2454" s="205"/>
    </row>
    <row r="2455" spans="12:12" customFormat="1" ht="12.75" x14ac:dyDescent="0.2">
      <c r="L2455" s="205"/>
    </row>
    <row r="2456" spans="12:12" customFormat="1" ht="12.75" x14ac:dyDescent="0.2">
      <c r="L2456" s="205"/>
    </row>
    <row r="2457" spans="12:12" customFormat="1" ht="12.75" x14ac:dyDescent="0.2">
      <c r="L2457" s="205"/>
    </row>
    <row r="2458" spans="12:12" customFormat="1" ht="12.75" x14ac:dyDescent="0.2">
      <c r="L2458" s="205"/>
    </row>
    <row r="2459" spans="12:12" customFormat="1" ht="12.75" x14ac:dyDescent="0.2">
      <c r="L2459" s="205"/>
    </row>
    <row r="2460" spans="12:12" customFormat="1" ht="12.75" x14ac:dyDescent="0.2">
      <c r="L2460" s="205"/>
    </row>
    <row r="2461" spans="12:12" customFormat="1" ht="12.75" x14ac:dyDescent="0.2">
      <c r="L2461" s="205"/>
    </row>
    <row r="2462" spans="12:12" customFormat="1" ht="12.75" x14ac:dyDescent="0.2">
      <c r="L2462" s="205"/>
    </row>
    <row r="2463" spans="12:12" customFormat="1" ht="12.75" x14ac:dyDescent="0.2">
      <c r="L2463" s="205"/>
    </row>
    <row r="2464" spans="12:12" customFormat="1" ht="12.75" x14ac:dyDescent="0.2">
      <c r="L2464" s="205"/>
    </row>
    <row r="2465" spans="12:12" customFormat="1" ht="12.75" x14ac:dyDescent="0.2">
      <c r="L2465" s="205"/>
    </row>
    <row r="2466" spans="12:12" customFormat="1" ht="12.75" x14ac:dyDescent="0.2">
      <c r="L2466" s="205"/>
    </row>
    <row r="2467" spans="12:12" customFormat="1" ht="12.75" x14ac:dyDescent="0.2">
      <c r="L2467" s="205"/>
    </row>
    <row r="2468" spans="12:12" customFormat="1" ht="12.75" x14ac:dyDescent="0.2">
      <c r="L2468" s="205"/>
    </row>
    <row r="2469" spans="12:12" customFormat="1" ht="12.75" x14ac:dyDescent="0.2">
      <c r="L2469" s="205"/>
    </row>
    <row r="2470" spans="12:12" customFormat="1" ht="12.75" x14ac:dyDescent="0.2">
      <c r="L2470" s="205"/>
    </row>
    <row r="2471" spans="12:12" customFormat="1" ht="12.75" x14ac:dyDescent="0.2">
      <c r="L2471" s="205"/>
    </row>
    <row r="2472" spans="12:12" customFormat="1" ht="12.75" x14ac:dyDescent="0.2">
      <c r="L2472" s="205"/>
    </row>
    <row r="2473" spans="12:12" customFormat="1" ht="12.75" x14ac:dyDescent="0.2">
      <c r="L2473" s="205"/>
    </row>
    <row r="2474" spans="12:12" customFormat="1" ht="12.75" x14ac:dyDescent="0.2">
      <c r="L2474" s="205"/>
    </row>
    <row r="2475" spans="12:12" customFormat="1" ht="12.75" x14ac:dyDescent="0.2">
      <c r="L2475" s="205"/>
    </row>
    <row r="2476" spans="12:12" customFormat="1" ht="12.75" x14ac:dyDescent="0.2">
      <c r="L2476" s="205"/>
    </row>
    <row r="2477" spans="12:12" customFormat="1" ht="12.75" x14ac:dyDescent="0.2">
      <c r="L2477" s="205"/>
    </row>
    <row r="2478" spans="12:12" customFormat="1" ht="12.75" x14ac:dyDescent="0.2">
      <c r="L2478" s="205"/>
    </row>
    <row r="2479" spans="12:12" customFormat="1" ht="12.75" x14ac:dyDescent="0.2">
      <c r="L2479" s="205"/>
    </row>
    <row r="2480" spans="12:12" customFormat="1" ht="12.75" x14ac:dyDescent="0.2">
      <c r="L2480" s="205"/>
    </row>
    <row r="2481" spans="12:12" customFormat="1" ht="12.75" x14ac:dyDescent="0.2">
      <c r="L2481" s="205"/>
    </row>
    <row r="2482" spans="12:12" customFormat="1" ht="12.75" x14ac:dyDescent="0.2">
      <c r="L2482" s="205"/>
    </row>
    <row r="2483" spans="12:12" customFormat="1" ht="12.75" x14ac:dyDescent="0.2">
      <c r="L2483" s="205"/>
    </row>
    <row r="2484" spans="12:12" customFormat="1" ht="12.75" x14ac:dyDescent="0.2">
      <c r="L2484" s="205"/>
    </row>
    <row r="2485" spans="12:12" customFormat="1" ht="12.75" x14ac:dyDescent="0.2">
      <c r="L2485" s="205"/>
    </row>
    <row r="2486" spans="12:12" customFormat="1" ht="12.75" x14ac:dyDescent="0.2">
      <c r="L2486" s="205"/>
    </row>
    <row r="2487" spans="12:12" customFormat="1" ht="12.75" x14ac:dyDescent="0.2">
      <c r="L2487" s="205"/>
    </row>
    <row r="2488" spans="12:12" customFormat="1" ht="12.75" x14ac:dyDescent="0.2">
      <c r="L2488" s="205"/>
    </row>
    <row r="2489" spans="12:12" customFormat="1" ht="12.75" x14ac:dyDescent="0.2">
      <c r="L2489" s="205"/>
    </row>
    <row r="2490" spans="12:12" customFormat="1" ht="12.75" x14ac:dyDescent="0.2">
      <c r="L2490" s="205"/>
    </row>
    <row r="2491" spans="12:12" customFormat="1" ht="12.75" x14ac:dyDescent="0.2">
      <c r="L2491" s="205"/>
    </row>
    <row r="2492" spans="12:12" customFormat="1" ht="12.75" x14ac:dyDescent="0.2">
      <c r="L2492" s="205"/>
    </row>
    <row r="2493" spans="12:12" customFormat="1" ht="12.75" x14ac:dyDescent="0.2">
      <c r="L2493" s="205"/>
    </row>
    <row r="2494" spans="12:12" customFormat="1" ht="12.75" x14ac:dyDescent="0.2">
      <c r="L2494" s="205"/>
    </row>
    <row r="2495" spans="12:12" customFormat="1" ht="12.75" x14ac:dyDescent="0.2">
      <c r="L2495" s="205"/>
    </row>
    <row r="2496" spans="12:12" customFormat="1" ht="12.75" x14ac:dyDescent="0.2">
      <c r="L2496" s="205"/>
    </row>
    <row r="2497" spans="12:12" customFormat="1" ht="12.75" x14ac:dyDescent="0.2">
      <c r="L2497" s="205"/>
    </row>
    <row r="2498" spans="12:12" customFormat="1" ht="12.75" x14ac:dyDescent="0.2">
      <c r="L2498" s="205"/>
    </row>
    <row r="2499" spans="12:12" customFormat="1" ht="12.75" x14ac:dyDescent="0.2">
      <c r="L2499" s="205"/>
    </row>
    <row r="2500" spans="12:12" customFormat="1" ht="12.75" x14ac:dyDescent="0.2">
      <c r="L2500" s="205"/>
    </row>
    <row r="2501" spans="12:12" customFormat="1" ht="12.75" x14ac:dyDescent="0.2">
      <c r="L2501" s="205"/>
    </row>
    <row r="2502" spans="12:12" customFormat="1" ht="12.75" x14ac:dyDescent="0.2">
      <c r="L2502" s="205"/>
    </row>
    <row r="2503" spans="12:12" customFormat="1" ht="12.75" x14ac:dyDescent="0.2">
      <c r="L2503" s="205"/>
    </row>
    <row r="2504" spans="12:12" customFormat="1" ht="12.75" x14ac:dyDescent="0.2">
      <c r="L2504" s="205"/>
    </row>
    <row r="2505" spans="12:12" customFormat="1" ht="12.75" x14ac:dyDescent="0.2">
      <c r="L2505" s="205"/>
    </row>
    <row r="2506" spans="12:12" customFormat="1" ht="12.75" x14ac:dyDescent="0.2">
      <c r="L2506" s="205"/>
    </row>
    <row r="2507" spans="12:12" customFormat="1" ht="12.75" x14ac:dyDescent="0.2">
      <c r="L2507" s="205"/>
    </row>
    <row r="2508" spans="12:12" customFormat="1" ht="12.75" x14ac:dyDescent="0.2">
      <c r="L2508" s="205"/>
    </row>
    <row r="2509" spans="12:12" customFormat="1" ht="12.75" x14ac:dyDescent="0.2">
      <c r="L2509" s="205"/>
    </row>
    <row r="2510" spans="12:12" customFormat="1" ht="12.75" x14ac:dyDescent="0.2">
      <c r="L2510" s="205"/>
    </row>
    <row r="2511" spans="12:12" customFormat="1" ht="12.75" x14ac:dyDescent="0.2">
      <c r="L2511" s="205"/>
    </row>
    <row r="2512" spans="12:12" customFormat="1" ht="12.75" x14ac:dyDescent="0.2">
      <c r="L2512" s="205"/>
    </row>
    <row r="2513" spans="12:12" customFormat="1" ht="12.75" x14ac:dyDescent="0.2">
      <c r="L2513" s="205"/>
    </row>
    <row r="2514" spans="12:12" customFormat="1" ht="12.75" x14ac:dyDescent="0.2">
      <c r="L2514" s="205"/>
    </row>
    <row r="2515" spans="12:12" customFormat="1" ht="12.75" x14ac:dyDescent="0.2">
      <c r="L2515" s="205"/>
    </row>
    <row r="2516" spans="12:12" customFormat="1" ht="12.75" x14ac:dyDescent="0.2">
      <c r="L2516" s="205"/>
    </row>
    <row r="2517" spans="12:12" customFormat="1" ht="12.75" x14ac:dyDescent="0.2">
      <c r="L2517" s="205"/>
    </row>
    <row r="2518" spans="12:12" customFormat="1" ht="12.75" x14ac:dyDescent="0.2">
      <c r="L2518" s="205"/>
    </row>
    <row r="2519" spans="12:12" customFormat="1" ht="12.75" x14ac:dyDescent="0.2">
      <c r="L2519" s="205"/>
    </row>
    <row r="2520" spans="12:12" customFormat="1" ht="12.75" x14ac:dyDescent="0.2">
      <c r="L2520" s="205"/>
    </row>
    <row r="2521" spans="12:12" customFormat="1" ht="12.75" x14ac:dyDescent="0.2">
      <c r="L2521" s="205"/>
    </row>
    <row r="2522" spans="12:12" customFormat="1" ht="12.75" x14ac:dyDescent="0.2">
      <c r="L2522" s="205"/>
    </row>
    <row r="2523" spans="12:12" customFormat="1" ht="12.75" x14ac:dyDescent="0.2">
      <c r="L2523" s="205"/>
    </row>
    <row r="2524" spans="12:12" customFormat="1" ht="12.75" x14ac:dyDescent="0.2">
      <c r="L2524" s="205"/>
    </row>
    <row r="2525" spans="12:12" customFormat="1" ht="12.75" x14ac:dyDescent="0.2">
      <c r="L2525" s="205"/>
    </row>
    <row r="2526" spans="12:12" customFormat="1" ht="12.75" x14ac:dyDescent="0.2">
      <c r="L2526" s="205"/>
    </row>
    <row r="2527" spans="12:12" customFormat="1" ht="12.75" x14ac:dyDescent="0.2">
      <c r="L2527" s="205"/>
    </row>
    <row r="2528" spans="12:12" customFormat="1" ht="12.75" x14ac:dyDescent="0.2">
      <c r="L2528" s="205"/>
    </row>
    <row r="2529" spans="12:12" customFormat="1" ht="12.75" x14ac:dyDescent="0.2">
      <c r="L2529" s="205"/>
    </row>
    <row r="2530" spans="12:12" customFormat="1" ht="12.75" x14ac:dyDescent="0.2">
      <c r="L2530" s="205"/>
    </row>
    <row r="2531" spans="12:12" customFormat="1" ht="12.75" x14ac:dyDescent="0.2">
      <c r="L2531" s="205"/>
    </row>
    <row r="2532" spans="12:12" customFormat="1" ht="12.75" x14ac:dyDescent="0.2">
      <c r="L2532" s="205"/>
    </row>
    <row r="2533" spans="12:12" customFormat="1" ht="12.75" x14ac:dyDescent="0.2">
      <c r="L2533" s="205"/>
    </row>
    <row r="2534" spans="12:12" customFormat="1" ht="12.75" x14ac:dyDescent="0.2">
      <c r="L2534" s="205"/>
    </row>
    <row r="2535" spans="12:12" customFormat="1" ht="12.75" x14ac:dyDescent="0.2">
      <c r="L2535" s="205"/>
    </row>
    <row r="2536" spans="12:12" customFormat="1" ht="12.75" x14ac:dyDescent="0.2">
      <c r="L2536" s="205"/>
    </row>
    <row r="2537" spans="12:12" customFormat="1" ht="12.75" x14ac:dyDescent="0.2">
      <c r="L2537" s="205"/>
    </row>
    <row r="2538" spans="12:12" customFormat="1" ht="12.75" x14ac:dyDescent="0.2">
      <c r="L2538" s="205"/>
    </row>
    <row r="2539" spans="12:12" customFormat="1" ht="12.75" x14ac:dyDescent="0.2">
      <c r="L2539" s="205"/>
    </row>
    <row r="2540" spans="12:12" customFormat="1" ht="12.75" x14ac:dyDescent="0.2">
      <c r="L2540" s="205"/>
    </row>
    <row r="2541" spans="12:12" customFormat="1" ht="12.75" x14ac:dyDescent="0.2">
      <c r="L2541" s="205"/>
    </row>
    <row r="2542" spans="12:12" customFormat="1" ht="12.75" x14ac:dyDescent="0.2">
      <c r="L2542" s="205"/>
    </row>
    <row r="2543" spans="12:12" customFormat="1" ht="12.75" x14ac:dyDescent="0.2">
      <c r="L2543" s="205"/>
    </row>
    <row r="2544" spans="12:12" customFormat="1" ht="12.75" x14ac:dyDescent="0.2">
      <c r="L2544" s="205"/>
    </row>
    <row r="2545" spans="12:12" customFormat="1" ht="12.75" x14ac:dyDescent="0.2">
      <c r="L2545" s="205"/>
    </row>
    <row r="2546" spans="12:12" customFormat="1" ht="12.75" x14ac:dyDescent="0.2">
      <c r="L2546" s="205"/>
    </row>
    <row r="2547" spans="12:12" customFormat="1" ht="12.75" x14ac:dyDescent="0.2">
      <c r="L2547" s="205"/>
    </row>
    <row r="2548" spans="12:12" customFormat="1" ht="12.75" x14ac:dyDescent="0.2">
      <c r="L2548" s="205"/>
    </row>
    <row r="2549" spans="12:12" customFormat="1" ht="12.75" x14ac:dyDescent="0.2">
      <c r="L2549" s="205"/>
    </row>
    <row r="2550" spans="12:12" customFormat="1" ht="12.75" x14ac:dyDescent="0.2">
      <c r="L2550" s="205"/>
    </row>
    <row r="2551" spans="12:12" customFormat="1" ht="12.75" x14ac:dyDescent="0.2">
      <c r="L2551" s="205"/>
    </row>
    <row r="2552" spans="12:12" customFormat="1" ht="12.75" x14ac:dyDescent="0.2">
      <c r="L2552" s="205"/>
    </row>
    <row r="2553" spans="12:12" customFormat="1" ht="12.75" x14ac:dyDescent="0.2">
      <c r="L2553" s="205"/>
    </row>
    <row r="2554" spans="12:12" customFormat="1" ht="12.75" x14ac:dyDescent="0.2">
      <c r="L2554" s="205"/>
    </row>
    <row r="2555" spans="12:12" customFormat="1" ht="12.75" x14ac:dyDescent="0.2">
      <c r="L2555" s="205"/>
    </row>
    <row r="2556" spans="12:12" customFormat="1" ht="12.75" x14ac:dyDescent="0.2">
      <c r="L2556" s="205"/>
    </row>
    <row r="2557" spans="12:12" customFormat="1" ht="12.75" x14ac:dyDescent="0.2">
      <c r="L2557" s="205"/>
    </row>
    <row r="2558" spans="12:12" customFormat="1" ht="12.75" x14ac:dyDescent="0.2">
      <c r="L2558" s="205"/>
    </row>
    <row r="2559" spans="12:12" customFormat="1" ht="12.75" x14ac:dyDescent="0.2">
      <c r="L2559" s="205"/>
    </row>
    <row r="2560" spans="12:12" customFormat="1" ht="12.75" x14ac:dyDescent="0.2">
      <c r="L2560" s="205"/>
    </row>
    <row r="2561" spans="12:12" customFormat="1" ht="12.75" x14ac:dyDescent="0.2">
      <c r="L2561" s="205"/>
    </row>
    <row r="2562" spans="12:12" customFormat="1" ht="12.75" x14ac:dyDescent="0.2">
      <c r="L2562" s="205"/>
    </row>
    <row r="2563" spans="12:12" customFormat="1" ht="12.75" x14ac:dyDescent="0.2">
      <c r="L2563" s="205"/>
    </row>
    <row r="2564" spans="12:12" customFormat="1" ht="12.75" x14ac:dyDescent="0.2">
      <c r="L2564" s="205"/>
    </row>
    <row r="2565" spans="12:12" customFormat="1" ht="12.75" x14ac:dyDescent="0.2">
      <c r="L2565" s="205"/>
    </row>
    <row r="2566" spans="12:12" customFormat="1" ht="12.75" x14ac:dyDescent="0.2">
      <c r="L2566" s="205"/>
    </row>
    <row r="2567" spans="12:12" customFormat="1" ht="12.75" x14ac:dyDescent="0.2">
      <c r="L2567" s="205"/>
    </row>
    <row r="2568" spans="12:12" customFormat="1" ht="12.75" x14ac:dyDescent="0.2">
      <c r="L2568" s="205"/>
    </row>
    <row r="2569" spans="12:12" customFormat="1" ht="12.75" x14ac:dyDescent="0.2">
      <c r="L2569" s="205"/>
    </row>
    <row r="2570" spans="12:12" customFormat="1" ht="12.75" x14ac:dyDescent="0.2">
      <c r="L2570" s="205"/>
    </row>
    <row r="2571" spans="12:12" customFormat="1" ht="12.75" x14ac:dyDescent="0.2">
      <c r="L2571" s="205"/>
    </row>
    <row r="2572" spans="12:12" customFormat="1" ht="12.75" x14ac:dyDescent="0.2">
      <c r="L2572" s="205"/>
    </row>
    <row r="2573" spans="12:12" customFormat="1" ht="12.75" x14ac:dyDescent="0.2">
      <c r="L2573" s="205"/>
    </row>
    <row r="2574" spans="12:12" customFormat="1" ht="12.75" x14ac:dyDescent="0.2">
      <c r="L2574" s="205"/>
    </row>
    <row r="2575" spans="12:12" customFormat="1" ht="12.75" x14ac:dyDescent="0.2">
      <c r="L2575" s="205"/>
    </row>
    <row r="2576" spans="12:12" customFormat="1" ht="12.75" x14ac:dyDescent="0.2">
      <c r="L2576" s="205"/>
    </row>
    <row r="2577" spans="12:12" customFormat="1" ht="12.75" x14ac:dyDescent="0.2">
      <c r="L2577" s="205"/>
    </row>
    <row r="2578" spans="12:12" customFormat="1" ht="12.75" x14ac:dyDescent="0.2">
      <c r="L2578" s="205"/>
    </row>
    <row r="2579" spans="12:12" customFormat="1" ht="12.75" x14ac:dyDescent="0.2">
      <c r="L2579" s="205"/>
    </row>
    <row r="2580" spans="12:12" customFormat="1" ht="12.75" x14ac:dyDescent="0.2">
      <c r="L2580" s="205"/>
    </row>
    <row r="2581" spans="12:12" customFormat="1" ht="12.75" x14ac:dyDescent="0.2">
      <c r="L2581" s="205"/>
    </row>
    <row r="2582" spans="12:12" customFormat="1" ht="12.75" x14ac:dyDescent="0.2">
      <c r="L2582" s="205"/>
    </row>
    <row r="2583" spans="12:12" customFormat="1" ht="12.75" x14ac:dyDescent="0.2">
      <c r="L2583" s="205"/>
    </row>
    <row r="2584" spans="12:12" customFormat="1" ht="12.75" x14ac:dyDescent="0.2">
      <c r="L2584" s="205"/>
    </row>
    <row r="2585" spans="12:12" customFormat="1" ht="12.75" x14ac:dyDescent="0.2">
      <c r="L2585" s="205"/>
    </row>
    <row r="2586" spans="12:12" customFormat="1" ht="12.75" x14ac:dyDescent="0.2">
      <c r="L2586" s="205"/>
    </row>
    <row r="2587" spans="12:12" customFormat="1" ht="12.75" x14ac:dyDescent="0.2">
      <c r="L2587" s="205"/>
    </row>
    <row r="2588" spans="12:12" customFormat="1" ht="12.75" x14ac:dyDescent="0.2">
      <c r="L2588" s="205"/>
    </row>
    <row r="2589" spans="12:12" customFormat="1" ht="12.75" x14ac:dyDescent="0.2">
      <c r="L2589" s="205"/>
    </row>
    <row r="2590" spans="12:12" customFormat="1" ht="12.75" x14ac:dyDescent="0.2">
      <c r="L2590" s="205"/>
    </row>
    <row r="2591" spans="12:12" customFormat="1" ht="12.75" x14ac:dyDescent="0.2">
      <c r="L2591" s="205"/>
    </row>
    <row r="2592" spans="12:12" customFormat="1" ht="12.75" x14ac:dyDescent="0.2">
      <c r="L2592" s="205"/>
    </row>
    <row r="2593" spans="12:12" customFormat="1" ht="12.75" x14ac:dyDescent="0.2">
      <c r="L2593" s="205"/>
    </row>
    <row r="2594" spans="12:12" customFormat="1" ht="12.75" x14ac:dyDescent="0.2">
      <c r="L2594" s="205"/>
    </row>
    <row r="2595" spans="12:12" customFormat="1" ht="12.75" x14ac:dyDescent="0.2">
      <c r="L2595" s="205"/>
    </row>
    <row r="2596" spans="12:12" customFormat="1" ht="12.75" x14ac:dyDescent="0.2">
      <c r="L2596" s="205"/>
    </row>
    <row r="2597" spans="12:12" customFormat="1" ht="12.75" x14ac:dyDescent="0.2">
      <c r="L2597" s="205"/>
    </row>
    <row r="2598" spans="12:12" customFormat="1" ht="12.75" x14ac:dyDescent="0.2">
      <c r="L2598" s="205"/>
    </row>
    <row r="2599" spans="12:12" customFormat="1" ht="12.75" x14ac:dyDescent="0.2">
      <c r="L2599" s="205"/>
    </row>
    <row r="2600" spans="12:12" customFormat="1" ht="12.75" x14ac:dyDescent="0.2">
      <c r="L2600" s="205"/>
    </row>
    <row r="2601" spans="12:12" customFormat="1" ht="12.75" x14ac:dyDescent="0.2">
      <c r="L2601" s="205"/>
    </row>
    <row r="2602" spans="12:12" customFormat="1" ht="12.75" x14ac:dyDescent="0.2">
      <c r="L2602" s="205"/>
    </row>
    <row r="2603" spans="12:12" customFormat="1" ht="12.75" x14ac:dyDescent="0.2">
      <c r="L2603" s="205"/>
    </row>
    <row r="2604" spans="12:12" customFormat="1" ht="12.75" x14ac:dyDescent="0.2">
      <c r="L2604" s="205"/>
    </row>
    <row r="2605" spans="12:12" customFormat="1" ht="12.75" x14ac:dyDescent="0.2">
      <c r="L2605" s="205"/>
    </row>
    <row r="2606" spans="12:12" customFormat="1" ht="12.75" x14ac:dyDescent="0.2">
      <c r="L2606" s="205"/>
    </row>
    <row r="2607" spans="12:12" customFormat="1" ht="12.75" x14ac:dyDescent="0.2">
      <c r="L2607" s="205"/>
    </row>
    <row r="2608" spans="12:12" customFormat="1" ht="12.75" x14ac:dyDescent="0.2">
      <c r="L2608" s="205"/>
    </row>
    <row r="2609" spans="12:12" customFormat="1" ht="12.75" x14ac:dyDescent="0.2">
      <c r="L2609" s="205"/>
    </row>
    <row r="2610" spans="12:12" customFormat="1" ht="12.75" x14ac:dyDescent="0.2">
      <c r="L2610" s="205"/>
    </row>
    <row r="2611" spans="12:12" customFormat="1" ht="12.75" x14ac:dyDescent="0.2">
      <c r="L2611" s="205"/>
    </row>
    <row r="2612" spans="12:12" customFormat="1" ht="12.75" x14ac:dyDescent="0.2">
      <c r="L2612" s="205"/>
    </row>
    <row r="2613" spans="12:12" customFormat="1" ht="12.75" x14ac:dyDescent="0.2">
      <c r="L2613" s="205"/>
    </row>
    <row r="2614" spans="12:12" customFormat="1" ht="12.75" x14ac:dyDescent="0.2">
      <c r="L2614" s="205"/>
    </row>
    <row r="2615" spans="12:12" customFormat="1" ht="12.75" x14ac:dyDescent="0.2">
      <c r="L2615" s="205"/>
    </row>
    <row r="2616" spans="12:12" customFormat="1" ht="12.75" x14ac:dyDescent="0.2">
      <c r="L2616" s="205"/>
    </row>
    <row r="2617" spans="12:12" customFormat="1" ht="12.75" x14ac:dyDescent="0.2">
      <c r="L2617" s="205"/>
    </row>
    <row r="2618" spans="12:12" customFormat="1" ht="12.75" x14ac:dyDescent="0.2">
      <c r="L2618" s="205"/>
    </row>
    <row r="2619" spans="12:12" customFormat="1" ht="12.75" x14ac:dyDescent="0.2">
      <c r="L2619" s="205"/>
    </row>
    <row r="2620" spans="12:12" customFormat="1" ht="12.75" x14ac:dyDescent="0.2">
      <c r="L2620" s="205"/>
    </row>
    <row r="2621" spans="12:12" customFormat="1" ht="12.75" x14ac:dyDescent="0.2">
      <c r="L2621" s="205"/>
    </row>
    <row r="2622" spans="12:12" customFormat="1" ht="12.75" x14ac:dyDescent="0.2">
      <c r="L2622" s="205"/>
    </row>
    <row r="2623" spans="12:12" customFormat="1" ht="12.75" x14ac:dyDescent="0.2">
      <c r="L2623" s="205"/>
    </row>
    <row r="2624" spans="12:12" customFormat="1" ht="12.75" x14ac:dyDescent="0.2">
      <c r="L2624" s="205"/>
    </row>
    <row r="2625" spans="12:12" customFormat="1" ht="12.75" x14ac:dyDescent="0.2">
      <c r="L2625" s="205"/>
    </row>
    <row r="2626" spans="12:12" customFormat="1" ht="12.75" x14ac:dyDescent="0.2">
      <c r="L2626" s="205"/>
    </row>
    <row r="2627" spans="12:12" customFormat="1" ht="12.75" x14ac:dyDescent="0.2">
      <c r="L2627" s="205"/>
    </row>
    <row r="2628" spans="12:12" customFormat="1" ht="12.75" x14ac:dyDescent="0.2">
      <c r="L2628" s="205"/>
    </row>
    <row r="2629" spans="12:12" customFormat="1" ht="12.75" x14ac:dyDescent="0.2">
      <c r="L2629" s="205"/>
    </row>
    <row r="2630" spans="12:12" customFormat="1" ht="12.75" x14ac:dyDescent="0.2">
      <c r="L2630" s="205"/>
    </row>
    <row r="2631" spans="12:12" customFormat="1" ht="12.75" x14ac:dyDescent="0.2">
      <c r="L2631" s="205"/>
    </row>
    <row r="2632" spans="12:12" customFormat="1" ht="12.75" x14ac:dyDescent="0.2">
      <c r="L2632" s="205"/>
    </row>
    <row r="2633" spans="12:12" customFormat="1" ht="12.75" x14ac:dyDescent="0.2">
      <c r="L2633" s="205"/>
    </row>
    <row r="2634" spans="12:12" customFormat="1" ht="12.75" x14ac:dyDescent="0.2">
      <c r="L2634" s="205"/>
    </row>
    <row r="2635" spans="12:12" customFormat="1" ht="12.75" x14ac:dyDescent="0.2">
      <c r="L2635" s="205"/>
    </row>
    <row r="2636" spans="12:12" customFormat="1" ht="12.75" x14ac:dyDescent="0.2">
      <c r="L2636" s="205"/>
    </row>
    <row r="2637" spans="12:12" customFormat="1" ht="12.75" x14ac:dyDescent="0.2">
      <c r="L2637" s="205"/>
    </row>
    <row r="2638" spans="12:12" customFormat="1" ht="12.75" x14ac:dyDescent="0.2">
      <c r="L2638" s="205"/>
    </row>
    <row r="2639" spans="12:12" customFormat="1" ht="12.75" x14ac:dyDescent="0.2">
      <c r="L2639" s="205"/>
    </row>
    <row r="2640" spans="12:12" customFormat="1" ht="12.75" x14ac:dyDescent="0.2">
      <c r="L2640" s="205"/>
    </row>
    <row r="2641" spans="12:12" customFormat="1" ht="12.75" x14ac:dyDescent="0.2">
      <c r="L2641" s="205"/>
    </row>
    <row r="2642" spans="12:12" customFormat="1" ht="12.75" x14ac:dyDescent="0.2">
      <c r="L2642" s="205"/>
    </row>
    <row r="2643" spans="12:12" customFormat="1" ht="12.75" x14ac:dyDescent="0.2">
      <c r="L2643" s="205"/>
    </row>
    <row r="2644" spans="12:12" customFormat="1" ht="12.75" x14ac:dyDescent="0.2">
      <c r="L2644" s="205"/>
    </row>
    <row r="2645" spans="12:12" customFormat="1" ht="12.75" x14ac:dyDescent="0.2">
      <c r="L2645" s="205"/>
    </row>
    <row r="2646" spans="12:12" customFormat="1" ht="12.75" x14ac:dyDescent="0.2">
      <c r="L2646" s="205"/>
    </row>
    <row r="2647" spans="12:12" customFormat="1" ht="12.75" x14ac:dyDescent="0.2">
      <c r="L2647" s="205"/>
    </row>
    <row r="2648" spans="12:12" customFormat="1" ht="12.75" x14ac:dyDescent="0.2">
      <c r="L2648" s="205"/>
    </row>
    <row r="2649" spans="12:12" customFormat="1" ht="12.75" x14ac:dyDescent="0.2">
      <c r="L2649" s="205"/>
    </row>
    <row r="2650" spans="12:12" customFormat="1" ht="12.75" x14ac:dyDescent="0.2">
      <c r="L2650" s="205"/>
    </row>
    <row r="2651" spans="12:12" customFormat="1" ht="12.75" x14ac:dyDescent="0.2">
      <c r="L2651" s="205"/>
    </row>
    <row r="2652" spans="12:12" customFormat="1" ht="12.75" x14ac:dyDescent="0.2">
      <c r="L2652" s="205"/>
    </row>
    <row r="2653" spans="12:12" customFormat="1" ht="12.75" x14ac:dyDescent="0.2">
      <c r="L2653" s="205"/>
    </row>
    <row r="2654" spans="12:12" customFormat="1" ht="12.75" x14ac:dyDescent="0.2">
      <c r="L2654" s="205"/>
    </row>
    <row r="2655" spans="12:12" customFormat="1" ht="12.75" x14ac:dyDescent="0.2">
      <c r="L2655" s="205"/>
    </row>
    <row r="2656" spans="12:12" customFormat="1" ht="12.75" x14ac:dyDescent="0.2">
      <c r="L2656" s="205"/>
    </row>
    <row r="2657" spans="12:12" customFormat="1" ht="12.75" x14ac:dyDescent="0.2">
      <c r="L2657" s="205"/>
    </row>
    <row r="2658" spans="12:12" customFormat="1" ht="12.75" x14ac:dyDescent="0.2">
      <c r="L2658" s="205"/>
    </row>
    <row r="2659" spans="12:12" customFormat="1" ht="12.75" x14ac:dyDescent="0.2">
      <c r="L2659" s="205"/>
    </row>
    <row r="2660" spans="12:12" customFormat="1" ht="12.75" x14ac:dyDescent="0.2">
      <c r="L2660" s="205"/>
    </row>
    <row r="2661" spans="12:12" customFormat="1" ht="12.75" x14ac:dyDescent="0.2">
      <c r="L2661" s="205"/>
    </row>
    <row r="2662" spans="12:12" customFormat="1" ht="12.75" x14ac:dyDescent="0.2">
      <c r="L2662" s="205"/>
    </row>
    <row r="2663" spans="12:12" customFormat="1" ht="12.75" x14ac:dyDescent="0.2">
      <c r="L2663" s="205"/>
    </row>
    <row r="2664" spans="12:12" customFormat="1" ht="12.75" x14ac:dyDescent="0.2">
      <c r="L2664" s="205"/>
    </row>
    <row r="2665" spans="12:12" customFormat="1" ht="12.75" x14ac:dyDescent="0.2">
      <c r="L2665" s="205"/>
    </row>
    <row r="2666" spans="12:12" customFormat="1" ht="12.75" x14ac:dyDescent="0.2">
      <c r="L2666" s="205"/>
    </row>
    <row r="2667" spans="12:12" customFormat="1" ht="12.75" x14ac:dyDescent="0.2">
      <c r="L2667" s="205"/>
    </row>
    <row r="2668" spans="12:12" customFormat="1" ht="12.75" x14ac:dyDescent="0.2">
      <c r="L2668" s="205"/>
    </row>
    <row r="2669" spans="12:12" customFormat="1" ht="12.75" x14ac:dyDescent="0.2">
      <c r="L2669" s="205"/>
    </row>
    <row r="2670" spans="12:12" customFormat="1" ht="12.75" x14ac:dyDescent="0.2">
      <c r="L2670" s="205"/>
    </row>
    <row r="2671" spans="12:12" customFormat="1" ht="12.75" x14ac:dyDescent="0.2">
      <c r="L2671" s="205"/>
    </row>
    <row r="2672" spans="12:12" customFormat="1" ht="12.75" x14ac:dyDescent="0.2">
      <c r="L2672" s="205"/>
    </row>
    <row r="2673" spans="12:12" customFormat="1" ht="12.75" x14ac:dyDescent="0.2">
      <c r="L2673" s="205"/>
    </row>
    <row r="2674" spans="12:12" customFormat="1" ht="12.75" x14ac:dyDescent="0.2">
      <c r="L2674" s="205"/>
    </row>
    <row r="2675" spans="12:12" customFormat="1" ht="12.75" x14ac:dyDescent="0.2">
      <c r="L2675" s="205"/>
    </row>
    <row r="2676" spans="12:12" customFormat="1" ht="12.75" x14ac:dyDescent="0.2">
      <c r="L2676" s="205"/>
    </row>
    <row r="2677" spans="12:12" customFormat="1" ht="12.75" x14ac:dyDescent="0.2">
      <c r="L2677" s="205"/>
    </row>
    <row r="2678" spans="12:12" customFormat="1" ht="12.75" x14ac:dyDescent="0.2">
      <c r="L2678" s="205"/>
    </row>
    <row r="2679" spans="12:12" customFormat="1" ht="12.75" x14ac:dyDescent="0.2">
      <c r="L2679" s="205"/>
    </row>
    <row r="2680" spans="12:12" customFormat="1" ht="12.75" x14ac:dyDescent="0.2">
      <c r="L2680" s="205"/>
    </row>
    <row r="2681" spans="12:12" customFormat="1" ht="12.75" x14ac:dyDescent="0.2">
      <c r="L2681" s="205"/>
    </row>
    <row r="2682" spans="12:12" customFormat="1" ht="12.75" x14ac:dyDescent="0.2">
      <c r="L2682" s="205"/>
    </row>
    <row r="2683" spans="12:12" customFormat="1" ht="12.75" x14ac:dyDescent="0.2">
      <c r="L2683" s="205"/>
    </row>
    <row r="2684" spans="12:12" customFormat="1" ht="12.75" x14ac:dyDescent="0.2">
      <c r="L2684" s="205"/>
    </row>
    <row r="2685" spans="12:12" customFormat="1" ht="12.75" x14ac:dyDescent="0.2">
      <c r="L2685" s="205"/>
    </row>
    <row r="2686" spans="12:12" customFormat="1" ht="12.75" x14ac:dyDescent="0.2">
      <c r="L2686" s="205"/>
    </row>
    <row r="2687" spans="12:12" customFormat="1" ht="12.75" x14ac:dyDescent="0.2">
      <c r="L2687" s="205"/>
    </row>
    <row r="2688" spans="12:12" customFormat="1" ht="12.75" x14ac:dyDescent="0.2">
      <c r="L2688" s="205"/>
    </row>
    <row r="2689" spans="12:12" customFormat="1" ht="12.75" x14ac:dyDescent="0.2">
      <c r="L2689" s="205"/>
    </row>
    <row r="2690" spans="12:12" customFormat="1" ht="12.75" x14ac:dyDescent="0.2">
      <c r="L2690" s="205"/>
    </row>
    <row r="2691" spans="12:12" customFormat="1" ht="12.75" x14ac:dyDescent="0.2">
      <c r="L2691" s="205"/>
    </row>
    <row r="2692" spans="12:12" customFormat="1" ht="12.75" x14ac:dyDescent="0.2">
      <c r="L2692" s="205"/>
    </row>
    <row r="2693" spans="12:12" customFormat="1" ht="12.75" x14ac:dyDescent="0.2">
      <c r="L2693" s="205"/>
    </row>
    <row r="2694" spans="12:12" customFormat="1" ht="12.75" x14ac:dyDescent="0.2">
      <c r="L2694" s="205"/>
    </row>
    <row r="2695" spans="12:12" customFormat="1" ht="12.75" x14ac:dyDescent="0.2">
      <c r="L2695" s="205"/>
    </row>
    <row r="2696" spans="12:12" customFormat="1" ht="12.75" x14ac:dyDescent="0.2">
      <c r="L2696" s="205"/>
    </row>
    <row r="2697" spans="12:12" customFormat="1" ht="12.75" x14ac:dyDescent="0.2">
      <c r="L2697" s="205"/>
    </row>
    <row r="2698" spans="12:12" customFormat="1" ht="12.75" x14ac:dyDescent="0.2">
      <c r="L2698" s="205"/>
    </row>
    <row r="2699" spans="12:12" customFormat="1" ht="12.75" x14ac:dyDescent="0.2">
      <c r="L2699" s="205"/>
    </row>
    <row r="2700" spans="12:12" customFormat="1" ht="12.75" x14ac:dyDescent="0.2">
      <c r="L2700" s="205"/>
    </row>
    <row r="2701" spans="12:12" customFormat="1" ht="12.75" x14ac:dyDescent="0.2">
      <c r="L2701" s="205"/>
    </row>
    <row r="2702" spans="12:12" customFormat="1" ht="12.75" x14ac:dyDescent="0.2">
      <c r="L2702" s="205"/>
    </row>
    <row r="2703" spans="12:12" customFormat="1" ht="12.75" x14ac:dyDescent="0.2">
      <c r="L2703" s="205"/>
    </row>
    <row r="2704" spans="12:12" customFormat="1" ht="12.75" x14ac:dyDescent="0.2">
      <c r="L2704" s="205"/>
    </row>
    <row r="2705" spans="12:12" customFormat="1" ht="12.75" x14ac:dyDescent="0.2">
      <c r="L2705" s="205"/>
    </row>
    <row r="2706" spans="12:12" customFormat="1" ht="12.75" x14ac:dyDescent="0.2">
      <c r="L2706" s="205"/>
    </row>
    <row r="2707" spans="12:12" customFormat="1" ht="12.75" x14ac:dyDescent="0.2">
      <c r="L2707" s="205"/>
    </row>
    <row r="2708" spans="12:12" customFormat="1" ht="12.75" x14ac:dyDescent="0.2">
      <c r="L2708" s="205"/>
    </row>
    <row r="2709" spans="12:12" customFormat="1" ht="12.75" x14ac:dyDescent="0.2">
      <c r="L2709" s="205"/>
    </row>
    <row r="2710" spans="12:12" customFormat="1" ht="12.75" x14ac:dyDescent="0.2">
      <c r="L2710" s="205"/>
    </row>
    <row r="2711" spans="12:12" customFormat="1" ht="12.75" x14ac:dyDescent="0.2">
      <c r="L2711" s="205"/>
    </row>
    <row r="2712" spans="12:12" customFormat="1" ht="12.75" x14ac:dyDescent="0.2">
      <c r="L2712" s="205"/>
    </row>
    <row r="2713" spans="12:12" customFormat="1" ht="12.75" x14ac:dyDescent="0.2">
      <c r="L2713" s="205"/>
    </row>
    <row r="2714" spans="12:12" customFormat="1" ht="12.75" x14ac:dyDescent="0.2">
      <c r="L2714" s="205"/>
    </row>
    <row r="2715" spans="12:12" customFormat="1" ht="12.75" x14ac:dyDescent="0.2">
      <c r="L2715" s="205"/>
    </row>
    <row r="2716" spans="12:12" customFormat="1" ht="12.75" x14ac:dyDescent="0.2">
      <c r="L2716" s="205"/>
    </row>
    <row r="2717" spans="12:12" customFormat="1" ht="12.75" x14ac:dyDescent="0.2">
      <c r="L2717" s="205"/>
    </row>
    <row r="2718" spans="12:12" customFormat="1" ht="12.75" x14ac:dyDescent="0.2">
      <c r="L2718" s="205"/>
    </row>
    <row r="2719" spans="12:12" customFormat="1" ht="12.75" x14ac:dyDescent="0.2">
      <c r="L2719" s="205"/>
    </row>
    <row r="2720" spans="12:12" customFormat="1" ht="12.75" x14ac:dyDescent="0.2">
      <c r="L2720" s="205"/>
    </row>
    <row r="2721" spans="12:12" customFormat="1" ht="12.75" x14ac:dyDescent="0.2">
      <c r="L2721" s="205"/>
    </row>
    <row r="2722" spans="12:12" customFormat="1" ht="12.75" x14ac:dyDescent="0.2">
      <c r="L2722" s="205"/>
    </row>
    <row r="2723" spans="12:12" customFormat="1" ht="12.75" x14ac:dyDescent="0.2">
      <c r="L2723" s="205"/>
    </row>
    <row r="2724" spans="12:12" customFormat="1" ht="12.75" x14ac:dyDescent="0.2">
      <c r="L2724" s="205"/>
    </row>
    <row r="2725" spans="12:12" customFormat="1" ht="12.75" x14ac:dyDescent="0.2">
      <c r="L2725" s="205"/>
    </row>
    <row r="2726" spans="12:12" customFormat="1" ht="12.75" x14ac:dyDescent="0.2">
      <c r="L2726" s="205"/>
    </row>
    <row r="2727" spans="12:12" customFormat="1" ht="12.75" x14ac:dyDescent="0.2">
      <c r="L2727" s="205"/>
    </row>
    <row r="2728" spans="12:12" customFormat="1" ht="12.75" x14ac:dyDescent="0.2">
      <c r="L2728" s="205"/>
    </row>
    <row r="2729" spans="12:12" customFormat="1" ht="12.75" x14ac:dyDescent="0.2">
      <c r="L2729" s="205"/>
    </row>
    <row r="2730" spans="12:12" customFormat="1" ht="12.75" x14ac:dyDescent="0.2">
      <c r="L2730" s="205"/>
    </row>
    <row r="2731" spans="12:12" customFormat="1" ht="12.75" x14ac:dyDescent="0.2">
      <c r="L2731" s="205"/>
    </row>
    <row r="2732" spans="12:12" customFormat="1" ht="12.75" x14ac:dyDescent="0.2">
      <c r="L2732" s="205"/>
    </row>
    <row r="2733" spans="12:12" customFormat="1" ht="12.75" x14ac:dyDescent="0.2">
      <c r="L2733" s="205"/>
    </row>
    <row r="2734" spans="12:12" customFormat="1" ht="12.75" x14ac:dyDescent="0.2">
      <c r="L2734" s="205"/>
    </row>
    <row r="2735" spans="12:12" customFormat="1" ht="12.75" x14ac:dyDescent="0.2">
      <c r="L2735" s="205"/>
    </row>
    <row r="2736" spans="12:12" customFormat="1" ht="12.75" x14ac:dyDescent="0.2">
      <c r="L2736" s="205"/>
    </row>
    <row r="2737" spans="12:12" customFormat="1" ht="12.75" x14ac:dyDescent="0.2">
      <c r="L2737" s="205"/>
    </row>
    <row r="2738" spans="12:12" customFormat="1" ht="12.75" x14ac:dyDescent="0.2">
      <c r="L2738" s="205"/>
    </row>
    <row r="2739" spans="12:12" customFormat="1" ht="12.75" x14ac:dyDescent="0.2">
      <c r="L2739" s="205"/>
    </row>
    <row r="2740" spans="12:12" customFormat="1" ht="12.75" x14ac:dyDescent="0.2">
      <c r="L2740" s="205"/>
    </row>
    <row r="2741" spans="12:12" customFormat="1" ht="12.75" x14ac:dyDescent="0.2">
      <c r="L2741" s="205"/>
    </row>
    <row r="2742" spans="12:12" customFormat="1" ht="12.75" x14ac:dyDescent="0.2">
      <c r="L2742" s="205"/>
    </row>
    <row r="2743" spans="12:12" customFormat="1" ht="12.75" x14ac:dyDescent="0.2">
      <c r="L2743" s="205"/>
    </row>
    <row r="2744" spans="12:12" customFormat="1" ht="12.75" x14ac:dyDescent="0.2">
      <c r="L2744" s="205"/>
    </row>
    <row r="2745" spans="12:12" customFormat="1" ht="12.75" x14ac:dyDescent="0.2">
      <c r="L2745" s="205"/>
    </row>
    <row r="2746" spans="12:12" customFormat="1" ht="12.75" x14ac:dyDescent="0.2">
      <c r="L2746" s="205"/>
    </row>
    <row r="2747" spans="12:12" customFormat="1" ht="12.75" x14ac:dyDescent="0.2">
      <c r="L2747" s="205"/>
    </row>
    <row r="2748" spans="12:12" customFormat="1" ht="12.75" x14ac:dyDescent="0.2">
      <c r="L2748" s="205"/>
    </row>
    <row r="2749" spans="12:12" customFormat="1" ht="12.75" x14ac:dyDescent="0.2">
      <c r="L2749" s="205"/>
    </row>
    <row r="2750" spans="12:12" customFormat="1" ht="12.75" x14ac:dyDescent="0.2">
      <c r="L2750" s="205"/>
    </row>
    <row r="2751" spans="12:12" customFormat="1" ht="12.75" x14ac:dyDescent="0.2">
      <c r="L2751" s="205"/>
    </row>
    <row r="2752" spans="12:12" customFormat="1" ht="12.75" x14ac:dyDescent="0.2">
      <c r="L2752" s="205"/>
    </row>
    <row r="2753" spans="12:12" customFormat="1" ht="12.75" x14ac:dyDescent="0.2">
      <c r="L2753" s="205"/>
    </row>
    <row r="2754" spans="12:12" customFormat="1" ht="12.75" x14ac:dyDescent="0.2">
      <c r="L2754" s="205"/>
    </row>
    <row r="2755" spans="12:12" customFormat="1" ht="12.75" x14ac:dyDescent="0.2">
      <c r="L2755" s="205"/>
    </row>
    <row r="2756" spans="12:12" customFormat="1" ht="12.75" x14ac:dyDescent="0.2">
      <c r="L2756" s="205"/>
    </row>
    <row r="2757" spans="12:12" customFormat="1" ht="12.75" x14ac:dyDescent="0.2">
      <c r="L2757" s="205"/>
    </row>
    <row r="2758" spans="12:12" customFormat="1" ht="12.75" x14ac:dyDescent="0.2">
      <c r="L2758" s="205"/>
    </row>
    <row r="2759" spans="12:12" customFormat="1" ht="12.75" x14ac:dyDescent="0.2">
      <c r="L2759" s="205"/>
    </row>
    <row r="2760" spans="12:12" customFormat="1" ht="12.75" x14ac:dyDescent="0.2">
      <c r="L2760" s="205"/>
    </row>
    <row r="2761" spans="12:12" customFormat="1" ht="12.75" x14ac:dyDescent="0.2">
      <c r="L2761" s="205"/>
    </row>
    <row r="2762" spans="12:12" customFormat="1" ht="12.75" x14ac:dyDescent="0.2">
      <c r="L2762" s="205"/>
    </row>
    <row r="2763" spans="12:12" customFormat="1" ht="12.75" x14ac:dyDescent="0.2">
      <c r="L2763" s="205"/>
    </row>
    <row r="2764" spans="12:12" customFormat="1" ht="12.75" x14ac:dyDescent="0.2">
      <c r="L2764" s="205"/>
    </row>
    <row r="2765" spans="12:12" customFormat="1" ht="12.75" x14ac:dyDescent="0.2">
      <c r="L2765" s="205"/>
    </row>
    <row r="2766" spans="12:12" customFormat="1" ht="12.75" x14ac:dyDescent="0.2">
      <c r="L2766" s="205"/>
    </row>
    <row r="2767" spans="12:12" customFormat="1" ht="12.75" x14ac:dyDescent="0.2">
      <c r="L2767" s="205"/>
    </row>
    <row r="2768" spans="12:12" customFormat="1" ht="12.75" x14ac:dyDescent="0.2">
      <c r="L2768" s="205"/>
    </row>
    <row r="2769" spans="12:12" customFormat="1" ht="12.75" x14ac:dyDescent="0.2">
      <c r="L2769" s="205"/>
    </row>
    <row r="2770" spans="12:12" customFormat="1" ht="12.75" x14ac:dyDescent="0.2">
      <c r="L2770" s="205"/>
    </row>
    <row r="2771" spans="12:12" customFormat="1" ht="12.75" x14ac:dyDescent="0.2">
      <c r="L2771" s="205"/>
    </row>
    <row r="2772" spans="12:12" customFormat="1" ht="12.75" x14ac:dyDescent="0.2">
      <c r="L2772" s="205"/>
    </row>
    <row r="2773" spans="12:12" customFormat="1" ht="12.75" x14ac:dyDescent="0.2">
      <c r="L2773" s="205"/>
    </row>
    <row r="2774" spans="12:12" customFormat="1" ht="12.75" x14ac:dyDescent="0.2">
      <c r="L2774" s="205"/>
    </row>
    <row r="2775" spans="12:12" customFormat="1" ht="12.75" x14ac:dyDescent="0.2">
      <c r="L2775" s="205"/>
    </row>
    <row r="2776" spans="12:12" customFormat="1" ht="12.75" x14ac:dyDescent="0.2">
      <c r="L2776" s="205"/>
    </row>
    <row r="2777" spans="12:12" customFormat="1" ht="12.75" x14ac:dyDescent="0.2">
      <c r="L2777" s="205"/>
    </row>
    <row r="2778" spans="12:12" customFormat="1" ht="12.75" x14ac:dyDescent="0.2">
      <c r="L2778" s="205"/>
    </row>
    <row r="2779" spans="12:12" customFormat="1" ht="12.75" x14ac:dyDescent="0.2">
      <c r="L2779" s="205"/>
    </row>
    <row r="2780" spans="12:12" customFormat="1" ht="12.75" x14ac:dyDescent="0.2">
      <c r="L2780" s="205"/>
    </row>
    <row r="2781" spans="12:12" customFormat="1" ht="12.75" x14ac:dyDescent="0.2">
      <c r="L2781" s="205"/>
    </row>
    <row r="2782" spans="12:12" customFormat="1" ht="12.75" x14ac:dyDescent="0.2">
      <c r="L2782" s="205"/>
    </row>
    <row r="2783" spans="12:12" customFormat="1" ht="12.75" x14ac:dyDescent="0.2">
      <c r="L2783" s="205"/>
    </row>
    <row r="2784" spans="12:12" customFormat="1" ht="12.75" x14ac:dyDescent="0.2">
      <c r="L2784" s="205"/>
    </row>
    <row r="2785" spans="12:12" customFormat="1" ht="12.75" x14ac:dyDescent="0.2">
      <c r="L2785" s="205"/>
    </row>
    <row r="2786" spans="12:12" customFormat="1" ht="12.75" x14ac:dyDescent="0.2">
      <c r="L2786" s="205"/>
    </row>
    <row r="2787" spans="12:12" customFormat="1" ht="12.75" x14ac:dyDescent="0.2">
      <c r="L2787" s="205"/>
    </row>
    <row r="2788" spans="12:12" customFormat="1" ht="12.75" x14ac:dyDescent="0.2">
      <c r="L2788" s="205"/>
    </row>
    <row r="2789" spans="12:12" customFormat="1" ht="12.75" x14ac:dyDescent="0.2">
      <c r="L2789" s="205"/>
    </row>
    <row r="2790" spans="12:12" customFormat="1" ht="12.75" x14ac:dyDescent="0.2">
      <c r="L2790" s="205"/>
    </row>
    <row r="2791" spans="12:12" customFormat="1" ht="12.75" x14ac:dyDescent="0.2">
      <c r="L2791" s="205"/>
    </row>
    <row r="2792" spans="12:12" customFormat="1" ht="12.75" x14ac:dyDescent="0.2">
      <c r="L2792" s="205"/>
    </row>
    <row r="2793" spans="12:12" customFormat="1" ht="12.75" x14ac:dyDescent="0.2">
      <c r="L2793" s="205"/>
    </row>
    <row r="2794" spans="12:12" customFormat="1" ht="12.75" x14ac:dyDescent="0.2">
      <c r="L2794" s="205"/>
    </row>
    <row r="2795" spans="12:12" customFormat="1" ht="12.75" x14ac:dyDescent="0.2">
      <c r="L2795" s="205"/>
    </row>
    <row r="2796" spans="12:12" customFormat="1" ht="12.75" x14ac:dyDescent="0.2">
      <c r="L2796" s="205"/>
    </row>
    <row r="2797" spans="12:12" customFormat="1" ht="12.75" x14ac:dyDescent="0.2">
      <c r="L2797" s="205"/>
    </row>
    <row r="2798" spans="12:12" customFormat="1" ht="12.75" x14ac:dyDescent="0.2">
      <c r="L2798" s="205"/>
    </row>
    <row r="2799" spans="12:12" customFormat="1" ht="12.75" x14ac:dyDescent="0.2">
      <c r="L2799" s="205"/>
    </row>
    <row r="2800" spans="12:12" customFormat="1" ht="12.75" x14ac:dyDescent="0.2">
      <c r="L2800" s="205"/>
    </row>
    <row r="2801" spans="12:12" customFormat="1" ht="12.75" x14ac:dyDescent="0.2">
      <c r="L2801" s="205"/>
    </row>
    <row r="2802" spans="12:12" customFormat="1" ht="12.75" x14ac:dyDescent="0.2">
      <c r="L2802" s="205"/>
    </row>
    <row r="2803" spans="12:12" customFormat="1" ht="12.75" x14ac:dyDescent="0.2">
      <c r="L2803" s="205"/>
    </row>
    <row r="2804" spans="12:12" customFormat="1" ht="12.75" x14ac:dyDescent="0.2">
      <c r="L2804" s="205"/>
    </row>
    <row r="2805" spans="12:12" customFormat="1" ht="12.75" x14ac:dyDescent="0.2">
      <c r="L2805" s="205"/>
    </row>
    <row r="2806" spans="12:12" customFormat="1" ht="12.75" x14ac:dyDescent="0.2">
      <c r="L2806" s="205"/>
    </row>
    <row r="2807" spans="12:12" customFormat="1" ht="12.75" x14ac:dyDescent="0.2">
      <c r="L2807" s="205"/>
    </row>
    <row r="2808" spans="12:12" customFormat="1" ht="12.75" x14ac:dyDescent="0.2">
      <c r="L2808" s="205"/>
    </row>
    <row r="2809" spans="12:12" customFormat="1" ht="12.75" x14ac:dyDescent="0.2">
      <c r="L2809" s="205"/>
    </row>
    <row r="2810" spans="12:12" customFormat="1" ht="12.75" x14ac:dyDescent="0.2">
      <c r="L2810" s="205"/>
    </row>
    <row r="2811" spans="12:12" customFormat="1" ht="12.75" x14ac:dyDescent="0.2">
      <c r="L2811" s="205"/>
    </row>
    <row r="2812" spans="12:12" customFormat="1" ht="12.75" x14ac:dyDescent="0.2">
      <c r="L2812" s="205"/>
    </row>
    <row r="2813" spans="12:12" customFormat="1" ht="12.75" x14ac:dyDescent="0.2">
      <c r="L2813" s="205"/>
    </row>
    <row r="2814" spans="12:12" customFormat="1" ht="12.75" x14ac:dyDescent="0.2">
      <c r="L2814" s="205"/>
    </row>
    <row r="2815" spans="12:12" customFormat="1" ht="12.75" x14ac:dyDescent="0.2">
      <c r="L2815" s="205"/>
    </row>
    <row r="2816" spans="12:12" customFormat="1" ht="12.75" x14ac:dyDescent="0.2">
      <c r="L2816" s="205"/>
    </row>
    <row r="2817" spans="12:12" customFormat="1" ht="12.75" x14ac:dyDescent="0.2">
      <c r="L2817" s="205"/>
    </row>
    <row r="2818" spans="12:12" customFormat="1" ht="12.75" x14ac:dyDescent="0.2">
      <c r="L2818" s="205"/>
    </row>
    <row r="2819" spans="12:12" customFormat="1" ht="12.75" x14ac:dyDescent="0.2">
      <c r="L2819" s="205"/>
    </row>
    <row r="2820" spans="12:12" customFormat="1" ht="12.75" x14ac:dyDescent="0.2">
      <c r="L2820" s="205"/>
    </row>
    <row r="2821" spans="12:12" customFormat="1" ht="12.75" x14ac:dyDescent="0.2">
      <c r="L2821" s="205"/>
    </row>
    <row r="2822" spans="12:12" customFormat="1" ht="12.75" x14ac:dyDescent="0.2">
      <c r="L2822" s="205"/>
    </row>
    <row r="2823" spans="12:12" customFormat="1" ht="12.75" x14ac:dyDescent="0.2">
      <c r="L2823" s="205"/>
    </row>
    <row r="2824" spans="12:12" customFormat="1" ht="12.75" x14ac:dyDescent="0.2">
      <c r="L2824" s="205"/>
    </row>
    <row r="2825" spans="12:12" customFormat="1" ht="12.75" x14ac:dyDescent="0.2">
      <c r="L2825" s="205"/>
    </row>
    <row r="2826" spans="12:12" customFormat="1" ht="12.75" x14ac:dyDescent="0.2">
      <c r="L2826" s="205"/>
    </row>
    <row r="2827" spans="12:12" customFormat="1" ht="12.75" x14ac:dyDescent="0.2">
      <c r="L2827" s="205"/>
    </row>
    <row r="2828" spans="12:12" customFormat="1" ht="12.75" x14ac:dyDescent="0.2">
      <c r="L2828" s="205"/>
    </row>
    <row r="2829" spans="12:12" customFormat="1" ht="12.75" x14ac:dyDescent="0.2">
      <c r="L2829" s="205"/>
    </row>
    <row r="2830" spans="12:12" customFormat="1" ht="12.75" x14ac:dyDescent="0.2">
      <c r="L2830" s="205"/>
    </row>
    <row r="2831" spans="12:12" customFormat="1" ht="12.75" x14ac:dyDescent="0.2">
      <c r="L2831" s="205"/>
    </row>
    <row r="2832" spans="12:12" customFormat="1" ht="12.75" x14ac:dyDescent="0.2">
      <c r="L2832" s="205"/>
    </row>
    <row r="2833" spans="12:12" customFormat="1" ht="12.75" x14ac:dyDescent="0.2">
      <c r="L2833" s="205"/>
    </row>
    <row r="2834" spans="12:12" customFormat="1" ht="12.75" x14ac:dyDescent="0.2">
      <c r="L2834" s="205"/>
    </row>
    <row r="2835" spans="12:12" customFormat="1" ht="12.75" x14ac:dyDescent="0.2">
      <c r="L2835" s="205"/>
    </row>
    <row r="2836" spans="12:12" customFormat="1" ht="12.75" x14ac:dyDescent="0.2">
      <c r="L2836" s="205"/>
    </row>
    <row r="2837" spans="12:12" customFormat="1" ht="12.75" x14ac:dyDescent="0.2">
      <c r="L2837" s="205"/>
    </row>
    <row r="2838" spans="12:12" customFormat="1" ht="12.75" x14ac:dyDescent="0.2">
      <c r="L2838" s="205"/>
    </row>
    <row r="2839" spans="12:12" customFormat="1" ht="12.75" x14ac:dyDescent="0.2">
      <c r="L2839" s="205"/>
    </row>
    <row r="2840" spans="12:12" customFormat="1" ht="12.75" x14ac:dyDescent="0.2">
      <c r="L2840" s="205"/>
    </row>
    <row r="2841" spans="12:12" customFormat="1" ht="12.75" x14ac:dyDescent="0.2">
      <c r="L2841" s="205"/>
    </row>
    <row r="2842" spans="12:12" customFormat="1" ht="12.75" x14ac:dyDescent="0.2">
      <c r="L2842" s="205"/>
    </row>
    <row r="2843" spans="12:12" customFormat="1" ht="12.75" x14ac:dyDescent="0.2">
      <c r="L2843" s="205"/>
    </row>
    <row r="2844" spans="12:12" customFormat="1" ht="12.75" x14ac:dyDescent="0.2">
      <c r="L2844" s="205"/>
    </row>
    <row r="2845" spans="12:12" customFormat="1" ht="12.75" x14ac:dyDescent="0.2">
      <c r="L2845" s="205"/>
    </row>
    <row r="2846" spans="12:12" customFormat="1" ht="12.75" x14ac:dyDescent="0.2">
      <c r="L2846" s="205"/>
    </row>
    <row r="2847" spans="12:12" customFormat="1" ht="12.75" x14ac:dyDescent="0.2">
      <c r="L2847" s="205"/>
    </row>
    <row r="2848" spans="12:12" customFormat="1" ht="12.75" x14ac:dyDescent="0.2">
      <c r="L2848" s="205"/>
    </row>
    <row r="2849" spans="12:12" customFormat="1" ht="12.75" x14ac:dyDescent="0.2">
      <c r="L2849" s="205"/>
    </row>
    <row r="2850" spans="12:12" customFormat="1" ht="12.75" x14ac:dyDescent="0.2">
      <c r="L2850" s="205"/>
    </row>
    <row r="2851" spans="12:12" customFormat="1" ht="12.75" x14ac:dyDescent="0.2">
      <c r="L2851" s="205"/>
    </row>
    <row r="2852" spans="12:12" customFormat="1" ht="12.75" x14ac:dyDescent="0.2">
      <c r="L2852" s="205"/>
    </row>
    <row r="2853" spans="12:12" customFormat="1" ht="12.75" x14ac:dyDescent="0.2">
      <c r="L2853" s="205"/>
    </row>
    <row r="2854" spans="12:12" customFormat="1" ht="12.75" x14ac:dyDescent="0.2">
      <c r="L2854" s="205"/>
    </row>
    <row r="2855" spans="12:12" customFormat="1" ht="12.75" x14ac:dyDescent="0.2">
      <c r="L2855" s="205"/>
    </row>
    <row r="2856" spans="12:12" customFormat="1" ht="12.75" x14ac:dyDescent="0.2">
      <c r="L2856" s="205"/>
    </row>
    <row r="2857" spans="12:12" customFormat="1" ht="12.75" x14ac:dyDescent="0.2">
      <c r="L2857" s="205"/>
    </row>
    <row r="2858" spans="12:12" customFormat="1" ht="12.75" x14ac:dyDescent="0.2">
      <c r="L2858" s="205"/>
    </row>
    <row r="2859" spans="12:12" customFormat="1" ht="12.75" x14ac:dyDescent="0.2">
      <c r="L2859" s="205"/>
    </row>
    <row r="2860" spans="12:12" customFormat="1" ht="12.75" x14ac:dyDescent="0.2">
      <c r="L2860" s="205"/>
    </row>
    <row r="2861" spans="12:12" customFormat="1" ht="12.75" x14ac:dyDescent="0.2">
      <c r="L2861" s="205"/>
    </row>
    <row r="2862" spans="12:12" customFormat="1" ht="12.75" x14ac:dyDescent="0.2">
      <c r="L2862" s="205"/>
    </row>
    <row r="2863" spans="12:12" customFormat="1" ht="12.75" x14ac:dyDescent="0.2">
      <c r="L2863" s="205"/>
    </row>
    <row r="2864" spans="12:12" customFormat="1" ht="12.75" x14ac:dyDescent="0.2">
      <c r="L2864" s="205"/>
    </row>
    <row r="2865" spans="12:12" customFormat="1" ht="12.75" x14ac:dyDescent="0.2">
      <c r="L2865" s="205"/>
    </row>
    <row r="2866" spans="12:12" customFormat="1" ht="12.75" x14ac:dyDescent="0.2">
      <c r="L2866" s="205"/>
    </row>
    <row r="2867" spans="12:12" customFormat="1" ht="12.75" x14ac:dyDescent="0.2">
      <c r="L2867" s="205"/>
    </row>
    <row r="2868" spans="12:12" customFormat="1" ht="12.75" x14ac:dyDescent="0.2">
      <c r="L2868" s="205"/>
    </row>
    <row r="2869" spans="12:12" customFormat="1" ht="12.75" x14ac:dyDescent="0.2">
      <c r="L2869" s="205"/>
    </row>
    <row r="2870" spans="12:12" customFormat="1" ht="12.75" x14ac:dyDescent="0.2">
      <c r="L2870" s="205"/>
    </row>
    <row r="2871" spans="12:12" customFormat="1" ht="12.75" x14ac:dyDescent="0.2">
      <c r="L2871" s="205"/>
    </row>
    <row r="2872" spans="12:12" customFormat="1" ht="12.75" x14ac:dyDescent="0.2">
      <c r="L2872" s="205"/>
    </row>
    <row r="2873" spans="12:12" customFormat="1" ht="12.75" x14ac:dyDescent="0.2">
      <c r="L2873" s="205"/>
    </row>
    <row r="2874" spans="12:12" customFormat="1" ht="12.75" x14ac:dyDescent="0.2">
      <c r="L2874" s="205"/>
    </row>
    <row r="2875" spans="12:12" customFormat="1" ht="12.75" x14ac:dyDescent="0.2">
      <c r="L2875" s="205"/>
    </row>
    <row r="2876" spans="12:12" customFormat="1" ht="12.75" x14ac:dyDescent="0.2">
      <c r="L2876" s="205"/>
    </row>
    <row r="2877" spans="12:12" customFormat="1" ht="12.75" x14ac:dyDescent="0.2">
      <c r="L2877" s="205"/>
    </row>
    <row r="2878" spans="12:12" customFormat="1" ht="12.75" x14ac:dyDescent="0.2">
      <c r="L2878" s="205"/>
    </row>
    <row r="2879" spans="12:12" customFormat="1" ht="12.75" x14ac:dyDescent="0.2">
      <c r="L2879" s="205"/>
    </row>
    <row r="2880" spans="12:12" customFormat="1" ht="12.75" x14ac:dyDescent="0.2">
      <c r="L2880" s="205"/>
    </row>
    <row r="2881" spans="12:12" customFormat="1" ht="12.75" x14ac:dyDescent="0.2">
      <c r="L2881" s="205"/>
    </row>
    <row r="2882" spans="12:12" customFormat="1" ht="12.75" x14ac:dyDescent="0.2">
      <c r="L2882" s="205"/>
    </row>
    <row r="2883" spans="12:12" customFormat="1" ht="12.75" x14ac:dyDescent="0.2">
      <c r="L2883" s="205"/>
    </row>
    <row r="2884" spans="12:12" customFormat="1" ht="12.75" x14ac:dyDescent="0.2">
      <c r="L2884" s="205"/>
    </row>
    <row r="2885" spans="12:12" customFormat="1" ht="12.75" x14ac:dyDescent="0.2">
      <c r="L2885" s="205"/>
    </row>
    <row r="2886" spans="12:12" customFormat="1" ht="12.75" x14ac:dyDescent="0.2">
      <c r="L2886" s="205"/>
    </row>
    <row r="2887" spans="12:12" customFormat="1" ht="12.75" x14ac:dyDescent="0.2">
      <c r="L2887" s="205"/>
    </row>
    <row r="2888" spans="12:12" customFormat="1" ht="12.75" x14ac:dyDescent="0.2">
      <c r="L2888" s="205"/>
    </row>
    <row r="2889" spans="12:12" customFormat="1" ht="12.75" x14ac:dyDescent="0.2">
      <c r="L2889" s="205"/>
    </row>
    <row r="2890" spans="12:12" customFormat="1" ht="12.75" x14ac:dyDescent="0.2">
      <c r="L2890" s="205"/>
    </row>
    <row r="2891" spans="12:12" customFormat="1" ht="12.75" x14ac:dyDescent="0.2">
      <c r="L2891" s="205"/>
    </row>
    <row r="2892" spans="12:12" customFormat="1" ht="12.75" x14ac:dyDescent="0.2">
      <c r="L2892" s="205"/>
    </row>
    <row r="2893" spans="12:12" customFormat="1" ht="12.75" x14ac:dyDescent="0.2">
      <c r="L2893" s="205"/>
    </row>
    <row r="2894" spans="12:12" customFormat="1" ht="12.75" x14ac:dyDescent="0.2">
      <c r="L2894" s="205"/>
    </row>
    <row r="2895" spans="12:12" customFormat="1" ht="12.75" x14ac:dyDescent="0.2">
      <c r="L2895" s="205"/>
    </row>
    <row r="2896" spans="12:12" customFormat="1" ht="12.75" x14ac:dyDescent="0.2">
      <c r="L2896" s="205"/>
    </row>
    <row r="2897" spans="12:12" customFormat="1" ht="12.75" x14ac:dyDescent="0.2">
      <c r="L2897" s="205"/>
    </row>
    <row r="2898" spans="12:12" customFormat="1" ht="12.75" x14ac:dyDescent="0.2">
      <c r="L2898" s="205"/>
    </row>
    <row r="2899" spans="12:12" customFormat="1" ht="12.75" x14ac:dyDescent="0.2">
      <c r="L2899" s="205"/>
    </row>
    <row r="2900" spans="12:12" customFormat="1" ht="12.75" x14ac:dyDescent="0.2">
      <c r="L2900" s="205"/>
    </row>
    <row r="2901" spans="12:12" customFormat="1" ht="12.75" x14ac:dyDescent="0.2">
      <c r="L2901" s="205"/>
    </row>
    <row r="2902" spans="12:12" customFormat="1" ht="12.75" x14ac:dyDescent="0.2">
      <c r="L2902" s="205"/>
    </row>
    <row r="2903" spans="12:12" customFormat="1" ht="12.75" x14ac:dyDescent="0.2">
      <c r="L2903" s="205"/>
    </row>
    <row r="2904" spans="12:12" customFormat="1" ht="12.75" x14ac:dyDescent="0.2">
      <c r="L2904" s="205"/>
    </row>
    <row r="2905" spans="12:12" customFormat="1" ht="12.75" x14ac:dyDescent="0.2">
      <c r="L2905" s="205"/>
    </row>
    <row r="2906" spans="12:12" customFormat="1" ht="12.75" x14ac:dyDescent="0.2">
      <c r="L2906" s="205"/>
    </row>
    <row r="2907" spans="12:12" customFormat="1" ht="12.75" x14ac:dyDescent="0.2">
      <c r="L2907" s="205"/>
    </row>
    <row r="2908" spans="12:12" customFormat="1" ht="12.75" x14ac:dyDescent="0.2">
      <c r="L2908" s="205"/>
    </row>
    <row r="2909" spans="12:12" customFormat="1" ht="12.75" x14ac:dyDescent="0.2">
      <c r="L2909" s="205"/>
    </row>
    <row r="2910" spans="12:12" customFormat="1" ht="12.75" x14ac:dyDescent="0.2">
      <c r="L2910" s="205"/>
    </row>
    <row r="2911" spans="12:12" customFormat="1" ht="12.75" x14ac:dyDescent="0.2">
      <c r="L2911" s="205"/>
    </row>
    <row r="2912" spans="12:12" customFormat="1" ht="12.75" x14ac:dyDescent="0.2">
      <c r="L2912" s="205"/>
    </row>
    <row r="2913" spans="12:12" customFormat="1" ht="12.75" x14ac:dyDescent="0.2">
      <c r="L2913" s="205"/>
    </row>
    <row r="2914" spans="12:12" customFormat="1" ht="12.75" x14ac:dyDescent="0.2">
      <c r="L2914" s="205"/>
    </row>
    <row r="2915" spans="12:12" customFormat="1" ht="12.75" x14ac:dyDescent="0.2">
      <c r="L2915" s="205"/>
    </row>
    <row r="2916" spans="12:12" customFormat="1" ht="12.75" x14ac:dyDescent="0.2">
      <c r="L2916" s="205"/>
    </row>
    <row r="2917" spans="12:12" customFormat="1" ht="12.75" x14ac:dyDescent="0.2">
      <c r="L2917" s="205"/>
    </row>
    <row r="2918" spans="12:12" customFormat="1" ht="12.75" x14ac:dyDescent="0.2">
      <c r="L2918" s="205"/>
    </row>
    <row r="2919" spans="12:12" customFormat="1" ht="12.75" x14ac:dyDescent="0.2">
      <c r="L2919" s="205"/>
    </row>
    <row r="2920" spans="12:12" customFormat="1" ht="12.75" x14ac:dyDescent="0.2">
      <c r="L2920" s="205"/>
    </row>
    <row r="2921" spans="12:12" customFormat="1" ht="12.75" x14ac:dyDescent="0.2">
      <c r="L2921" s="205"/>
    </row>
    <row r="2922" spans="12:12" customFormat="1" ht="12.75" x14ac:dyDescent="0.2">
      <c r="L2922" s="205"/>
    </row>
    <row r="2923" spans="12:12" customFormat="1" ht="12.75" x14ac:dyDescent="0.2">
      <c r="L2923" s="205"/>
    </row>
    <row r="2924" spans="12:12" customFormat="1" ht="12.75" x14ac:dyDescent="0.2">
      <c r="L2924" s="205"/>
    </row>
    <row r="2925" spans="12:12" customFormat="1" ht="12.75" x14ac:dyDescent="0.2">
      <c r="L2925" s="205"/>
    </row>
    <row r="2926" spans="12:12" customFormat="1" ht="12.75" x14ac:dyDescent="0.2">
      <c r="L2926" s="205"/>
    </row>
    <row r="2927" spans="12:12" customFormat="1" ht="12.75" x14ac:dyDescent="0.2">
      <c r="L2927" s="205"/>
    </row>
    <row r="2928" spans="12:12" customFormat="1" ht="12.75" x14ac:dyDescent="0.2">
      <c r="L2928" s="205"/>
    </row>
    <row r="2929" spans="12:12" customFormat="1" ht="12.75" x14ac:dyDescent="0.2">
      <c r="L2929" s="205"/>
    </row>
    <row r="2930" spans="12:12" customFormat="1" ht="12.75" x14ac:dyDescent="0.2">
      <c r="L2930" s="205"/>
    </row>
    <row r="2931" spans="12:12" customFormat="1" ht="12.75" x14ac:dyDescent="0.2">
      <c r="L2931" s="205"/>
    </row>
    <row r="2932" spans="12:12" customFormat="1" ht="12.75" x14ac:dyDescent="0.2">
      <c r="L2932" s="205"/>
    </row>
    <row r="2933" spans="12:12" customFormat="1" ht="12.75" x14ac:dyDescent="0.2">
      <c r="L2933" s="205"/>
    </row>
    <row r="2934" spans="12:12" customFormat="1" ht="12.75" x14ac:dyDescent="0.2">
      <c r="L2934" s="205"/>
    </row>
    <row r="2935" spans="12:12" customFormat="1" ht="12.75" x14ac:dyDescent="0.2">
      <c r="L2935" s="205"/>
    </row>
    <row r="2936" spans="12:12" customFormat="1" ht="12.75" x14ac:dyDescent="0.2">
      <c r="L2936" s="205"/>
    </row>
    <row r="2937" spans="12:12" customFormat="1" ht="12.75" x14ac:dyDescent="0.2">
      <c r="L2937" s="205"/>
    </row>
    <row r="2938" spans="12:12" customFormat="1" ht="12.75" x14ac:dyDescent="0.2">
      <c r="L2938" s="205"/>
    </row>
    <row r="2939" spans="12:12" customFormat="1" ht="12.75" x14ac:dyDescent="0.2">
      <c r="L2939" s="205"/>
    </row>
    <row r="2940" spans="12:12" customFormat="1" ht="12.75" x14ac:dyDescent="0.2">
      <c r="L2940" s="205"/>
    </row>
    <row r="2941" spans="12:12" customFormat="1" ht="12.75" x14ac:dyDescent="0.2">
      <c r="L2941" s="205"/>
    </row>
    <row r="2942" spans="12:12" customFormat="1" ht="12.75" x14ac:dyDescent="0.2">
      <c r="L2942" s="205"/>
    </row>
    <row r="2943" spans="12:12" customFormat="1" ht="12.75" x14ac:dyDescent="0.2">
      <c r="L2943" s="205"/>
    </row>
    <row r="2944" spans="12:12" customFormat="1" ht="12.75" x14ac:dyDescent="0.2">
      <c r="L2944" s="205"/>
    </row>
    <row r="2945" spans="12:12" customFormat="1" ht="12.75" x14ac:dyDescent="0.2">
      <c r="L2945" s="205"/>
    </row>
    <row r="2946" spans="12:12" customFormat="1" ht="12.75" x14ac:dyDescent="0.2">
      <c r="L2946" s="205"/>
    </row>
    <row r="2947" spans="12:12" customFormat="1" ht="12.75" x14ac:dyDescent="0.2">
      <c r="L2947" s="205"/>
    </row>
    <row r="2948" spans="12:12" customFormat="1" ht="12.75" x14ac:dyDescent="0.2">
      <c r="L2948" s="205"/>
    </row>
    <row r="2949" spans="12:12" customFormat="1" ht="12.75" x14ac:dyDescent="0.2">
      <c r="L2949" s="205"/>
    </row>
    <row r="2950" spans="12:12" customFormat="1" ht="12.75" x14ac:dyDescent="0.2">
      <c r="L2950" s="205"/>
    </row>
    <row r="2951" spans="12:12" customFormat="1" ht="12.75" x14ac:dyDescent="0.2">
      <c r="L2951" s="205"/>
    </row>
    <row r="2952" spans="12:12" customFormat="1" ht="12.75" x14ac:dyDescent="0.2">
      <c r="L2952" s="205"/>
    </row>
    <row r="2953" spans="12:12" customFormat="1" ht="12.75" x14ac:dyDescent="0.2">
      <c r="L2953" s="205"/>
    </row>
    <row r="2954" spans="12:12" customFormat="1" ht="12.75" x14ac:dyDescent="0.2">
      <c r="L2954" s="205"/>
    </row>
    <row r="2955" spans="12:12" customFormat="1" ht="12.75" x14ac:dyDescent="0.2">
      <c r="L2955" s="205"/>
    </row>
    <row r="2956" spans="12:12" customFormat="1" ht="12.75" x14ac:dyDescent="0.2">
      <c r="L2956" s="205"/>
    </row>
    <row r="2957" spans="12:12" customFormat="1" ht="12.75" x14ac:dyDescent="0.2">
      <c r="L2957" s="205"/>
    </row>
    <row r="2958" spans="12:12" customFormat="1" ht="12.75" x14ac:dyDescent="0.2">
      <c r="L2958" s="205"/>
    </row>
    <row r="2959" spans="12:12" customFormat="1" ht="12.75" x14ac:dyDescent="0.2">
      <c r="L2959" s="205"/>
    </row>
    <row r="2960" spans="12:12" customFormat="1" ht="12.75" x14ac:dyDescent="0.2">
      <c r="L2960" s="205"/>
    </row>
    <row r="2961" spans="12:12" customFormat="1" ht="12.75" x14ac:dyDescent="0.2">
      <c r="L2961" s="205"/>
    </row>
    <row r="2962" spans="12:12" customFormat="1" ht="12.75" x14ac:dyDescent="0.2">
      <c r="L2962" s="205"/>
    </row>
    <row r="2963" spans="12:12" customFormat="1" ht="12.75" x14ac:dyDescent="0.2">
      <c r="L2963" s="205"/>
    </row>
    <row r="2964" spans="12:12" customFormat="1" ht="12.75" x14ac:dyDescent="0.2">
      <c r="L2964" s="205"/>
    </row>
    <row r="2965" spans="12:12" customFormat="1" ht="12.75" x14ac:dyDescent="0.2">
      <c r="L2965" s="205"/>
    </row>
    <row r="2966" spans="12:12" customFormat="1" ht="12.75" x14ac:dyDescent="0.2">
      <c r="L2966" s="205"/>
    </row>
    <row r="2967" spans="12:12" customFormat="1" ht="12.75" x14ac:dyDescent="0.2">
      <c r="L2967" s="205"/>
    </row>
    <row r="2968" spans="12:12" customFormat="1" ht="12.75" x14ac:dyDescent="0.2">
      <c r="L2968" s="205"/>
    </row>
    <row r="2969" spans="12:12" customFormat="1" ht="12.75" x14ac:dyDescent="0.2">
      <c r="L2969" s="205"/>
    </row>
    <row r="2970" spans="12:12" customFormat="1" ht="12.75" x14ac:dyDescent="0.2">
      <c r="L2970" s="205"/>
    </row>
    <row r="2971" spans="12:12" customFormat="1" ht="12.75" x14ac:dyDescent="0.2">
      <c r="L2971" s="205"/>
    </row>
    <row r="2972" spans="12:12" customFormat="1" ht="12.75" x14ac:dyDescent="0.2">
      <c r="L2972" s="205"/>
    </row>
    <row r="2973" spans="12:12" customFormat="1" ht="12.75" x14ac:dyDescent="0.2">
      <c r="L2973" s="205"/>
    </row>
    <row r="2974" spans="12:12" customFormat="1" ht="12.75" x14ac:dyDescent="0.2">
      <c r="L2974" s="205"/>
    </row>
    <row r="2975" spans="12:12" customFormat="1" ht="12.75" x14ac:dyDescent="0.2">
      <c r="L2975" s="205"/>
    </row>
    <row r="2976" spans="12:12" customFormat="1" ht="12.75" x14ac:dyDescent="0.2">
      <c r="L2976" s="205"/>
    </row>
    <row r="2977" spans="12:12" customFormat="1" ht="12.75" x14ac:dyDescent="0.2">
      <c r="L2977" s="205"/>
    </row>
    <row r="2978" spans="12:12" customFormat="1" ht="12.75" x14ac:dyDescent="0.2">
      <c r="L2978" s="205"/>
    </row>
    <row r="2979" spans="12:12" customFormat="1" ht="12.75" x14ac:dyDescent="0.2">
      <c r="L2979" s="205"/>
    </row>
    <row r="2980" spans="12:12" customFormat="1" ht="12.75" x14ac:dyDescent="0.2">
      <c r="L2980" s="205"/>
    </row>
    <row r="2981" spans="12:12" customFormat="1" ht="12.75" x14ac:dyDescent="0.2">
      <c r="L2981" s="205"/>
    </row>
    <row r="2982" spans="12:12" customFormat="1" ht="12.75" x14ac:dyDescent="0.2">
      <c r="L2982" s="205"/>
    </row>
    <row r="2983" spans="12:12" customFormat="1" ht="12.75" x14ac:dyDescent="0.2">
      <c r="L2983" s="205"/>
    </row>
    <row r="2984" spans="12:12" customFormat="1" ht="12.75" x14ac:dyDescent="0.2">
      <c r="L2984" s="205"/>
    </row>
    <row r="2985" spans="12:12" customFormat="1" ht="12.75" x14ac:dyDescent="0.2">
      <c r="L2985" s="205"/>
    </row>
    <row r="2986" spans="12:12" customFormat="1" ht="12.75" x14ac:dyDescent="0.2">
      <c r="L2986" s="205"/>
    </row>
    <row r="2987" spans="12:12" customFormat="1" ht="12.75" x14ac:dyDescent="0.2">
      <c r="L2987" s="205"/>
    </row>
    <row r="2988" spans="12:12" customFormat="1" ht="12.75" x14ac:dyDescent="0.2">
      <c r="L2988" s="205"/>
    </row>
    <row r="2989" spans="12:12" customFormat="1" ht="12.75" x14ac:dyDescent="0.2">
      <c r="L2989" s="205"/>
    </row>
    <row r="2990" spans="12:12" customFormat="1" ht="12.75" x14ac:dyDescent="0.2">
      <c r="L2990" s="205"/>
    </row>
    <row r="2991" spans="12:12" customFormat="1" ht="12.75" x14ac:dyDescent="0.2">
      <c r="L2991" s="205"/>
    </row>
    <row r="2992" spans="12:12" customFormat="1" ht="12.75" x14ac:dyDescent="0.2">
      <c r="L2992" s="205"/>
    </row>
    <row r="2993" spans="12:12" customFormat="1" ht="12.75" x14ac:dyDescent="0.2">
      <c r="L2993" s="205"/>
    </row>
    <row r="2994" spans="12:12" customFormat="1" ht="12.75" x14ac:dyDescent="0.2">
      <c r="L2994" s="205"/>
    </row>
    <row r="2995" spans="12:12" customFormat="1" ht="12.75" x14ac:dyDescent="0.2">
      <c r="L2995" s="205"/>
    </row>
    <row r="2996" spans="12:12" customFormat="1" ht="12.75" x14ac:dyDescent="0.2">
      <c r="L2996" s="205"/>
    </row>
    <row r="2997" spans="12:12" customFormat="1" ht="12.75" x14ac:dyDescent="0.2">
      <c r="L2997" s="205"/>
    </row>
    <row r="2998" spans="12:12" customFormat="1" ht="12.75" x14ac:dyDescent="0.2">
      <c r="L2998" s="205"/>
    </row>
    <row r="2999" spans="12:12" customFormat="1" ht="12.75" x14ac:dyDescent="0.2">
      <c r="L2999" s="205"/>
    </row>
    <row r="3000" spans="12:12" customFormat="1" ht="12.75" x14ac:dyDescent="0.2">
      <c r="L3000" s="205"/>
    </row>
    <row r="3001" spans="12:12" customFormat="1" ht="12.75" x14ac:dyDescent="0.2">
      <c r="L3001" s="205"/>
    </row>
    <row r="3002" spans="12:12" customFormat="1" ht="12.75" x14ac:dyDescent="0.2">
      <c r="L3002" s="205"/>
    </row>
    <row r="3003" spans="12:12" customFormat="1" ht="12.75" x14ac:dyDescent="0.2">
      <c r="L3003" s="205"/>
    </row>
    <row r="3004" spans="12:12" customFormat="1" ht="12.75" x14ac:dyDescent="0.2">
      <c r="L3004" s="205"/>
    </row>
    <row r="3005" spans="12:12" customFormat="1" ht="12.75" x14ac:dyDescent="0.2">
      <c r="L3005" s="205"/>
    </row>
    <row r="3006" spans="12:12" customFormat="1" ht="12.75" x14ac:dyDescent="0.2">
      <c r="L3006" s="205"/>
    </row>
    <row r="3007" spans="12:12" customFormat="1" ht="12.75" x14ac:dyDescent="0.2">
      <c r="L3007" s="205"/>
    </row>
    <row r="3008" spans="12:12" customFormat="1" ht="12.75" x14ac:dyDescent="0.2">
      <c r="L3008" s="205"/>
    </row>
    <row r="3009" spans="12:12" customFormat="1" ht="12.75" x14ac:dyDescent="0.2">
      <c r="L3009" s="205"/>
    </row>
    <row r="3010" spans="12:12" customFormat="1" ht="12.75" x14ac:dyDescent="0.2">
      <c r="L3010" s="205"/>
    </row>
    <row r="3011" spans="12:12" customFormat="1" ht="12.75" x14ac:dyDescent="0.2">
      <c r="L3011" s="205"/>
    </row>
    <row r="3012" spans="12:12" customFormat="1" ht="12.75" x14ac:dyDescent="0.2">
      <c r="L3012" s="205"/>
    </row>
    <row r="3013" spans="12:12" customFormat="1" ht="12.75" x14ac:dyDescent="0.2">
      <c r="L3013" s="205"/>
    </row>
    <row r="3014" spans="12:12" customFormat="1" ht="12.75" x14ac:dyDescent="0.2">
      <c r="L3014" s="205"/>
    </row>
    <row r="3015" spans="12:12" customFormat="1" ht="12.75" x14ac:dyDescent="0.2">
      <c r="L3015" s="205"/>
    </row>
    <row r="3016" spans="12:12" customFormat="1" ht="12.75" x14ac:dyDescent="0.2">
      <c r="L3016" s="205"/>
    </row>
    <row r="3017" spans="12:12" customFormat="1" ht="12.75" x14ac:dyDescent="0.2">
      <c r="L3017" s="205"/>
    </row>
    <row r="3018" spans="12:12" customFormat="1" ht="12.75" x14ac:dyDescent="0.2">
      <c r="L3018" s="205"/>
    </row>
    <row r="3019" spans="12:12" customFormat="1" ht="12.75" x14ac:dyDescent="0.2">
      <c r="L3019" s="205"/>
    </row>
    <row r="3020" spans="12:12" customFormat="1" ht="12.75" x14ac:dyDescent="0.2">
      <c r="L3020" s="205"/>
    </row>
    <row r="3021" spans="12:12" customFormat="1" ht="12.75" x14ac:dyDescent="0.2">
      <c r="L3021" s="205"/>
    </row>
    <row r="3022" spans="12:12" customFormat="1" ht="12.75" x14ac:dyDescent="0.2">
      <c r="L3022" s="205"/>
    </row>
    <row r="3023" spans="12:12" customFormat="1" ht="12.75" x14ac:dyDescent="0.2">
      <c r="L3023" s="205"/>
    </row>
    <row r="3024" spans="12:12" customFormat="1" ht="12.75" x14ac:dyDescent="0.2">
      <c r="L3024" s="205"/>
    </row>
    <row r="3025" spans="12:12" customFormat="1" ht="12.75" x14ac:dyDescent="0.2">
      <c r="L3025" s="205"/>
    </row>
    <row r="3026" spans="12:12" customFormat="1" ht="12.75" x14ac:dyDescent="0.2">
      <c r="L3026" s="205"/>
    </row>
    <row r="3027" spans="12:12" customFormat="1" ht="12.75" x14ac:dyDescent="0.2">
      <c r="L3027" s="205"/>
    </row>
    <row r="3028" spans="12:12" customFormat="1" ht="12.75" x14ac:dyDescent="0.2">
      <c r="L3028" s="205"/>
    </row>
    <row r="3029" spans="12:12" customFormat="1" ht="12.75" x14ac:dyDescent="0.2">
      <c r="L3029" s="205"/>
    </row>
    <row r="3030" spans="12:12" customFormat="1" ht="12.75" x14ac:dyDescent="0.2">
      <c r="L3030" s="205"/>
    </row>
    <row r="3031" spans="12:12" customFormat="1" ht="12.75" x14ac:dyDescent="0.2">
      <c r="L3031" s="205"/>
    </row>
    <row r="3032" spans="12:12" customFormat="1" ht="12.75" x14ac:dyDescent="0.2">
      <c r="L3032" s="205"/>
    </row>
    <row r="3033" spans="12:12" customFormat="1" ht="12.75" x14ac:dyDescent="0.2">
      <c r="L3033" s="205"/>
    </row>
    <row r="3034" spans="12:12" customFormat="1" ht="12.75" x14ac:dyDescent="0.2">
      <c r="L3034" s="205"/>
    </row>
    <row r="3035" spans="12:12" customFormat="1" ht="12.75" x14ac:dyDescent="0.2">
      <c r="L3035" s="205"/>
    </row>
    <row r="3036" spans="12:12" customFormat="1" ht="12.75" x14ac:dyDescent="0.2">
      <c r="L3036" s="205"/>
    </row>
    <row r="3037" spans="12:12" customFormat="1" ht="12.75" x14ac:dyDescent="0.2">
      <c r="L3037" s="205"/>
    </row>
    <row r="3038" spans="12:12" customFormat="1" ht="12.75" x14ac:dyDescent="0.2">
      <c r="L3038" s="205"/>
    </row>
    <row r="3039" spans="12:12" customFormat="1" ht="12.75" x14ac:dyDescent="0.2">
      <c r="L3039" s="205"/>
    </row>
    <row r="3040" spans="12:12" customFormat="1" ht="12.75" x14ac:dyDescent="0.2">
      <c r="L3040" s="205"/>
    </row>
    <row r="3041" spans="12:12" customFormat="1" ht="12.75" x14ac:dyDescent="0.2">
      <c r="L3041" s="205"/>
    </row>
    <row r="3042" spans="12:12" customFormat="1" ht="12.75" x14ac:dyDescent="0.2">
      <c r="L3042" s="205"/>
    </row>
    <row r="3043" spans="12:12" customFormat="1" ht="12.75" x14ac:dyDescent="0.2">
      <c r="L3043" s="205"/>
    </row>
    <row r="3044" spans="12:12" customFormat="1" ht="12.75" x14ac:dyDescent="0.2">
      <c r="L3044" s="205"/>
    </row>
    <row r="3045" spans="12:12" customFormat="1" ht="12.75" x14ac:dyDescent="0.2">
      <c r="L3045" s="205"/>
    </row>
    <row r="3046" spans="12:12" customFormat="1" ht="12.75" x14ac:dyDescent="0.2">
      <c r="L3046" s="205"/>
    </row>
    <row r="3047" spans="12:12" customFormat="1" ht="12.75" x14ac:dyDescent="0.2">
      <c r="L3047" s="205"/>
    </row>
    <row r="3048" spans="12:12" customFormat="1" ht="12.75" x14ac:dyDescent="0.2">
      <c r="L3048" s="205"/>
    </row>
    <row r="3049" spans="12:12" customFormat="1" ht="12.75" x14ac:dyDescent="0.2">
      <c r="L3049" s="205"/>
    </row>
    <row r="3050" spans="12:12" customFormat="1" ht="12.75" x14ac:dyDescent="0.2">
      <c r="L3050" s="205"/>
    </row>
    <row r="3051" spans="12:12" customFormat="1" ht="12.75" x14ac:dyDescent="0.2">
      <c r="L3051" s="205"/>
    </row>
    <row r="3052" spans="12:12" customFormat="1" ht="12.75" x14ac:dyDescent="0.2">
      <c r="L3052" s="205"/>
    </row>
    <row r="3053" spans="12:12" customFormat="1" ht="12.75" x14ac:dyDescent="0.2">
      <c r="L3053" s="205"/>
    </row>
    <row r="3054" spans="12:12" customFormat="1" ht="12.75" x14ac:dyDescent="0.2">
      <c r="L3054" s="205"/>
    </row>
    <row r="3055" spans="12:12" customFormat="1" ht="12.75" x14ac:dyDescent="0.2">
      <c r="L3055" s="205"/>
    </row>
    <row r="3056" spans="12:12" customFormat="1" ht="12.75" x14ac:dyDescent="0.2">
      <c r="L3056" s="205"/>
    </row>
    <row r="3057" spans="12:12" customFormat="1" ht="12.75" x14ac:dyDescent="0.2">
      <c r="L3057" s="205"/>
    </row>
    <row r="3058" spans="12:12" customFormat="1" ht="12.75" x14ac:dyDescent="0.2">
      <c r="L3058" s="205"/>
    </row>
    <row r="3059" spans="12:12" customFormat="1" ht="12.75" x14ac:dyDescent="0.2">
      <c r="L3059" s="205"/>
    </row>
    <row r="3060" spans="12:12" customFormat="1" ht="12.75" x14ac:dyDescent="0.2">
      <c r="L3060" s="205"/>
    </row>
    <row r="3061" spans="12:12" customFormat="1" ht="12.75" x14ac:dyDescent="0.2">
      <c r="L3061" s="205"/>
    </row>
    <row r="3062" spans="12:12" customFormat="1" ht="12.75" x14ac:dyDescent="0.2">
      <c r="L3062" s="205"/>
    </row>
    <row r="3063" spans="12:12" customFormat="1" ht="12.75" x14ac:dyDescent="0.2">
      <c r="L3063" s="205"/>
    </row>
    <row r="3064" spans="12:12" customFormat="1" ht="12.75" x14ac:dyDescent="0.2">
      <c r="L3064" s="205"/>
    </row>
    <row r="3065" spans="12:12" customFormat="1" ht="12.75" x14ac:dyDescent="0.2">
      <c r="L3065" s="205"/>
    </row>
    <row r="3066" spans="12:12" customFormat="1" ht="12.75" x14ac:dyDescent="0.2">
      <c r="L3066" s="205"/>
    </row>
    <row r="3067" spans="12:12" customFormat="1" ht="12.75" x14ac:dyDescent="0.2">
      <c r="L3067" s="205"/>
    </row>
    <row r="3068" spans="12:12" customFormat="1" ht="12.75" x14ac:dyDescent="0.2">
      <c r="L3068" s="205"/>
    </row>
    <row r="3069" spans="12:12" customFormat="1" ht="12.75" x14ac:dyDescent="0.2">
      <c r="L3069" s="205"/>
    </row>
    <row r="3070" spans="12:12" customFormat="1" ht="12.75" x14ac:dyDescent="0.2">
      <c r="L3070" s="205"/>
    </row>
    <row r="3071" spans="12:12" customFormat="1" ht="12.75" x14ac:dyDescent="0.2">
      <c r="L3071" s="205"/>
    </row>
    <row r="3072" spans="12:12" customFormat="1" ht="12.75" x14ac:dyDescent="0.2">
      <c r="L3072" s="205"/>
    </row>
    <row r="3073" spans="12:12" customFormat="1" ht="12.75" x14ac:dyDescent="0.2">
      <c r="L3073" s="205"/>
    </row>
    <row r="3074" spans="12:12" customFormat="1" ht="12.75" x14ac:dyDescent="0.2">
      <c r="L3074" s="205"/>
    </row>
    <row r="3075" spans="12:12" customFormat="1" ht="12.75" x14ac:dyDescent="0.2">
      <c r="L3075" s="205"/>
    </row>
    <row r="3076" spans="12:12" customFormat="1" ht="12.75" x14ac:dyDescent="0.2">
      <c r="L3076" s="205"/>
    </row>
    <row r="3077" spans="12:12" customFormat="1" ht="12.75" x14ac:dyDescent="0.2">
      <c r="L3077" s="205"/>
    </row>
    <row r="3078" spans="12:12" customFormat="1" ht="12.75" x14ac:dyDescent="0.2">
      <c r="L3078" s="205"/>
    </row>
    <row r="3079" spans="12:12" customFormat="1" ht="12.75" x14ac:dyDescent="0.2">
      <c r="L3079" s="205"/>
    </row>
    <row r="3080" spans="12:12" customFormat="1" ht="12.75" x14ac:dyDescent="0.2">
      <c r="L3080" s="205"/>
    </row>
    <row r="3081" spans="12:12" customFormat="1" ht="12.75" x14ac:dyDescent="0.2">
      <c r="L3081" s="205"/>
    </row>
    <row r="3082" spans="12:12" customFormat="1" ht="12.75" x14ac:dyDescent="0.2">
      <c r="L3082" s="205"/>
    </row>
    <row r="3083" spans="12:12" customFormat="1" ht="12.75" x14ac:dyDescent="0.2">
      <c r="L3083" s="205"/>
    </row>
    <row r="3084" spans="12:12" customFormat="1" ht="12.75" x14ac:dyDescent="0.2">
      <c r="L3084" s="205"/>
    </row>
    <row r="3085" spans="12:12" customFormat="1" ht="12.75" x14ac:dyDescent="0.2">
      <c r="L3085" s="205"/>
    </row>
    <row r="3086" spans="12:12" customFormat="1" ht="12.75" x14ac:dyDescent="0.2">
      <c r="L3086" s="205"/>
    </row>
    <row r="3087" spans="12:12" customFormat="1" ht="12.75" x14ac:dyDescent="0.2">
      <c r="L3087" s="205"/>
    </row>
    <row r="3088" spans="12:12" customFormat="1" ht="12.75" x14ac:dyDescent="0.2">
      <c r="L3088" s="205"/>
    </row>
    <row r="3089" spans="12:12" customFormat="1" ht="12.75" x14ac:dyDescent="0.2">
      <c r="L3089" s="205"/>
    </row>
    <row r="3090" spans="12:12" customFormat="1" ht="12.75" x14ac:dyDescent="0.2">
      <c r="L3090" s="205"/>
    </row>
    <row r="3091" spans="12:12" customFormat="1" ht="12.75" x14ac:dyDescent="0.2">
      <c r="L3091" s="205"/>
    </row>
    <row r="3092" spans="12:12" customFormat="1" ht="12.75" x14ac:dyDescent="0.2">
      <c r="L3092" s="205"/>
    </row>
    <row r="3093" spans="12:12" customFormat="1" ht="12.75" x14ac:dyDescent="0.2">
      <c r="L3093" s="205"/>
    </row>
    <row r="3094" spans="12:12" customFormat="1" ht="12.75" x14ac:dyDescent="0.2">
      <c r="L3094" s="205"/>
    </row>
    <row r="3095" spans="12:12" customFormat="1" ht="12.75" x14ac:dyDescent="0.2">
      <c r="L3095" s="205"/>
    </row>
    <row r="3096" spans="12:12" customFormat="1" ht="12.75" x14ac:dyDescent="0.2">
      <c r="L3096" s="205"/>
    </row>
    <row r="3097" spans="12:12" customFormat="1" ht="12.75" x14ac:dyDescent="0.2">
      <c r="L3097" s="205"/>
    </row>
    <row r="3098" spans="12:12" customFormat="1" ht="12.75" x14ac:dyDescent="0.2">
      <c r="L3098" s="205"/>
    </row>
    <row r="3099" spans="12:12" customFormat="1" ht="12.75" x14ac:dyDescent="0.2">
      <c r="L3099" s="205"/>
    </row>
    <row r="3100" spans="12:12" customFormat="1" ht="12.75" x14ac:dyDescent="0.2">
      <c r="L3100" s="205"/>
    </row>
    <row r="3101" spans="12:12" customFormat="1" ht="12.75" x14ac:dyDescent="0.2">
      <c r="L3101" s="205"/>
    </row>
    <row r="3102" spans="12:12" customFormat="1" ht="12.75" x14ac:dyDescent="0.2">
      <c r="L3102" s="205"/>
    </row>
    <row r="3103" spans="12:12" customFormat="1" ht="12.75" x14ac:dyDescent="0.2">
      <c r="L3103" s="205"/>
    </row>
    <row r="3104" spans="12:12" customFormat="1" ht="12.75" x14ac:dyDescent="0.2">
      <c r="L3104" s="205"/>
    </row>
    <row r="3105" spans="12:12" customFormat="1" ht="12.75" x14ac:dyDescent="0.2">
      <c r="L3105" s="205"/>
    </row>
    <row r="3106" spans="12:12" customFormat="1" ht="12.75" x14ac:dyDescent="0.2">
      <c r="L3106" s="205"/>
    </row>
    <row r="3107" spans="12:12" customFormat="1" ht="12.75" x14ac:dyDescent="0.2">
      <c r="L3107" s="205"/>
    </row>
    <row r="3108" spans="12:12" customFormat="1" ht="12.75" x14ac:dyDescent="0.2">
      <c r="L3108" s="205"/>
    </row>
    <row r="3109" spans="12:12" customFormat="1" ht="12.75" x14ac:dyDescent="0.2">
      <c r="L3109" s="205"/>
    </row>
    <row r="3110" spans="12:12" customFormat="1" ht="12.75" x14ac:dyDescent="0.2">
      <c r="L3110" s="205"/>
    </row>
    <row r="3111" spans="12:12" customFormat="1" ht="12.75" x14ac:dyDescent="0.2">
      <c r="L3111" s="205"/>
    </row>
    <row r="3112" spans="12:12" customFormat="1" ht="12.75" x14ac:dyDescent="0.2">
      <c r="L3112" s="205"/>
    </row>
    <row r="3113" spans="12:12" customFormat="1" ht="12.75" x14ac:dyDescent="0.2">
      <c r="L3113" s="205"/>
    </row>
    <row r="3114" spans="12:12" customFormat="1" ht="12.75" x14ac:dyDescent="0.2">
      <c r="L3114" s="205"/>
    </row>
    <row r="3115" spans="12:12" customFormat="1" ht="12.75" x14ac:dyDescent="0.2">
      <c r="L3115" s="205"/>
    </row>
    <row r="3116" spans="12:12" customFormat="1" ht="12.75" x14ac:dyDescent="0.2">
      <c r="L3116" s="205"/>
    </row>
    <row r="3117" spans="12:12" customFormat="1" ht="12.75" x14ac:dyDescent="0.2">
      <c r="L3117" s="205"/>
    </row>
    <row r="3118" spans="12:12" customFormat="1" ht="12.75" x14ac:dyDescent="0.2">
      <c r="L3118" s="205"/>
    </row>
    <row r="3119" spans="12:12" customFormat="1" ht="12.75" x14ac:dyDescent="0.2">
      <c r="L3119" s="205"/>
    </row>
    <row r="3120" spans="12:12" customFormat="1" ht="12.75" x14ac:dyDescent="0.2">
      <c r="L3120" s="205"/>
    </row>
    <row r="3121" spans="12:12" customFormat="1" ht="12.75" x14ac:dyDescent="0.2">
      <c r="L3121" s="205"/>
    </row>
    <row r="3122" spans="12:12" customFormat="1" ht="12.75" x14ac:dyDescent="0.2">
      <c r="L3122" s="205"/>
    </row>
    <row r="3123" spans="12:12" customFormat="1" ht="12.75" x14ac:dyDescent="0.2">
      <c r="L3123" s="205"/>
    </row>
    <row r="3124" spans="12:12" customFormat="1" ht="12.75" x14ac:dyDescent="0.2">
      <c r="L3124" s="205"/>
    </row>
    <row r="3125" spans="12:12" customFormat="1" ht="12.75" x14ac:dyDescent="0.2">
      <c r="L3125" s="205"/>
    </row>
    <row r="3126" spans="12:12" customFormat="1" ht="12.75" x14ac:dyDescent="0.2">
      <c r="L3126" s="205"/>
    </row>
    <row r="3127" spans="12:12" customFormat="1" ht="12.75" x14ac:dyDescent="0.2">
      <c r="L3127" s="205"/>
    </row>
    <row r="3128" spans="12:12" customFormat="1" ht="12.75" x14ac:dyDescent="0.2">
      <c r="L3128" s="205"/>
    </row>
    <row r="3129" spans="12:12" customFormat="1" ht="12.75" x14ac:dyDescent="0.2">
      <c r="L3129" s="205"/>
    </row>
    <row r="3130" spans="12:12" customFormat="1" ht="12.75" x14ac:dyDescent="0.2">
      <c r="L3130" s="205"/>
    </row>
    <row r="3131" spans="12:12" customFormat="1" ht="12.75" x14ac:dyDescent="0.2">
      <c r="L3131" s="205"/>
    </row>
    <row r="3132" spans="12:12" customFormat="1" ht="12.75" x14ac:dyDescent="0.2">
      <c r="L3132" s="205"/>
    </row>
    <row r="3133" spans="12:12" customFormat="1" ht="12.75" x14ac:dyDescent="0.2">
      <c r="L3133" s="205"/>
    </row>
    <row r="3134" spans="12:12" customFormat="1" ht="12.75" x14ac:dyDescent="0.2">
      <c r="L3134" s="205"/>
    </row>
    <row r="3135" spans="12:12" customFormat="1" ht="12.75" x14ac:dyDescent="0.2">
      <c r="L3135" s="205"/>
    </row>
    <row r="3136" spans="12:12" customFormat="1" ht="12.75" x14ac:dyDescent="0.2">
      <c r="L3136" s="205"/>
    </row>
    <row r="3137" spans="12:12" customFormat="1" ht="12.75" x14ac:dyDescent="0.2">
      <c r="L3137" s="205"/>
    </row>
    <row r="3138" spans="12:12" customFormat="1" ht="12.75" x14ac:dyDescent="0.2">
      <c r="L3138" s="205"/>
    </row>
    <row r="3139" spans="12:12" customFormat="1" ht="12.75" x14ac:dyDescent="0.2">
      <c r="L3139" s="205"/>
    </row>
    <row r="3140" spans="12:12" customFormat="1" ht="12.75" x14ac:dyDescent="0.2">
      <c r="L3140" s="205"/>
    </row>
    <row r="3141" spans="12:12" customFormat="1" ht="12.75" x14ac:dyDescent="0.2">
      <c r="L3141" s="205"/>
    </row>
    <row r="3142" spans="12:12" customFormat="1" ht="12.75" x14ac:dyDescent="0.2">
      <c r="L3142" s="205"/>
    </row>
    <row r="3143" spans="12:12" customFormat="1" ht="12.75" x14ac:dyDescent="0.2">
      <c r="L3143" s="205"/>
    </row>
    <row r="3144" spans="12:12" customFormat="1" ht="12.75" x14ac:dyDescent="0.2">
      <c r="L3144" s="205"/>
    </row>
    <row r="3145" spans="12:12" customFormat="1" ht="12.75" x14ac:dyDescent="0.2">
      <c r="L3145" s="205"/>
    </row>
    <row r="3146" spans="12:12" customFormat="1" ht="12.75" x14ac:dyDescent="0.2">
      <c r="L3146" s="205"/>
    </row>
    <row r="3147" spans="12:12" customFormat="1" ht="12.75" x14ac:dyDescent="0.2">
      <c r="L3147" s="205"/>
    </row>
    <row r="3148" spans="12:12" customFormat="1" ht="12.75" x14ac:dyDescent="0.2">
      <c r="L3148" s="205"/>
    </row>
    <row r="3149" spans="12:12" customFormat="1" ht="12.75" x14ac:dyDescent="0.2">
      <c r="L3149" s="205"/>
    </row>
    <row r="3150" spans="12:12" customFormat="1" ht="12.75" x14ac:dyDescent="0.2">
      <c r="L3150" s="205"/>
    </row>
    <row r="3151" spans="12:12" customFormat="1" ht="12.75" x14ac:dyDescent="0.2">
      <c r="L3151" s="205"/>
    </row>
    <row r="3152" spans="12:12" customFormat="1" ht="12.75" x14ac:dyDescent="0.2">
      <c r="L3152" s="205"/>
    </row>
    <row r="3153" spans="12:12" customFormat="1" ht="12.75" x14ac:dyDescent="0.2">
      <c r="L3153" s="205"/>
    </row>
    <row r="3154" spans="12:12" customFormat="1" ht="12.75" x14ac:dyDescent="0.2">
      <c r="L3154" s="205"/>
    </row>
    <row r="3155" spans="12:12" customFormat="1" ht="12.75" x14ac:dyDescent="0.2">
      <c r="L3155" s="205"/>
    </row>
    <row r="3156" spans="12:12" customFormat="1" ht="12.75" x14ac:dyDescent="0.2">
      <c r="L3156" s="205"/>
    </row>
    <row r="3157" spans="12:12" customFormat="1" ht="12.75" x14ac:dyDescent="0.2">
      <c r="L3157" s="205"/>
    </row>
    <row r="3158" spans="12:12" customFormat="1" ht="12.75" x14ac:dyDescent="0.2">
      <c r="L3158" s="205"/>
    </row>
    <row r="3159" spans="12:12" customFormat="1" ht="12.75" x14ac:dyDescent="0.2">
      <c r="L3159" s="205"/>
    </row>
    <row r="3160" spans="12:12" customFormat="1" ht="12.75" x14ac:dyDescent="0.2">
      <c r="L3160" s="205"/>
    </row>
    <row r="3161" spans="12:12" customFormat="1" ht="12.75" x14ac:dyDescent="0.2">
      <c r="L3161" s="205"/>
    </row>
    <row r="3162" spans="12:12" customFormat="1" ht="12.75" x14ac:dyDescent="0.2">
      <c r="L3162" s="205"/>
    </row>
    <row r="3163" spans="12:12" customFormat="1" ht="12.75" x14ac:dyDescent="0.2">
      <c r="L3163" s="205"/>
    </row>
    <row r="3164" spans="12:12" customFormat="1" ht="12.75" x14ac:dyDescent="0.2">
      <c r="L3164" s="205"/>
    </row>
    <row r="3165" spans="12:12" customFormat="1" ht="12.75" x14ac:dyDescent="0.2">
      <c r="L3165" s="205"/>
    </row>
    <row r="3166" spans="12:12" customFormat="1" ht="12.75" x14ac:dyDescent="0.2">
      <c r="L3166" s="205"/>
    </row>
    <row r="3167" spans="12:12" customFormat="1" ht="12.75" x14ac:dyDescent="0.2">
      <c r="L3167" s="205"/>
    </row>
    <row r="3168" spans="12:12" customFormat="1" ht="12.75" x14ac:dyDescent="0.2">
      <c r="L3168" s="205"/>
    </row>
    <row r="3169" spans="12:12" customFormat="1" ht="12.75" x14ac:dyDescent="0.2">
      <c r="L3169" s="205"/>
    </row>
    <row r="3170" spans="12:12" customFormat="1" ht="12.75" x14ac:dyDescent="0.2">
      <c r="L3170" s="205"/>
    </row>
    <row r="3171" spans="12:12" customFormat="1" ht="12.75" x14ac:dyDescent="0.2">
      <c r="L3171" s="205"/>
    </row>
    <row r="3172" spans="12:12" customFormat="1" ht="12.75" x14ac:dyDescent="0.2">
      <c r="L3172" s="205"/>
    </row>
    <row r="3173" spans="12:12" customFormat="1" ht="12.75" x14ac:dyDescent="0.2">
      <c r="L3173" s="205"/>
    </row>
    <row r="3174" spans="12:12" customFormat="1" ht="12.75" x14ac:dyDescent="0.2">
      <c r="L3174" s="205"/>
    </row>
    <row r="3175" spans="12:12" customFormat="1" ht="12.75" x14ac:dyDescent="0.2">
      <c r="L3175" s="205"/>
    </row>
    <row r="3176" spans="12:12" customFormat="1" ht="12.75" x14ac:dyDescent="0.2">
      <c r="L3176" s="205"/>
    </row>
    <row r="3177" spans="12:12" customFormat="1" ht="12.75" x14ac:dyDescent="0.2">
      <c r="L3177" s="205"/>
    </row>
    <row r="3178" spans="12:12" customFormat="1" ht="12.75" x14ac:dyDescent="0.2">
      <c r="L3178" s="205"/>
    </row>
    <row r="3179" spans="12:12" customFormat="1" ht="12.75" x14ac:dyDescent="0.2">
      <c r="L3179" s="205"/>
    </row>
    <row r="3180" spans="12:12" customFormat="1" ht="12.75" x14ac:dyDescent="0.2">
      <c r="L3180" s="205"/>
    </row>
    <row r="3181" spans="12:12" customFormat="1" ht="12.75" x14ac:dyDescent="0.2">
      <c r="L3181" s="205"/>
    </row>
    <row r="3182" spans="12:12" customFormat="1" ht="12.75" x14ac:dyDescent="0.2">
      <c r="L3182" s="205"/>
    </row>
    <row r="3183" spans="12:12" customFormat="1" ht="12.75" x14ac:dyDescent="0.2">
      <c r="L3183" s="205"/>
    </row>
    <row r="3184" spans="12:12" customFormat="1" ht="12.75" x14ac:dyDescent="0.2">
      <c r="L3184" s="205"/>
    </row>
    <row r="3185" spans="12:12" customFormat="1" ht="12.75" x14ac:dyDescent="0.2">
      <c r="L3185" s="205"/>
    </row>
    <row r="3186" spans="12:12" customFormat="1" ht="12.75" x14ac:dyDescent="0.2">
      <c r="L3186" s="205"/>
    </row>
    <row r="3187" spans="12:12" customFormat="1" ht="12.75" x14ac:dyDescent="0.2">
      <c r="L3187" s="205"/>
    </row>
    <row r="3188" spans="12:12" customFormat="1" ht="12.75" x14ac:dyDescent="0.2">
      <c r="L3188" s="205"/>
    </row>
    <row r="3189" spans="12:12" customFormat="1" ht="12.75" x14ac:dyDescent="0.2">
      <c r="L3189" s="205"/>
    </row>
    <row r="3190" spans="12:12" customFormat="1" ht="12.75" x14ac:dyDescent="0.2">
      <c r="L3190" s="205"/>
    </row>
    <row r="3191" spans="12:12" customFormat="1" ht="12.75" x14ac:dyDescent="0.2">
      <c r="L3191" s="205"/>
    </row>
    <row r="3192" spans="12:12" customFormat="1" ht="12.75" x14ac:dyDescent="0.2">
      <c r="L3192" s="205"/>
    </row>
    <row r="3193" spans="12:12" customFormat="1" ht="12.75" x14ac:dyDescent="0.2">
      <c r="L3193" s="205"/>
    </row>
    <row r="3194" spans="12:12" customFormat="1" ht="12.75" x14ac:dyDescent="0.2">
      <c r="L3194" s="205"/>
    </row>
    <row r="3195" spans="12:12" customFormat="1" ht="12.75" x14ac:dyDescent="0.2">
      <c r="L3195" s="205"/>
    </row>
    <row r="3196" spans="12:12" customFormat="1" ht="12.75" x14ac:dyDescent="0.2">
      <c r="L3196" s="205"/>
    </row>
    <row r="3197" spans="12:12" customFormat="1" ht="12.75" x14ac:dyDescent="0.2">
      <c r="L3197" s="205"/>
    </row>
    <row r="3198" spans="12:12" customFormat="1" ht="12.75" x14ac:dyDescent="0.2">
      <c r="L3198" s="205"/>
    </row>
    <row r="3199" spans="12:12" customFormat="1" ht="12.75" x14ac:dyDescent="0.2">
      <c r="L3199" s="205"/>
    </row>
    <row r="3200" spans="12:12" customFormat="1" ht="12.75" x14ac:dyDescent="0.2">
      <c r="L3200" s="205"/>
    </row>
    <row r="3201" spans="12:12" customFormat="1" ht="12.75" x14ac:dyDescent="0.2">
      <c r="L3201" s="205"/>
    </row>
    <row r="3202" spans="12:12" customFormat="1" ht="12.75" x14ac:dyDescent="0.2">
      <c r="L3202" s="205"/>
    </row>
    <row r="3203" spans="12:12" customFormat="1" ht="12.75" x14ac:dyDescent="0.2">
      <c r="L3203" s="205"/>
    </row>
    <row r="3204" spans="12:12" customFormat="1" ht="12.75" x14ac:dyDescent="0.2">
      <c r="L3204" s="205"/>
    </row>
    <row r="3205" spans="12:12" customFormat="1" ht="12.75" x14ac:dyDescent="0.2">
      <c r="L3205" s="205"/>
    </row>
    <row r="3206" spans="12:12" customFormat="1" ht="12.75" x14ac:dyDescent="0.2">
      <c r="L3206" s="205"/>
    </row>
    <row r="3207" spans="12:12" customFormat="1" ht="12.75" x14ac:dyDescent="0.2">
      <c r="L3207" s="205"/>
    </row>
    <row r="3208" spans="12:12" customFormat="1" ht="12.75" x14ac:dyDescent="0.2">
      <c r="L3208" s="205"/>
    </row>
    <row r="3209" spans="12:12" customFormat="1" ht="12.75" x14ac:dyDescent="0.2">
      <c r="L3209" s="205"/>
    </row>
    <row r="3210" spans="12:12" customFormat="1" ht="12.75" x14ac:dyDescent="0.2">
      <c r="L3210" s="205"/>
    </row>
    <row r="3211" spans="12:12" customFormat="1" ht="12.75" x14ac:dyDescent="0.2">
      <c r="L3211" s="205"/>
    </row>
    <row r="3212" spans="12:12" customFormat="1" ht="12.75" x14ac:dyDescent="0.2">
      <c r="L3212" s="205"/>
    </row>
    <row r="3213" spans="12:12" customFormat="1" ht="12.75" x14ac:dyDescent="0.2">
      <c r="L3213" s="205"/>
    </row>
    <row r="3214" spans="12:12" customFormat="1" ht="12.75" x14ac:dyDescent="0.2">
      <c r="L3214" s="205"/>
    </row>
    <row r="3215" spans="12:12" customFormat="1" ht="12.75" x14ac:dyDescent="0.2">
      <c r="L3215" s="205"/>
    </row>
    <row r="3216" spans="12:12" customFormat="1" ht="12.75" x14ac:dyDescent="0.2">
      <c r="L3216" s="205"/>
    </row>
    <row r="3217" spans="12:12" customFormat="1" ht="12.75" x14ac:dyDescent="0.2">
      <c r="L3217" s="205"/>
    </row>
    <row r="3218" spans="12:12" customFormat="1" ht="12.75" x14ac:dyDescent="0.2">
      <c r="L3218" s="205"/>
    </row>
    <row r="3219" spans="12:12" customFormat="1" ht="12.75" x14ac:dyDescent="0.2">
      <c r="L3219" s="205"/>
    </row>
    <row r="3220" spans="12:12" customFormat="1" ht="12.75" x14ac:dyDescent="0.2">
      <c r="L3220" s="205"/>
    </row>
    <row r="3221" spans="12:12" customFormat="1" ht="12.75" x14ac:dyDescent="0.2">
      <c r="L3221" s="205"/>
    </row>
    <row r="3222" spans="12:12" customFormat="1" ht="12.75" x14ac:dyDescent="0.2">
      <c r="L3222" s="205"/>
    </row>
    <row r="3223" spans="12:12" customFormat="1" ht="12.75" x14ac:dyDescent="0.2">
      <c r="L3223" s="205"/>
    </row>
    <row r="3224" spans="12:12" customFormat="1" ht="12.75" x14ac:dyDescent="0.2">
      <c r="L3224" s="205"/>
    </row>
    <row r="3225" spans="12:12" customFormat="1" ht="12.75" x14ac:dyDescent="0.2">
      <c r="L3225" s="205"/>
    </row>
    <row r="3226" spans="12:12" customFormat="1" ht="12.75" x14ac:dyDescent="0.2">
      <c r="L3226" s="205"/>
    </row>
    <row r="3227" spans="12:12" customFormat="1" ht="12.75" x14ac:dyDescent="0.2">
      <c r="L3227" s="205"/>
    </row>
    <row r="3228" spans="12:12" customFormat="1" ht="12.75" x14ac:dyDescent="0.2">
      <c r="L3228" s="205"/>
    </row>
    <row r="3229" spans="12:12" customFormat="1" ht="12.75" x14ac:dyDescent="0.2">
      <c r="L3229" s="205"/>
    </row>
    <row r="3230" spans="12:12" customFormat="1" ht="12.75" x14ac:dyDescent="0.2">
      <c r="L3230" s="205"/>
    </row>
    <row r="3231" spans="12:12" customFormat="1" ht="12.75" x14ac:dyDescent="0.2">
      <c r="L3231" s="205"/>
    </row>
    <row r="3232" spans="12:12" customFormat="1" ht="12.75" x14ac:dyDescent="0.2">
      <c r="L3232" s="205"/>
    </row>
    <row r="3233" spans="12:12" customFormat="1" ht="12.75" x14ac:dyDescent="0.2">
      <c r="L3233" s="205"/>
    </row>
    <row r="3234" spans="12:12" customFormat="1" ht="12.75" x14ac:dyDescent="0.2">
      <c r="L3234" s="205"/>
    </row>
    <row r="3235" spans="12:12" customFormat="1" ht="12.75" x14ac:dyDescent="0.2">
      <c r="L3235" s="205"/>
    </row>
    <row r="3236" spans="12:12" customFormat="1" ht="12.75" x14ac:dyDescent="0.2">
      <c r="L3236" s="205"/>
    </row>
    <row r="3237" spans="12:12" customFormat="1" ht="12.75" x14ac:dyDescent="0.2">
      <c r="L3237" s="205"/>
    </row>
    <row r="3238" spans="12:12" customFormat="1" ht="12.75" x14ac:dyDescent="0.2">
      <c r="L3238" s="205"/>
    </row>
    <row r="3239" spans="12:12" customFormat="1" ht="12.75" x14ac:dyDescent="0.2">
      <c r="L3239" s="205"/>
    </row>
    <row r="3240" spans="12:12" customFormat="1" ht="12.75" x14ac:dyDescent="0.2">
      <c r="L3240" s="205"/>
    </row>
    <row r="3241" spans="12:12" customFormat="1" ht="12.75" x14ac:dyDescent="0.2">
      <c r="L3241" s="205"/>
    </row>
    <row r="3242" spans="12:12" customFormat="1" ht="12.75" x14ac:dyDescent="0.2">
      <c r="L3242" s="205"/>
    </row>
    <row r="3243" spans="12:12" customFormat="1" ht="12.75" x14ac:dyDescent="0.2">
      <c r="L3243" s="205"/>
    </row>
    <row r="3244" spans="12:12" customFormat="1" ht="12.75" x14ac:dyDescent="0.2">
      <c r="L3244" s="205"/>
    </row>
    <row r="3245" spans="12:12" customFormat="1" ht="12.75" x14ac:dyDescent="0.2">
      <c r="L3245" s="205"/>
    </row>
    <row r="3246" spans="12:12" customFormat="1" ht="12.75" x14ac:dyDescent="0.2">
      <c r="L3246" s="205"/>
    </row>
    <row r="3247" spans="12:12" customFormat="1" ht="12.75" x14ac:dyDescent="0.2">
      <c r="L3247" s="205"/>
    </row>
    <row r="3248" spans="12:12" customFormat="1" ht="12.75" x14ac:dyDescent="0.2">
      <c r="L3248" s="205"/>
    </row>
    <row r="3249" spans="12:12" customFormat="1" ht="12.75" x14ac:dyDescent="0.2">
      <c r="L3249" s="205"/>
    </row>
    <row r="3250" spans="12:12" customFormat="1" ht="12.75" x14ac:dyDescent="0.2">
      <c r="L3250" s="205"/>
    </row>
    <row r="3251" spans="12:12" customFormat="1" ht="12.75" x14ac:dyDescent="0.2">
      <c r="L3251" s="205"/>
    </row>
    <row r="3252" spans="12:12" customFormat="1" ht="12.75" x14ac:dyDescent="0.2">
      <c r="L3252" s="205"/>
    </row>
    <row r="3253" spans="12:12" customFormat="1" ht="12.75" x14ac:dyDescent="0.2">
      <c r="L3253" s="205"/>
    </row>
    <row r="3254" spans="12:12" customFormat="1" ht="12.75" x14ac:dyDescent="0.2">
      <c r="L3254" s="205"/>
    </row>
    <row r="3255" spans="12:12" customFormat="1" ht="12.75" x14ac:dyDescent="0.2">
      <c r="L3255" s="205"/>
    </row>
    <row r="3256" spans="12:12" customFormat="1" ht="12.75" x14ac:dyDescent="0.2">
      <c r="L3256" s="205"/>
    </row>
    <row r="3257" spans="12:12" customFormat="1" ht="12.75" x14ac:dyDescent="0.2">
      <c r="L3257" s="205"/>
    </row>
    <row r="3258" spans="12:12" customFormat="1" ht="12.75" x14ac:dyDescent="0.2">
      <c r="L3258" s="205"/>
    </row>
    <row r="3259" spans="12:12" customFormat="1" ht="12.75" x14ac:dyDescent="0.2">
      <c r="L3259" s="205"/>
    </row>
    <row r="3260" spans="12:12" customFormat="1" ht="12.75" x14ac:dyDescent="0.2">
      <c r="L3260" s="205"/>
    </row>
    <row r="3261" spans="12:12" customFormat="1" ht="12.75" x14ac:dyDescent="0.2">
      <c r="L3261" s="205"/>
    </row>
    <row r="3262" spans="12:12" customFormat="1" ht="12.75" x14ac:dyDescent="0.2">
      <c r="L3262" s="205"/>
    </row>
    <row r="3263" spans="12:12" customFormat="1" ht="12.75" x14ac:dyDescent="0.2">
      <c r="L3263" s="205"/>
    </row>
    <row r="3264" spans="12:12" customFormat="1" ht="12.75" x14ac:dyDescent="0.2">
      <c r="L3264" s="205"/>
    </row>
    <row r="3265" spans="12:12" customFormat="1" ht="12.75" x14ac:dyDescent="0.2">
      <c r="L3265" s="205"/>
    </row>
    <row r="3266" spans="12:12" customFormat="1" ht="12.75" x14ac:dyDescent="0.2">
      <c r="L3266" s="205"/>
    </row>
    <row r="3267" spans="12:12" customFormat="1" ht="12.75" x14ac:dyDescent="0.2">
      <c r="L3267" s="205"/>
    </row>
    <row r="3268" spans="12:12" customFormat="1" ht="12.75" x14ac:dyDescent="0.2">
      <c r="L3268" s="205"/>
    </row>
    <row r="3269" spans="12:12" customFormat="1" ht="12.75" x14ac:dyDescent="0.2">
      <c r="L3269" s="205"/>
    </row>
    <row r="3270" spans="12:12" customFormat="1" ht="12.75" x14ac:dyDescent="0.2">
      <c r="L3270" s="205"/>
    </row>
    <row r="3271" spans="12:12" customFormat="1" ht="12.75" x14ac:dyDescent="0.2">
      <c r="L3271" s="205"/>
    </row>
    <row r="3272" spans="12:12" customFormat="1" ht="12.75" x14ac:dyDescent="0.2">
      <c r="L3272" s="205"/>
    </row>
    <row r="3273" spans="12:12" customFormat="1" ht="12.75" x14ac:dyDescent="0.2">
      <c r="L3273" s="205"/>
    </row>
    <row r="3274" spans="12:12" customFormat="1" ht="12.75" x14ac:dyDescent="0.2">
      <c r="L3274" s="205"/>
    </row>
    <row r="3275" spans="12:12" customFormat="1" ht="12.75" x14ac:dyDescent="0.2">
      <c r="L3275" s="205"/>
    </row>
    <row r="3276" spans="12:12" customFormat="1" ht="12.75" x14ac:dyDescent="0.2">
      <c r="L3276" s="205"/>
    </row>
    <row r="3277" spans="12:12" customFormat="1" ht="12.75" x14ac:dyDescent="0.2">
      <c r="L3277" s="205"/>
    </row>
    <row r="3278" spans="12:12" customFormat="1" ht="12.75" x14ac:dyDescent="0.2">
      <c r="L3278" s="205"/>
    </row>
    <row r="3279" spans="12:12" customFormat="1" ht="12.75" x14ac:dyDescent="0.2">
      <c r="L3279" s="205"/>
    </row>
    <row r="3280" spans="12:12" customFormat="1" ht="12.75" x14ac:dyDescent="0.2">
      <c r="L3280" s="205"/>
    </row>
    <row r="3281" spans="12:12" customFormat="1" ht="12.75" x14ac:dyDescent="0.2">
      <c r="L3281" s="205"/>
    </row>
    <row r="3282" spans="12:12" customFormat="1" ht="12.75" x14ac:dyDescent="0.2">
      <c r="L3282" s="205"/>
    </row>
    <row r="3283" spans="12:12" customFormat="1" ht="12.75" x14ac:dyDescent="0.2">
      <c r="L3283" s="205"/>
    </row>
    <row r="3284" spans="12:12" customFormat="1" ht="12.75" x14ac:dyDescent="0.2">
      <c r="L3284" s="205"/>
    </row>
    <row r="3285" spans="12:12" customFormat="1" ht="12.75" x14ac:dyDescent="0.2">
      <c r="L3285" s="205"/>
    </row>
    <row r="3286" spans="12:12" customFormat="1" ht="12.75" x14ac:dyDescent="0.2">
      <c r="L3286" s="205"/>
    </row>
    <row r="3287" spans="12:12" customFormat="1" ht="12.75" x14ac:dyDescent="0.2">
      <c r="L3287" s="205"/>
    </row>
    <row r="3288" spans="12:12" customFormat="1" ht="12.75" x14ac:dyDescent="0.2">
      <c r="L3288" s="205"/>
    </row>
    <row r="3289" spans="12:12" customFormat="1" ht="12.75" x14ac:dyDescent="0.2">
      <c r="L3289" s="205"/>
    </row>
    <row r="3290" spans="12:12" customFormat="1" ht="12.75" x14ac:dyDescent="0.2">
      <c r="L3290" s="205"/>
    </row>
    <row r="3291" spans="12:12" customFormat="1" ht="12.75" x14ac:dyDescent="0.2">
      <c r="L3291" s="205"/>
    </row>
    <row r="3292" spans="12:12" customFormat="1" ht="12.75" x14ac:dyDescent="0.2">
      <c r="L3292" s="205"/>
    </row>
    <row r="3293" spans="12:12" customFormat="1" ht="12.75" x14ac:dyDescent="0.2">
      <c r="L3293" s="205"/>
    </row>
    <row r="3294" spans="12:12" customFormat="1" ht="12.75" x14ac:dyDescent="0.2">
      <c r="L3294" s="205"/>
    </row>
    <row r="3295" spans="12:12" customFormat="1" ht="12.75" x14ac:dyDescent="0.2">
      <c r="L3295" s="205"/>
    </row>
    <row r="3296" spans="12:12" customFormat="1" ht="12.75" x14ac:dyDescent="0.2">
      <c r="L3296" s="205"/>
    </row>
    <row r="3297" spans="12:12" customFormat="1" ht="12.75" x14ac:dyDescent="0.2">
      <c r="L3297" s="205"/>
    </row>
    <row r="3298" spans="12:12" customFormat="1" ht="12.75" x14ac:dyDescent="0.2">
      <c r="L3298" s="205"/>
    </row>
    <row r="3299" spans="12:12" customFormat="1" ht="12.75" x14ac:dyDescent="0.2">
      <c r="L3299" s="205"/>
    </row>
    <row r="3300" spans="12:12" customFormat="1" ht="12.75" x14ac:dyDescent="0.2">
      <c r="L3300" s="205"/>
    </row>
    <row r="3301" spans="12:12" customFormat="1" ht="12.75" x14ac:dyDescent="0.2">
      <c r="L3301" s="205"/>
    </row>
    <row r="3302" spans="12:12" customFormat="1" ht="12.75" x14ac:dyDescent="0.2">
      <c r="L3302" s="205"/>
    </row>
    <row r="3303" spans="12:12" customFormat="1" ht="12.75" x14ac:dyDescent="0.2">
      <c r="L3303" s="205"/>
    </row>
    <row r="3304" spans="12:12" customFormat="1" ht="12.75" x14ac:dyDescent="0.2">
      <c r="L3304" s="205"/>
    </row>
    <row r="3305" spans="12:12" customFormat="1" ht="12.75" x14ac:dyDescent="0.2">
      <c r="L3305" s="205"/>
    </row>
    <row r="3306" spans="12:12" customFormat="1" ht="12.75" x14ac:dyDescent="0.2">
      <c r="L3306" s="205"/>
    </row>
    <row r="3307" spans="12:12" customFormat="1" ht="12.75" x14ac:dyDescent="0.2">
      <c r="L3307" s="205"/>
    </row>
    <row r="3308" spans="12:12" customFormat="1" ht="12.75" x14ac:dyDescent="0.2">
      <c r="L3308" s="205"/>
    </row>
    <row r="3309" spans="12:12" customFormat="1" ht="12.75" x14ac:dyDescent="0.2">
      <c r="L3309" s="205"/>
    </row>
    <row r="3310" spans="12:12" customFormat="1" ht="12.75" x14ac:dyDescent="0.2">
      <c r="L3310" s="205"/>
    </row>
    <row r="3311" spans="12:12" customFormat="1" ht="12.75" x14ac:dyDescent="0.2">
      <c r="L3311" s="205"/>
    </row>
    <row r="3312" spans="12:12" customFormat="1" ht="12.75" x14ac:dyDescent="0.2">
      <c r="L3312" s="205"/>
    </row>
    <row r="3313" spans="12:12" customFormat="1" ht="12.75" x14ac:dyDescent="0.2">
      <c r="L3313" s="205"/>
    </row>
    <row r="3314" spans="12:12" customFormat="1" ht="12.75" x14ac:dyDescent="0.2">
      <c r="L3314" s="205"/>
    </row>
    <row r="3315" spans="12:12" customFormat="1" ht="12.75" x14ac:dyDescent="0.2">
      <c r="L3315" s="205"/>
    </row>
    <row r="3316" spans="12:12" customFormat="1" ht="12.75" x14ac:dyDescent="0.2">
      <c r="L3316" s="205"/>
    </row>
    <row r="3317" spans="12:12" customFormat="1" ht="12.75" x14ac:dyDescent="0.2">
      <c r="L3317" s="205"/>
    </row>
    <row r="3318" spans="12:12" customFormat="1" ht="12.75" x14ac:dyDescent="0.2">
      <c r="L3318" s="205"/>
    </row>
    <row r="3319" spans="12:12" customFormat="1" ht="12.75" x14ac:dyDescent="0.2">
      <c r="L3319" s="205"/>
    </row>
    <row r="3320" spans="12:12" customFormat="1" ht="12.75" x14ac:dyDescent="0.2">
      <c r="L3320" s="205"/>
    </row>
    <row r="3321" spans="12:12" customFormat="1" ht="12.75" x14ac:dyDescent="0.2">
      <c r="L3321" s="205"/>
    </row>
    <row r="3322" spans="12:12" customFormat="1" ht="12.75" x14ac:dyDescent="0.2">
      <c r="L3322" s="205"/>
    </row>
    <row r="3323" spans="12:12" customFormat="1" ht="12.75" x14ac:dyDescent="0.2">
      <c r="L3323" s="205"/>
    </row>
    <row r="3324" spans="12:12" customFormat="1" ht="12.75" x14ac:dyDescent="0.2">
      <c r="L3324" s="205"/>
    </row>
    <row r="3325" spans="12:12" customFormat="1" ht="12.75" x14ac:dyDescent="0.2">
      <c r="L3325" s="205"/>
    </row>
    <row r="3326" spans="12:12" customFormat="1" ht="12.75" x14ac:dyDescent="0.2">
      <c r="L3326" s="205"/>
    </row>
    <row r="3327" spans="12:12" customFormat="1" ht="12.75" x14ac:dyDescent="0.2">
      <c r="L3327" s="205"/>
    </row>
    <row r="3328" spans="12:12" customFormat="1" ht="12.75" x14ac:dyDescent="0.2">
      <c r="L3328" s="205"/>
    </row>
    <row r="3329" spans="12:12" customFormat="1" ht="12.75" x14ac:dyDescent="0.2">
      <c r="L3329" s="205"/>
    </row>
    <row r="3330" spans="12:12" customFormat="1" ht="12.75" x14ac:dyDescent="0.2">
      <c r="L3330" s="205"/>
    </row>
    <row r="3331" spans="12:12" customFormat="1" ht="12.75" x14ac:dyDescent="0.2">
      <c r="L3331" s="205"/>
    </row>
    <row r="3332" spans="12:12" customFormat="1" ht="12.75" x14ac:dyDescent="0.2">
      <c r="L3332" s="205"/>
    </row>
    <row r="3333" spans="12:12" customFormat="1" ht="12.75" x14ac:dyDescent="0.2">
      <c r="L3333" s="205"/>
    </row>
    <row r="3334" spans="12:12" customFormat="1" ht="12.75" x14ac:dyDescent="0.2">
      <c r="L3334" s="205"/>
    </row>
    <row r="3335" spans="12:12" customFormat="1" ht="12.75" x14ac:dyDescent="0.2">
      <c r="L3335" s="205"/>
    </row>
    <row r="3336" spans="12:12" customFormat="1" ht="12.75" x14ac:dyDescent="0.2">
      <c r="L3336" s="205"/>
    </row>
    <row r="3337" spans="12:12" customFormat="1" ht="12.75" x14ac:dyDescent="0.2">
      <c r="L3337" s="205"/>
    </row>
    <row r="3338" spans="12:12" customFormat="1" ht="12.75" x14ac:dyDescent="0.2">
      <c r="L3338" s="205"/>
    </row>
    <row r="3339" spans="12:12" customFormat="1" ht="12.75" x14ac:dyDescent="0.2">
      <c r="L3339" s="205"/>
    </row>
    <row r="3340" spans="12:12" customFormat="1" ht="12.75" x14ac:dyDescent="0.2">
      <c r="L3340" s="205"/>
    </row>
    <row r="3341" spans="12:12" customFormat="1" ht="12.75" x14ac:dyDescent="0.2">
      <c r="L3341" s="205"/>
    </row>
    <row r="3342" spans="12:12" customFormat="1" ht="12.75" x14ac:dyDescent="0.2">
      <c r="L3342" s="205"/>
    </row>
    <row r="3343" spans="12:12" customFormat="1" ht="12.75" x14ac:dyDescent="0.2">
      <c r="L3343" s="205"/>
    </row>
    <row r="3344" spans="12:12" customFormat="1" ht="12.75" x14ac:dyDescent="0.2">
      <c r="L3344" s="205"/>
    </row>
    <row r="3345" spans="12:12" customFormat="1" ht="12.75" x14ac:dyDescent="0.2">
      <c r="L3345" s="205"/>
    </row>
    <row r="3346" spans="12:12" customFormat="1" ht="12.75" x14ac:dyDescent="0.2">
      <c r="L3346" s="205"/>
    </row>
    <row r="3347" spans="12:12" customFormat="1" ht="12.75" x14ac:dyDescent="0.2">
      <c r="L3347" s="205"/>
    </row>
    <row r="3348" spans="12:12" customFormat="1" ht="12.75" x14ac:dyDescent="0.2">
      <c r="L3348" s="205"/>
    </row>
    <row r="3349" spans="12:12" customFormat="1" ht="12.75" x14ac:dyDescent="0.2">
      <c r="L3349" s="205"/>
    </row>
    <row r="3350" spans="12:12" customFormat="1" ht="12.75" x14ac:dyDescent="0.2">
      <c r="L3350" s="205"/>
    </row>
    <row r="3351" spans="12:12" customFormat="1" ht="12.75" x14ac:dyDescent="0.2">
      <c r="L3351" s="205"/>
    </row>
    <row r="3352" spans="12:12" customFormat="1" ht="12.75" x14ac:dyDescent="0.2">
      <c r="L3352" s="205"/>
    </row>
    <row r="3353" spans="12:12" customFormat="1" ht="12.75" x14ac:dyDescent="0.2">
      <c r="L3353" s="205"/>
    </row>
    <row r="3354" spans="12:12" customFormat="1" ht="12.75" x14ac:dyDescent="0.2">
      <c r="L3354" s="205"/>
    </row>
    <row r="3355" spans="12:12" customFormat="1" ht="12.75" x14ac:dyDescent="0.2">
      <c r="L3355" s="205"/>
    </row>
    <row r="3356" spans="12:12" customFormat="1" ht="12.75" x14ac:dyDescent="0.2">
      <c r="L3356" s="205"/>
    </row>
    <row r="3357" spans="12:12" customFormat="1" ht="12.75" x14ac:dyDescent="0.2">
      <c r="L3357" s="205"/>
    </row>
    <row r="3358" spans="12:12" customFormat="1" ht="12.75" x14ac:dyDescent="0.2">
      <c r="L3358" s="205"/>
    </row>
    <row r="3359" spans="12:12" customFormat="1" ht="12.75" x14ac:dyDescent="0.2">
      <c r="L3359" s="205"/>
    </row>
    <row r="3360" spans="12:12" customFormat="1" ht="12.75" x14ac:dyDescent="0.2">
      <c r="L3360" s="205"/>
    </row>
    <row r="3361" spans="12:12" customFormat="1" ht="12.75" x14ac:dyDescent="0.2">
      <c r="L3361" s="205"/>
    </row>
    <row r="3362" spans="12:12" customFormat="1" ht="12.75" x14ac:dyDescent="0.2">
      <c r="L3362" s="205"/>
    </row>
    <row r="3363" spans="12:12" customFormat="1" ht="12.75" x14ac:dyDescent="0.2">
      <c r="L3363" s="205"/>
    </row>
    <row r="3364" spans="12:12" customFormat="1" ht="12.75" x14ac:dyDescent="0.2">
      <c r="L3364" s="205"/>
    </row>
    <row r="3365" spans="12:12" customFormat="1" ht="12.75" x14ac:dyDescent="0.2">
      <c r="L3365" s="205"/>
    </row>
    <row r="3366" spans="12:12" customFormat="1" ht="12.75" x14ac:dyDescent="0.2">
      <c r="L3366" s="205"/>
    </row>
    <row r="3367" spans="12:12" customFormat="1" ht="12.75" x14ac:dyDescent="0.2">
      <c r="L3367" s="205"/>
    </row>
    <row r="3368" spans="12:12" customFormat="1" ht="12.75" x14ac:dyDescent="0.2">
      <c r="L3368" s="205"/>
    </row>
    <row r="3369" spans="12:12" customFormat="1" ht="12.75" x14ac:dyDescent="0.2">
      <c r="L3369" s="205"/>
    </row>
    <row r="3370" spans="12:12" customFormat="1" ht="12.75" x14ac:dyDescent="0.2">
      <c r="L3370" s="205"/>
    </row>
    <row r="3371" spans="12:12" customFormat="1" ht="12.75" x14ac:dyDescent="0.2">
      <c r="L3371" s="205"/>
    </row>
    <row r="3372" spans="12:12" customFormat="1" ht="12.75" x14ac:dyDescent="0.2">
      <c r="L3372" s="205"/>
    </row>
    <row r="3373" spans="12:12" customFormat="1" ht="12.75" x14ac:dyDescent="0.2">
      <c r="L3373" s="205"/>
    </row>
    <row r="3374" spans="12:12" customFormat="1" ht="12.75" x14ac:dyDescent="0.2">
      <c r="L3374" s="205"/>
    </row>
    <row r="3375" spans="12:12" customFormat="1" ht="12.75" x14ac:dyDescent="0.2">
      <c r="L3375" s="205"/>
    </row>
    <row r="3376" spans="12:12" customFormat="1" ht="12.75" x14ac:dyDescent="0.2">
      <c r="L3376" s="205"/>
    </row>
    <row r="3377" spans="12:12" customFormat="1" ht="12.75" x14ac:dyDescent="0.2">
      <c r="L3377" s="205"/>
    </row>
    <row r="3378" spans="12:12" customFormat="1" ht="12.75" x14ac:dyDescent="0.2">
      <c r="L3378" s="205"/>
    </row>
    <row r="3379" spans="12:12" customFormat="1" ht="12.75" x14ac:dyDescent="0.2">
      <c r="L3379" s="205"/>
    </row>
    <row r="3380" spans="12:12" customFormat="1" ht="12.75" x14ac:dyDescent="0.2">
      <c r="L3380" s="205"/>
    </row>
    <row r="3381" spans="12:12" customFormat="1" ht="12.75" x14ac:dyDescent="0.2">
      <c r="L3381" s="205"/>
    </row>
    <row r="3382" spans="12:12" customFormat="1" ht="12.75" x14ac:dyDescent="0.2">
      <c r="L3382" s="205"/>
    </row>
    <row r="3383" spans="12:12" customFormat="1" ht="12.75" x14ac:dyDescent="0.2">
      <c r="L3383" s="205"/>
    </row>
    <row r="3384" spans="12:12" customFormat="1" ht="12.75" x14ac:dyDescent="0.2">
      <c r="L3384" s="205"/>
    </row>
    <row r="3385" spans="12:12" customFormat="1" ht="12.75" x14ac:dyDescent="0.2">
      <c r="L3385" s="205"/>
    </row>
    <row r="3386" spans="12:12" customFormat="1" ht="12.75" x14ac:dyDescent="0.2">
      <c r="L3386" s="205"/>
    </row>
    <row r="3387" spans="12:12" customFormat="1" ht="12.75" x14ac:dyDescent="0.2">
      <c r="L3387" s="205"/>
    </row>
    <row r="3388" spans="12:12" customFormat="1" ht="12.75" x14ac:dyDescent="0.2">
      <c r="L3388" s="205"/>
    </row>
    <row r="3389" spans="12:12" customFormat="1" ht="12.75" x14ac:dyDescent="0.2">
      <c r="L3389" s="205"/>
    </row>
    <row r="3390" spans="12:12" customFormat="1" ht="12.75" x14ac:dyDescent="0.2">
      <c r="L3390" s="205"/>
    </row>
    <row r="3391" spans="12:12" customFormat="1" ht="12.75" x14ac:dyDescent="0.2">
      <c r="L3391" s="205"/>
    </row>
    <row r="3392" spans="12:12" customFormat="1" ht="12.75" x14ac:dyDescent="0.2">
      <c r="L3392" s="205"/>
    </row>
    <row r="3393" spans="12:12" customFormat="1" ht="12.75" x14ac:dyDescent="0.2">
      <c r="L3393" s="205"/>
    </row>
    <row r="3394" spans="12:12" customFormat="1" ht="12.75" x14ac:dyDescent="0.2">
      <c r="L3394" s="205"/>
    </row>
    <row r="3395" spans="12:12" customFormat="1" ht="12.75" x14ac:dyDescent="0.2">
      <c r="L3395" s="205"/>
    </row>
    <row r="3396" spans="12:12" customFormat="1" ht="12.75" x14ac:dyDescent="0.2">
      <c r="L3396" s="205"/>
    </row>
    <row r="3397" spans="12:12" customFormat="1" ht="12.75" x14ac:dyDescent="0.2">
      <c r="L3397" s="205"/>
    </row>
    <row r="3398" spans="12:12" customFormat="1" ht="12.75" x14ac:dyDescent="0.2">
      <c r="L3398" s="205"/>
    </row>
    <row r="3399" spans="12:12" customFormat="1" ht="12.75" x14ac:dyDescent="0.2">
      <c r="L3399" s="205"/>
    </row>
    <row r="3400" spans="12:12" customFormat="1" ht="12.75" x14ac:dyDescent="0.2">
      <c r="L3400" s="205"/>
    </row>
    <row r="3401" spans="12:12" customFormat="1" ht="12.75" x14ac:dyDescent="0.2">
      <c r="L3401" s="205"/>
    </row>
    <row r="3402" spans="12:12" customFormat="1" ht="12.75" x14ac:dyDescent="0.2">
      <c r="L3402" s="205"/>
    </row>
    <row r="3403" spans="12:12" customFormat="1" ht="12.75" x14ac:dyDescent="0.2">
      <c r="L3403" s="205"/>
    </row>
    <row r="3404" spans="12:12" customFormat="1" ht="12.75" x14ac:dyDescent="0.2">
      <c r="L3404" s="205"/>
    </row>
    <row r="3405" spans="12:12" customFormat="1" ht="12.75" x14ac:dyDescent="0.2">
      <c r="L3405" s="205"/>
    </row>
    <row r="3406" spans="12:12" customFormat="1" ht="12.75" x14ac:dyDescent="0.2">
      <c r="L3406" s="205"/>
    </row>
    <row r="3407" spans="12:12" customFormat="1" ht="12.75" x14ac:dyDescent="0.2">
      <c r="L3407" s="205"/>
    </row>
    <row r="3408" spans="12:12" customFormat="1" ht="12.75" x14ac:dyDescent="0.2">
      <c r="L3408" s="205"/>
    </row>
    <row r="3409" spans="12:12" customFormat="1" ht="12.75" x14ac:dyDescent="0.2">
      <c r="L3409" s="205"/>
    </row>
    <row r="3410" spans="12:12" customFormat="1" ht="12.75" x14ac:dyDescent="0.2">
      <c r="L3410" s="205"/>
    </row>
    <row r="3411" spans="12:12" customFormat="1" ht="12.75" x14ac:dyDescent="0.2">
      <c r="L3411" s="205"/>
    </row>
    <row r="3412" spans="12:12" customFormat="1" ht="12.75" x14ac:dyDescent="0.2">
      <c r="L3412" s="205"/>
    </row>
    <row r="3413" spans="12:12" customFormat="1" ht="12.75" x14ac:dyDescent="0.2">
      <c r="L3413" s="205"/>
    </row>
    <row r="3414" spans="12:12" customFormat="1" ht="12.75" x14ac:dyDescent="0.2">
      <c r="L3414" s="205"/>
    </row>
    <row r="3415" spans="12:12" customFormat="1" ht="12.75" x14ac:dyDescent="0.2">
      <c r="L3415" s="205"/>
    </row>
    <row r="3416" spans="12:12" customFormat="1" ht="12.75" x14ac:dyDescent="0.2">
      <c r="L3416" s="205"/>
    </row>
    <row r="3417" spans="12:12" customFormat="1" ht="12.75" x14ac:dyDescent="0.2">
      <c r="L3417" s="205"/>
    </row>
    <row r="3418" spans="12:12" customFormat="1" ht="12.75" x14ac:dyDescent="0.2">
      <c r="L3418" s="205"/>
    </row>
    <row r="3419" spans="12:12" customFormat="1" ht="12.75" x14ac:dyDescent="0.2">
      <c r="L3419" s="205"/>
    </row>
    <row r="3420" spans="12:12" customFormat="1" ht="12.75" x14ac:dyDescent="0.2">
      <c r="L3420" s="205"/>
    </row>
    <row r="3421" spans="12:12" customFormat="1" ht="12.75" x14ac:dyDescent="0.2">
      <c r="L3421" s="205"/>
    </row>
    <row r="3422" spans="12:12" customFormat="1" ht="12.75" x14ac:dyDescent="0.2">
      <c r="L3422" s="205"/>
    </row>
    <row r="3423" spans="12:12" customFormat="1" ht="12.75" x14ac:dyDescent="0.2">
      <c r="L3423" s="205"/>
    </row>
    <row r="3424" spans="12:12" customFormat="1" ht="12.75" x14ac:dyDescent="0.2">
      <c r="L3424" s="205"/>
    </row>
    <row r="3425" spans="12:12" customFormat="1" ht="12.75" x14ac:dyDescent="0.2">
      <c r="L3425" s="205"/>
    </row>
    <row r="3426" spans="12:12" customFormat="1" ht="12.75" x14ac:dyDescent="0.2">
      <c r="L3426" s="205"/>
    </row>
    <row r="3427" spans="12:12" customFormat="1" ht="12.75" x14ac:dyDescent="0.2">
      <c r="L3427" s="205"/>
    </row>
    <row r="3428" spans="12:12" customFormat="1" ht="12.75" x14ac:dyDescent="0.2">
      <c r="L3428" s="205"/>
    </row>
    <row r="3429" spans="12:12" customFormat="1" ht="12.75" x14ac:dyDescent="0.2">
      <c r="L3429" s="205"/>
    </row>
    <row r="3430" spans="12:12" customFormat="1" ht="12.75" x14ac:dyDescent="0.2">
      <c r="L3430" s="205"/>
    </row>
    <row r="3431" spans="12:12" customFormat="1" ht="12.75" x14ac:dyDescent="0.2">
      <c r="L3431" s="205"/>
    </row>
    <row r="3432" spans="12:12" customFormat="1" ht="12.75" x14ac:dyDescent="0.2">
      <c r="L3432" s="205"/>
    </row>
    <row r="3433" spans="12:12" customFormat="1" ht="12.75" x14ac:dyDescent="0.2">
      <c r="L3433" s="205"/>
    </row>
    <row r="3434" spans="12:12" customFormat="1" ht="12.75" x14ac:dyDescent="0.2">
      <c r="L3434" s="205"/>
    </row>
    <row r="3435" spans="12:12" customFormat="1" ht="12.75" x14ac:dyDescent="0.2">
      <c r="L3435" s="205"/>
    </row>
    <row r="3436" spans="12:12" customFormat="1" ht="12.75" x14ac:dyDescent="0.2">
      <c r="L3436" s="205"/>
    </row>
    <row r="3437" spans="12:12" customFormat="1" ht="12.75" x14ac:dyDescent="0.2">
      <c r="L3437" s="205"/>
    </row>
    <row r="3438" spans="12:12" customFormat="1" ht="12.75" x14ac:dyDescent="0.2">
      <c r="L3438" s="205"/>
    </row>
    <row r="3439" spans="12:12" customFormat="1" ht="12.75" x14ac:dyDescent="0.2">
      <c r="L3439" s="205"/>
    </row>
    <row r="3440" spans="12:12" customFormat="1" ht="12.75" x14ac:dyDescent="0.2">
      <c r="L3440" s="205"/>
    </row>
    <row r="3441" spans="12:12" customFormat="1" ht="12.75" x14ac:dyDescent="0.2">
      <c r="L3441" s="205"/>
    </row>
    <row r="3442" spans="12:12" customFormat="1" ht="12.75" x14ac:dyDescent="0.2">
      <c r="L3442" s="205"/>
    </row>
    <row r="3443" spans="12:12" customFormat="1" ht="12.75" x14ac:dyDescent="0.2">
      <c r="L3443" s="205"/>
    </row>
    <row r="3444" spans="12:12" customFormat="1" ht="12.75" x14ac:dyDescent="0.2">
      <c r="L3444" s="205"/>
    </row>
    <row r="3445" spans="12:12" customFormat="1" ht="12.75" x14ac:dyDescent="0.2">
      <c r="L3445" s="205"/>
    </row>
    <row r="3446" spans="12:12" customFormat="1" ht="12.75" x14ac:dyDescent="0.2">
      <c r="L3446" s="205"/>
    </row>
    <row r="3447" spans="12:12" customFormat="1" ht="12.75" x14ac:dyDescent="0.2">
      <c r="L3447" s="205"/>
    </row>
    <row r="3448" spans="12:12" customFormat="1" ht="12.75" x14ac:dyDescent="0.2">
      <c r="L3448" s="205"/>
    </row>
    <row r="3449" spans="12:12" customFormat="1" ht="12.75" x14ac:dyDescent="0.2">
      <c r="L3449" s="205"/>
    </row>
    <row r="3450" spans="12:12" customFormat="1" ht="12.75" x14ac:dyDescent="0.2">
      <c r="L3450" s="205"/>
    </row>
    <row r="3451" spans="12:12" customFormat="1" ht="12.75" x14ac:dyDescent="0.2">
      <c r="L3451" s="205"/>
    </row>
    <row r="3452" spans="12:12" customFormat="1" ht="12.75" x14ac:dyDescent="0.2">
      <c r="L3452" s="205"/>
    </row>
    <row r="3453" spans="12:12" customFormat="1" ht="12.75" x14ac:dyDescent="0.2">
      <c r="L3453" s="205"/>
    </row>
    <row r="3454" spans="12:12" customFormat="1" ht="12.75" x14ac:dyDescent="0.2">
      <c r="L3454" s="205"/>
    </row>
    <row r="3455" spans="12:12" customFormat="1" ht="12.75" x14ac:dyDescent="0.2">
      <c r="L3455" s="205"/>
    </row>
    <row r="3456" spans="12:12" customFormat="1" ht="12.75" x14ac:dyDescent="0.2">
      <c r="L3456" s="205"/>
    </row>
    <row r="3457" spans="12:12" customFormat="1" ht="12.75" x14ac:dyDescent="0.2">
      <c r="L3457" s="205"/>
    </row>
    <row r="3458" spans="12:12" customFormat="1" ht="12.75" x14ac:dyDescent="0.2">
      <c r="L3458" s="205"/>
    </row>
    <row r="3459" spans="12:12" customFormat="1" ht="12.75" x14ac:dyDescent="0.2">
      <c r="L3459" s="205"/>
    </row>
    <row r="3460" spans="12:12" customFormat="1" ht="12.75" x14ac:dyDescent="0.2">
      <c r="L3460" s="205"/>
    </row>
    <row r="3461" spans="12:12" customFormat="1" ht="12.75" x14ac:dyDescent="0.2">
      <c r="L3461" s="205"/>
    </row>
    <row r="3462" spans="12:12" customFormat="1" ht="12.75" x14ac:dyDescent="0.2">
      <c r="L3462" s="205"/>
    </row>
    <row r="3463" spans="12:12" customFormat="1" ht="12.75" x14ac:dyDescent="0.2">
      <c r="L3463" s="205"/>
    </row>
    <row r="3464" spans="12:12" customFormat="1" ht="12.75" x14ac:dyDescent="0.2">
      <c r="L3464" s="205"/>
    </row>
    <row r="3465" spans="12:12" customFormat="1" ht="12.75" x14ac:dyDescent="0.2">
      <c r="L3465" s="205"/>
    </row>
    <row r="3466" spans="12:12" customFormat="1" ht="12.75" x14ac:dyDescent="0.2">
      <c r="L3466" s="205"/>
    </row>
    <row r="3467" spans="12:12" customFormat="1" ht="12.75" x14ac:dyDescent="0.2">
      <c r="L3467" s="205"/>
    </row>
    <row r="3468" spans="12:12" customFormat="1" ht="12.75" x14ac:dyDescent="0.2">
      <c r="L3468" s="205"/>
    </row>
    <row r="3469" spans="12:12" customFormat="1" ht="12.75" x14ac:dyDescent="0.2">
      <c r="L3469" s="205"/>
    </row>
    <row r="3470" spans="12:12" customFormat="1" ht="12.75" x14ac:dyDescent="0.2">
      <c r="L3470" s="205"/>
    </row>
    <row r="3471" spans="12:12" customFormat="1" ht="12.75" x14ac:dyDescent="0.2">
      <c r="L3471" s="205"/>
    </row>
    <row r="3472" spans="12:12" customFormat="1" ht="12.75" x14ac:dyDescent="0.2">
      <c r="L3472" s="205"/>
    </row>
    <row r="3473" spans="12:12" customFormat="1" ht="12.75" x14ac:dyDescent="0.2">
      <c r="L3473" s="205"/>
    </row>
    <row r="3474" spans="12:12" customFormat="1" ht="12.75" x14ac:dyDescent="0.2">
      <c r="L3474" s="205"/>
    </row>
    <row r="3475" spans="12:12" customFormat="1" ht="12.75" x14ac:dyDescent="0.2">
      <c r="L3475" s="205"/>
    </row>
    <row r="3476" spans="12:12" customFormat="1" ht="12.75" x14ac:dyDescent="0.2">
      <c r="L3476" s="205"/>
    </row>
    <row r="3477" spans="12:12" customFormat="1" ht="12.75" x14ac:dyDescent="0.2">
      <c r="L3477" s="205"/>
    </row>
    <row r="3478" spans="12:12" customFormat="1" ht="12.75" x14ac:dyDescent="0.2">
      <c r="L3478" s="205"/>
    </row>
    <row r="3479" spans="12:12" customFormat="1" ht="12.75" x14ac:dyDescent="0.2">
      <c r="L3479" s="205"/>
    </row>
    <row r="3480" spans="12:12" customFormat="1" ht="12.75" x14ac:dyDescent="0.2">
      <c r="L3480" s="205"/>
    </row>
    <row r="3481" spans="12:12" customFormat="1" ht="12.75" x14ac:dyDescent="0.2">
      <c r="L3481" s="205"/>
    </row>
    <row r="3482" spans="12:12" customFormat="1" ht="12.75" x14ac:dyDescent="0.2">
      <c r="L3482" s="205"/>
    </row>
    <row r="3483" spans="12:12" customFormat="1" ht="12.75" x14ac:dyDescent="0.2">
      <c r="L3483" s="205"/>
    </row>
    <row r="3484" spans="12:12" customFormat="1" ht="12.75" x14ac:dyDescent="0.2">
      <c r="L3484" s="205"/>
    </row>
    <row r="3485" spans="12:12" customFormat="1" ht="12.75" x14ac:dyDescent="0.2">
      <c r="L3485" s="205"/>
    </row>
    <row r="3486" spans="12:12" customFormat="1" ht="12.75" x14ac:dyDescent="0.2">
      <c r="L3486" s="205"/>
    </row>
    <row r="3487" spans="12:12" customFormat="1" ht="12.75" x14ac:dyDescent="0.2">
      <c r="L3487" s="205"/>
    </row>
    <row r="3488" spans="12:12" customFormat="1" ht="12.75" x14ac:dyDescent="0.2">
      <c r="L3488" s="205"/>
    </row>
    <row r="3489" spans="12:12" customFormat="1" ht="12.75" x14ac:dyDescent="0.2">
      <c r="L3489" s="205"/>
    </row>
    <row r="3490" spans="12:12" customFormat="1" ht="12.75" x14ac:dyDescent="0.2">
      <c r="L3490" s="205"/>
    </row>
    <row r="3491" spans="12:12" customFormat="1" ht="12.75" x14ac:dyDescent="0.2">
      <c r="L3491" s="205"/>
    </row>
    <row r="3492" spans="12:12" customFormat="1" ht="12.75" x14ac:dyDescent="0.2">
      <c r="L3492" s="205"/>
    </row>
    <row r="3493" spans="12:12" customFormat="1" ht="12.75" x14ac:dyDescent="0.2">
      <c r="L3493" s="205"/>
    </row>
    <row r="3494" spans="12:12" customFormat="1" ht="12.75" x14ac:dyDescent="0.2">
      <c r="L3494" s="205"/>
    </row>
    <row r="3495" spans="12:12" customFormat="1" ht="12.75" x14ac:dyDescent="0.2">
      <c r="L3495" s="205"/>
    </row>
    <row r="3496" spans="12:12" customFormat="1" ht="12.75" x14ac:dyDescent="0.2">
      <c r="L3496" s="205"/>
    </row>
    <row r="3497" spans="12:12" customFormat="1" ht="12.75" x14ac:dyDescent="0.2">
      <c r="L3497" s="205"/>
    </row>
    <row r="3498" spans="12:12" customFormat="1" ht="12.75" x14ac:dyDescent="0.2">
      <c r="L3498" s="205"/>
    </row>
    <row r="3499" spans="12:12" customFormat="1" ht="12.75" x14ac:dyDescent="0.2">
      <c r="L3499" s="205"/>
    </row>
    <row r="3500" spans="12:12" customFormat="1" ht="12.75" x14ac:dyDescent="0.2">
      <c r="L3500" s="205"/>
    </row>
    <row r="3501" spans="12:12" customFormat="1" ht="12.75" x14ac:dyDescent="0.2">
      <c r="L3501" s="205"/>
    </row>
    <row r="3502" spans="12:12" customFormat="1" ht="12.75" x14ac:dyDescent="0.2">
      <c r="L3502" s="205"/>
    </row>
    <row r="3503" spans="12:12" customFormat="1" ht="12.75" x14ac:dyDescent="0.2">
      <c r="L3503" s="205"/>
    </row>
    <row r="3504" spans="12:12" customFormat="1" ht="12.75" x14ac:dyDescent="0.2">
      <c r="L3504" s="205"/>
    </row>
    <row r="3505" spans="12:12" customFormat="1" ht="12.75" x14ac:dyDescent="0.2">
      <c r="L3505" s="205"/>
    </row>
    <row r="3506" spans="12:12" customFormat="1" ht="12.75" x14ac:dyDescent="0.2">
      <c r="L3506" s="205"/>
    </row>
    <row r="3507" spans="12:12" customFormat="1" ht="12.75" x14ac:dyDescent="0.2">
      <c r="L3507" s="205"/>
    </row>
    <row r="3508" spans="12:12" customFormat="1" ht="12.75" x14ac:dyDescent="0.2">
      <c r="L3508" s="205"/>
    </row>
    <row r="3509" spans="12:12" customFormat="1" ht="12.75" x14ac:dyDescent="0.2">
      <c r="L3509" s="205"/>
    </row>
    <row r="3510" spans="12:12" customFormat="1" ht="12.75" x14ac:dyDescent="0.2">
      <c r="L3510" s="205"/>
    </row>
    <row r="3511" spans="12:12" customFormat="1" ht="12.75" x14ac:dyDescent="0.2">
      <c r="L3511" s="205"/>
    </row>
    <row r="3512" spans="12:12" customFormat="1" ht="12.75" x14ac:dyDescent="0.2">
      <c r="L3512" s="205"/>
    </row>
    <row r="3513" spans="12:12" customFormat="1" ht="12.75" x14ac:dyDescent="0.2">
      <c r="L3513" s="205"/>
    </row>
    <row r="3514" spans="12:12" customFormat="1" ht="12.75" x14ac:dyDescent="0.2">
      <c r="L3514" s="205"/>
    </row>
    <row r="3515" spans="12:12" customFormat="1" ht="12.75" x14ac:dyDescent="0.2">
      <c r="L3515" s="205"/>
    </row>
    <row r="3516" spans="12:12" customFormat="1" ht="12.75" x14ac:dyDescent="0.2">
      <c r="L3516" s="205"/>
    </row>
    <row r="3517" spans="12:12" customFormat="1" ht="12.75" x14ac:dyDescent="0.2">
      <c r="L3517" s="205"/>
    </row>
    <row r="3518" spans="12:12" customFormat="1" ht="12.75" x14ac:dyDescent="0.2">
      <c r="L3518" s="205"/>
    </row>
    <row r="3519" spans="12:12" customFormat="1" ht="12.75" x14ac:dyDescent="0.2">
      <c r="L3519" s="205"/>
    </row>
    <row r="3520" spans="12:12" customFormat="1" ht="12.75" x14ac:dyDescent="0.2">
      <c r="L3520" s="205"/>
    </row>
    <row r="3521" spans="12:12" customFormat="1" ht="12.75" x14ac:dyDescent="0.2">
      <c r="L3521" s="205"/>
    </row>
    <row r="3522" spans="12:12" customFormat="1" ht="12.75" x14ac:dyDescent="0.2">
      <c r="L3522" s="205"/>
    </row>
    <row r="3523" spans="12:12" customFormat="1" ht="12.75" x14ac:dyDescent="0.2">
      <c r="L3523" s="205"/>
    </row>
    <row r="3524" spans="12:12" customFormat="1" ht="12.75" x14ac:dyDescent="0.2">
      <c r="L3524" s="205"/>
    </row>
    <row r="3525" spans="12:12" customFormat="1" ht="12.75" x14ac:dyDescent="0.2">
      <c r="L3525" s="205"/>
    </row>
    <row r="3526" spans="12:12" customFormat="1" ht="12.75" x14ac:dyDescent="0.2">
      <c r="L3526" s="205"/>
    </row>
    <row r="3527" spans="12:12" customFormat="1" ht="12.75" x14ac:dyDescent="0.2">
      <c r="L3527" s="205"/>
    </row>
    <row r="3528" spans="12:12" customFormat="1" ht="12.75" x14ac:dyDescent="0.2">
      <c r="L3528" s="205"/>
    </row>
    <row r="3529" spans="12:12" customFormat="1" ht="12.75" x14ac:dyDescent="0.2">
      <c r="L3529" s="205"/>
    </row>
    <row r="3530" spans="12:12" customFormat="1" ht="12.75" x14ac:dyDescent="0.2">
      <c r="L3530" s="205"/>
    </row>
    <row r="3531" spans="12:12" customFormat="1" ht="12.75" x14ac:dyDescent="0.2">
      <c r="L3531" s="205"/>
    </row>
    <row r="3532" spans="12:12" customFormat="1" ht="12.75" x14ac:dyDescent="0.2">
      <c r="L3532" s="205"/>
    </row>
    <row r="3533" spans="12:12" customFormat="1" ht="12.75" x14ac:dyDescent="0.2">
      <c r="L3533" s="205"/>
    </row>
    <row r="3534" spans="12:12" customFormat="1" ht="12.75" x14ac:dyDescent="0.2">
      <c r="L3534" s="205"/>
    </row>
    <row r="3535" spans="12:12" customFormat="1" ht="12.75" x14ac:dyDescent="0.2">
      <c r="L3535" s="205"/>
    </row>
    <row r="3536" spans="12:12" customFormat="1" ht="12.75" x14ac:dyDescent="0.2">
      <c r="L3536" s="205"/>
    </row>
    <row r="3537" spans="12:12" customFormat="1" ht="12.75" x14ac:dyDescent="0.2">
      <c r="L3537" s="205"/>
    </row>
    <row r="3538" spans="12:12" customFormat="1" ht="12.75" x14ac:dyDescent="0.2">
      <c r="L3538" s="205"/>
    </row>
    <row r="3539" spans="12:12" customFormat="1" ht="12.75" x14ac:dyDescent="0.2">
      <c r="L3539" s="205"/>
    </row>
    <row r="3540" spans="12:12" customFormat="1" ht="12.75" x14ac:dyDescent="0.2">
      <c r="L3540" s="205"/>
    </row>
    <row r="3541" spans="12:12" customFormat="1" ht="12.75" x14ac:dyDescent="0.2">
      <c r="L3541" s="205"/>
    </row>
    <row r="3542" spans="12:12" customFormat="1" ht="12.75" x14ac:dyDescent="0.2">
      <c r="L3542" s="205"/>
    </row>
    <row r="3543" spans="12:12" customFormat="1" ht="12.75" x14ac:dyDescent="0.2">
      <c r="L3543" s="205"/>
    </row>
    <row r="3544" spans="12:12" customFormat="1" ht="12.75" x14ac:dyDescent="0.2">
      <c r="L3544" s="205"/>
    </row>
    <row r="3545" spans="12:12" customFormat="1" ht="12.75" x14ac:dyDescent="0.2">
      <c r="L3545" s="205"/>
    </row>
    <row r="3546" spans="12:12" customFormat="1" ht="12.75" x14ac:dyDescent="0.2">
      <c r="L3546" s="205"/>
    </row>
    <row r="3547" spans="12:12" customFormat="1" ht="12.75" x14ac:dyDescent="0.2">
      <c r="L3547" s="205"/>
    </row>
    <row r="3548" spans="12:12" customFormat="1" ht="12.75" x14ac:dyDescent="0.2">
      <c r="L3548" s="205"/>
    </row>
    <row r="3549" spans="12:12" customFormat="1" ht="12.75" x14ac:dyDescent="0.2">
      <c r="L3549" s="205"/>
    </row>
    <row r="3550" spans="12:12" customFormat="1" ht="12.75" x14ac:dyDescent="0.2">
      <c r="L3550" s="205"/>
    </row>
    <row r="3551" spans="12:12" customFormat="1" ht="12.75" x14ac:dyDescent="0.2">
      <c r="L3551" s="205"/>
    </row>
    <row r="3552" spans="12:12" customFormat="1" ht="12.75" x14ac:dyDescent="0.2">
      <c r="L3552" s="205"/>
    </row>
    <row r="3553" spans="12:12" customFormat="1" ht="12.75" x14ac:dyDescent="0.2">
      <c r="L3553" s="205"/>
    </row>
    <row r="3554" spans="12:12" customFormat="1" ht="12.75" x14ac:dyDescent="0.2">
      <c r="L3554" s="205"/>
    </row>
    <row r="3555" spans="12:12" customFormat="1" ht="12.75" x14ac:dyDescent="0.2">
      <c r="L3555" s="205"/>
    </row>
    <row r="3556" spans="12:12" customFormat="1" ht="12.75" x14ac:dyDescent="0.2">
      <c r="L3556" s="205"/>
    </row>
    <row r="3557" spans="12:12" customFormat="1" ht="12.75" x14ac:dyDescent="0.2">
      <c r="L3557" s="205"/>
    </row>
    <row r="3558" spans="12:12" customFormat="1" ht="12.75" x14ac:dyDescent="0.2">
      <c r="L3558" s="205"/>
    </row>
    <row r="3559" spans="12:12" customFormat="1" ht="12.75" x14ac:dyDescent="0.2">
      <c r="L3559" s="205"/>
    </row>
    <row r="3560" spans="12:12" customFormat="1" ht="12.75" x14ac:dyDescent="0.2">
      <c r="L3560" s="205"/>
    </row>
    <row r="3561" spans="12:12" customFormat="1" ht="12.75" x14ac:dyDescent="0.2">
      <c r="L3561" s="205"/>
    </row>
    <row r="3562" spans="12:12" customFormat="1" ht="12.75" x14ac:dyDescent="0.2">
      <c r="L3562" s="205"/>
    </row>
    <row r="3563" spans="12:12" customFormat="1" ht="12.75" x14ac:dyDescent="0.2">
      <c r="L3563" s="205"/>
    </row>
    <row r="3564" spans="12:12" customFormat="1" ht="12.75" x14ac:dyDescent="0.2">
      <c r="L3564" s="205"/>
    </row>
    <row r="3565" spans="12:12" customFormat="1" ht="12.75" x14ac:dyDescent="0.2">
      <c r="L3565" s="205"/>
    </row>
    <row r="3566" spans="12:12" customFormat="1" ht="12.75" x14ac:dyDescent="0.2">
      <c r="L3566" s="205"/>
    </row>
    <row r="3567" spans="12:12" customFormat="1" ht="12.75" x14ac:dyDescent="0.2">
      <c r="L3567" s="205"/>
    </row>
    <row r="3568" spans="12:12" customFormat="1" ht="12.75" x14ac:dyDescent="0.2">
      <c r="L3568" s="205"/>
    </row>
    <row r="3569" spans="12:12" customFormat="1" ht="12.75" x14ac:dyDescent="0.2">
      <c r="L3569" s="205"/>
    </row>
    <row r="3570" spans="12:12" customFormat="1" ht="12.75" x14ac:dyDescent="0.2">
      <c r="L3570" s="205"/>
    </row>
    <row r="3571" spans="12:12" customFormat="1" ht="12.75" x14ac:dyDescent="0.2">
      <c r="L3571" s="205"/>
    </row>
    <row r="3572" spans="12:12" customFormat="1" ht="12.75" x14ac:dyDescent="0.2">
      <c r="L3572" s="205"/>
    </row>
    <row r="3573" spans="12:12" customFormat="1" ht="12.75" x14ac:dyDescent="0.2">
      <c r="L3573" s="205"/>
    </row>
    <row r="3574" spans="12:12" customFormat="1" ht="12.75" x14ac:dyDescent="0.2">
      <c r="L3574" s="205"/>
    </row>
    <row r="3575" spans="12:12" customFormat="1" ht="12.75" x14ac:dyDescent="0.2">
      <c r="L3575" s="205"/>
    </row>
    <row r="3576" spans="12:12" customFormat="1" ht="12.75" x14ac:dyDescent="0.2">
      <c r="L3576" s="205"/>
    </row>
    <row r="3577" spans="12:12" customFormat="1" ht="12.75" x14ac:dyDescent="0.2">
      <c r="L3577" s="205"/>
    </row>
    <row r="3578" spans="12:12" customFormat="1" ht="12.75" x14ac:dyDescent="0.2">
      <c r="L3578" s="205"/>
    </row>
    <row r="3579" spans="12:12" customFormat="1" ht="12.75" x14ac:dyDescent="0.2">
      <c r="L3579" s="205"/>
    </row>
    <row r="3580" spans="12:12" customFormat="1" ht="12.75" x14ac:dyDescent="0.2">
      <c r="L3580" s="205"/>
    </row>
    <row r="3581" spans="12:12" customFormat="1" ht="12.75" x14ac:dyDescent="0.2">
      <c r="L3581" s="205"/>
    </row>
    <row r="3582" spans="12:12" customFormat="1" ht="12.75" x14ac:dyDescent="0.2">
      <c r="L3582" s="205"/>
    </row>
    <row r="3583" spans="12:12" customFormat="1" ht="12.75" x14ac:dyDescent="0.2">
      <c r="L3583" s="205"/>
    </row>
    <row r="3584" spans="12:12" customFormat="1" ht="12.75" x14ac:dyDescent="0.2">
      <c r="L3584" s="205"/>
    </row>
    <row r="3585" spans="12:12" customFormat="1" ht="12.75" x14ac:dyDescent="0.2">
      <c r="L3585" s="205"/>
    </row>
    <row r="3586" spans="12:12" customFormat="1" ht="12.75" x14ac:dyDescent="0.2">
      <c r="L3586" s="205"/>
    </row>
    <row r="3587" spans="12:12" customFormat="1" ht="12.75" x14ac:dyDescent="0.2">
      <c r="L3587" s="205"/>
    </row>
    <row r="3588" spans="12:12" customFormat="1" ht="12.75" x14ac:dyDescent="0.2">
      <c r="L3588" s="205"/>
    </row>
    <row r="3589" spans="12:12" customFormat="1" ht="12.75" x14ac:dyDescent="0.2">
      <c r="L3589" s="205"/>
    </row>
    <row r="3590" spans="12:12" customFormat="1" ht="12.75" x14ac:dyDescent="0.2">
      <c r="L3590" s="205"/>
    </row>
    <row r="3591" spans="12:12" customFormat="1" ht="12.75" x14ac:dyDescent="0.2">
      <c r="L3591" s="205"/>
    </row>
    <row r="3592" spans="12:12" customFormat="1" ht="12.75" x14ac:dyDescent="0.2">
      <c r="L3592" s="205"/>
    </row>
    <row r="3593" spans="12:12" customFormat="1" ht="12.75" x14ac:dyDescent="0.2">
      <c r="L3593" s="205"/>
    </row>
    <row r="3594" spans="12:12" customFormat="1" ht="12.75" x14ac:dyDescent="0.2">
      <c r="L3594" s="205"/>
    </row>
    <row r="3595" spans="12:12" customFormat="1" ht="12.75" x14ac:dyDescent="0.2">
      <c r="L3595" s="205"/>
    </row>
    <row r="3596" spans="12:12" customFormat="1" ht="12.75" x14ac:dyDescent="0.2">
      <c r="L3596" s="205"/>
    </row>
    <row r="3597" spans="12:12" customFormat="1" ht="12.75" x14ac:dyDescent="0.2">
      <c r="L3597" s="205"/>
    </row>
    <row r="3598" spans="12:12" customFormat="1" ht="12.75" x14ac:dyDescent="0.2">
      <c r="L3598" s="205"/>
    </row>
    <row r="3599" spans="12:12" customFormat="1" ht="12.75" x14ac:dyDescent="0.2">
      <c r="L3599" s="205"/>
    </row>
    <row r="3600" spans="12:12" customFormat="1" ht="12.75" x14ac:dyDescent="0.2">
      <c r="L3600" s="205"/>
    </row>
    <row r="3601" spans="12:12" customFormat="1" ht="12.75" x14ac:dyDescent="0.2">
      <c r="L3601" s="205"/>
    </row>
    <row r="3602" spans="12:12" customFormat="1" ht="12.75" x14ac:dyDescent="0.2">
      <c r="L3602" s="205"/>
    </row>
    <row r="3603" spans="12:12" customFormat="1" ht="12.75" x14ac:dyDescent="0.2">
      <c r="L3603" s="205"/>
    </row>
    <row r="3604" spans="12:12" customFormat="1" ht="12.75" x14ac:dyDescent="0.2">
      <c r="L3604" s="205"/>
    </row>
    <row r="3605" spans="12:12" customFormat="1" ht="12.75" x14ac:dyDescent="0.2">
      <c r="L3605" s="205"/>
    </row>
    <row r="3606" spans="12:12" customFormat="1" ht="12.75" x14ac:dyDescent="0.2">
      <c r="L3606" s="205"/>
    </row>
    <row r="3607" spans="12:12" customFormat="1" ht="12.75" x14ac:dyDescent="0.2">
      <c r="L3607" s="205"/>
    </row>
    <row r="3608" spans="12:12" customFormat="1" ht="12.75" x14ac:dyDescent="0.2">
      <c r="L3608" s="205"/>
    </row>
    <row r="3609" spans="12:12" customFormat="1" ht="12.75" x14ac:dyDescent="0.2">
      <c r="L3609" s="205"/>
    </row>
    <row r="3610" spans="12:12" customFormat="1" ht="12.75" x14ac:dyDescent="0.2">
      <c r="L3610" s="205"/>
    </row>
    <row r="3611" spans="12:12" customFormat="1" ht="12.75" x14ac:dyDescent="0.2">
      <c r="L3611" s="205"/>
    </row>
    <row r="3612" spans="12:12" customFormat="1" ht="12.75" x14ac:dyDescent="0.2">
      <c r="L3612" s="205"/>
    </row>
    <row r="3613" spans="12:12" customFormat="1" ht="12.75" x14ac:dyDescent="0.2">
      <c r="L3613" s="205"/>
    </row>
    <row r="3614" spans="12:12" customFormat="1" ht="12.75" x14ac:dyDescent="0.2">
      <c r="L3614" s="205"/>
    </row>
    <row r="3615" spans="12:12" customFormat="1" ht="12.75" x14ac:dyDescent="0.2">
      <c r="L3615" s="205"/>
    </row>
    <row r="3616" spans="12:12" customFormat="1" ht="12.75" x14ac:dyDescent="0.2">
      <c r="L3616" s="205"/>
    </row>
    <row r="3617" spans="12:12" customFormat="1" ht="12.75" x14ac:dyDescent="0.2">
      <c r="L3617" s="205"/>
    </row>
    <row r="3618" spans="12:12" customFormat="1" ht="12.75" x14ac:dyDescent="0.2">
      <c r="L3618" s="205"/>
    </row>
    <row r="3619" spans="12:12" customFormat="1" ht="12.75" x14ac:dyDescent="0.2">
      <c r="L3619" s="205"/>
    </row>
    <row r="3620" spans="12:12" customFormat="1" ht="12.75" x14ac:dyDescent="0.2">
      <c r="L3620" s="205"/>
    </row>
    <row r="3621" spans="12:12" customFormat="1" ht="12.75" x14ac:dyDescent="0.2">
      <c r="L3621" s="205"/>
    </row>
    <row r="3622" spans="12:12" customFormat="1" ht="12.75" x14ac:dyDescent="0.2">
      <c r="L3622" s="205"/>
    </row>
    <row r="3623" spans="12:12" customFormat="1" ht="12.75" x14ac:dyDescent="0.2">
      <c r="L3623" s="205"/>
    </row>
    <row r="3624" spans="12:12" customFormat="1" ht="12.75" x14ac:dyDescent="0.2">
      <c r="L3624" s="205"/>
    </row>
    <row r="3625" spans="12:12" customFormat="1" ht="12.75" x14ac:dyDescent="0.2">
      <c r="L3625" s="205"/>
    </row>
    <row r="3626" spans="12:12" customFormat="1" ht="12.75" x14ac:dyDescent="0.2">
      <c r="L3626" s="205"/>
    </row>
    <row r="3627" spans="12:12" customFormat="1" ht="12.75" x14ac:dyDescent="0.2">
      <c r="L3627" s="205"/>
    </row>
    <row r="3628" spans="12:12" customFormat="1" ht="12.75" x14ac:dyDescent="0.2">
      <c r="L3628" s="205"/>
    </row>
    <row r="3629" spans="12:12" customFormat="1" ht="12.75" x14ac:dyDescent="0.2">
      <c r="L3629" s="205"/>
    </row>
    <row r="3630" spans="12:12" customFormat="1" ht="12.75" x14ac:dyDescent="0.2">
      <c r="L3630" s="205"/>
    </row>
    <row r="3631" spans="12:12" customFormat="1" ht="12.75" x14ac:dyDescent="0.2">
      <c r="L3631" s="205"/>
    </row>
    <row r="3632" spans="12:12" customFormat="1" ht="12.75" x14ac:dyDescent="0.2">
      <c r="L3632" s="205"/>
    </row>
    <row r="3633" spans="12:12" customFormat="1" ht="12.75" x14ac:dyDescent="0.2">
      <c r="L3633" s="205"/>
    </row>
    <row r="3634" spans="12:12" customFormat="1" ht="12.75" x14ac:dyDescent="0.2">
      <c r="L3634" s="205"/>
    </row>
    <row r="3635" spans="12:12" customFormat="1" ht="12.75" x14ac:dyDescent="0.2">
      <c r="L3635" s="205"/>
    </row>
    <row r="3636" spans="12:12" customFormat="1" ht="12.75" x14ac:dyDescent="0.2">
      <c r="L3636" s="205"/>
    </row>
    <row r="3637" spans="12:12" customFormat="1" ht="12.75" x14ac:dyDescent="0.2">
      <c r="L3637" s="205"/>
    </row>
    <row r="3638" spans="12:12" customFormat="1" ht="12.75" x14ac:dyDescent="0.2">
      <c r="L3638" s="205"/>
    </row>
    <row r="3639" spans="12:12" customFormat="1" ht="12.75" x14ac:dyDescent="0.2">
      <c r="L3639" s="205"/>
    </row>
    <row r="3640" spans="12:12" customFormat="1" ht="12.75" x14ac:dyDescent="0.2">
      <c r="L3640" s="205"/>
    </row>
    <row r="3641" spans="12:12" customFormat="1" ht="12.75" x14ac:dyDescent="0.2">
      <c r="L3641" s="205"/>
    </row>
    <row r="3642" spans="12:12" customFormat="1" ht="12.75" x14ac:dyDescent="0.2">
      <c r="L3642" s="205"/>
    </row>
    <row r="3643" spans="12:12" customFormat="1" ht="12.75" x14ac:dyDescent="0.2">
      <c r="L3643" s="205"/>
    </row>
    <row r="3644" spans="12:12" customFormat="1" ht="12.75" x14ac:dyDescent="0.2">
      <c r="L3644" s="205"/>
    </row>
    <row r="3645" spans="12:12" customFormat="1" ht="12.75" x14ac:dyDescent="0.2">
      <c r="L3645" s="205"/>
    </row>
    <row r="3646" spans="12:12" customFormat="1" ht="12.75" x14ac:dyDescent="0.2">
      <c r="L3646" s="205"/>
    </row>
    <row r="3647" spans="12:12" customFormat="1" ht="12.75" x14ac:dyDescent="0.2">
      <c r="L3647" s="205"/>
    </row>
    <row r="3648" spans="12:12" customFormat="1" ht="12.75" x14ac:dyDescent="0.2">
      <c r="L3648" s="205"/>
    </row>
    <row r="3649" spans="12:12" customFormat="1" ht="12.75" x14ac:dyDescent="0.2">
      <c r="L3649" s="205"/>
    </row>
    <row r="3650" spans="12:12" customFormat="1" ht="12.75" x14ac:dyDescent="0.2">
      <c r="L3650" s="205"/>
    </row>
    <row r="3651" spans="12:12" customFormat="1" ht="12.75" x14ac:dyDescent="0.2">
      <c r="L3651" s="205"/>
    </row>
    <row r="3652" spans="12:12" customFormat="1" ht="12.75" x14ac:dyDescent="0.2">
      <c r="L3652" s="205"/>
    </row>
    <row r="3653" spans="12:12" customFormat="1" ht="12.75" x14ac:dyDescent="0.2">
      <c r="L3653" s="205"/>
    </row>
    <row r="3654" spans="12:12" customFormat="1" ht="12.75" x14ac:dyDescent="0.2">
      <c r="L3654" s="205"/>
    </row>
    <row r="3655" spans="12:12" customFormat="1" ht="12.75" x14ac:dyDescent="0.2">
      <c r="L3655" s="205"/>
    </row>
    <row r="3656" spans="12:12" customFormat="1" ht="12.75" x14ac:dyDescent="0.2">
      <c r="L3656" s="205"/>
    </row>
    <row r="3657" spans="12:12" customFormat="1" ht="12.75" x14ac:dyDescent="0.2">
      <c r="L3657" s="205"/>
    </row>
    <row r="3658" spans="12:12" customFormat="1" ht="12.75" x14ac:dyDescent="0.2">
      <c r="L3658" s="205"/>
    </row>
    <row r="3659" spans="12:12" customFormat="1" ht="12.75" x14ac:dyDescent="0.2">
      <c r="L3659" s="205"/>
    </row>
    <row r="3660" spans="12:12" customFormat="1" ht="12.75" x14ac:dyDescent="0.2">
      <c r="L3660" s="205"/>
    </row>
    <row r="3661" spans="12:12" customFormat="1" ht="12.75" x14ac:dyDescent="0.2">
      <c r="L3661" s="205"/>
    </row>
    <row r="3662" spans="12:12" customFormat="1" ht="12.75" x14ac:dyDescent="0.2">
      <c r="L3662" s="205"/>
    </row>
    <row r="3663" spans="12:12" customFormat="1" ht="12.75" x14ac:dyDescent="0.2">
      <c r="L3663" s="205"/>
    </row>
    <row r="3664" spans="12:12" customFormat="1" ht="12.75" x14ac:dyDescent="0.2">
      <c r="L3664" s="205"/>
    </row>
    <row r="3665" spans="12:12" customFormat="1" ht="12.75" x14ac:dyDescent="0.2">
      <c r="L3665" s="205"/>
    </row>
    <row r="3666" spans="12:12" customFormat="1" ht="12.75" x14ac:dyDescent="0.2">
      <c r="L3666" s="205"/>
    </row>
    <row r="3667" spans="12:12" customFormat="1" ht="12.75" x14ac:dyDescent="0.2">
      <c r="L3667" s="205"/>
    </row>
    <row r="3668" spans="12:12" customFormat="1" ht="12.75" x14ac:dyDescent="0.2">
      <c r="L3668" s="205"/>
    </row>
    <row r="3669" spans="12:12" customFormat="1" ht="12.75" x14ac:dyDescent="0.2">
      <c r="L3669" s="205"/>
    </row>
    <row r="3670" spans="12:12" customFormat="1" ht="12.75" x14ac:dyDescent="0.2">
      <c r="L3670" s="205"/>
    </row>
    <row r="3671" spans="12:12" customFormat="1" ht="12.75" x14ac:dyDescent="0.2">
      <c r="L3671" s="205"/>
    </row>
    <row r="3672" spans="12:12" customFormat="1" ht="12.75" x14ac:dyDescent="0.2">
      <c r="L3672" s="205"/>
    </row>
    <row r="3673" spans="12:12" customFormat="1" ht="12.75" x14ac:dyDescent="0.2">
      <c r="L3673" s="205"/>
    </row>
    <row r="3674" spans="12:12" customFormat="1" ht="12.75" x14ac:dyDescent="0.2">
      <c r="L3674" s="205"/>
    </row>
    <row r="3675" spans="12:12" customFormat="1" ht="12.75" x14ac:dyDescent="0.2">
      <c r="L3675" s="205"/>
    </row>
    <row r="3676" spans="12:12" customFormat="1" ht="12.75" x14ac:dyDescent="0.2">
      <c r="L3676" s="205"/>
    </row>
    <row r="3677" spans="12:12" customFormat="1" ht="12.75" x14ac:dyDescent="0.2">
      <c r="L3677" s="205"/>
    </row>
    <row r="3678" spans="12:12" customFormat="1" ht="12.75" x14ac:dyDescent="0.2">
      <c r="L3678" s="205"/>
    </row>
    <row r="3679" spans="12:12" customFormat="1" ht="12.75" x14ac:dyDescent="0.2">
      <c r="L3679" s="205"/>
    </row>
    <row r="3680" spans="12:12" customFormat="1" ht="12.75" x14ac:dyDescent="0.2">
      <c r="L3680" s="205"/>
    </row>
    <row r="3681" spans="12:12" customFormat="1" ht="12.75" x14ac:dyDescent="0.2">
      <c r="L3681" s="205"/>
    </row>
    <row r="3682" spans="12:12" customFormat="1" ht="12.75" x14ac:dyDescent="0.2">
      <c r="L3682" s="205"/>
    </row>
    <row r="3683" spans="12:12" customFormat="1" ht="12.75" x14ac:dyDescent="0.2">
      <c r="L3683" s="205"/>
    </row>
    <row r="3684" spans="12:12" customFormat="1" ht="12.75" x14ac:dyDescent="0.2">
      <c r="L3684" s="205"/>
    </row>
    <row r="3685" spans="12:12" customFormat="1" ht="12.75" x14ac:dyDescent="0.2">
      <c r="L3685" s="205"/>
    </row>
    <row r="3686" spans="12:12" customFormat="1" ht="12.75" x14ac:dyDescent="0.2">
      <c r="L3686" s="205"/>
    </row>
    <row r="3687" spans="12:12" customFormat="1" ht="12.75" x14ac:dyDescent="0.2">
      <c r="L3687" s="205"/>
    </row>
    <row r="3688" spans="12:12" customFormat="1" ht="12.75" x14ac:dyDescent="0.2">
      <c r="L3688" s="205"/>
    </row>
    <row r="3689" spans="12:12" customFormat="1" ht="12.75" x14ac:dyDescent="0.2">
      <c r="L3689" s="205"/>
    </row>
    <row r="3690" spans="12:12" customFormat="1" ht="12.75" x14ac:dyDescent="0.2">
      <c r="L3690" s="205"/>
    </row>
    <row r="3691" spans="12:12" customFormat="1" ht="12.75" x14ac:dyDescent="0.2">
      <c r="L3691" s="205"/>
    </row>
    <row r="3692" spans="12:12" customFormat="1" ht="12.75" x14ac:dyDescent="0.2">
      <c r="L3692" s="205"/>
    </row>
    <row r="3693" spans="12:12" customFormat="1" ht="12.75" x14ac:dyDescent="0.2">
      <c r="L3693" s="205"/>
    </row>
    <row r="3694" spans="12:12" customFormat="1" ht="12.75" x14ac:dyDescent="0.2">
      <c r="L3694" s="205"/>
    </row>
    <row r="3695" spans="12:12" customFormat="1" ht="12.75" x14ac:dyDescent="0.2">
      <c r="L3695" s="205"/>
    </row>
    <row r="3696" spans="12:12" customFormat="1" ht="12.75" x14ac:dyDescent="0.2">
      <c r="L3696" s="205"/>
    </row>
    <row r="3697" spans="12:12" customFormat="1" ht="12.75" x14ac:dyDescent="0.2">
      <c r="L3697" s="205"/>
    </row>
    <row r="3698" spans="12:12" customFormat="1" ht="12.75" x14ac:dyDescent="0.2">
      <c r="L3698" s="205"/>
    </row>
    <row r="3699" spans="12:12" customFormat="1" ht="12.75" x14ac:dyDescent="0.2">
      <c r="L3699" s="205"/>
    </row>
    <row r="3700" spans="12:12" customFormat="1" ht="12.75" x14ac:dyDescent="0.2">
      <c r="L3700" s="205"/>
    </row>
    <row r="3701" spans="12:12" customFormat="1" ht="12.75" x14ac:dyDescent="0.2">
      <c r="L3701" s="205"/>
    </row>
    <row r="3702" spans="12:12" customFormat="1" ht="12.75" x14ac:dyDescent="0.2">
      <c r="L3702" s="205"/>
    </row>
    <row r="3703" spans="12:12" customFormat="1" ht="12.75" x14ac:dyDescent="0.2">
      <c r="L3703" s="205"/>
    </row>
    <row r="3704" spans="12:12" customFormat="1" ht="12.75" x14ac:dyDescent="0.2">
      <c r="L3704" s="205"/>
    </row>
    <row r="3705" spans="12:12" customFormat="1" ht="12.75" x14ac:dyDescent="0.2">
      <c r="L3705" s="205"/>
    </row>
    <row r="3706" spans="12:12" customFormat="1" ht="12.75" x14ac:dyDescent="0.2">
      <c r="L3706" s="205"/>
    </row>
    <row r="3707" spans="12:12" customFormat="1" ht="12.75" x14ac:dyDescent="0.2">
      <c r="L3707" s="205"/>
    </row>
    <row r="3708" spans="12:12" customFormat="1" ht="12.75" x14ac:dyDescent="0.2">
      <c r="L3708" s="205"/>
    </row>
    <row r="3709" spans="12:12" customFormat="1" ht="12.75" x14ac:dyDescent="0.2">
      <c r="L3709" s="205"/>
    </row>
    <row r="3710" spans="12:12" customFormat="1" ht="12.75" x14ac:dyDescent="0.2">
      <c r="L3710" s="205"/>
    </row>
    <row r="3711" spans="12:12" customFormat="1" ht="12.75" x14ac:dyDescent="0.2">
      <c r="L3711" s="205"/>
    </row>
    <row r="3712" spans="12:12" customFormat="1" ht="12.75" x14ac:dyDescent="0.2">
      <c r="L3712" s="205"/>
    </row>
    <row r="3713" spans="12:12" customFormat="1" ht="12.75" x14ac:dyDescent="0.2">
      <c r="L3713" s="205"/>
    </row>
    <row r="3714" spans="12:12" customFormat="1" ht="12.75" x14ac:dyDescent="0.2">
      <c r="L3714" s="205"/>
    </row>
    <row r="3715" spans="12:12" customFormat="1" ht="12.75" x14ac:dyDescent="0.2">
      <c r="L3715" s="205"/>
    </row>
    <row r="3716" spans="12:12" customFormat="1" ht="12.75" x14ac:dyDescent="0.2">
      <c r="L3716" s="205"/>
    </row>
    <row r="3717" spans="12:12" customFormat="1" ht="12.75" x14ac:dyDescent="0.2">
      <c r="L3717" s="205"/>
    </row>
    <row r="3718" spans="12:12" customFormat="1" ht="12.75" x14ac:dyDescent="0.2">
      <c r="L3718" s="205"/>
    </row>
    <row r="3719" spans="12:12" customFormat="1" ht="12.75" x14ac:dyDescent="0.2">
      <c r="L3719" s="205"/>
    </row>
    <row r="3720" spans="12:12" customFormat="1" ht="12.75" x14ac:dyDescent="0.2">
      <c r="L3720" s="205"/>
    </row>
    <row r="3721" spans="12:12" customFormat="1" ht="12.75" x14ac:dyDescent="0.2">
      <c r="L3721" s="205"/>
    </row>
    <row r="3722" spans="12:12" customFormat="1" ht="12.75" x14ac:dyDescent="0.2">
      <c r="L3722" s="205"/>
    </row>
    <row r="3723" spans="12:12" customFormat="1" ht="12.75" x14ac:dyDescent="0.2">
      <c r="L3723" s="205"/>
    </row>
    <row r="3724" spans="12:12" customFormat="1" ht="12.75" x14ac:dyDescent="0.2">
      <c r="L3724" s="205"/>
    </row>
    <row r="3725" spans="12:12" customFormat="1" ht="12.75" x14ac:dyDescent="0.2">
      <c r="L3725" s="205"/>
    </row>
    <row r="3726" spans="12:12" customFormat="1" ht="12.75" x14ac:dyDescent="0.2">
      <c r="L3726" s="205"/>
    </row>
    <row r="3727" spans="12:12" customFormat="1" ht="12.75" x14ac:dyDescent="0.2">
      <c r="L3727" s="205"/>
    </row>
    <row r="3728" spans="12:12" customFormat="1" ht="12.75" x14ac:dyDescent="0.2">
      <c r="L3728" s="205"/>
    </row>
    <row r="3729" spans="12:12" customFormat="1" ht="12.75" x14ac:dyDescent="0.2">
      <c r="L3729" s="205"/>
    </row>
    <row r="3730" spans="12:12" customFormat="1" ht="12.75" x14ac:dyDescent="0.2">
      <c r="L3730" s="205"/>
    </row>
    <row r="3731" spans="12:12" customFormat="1" ht="12.75" x14ac:dyDescent="0.2">
      <c r="L3731" s="205"/>
    </row>
    <row r="3732" spans="12:12" customFormat="1" ht="12.75" x14ac:dyDescent="0.2">
      <c r="L3732" s="205"/>
    </row>
    <row r="3733" spans="12:12" customFormat="1" ht="12.75" x14ac:dyDescent="0.2">
      <c r="L3733" s="205"/>
    </row>
    <row r="3734" spans="12:12" customFormat="1" ht="12.75" x14ac:dyDescent="0.2">
      <c r="L3734" s="205"/>
    </row>
    <row r="3735" spans="12:12" customFormat="1" ht="12.75" x14ac:dyDescent="0.2">
      <c r="L3735" s="205"/>
    </row>
    <row r="3736" spans="12:12" customFormat="1" ht="12.75" x14ac:dyDescent="0.2">
      <c r="L3736" s="205"/>
    </row>
    <row r="3737" spans="12:12" customFormat="1" ht="12.75" x14ac:dyDescent="0.2">
      <c r="L3737" s="205"/>
    </row>
    <row r="3738" spans="12:12" customFormat="1" ht="12.75" x14ac:dyDescent="0.2">
      <c r="L3738" s="205"/>
    </row>
    <row r="3739" spans="12:12" customFormat="1" ht="12.75" x14ac:dyDescent="0.2">
      <c r="L3739" s="205"/>
    </row>
    <row r="3740" spans="12:12" customFormat="1" ht="12.75" x14ac:dyDescent="0.2">
      <c r="L3740" s="205"/>
    </row>
    <row r="3741" spans="12:12" customFormat="1" ht="12.75" x14ac:dyDescent="0.2">
      <c r="L3741" s="205"/>
    </row>
    <row r="3742" spans="12:12" customFormat="1" ht="12.75" x14ac:dyDescent="0.2">
      <c r="L3742" s="205"/>
    </row>
    <row r="3743" spans="12:12" customFormat="1" ht="12.75" x14ac:dyDescent="0.2">
      <c r="L3743" s="205"/>
    </row>
    <row r="3744" spans="12:12" customFormat="1" ht="12.75" x14ac:dyDescent="0.2">
      <c r="L3744" s="205"/>
    </row>
    <row r="3745" spans="12:12" customFormat="1" ht="12.75" x14ac:dyDescent="0.2">
      <c r="L3745" s="205"/>
    </row>
    <row r="3746" spans="12:12" customFormat="1" ht="12.75" x14ac:dyDescent="0.2">
      <c r="L3746" s="205"/>
    </row>
    <row r="3747" spans="12:12" customFormat="1" ht="12.75" x14ac:dyDescent="0.2">
      <c r="L3747" s="205"/>
    </row>
    <row r="3748" spans="12:12" customFormat="1" ht="12.75" x14ac:dyDescent="0.2">
      <c r="L3748" s="205"/>
    </row>
    <row r="3749" spans="12:12" customFormat="1" ht="12.75" x14ac:dyDescent="0.2">
      <c r="L3749" s="205"/>
    </row>
    <row r="3750" spans="12:12" customFormat="1" ht="12.75" x14ac:dyDescent="0.2">
      <c r="L3750" s="205"/>
    </row>
    <row r="3751" spans="12:12" customFormat="1" ht="12.75" x14ac:dyDescent="0.2">
      <c r="L3751" s="205"/>
    </row>
    <row r="3752" spans="12:12" customFormat="1" ht="12.75" x14ac:dyDescent="0.2">
      <c r="L3752" s="205"/>
    </row>
    <row r="3753" spans="12:12" customFormat="1" ht="12.75" x14ac:dyDescent="0.2">
      <c r="L3753" s="205"/>
    </row>
    <row r="3754" spans="12:12" customFormat="1" ht="12.75" x14ac:dyDescent="0.2">
      <c r="L3754" s="205"/>
    </row>
    <row r="3755" spans="12:12" customFormat="1" ht="12.75" x14ac:dyDescent="0.2">
      <c r="L3755" s="205"/>
    </row>
    <row r="3756" spans="12:12" customFormat="1" ht="12.75" x14ac:dyDescent="0.2">
      <c r="L3756" s="205"/>
    </row>
    <row r="3757" spans="12:12" customFormat="1" ht="12.75" x14ac:dyDescent="0.2">
      <c r="L3757" s="205"/>
    </row>
    <row r="3758" spans="12:12" customFormat="1" ht="12.75" x14ac:dyDescent="0.2">
      <c r="L3758" s="205"/>
    </row>
    <row r="3759" spans="12:12" customFormat="1" ht="12.75" x14ac:dyDescent="0.2">
      <c r="L3759" s="205"/>
    </row>
    <row r="3760" spans="12:12" customFormat="1" ht="12.75" x14ac:dyDescent="0.2">
      <c r="L3760" s="205"/>
    </row>
    <row r="3761" spans="12:12" customFormat="1" ht="12.75" x14ac:dyDescent="0.2">
      <c r="L3761" s="205"/>
    </row>
    <row r="3762" spans="12:12" customFormat="1" ht="12.75" x14ac:dyDescent="0.2">
      <c r="L3762" s="205"/>
    </row>
    <row r="3763" spans="12:12" customFormat="1" ht="12.75" x14ac:dyDescent="0.2">
      <c r="L3763" s="205"/>
    </row>
    <row r="3764" spans="12:12" customFormat="1" ht="12.75" x14ac:dyDescent="0.2">
      <c r="L3764" s="205"/>
    </row>
    <row r="3765" spans="12:12" customFormat="1" ht="12.75" x14ac:dyDescent="0.2">
      <c r="L3765" s="205"/>
    </row>
    <row r="3766" spans="12:12" customFormat="1" ht="12.75" x14ac:dyDescent="0.2">
      <c r="L3766" s="205"/>
    </row>
    <row r="3767" spans="12:12" customFormat="1" ht="12.75" x14ac:dyDescent="0.2">
      <c r="L3767" s="205"/>
    </row>
    <row r="3768" spans="12:12" customFormat="1" ht="12.75" x14ac:dyDescent="0.2">
      <c r="L3768" s="205"/>
    </row>
    <row r="3769" spans="12:12" customFormat="1" ht="12.75" x14ac:dyDescent="0.2">
      <c r="L3769" s="205"/>
    </row>
    <row r="3770" spans="12:12" customFormat="1" ht="12.75" x14ac:dyDescent="0.2">
      <c r="L3770" s="205"/>
    </row>
    <row r="3771" spans="12:12" customFormat="1" ht="12.75" x14ac:dyDescent="0.2">
      <c r="L3771" s="205"/>
    </row>
    <row r="3772" spans="12:12" customFormat="1" ht="12.75" x14ac:dyDescent="0.2">
      <c r="L3772" s="205"/>
    </row>
    <row r="3773" spans="12:12" customFormat="1" ht="12.75" x14ac:dyDescent="0.2">
      <c r="L3773" s="205"/>
    </row>
    <row r="3774" spans="12:12" customFormat="1" ht="12.75" x14ac:dyDescent="0.2">
      <c r="L3774" s="205"/>
    </row>
    <row r="3775" spans="12:12" customFormat="1" ht="12.75" x14ac:dyDescent="0.2">
      <c r="L3775" s="205"/>
    </row>
    <row r="3776" spans="12:12" customFormat="1" ht="12.75" x14ac:dyDescent="0.2">
      <c r="L3776" s="205"/>
    </row>
    <row r="3777" spans="12:12" customFormat="1" ht="12.75" x14ac:dyDescent="0.2">
      <c r="L3777" s="205"/>
    </row>
    <row r="3778" spans="12:12" customFormat="1" ht="12.75" x14ac:dyDescent="0.2">
      <c r="L3778" s="205"/>
    </row>
    <row r="3779" spans="12:12" customFormat="1" ht="12.75" x14ac:dyDescent="0.2">
      <c r="L3779" s="205"/>
    </row>
    <row r="3780" spans="12:12" customFormat="1" ht="12.75" x14ac:dyDescent="0.2">
      <c r="L3780" s="205"/>
    </row>
    <row r="3781" spans="12:12" customFormat="1" ht="12.75" x14ac:dyDescent="0.2">
      <c r="L3781" s="205"/>
    </row>
    <row r="3782" spans="12:12" customFormat="1" ht="12.75" x14ac:dyDescent="0.2">
      <c r="L3782" s="205"/>
    </row>
    <row r="3783" spans="12:12" customFormat="1" ht="12.75" x14ac:dyDescent="0.2">
      <c r="L3783" s="205"/>
    </row>
    <row r="3784" spans="12:12" customFormat="1" ht="12.75" x14ac:dyDescent="0.2">
      <c r="L3784" s="205"/>
    </row>
    <row r="3785" spans="12:12" customFormat="1" ht="12.75" x14ac:dyDescent="0.2">
      <c r="L3785" s="205"/>
    </row>
    <row r="3786" spans="12:12" customFormat="1" ht="12.75" x14ac:dyDescent="0.2">
      <c r="L3786" s="205"/>
    </row>
    <row r="3787" spans="12:12" customFormat="1" ht="12.75" x14ac:dyDescent="0.2">
      <c r="L3787" s="205"/>
    </row>
    <row r="3788" spans="12:12" customFormat="1" ht="12.75" x14ac:dyDescent="0.2">
      <c r="L3788" s="205"/>
    </row>
    <row r="3789" spans="12:12" customFormat="1" ht="12.75" x14ac:dyDescent="0.2">
      <c r="L3789" s="205"/>
    </row>
    <row r="3790" spans="12:12" customFormat="1" ht="12.75" x14ac:dyDescent="0.2">
      <c r="L3790" s="205"/>
    </row>
    <row r="3791" spans="12:12" customFormat="1" ht="12.75" x14ac:dyDescent="0.2">
      <c r="L3791" s="205"/>
    </row>
    <row r="3792" spans="12:12" customFormat="1" ht="12.75" x14ac:dyDescent="0.2">
      <c r="L3792" s="205"/>
    </row>
    <row r="3793" spans="12:12" customFormat="1" ht="12.75" x14ac:dyDescent="0.2">
      <c r="L3793" s="205"/>
    </row>
    <row r="3794" spans="12:12" customFormat="1" ht="12.75" x14ac:dyDescent="0.2">
      <c r="L3794" s="205"/>
    </row>
    <row r="3795" spans="12:12" customFormat="1" ht="12.75" x14ac:dyDescent="0.2">
      <c r="L3795" s="205"/>
    </row>
    <row r="3796" spans="12:12" customFormat="1" ht="12.75" x14ac:dyDescent="0.2">
      <c r="L3796" s="205"/>
    </row>
    <row r="3797" spans="12:12" customFormat="1" ht="12.75" x14ac:dyDescent="0.2">
      <c r="L3797" s="205"/>
    </row>
    <row r="3798" spans="12:12" customFormat="1" ht="12.75" x14ac:dyDescent="0.2">
      <c r="L3798" s="205"/>
    </row>
    <row r="3799" spans="12:12" customFormat="1" ht="12.75" x14ac:dyDescent="0.2">
      <c r="L3799" s="205"/>
    </row>
    <row r="3800" spans="12:12" customFormat="1" ht="12.75" x14ac:dyDescent="0.2">
      <c r="L3800" s="205"/>
    </row>
    <row r="3801" spans="12:12" customFormat="1" ht="12.75" x14ac:dyDescent="0.2">
      <c r="L3801" s="205"/>
    </row>
    <row r="3802" spans="12:12" customFormat="1" ht="12.75" x14ac:dyDescent="0.2">
      <c r="L3802" s="205"/>
    </row>
    <row r="3803" spans="12:12" customFormat="1" ht="12.75" x14ac:dyDescent="0.2">
      <c r="L3803" s="205"/>
    </row>
    <row r="3804" spans="12:12" customFormat="1" ht="12.75" x14ac:dyDescent="0.2">
      <c r="L3804" s="205"/>
    </row>
    <row r="3805" spans="12:12" customFormat="1" ht="12.75" x14ac:dyDescent="0.2">
      <c r="L3805" s="205"/>
    </row>
    <row r="3806" spans="12:12" customFormat="1" ht="12.75" x14ac:dyDescent="0.2">
      <c r="L3806" s="205"/>
    </row>
    <row r="3807" spans="12:12" customFormat="1" ht="12.75" x14ac:dyDescent="0.2">
      <c r="L3807" s="205"/>
    </row>
    <row r="3808" spans="12:12" customFormat="1" ht="12.75" x14ac:dyDescent="0.2">
      <c r="L3808" s="205"/>
    </row>
    <row r="3809" spans="12:12" customFormat="1" ht="12.75" x14ac:dyDescent="0.2">
      <c r="L3809" s="205"/>
    </row>
    <row r="3810" spans="12:12" customFormat="1" ht="12.75" x14ac:dyDescent="0.2">
      <c r="L3810" s="205"/>
    </row>
    <row r="3811" spans="12:12" customFormat="1" ht="12.75" x14ac:dyDescent="0.2">
      <c r="L3811" s="205"/>
    </row>
    <row r="3812" spans="12:12" customFormat="1" ht="12.75" x14ac:dyDescent="0.2">
      <c r="L3812" s="205"/>
    </row>
    <row r="3813" spans="12:12" customFormat="1" ht="12.75" x14ac:dyDescent="0.2">
      <c r="L3813" s="205"/>
    </row>
    <row r="3814" spans="12:12" customFormat="1" ht="12.75" x14ac:dyDescent="0.2">
      <c r="L3814" s="205"/>
    </row>
    <row r="3815" spans="12:12" customFormat="1" ht="12.75" x14ac:dyDescent="0.2">
      <c r="L3815" s="205"/>
    </row>
    <row r="3816" spans="12:12" customFormat="1" ht="12.75" x14ac:dyDescent="0.2">
      <c r="L3816" s="205"/>
    </row>
    <row r="3817" spans="12:12" customFormat="1" ht="12.75" x14ac:dyDescent="0.2">
      <c r="L3817" s="205"/>
    </row>
    <row r="3818" spans="12:12" customFormat="1" ht="12.75" x14ac:dyDescent="0.2">
      <c r="L3818" s="205"/>
    </row>
    <row r="3819" spans="12:12" customFormat="1" ht="12.75" x14ac:dyDescent="0.2">
      <c r="L3819" s="205"/>
    </row>
    <row r="3820" spans="12:12" customFormat="1" ht="12.75" x14ac:dyDescent="0.2">
      <c r="L3820" s="205"/>
    </row>
    <row r="3821" spans="12:12" customFormat="1" ht="12.75" x14ac:dyDescent="0.2">
      <c r="L3821" s="205"/>
    </row>
    <row r="3822" spans="12:12" customFormat="1" ht="12.75" x14ac:dyDescent="0.2">
      <c r="L3822" s="205"/>
    </row>
    <row r="3823" spans="12:12" customFormat="1" ht="12.75" x14ac:dyDescent="0.2">
      <c r="L3823" s="205"/>
    </row>
    <row r="3824" spans="12:12" customFormat="1" ht="12.75" x14ac:dyDescent="0.2">
      <c r="L3824" s="205"/>
    </row>
    <row r="3825" spans="12:12" customFormat="1" ht="12.75" x14ac:dyDescent="0.2">
      <c r="L3825" s="205"/>
    </row>
    <row r="3826" spans="12:12" customFormat="1" ht="12.75" x14ac:dyDescent="0.2">
      <c r="L3826" s="205"/>
    </row>
    <row r="3827" spans="12:12" customFormat="1" ht="12.75" x14ac:dyDescent="0.2">
      <c r="L3827" s="205"/>
    </row>
    <row r="3828" spans="12:12" customFormat="1" ht="12.75" x14ac:dyDescent="0.2">
      <c r="L3828" s="205"/>
    </row>
    <row r="3829" spans="12:12" customFormat="1" ht="12.75" x14ac:dyDescent="0.2">
      <c r="L3829" s="205"/>
    </row>
    <row r="3830" spans="12:12" customFormat="1" ht="12.75" x14ac:dyDescent="0.2">
      <c r="L3830" s="205"/>
    </row>
    <row r="3831" spans="12:12" customFormat="1" ht="12.75" x14ac:dyDescent="0.2">
      <c r="L3831" s="205"/>
    </row>
    <row r="3832" spans="12:12" customFormat="1" ht="12.75" x14ac:dyDescent="0.2">
      <c r="L3832" s="205"/>
    </row>
    <row r="3833" spans="12:12" customFormat="1" ht="12.75" x14ac:dyDescent="0.2">
      <c r="L3833" s="205"/>
    </row>
    <row r="3834" spans="12:12" customFormat="1" ht="12.75" x14ac:dyDescent="0.2">
      <c r="L3834" s="205"/>
    </row>
    <row r="3835" spans="12:12" customFormat="1" ht="12.75" x14ac:dyDescent="0.2">
      <c r="L3835" s="205"/>
    </row>
    <row r="3836" spans="12:12" customFormat="1" ht="12.75" x14ac:dyDescent="0.2">
      <c r="L3836" s="205"/>
    </row>
    <row r="3837" spans="12:12" customFormat="1" ht="12.75" x14ac:dyDescent="0.2">
      <c r="L3837" s="205"/>
    </row>
    <row r="3838" spans="12:12" customFormat="1" ht="12.75" x14ac:dyDescent="0.2">
      <c r="L3838" s="205"/>
    </row>
    <row r="3839" spans="12:12" customFormat="1" ht="12.75" x14ac:dyDescent="0.2">
      <c r="L3839" s="205"/>
    </row>
    <row r="3840" spans="12:12" customFormat="1" ht="12.75" x14ac:dyDescent="0.2">
      <c r="L3840" s="205"/>
    </row>
    <row r="3841" spans="12:12" customFormat="1" ht="12.75" x14ac:dyDescent="0.2">
      <c r="L3841" s="205"/>
    </row>
    <row r="3842" spans="12:12" customFormat="1" ht="12.75" x14ac:dyDescent="0.2">
      <c r="L3842" s="205"/>
    </row>
    <row r="3843" spans="12:12" customFormat="1" ht="12.75" x14ac:dyDescent="0.2">
      <c r="L3843" s="205"/>
    </row>
    <row r="3844" spans="12:12" customFormat="1" ht="12.75" x14ac:dyDescent="0.2">
      <c r="L3844" s="205"/>
    </row>
    <row r="3845" spans="12:12" customFormat="1" ht="12.75" x14ac:dyDescent="0.2">
      <c r="L3845" s="205"/>
    </row>
    <row r="3846" spans="12:12" customFormat="1" ht="12.75" x14ac:dyDescent="0.2">
      <c r="L3846" s="205"/>
    </row>
    <row r="3847" spans="12:12" customFormat="1" ht="12.75" x14ac:dyDescent="0.2">
      <c r="L3847" s="205"/>
    </row>
    <row r="3848" spans="12:12" customFormat="1" ht="12.75" x14ac:dyDescent="0.2">
      <c r="L3848" s="205"/>
    </row>
    <row r="3849" spans="12:12" customFormat="1" ht="12.75" x14ac:dyDescent="0.2">
      <c r="L3849" s="205"/>
    </row>
    <row r="3850" spans="12:12" customFormat="1" ht="12.75" x14ac:dyDescent="0.2">
      <c r="L3850" s="205"/>
    </row>
    <row r="3851" spans="12:12" customFormat="1" ht="12.75" x14ac:dyDescent="0.2">
      <c r="L3851" s="205"/>
    </row>
    <row r="3852" spans="12:12" customFormat="1" ht="12.75" x14ac:dyDescent="0.2">
      <c r="L3852" s="205"/>
    </row>
    <row r="3853" spans="12:12" customFormat="1" ht="12.75" x14ac:dyDescent="0.2">
      <c r="L3853" s="205"/>
    </row>
    <row r="3854" spans="12:12" customFormat="1" ht="12.75" x14ac:dyDescent="0.2">
      <c r="L3854" s="205"/>
    </row>
    <row r="3855" spans="12:12" customFormat="1" ht="12.75" x14ac:dyDescent="0.2">
      <c r="L3855" s="205"/>
    </row>
    <row r="3856" spans="12:12" customFormat="1" ht="12.75" x14ac:dyDescent="0.2">
      <c r="L3856" s="205"/>
    </row>
    <row r="3857" spans="12:12" customFormat="1" ht="12.75" x14ac:dyDescent="0.2">
      <c r="L3857" s="205"/>
    </row>
    <row r="3858" spans="12:12" customFormat="1" ht="12.75" x14ac:dyDescent="0.2">
      <c r="L3858" s="205"/>
    </row>
    <row r="3859" spans="12:12" customFormat="1" ht="12.75" x14ac:dyDescent="0.2">
      <c r="L3859" s="205"/>
    </row>
    <row r="3860" spans="12:12" customFormat="1" ht="12.75" x14ac:dyDescent="0.2">
      <c r="L3860" s="205"/>
    </row>
    <row r="3861" spans="12:12" customFormat="1" ht="12.75" x14ac:dyDescent="0.2">
      <c r="L3861" s="205"/>
    </row>
    <row r="3862" spans="12:12" customFormat="1" ht="12.75" x14ac:dyDescent="0.2">
      <c r="L3862" s="205"/>
    </row>
    <row r="3863" spans="12:12" customFormat="1" ht="12.75" x14ac:dyDescent="0.2">
      <c r="L3863" s="205"/>
    </row>
    <row r="3864" spans="12:12" customFormat="1" ht="12.75" x14ac:dyDescent="0.2">
      <c r="L3864" s="205"/>
    </row>
    <row r="3865" spans="12:12" customFormat="1" ht="12.75" x14ac:dyDescent="0.2">
      <c r="L3865" s="205"/>
    </row>
    <row r="3866" spans="12:12" customFormat="1" ht="12.75" x14ac:dyDescent="0.2">
      <c r="L3866" s="205"/>
    </row>
    <row r="3867" spans="12:12" customFormat="1" ht="12.75" x14ac:dyDescent="0.2">
      <c r="L3867" s="205"/>
    </row>
    <row r="3868" spans="12:12" customFormat="1" ht="12.75" x14ac:dyDescent="0.2">
      <c r="L3868" s="205"/>
    </row>
    <row r="3869" spans="12:12" customFormat="1" ht="12.75" x14ac:dyDescent="0.2">
      <c r="L3869" s="205"/>
    </row>
    <row r="3870" spans="12:12" customFormat="1" ht="12.75" x14ac:dyDescent="0.2">
      <c r="L3870" s="205"/>
    </row>
    <row r="3871" spans="12:12" customFormat="1" ht="12.75" x14ac:dyDescent="0.2">
      <c r="L3871" s="205"/>
    </row>
    <row r="3872" spans="12:12" customFormat="1" ht="12.75" x14ac:dyDescent="0.2">
      <c r="L3872" s="205"/>
    </row>
    <row r="3873" spans="12:12" customFormat="1" ht="12.75" x14ac:dyDescent="0.2">
      <c r="L3873" s="205"/>
    </row>
    <row r="3874" spans="12:12" customFormat="1" ht="12.75" x14ac:dyDescent="0.2">
      <c r="L3874" s="205"/>
    </row>
    <row r="3875" spans="12:12" customFormat="1" ht="12.75" x14ac:dyDescent="0.2">
      <c r="L3875" s="205"/>
    </row>
    <row r="3876" spans="12:12" customFormat="1" ht="12.75" x14ac:dyDescent="0.2">
      <c r="L3876" s="205"/>
    </row>
    <row r="3877" spans="12:12" customFormat="1" ht="12.75" x14ac:dyDescent="0.2">
      <c r="L3877" s="205"/>
    </row>
    <row r="3878" spans="12:12" customFormat="1" ht="12.75" x14ac:dyDescent="0.2">
      <c r="L3878" s="205"/>
    </row>
    <row r="3879" spans="12:12" customFormat="1" ht="12.75" x14ac:dyDescent="0.2">
      <c r="L3879" s="205"/>
    </row>
    <row r="3880" spans="12:12" customFormat="1" ht="12.75" x14ac:dyDescent="0.2">
      <c r="L3880" s="205"/>
    </row>
    <row r="3881" spans="12:12" customFormat="1" ht="12.75" x14ac:dyDescent="0.2">
      <c r="L3881" s="205"/>
    </row>
    <row r="3882" spans="12:12" customFormat="1" ht="12.75" x14ac:dyDescent="0.2">
      <c r="L3882" s="205"/>
    </row>
    <row r="3883" spans="12:12" customFormat="1" ht="12.75" x14ac:dyDescent="0.2">
      <c r="L3883" s="205"/>
    </row>
    <row r="3884" spans="12:12" customFormat="1" ht="12.75" x14ac:dyDescent="0.2">
      <c r="L3884" s="205"/>
    </row>
    <row r="3885" spans="12:12" customFormat="1" ht="12.75" x14ac:dyDescent="0.2">
      <c r="L3885" s="205"/>
    </row>
    <row r="3886" spans="12:12" customFormat="1" ht="12.75" x14ac:dyDescent="0.2">
      <c r="L3886" s="205"/>
    </row>
    <row r="3887" spans="12:12" customFormat="1" ht="12.75" x14ac:dyDescent="0.2">
      <c r="L3887" s="205"/>
    </row>
    <row r="3888" spans="12:12" customFormat="1" ht="12.75" x14ac:dyDescent="0.2">
      <c r="L3888" s="205"/>
    </row>
    <row r="3889" spans="12:12" customFormat="1" ht="12.75" x14ac:dyDescent="0.2">
      <c r="L3889" s="205"/>
    </row>
    <row r="3890" spans="12:12" customFormat="1" ht="12.75" x14ac:dyDescent="0.2">
      <c r="L3890" s="205"/>
    </row>
    <row r="3891" spans="12:12" customFormat="1" ht="12.75" x14ac:dyDescent="0.2">
      <c r="L3891" s="205"/>
    </row>
    <row r="3892" spans="12:12" customFormat="1" ht="12.75" x14ac:dyDescent="0.2">
      <c r="L3892" s="205"/>
    </row>
    <row r="3893" spans="12:12" customFormat="1" ht="12.75" x14ac:dyDescent="0.2">
      <c r="L3893" s="205"/>
    </row>
    <row r="3894" spans="12:12" customFormat="1" ht="12.75" x14ac:dyDescent="0.2">
      <c r="L3894" s="205"/>
    </row>
    <row r="3895" spans="12:12" customFormat="1" ht="12.75" x14ac:dyDescent="0.2">
      <c r="L3895" s="205"/>
    </row>
    <row r="3896" spans="12:12" customFormat="1" ht="12.75" x14ac:dyDescent="0.2">
      <c r="L3896" s="205"/>
    </row>
    <row r="3897" spans="12:12" customFormat="1" ht="12.75" x14ac:dyDescent="0.2">
      <c r="L3897" s="205"/>
    </row>
    <row r="3898" spans="12:12" customFormat="1" ht="12.75" x14ac:dyDescent="0.2">
      <c r="L3898" s="205"/>
    </row>
    <row r="3899" spans="12:12" customFormat="1" ht="12.75" x14ac:dyDescent="0.2">
      <c r="L3899" s="205"/>
    </row>
    <row r="3900" spans="12:12" customFormat="1" ht="12.75" x14ac:dyDescent="0.2">
      <c r="L3900" s="205"/>
    </row>
    <row r="3901" spans="12:12" customFormat="1" ht="12.75" x14ac:dyDescent="0.2">
      <c r="L3901" s="205"/>
    </row>
    <row r="3902" spans="12:12" customFormat="1" ht="12.75" x14ac:dyDescent="0.2">
      <c r="L3902" s="205"/>
    </row>
    <row r="3903" spans="12:12" customFormat="1" ht="12.75" x14ac:dyDescent="0.2">
      <c r="L3903" s="205"/>
    </row>
    <row r="3904" spans="12:12" customFormat="1" ht="12.75" x14ac:dyDescent="0.2">
      <c r="L3904" s="205"/>
    </row>
    <row r="3905" spans="12:12" customFormat="1" ht="12.75" x14ac:dyDescent="0.2">
      <c r="L3905" s="205"/>
    </row>
    <row r="3906" spans="12:12" customFormat="1" ht="12.75" x14ac:dyDescent="0.2">
      <c r="L3906" s="205"/>
    </row>
    <row r="3907" spans="12:12" customFormat="1" ht="12.75" x14ac:dyDescent="0.2">
      <c r="L3907" s="205"/>
    </row>
    <row r="3908" spans="12:12" customFormat="1" ht="12.75" x14ac:dyDescent="0.2">
      <c r="L3908" s="205"/>
    </row>
    <row r="3909" spans="12:12" customFormat="1" ht="12.75" x14ac:dyDescent="0.2">
      <c r="L3909" s="205"/>
    </row>
    <row r="3910" spans="12:12" customFormat="1" ht="12.75" x14ac:dyDescent="0.2">
      <c r="L3910" s="205"/>
    </row>
    <row r="3911" spans="12:12" customFormat="1" ht="12.75" x14ac:dyDescent="0.2">
      <c r="L3911" s="205"/>
    </row>
    <row r="3912" spans="12:12" customFormat="1" ht="12.75" x14ac:dyDescent="0.2">
      <c r="L3912" s="205"/>
    </row>
    <row r="3913" spans="12:12" customFormat="1" ht="12.75" x14ac:dyDescent="0.2">
      <c r="L3913" s="205"/>
    </row>
    <row r="3914" spans="12:12" customFormat="1" ht="12.75" x14ac:dyDescent="0.2">
      <c r="L3914" s="205"/>
    </row>
    <row r="3915" spans="12:12" customFormat="1" ht="12.75" x14ac:dyDescent="0.2">
      <c r="L3915" s="205"/>
    </row>
    <row r="3916" spans="12:12" customFormat="1" ht="12.75" x14ac:dyDescent="0.2">
      <c r="L3916" s="205"/>
    </row>
    <row r="3917" spans="12:12" customFormat="1" ht="12.75" x14ac:dyDescent="0.2">
      <c r="L3917" s="205"/>
    </row>
    <row r="3918" spans="12:12" customFormat="1" ht="12.75" x14ac:dyDescent="0.2">
      <c r="L3918" s="205"/>
    </row>
    <row r="3919" spans="12:12" customFormat="1" ht="12.75" x14ac:dyDescent="0.2">
      <c r="L3919" s="205"/>
    </row>
    <row r="3920" spans="12:12" customFormat="1" ht="12.75" x14ac:dyDescent="0.2">
      <c r="L3920" s="205"/>
    </row>
    <row r="3921" spans="12:12" customFormat="1" ht="12.75" x14ac:dyDescent="0.2">
      <c r="L3921" s="205"/>
    </row>
    <row r="3922" spans="12:12" customFormat="1" ht="12.75" x14ac:dyDescent="0.2">
      <c r="L3922" s="205"/>
    </row>
    <row r="3923" spans="12:12" customFormat="1" ht="12.75" x14ac:dyDescent="0.2">
      <c r="L3923" s="205"/>
    </row>
    <row r="3924" spans="12:12" customFormat="1" ht="12.75" x14ac:dyDescent="0.2">
      <c r="L3924" s="205"/>
    </row>
    <row r="3925" spans="12:12" customFormat="1" ht="12.75" x14ac:dyDescent="0.2">
      <c r="L3925" s="205"/>
    </row>
    <row r="3926" spans="12:12" customFormat="1" ht="12.75" x14ac:dyDescent="0.2">
      <c r="L3926" s="205"/>
    </row>
    <row r="3927" spans="12:12" customFormat="1" ht="12.75" x14ac:dyDescent="0.2">
      <c r="L3927" s="205"/>
    </row>
    <row r="3928" spans="12:12" customFormat="1" ht="12.75" x14ac:dyDescent="0.2">
      <c r="L3928" s="205"/>
    </row>
    <row r="3929" spans="12:12" customFormat="1" ht="12.75" x14ac:dyDescent="0.2">
      <c r="L3929" s="205"/>
    </row>
    <row r="3930" spans="12:12" customFormat="1" ht="12.75" x14ac:dyDescent="0.2">
      <c r="L3930" s="205"/>
    </row>
    <row r="3931" spans="12:12" customFormat="1" ht="12.75" x14ac:dyDescent="0.2">
      <c r="L3931" s="205"/>
    </row>
    <row r="3932" spans="12:12" customFormat="1" ht="12.75" x14ac:dyDescent="0.2">
      <c r="L3932" s="205"/>
    </row>
    <row r="3933" spans="12:12" customFormat="1" ht="12.75" x14ac:dyDescent="0.2">
      <c r="L3933" s="205"/>
    </row>
    <row r="3934" spans="12:12" customFormat="1" ht="12.75" x14ac:dyDescent="0.2">
      <c r="L3934" s="205"/>
    </row>
    <row r="3935" spans="12:12" customFormat="1" ht="12.75" x14ac:dyDescent="0.2">
      <c r="L3935" s="205"/>
    </row>
    <row r="3936" spans="12:12" customFormat="1" ht="12.75" x14ac:dyDescent="0.2">
      <c r="L3936" s="205"/>
    </row>
    <row r="3937" spans="12:12" customFormat="1" ht="12.75" x14ac:dyDescent="0.2">
      <c r="L3937" s="205"/>
    </row>
    <row r="3938" spans="12:12" customFormat="1" ht="12.75" x14ac:dyDescent="0.2">
      <c r="L3938" s="205"/>
    </row>
    <row r="3939" spans="12:12" customFormat="1" ht="12.75" x14ac:dyDescent="0.2">
      <c r="L3939" s="205"/>
    </row>
    <row r="3940" spans="12:12" customFormat="1" ht="12.75" x14ac:dyDescent="0.2">
      <c r="L3940" s="205"/>
    </row>
    <row r="3941" spans="12:12" customFormat="1" ht="12.75" x14ac:dyDescent="0.2">
      <c r="L3941" s="205"/>
    </row>
    <row r="3942" spans="12:12" customFormat="1" ht="12.75" x14ac:dyDescent="0.2">
      <c r="L3942" s="205"/>
    </row>
    <row r="3943" spans="12:12" customFormat="1" ht="12.75" x14ac:dyDescent="0.2">
      <c r="L3943" s="205"/>
    </row>
    <row r="3944" spans="12:12" customFormat="1" ht="12.75" x14ac:dyDescent="0.2">
      <c r="L3944" s="205"/>
    </row>
    <row r="3945" spans="12:12" customFormat="1" ht="12.75" x14ac:dyDescent="0.2">
      <c r="L3945" s="205"/>
    </row>
    <row r="3946" spans="12:12" customFormat="1" ht="12.75" x14ac:dyDescent="0.2">
      <c r="L3946" s="205"/>
    </row>
    <row r="3947" spans="12:12" customFormat="1" ht="12.75" x14ac:dyDescent="0.2">
      <c r="L3947" s="205"/>
    </row>
    <row r="3948" spans="12:12" customFormat="1" ht="12.75" x14ac:dyDescent="0.2">
      <c r="L3948" s="205"/>
    </row>
    <row r="3949" spans="12:12" customFormat="1" ht="12.75" x14ac:dyDescent="0.2">
      <c r="L3949" s="205"/>
    </row>
    <row r="3950" spans="12:12" customFormat="1" ht="12.75" x14ac:dyDescent="0.2">
      <c r="L3950" s="205"/>
    </row>
    <row r="3951" spans="12:12" customFormat="1" ht="12.75" x14ac:dyDescent="0.2">
      <c r="L3951" s="205"/>
    </row>
    <row r="3952" spans="12:12" customFormat="1" ht="12.75" x14ac:dyDescent="0.2">
      <c r="L3952" s="205"/>
    </row>
    <row r="3953" spans="12:12" customFormat="1" ht="12.75" x14ac:dyDescent="0.2">
      <c r="L3953" s="205"/>
    </row>
    <row r="3954" spans="12:12" customFormat="1" ht="12.75" x14ac:dyDescent="0.2">
      <c r="L3954" s="205"/>
    </row>
    <row r="3955" spans="12:12" customFormat="1" ht="12.75" x14ac:dyDescent="0.2">
      <c r="L3955" s="205"/>
    </row>
    <row r="3956" spans="12:12" customFormat="1" ht="12.75" x14ac:dyDescent="0.2">
      <c r="L3956" s="205"/>
    </row>
    <row r="3957" spans="12:12" customFormat="1" ht="12.75" x14ac:dyDescent="0.2">
      <c r="L3957" s="205"/>
    </row>
    <row r="3958" spans="12:12" customFormat="1" ht="12.75" x14ac:dyDescent="0.2">
      <c r="L3958" s="205"/>
    </row>
    <row r="3959" spans="12:12" customFormat="1" ht="12.75" x14ac:dyDescent="0.2">
      <c r="L3959" s="205"/>
    </row>
    <row r="3960" spans="12:12" customFormat="1" ht="12.75" x14ac:dyDescent="0.2">
      <c r="L3960" s="205"/>
    </row>
    <row r="3961" spans="12:12" customFormat="1" ht="12.75" x14ac:dyDescent="0.2">
      <c r="L3961" s="205"/>
    </row>
    <row r="3962" spans="12:12" customFormat="1" ht="12.75" x14ac:dyDescent="0.2">
      <c r="L3962" s="205"/>
    </row>
    <row r="3963" spans="12:12" customFormat="1" ht="12.75" x14ac:dyDescent="0.2">
      <c r="L3963" s="205"/>
    </row>
    <row r="3964" spans="12:12" customFormat="1" ht="12.75" x14ac:dyDescent="0.2">
      <c r="L3964" s="205"/>
    </row>
    <row r="3965" spans="12:12" customFormat="1" ht="12.75" x14ac:dyDescent="0.2">
      <c r="L3965" s="205"/>
    </row>
    <row r="3966" spans="12:12" customFormat="1" ht="12.75" x14ac:dyDescent="0.2">
      <c r="L3966" s="205"/>
    </row>
    <row r="3967" spans="12:12" customFormat="1" ht="12.75" x14ac:dyDescent="0.2">
      <c r="L3967" s="205"/>
    </row>
    <row r="3968" spans="12:12" customFormat="1" ht="12.75" x14ac:dyDescent="0.2">
      <c r="L3968" s="205"/>
    </row>
    <row r="3969" spans="12:12" customFormat="1" ht="12.75" x14ac:dyDescent="0.2">
      <c r="L3969" s="205"/>
    </row>
    <row r="3970" spans="12:12" customFormat="1" ht="12.75" x14ac:dyDescent="0.2">
      <c r="L3970" s="205"/>
    </row>
    <row r="3971" spans="12:12" customFormat="1" ht="12.75" x14ac:dyDescent="0.2">
      <c r="L3971" s="205"/>
    </row>
    <row r="3972" spans="12:12" customFormat="1" ht="12.75" x14ac:dyDescent="0.2">
      <c r="L3972" s="205"/>
    </row>
    <row r="3973" spans="12:12" customFormat="1" ht="12.75" x14ac:dyDescent="0.2">
      <c r="L3973" s="205"/>
    </row>
    <row r="3974" spans="12:12" customFormat="1" ht="12.75" x14ac:dyDescent="0.2">
      <c r="L3974" s="205"/>
    </row>
    <row r="3975" spans="12:12" customFormat="1" ht="12.75" x14ac:dyDescent="0.2">
      <c r="L3975" s="205"/>
    </row>
    <row r="3976" spans="12:12" customFormat="1" ht="12.75" x14ac:dyDescent="0.2">
      <c r="L3976" s="205"/>
    </row>
    <row r="3977" spans="12:12" customFormat="1" ht="12.75" x14ac:dyDescent="0.2">
      <c r="L3977" s="205"/>
    </row>
    <row r="3978" spans="12:12" customFormat="1" ht="12.75" x14ac:dyDescent="0.2">
      <c r="L3978" s="205"/>
    </row>
    <row r="3979" spans="12:12" customFormat="1" ht="12.75" x14ac:dyDescent="0.2">
      <c r="L3979" s="205"/>
    </row>
    <row r="3980" spans="12:12" customFormat="1" ht="12.75" x14ac:dyDescent="0.2">
      <c r="L3980" s="205"/>
    </row>
    <row r="3981" spans="12:12" customFormat="1" ht="12.75" x14ac:dyDescent="0.2">
      <c r="L3981" s="205"/>
    </row>
    <row r="3982" spans="12:12" customFormat="1" ht="12.75" x14ac:dyDescent="0.2">
      <c r="L3982" s="205"/>
    </row>
    <row r="3983" spans="12:12" customFormat="1" ht="12.75" x14ac:dyDescent="0.2">
      <c r="L3983" s="205"/>
    </row>
    <row r="3984" spans="12:12" customFormat="1" ht="12.75" x14ac:dyDescent="0.2">
      <c r="L3984" s="205"/>
    </row>
    <row r="3985" spans="12:12" customFormat="1" ht="12.75" x14ac:dyDescent="0.2">
      <c r="L3985" s="205"/>
    </row>
    <row r="3986" spans="12:12" customFormat="1" ht="12.75" x14ac:dyDescent="0.2">
      <c r="L3986" s="205"/>
    </row>
    <row r="3987" spans="12:12" customFormat="1" ht="12.75" x14ac:dyDescent="0.2">
      <c r="L3987" s="205"/>
    </row>
    <row r="3988" spans="12:12" customFormat="1" ht="12.75" x14ac:dyDescent="0.2">
      <c r="L3988" s="205"/>
    </row>
    <row r="3989" spans="12:12" customFormat="1" ht="12.75" x14ac:dyDescent="0.2">
      <c r="L3989" s="205"/>
    </row>
    <row r="3990" spans="12:12" customFormat="1" ht="12.75" x14ac:dyDescent="0.2">
      <c r="L3990" s="205"/>
    </row>
    <row r="3991" spans="12:12" customFormat="1" ht="12.75" x14ac:dyDescent="0.2">
      <c r="L3991" s="205"/>
    </row>
    <row r="3992" spans="12:12" customFormat="1" ht="12.75" x14ac:dyDescent="0.2">
      <c r="L3992" s="205"/>
    </row>
    <row r="3993" spans="12:12" customFormat="1" ht="12.75" x14ac:dyDescent="0.2">
      <c r="L3993" s="205"/>
    </row>
    <row r="3994" spans="12:12" customFormat="1" ht="12.75" x14ac:dyDescent="0.2">
      <c r="L3994" s="205"/>
    </row>
    <row r="3995" spans="12:12" customFormat="1" ht="12.75" x14ac:dyDescent="0.2">
      <c r="L3995" s="205"/>
    </row>
    <row r="3996" spans="12:12" customFormat="1" ht="12.75" x14ac:dyDescent="0.2">
      <c r="L3996" s="205"/>
    </row>
    <row r="3997" spans="12:12" customFormat="1" ht="12.75" x14ac:dyDescent="0.2">
      <c r="L3997" s="205"/>
    </row>
    <row r="3998" spans="12:12" customFormat="1" ht="12.75" x14ac:dyDescent="0.2">
      <c r="L3998" s="205"/>
    </row>
    <row r="3999" spans="12:12" customFormat="1" ht="12.75" x14ac:dyDescent="0.2">
      <c r="L3999" s="205"/>
    </row>
    <row r="4000" spans="12:12" customFormat="1" ht="12.75" x14ac:dyDescent="0.2">
      <c r="L4000" s="205"/>
    </row>
    <row r="4001" spans="12:12" customFormat="1" ht="12.75" x14ac:dyDescent="0.2">
      <c r="L4001" s="205"/>
    </row>
    <row r="4002" spans="12:12" customFormat="1" ht="12.75" x14ac:dyDescent="0.2">
      <c r="L4002" s="205"/>
    </row>
    <row r="4003" spans="12:12" customFormat="1" ht="12.75" x14ac:dyDescent="0.2">
      <c r="L4003" s="205"/>
    </row>
    <row r="4004" spans="12:12" customFormat="1" ht="12.75" x14ac:dyDescent="0.2">
      <c r="L4004" s="205"/>
    </row>
    <row r="4005" spans="12:12" customFormat="1" ht="12.75" x14ac:dyDescent="0.2">
      <c r="L4005" s="205"/>
    </row>
    <row r="4006" spans="12:12" customFormat="1" ht="12.75" x14ac:dyDescent="0.2">
      <c r="L4006" s="205"/>
    </row>
    <row r="4007" spans="12:12" customFormat="1" ht="12.75" x14ac:dyDescent="0.2">
      <c r="L4007" s="205"/>
    </row>
    <row r="4008" spans="12:12" customFormat="1" ht="12.75" x14ac:dyDescent="0.2">
      <c r="L4008" s="205"/>
    </row>
    <row r="4009" spans="12:12" customFormat="1" ht="12.75" x14ac:dyDescent="0.2">
      <c r="L4009" s="205"/>
    </row>
    <row r="4010" spans="12:12" customFormat="1" ht="12.75" x14ac:dyDescent="0.2">
      <c r="L4010" s="205"/>
    </row>
    <row r="4011" spans="12:12" customFormat="1" ht="12.75" x14ac:dyDescent="0.2">
      <c r="L4011" s="205"/>
    </row>
    <row r="4012" spans="12:12" customFormat="1" ht="12.75" x14ac:dyDescent="0.2">
      <c r="L4012" s="205"/>
    </row>
    <row r="4013" spans="12:12" customFormat="1" ht="12.75" x14ac:dyDescent="0.2">
      <c r="L4013" s="205"/>
    </row>
    <row r="4014" spans="12:12" customFormat="1" ht="12.75" x14ac:dyDescent="0.2">
      <c r="L4014" s="205"/>
    </row>
    <row r="4015" spans="12:12" customFormat="1" ht="12.75" x14ac:dyDescent="0.2">
      <c r="L4015" s="205"/>
    </row>
    <row r="4016" spans="12:12" customFormat="1" ht="12.75" x14ac:dyDescent="0.2">
      <c r="L4016" s="205"/>
    </row>
    <row r="4017" spans="12:12" customFormat="1" ht="12.75" x14ac:dyDescent="0.2">
      <c r="L4017" s="205"/>
    </row>
    <row r="4018" spans="12:12" customFormat="1" ht="12.75" x14ac:dyDescent="0.2">
      <c r="L4018" s="205"/>
    </row>
    <row r="4019" spans="12:12" customFormat="1" ht="12.75" x14ac:dyDescent="0.2">
      <c r="L4019" s="205"/>
    </row>
    <row r="4020" spans="12:12" customFormat="1" ht="12.75" x14ac:dyDescent="0.2">
      <c r="L4020" s="205"/>
    </row>
    <row r="4021" spans="12:12" customFormat="1" ht="12.75" x14ac:dyDescent="0.2">
      <c r="L4021" s="205"/>
    </row>
    <row r="4022" spans="12:12" customFormat="1" ht="12.75" x14ac:dyDescent="0.2">
      <c r="L4022" s="205"/>
    </row>
    <row r="4023" spans="12:12" customFormat="1" ht="12.75" x14ac:dyDescent="0.2">
      <c r="L4023" s="205"/>
    </row>
    <row r="4024" spans="12:12" customFormat="1" ht="12.75" x14ac:dyDescent="0.2">
      <c r="L4024" s="205"/>
    </row>
    <row r="4025" spans="12:12" customFormat="1" ht="12.75" x14ac:dyDescent="0.2">
      <c r="L4025" s="205"/>
    </row>
    <row r="4026" spans="12:12" customFormat="1" ht="12.75" x14ac:dyDescent="0.2">
      <c r="L4026" s="205"/>
    </row>
    <row r="4027" spans="12:12" customFormat="1" ht="12.75" x14ac:dyDescent="0.2">
      <c r="L4027" s="205"/>
    </row>
    <row r="4028" spans="12:12" customFormat="1" ht="12.75" x14ac:dyDescent="0.2">
      <c r="L4028" s="205"/>
    </row>
    <row r="4029" spans="12:12" customFormat="1" ht="12.75" x14ac:dyDescent="0.2">
      <c r="L4029" s="205"/>
    </row>
    <row r="4030" spans="12:12" customFormat="1" ht="12.75" x14ac:dyDescent="0.2">
      <c r="L4030" s="205"/>
    </row>
    <row r="4031" spans="12:12" customFormat="1" ht="12.75" x14ac:dyDescent="0.2">
      <c r="L4031" s="205"/>
    </row>
    <row r="4032" spans="12:12" customFormat="1" ht="12.75" x14ac:dyDescent="0.2">
      <c r="L4032" s="205"/>
    </row>
    <row r="4033" spans="12:12" customFormat="1" ht="12.75" x14ac:dyDescent="0.2">
      <c r="L4033" s="205"/>
    </row>
    <row r="4034" spans="12:12" customFormat="1" ht="12.75" x14ac:dyDescent="0.2">
      <c r="L4034" s="205"/>
    </row>
    <row r="4035" spans="12:12" customFormat="1" ht="12.75" x14ac:dyDescent="0.2">
      <c r="L4035" s="205"/>
    </row>
    <row r="4036" spans="12:12" customFormat="1" ht="12.75" x14ac:dyDescent="0.2">
      <c r="L4036" s="205"/>
    </row>
    <row r="4037" spans="12:12" customFormat="1" ht="12.75" x14ac:dyDescent="0.2">
      <c r="L4037" s="205"/>
    </row>
    <row r="4038" spans="12:12" customFormat="1" ht="12.75" x14ac:dyDescent="0.2">
      <c r="L4038" s="205"/>
    </row>
    <row r="4039" spans="12:12" customFormat="1" ht="12.75" x14ac:dyDescent="0.2">
      <c r="L4039" s="205"/>
    </row>
    <row r="4040" spans="12:12" customFormat="1" ht="12.75" x14ac:dyDescent="0.2">
      <c r="L4040" s="205"/>
    </row>
    <row r="4041" spans="12:12" customFormat="1" ht="12.75" x14ac:dyDescent="0.2">
      <c r="L4041" s="205"/>
    </row>
    <row r="4042" spans="12:12" customFormat="1" ht="12.75" x14ac:dyDescent="0.2">
      <c r="L4042" s="205"/>
    </row>
    <row r="4043" spans="12:12" customFormat="1" ht="12.75" x14ac:dyDescent="0.2">
      <c r="L4043" s="205"/>
    </row>
    <row r="4044" spans="12:12" customFormat="1" ht="12.75" x14ac:dyDescent="0.2">
      <c r="L4044" s="205"/>
    </row>
    <row r="4045" spans="12:12" customFormat="1" ht="12.75" x14ac:dyDescent="0.2">
      <c r="L4045" s="205"/>
    </row>
    <row r="4046" spans="12:12" customFormat="1" ht="12.75" x14ac:dyDescent="0.2">
      <c r="L4046" s="205"/>
    </row>
    <row r="4047" spans="12:12" customFormat="1" ht="12.75" x14ac:dyDescent="0.2">
      <c r="L4047" s="205"/>
    </row>
    <row r="4048" spans="12:12" customFormat="1" ht="12.75" x14ac:dyDescent="0.2">
      <c r="L4048" s="205"/>
    </row>
    <row r="4049" spans="12:12" customFormat="1" ht="12.75" x14ac:dyDescent="0.2">
      <c r="L4049" s="205"/>
    </row>
    <row r="4050" spans="12:12" customFormat="1" ht="12.75" x14ac:dyDescent="0.2">
      <c r="L4050" s="205"/>
    </row>
    <row r="4051" spans="12:12" customFormat="1" ht="12.75" x14ac:dyDescent="0.2">
      <c r="L4051" s="205"/>
    </row>
    <row r="4052" spans="12:12" customFormat="1" ht="12.75" x14ac:dyDescent="0.2">
      <c r="L4052" s="205"/>
    </row>
    <row r="4053" spans="12:12" customFormat="1" ht="12.75" x14ac:dyDescent="0.2">
      <c r="L4053" s="205"/>
    </row>
    <row r="4054" spans="12:12" customFormat="1" ht="12.75" x14ac:dyDescent="0.2">
      <c r="L4054" s="205"/>
    </row>
    <row r="4055" spans="12:12" customFormat="1" ht="12.75" x14ac:dyDescent="0.2">
      <c r="L4055" s="205"/>
    </row>
    <row r="4056" spans="12:12" customFormat="1" ht="12.75" x14ac:dyDescent="0.2">
      <c r="L4056" s="205"/>
    </row>
    <row r="4057" spans="12:12" customFormat="1" ht="12.75" x14ac:dyDescent="0.2">
      <c r="L4057" s="205"/>
    </row>
    <row r="4058" spans="12:12" customFormat="1" ht="12.75" x14ac:dyDescent="0.2">
      <c r="L4058" s="205"/>
    </row>
    <row r="4059" spans="12:12" customFormat="1" ht="12.75" x14ac:dyDescent="0.2">
      <c r="L4059" s="205"/>
    </row>
    <row r="4060" spans="12:12" customFormat="1" ht="12.75" x14ac:dyDescent="0.2">
      <c r="L4060" s="205"/>
    </row>
    <row r="4061" spans="12:12" customFormat="1" ht="12.75" x14ac:dyDescent="0.2">
      <c r="L4061" s="205"/>
    </row>
    <row r="4062" spans="12:12" customFormat="1" ht="12.75" x14ac:dyDescent="0.2">
      <c r="L4062" s="205"/>
    </row>
    <row r="4063" spans="12:12" customFormat="1" ht="12.75" x14ac:dyDescent="0.2">
      <c r="L4063" s="205"/>
    </row>
    <row r="4064" spans="12:12" customFormat="1" ht="12.75" x14ac:dyDescent="0.2">
      <c r="L4064" s="205"/>
    </row>
    <row r="4065" spans="12:12" customFormat="1" ht="12.75" x14ac:dyDescent="0.2">
      <c r="L4065" s="205"/>
    </row>
    <row r="4066" spans="12:12" customFormat="1" ht="12.75" x14ac:dyDescent="0.2">
      <c r="L4066" s="205"/>
    </row>
    <row r="4067" spans="12:12" customFormat="1" ht="12.75" x14ac:dyDescent="0.2">
      <c r="L4067" s="205"/>
    </row>
    <row r="4068" spans="12:12" customFormat="1" ht="12.75" x14ac:dyDescent="0.2">
      <c r="L4068" s="205"/>
    </row>
    <row r="4069" spans="12:12" customFormat="1" ht="12.75" x14ac:dyDescent="0.2">
      <c r="L4069" s="205"/>
    </row>
    <row r="4070" spans="12:12" customFormat="1" ht="12.75" x14ac:dyDescent="0.2">
      <c r="L4070" s="205"/>
    </row>
    <row r="4071" spans="12:12" customFormat="1" ht="12.75" x14ac:dyDescent="0.2">
      <c r="L4071" s="205"/>
    </row>
    <row r="4072" spans="12:12" customFormat="1" ht="12.75" x14ac:dyDescent="0.2">
      <c r="L4072" s="205"/>
    </row>
    <row r="4073" spans="12:12" customFormat="1" ht="12.75" x14ac:dyDescent="0.2">
      <c r="L4073" s="205"/>
    </row>
    <row r="4074" spans="12:12" customFormat="1" ht="12.75" x14ac:dyDescent="0.2">
      <c r="L4074" s="205"/>
    </row>
    <row r="4075" spans="12:12" customFormat="1" ht="12.75" x14ac:dyDescent="0.2">
      <c r="L4075" s="205"/>
    </row>
    <row r="4076" spans="12:12" customFormat="1" ht="12.75" x14ac:dyDescent="0.2">
      <c r="L4076" s="205"/>
    </row>
    <row r="4077" spans="12:12" customFormat="1" ht="12.75" x14ac:dyDescent="0.2">
      <c r="L4077" s="205"/>
    </row>
    <row r="4078" spans="12:12" customFormat="1" ht="12.75" x14ac:dyDescent="0.2">
      <c r="L4078" s="205"/>
    </row>
    <row r="4079" spans="12:12" customFormat="1" ht="12.75" x14ac:dyDescent="0.2">
      <c r="L4079" s="205"/>
    </row>
    <row r="4080" spans="12:12" customFormat="1" ht="12.75" x14ac:dyDescent="0.2">
      <c r="L4080" s="205"/>
    </row>
    <row r="4081" spans="12:12" customFormat="1" ht="12.75" x14ac:dyDescent="0.2">
      <c r="L4081" s="205"/>
    </row>
    <row r="4082" spans="12:12" customFormat="1" ht="12.75" x14ac:dyDescent="0.2">
      <c r="L4082" s="205"/>
    </row>
    <row r="4083" spans="12:12" customFormat="1" ht="12.75" x14ac:dyDescent="0.2">
      <c r="L4083" s="205"/>
    </row>
    <row r="4084" spans="12:12" customFormat="1" ht="12.75" x14ac:dyDescent="0.2">
      <c r="L4084" s="205"/>
    </row>
    <row r="4085" spans="12:12" customFormat="1" ht="12.75" x14ac:dyDescent="0.2">
      <c r="L4085" s="205"/>
    </row>
    <row r="4086" spans="12:12" customFormat="1" ht="12.75" x14ac:dyDescent="0.2">
      <c r="L4086" s="205"/>
    </row>
    <row r="4087" spans="12:12" customFormat="1" ht="12.75" x14ac:dyDescent="0.2">
      <c r="L4087" s="205"/>
    </row>
    <row r="4088" spans="12:12" customFormat="1" ht="12.75" x14ac:dyDescent="0.2">
      <c r="L4088" s="205"/>
    </row>
    <row r="4089" spans="12:12" customFormat="1" ht="12.75" x14ac:dyDescent="0.2">
      <c r="L4089" s="205"/>
    </row>
    <row r="4090" spans="12:12" customFormat="1" ht="12.75" x14ac:dyDescent="0.2">
      <c r="L4090" s="205"/>
    </row>
    <row r="4091" spans="12:12" customFormat="1" ht="12.75" x14ac:dyDescent="0.2">
      <c r="L4091" s="205"/>
    </row>
    <row r="4092" spans="12:12" customFormat="1" ht="12.75" x14ac:dyDescent="0.2">
      <c r="L4092" s="205"/>
    </row>
    <row r="4093" spans="12:12" customFormat="1" ht="12.75" x14ac:dyDescent="0.2">
      <c r="L4093" s="205"/>
    </row>
    <row r="4094" spans="12:12" customFormat="1" ht="12.75" x14ac:dyDescent="0.2">
      <c r="L4094" s="205"/>
    </row>
    <row r="4095" spans="12:12" customFormat="1" ht="12.75" x14ac:dyDescent="0.2">
      <c r="L4095" s="205"/>
    </row>
    <row r="4096" spans="12:12" customFormat="1" ht="12.75" x14ac:dyDescent="0.2">
      <c r="L4096" s="205"/>
    </row>
    <row r="4097" spans="12:12" customFormat="1" ht="12.75" x14ac:dyDescent="0.2">
      <c r="L4097" s="205"/>
    </row>
    <row r="4098" spans="12:12" customFormat="1" ht="12.75" x14ac:dyDescent="0.2">
      <c r="L4098" s="205"/>
    </row>
    <row r="4099" spans="12:12" customFormat="1" ht="12.75" x14ac:dyDescent="0.2">
      <c r="L4099" s="205"/>
    </row>
    <row r="4100" spans="12:12" customFormat="1" ht="12.75" x14ac:dyDescent="0.2">
      <c r="L4100" s="205"/>
    </row>
    <row r="4101" spans="12:12" customFormat="1" ht="12.75" x14ac:dyDescent="0.2">
      <c r="L4101" s="205"/>
    </row>
    <row r="4102" spans="12:12" customFormat="1" ht="12.75" x14ac:dyDescent="0.2">
      <c r="L4102" s="205"/>
    </row>
    <row r="4103" spans="12:12" customFormat="1" ht="12.75" x14ac:dyDescent="0.2">
      <c r="L4103" s="205"/>
    </row>
    <row r="4104" spans="12:12" customFormat="1" ht="12.75" x14ac:dyDescent="0.2">
      <c r="L4104" s="205"/>
    </row>
    <row r="4105" spans="12:12" customFormat="1" ht="12.75" x14ac:dyDescent="0.2">
      <c r="L4105" s="205"/>
    </row>
    <row r="4106" spans="12:12" customFormat="1" ht="12.75" x14ac:dyDescent="0.2">
      <c r="L4106" s="205"/>
    </row>
    <row r="4107" spans="12:12" customFormat="1" ht="12.75" x14ac:dyDescent="0.2">
      <c r="L4107" s="205"/>
    </row>
    <row r="4108" spans="12:12" customFormat="1" ht="12.75" x14ac:dyDescent="0.2">
      <c r="L4108" s="205"/>
    </row>
    <row r="4109" spans="12:12" customFormat="1" ht="12.75" x14ac:dyDescent="0.2">
      <c r="L4109" s="205"/>
    </row>
    <row r="4110" spans="12:12" customFormat="1" ht="12.75" x14ac:dyDescent="0.2">
      <c r="L4110" s="205"/>
    </row>
    <row r="4111" spans="12:12" customFormat="1" ht="12.75" x14ac:dyDescent="0.2">
      <c r="L4111" s="205"/>
    </row>
    <row r="4112" spans="12:12" customFormat="1" ht="12.75" x14ac:dyDescent="0.2">
      <c r="L4112" s="205"/>
    </row>
    <row r="4113" spans="12:12" customFormat="1" ht="12.75" x14ac:dyDescent="0.2">
      <c r="L4113" s="205"/>
    </row>
    <row r="4114" spans="12:12" customFormat="1" ht="12.75" x14ac:dyDescent="0.2">
      <c r="L4114" s="205"/>
    </row>
    <row r="4115" spans="12:12" customFormat="1" ht="12.75" x14ac:dyDescent="0.2">
      <c r="L4115" s="205"/>
    </row>
    <row r="4116" spans="12:12" customFormat="1" ht="12.75" x14ac:dyDescent="0.2">
      <c r="L4116" s="205"/>
    </row>
    <row r="4117" spans="12:12" customFormat="1" ht="12.75" x14ac:dyDescent="0.2">
      <c r="L4117" s="205"/>
    </row>
    <row r="4118" spans="12:12" customFormat="1" ht="12.75" x14ac:dyDescent="0.2">
      <c r="L4118" s="205"/>
    </row>
    <row r="4119" spans="12:12" customFormat="1" ht="12.75" x14ac:dyDescent="0.2">
      <c r="L4119" s="205"/>
    </row>
    <row r="4120" spans="12:12" customFormat="1" ht="12.75" x14ac:dyDescent="0.2">
      <c r="L4120" s="205"/>
    </row>
    <row r="4121" spans="12:12" customFormat="1" ht="12.75" x14ac:dyDescent="0.2">
      <c r="L4121" s="205"/>
    </row>
    <row r="4122" spans="12:12" customFormat="1" ht="12.75" x14ac:dyDescent="0.2">
      <c r="L4122" s="205"/>
    </row>
    <row r="4123" spans="12:12" customFormat="1" ht="12.75" x14ac:dyDescent="0.2">
      <c r="L4123" s="205"/>
    </row>
    <row r="4124" spans="12:12" customFormat="1" ht="12.75" x14ac:dyDescent="0.2">
      <c r="L4124" s="205"/>
    </row>
    <row r="4125" spans="12:12" customFormat="1" ht="12.75" x14ac:dyDescent="0.2">
      <c r="L4125" s="205"/>
    </row>
    <row r="4126" spans="12:12" customFormat="1" ht="12.75" x14ac:dyDescent="0.2">
      <c r="L4126" s="205"/>
    </row>
    <row r="4127" spans="12:12" customFormat="1" ht="12.75" x14ac:dyDescent="0.2">
      <c r="L4127" s="205"/>
    </row>
    <row r="4128" spans="12:12" customFormat="1" ht="12.75" x14ac:dyDescent="0.2">
      <c r="L4128" s="205"/>
    </row>
    <row r="4129" spans="12:12" customFormat="1" ht="12.75" x14ac:dyDescent="0.2">
      <c r="L4129" s="205"/>
    </row>
    <row r="4130" spans="12:12" customFormat="1" ht="12.75" x14ac:dyDescent="0.2">
      <c r="L4130" s="205"/>
    </row>
    <row r="4131" spans="12:12" customFormat="1" ht="12.75" x14ac:dyDescent="0.2">
      <c r="L4131" s="205"/>
    </row>
    <row r="4132" spans="12:12" customFormat="1" ht="12.75" x14ac:dyDescent="0.2">
      <c r="L4132" s="205"/>
    </row>
    <row r="4133" spans="12:12" customFormat="1" ht="12.75" x14ac:dyDescent="0.2">
      <c r="L4133" s="205"/>
    </row>
    <row r="4134" spans="12:12" customFormat="1" ht="12.75" x14ac:dyDescent="0.2">
      <c r="L4134" s="205"/>
    </row>
    <row r="4135" spans="12:12" customFormat="1" ht="12.75" x14ac:dyDescent="0.2">
      <c r="L4135" s="205"/>
    </row>
    <row r="4136" spans="12:12" customFormat="1" ht="12.75" x14ac:dyDescent="0.2">
      <c r="L4136" s="205"/>
    </row>
    <row r="4137" spans="12:12" customFormat="1" ht="12.75" x14ac:dyDescent="0.2">
      <c r="L4137" s="205"/>
    </row>
    <row r="4138" spans="12:12" customFormat="1" ht="12.75" x14ac:dyDescent="0.2">
      <c r="L4138" s="205"/>
    </row>
    <row r="4139" spans="12:12" customFormat="1" ht="12.75" x14ac:dyDescent="0.2">
      <c r="L4139" s="205"/>
    </row>
    <row r="4140" spans="12:12" customFormat="1" ht="12.75" x14ac:dyDescent="0.2">
      <c r="L4140" s="205"/>
    </row>
    <row r="4141" spans="12:12" customFormat="1" ht="12.75" x14ac:dyDescent="0.2">
      <c r="L4141" s="205"/>
    </row>
    <row r="4142" spans="12:12" customFormat="1" ht="12.75" x14ac:dyDescent="0.2">
      <c r="L4142" s="205"/>
    </row>
    <row r="4143" spans="12:12" customFormat="1" ht="12.75" x14ac:dyDescent="0.2">
      <c r="L4143" s="205"/>
    </row>
    <row r="4144" spans="12:12" customFormat="1" ht="12.75" x14ac:dyDescent="0.2">
      <c r="L4144" s="205"/>
    </row>
    <row r="4145" spans="12:12" customFormat="1" ht="12.75" x14ac:dyDescent="0.2">
      <c r="L4145" s="205"/>
    </row>
    <row r="4146" spans="12:12" customFormat="1" ht="12.75" x14ac:dyDescent="0.2">
      <c r="L4146" s="205"/>
    </row>
    <row r="4147" spans="12:12" customFormat="1" ht="12.75" x14ac:dyDescent="0.2">
      <c r="L4147" s="205"/>
    </row>
    <row r="4148" spans="12:12" customFormat="1" ht="12.75" x14ac:dyDescent="0.2">
      <c r="L4148" s="205"/>
    </row>
    <row r="4149" spans="12:12" customFormat="1" ht="12.75" x14ac:dyDescent="0.2">
      <c r="L4149" s="205"/>
    </row>
    <row r="4150" spans="12:12" customFormat="1" ht="12.75" x14ac:dyDescent="0.2">
      <c r="L4150" s="205"/>
    </row>
    <row r="4151" spans="12:12" customFormat="1" ht="12.75" x14ac:dyDescent="0.2">
      <c r="L4151" s="205"/>
    </row>
    <row r="4152" spans="12:12" customFormat="1" ht="12.75" x14ac:dyDescent="0.2">
      <c r="L4152" s="205"/>
    </row>
    <row r="4153" spans="12:12" customFormat="1" ht="12.75" x14ac:dyDescent="0.2">
      <c r="L4153" s="205"/>
    </row>
    <row r="4154" spans="12:12" customFormat="1" ht="12.75" x14ac:dyDescent="0.2">
      <c r="L4154" s="205"/>
    </row>
    <row r="4155" spans="12:12" customFormat="1" ht="12.75" x14ac:dyDescent="0.2">
      <c r="L4155" s="205"/>
    </row>
    <row r="4156" spans="12:12" customFormat="1" ht="12.75" x14ac:dyDescent="0.2">
      <c r="L4156" s="205"/>
    </row>
    <row r="4157" spans="12:12" customFormat="1" ht="12.75" x14ac:dyDescent="0.2">
      <c r="L4157" s="205"/>
    </row>
    <row r="4158" spans="12:12" customFormat="1" ht="12.75" x14ac:dyDescent="0.2">
      <c r="L4158" s="205"/>
    </row>
    <row r="4159" spans="12:12" customFormat="1" ht="12.75" x14ac:dyDescent="0.2">
      <c r="L4159" s="205"/>
    </row>
    <row r="4160" spans="12:12" customFormat="1" ht="12.75" x14ac:dyDescent="0.2">
      <c r="L4160" s="205"/>
    </row>
    <row r="4161" spans="12:12" customFormat="1" ht="12.75" x14ac:dyDescent="0.2">
      <c r="L4161" s="205"/>
    </row>
    <row r="4162" spans="12:12" customFormat="1" ht="12.75" x14ac:dyDescent="0.2">
      <c r="L4162" s="205"/>
    </row>
    <row r="4163" spans="12:12" customFormat="1" ht="12.75" x14ac:dyDescent="0.2">
      <c r="L4163" s="205"/>
    </row>
    <row r="4164" spans="12:12" customFormat="1" ht="12.75" x14ac:dyDescent="0.2">
      <c r="L4164" s="205"/>
    </row>
    <row r="4165" spans="12:12" customFormat="1" ht="12.75" x14ac:dyDescent="0.2">
      <c r="L4165" s="205"/>
    </row>
    <row r="4166" spans="12:12" customFormat="1" ht="12.75" x14ac:dyDescent="0.2">
      <c r="L4166" s="205"/>
    </row>
    <row r="4167" spans="12:12" customFormat="1" ht="12.75" x14ac:dyDescent="0.2">
      <c r="L4167" s="205"/>
    </row>
    <row r="4168" spans="12:12" customFormat="1" ht="12.75" x14ac:dyDescent="0.2">
      <c r="L4168" s="205"/>
    </row>
    <row r="4169" spans="12:12" customFormat="1" ht="12.75" x14ac:dyDescent="0.2">
      <c r="L4169" s="205"/>
    </row>
    <row r="4170" spans="12:12" customFormat="1" ht="12.75" x14ac:dyDescent="0.2">
      <c r="L4170" s="205"/>
    </row>
    <row r="4171" spans="12:12" customFormat="1" ht="12.75" x14ac:dyDescent="0.2">
      <c r="L4171" s="205"/>
    </row>
    <row r="4172" spans="12:12" customFormat="1" ht="12.75" x14ac:dyDescent="0.2">
      <c r="L4172" s="205"/>
    </row>
    <row r="4173" spans="12:12" customFormat="1" ht="12.75" x14ac:dyDescent="0.2">
      <c r="L4173" s="205"/>
    </row>
    <row r="4174" spans="12:12" customFormat="1" ht="12.75" x14ac:dyDescent="0.2">
      <c r="L4174" s="205"/>
    </row>
    <row r="4175" spans="12:12" customFormat="1" ht="12.75" x14ac:dyDescent="0.2">
      <c r="L4175" s="205"/>
    </row>
    <row r="4176" spans="12:12" customFormat="1" ht="12.75" x14ac:dyDescent="0.2">
      <c r="L4176" s="205"/>
    </row>
    <row r="4177" spans="12:12" customFormat="1" ht="12.75" x14ac:dyDescent="0.2">
      <c r="L4177" s="205"/>
    </row>
    <row r="4178" spans="12:12" customFormat="1" ht="12.75" x14ac:dyDescent="0.2">
      <c r="L4178" s="205"/>
    </row>
    <row r="4179" spans="12:12" customFormat="1" ht="12.75" x14ac:dyDescent="0.2">
      <c r="L4179" s="205"/>
    </row>
    <row r="4180" spans="12:12" customFormat="1" ht="12.75" x14ac:dyDescent="0.2">
      <c r="L4180" s="205"/>
    </row>
    <row r="4181" spans="12:12" customFormat="1" ht="12.75" x14ac:dyDescent="0.2">
      <c r="L4181" s="205"/>
    </row>
    <row r="4182" spans="12:12" customFormat="1" ht="12.75" x14ac:dyDescent="0.2">
      <c r="L4182" s="205"/>
    </row>
    <row r="4183" spans="12:12" customFormat="1" ht="12.75" x14ac:dyDescent="0.2">
      <c r="L4183" s="205"/>
    </row>
    <row r="4184" spans="12:12" customFormat="1" ht="12.75" x14ac:dyDescent="0.2">
      <c r="L4184" s="205"/>
    </row>
    <row r="4185" spans="12:12" customFormat="1" ht="12.75" x14ac:dyDescent="0.2">
      <c r="L4185" s="205"/>
    </row>
    <row r="4186" spans="12:12" customFormat="1" ht="12.75" x14ac:dyDescent="0.2">
      <c r="L4186" s="205"/>
    </row>
    <row r="4187" spans="12:12" customFormat="1" ht="12.75" x14ac:dyDescent="0.2">
      <c r="L4187" s="205"/>
    </row>
    <row r="4188" spans="12:12" customFormat="1" ht="12.75" x14ac:dyDescent="0.2">
      <c r="L4188" s="205"/>
    </row>
    <row r="4189" spans="12:12" customFormat="1" ht="12.75" x14ac:dyDescent="0.2">
      <c r="L4189" s="205"/>
    </row>
    <row r="4190" spans="12:12" customFormat="1" ht="12.75" x14ac:dyDescent="0.2">
      <c r="L4190" s="205"/>
    </row>
    <row r="4191" spans="12:12" customFormat="1" ht="12.75" x14ac:dyDescent="0.2">
      <c r="L4191" s="205"/>
    </row>
    <row r="4192" spans="12:12" customFormat="1" ht="12.75" x14ac:dyDescent="0.2">
      <c r="L4192" s="205"/>
    </row>
    <row r="4193" spans="12:12" customFormat="1" ht="12.75" x14ac:dyDescent="0.2">
      <c r="L4193" s="205"/>
    </row>
    <row r="4194" spans="12:12" customFormat="1" ht="12.75" x14ac:dyDescent="0.2">
      <c r="L4194" s="205"/>
    </row>
    <row r="4195" spans="12:12" customFormat="1" ht="12.75" x14ac:dyDescent="0.2">
      <c r="L4195" s="205"/>
    </row>
    <row r="4196" spans="12:12" customFormat="1" ht="12.75" x14ac:dyDescent="0.2">
      <c r="L4196" s="205"/>
    </row>
    <row r="4197" spans="12:12" customFormat="1" ht="12.75" x14ac:dyDescent="0.2">
      <c r="L4197" s="205"/>
    </row>
    <row r="4198" spans="12:12" customFormat="1" ht="12.75" x14ac:dyDescent="0.2">
      <c r="L4198" s="205"/>
    </row>
    <row r="4199" spans="12:12" customFormat="1" ht="12.75" x14ac:dyDescent="0.2">
      <c r="L4199" s="205"/>
    </row>
    <row r="4200" spans="12:12" customFormat="1" ht="12.75" x14ac:dyDescent="0.2">
      <c r="L4200" s="205"/>
    </row>
    <row r="4201" spans="12:12" customFormat="1" ht="12.75" x14ac:dyDescent="0.2">
      <c r="L4201" s="205"/>
    </row>
    <row r="4202" spans="12:12" customFormat="1" ht="12.75" x14ac:dyDescent="0.2">
      <c r="L4202" s="205"/>
    </row>
    <row r="4203" spans="12:12" customFormat="1" ht="12.75" x14ac:dyDescent="0.2">
      <c r="L4203" s="205"/>
    </row>
    <row r="4204" spans="12:12" customFormat="1" ht="12.75" x14ac:dyDescent="0.2">
      <c r="L4204" s="205"/>
    </row>
    <row r="4205" spans="12:12" customFormat="1" ht="12.75" x14ac:dyDescent="0.2">
      <c r="L4205" s="205"/>
    </row>
    <row r="4206" spans="12:12" customFormat="1" ht="12.75" x14ac:dyDescent="0.2">
      <c r="L4206" s="205"/>
    </row>
    <row r="4207" spans="12:12" customFormat="1" ht="12.75" x14ac:dyDescent="0.2">
      <c r="L4207" s="205"/>
    </row>
    <row r="4208" spans="12:12" customFormat="1" ht="12.75" x14ac:dyDescent="0.2">
      <c r="L4208" s="205"/>
    </row>
    <row r="4209" spans="12:12" customFormat="1" ht="12.75" x14ac:dyDescent="0.2">
      <c r="L4209" s="205"/>
    </row>
    <row r="4210" spans="12:12" customFormat="1" ht="12.75" x14ac:dyDescent="0.2">
      <c r="L4210" s="205"/>
    </row>
    <row r="4211" spans="12:12" customFormat="1" ht="12.75" x14ac:dyDescent="0.2">
      <c r="L4211" s="205"/>
    </row>
    <row r="4212" spans="12:12" customFormat="1" ht="12.75" x14ac:dyDescent="0.2">
      <c r="L4212" s="205"/>
    </row>
    <row r="4213" spans="12:12" customFormat="1" ht="12.75" x14ac:dyDescent="0.2">
      <c r="L4213" s="205"/>
    </row>
    <row r="4214" spans="12:12" customFormat="1" ht="12.75" x14ac:dyDescent="0.2">
      <c r="L4214" s="205"/>
    </row>
    <row r="4215" spans="12:12" customFormat="1" ht="12.75" x14ac:dyDescent="0.2">
      <c r="L4215" s="205"/>
    </row>
    <row r="4216" spans="12:12" customFormat="1" ht="12.75" x14ac:dyDescent="0.2">
      <c r="L4216" s="205"/>
    </row>
    <row r="4217" spans="12:12" customFormat="1" ht="12.75" x14ac:dyDescent="0.2">
      <c r="L4217" s="205"/>
    </row>
    <row r="4218" spans="12:12" customFormat="1" ht="12.75" x14ac:dyDescent="0.2">
      <c r="L4218" s="205"/>
    </row>
    <row r="4219" spans="12:12" customFormat="1" ht="12.75" x14ac:dyDescent="0.2">
      <c r="L4219" s="205"/>
    </row>
    <row r="4220" spans="12:12" customFormat="1" ht="12.75" x14ac:dyDescent="0.2">
      <c r="L4220" s="205"/>
    </row>
    <row r="4221" spans="12:12" customFormat="1" ht="12.75" x14ac:dyDescent="0.2">
      <c r="L4221" s="205"/>
    </row>
    <row r="4222" spans="12:12" customFormat="1" ht="12.75" x14ac:dyDescent="0.2">
      <c r="L4222" s="205"/>
    </row>
    <row r="4223" spans="12:12" customFormat="1" ht="12.75" x14ac:dyDescent="0.2">
      <c r="L4223" s="205"/>
    </row>
    <row r="4224" spans="12:12" customFormat="1" ht="12.75" x14ac:dyDescent="0.2">
      <c r="L4224" s="205"/>
    </row>
    <row r="4225" spans="12:12" customFormat="1" ht="12.75" x14ac:dyDescent="0.2">
      <c r="L4225" s="205"/>
    </row>
    <row r="4226" spans="12:12" customFormat="1" ht="12.75" x14ac:dyDescent="0.2">
      <c r="L4226" s="205"/>
    </row>
    <row r="4227" spans="12:12" customFormat="1" ht="12.75" x14ac:dyDescent="0.2">
      <c r="L4227" s="205"/>
    </row>
    <row r="4228" spans="12:12" customFormat="1" ht="12.75" x14ac:dyDescent="0.2">
      <c r="L4228" s="205"/>
    </row>
    <row r="4229" spans="12:12" customFormat="1" ht="12.75" x14ac:dyDescent="0.2">
      <c r="L4229" s="205"/>
    </row>
    <row r="4230" spans="12:12" customFormat="1" ht="12.75" x14ac:dyDescent="0.2">
      <c r="L4230" s="205"/>
    </row>
    <row r="4231" spans="12:12" customFormat="1" ht="12.75" x14ac:dyDescent="0.2">
      <c r="L4231" s="205"/>
    </row>
    <row r="4232" spans="12:12" customFormat="1" ht="12.75" x14ac:dyDescent="0.2">
      <c r="L4232" s="205"/>
    </row>
    <row r="4233" spans="12:12" customFormat="1" ht="12.75" x14ac:dyDescent="0.2">
      <c r="L4233" s="205"/>
    </row>
    <row r="4234" spans="12:12" customFormat="1" ht="12.75" x14ac:dyDescent="0.2">
      <c r="L4234" s="205"/>
    </row>
    <row r="4235" spans="12:12" customFormat="1" ht="12.75" x14ac:dyDescent="0.2">
      <c r="L4235" s="205"/>
    </row>
    <row r="4236" spans="12:12" customFormat="1" ht="12.75" x14ac:dyDescent="0.2">
      <c r="L4236" s="205"/>
    </row>
    <row r="4237" spans="12:12" customFormat="1" ht="12.75" x14ac:dyDescent="0.2">
      <c r="L4237" s="205"/>
    </row>
    <row r="4238" spans="12:12" customFormat="1" ht="12.75" x14ac:dyDescent="0.2">
      <c r="L4238" s="205"/>
    </row>
    <row r="4239" spans="12:12" customFormat="1" ht="12.75" x14ac:dyDescent="0.2">
      <c r="L4239" s="205"/>
    </row>
    <row r="4240" spans="12:12" customFormat="1" ht="12.75" x14ac:dyDescent="0.2">
      <c r="L4240" s="205"/>
    </row>
    <row r="4241" spans="12:12" customFormat="1" ht="12.75" x14ac:dyDescent="0.2">
      <c r="L4241" s="205"/>
    </row>
    <row r="4242" spans="12:12" customFormat="1" ht="12.75" x14ac:dyDescent="0.2">
      <c r="L4242" s="205"/>
    </row>
    <row r="4243" spans="12:12" customFormat="1" ht="12.75" x14ac:dyDescent="0.2">
      <c r="L4243" s="205"/>
    </row>
    <row r="4244" spans="12:12" customFormat="1" ht="12.75" x14ac:dyDescent="0.2">
      <c r="L4244" s="205"/>
    </row>
    <row r="4245" spans="12:12" customFormat="1" ht="12.75" x14ac:dyDescent="0.2">
      <c r="L4245" s="205"/>
    </row>
    <row r="4246" spans="12:12" customFormat="1" ht="12.75" x14ac:dyDescent="0.2">
      <c r="L4246" s="205"/>
    </row>
    <row r="4247" spans="12:12" customFormat="1" ht="12.75" x14ac:dyDescent="0.2">
      <c r="L4247" s="205"/>
    </row>
    <row r="4248" spans="12:12" customFormat="1" ht="12.75" x14ac:dyDescent="0.2">
      <c r="L4248" s="205"/>
    </row>
    <row r="4249" spans="12:12" customFormat="1" ht="12.75" x14ac:dyDescent="0.2">
      <c r="L4249" s="205"/>
    </row>
    <row r="4250" spans="12:12" customFormat="1" ht="12.75" x14ac:dyDescent="0.2">
      <c r="L4250" s="205"/>
    </row>
    <row r="4251" spans="12:12" customFormat="1" ht="12.75" x14ac:dyDescent="0.2">
      <c r="L4251" s="205"/>
    </row>
    <row r="4252" spans="12:12" customFormat="1" ht="12.75" x14ac:dyDescent="0.2">
      <c r="L4252" s="205"/>
    </row>
    <row r="4253" spans="12:12" customFormat="1" ht="12.75" x14ac:dyDescent="0.2">
      <c r="L4253" s="205"/>
    </row>
    <row r="4254" spans="12:12" customFormat="1" ht="12.75" x14ac:dyDescent="0.2">
      <c r="L4254" s="205"/>
    </row>
    <row r="4255" spans="12:12" customFormat="1" ht="12.75" x14ac:dyDescent="0.2">
      <c r="L4255" s="205"/>
    </row>
    <row r="4256" spans="12:12" customFormat="1" ht="12.75" x14ac:dyDescent="0.2">
      <c r="L4256" s="205"/>
    </row>
    <row r="4257" spans="12:12" customFormat="1" ht="12.75" x14ac:dyDescent="0.2">
      <c r="L4257" s="205"/>
    </row>
    <row r="4258" spans="12:12" customFormat="1" ht="12.75" x14ac:dyDescent="0.2">
      <c r="L4258" s="205"/>
    </row>
    <row r="4259" spans="12:12" customFormat="1" ht="12.75" x14ac:dyDescent="0.2">
      <c r="L4259" s="205"/>
    </row>
    <row r="4260" spans="12:12" customFormat="1" ht="12.75" x14ac:dyDescent="0.2">
      <c r="L4260" s="205"/>
    </row>
    <row r="4261" spans="12:12" customFormat="1" ht="12.75" x14ac:dyDescent="0.2">
      <c r="L4261" s="205"/>
    </row>
    <row r="4262" spans="12:12" customFormat="1" ht="12.75" x14ac:dyDescent="0.2">
      <c r="L4262" s="205"/>
    </row>
    <row r="4263" spans="12:12" customFormat="1" ht="12.75" x14ac:dyDescent="0.2">
      <c r="L4263" s="205"/>
    </row>
    <row r="4264" spans="12:12" customFormat="1" ht="12.75" x14ac:dyDescent="0.2">
      <c r="L4264" s="205"/>
    </row>
    <row r="4265" spans="12:12" customFormat="1" ht="12.75" x14ac:dyDescent="0.2">
      <c r="L4265" s="205"/>
    </row>
    <row r="4266" spans="12:12" customFormat="1" ht="12.75" x14ac:dyDescent="0.2">
      <c r="L4266" s="205"/>
    </row>
    <row r="4267" spans="12:12" customFormat="1" ht="12.75" x14ac:dyDescent="0.2">
      <c r="L4267" s="205"/>
    </row>
    <row r="4268" spans="12:12" customFormat="1" ht="12.75" x14ac:dyDescent="0.2">
      <c r="L4268" s="205"/>
    </row>
    <row r="4269" spans="12:12" customFormat="1" ht="12.75" x14ac:dyDescent="0.2">
      <c r="L4269" s="205"/>
    </row>
    <row r="4270" spans="12:12" customFormat="1" ht="12.75" x14ac:dyDescent="0.2">
      <c r="L4270" s="205"/>
    </row>
    <row r="4271" spans="12:12" customFormat="1" ht="12.75" x14ac:dyDescent="0.2">
      <c r="L4271" s="205"/>
    </row>
    <row r="4272" spans="12:12" customFormat="1" ht="12.75" x14ac:dyDescent="0.2">
      <c r="L4272" s="205"/>
    </row>
    <row r="4273" spans="12:12" customFormat="1" ht="12.75" x14ac:dyDescent="0.2">
      <c r="L4273" s="205"/>
    </row>
    <row r="4274" spans="12:12" customFormat="1" ht="12.75" x14ac:dyDescent="0.2">
      <c r="L4274" s="205"/>
    </row>
    <row r="4275" spans="12:12" customFormat="1" ht="12.75" x14ac:dyDescent="0.2">
      <c r="L4275" s="205"/>
    </row>
    <row r="4276" spans="12:12" customFormat="1" ht="12.75" x14ac:dyDescent="0.2">
      <c r="L4276" s="205"/>
    </row>
    <row r="4277" spans="12:12" customFormat="1" ht="12.75" x14ac:dyDescent="0.2">
      <c r="L4277" s="205"/>
    </row>
    <row r="4278" spans="12:12" customFormat="1" ht="12.75" x14ac:dyDescent="0.2">
      <c r="L4278" s="205"/>
    </row>
    <row r="4279" spans="12:12" customFormat="1" ht="12.75" x14ac:dyDescent="0.2">
      <c r="L4279" s="205"/>
    </row>
    <row r="4280" spans="12:12" customFormat="1" ht="12.75" x14ac:dyDescent="0.2">
      <c r="L4280" s="205"/>
    </row>
    <row r="4281" spans="12:12" customFormat="1" ht="12.75" x14ac:dyDescent="0.2">
      <c r="L4281" s="205"/>
    </row>
    <row r="4282" spans="12:12" customFormat="1" ht="12.75" x14ac:dyDescent="0.2">
      <c r="L4282" s="205"/>
    </row>
    <row r="4283" spans="12:12" customFormat="1" ht="12.75" x14ac:dyDescent="0.2">
      <c r="L4283" s="205"/>
    </row>
    <row r="4284" spans="12:12" customFormat="1" ht="12.75" x14ac:dyDescent="0.2">
      <c r="L4284" s="205"/>
    </row>
    <row r="4285" spans="12:12" customFormat="1" ht="12.75" x14ac:dyDescent="0.2">
      <c r="L4285" s="205"/>
    </row>
    <row r="4286" spans="12:12" customFormat="1" ht="12.75" x14ac:dyDescent="0.2">
      <c r="L4286" s="205"/>
    </row>
    <row r="4287" spans="12:12" customFormat="1" ht="12.75" x14ac:dyDescent="0.2">
      <c r="L4287" s="205"/>
    </row>
    <row r="4288" spans="12:12" customFormat="1" ht="12.75" x14ac:dyDescent="0.2">
      <c r="L4288" s="205"/>
    </row>
    <row r="4289" spans="12:12" customFormat="1" ht="12.75" x14ac:dyDescent="0.2">
      <c r="L4289" s="205"/>
    </row>
    <row r="4290" spans="12:12" customFormat="1" ht="12.75" x14ac:dyDescent="0.2">
      <c r="L4290" s="205"/>
    </row>
    <row r="4291" spans="12:12" customFormat="1" ht="12.75" x14ac:dyDescent="0.2">
      <c r="L4291" s="205"/>
    </row>
    <row r="4292" spans="12:12" customFormat="1" ht="12.75" x14ac:dyDescent="0.2">
      <c r="L4292" s="205"/>
    </row>
    <row r="4293" spans="12:12" customFormat="1" ht="12.75" x14ac:dyDescent="0.2">
      <c r="L4293" s="205"/>
    </row>
    <row r="4294" spans="12:12" customFormat="1" ht="12.75" x14ac:dyDescent="0.2">
      <c r="L4294" s="205"/>
    </row>
    <row r="4295" spans="12:12" customFormat="1" ht="12.75" x14ac:dyDescent="0.2">
      <c r="L4295" s="205"/>
    </row>
    <row r="4296" spans="12:12" customFormat="1" ht="12.75" x14ac:dyDescent="0.2">
      <c r="L4296" s="205"/>
    </row>
    <row r="4297" spans="12:12" customFormat="1" ht="12.75" x14ac:dyDescent="0.2">
      <c r="L4297" s="205"/>
    </row>
    <row r="4298" spans="12:12" customFormat="1" ht="12.75" x14ac:dyDescent="0.2">
      <c r="L4298" s="205"/>
    </row>
    <row r="4299" spans="12:12" customFormat="1" ht="12.75" x14ac:dyDescent="0.2">
      <c r="L4299" s="205"/>
    </row>
    <row r="4300" spans="12:12" customFormat="1" ht="12.75" x14ac:dyDescent="0.2">
      <c r="L4300" s="205"/>
    </row>
    <row r="4301" spans="12:12" customFormat="1" ht="12.75" x14ac:dyDescent="0.2">
      <c r="L4301" s="205"/>
    </row>
    <row r="4302" spans="12:12" customFormat="1" ht="12.75" x14ac:dyDescent="0.2">
      <c r="L4302" s="205"/>
    </row>
    <row r="4303" spans="12:12" customFormat="1" ht="12.75" x14ac:dyDescent="0.2">
      <c r="L4303" s="205"/>
    </row>
    <row r="4304" spans="12:12" customFormat="1" ht="12.75" x14ac:dyDescent="0.2">
      <c r="L4304" s="205"/>
    </row>
    <row r="4305" spans="12:12" customFormat="1" ht="12.75" x14ac:dyDescent="0.2">
      <c r="L4305" s="205"/>
    </row>
    <row r="4306" spans="12:12" customFormat="1" ht="12.75" x14ac:dyDescent="0.2">
      <c r="L4306" s="205"/>
    </row>
    <row r="4307" spans="12:12" customFormat="1" ht="12.75" x14ac:dyDescent="0.2">
      <c r="L4307" s="205"/>
    </row>
    <row r="4308" spans="12:12" customFormat="1" ht="12.75" x14ac:dyDescent="0.2">
      <c r="L4308" s="205"/>
    </row>
    <row r="4309" spans="12:12" customFormat="1" ht="12.75" x14ac:dyDescent="0.2">
      <c r="L4309" s="205"/>
    </row>
    <row r="4310" spans="12:12" customFormat="1" ht="12.75" x14ac:dyDescent="0.2">
      <c r="L4310" s="205"/>
    </row>
    <row r="4311" spans="12:12" customFormat="1" ht="12.75" x14ac:dyDescent="0.2">
      <c r="L4311" s="205"/>
    </row>
    <row r="4312" spans="12:12" customFormat="1" ht="12.75" x14ac:dyDescent="0.2">
      <c r="L4312" s="205"/>
    </row>
    <row r="4313" spans="12:12" customFormat="1" ht="12.75" x14ac:dyDescent="0.2">
      <c r="L4313" s="205"/>
    </row>
    <row r="4314" spans="12:12" customFormat="1" ht="12.75" x14ac:dyDescent="0.2">
      <c r="L4314" s="205"/>
    </row>
    <row r="4315" spans="12:12" customFormat="1" ht="12.75" x14ac:dyDescent="0.2">
      <c r="L4315" s="205"/>
    </row>
    <row r="4316" spans="12:12" customFormat="1" ht="12.75" x14ac:dyDescent="0.2">
      <c r="L4316" s="205"/>
    </row>
    <row r="4317" spans="12:12" customFormat="1" ht="12.75" x14ac:dyDescent="0.2">
      <c r="L4317" s="205"/>
    </row>
    <row r="4318" spans="12:12" customFormat="1" ht="12.75" x14ac:dyDescent="0.2">
      <c r="L4318" s="205"/>
    </row>
    <row r="4319" spans="12:12" customFormat="1" ht="12.75" x14ac:dyDescent="0.2">
      <c r="L4319" s="205"/>
    </row>
    <row r="4320" spans="12:12" customFormat="1" ht="12.75" x14ac:dyDescent="0.2">
      <c r="L4320" s="205"/>
    </row>
    <row r="4321" spans="12:12" customFormat="1" ht="12.75" x14ac:dyDescent="0.2">
      <c r="L4321" s="205"/>
    </row>
    <row r="4322" spans="12:12" customFormat="1" ht="12.75" x14ac:dyDescent="0.2">
      <c r="L4322" s="205"/>
    </row>
    <row r="4323" spans="12:12" customFormat="1" ht="12.75" x14ac:dyDescent="0.2">
      <c r="L4323" s="205"/>
    </row>
    <row r="4324" spans="12:12" customFormat="1" ht="12.75" x14ac:dyDescent="0.2">
      <c r="L4324" s="205"/>
    </row>
    <row r="4325" spans="12:12" customFormat="1" ht="12.75" x14ac:dyDescent="0.2">
      <c r="L4325" s="205"/>
    </row>
    <row r="4326" spans="12:12" customFormat="1" ht="12.75" x14ac:dyDescent="0.2">
      <c r="L4326" s="205"/>
    </row>
    <row r="4327" spans="12:12" customFormat="1" ht="12.75" x14ac:dyDescent="0.2">
      <c r="L4327" s="205"/>
    </row>
    <row r="4328" spans="12:12" customFormat="1" ht="12.75" x14ac:dyDescent="0.2">
      <c r="L4328" s="205"/>
    </row>
    <row r="4329" spans="12:12" customFormat="1" ht="12.75" x14ac:dyDescent="0.2">
      <c r="L4329" s="205"/>
    </row>
    <row r="4330" spans="12:12" customFormat="1" ht="12.75" x14ac:dyDescent="0.2">
      <c r="L4330" s="205"/>
    </row>
    <row r="4331" spans="12:12" customFormat="1" ht="12.75" x14ac:dyDescent="0.2">
      <c r="L4331" s="205"/>
    </row>
    <row r="4332" spans="12:12" customFormat="1" ht="12.75" x14ac:dyDescent="0.2">
      <c r="L4332" s="205"/>
    </row>
    <row r="4333" spans="12:12" customFormat="1" ht="12.75" x14ac:dyDescent="0.2">
      <c r="L4333" s="205"/>
    </row>
    <row r="4334" spans="12:12" customFormat="1" ht="12.75" x14ac:dyDescent="0.2">
      <c r="L4334" s="205"/>
    </row>
    <row r="4335" spans="12:12" customFormat="1" ht="12.75" x14ac:dyDescent="0.2">
      <c r="L4335" s="205"/>
    </row>
    <row r="4336" spans="12:12" customFormat="1" ht="12.75" x14ac:dyDescent="0.2">
      <c r="L4336" s="205"/>
    </row>
    <row r="4337" spans="12:12" customFormat="1" ht="12.75" x14ac:dyDescent="0.2">
      <c r="L4337" s="205"/>
    </row>
    <row r="4338" spans="12:12" customFormat="1" ht="12.75" x14ac:dyDescent="0.2">
      <c r="L4338" s="205"/>
    </row>
    <row r="4339" spans="12:12" customFormat="1" ht="12.75" x14ac:dyDescent="0.2">
      <c r="L4339" s="205"/>
    </row>
    <row r="4340" spans="12:12" customFormat="1" ht="12.75" x14ac:dyDescent="0.2">
      <c r="L4340" s="205"/>
    </row>
    <row r="4341" spans="12:12" customFormat="1" ht="12.75" x14ac:dyDescent="0.2">
      <c r="L4341" s="205"/>
    </row>
    <row r="4342" spans="12:12" customFormat="1" ht="12.75" x14ac:dyDescent="0.2">
      <c r="L4342" s="205"/>
    </row>
    <row r="4343" spans="12:12" customFormat="1" ht="12.75" x14ac:dyDescent="0.2">
      <c r="L4343" s="205"/>
    </row>
    <row r="4344" spans="12:12" customFormat="1" ht="12.75" x14ac:dyDescent="0.2">
      <c r="L4344" s="205"/>
    </row>
    <row r="4345" spans="12:12" customFormat="1" ht="12.75" x14ac:dyDescent="0.2">
      <c r="L4345" s="205"/>
    </row>
    <row r="4346" spans="12:12" customFormat="1" ht="12.75" x14ac:dyDescent="0.2">
      <c r="L4346" s="205"/>
    </row>
    <row r="4347" spans="12:12" customFormat="1" ht="12.75" x14ac:dyDescent="0.2">
      <c r="L4347" s="205"/>
    </row>
    <row r="4348" spans="12:12" customFormat="1" ht="12.75" x14ac:dyDescent="0.2">
      <c r="L4348" s="205"/>
    </row>
    <row r="4349" spans="12:12" customFormat="1" ht="12.75" x14ac:dyDescent="0.2">
      <c r="L4349" s="205"/>
    </row>
    <row r="4350" spans="12:12" customFormat="1" ht="12.75" x14ac:dyDescent="0.2">
      <c r="L4350" s="205"/>
    </row>
    <row r="4351" spans="12:12" customFormat="1" ht="12.75" x14ac:dyDescent="0.2">
      <c r="L4351" s="205"/>
    </row>
    <row r="4352" spans="12:12" customFormat="1" ht="12.75" x14ac:dyDescent="0.2">
      <c r="L4352" s="205"/>
    </row>
    <row r="4353" spans="12:12" customFormat="1" ht="12.75" x14ac:dyDescent="0.2">
      <c r="L4353" s="205"/>
    </row>
    <row r="4354" spans="12:12" customFormat="1" ht="12.75" x14ac:dyDescent="0.2">
      <c r="L4354" s="205"/>
    </row>
    <row r="4355" spans="12:12" customFormat="1" ht="12.75" x14ac:dyDescent="0.2">
      <c r="L4355" s="205"/>
    </row>
    <row r="4356" spans="12:12" customFormat="1" ht="12.75" x14ac:dyDescent="0.2">
      <c r="L4356" s="205"/>
    </row>
    <row r="4357" spans="12:12" customFormat="1" ht="12.75" x14ac:dyDescent="0.2">
      <c r="L4357" s="205"/>
    </row>
    <row r="4358" spans="12:12" customFormat="1" ht="12.75" x14ac:dyDescent="0.2">
      <c r="L4358" s="205"/>
    </row>
    <row r="4359" spans="12:12" customFormat="1" ht="12.75" x14ac:dyDescent="0.2">
      <c r="L4359" s="205"/>
    </row>
    <row r="4360" spans="12:12" customFormat="1" ht="12.75" x14ac:dyDescent="0.2">
      <c r="L4360" s="205"/>
    </row>
    <row r="4361" spans="12:12" customFormat="1" ht="12.75" x14ac:dyDescent="0.2">
      <c r="L4361" s="205"/>
    </row>
    <row r="4362" spans="12:12" customFormat="1" ht="12.75" x14ac:dyDescent="0.2">
      <c r="L4362" s="205"/>
    </row>
    <row r="4363" spans="12:12" customFormat="1" ht="12.75" x14ac:dyDescent="0.2">
      <c r="L4363" s="205"/>
    </row>
    <row r="4364" spans="12:12" customFormat="1" ht="12.75" x14ac:dyDescent="0.2">
      <c r="L4364" s="205"/>
    </row>
    <row r="4365" spans="12:12" customFormat="1" ht="12.75" x14ac:dyDescent="0.2">
      <c r="L4365" s="205"/>
    </row>
    <row r="4366" spans="12:12" customFormat="1" ht="12.75" x14ac:dyDescent="0.2">
      <c r="L4366" s="205"/>
    </row>
    <row r="4367" spans="12:12" customFormat="1" ht="12.75" x14ac:dyDescent="0.2">
      <c r="L4367" s="205"/>
    </row>
    <row r="4368" spans="12:12" customFormat="1" ht="12.75" x14ac:dyDescent="0.2">
      <c r="L4368" s="205"/>
    </row>
    <row r="4369" spans="12:12" customFormat="1" ht="12.75" x14ac:dyDescent="0.2">
      <c r="L4369" s="205"/>
    </row>
    <row r="4370" spans="12:12" customFormat="1" ht="12.75" x14ac:dyDescent="0.2">
      <c r="L4370" s="205"/>
    </row>
    <row r="4371" spans="12:12" customFormat="1" ht="12.75" x14ac:dyDescent="0.2">
      <c r="L4371" s="205"/>
    </row>
    <row r="4372" spans="12:12" customFormat="1" ht="12.75" x14ac:dyDescent="0.2">
      <c r="L4372" s="205"/>
    </row>
    <row r="4373" spans="12:12" customFormat="1" ht="12.75" x14ac:dyDescent="0.2">
      <c r="L4373" s="205"/>
    </row>
    <row r="4374" spans="12:12" customFormat="1" ht="12.75" x14ac:dyDescent="0.2">
      <c r="L4374" s="205"/>
    </row>
    <row r="4375" spans="12:12" customFormat="1" ht="12.75" x14ac:dyDescent="0.2">
      <c r="L4375" s="205"/>
    </row>
    <row r="4376" spans="12:12" customFormat="1" ht="12.75" x14ac:dyDescent="0.2">
      <c r="L4376" s="205"/>
    </row>
    <row r="4377" spans="12:12" customFormat="1" ht="12.75" x14ac:dyDescent="0.2">
      <c r="L4377" s="205"/>
    </row>
    <row r="4378" spans="12:12" customFormat="1" ht="12.75" x14ac:dyDescent="0.2">
      <c r="L4378" s="205"/>
    </row>
    <row r="4379" spans="12:12" customFormat="1" ht="12.75" x14ac:dyDescent="0.2">
      <c r="L4379" s="205"/>
    </row>
    <row r="4380" spans="12:12" customFormat="1" ht="12.75" x14ac:dyDescent="0.2">
      <c r="L4380" s="205"/>
    </row>
    <row r="4381" spans="12:12" customFormat="1" ht="12.75" x14ac:dyDescent="0.2">
      <c r="L4381" s="205"/>
    </row>
    <row r="4382" spans="12:12" customFormat="1" ht="12.75" x14ac:dyDescent="0.2">
      <c r="L4382" s="205"/>
    </row>
    <row r="4383" spans="12:12" customFormat="1" ht="12.75" x14ac:dyDescent="0.2">
      <c r="L4383" s="205"/>
    </row>
    <row r="4384" spans="12:12" customFormat="1" ht="12.75" x14ac:dyDescent="0.2">
      <c r="L4384" s="205"/>
    </row>
    <row r="4385" spans="12:12" customFormat="1" ht="12.75" x14ac:dyDescent="0.2">
      <c r="L4385" s="205"/>
    </row>
    <row r="4386" spans="12:12" customFormat="1" ht="12.75" x14ac:dyDescent="0.2">
      <c r="L4386" s="205"/>
    </row>
    <row r="4387" spans="12:12" customFormat="1" ht="12.75" x14ac:dyDescent="0.2">
      <c r="L4387" s="205"/>
    </row>
    <row r="4388" spans="12:12" customFormat="1" ht="12.75" x14ac:dyDescent="0.2">
      <c r="L4388" s="205"/>
    </row>
    <row r="4389" spans="12:12" customFormat="1" ht="12.75" x14ac:dyDescent="0.2">
      <c r="L4389" s="205"/>
    </row>
    <row r="4390" spans="12:12" customFormat="1" ht="12.75" x14ac:dyDescent="0.2">
      <c r="L4390" s="205"/>
    </row>
    <row r="4391" spans="12:12" customFormat="1" ht="12.75" x14ac:dyDescent="0.2">
      <c r="L4391" s="205"/>
    </row>
    <row r="4392" spans="12:12" customFormat="1" ht="12.75" x14ac:dyDescent="0.2">
      <c r="L4392" s="205"/>
    </row>
    <row r="4393" spans="12:12" customFormat="1" ht="12.75" x14ac:dyDescent="0.2">
      <c r="L4393" s="205"/>
    </row>
    <row r="4394" spans="12:12" customFormat="1" ht="12.75" x14ac:dyDescent="0.2">
      <c r="L4394" s="205"/>
    </row>
    <row r="4395" spans="12:12" customFormat="1" ht="12.75" x14ac:dyDescent="0.2">
      <c r="L4395" s="205"/>
    </row>
    <row r="4396" spans="12:12" customFormat="1" ht="12.75" x14ac:dyDescent="0.2">
      <c r="L4396" s="205"/>
    </row>
    <row r="4397" spans="12:12" customFormat="1" ht="12.75" x14ac:dyDescent="0.2">
      <c r="L4397" s="205"/>
    </row>
    <row r="4398" spans="12:12" customFormat="1" ht="12.75" x14ac:dyDescent="0.2">
      <c r="L4398" s="205"/>
    </row>
    <row r="4399" spans="12:12" customFormat="1" ht="12.75" x14ac:dyDescent="0.2">
      <c r="L4399" s="205"/>
    </row>
    <row r="4400" spans="12:12" customFormat="1" ht="12.75" x14ac:dyDescent="0.2">
      <c r="L4400" s="205"/>
    </row>
    <row r="4401" spans="12:12" customFormat="1" ht="12.75" x14ac:dyDescent="0.2">
      <c r="L4401" s="205"/>
    </row>
    <row r="4402" spans="12:12" customFormat="1" ht="12.75" x14ac:dyDescent="0.2">
      <c r="L4402" s="205"/>
    </row>
    <row r="4403" spans="12:12" customFormat="1" ht="12.75" x14ac:dyDescent="0.2">
      <c r="L4403" s="205"/>
    </row>
    <row r="4404" spans="12:12" customFormat="1" ht="12.75" x14ac:dyDescent="0.2">
      <c r="L4404" s="205"/>
    </row>
    <row r="4405" spans="12:12" customFormat="1" ht="12.75" x14ac:dyDescent="0.2">
      <c r="L4405" s="205"/>
    </row>
    <row r="4406" spans="12:12" customFormat="1" ht="12.75" x14ac:dyDescent="0.2">
      <c r="L4406" s="205"/>
    </row>
    <row r="4407" spans="12:12" customFormat="1" ht="12.75" x14ac:dyDescent="0.2">
      <c r="L4407" s="205"/>
    </row>
    <row r="4408" spans="12:12" customFormat="1" ht="12.75" x14ac:dyDescent="0.2">
      <c r="L4408" s="205"/>
    </row>
    <row r="4409" spans="12:12" customFormat="1" ht="12.75" x14ac:dyDescent="0.2">
      <c r="L4409" s="205"/>
    </row>
    <row r="4410" spans="12:12" customFormat="1" ht="12.75" x14ac:dyDescent="0.2">
      <c r="L4410" s="205"/>
    </row>
    <row r="4411" spans="12:12" customFormat="1" ht="12.75" x14ac:dyDescent="0.2">
      <c r="L4411" s="205"/>
    </row>
    <row r="4412" spans="12:12" customFormat="1" ht="12.75" x14ac:dyDescent="0.2">
      <c r="L4412" s="205"/>
    </row>
    <row r="4413" spans="12:12" customFormat="1" ht="12.75" x14ac:dyDescent="0.2">
      <c r="L4413" s="205"/>
    </row>
    <row r="4414" spans="12:12" customFormat="1" ht="12.75" x14ac:dyDescent="0.2">
      <c r="L4414" s="205"/>
    </row>
    <row r="4415" spans="12:12" customFormat="1" ht="12.75" x14ac:dyDescent="0.2">
      <c r="L4415" s="205"/>
    </row>
    <row r="4416" spans="12:12" customFormat="1" ht="12.75" x14ac:dyDescent="0.2">
      <c r="L4416" s="205"/>
    </row>
    <row r="4417" spans="12:12" customFormat="1" ht="12.75" x14ac:dyDescent="0.2">
      <c r="L4417" s="205"/>
    </row>
    <row r="4418" spans="12:12" customFormat="1" ht="12.75" x14ac:dyDescent="0.2">
      <c r="L4418" s="205"/>
    </row>
    <row r="4419" spans="12:12" customFormat="1" ht="12.75" x14ac:dyDescent="0.2">
      <c r="L4419" s="205"/>
    </row>
    <row r="4420" spans="12:12" customFormat="1" ht="12.75" x14ac:dyDescent="0.2">
      <c r="L4420" s="205"/>
    </row>
    <row r="4421" spans="12:12" customFormat="1" ht="12.75" x14ac:dyDescent="0.2">
      <c r="L4421" s="205"/>
    </row>
    <row r="4422" spans="12:12" customFormat="1" ht="12.75" x14ac:dyDescent="0.2">
      <c r="L4422" s="205"/>
    </row>
    <row r="4423" spans="12:12" customFormat="1" ht="12.75" x14ac:dyDescent="0.2">
      <c r="L4423" s="205"/>
    </row>
    <row r="4424" spans="12:12" customFormat="1" ht="12.75" x14ac:dyDescent="0.2">
      <c r="L4424" s="205"/>
    </row>
    <row r="4425" spans="12:12" customFormat="1" ht="12.75" x14ac:dyDescent="0.2">
      <c r="L4425" s="205"/>
    </row>
    <row r="4426" spans="12:12" customFormat="1" ht="12.75" x14ac:dyDescent="0.2">
      <c r="L4426" s="205"/>
    </row>
    <row r="4427" spans="12:12" customFormat="1" ht="12.75" x14ac:dyDescent="0.2">
      <c r="L4427" s="205"/>
    </row>
    <row r="4428" spans="12:12" customFormat="1" ht="12.75" x14ac:dyDescent="0.2">
      <c r="L4428" s="205"/>
    </row>
    <row r="4429" spans="12:12" customFormat="1" ht="12.75" x14ac:dyDescent="0.2">
      <c r="L4429" s="205"/>
    </row>
    <row r="4430" spans="12:12" customFormat="1" ht="12.75" x14ac:dyDescent="0.2">
      <c r="L4430" s="205"/>
    </row>
    <row r="4431" spans="12:12" customFormat="1" ht="12.75" x14ac:dyDescent="0.2">
      <c r="L4431" s="205"/>
    </row>
    <row r="4432" spans="12:12" customFormat="1" ht="12.75" x14ac:dyDescent="0.2">
      <c r="L4432" s="205"/>
    </row>
    <row r="4433" spans="12:12" customFormat="1" ht="12.75" x14ac:dyDescent="0.2">
      <c r="L4433" s="205"/>
    </row>
    <row r="4434" spans="12:12" customFormat="1" ht="12.75" x14ac:dyDescent="0.2">
      <c r="L4434" s="205"/>
    </row>
    <row r="4435" spans="12:12" customFormat="1" ht="12.75" x14ac:dyDescent="0.2">
      <c r="L4435" s="205"/>
    </row>
    <row r="4436" spans="12:12" customFormat="1" ht="12.75" x14ac:dyDescent="0.2">
      <c r="L4436" s="205"/>
    </row>
    <row r="4437" spans="12:12" customFormat="1" ht="12.75" x14ac:dyDescent="0.2">
      <c r="L4437" s="205"/>
    </row>
    <row r="4438" spans="12:12" customFormat="1" ht="12.75" x14ac:dyDescent="0.2">
      <c r="L4438" s="205"/>
    </row>
    <row r="4439" spans="12:12" customFormat="1" ht="12.75" x14ac:dyDescent="0.2">
      <c r="L4439" s="205"/>
    </row>
    <row r="4440" spans="12:12" customFormat="1" ht="12.75" x14ac:dyDescent="0.2">
      <c r="L4440" s="205"/>
    </row>
    <row r="4441" spans="12:12" customFormat="1" ht="12.75" x14ac:dyDescent="0.2">
      <c r="L4441" s="205"/>
    </row>
    <row r="4442" spans="12:12" customFormat="1" ht="12.75" x14ac:dyDescent="0.2">
      <c r="L4442" s="205"/>
    </row>
    <row r="4443" spans="12:12" customFormat="1" ht="12.75" x14ac:dyDescent="0.2">
      <c r="L4443" s="205"/>
    </row>
    <row r="4444" spans="12:12" customFormat="1" ht="12.75" x14ac:dyDescent="0.2">
      <c r="L4444" s="205"/>
    </row>
    <row r="4445" spans="12:12" customFormat="1" ht="12.75" x14ac:dyDescent="0.2">
      <c r="L4445" s="205"/>
    </row>
    <row r="4446" spans="12:12" customFormat="1" ht="12.75" x14ac:dyDescent="0.2">
      <c r="L4446" s="205"/>
    </row>
    <row r="4447" spans="12:12" customFormat="1" ht="12.75" x14ac:dyDescent="0.2">
      <c r="L4447" s="205"/>
    </row>
    <row r="4448" spans="12:12" customFormat="1" ht="12.75" x14ac:dyDescent="0.2">
      <c r="L4448" s="205"/>
    </row>
    <row r="4449" spans="12:12" customFormat="1" ht="12.75" x14ac:dyDescent="0.2">
      <c r="L4449" s="205"/>
    </row>
    <row r="4450" spans="12:12" customFormat="1" ht="12.75" x14ac:dyDescent="0.2">
      <c r="L4450" s="205"/>
    </row>
    <row r="4451" spans="12:12" customFormat="1" ht="12.75" x14ac:dyDescent="0.2">
      <c r="L4451" s="205"/>
    </row>
    <row r="4452" spans="12:12" customFormat="1" ht="12.75" x14ac:dyDescent="0.2">
      <c r="L4452" s="205"/>
    </row>
    <row r="4453" spans="12:12" customFormat="1" ht="12.75" x14ac:dyDescent="0.2">
      <c r="L4453" s="205"/>
    </row>
    <row r="4454" spans="12:12" customFormat="1" ht="12.75" x14ac:dyDescent="0.2">
      <c r="L4454" s="205"/>
    </row>
    <row r="4455" spans="12:12" customFormat="1" ht="12.75" x14ac:dyDescent="0.2">
      <c r="L4455" s="205"/>
    </row>
    <row r="4456" spans="12:12" customFormat="1" ht="12.75" x14ac:dyDescent="0.2">
      <c r="L4456" s="205"/>
    </row>
    <row r="4457" spans="12:12" customFormat="1" ht="12.75" x14ac:dyDescent="0.2">
      <c r="L4457" s="205"/>
    </row>
    <row r="4458" spans="12:12" customFormat="1" ht="12.75" x14ac:dyDescent="0.2">
      <c r="L4458" s="205"/>
    </row>
    <row r="4459" spans="12:12" customFormat="1" ht="12.75" x14ac:dyDescent="0.2">
      <c r="L4459" s="205"/>
    </row>
    <row r="4460" spans="12:12" customFormat="1" ht="12.75" x14ac:dyDescent="0.2">
      <c r="L4460" s="205"/>
    </row>
    <row r="4461" spans="12:12" customFormat="1" ht="12.75" x14ac:dyDescent="0.2">
      <c r="L4461" s="205"/>
    </row>
    <row r="4462" spans="12:12" customFormat="1" ht="12.75" x14ac:dyDescent="0.2">
      <c r="L4462" s="205"/>
    </row>
    <row r="4463" spans="12:12" customFormat="1" ht="12.75" x14ac:dyDescent="0.2">
      <c r="L4463" s="205"/>
    </row>
    <row r="4464" spans="12:12" customFormat="1" ht="12.75" x14ac:dyDescent="0.2">
      <c r="L4464" s="205"/>
    </row>
    <row r="4465" spans="12:12" customFormat="1" ht="12.75" x14ac:dyDescent="0.2">
      <c r="L4465" s="205"/>
    </row>
    <row r="4466" spans="12:12" customFormat="1" ht="12.75" x14ac:dyDescent="0.2">
      <c r="L4466" s="205"/>
    </row>
    <row r="4467" spans="12:12" customFormat="1" ht="12.75" x14ac:dyDescent="0.2">
      <c r="L4467" s="205"/>
    </row>
    <row r="4468" spans="12:12" customFormat="1" ht="12.75" x14ac:dyDescent="0.2">
      <c r="L4468" s="205"/>
    </row>
    <row r="4469" spans="12:12" customFormat="1" ht="12.75" x14ac:dyDescent="0.2">
      <c r="L4469" s="205"/>
    </row>
    <row r="4470" spans="12:12" customFormat="1" ht="12.75" x14ac:dyDescent="0.2">
      <c r="L4470" s="205"/>
    </row>
    <row r="4471" spans="12:12" customFormat="1" ht="12.75" x14ac:dyDescent="0.2">
      <c r="L4471" s="205"/>
    </row>
    <row r="4472" spans="12:12" customFormat="1" ht="12.75" x14ac:dyDescent="0.2">
      <c r="L4472" s="205"/>
    </row>
    <row r="4473" spans="12:12" customFormat="1" ht="12.75" x14ac:dyDescent="0.2">
      <c r="L4473" s="205"/>
    </row>
    <row r="4474" spans="12:12" customFormat="1" ht="12.75" x14ac:dyDescent="0.2">
      <c r="L4474" s="205"/>
    </row>
    <row r="4475" spans="12:12" customFormat="1" ht="12.75" x14ac:dyDescent="0.2">
      <c r="L4475" s="205"/>
    </row>
    <row r="4476" spans="12:12" customFormat="1" ht="12.75" x14ac:dyDescent="0.2">
      <c r="L4476" s="205"/>
    </row>
    <row r="4477" spans="12:12" customFormat="1" ht="12.75" x14ac:dyDescent="0.2">
      <c r="L4477" s="205"/>
    </row>
    <row r="4478" spans="12:12" customFormat="1" ht="12.75" x14ac:dyDescent="0.2">
      <c r="L4478" s="205"/>
    </row>
    <row r="4479" spans="12:12" customFormat="1" ht="12.75" x14ac:dyDescent="0.2">
      <c r="L4479" s="205"/>
    </row>
    <row r="4480" spans="12:12" customFormat="1" ht="12.75" x14ac:dyDescent="0.2">
      <c r="L4480" s="205"/>
    </row>
    <row r="4481" spans="12:12" customFormat="1" ht="12.75" x14ac:dyDescent="0.2">
      <c r="L4481" s="205"/>
    </row>
    <row r="4482" spans="12:12" customFormat="1" ht="12.75" x14ac:dyDescent="0.2">
      <c r="L4482" s="205"/>
    </row>
    <row r="4483" spans="12:12" customFormat="1" ht="12.75" x14ac:dyDescent="0.2">
      <c r="L4483" s="205"/>
    </row>
    <row r="4484" spans="12:12" customFormat="1" ht="12.75" x14ac:dyDescent="0.2">
      <c r="L4484" s="205"/>
    </row>
    <row r="4485" spans="12:12" customFormat="1" ht="12.75" x14ac:dyDescent="0.2">
      <c r="L4485" s="205"/>
    </row>
    <row r="4486" spans="12:12" customFormat="1" ht="12.75" x14ac:dyDescent="0.2">
      <c r="L4486" s="205"/>
    </row>
    <row r="4487" spans="12:12" customFormat="1" ht="12.75" x14ac:dyDescent="0.2">
      <c r="L4487" s="205"/>
    </row>
    <row r="4488" spans="12:12" customFormat="1" ht="12.75" x14ac:dyDescent="0.2">
      <c r="L4488" s="205"/>
    </row>
    <row r="4489" spans="12:12" customFormat="1" ht="12.75" x14ac:dyDescent="0.2">
      <c r="L4489" s="205"/>
    </row>
    <row r="4490" spans="12:12" customFormat="1" ht="12.75" x14ac:dyDescent="0.2">
      <c r="L4490" s="205"/>
    </row>
    <row r="4491" spans="12:12" customFormat="1" ht="12.75" x14ac:dyDescent="0.2">
      <c r="L4491" s="205"/>
    </row>
    <row r="4492" spans="12:12" customFormat="1" ht="12.75" x14ac:dyDescent="0.2">
      <c r="L4492" s="205"/>
    </row>
    <row r="4493" spans="12:12" customFormat="1" ht="12.75" x14ac:dyDescent="0.2">
      <c r="L4493" s="205"/>
    </row>
    <row r="4494" spans="12:12" customFormat="1" ht="12.75" x14ac:dyDescent="0.2">
      <c r="L4494" s="205"/>
    </row>
    <row r="4495" spans="12:12" customFormat="1" ht="12.75" x14ac:dyDescent="0.2">
      <c r="L4495" s="205"/>
    </row>
    <row r="4496" spans="12:12" customFormat="1" ht="12.75" x14ac:dyDescent="0.2">
      <c r="L4496" s="205"/>
    </row>
    <row r="4497" spans="12:12" customFormat="1" ht="12.75" x14ac:dyDescent="0.2">
      <c r="L4497" s="205"/>
    </row>
    <row r="4498" spans="12:12" customFormat="1" ht="12.75" x14ac:dyDescent="0.2">
      <c r="L4498" s="205"/>
    </row>
    <row r="4499" spans="12:12" customFormat="1" ht="12.75" x14ac:dyDescent="0.2">
      <c r="L4499" s="205"/>
    </row>
    <row r="4500" spans="12:12" customFormat="1" ht="12.75" x14ac:dyDescent="0.2">
      <c r="L4500" s="205"/>
    </row>
    <row r="4501" spans="12:12" customFormat="1" ht="12.75" x14ac:dyDescent="0.2">
      <c r="L4501" s="205"/>
    </row>
    <row r="4502" spans="12:12" customFormat="1" ht="12.75" x14ac:dyDescent="0.2">
      <c r="L4502" s="205"/>
    </row>
    <row r="4503" spans="12:12" customFormat="1" ht="12.75" x14ac:dyDescent="0.2">
      <c r="L4503" s="205"/>
    </row>
    <row r="4504" spans="12:12" customFormat="1" ht="12.75" x14ac:dyDescent="0.2">
      <c r="L4504" s="205"/>
    </row>
    <row r="4505" spans="12:12" customFormat="1" ht="12.75" x14ac:dyDescent="0.2">
      <c r="L4505" s="205"/>
    </row>
    <row r="4506" spans="12:12" customFormat="1" ht="12.75" x14ac:dyDescent="0.2">
      <c r="L4506" s="205"/>
    </row>
    <row r="4507" spans="12:12" customFormat="1" ht="12.75" x14ac:dyDescent="0.2">
      <c r="L4507" s="205"/>
    </row>
    <row r="4508" spans="12:12" customFormat="1" ht="12.75" x14ac:dyDescent="0.2">
      <c r="L4508" s="205"/>
    </row>
    <row r="4509" spans="12:12" customFormat="1" ht="12.75" x14ac:dyDescent="0.2">
      <c r="L4509" s="205"/>
    </row>
    <row r="4510" spans="12:12" customFormat="1" ht="12.75" x14ac:dyDescent="0.2">
      <c r="L4510" s="205"/>
    </row>
    <row r="4511" spans="12:12" customFormat="1" ht="12.75" x14ac:dyDescent="0.2">
      <c r="L4511" s="205"/>
    </row>
    <row r="4512" spans="12:12" customFormat="1" ht="12.75" x14ac:dyDescent="0.2">
      <c r="L4512" s="205"/>
    </row>
    <row r="4513" spans="12:12" customFormat="1" ht="12.75" x14ac:dyDescent="0.2">
      <c r="L4513" s="205"/>
    </row>
    <row r="4514" spans="12:12" customFormat="1" ht="12.75" x14ac:dyDescent="0.2">
      <c r="L4514" s="205"/>
    </row>
    <row r="4515" spans="12:12" customFormat="1" ht="12.75" x14ac:dyDescent="0.2">
      <c r="L4515" s="205"/>
    </row>
    <row r="4516" spans="12:12" customFormat="1" ht="12.75" x14ac:dyDescent="0.2">
      <c r="L4516" s="205"/>
    </row>
    <row r="4517" spans="12:12" customFormat="1" ht="12.75" x14ac:dyDescent="0.2">
      <c r="L4517" s="205"/>
    </row>
    <row r="4518" spans="12:12" customFormat="1" ht="12.75" x14ac:dyDescent="0.2">
      <c r="L4518" s="205"/>
    </row>
    <row r="4519" spans="12:12" customFormat="1" ht="12.75" x14ac:dyDescent="0.2">
      <c r="L4519" s="205"/>
    </row>
    <row r="4520" spans="12:12" customFormat="1" ht="12.75" x14ac:dyDescent="0.2">
      <c r="L4520" s="205"/>
    </row>
    <row r="4521" spans="12:12" customFormat="1" ht="12.75" x14ac:dyDescent="0.2">
      <c r="L4521" s="205"/>
    </row>
    <row r="4522" spans="12:12" customFormat="1" ht="12.75" x14ac:dyDescent="0.2">
      <c r="L4522" s="205"/>
    </row>
    <row r="4523" spans="12:12" customFormat="1" ht="12.75" x14ac:dyDescent="0.2">
      <c r="L4523" s="205"/>
    </row>
    <row r="4524" spans="12:12" customFormat="1" ht="12.75" x14ac:dyDescent="0.2">
      <c r="L4524" s="205"/>
    </row>
    <row r="4525" spans="12:12" customFormat="1" ht="12.75" x14ac:dyDescent="0.2">
      <c r="L4525" s="205"/>
    </row>
    <row r="4526" spans="12:12" customFormat="1" ht="12.75" x14ac:dyDescent="0.2">
      <c r="L4526" s="205"/>
    </row>
    <row r="4527" spans="12:12" customFormat="1" ht="12.75" x14ac:dyDescent="0.2">
      <c r="L4527" s="205"/>
    </row>
    <row r="4528" spans="12:12" customFormat="1" ht="12.75" x14ac:dyDescent="0.2">
      <c r="L4528" s="205"/>
    </row>
    <row r="4529" spans="12:12" customFormat="1" ht="12.75" x14ac:dyDescent="0.2">
      <c r="L4529" s="205"/>
    </row>
    <row r="4530" spans="12:12" customFormat="1" ht="12.75" x14ac:dyDescent="0.2">
      <c r="L4530" s="205"/>
    </row>
    <row r="4531" spans="12:12" customFormat="1" ht="12.75" x14ac:dyDescent="0.2">
      <c r="L4531" s="205"/>
    </row>
    <row r="4532" spans="12:12" customFormat="1" ht="12.75" x14ac:dyDescent="0.2">
      <c r="L4532" s="205"/>
    </row>
    <row r="4533" spans="12:12" customFormat="1" ht="12.75" x14ac:dyDescent="0.2">
      <c r="L4533" s="205"/>
    </row>
    <row r="4534" spans="12:12" customFormat="1" ht="12.75" x14ac:dyDescent="0.2">
      <c r="L4534" s="205"/>
    </row>
    <row r="4535" spans="12:12" customFormat="1" ht="12.75" x14ac:dyDescent="0.2">
      <c r="L4535" s="205"/>
    </row>
    <row r="4536" spans="12:12" customFormat="1" ht="12.75" x14ac:dyDescent="0.2">
      <c r="L4536" s="205"/>
    </row>
    <row r="4537" spans="12:12" customFormat="1" ht="12.75" x14ac:dyDescent="0.2">
      <c r="L4537" s="205"/>
    </row>
    <row r="4538" spans="12:12" customFormat="1" ht="12.75" x14ac:dyDescent="0.2">
      <c r="L4538" s="205"/>
    </row>
    <row r="4539" spans="12:12" customFormat="1" ht="12.75" x14ac:dyDescent="0.2">
      <c r="L4539" s="205"/>
    </row>
    <row r="4540" spans="12:12" customFormat="1" ht="12.75" x14ac:dyDescent="0.2">
      <c r="L4540" s="205"/>
    </row>
    <row r="4541" spans="12:12" customFormat="1" ht="12.75" x14ac:dyDescent="0.2">
      <c r="L4541" s="205"/>
    </row>
    <row r="4542" spans="12:12" customFormat="1" ht="12.75" x14ac:dyDescent="0.2">
      <c r="L4542" s="205"/>
    </row>
    <row r="4543" spans="12:12" customFormat="1" ht="12.75" x14ac:dyDescent="0.2">
      <c r="L4543" s="205"/>
    </row>
    <row r="4544" spans="12:12" customFormat="1" ht="12.75" x14ac:dyDescent="0.2">
      <c r="L4544" s="205"/>
    </row>
    <row r="4545" spans="12:12" customFormat="1" ht="12.75" x14ac:dyDescent="0.2">
      <c r="L4545" s="205"/>
    </row>
    <row r="4546" spans="12:12" customFormat="1" ht="12.75" x14ac:dyDescent="0.2">
      <c r="L4546" s="205"/>
    </row>
    <row r="4547" spans="12:12" customFormat="1" ht="12.75" x14ac:dyDescent="0.2">
      <c r="L4547" s="205"/>
    </row>
    <row r="4548" spans="12:12" customFormat="1" ht="12.75" x14ac:dyDescent="0.2">
      <c r="L4548" s="205"/>
    </row>
    <row r="4549" spans="12:12" customFormat="1" ht="12.75" x14ac:dyDescent="0.2">
      <c r="L4549" s="205"/>
    </row>
    <row r="4550" spans="12:12" customFormat="1" ht="12.75" x14ac:dyDescent="0.2">
      <c r="L4550" s="205"/>
    </row>
    <row r="4551" spans="12:12" customFormat="1" ht="12.75" x14ac:dyDescent="0.2">
      <c r="L4551" s="205"/>
    </row>
    <row r="4552" spans="12:12" customFormat="1" ht="12.75" x14ac:dyDescent="0.2">
      <c r="L4552" s="205"/>
    </row>
    <row r="4553" spans="12:12" customFormat="1" ht="12.75" x14ac:dyDescent="0.2">
      <c r="L4553" s="205"/>
    </row>
    <row r="4554" spans="12:12" customFormat="1" ht="12.75" x14ac:dyDescent="0.2">
      <c r="L4554" s="205"/>
    </row>
    <row r="4555" spans="12:12" customFormat="1" ht="12.75" x14ac:dyDescent="0.2">
      <c r="L4555" s="205"/>
    </row>
    <row r="4556" spans="12:12" customFormat="1" ht="12.75" x14ac:dyDescent="0.2">
      <c r="L4556" s="205"/>
    </row>
    <row r="4557" spans="12:12" customFormat="1" ht="12.75" x14ac:dyDescent="0.2">
      <c r="L4557" s="205"/>
    </row>
    <row r="4558" spans="12:12" customFormat="1" ht="12.75" x14ac:dyDescent="0.2">
      <c r="L4558" s="205"/>
    </row>
    <row r="4559" spans="12:12" customFormat="1" ht="12.75" x14ac:dyDescent="0.2">
      <c r="L4559" s="205"/>
    </row>
    <row r="4560" spans="12:12" customFormat="1" ht="12.75" x14ac:dyDescent="0.2">
      <c r="L4560" s="205"/>
    </row>
    <row r="4561" spans="12:12" customFormat="1" ht="12.75" x14ac:dyDescent="0.2">
      <c r="L4561" s="205"/>
    </row>
    <row r="4562" spans="12:12" customFormat="1" ht="12.75" x14ac:dyDescent="0.2">
      <c r="L4562" s="205"/>
    </row>
    <row r="4563" spans="12:12" customFormat="1" ht="12.75" x14ac:dyDescent="0.2">
      <c r="L4563" s="205"/>
    </row>
    <row r="4564" spans="12:12" customFormat="1" ht="12.75" x14ac:dyDescent="0.2">
      <c r="L4564" s="205"/>
    </row>
    <row r="4565" spans="12:12" customFormat="1" ht="12.75" x14ac:dyDescent="0.2">
      <c r="L4565" s="205"/>
    </row>
    <row r="4566" spans="12:12" customFormat="1" ht="12.75" x14ac:dyDescent="0.2">
      <c r="L4566" s="205"/>
    </row>
    <row r="4567" spans="12:12" customFormat="1" ht="12.75" x14ac:dyDescent="0.2">
      <c r="L4567" s="205"/>
    </row>
    <row r="4568" spans="12:12" customFormat="1" ht="12.75" x14ac:dyDescent="0.2">
      <c r="L4568" s="205"/>
    </row>
    <row r="4569" spans="12:12" customFormat="1" ht="12.75" x14ac:dyDescent="0.2">
      <c r="L4569" s="205"/>
    </row>
    <row r="4570" spans="12:12" customFormat="1" ht="12.75" x14ac:dyDescent="0.2">
      <c r="L4570" s="205"/>
    </row>
    <row r="4571" spans="12:12" customFormat="1" ht="12.75" x14ac:dyDescent="0.2">
      <c r="L4571" s="205"/>
    </row>
    <row r="4572" spans="12:12" customFormat="1" ht="12.75" x14ac:dyDescent="0.2">
      <c r="L4572" s="205"/>
    </row>
    <row r="4573" spans="12:12" customFormat="1" ht="12.75" x14ac:dyDescent="0.2">
      <c r="L4573" s="205"/>
    </row>
    <row r="4574" spans="12:12" customFormat="1" ht="12.75" x14ac:dyDescent="0.2">
      <c r="L4574" s="205"/>
    </row>
    <row r="4575" spans="12:12" customFormat="1" ht="12.75" x14ac:dyDescent="0.2">
      <c r="L4575" s="205"/>
    </row>
    <row r="4576" spans="12:12" customFormat="1" ht="12.75" x14ac:dyDescent="0.2">
      <c r="L4576" s="205"/>
    </row>
    <row r="4577" spans="12:12" customFormat="1" ht="12.75" x14ac:dyDescent="0.2">
      <c r="L4577" s="205"/>
    </row>
    <row r="4578" spans="12:12" customFormat="1" ht="12.75" x14ac:dyDescent="0.2">
      <c r="L4578" s="205"/>
    </row>
    <row r="4579" spans="12:12" customFormat="1" ht="12.75" x14ac:dyDescent="0.2">
      <c r="L4579" s="205"/>
    </row>
    <row r="4580" spans="12:12" customFormat="1" ht="12.75" x14ac:dyDescent="0.2">
      <c r="L4580" s="205"/>
    </row>
    <row r="4581" spans="12:12" customFormat="1" ht="12.75" x14ac:dyDescent="0.2">
      <c r="L4581" s="205"/>
    </row>
    <row r="4582" spans="12:12" customFormat="1" ht="12.75" x14ac:dyDescent="0.2">
      <c r="L4582" s="205"/>
    </row>
    <row r="4583" spans="12:12" customFormat="1" ht="12.75" x14ac:dyDescent="0.2">
      <c r="L4583" s="205"/>
    </row>
    <row r="4584" spans="12:12" customFormat="1" ht="12.75" x14ac:dyDescent="0.2">
      <c r="L4584" s="205"/>
    </row>
    <row r="4585" spans="12:12" customFormat="1" ht="12.75" x14ac:dyDescent="0.2">
      <c r="L4585" s="205"/>
    </row>
    <row r="4586" spans="12:12" customFormat="1" ht="12.75" x14ac:dyDescent="0.2">
      <c r="L4586" s="205"/>
    </row>
    <row r="4587" spans="12:12" customFormat="1" ht="12.75" x14ac:dyDescent="0.2">
      <c r="L4587" s="205"/>
    </row>
    <row r="4588" spans="12:12" customFormat="1" ht="12.75" x14ac:dyDescent="0.2">
      <c r="L4588" s="205"/>
    </row>
    <row r="4589" spans="12:12" customFormat="1" ht="12.75" x14ac:dyDescent="0.2">
      <c r="L4589" s="205"/>
    </row>
    <row r="4590" spans="12:12" customFormat="1" ht="12.75" x14ac:dyDescent="0.2">
      <c r="L4590" s="205"/>
    </row>
    <row r="4591" spans="12:12" customFormat="1" ht="12.75" x14ac:dyDescent="0.2">
      <c r="L4591" s="205"/>
    </row>
    <row r="4592" spans="12:12" customFormat="1" ht="12.75" x14ac:dyDescent="0.2">
      <c r="L4592" s="205"/>
    </row>
    <row r="4593" spans="12:12" customFormat="1" ht="12.75" x14ac:dyDescent="0.2">
      <c r="L4593" s="205"/>
    </row>
    <row r="4594" spans="12:12" customFormat="1" ht="12.75" x14ac:dyDescent="0.2">
      <c r="L4594" s="205"/>
    </row>
    <row r="4595" spans="12:12" customFormat="1" ht="12.75" x14ac:dyDescent="0.2">
      <c r="L4595" s="205"/>
    </row>
    <row r="4596" spans="12:12" customFormat="1" ht="12.75" x14ac:dyDescent="0.2">
      <c r="L4596" s="205"/>
    </row>
    <row r="4597" spans="12:12" customFormat="1" ht="12.75" x14ac:dyDescent="0.2">
      <c r="L4597" s="205"/>
    </row>
    <row r="4598" spans="12:12" customFormat="1" ht="12.75" x14ac:dyDescent="0.2">
      <c r="L4598" s="205"/>
    </row>
    <row r="4599" spans="12:12" customFormat="1" ht="12.75" x14ac:dyDescent="0.2">
      <c r="L4599" s="205"/>
    </row>
    <row r="4600" spans="12:12" customFormat="1" ht="12.75" x14ac:dyDescent="0.2">
      <c r="L4600" s="205"/>
    </row>
    <row r="4601" spans="12:12" customFormat="1" ht="12.75" x14ac:dyDescent="0.2">
      <c r="L4601" s="205"/>
    </row>
    <row r="4602" spans="12:12" customFormat="1" ht="12.75" x14ac:dyDescent="0.2">
      <c r="L4602" s="205"/>
    </row>
    <row r="4603" spans="12:12" customFormat="1" ht="12.75" x14ac:dyDescent="0.2">
      <c r="L4603" s="205"/>
    </row>
    <row r="4604" spans="12:12" customFormat="1" ht="12.75" x14ac:dyDescent="0.2">
      <c r="L4604" s="205"/>
    </row>
    <row r="4605" spans="12:12" customFormat="1" ht="12.75" x14ac:dyDescent="0.2">
      <c r="L4605" s="205"/>
    </row>
    <row r="4606" spans="12:12" customFormat="1" ht="12.75" x14ac:dyDescent="0.2">
      <c r="L4606" s="205"/>
    </row>
    <row r="4607" spans="12:12" customFormat="1" ht="12.75" x14ac:dyDescent="0.2">
      <c r="L4607" s="205"/>
    </row>
    <row r="4608" spans="12:12" customFormat="1" ht="12.75" x14ac:dyDescent="0.2">
      <c r="L4608" s="205"/>
    </row>
    <row r="4609" spans="12:12" customFormat="1" ht="12.75" x14ac:dyDescent="0.2">
      <c r="L4609" s="205"/>
    </row>
    <row r="4610" spans="12:12" customFormat="1" ht="12.75" x14ac:dyDescent="0.2">
      <c r="L4610" s="205"/>
    </row>
    <row r="4611" spans="12:12" customFormat="1" ht="12.75" x14ac:dyDescent="0.2">
      <c r="L4611" s="205"/>
    </row>
    <row r="4612" spans="12:12" customFormat="1" ht="12.75" x14ac:dyDescent="0.2">
      <c r="L4612" s="205"/>
    </row>
    <row r="4613" spans="12:12" customFormat="1" ht="12.75" x14ac:dyDescent="0.2">
      <c r="L4613" s="205"/>
    </row>
    <row r="4614" spans="12:12" customFormat="1" ht="12.75" x14ac:dyDescent="0.2">
      <c r="L4614" s="205"/>
    </row>
    <row r="4615" spans="12:12" customFormat="1" ht="12.75" x14ac:dyDescent="0.2">
      <c r="L4615" s="205"/>
    </row>
    <row r="4616" spans="12:12" customFormat="1" ht="12.75" x14ac:dyDescent="0.2">
      <c r="L4616" s="205"/>
    </row>
    <row r="4617" spans="12:12" customFormat="1" ht="12.75" x14ac:dyDescent="0.2">
      <c r="L4617" s="205"/>
    </row>
    <row r="4618" spans="12:12" customFormat="1" ht="12.75" x14ac:dyDescent="0.2">
      <c r="L4618" s="205"/>
    </row>
    <row r="4619" spans="12:12" customFormat="1" ht="12.75" x14ac:dyDescent="0.2">
      <c r="L4619" s="205"/>
    </row>
    <row r="4620" spans="12:12" customFormat="1" ht="12.75" x14ac:dyDescent="0.2">
      <c r="L4620" s="205"/>
    </row>
    <row r="4621" spans="12:12" customFormat="1" ht="12.75" x14ac:dyDescent="0.2">
      <c r="L4621" s="205"/>
    </row>
    <row r="4622" spans="12:12" customFormat="1" ht="12.75" x14ac:dyDescent="0.2">
      <c r="L4622" s="205"/>
    </row>
    <row r="4623" spans="12:12" customFormat="1" ht="12.75" x14ac:dyDescent="0.2">
      <c r="L4623" s="205"/>
    </row>
    <row r="4624" spans="12:12" customFormat="1" ht="12.75" x14ac:dyDescent="0.2">
      <c r="L4624" s="205"/>
    </row>
    <row r="4625" spans="12:12" customFormat="1" ht="12.75" x14ac:dyDescent="0.2">
      <c r="L4625" s="205"/>
    </row>
    <row r="4626" spans="12:12" customFormat="1" ht="12.75" x14ac:dyDescent="0.2">
      <c r="L4626" s="205"/>
    </row>
    <row r="4627" spans="12:12" customFormat="1" ht="12.75" x14ac:dyDescent="0.2">
      <c r="L4627" s="205"/>
    </row>
    <row r="4628" spans="12:12" customFormat="1" ht="12.75" x14ac:dyDescent="0.2">
      <c r="L4628" s="205"/>
    </row>
    <row r="4629" spans="12:12" customFormat="1" ht="12.75" x14ac:dyDescent="0.2">
      <c r="L4629" s="205"/>
    </row>
    <row r="4630" spans="12:12" customFormat="1" ht="12.75" x14ac:dyDescent="0.2">
      <c r="L4630" s="205"/>
    </row>
    <row r="4631" spans="12:12" customFormat="1" ht="12.75" x14ac:dyDescent="0.2">
      <c r="L4631" s="205"/>
    </row>
    <row r="4632" spans="12:12" customFormat="1" ht="12.75" x14ac:dyDescent="0.2">
      <c r="L4632" s="205"/>
    </row>
    <row r="4633" spans="12:12" customFormat="1" ht="12.75" x14ac:dyDescent="0.2">
      <c r="L4633" s="205"/>
    </row>
    <row r="4634" spans="12:12" customFormat="1" ht="12.75" x14ac:dyDescent="0.2">
      <c r="L4634" s="205"/>
    </row>
    <row r="4635" spans="12:12" customFormat="1" ht="12.75" x14ac:dyDescent="0.2">
      <c r="L4635" s="205"/>
    </row>
    <row r="4636" spans="12:12" customFormat="1" ht="12.75" x14ac:dyDescent="0.2">
      <c r="L4636" s="205"/>
    </row>
    <row r="4637" spans="12:12" customFormat="1" ht="12.75" x14ac:dyDescent="0.2">
      <c r="L4637" s="205"/>
    </row>
    <row r="4638" spans="12:12" customFormat="1" ht="12.75" x14ac:dyDescent="0.2">
      <c r="L4638" s="205"/>
    </row>
    <row r="4639" spans="12:12" customFormat="1" ht="12.75" x14ac:dyDescent="0.2">
      <c r="L4639" s="205"/>
    </row>
    <row r="4640" spans="12:12" customFormat="1" ht="12.75" x14ac:dyDescent="0.2">
      <c r="L4640" s="205"/>
    </row>
    <row r="4641" spans="12:12" customFormat="1" ht="12.75" x14ac:dyDescent="0.2">
      <c r="L4641" s="205"/>
    </row>
    <row r="4642" spans="12:12" customFormat="1" ht="12.75" x14ac:dyDescent="0.2">
      <c r="L4642" s="205"/>
    </row>
    <row r="4643" spans="12:12" customFormat="1" ht="12.75" x14ac:dyDescent="0.2">
      <c r="L4643" s="205"/>
    </row>
    <row r="4644" spans="12:12" customFormat="1" ht="12.75" x14ac:dyDescent="0.2">
      <c r="L4644" s="205"/>
    </row>
    <row r="4645" spans="12:12" customFormat="1" ht="12.75" x14ac:dyDescent="0.2">
      <c r="L4645" s="205"/>
    </row>
    <row r="4646" spans="12:12" customFormat="1" ht="12.75" x14ac:dyDescent="0.2">
      <c r="L4646" s="205"/>
    </row>
    <row r="4647" spans="12:12" customFormat="1" ht="12.75" x14ac:dyDescent="0.2">
      <c r="L4647" s="205"/>
    </row>
    <row r="4648" spans="12:12" customFormat="1" ht="12.75" x14ac:dyDescent="0.2">
      <c r="L4648" s="205"/>
    </row>
    <row r="4649" spans="12:12" customFormat="1" ht="12.75" x14ac:dyDescent="0.2">
      <c r="L4649" s="205"/>
    </row>
    <row r="4650" spans="12:12" customFormat="1" ht="12.75" x14ac:dyDescent="0.2">
      <c r="L4650" s="205"/>
    </row>
    <row r="4651" spans="12:12" customFormat="1" ht="12.75" x14ac:dyDescent="0.2">
      <c r="L4651" s="205"/>
    </row>
    <row r="4652" spans="12:12" customFormat="1" ht="12.75" x14ac:dyDescent="0.2">
      <c r="L4652" s="205"/>
    </row>
    <row r="4653" spans="12:12" customFormat="1" ht="12.75" x14ac:dyDescent="0.2">
      <c r="L4653" s="205"/>
    </row>
    <row r="4654" spans="12:12" customFormat="1" ht="12.75" x14ac:dyDescent="0.2">
      <c r="L4654" s="205"/>
    </row>
    <row r="4655" spans="12:12" customFormat="1" ht="12.75" x14ac:dyDescent="0.2">
      <c r="L4655" s="205"/>
    </row>
    <row r="4656" spans="12:12" customFormat="1" ht="12.75" x14ac:dyDescent="0.2">
      <c r="L4656" s="205"/>
    </row>
    <row r="4657" spans="12:12" customFormat="1" ht="12.75" x14ac:dyDescent="0.2">
      <c r="L4657" s="205"/>
    </row>
    <row r="4658" spans="12:12" customFormat="1" ht="12.75" x14ac:dyDescent="0.2">
      <c r="L4658" s="205"/>
    </row>
    <row r="4659" spans="12:12" customFormat="1" ht="12.75" x14ac:dyDescent="0.2">
      <c r="L4659" s="205"/>
    </row>
    <row r="4660" spans="12:12" customFormat="1" ht="12.75" x14ac:dyDescent="0.2">
      <c r="L4660" s="205"/>
    </row>
    <row r="4661" spans="12:12" customFormat="1" ht="12.75" x14ac:dyDescent="0.2">
      <c r="L4661" s="205"/>
    </row>
    <row r="4662" spans="12:12" customFormat="1" ht="12.75" x14ac:dyDescent="0.2">
      <c r="L4662" s="205"/>
    </row>
    <row r="4663" spans="12:12" customFormat="1" ht="12.75" x14ac:dyDescent="0.2">
      <c r="L4663" s="205"/>
    </row>
    <row r="4664" spans="12:12" customFormat="1" ht="12.75" x14ac:dyDescent="0.2">
      <c r="L4664" s="205"/>
    </row>
    <row r="4665" spans="12:12" customFormat="1" ht="12.75" x14ac:dyDescent="0.2">
      <c r="L4665" s="205"/>
    </row>
    <row r="4666" spans="12:12" customFormat="1" ht="12.75" x14ac:dyDescent="0.2">
      <c r="L4666" s="205"/>
    </row>
    <row r="4667" spans="12:12" customFormat="1" ht="12.75" x14ac:dyDescent="0.2">
      <c r="L4667" s="205"/>
    </row>
    <row r="4668" spans="12:12" customFormat="1" ht="12.75" x14ac:dyDescent="0.2">
      <c r="L4668" s="205"/>
    </row>
    <row r="4669" spans="12:12" customFormat="1" ht="12.75" x14ac:dyDescent="0.2">
      <c r="L4669" s="205"/>
    </row>
    <row r="4670" spans="12:12" customFormat="1" ht="12.75" x14ac:dyDescent="0.2">
      <c r="L4670" s="205"/>
    </row>
    <row r="4671" spans="12:12" customFormat="1" ht="12.75" x14ac:dyDescent="0.2">
      <c r="L4671" s="205"/>
    </row>
    <row r="4672" spans="12:12" customFormat="1" ht="12.75" x14ac:dyDescent="0.2">
      <c r="L4672" s="205"/>
    </row>
    <row r="4673" spans="12:12" customFormat="1" ht="12.75" x14ac:dyDescent="0.2">
      <c r="L4673" s="205"/>
    </row>
    <row r="4674" spans="12:12" customFormat="1" ht="12.75" x14ac:dyDescent="0.2">
      <c r="L4674" s="205"/>
    </row>
    <row r="4675" spans="12:12" customFormat="1" ht="12.75" x14ac:dyDescent="0.2">
      <c r="L4675" s="205"/>
    </row>
    <row r="4676" spans="12:12" customFormat="1" ht="12.75" x14ac:dyDescent="0.2">
      <c r="L4676" s="205"/>
    </row>
    <row r="4677" spans="12:12" customFormat="1" ht="12.75" x14ac:dyDescent="0.2">
      <c r="L4677" s="205"/>
    </row>
    <row r="4678" spans="12:12" customFormat="1" ht="12.75" x14ac:dyDescent="0.2">
      <c r="L4678" s="205"/>
    </row>
    <row r="4679" spans="12:12" customFormat="1" ht="12.75" x14ac:dyDescent="0.2">
      <c r="L4679" s="205"/>
    </row>
    <row r="4680" spans="12:12" customFormat="1" ht="12.75" x14ac:dyDescent="0.2">
      <c r="L4680" s="205"/>
    </row>
    <row r="4681" spans="12:12" customFormat="1" ht="12.75" x14ac:dyDescent="0.2">
      <c r="L4681" s="205"/>
    </row>
    <row r="4682" spans="12:12" customFormat="1" ht="12.75" x14ac:dyDescent="0.2">
      <c r="L4682" s="205"/>
    </row>
    <row r="4683" spans="12:12" customFormat="1" ht="12.75" x14ac:dyDescent="0.2">
      <c r="L4683" s="205"/>
    </row>
    <row r="4684" spans="12:12" customFormat="1" ht="12.75" x14ac:dyDescent="0.2">
      <c r="L4684" s="205"/>
    </row>
    <row r="4685" spans="12:12" customFormat="1" ht="12.75" x14ac:dyDescent="0.2">
      <c r="L4685" s="205"/>
    </row>
    <row r="4686" spans="12:12" customFormat="1" ht="12.75" x14ac:dyDescent="0.2">
      <c r="L4686" s="205"/>
    </row>
    <row r="4687" spans="12:12" customFormat="1" ht="12.75" x14ac:dyDescent="0.2">
      <c r="L4687" s="205"/>
    </row>
    <row r="4688" spans="12:12" customFormat="1" ht="12.75" x14ac:dyDescent="0.2">
      <c r="L4688" s="205"/>
    </row>
    <row r="4689" spans="12:12" customFormat="1" ht="12.75" x14ac:dyDescent="0.2">
      <c r="L4689" s="205"/>
    </row>
    <row r="4690" spans="12:12" customFormat="1" ht="12.75" x14ac:dyDescent="0.2">
      <c r="L4690" s="205"/>
    </row>
    <row r="4691" spans="12:12" customFormat="1" ht="12.75" x14ac:dyDescent="0.2">
      <c r="L4691" s="205"/>
    </row>
    <row r="4692" spans="12:12" customFormat="1" ht="12.75" x14ac:dyDescent="0.2">
      <c r="L4692" s="205"/>
    </row>
    <row r="4693" spans="12:12" customFormat="1" ht="12.75" x14ac:dyDescent="0.2">
      <c r="L4693" s="205"/>
    </row>
    <row r="4694" spans="12:12" customFormat="1" ht="12.75" x14ac:dyDescent="0.2">
      <c r="L4694" s="205"/>
    </row>
    <row r="4695" spans="12:12" customFormat="1" ht="12.75" x14ac:dyDescent="0.2">
      <c r="L4695" s="205"/>
    </row>
    <row r="4696" spans="12:12" customFormat="1" ht="12.75" x14ac:dyDescent="0.2">
      <c r="L4696" s="205"/>
    </row>
    <row r="4697" spans="12:12" customFormat="1" ht="12.75" x14ac:dyDescent="0.2">
      <c r="L4697" s="205"/>
    </row>
    <row r="4698" spans="12:12" customFormat="1" ht="12.75" x14ac:dyDescent="0.2">
      <c r="L4698" s="205"/>
    </row>
    <row r="4699" spans="12:12" customFormat="1" ht="12.75" x14ac:dyDescent="0.2">
      <c r="L4699" s="205"/>
    </row>
    <row r="4700" spans="12:12" customFormat="1" ht="12.75" x14ac:dyDescent="0.2">
      <c r="L4700" s="205"/>
    </row>
    <row r="4701" spans="12:12" customFormat="1" ht="12.75" x14ac:dyDescent="0.2">
      <c r="L4701" s="205"/>
    </row>
    <row r="4702" spans="12:12" customFormat="1" ht="12.75" x14ac:dyDescent="0.2">
      <c r="L4702" s="205"/>
    </row>
    <row r="4703" spans="12:12" customFormat="1" ht="12.75" x14ac:dyDescent="0.2">
      <c r="L4703" s="205"/>
    </row>
    <row r="4704" spans="12:12" customFormat="1" ht="12.75" x14ac:dyDescent="0.2">
      <c r="L4704" s="205"/>
    </row>
    <row r="4705" spans="12:12" customFormat="1" ht="12.75" x14ac:dyDescent="0.2">
      <c r="L4705" s="205"/>
    </row>
    <row r="4706" spans="12:12" customFormat="1" ht="12.75" x14ac:dyDescent="0.2">
      <c r="L4706" s="205"/>
    </row>
    <row r="4707" spans="12:12" customFormat="1" ht="12.75" x14ac:dyDescent="0.2">
      <c r="L4707" s="205"/>
    </row>
    <row r="4708" spans="12:12" customFormat="1" ht="12.75" x14ac:dyDescent="0.2">
      <c r="L4708" s="205"/>
    </row>
    <row r="4709" spans="12:12" customFormat="1" ht="12.75" x14ac:dyDescent="0.2">
      <c r="L4709" s="205"/>
    </row>
    <row r="4710" spans="12:12" customFormat="1" ht="12.75" x14ac:dyDescent="0.2">
      <c r="L4710" s="205"/>
    </row>
    <row r="4711" spans="12:12" customFormat="1" ht="12.75" x14ac:dyDescent="0.2">
      <c r="L4711" s="205"/>
    </row>
    <row r="4712" spans="12:12" customFormat="1" ht="12.75" x14ac:dyDescent="0.2">
      <c r="L4712" s="205"/>
    </row>
    <row r="4713" spans="12:12" customFormat="1" ht="12.75" x14ac:dyDescent="0.2">
      <c r="L4713" s="205"/>
    </row>
    <row r="4714" spans="12:12" customFormat="1" ht="12.75" x14ac:dyDescent="0.2">
      <c r="L4714" s="205"/>
    </row>
    <row r="4715" spans="12:12" customFormat="1" ht="12.75" x14ac:dyDescent="0.2">
      <c r="L4715" s="205"/>
    </row>
    <row r="4716" spans="12:12" customFormat="1" ht="12.75" x14ac:dyDescent="0.2">
      <c r="L4716" s="205"/>
    </row>
    <row r="4717" spans="12:12" customFormat="1" ht="12.75" x14ac:dyDescent="0.2">
      <c r="L4717" s="205"/>
    </row>
    <row r="4718" spans="12:12" customFormat="1" ht="12.75" x14ac:dyDescent="0.2">
      <c r="L4718" s="205"/>
    </row>
    <row r="4719" spans="12:12" customFormat="1" ht="12.75" x14ac:dyDescent="0.2">
      <c r="L4719" s="205"/>
    </row>
    <row r="4720" spans="12:12" customFormat="1" ht="12.75" x14ac:dyDescent="0.2">
      <c r="L4720" s="205"/>
    </row>
    <row r="4721" spans="12:12" customFormat="1" ht="12.75" x14ac:dyDescent="0.2">
      <c r="L4721" s="205"/>
    </row>
    <row r="4722" spans="12:12" customFormat="1" ht="12.75" x14ac:dyDescent="0.2">
      <c r="L4722" s="205"/>
    </row>
    <row r="4723" spans="12:12" customFormat="1" ht="12.75" x14ac:dyDescent="0.2">
      <c r="L4723" s="205"/>
    </row>
    <row r="4724" spans="12:12" customFormat="1" ht="12.75" x14ac:dyDescent="0.2">
      <c r="L4724" s="205"/>
    </row>
    <row r="4725" spans="12:12" customFormat="1" ht="12.75" x14ac:dyDescent="0.2">
      <c r="L4725" s="205"/>
    </row>
    <row r="4726" spans="12:12" customFormat="1" ht="12.75" x14ac:dyDescent="0.2">
      <c r="L4726" s="205"/>
    </row>
    <row r="4727" spans="12:12" customFormat="1" ht="12.75" x14ac:dyDescent="0.2">
      <c r="L4727" s="205"/>
    </row>
    <row r="4728" spans="12:12" customFormat="1" ht="12.75" x14ac:dyDescent="0.2">
      <c r="L4728" s="205"/>
    </row>
    <row r="4729" spans="12:12" customFormat="1" ht="12.75" x14ac:dyDescent="0.2">
      <c r="L4729" s="205"/>
    </row>
    <row r="4730" spans="12:12" customFormat="1" ht="12.75" x14ac:dyDescent="0.2">
      <c r="L4730" s="205"/>
    </row>
    <row r="4731" spans="12:12" customFormat="1" ht="12.75" x14ac:dyDescent="0.2">
      <c r="L4731" s="205"/>
    </row>
    <row r="4732" spans="12:12" customFormat="1" ht="12.75" x14ac:dyDescent="0.2">
      <c r="L4732" s="205"/>
    </row>
    <row r="4733" spans="12:12" customFormat="1" ht="12.75" x14ac:dyDescent="0.2">
      <c r="L4733" s="205"/>
    </row>
    <row r="4734" spans="12:12" customFormat="1" ht="12.75" x14ac:dyDescent="0.2">
      <c r="L4734" s="205"/>
    </row>
    <row r="4735" spans="12:12" customFormat="1" ht="12.75" x14ac:dyDescent="0.2">
      <c r="L4735" s="205"/>
    </row>
    <row r="4736" spans="12:12" customFormat="1" ht="12.75" x14ac:dyDescent="0.2">
      <c r="L4736" s="205"/>
    </row>
    <row r="4737" spans="12:12" customFormat="1" ht="12.75" x14ac:dyDescent="0.2">
      <c r="L4737" s="205"/>
    </row>
    <row r="4738" spans="12:12" customFormat="1" ht="12.75" x14ac:dyDescent="0.2">
      <c r="L4738" s="205"/>
    </row>
    <row r="4739" spans="12:12" customFormat="1" ht="12.75" x14ac:dyDescent="0.2">
      <c r="L4739" s="205"/>
    </row>
    <row r="4740" spans="12:12" customFormat="1" ht="12.75" x14ac:dyDescent="0.2">
      <c r="L4740" s="205"/>
    </row>
    <row r="4741" spans="12:12" customFormat="1" ht="12.75" x14ac:dyDescent="0.2">
      <c r="L4741" s="205"/>
    </row>
    <row r="4742" spans="12:12" customFormat="1" ht="12.75" x14ac:dyDescent="0.2">
      <c r="L4742" s="205"/>
    </row>
    <row r="4743" spans="12:12" customFormat="1" ht="12.75" x14ac:dyDescent="0.2">
      <c r="L4743" s="205"/>
    </row>
    <row r="4744" spans="12:12" customFormat="1" ht="12.75" x14ac:dyDescent="0.2">
      <c r="L4744" s="205"/>
    </row>
    <row r="4745" spans="12:12" customFormat="1" ht="12.75" x14ac:dyDescent="0.2">
      <c r="L4745" s="205"/>
    </row>
    <row r="4746" spans="12:12" customFormat="1" ht="12.75" x14ac:dyDescent="0.2">
      <c r="L4746" s="205"/>
    </row>
    <row r="4747" spans="12:12" customFormat="1" ht="12.75" x14ac:dyDescent="0.2">
      <c r="L4747" s="205"/>
    </row>
    <row r="4748" spans="12:12" customFormat="1" ht="12.75" x14ac:dyDescent="0.2">
      <c r="L4748" s="205"/>
    </row>
    <row r="4749" spans="12:12" customFormat="1" ht="12.75" x14ac:dyDescent="0.2">
      <c r="L4749" s="205"/>
    </row>
    <row r="4750" spans="12:12" customFormat="1" ht="12.75" x14ac:dyDescent="0.2">
      <c r="L4750" s="205"/>
    </row>
    <row r="4751" spans="12:12" customFormat="1" ht="12.75" x14ac:dyDescent="0.2">
      <c r="L4751" s="205"/>
    </row>
    <row r="4752" spans="12:12" customFormat="1" ht="12.75" x14ac:dyDescent="0.2">
      <c r="L4752" s="205"/>
    </row>
    <row r="4753" spans="12:12" customFormat="1" ht="12.75" x14ac:dyDescent="0.2">
      <c r="L4753" s="205"/>
    </row>
    <row r="4754" spans="12:12" customFormat="1" ht="12.75" x14ac:dyDescent="0.2">
      <c r="L4754" s="205"/>
    </row>
    <row r="4755" spans="12:12" customFormat="1" ht="12.75" x14ac:dyDescent="0.2">
      <c r="L4755" s="205"/>
    </row>
    <row r="4756" spans="12:12" customFormat="1" ht="12.75" x14ac:dyDescent="0.2">
      <c r="L4756" s="205"/>
    </row>
    <row r="4757" spans="12:12" customFormat="1" ht="12.75" x14ac:dyDescent="0.2">
      <c r="L4757" s="205"/>
    </row>
    <row r="4758" spans="12:12" customFormat="1" ht="12.75" x14ac:dyDescent="0.2">
      <c r="L4758" s="205"/>
    </row>
    <row r="4759" spans="12:12" customFormat="1" ht="12.75" x14ac:dyDescent="0.2">
      <c r="L4759" s="205"/>
    </row>
    <row r="4760" spans="12:12" customFormat="1" ht="12.75" x14ac:dyDescent="0.2">
      <c r="L4760" s="205"/>
    </row>
    <row r="4761" spans="12:12" customFormat="1" ht="12.75" x14ac:dyDescent="0.2">
      <c r="L4761" s="205"/>
    </row>
    <row r="4762" spans="12:12" customFormat="1" ht="12.75" x14ac:dyDescent="0.2">
      <c r="L4762" s="205"/>
    </row>
    <row r="4763" spans="12:12" customFormat="1" ht="12.75" x14ac:dyDescent="0.2">
      <c r="L4763" s="205"/>
    </row>
    <row r="4764" spans="12:12" customFormat="1" ht="12.75" x14ac:dyDescent="0.2">
      <c r="L4764" s="205"/>
    </row>
    <row r="4765" spans="12:12" customFormat="1" ht="12.75" x14ac:dyDescent="0.2">
      <c r="L4765" s="205"/>
    </row>
    <row r="4766" spans="12:12" customFormat="1" ht="12.75" x14ac:dyDescent="0.2">
      <c r="L4766" s="205"/>
    </row>
    <row r="4767" spans="12:12" customFormat="1" ht="12.75" x14ac:dyDescent="0.2">
      <c r="L4767" s="205"/>
    </row>
    <row r="4768" spans="12:12" customFormat="1" ht="12.75" x14ac:dyDescent="0.2">
      <c r="L4768" s="205"/>
    </row>
    <row r="4769" spans="12:12" customFormat="1" ht="12.75" x14ac:dyDescent="0.2">
      <c r="L4769" s="205"/>
    </row>
    <row r="4770" spans="12:12" customFormat="1" ht="12.75" x14ac:dyDescent="0.2">
      <c r="L4770" s="205"/>
    </row>
    <row r="4771" spans="12:12" customFormat="1" ht="12.75" x14ac:dyDescent="0.2">
      <c r="L4771" s="205"/>
    </row>
    <row r="4772" spans="12:12" customFormat="1" ht="12.75" x14ac:dyDescent="0.2">
      <c r="L4772" s="205"/>
    </row>
    <row r="4773" spans="12:12" customFormat="1" ht="12.75" x14ac:dyDescent="0.2">
      <c r="L4773" s="205"/>
    </row>
    <row r="4774" spans="12:12" customFormat="1" ht="12.75" x14ac:dyDescent="0.2">
      <c r="L4774" s="205"/>
    </row>
    <row r="4775" spans="12:12" customFormat="1" ht="12.75" x14ac:dyDescent="0.2">
      <c r="L4775" s="205"/>
    </row>
    <row r="4776" spans="12:12" customFormat="1" ht="12.75" x14ac:dyDescent="0.2">
      <c r="L4776" s="205"/>
    </row>
    <row r="4777" spans="12:12" customFormat="1" ht="12.75" x14ac:dyDescent="0.2">
      <c r="L4777" s="205"/>
    </row>
    <row r="4778" spans="12:12" customFormat="1" ht="12.75" x14ac:dyDescent="0.2">
      <c r="L4778" s="205"/>
    </row>
    <row r="4779" spans="12:12" customFormat="1" ht="12.75" x14ac:dyDescent="0.2">
      <c r="L4779" s="205"/>
    </row>
    <row r="4780" spans="12:12" customFormat="1" ht="12.75" x14ac:dyDescent="0.2">
      <c r="L4780" s="205"/>
    </row>
    <row r="4781" spans="12:12" customFormat="1" ht="12.75" x14ac:dyDescent="0.2">
      <c r="L4781" s="205"/>
    </row>
    <row r="4782" spans="12:12" customFormat="1" ht="12.75" x14ac:dyDescent="0.2">
      <c r="L4782" s="205"/>
    </row>
    <row r="4783" spans="12:12" customFormat="1" ht="12.75" x14ac:dyDescent="0.2">
      <c r="L4783" s="205"/>
    </row>
    <row r="4784" spans="12:12" customFormat="1" ht="12.75" x14ac:dyDescent="0.2">
      <c r="L4784" s="205"/>
    </row>
    <row r="4785" spans="12:12" customFormat="1" ht="12.75" x14ac:dyDescent="0.2">
      <c r="L4785" s="205"/>
    </row>
    <row r="4786" spans="12:12" customFormat="1" ht="12.75" x14ac:dyDescent="0.2">
      <c r="L4786" s="205"/>
    </row>
    <row r="4787" spans="12:12" customFormat="1" ht="12.75" x14ac:dyDescent="0.2">
      <c r="L4787" s="205"/>
    </row>
    <row r="4788" spans="12:12" customFormat="1" ht="12.75" x14ac:dyDescent="0.2">
      <c r="L4788" s="205"/>
    </row>
    <row r="4789" spans="12:12" customFormat="1" ht="12.75" x14ac:dyDescent="0.2">
      <c r="L4789" s="205"/>
    </row>
    <row r="4790" spans="12:12" customFormat="1" ht="12.75" x14ac:dyDescent="0.2">
      <c r="L4790" s="205"/>
    </row>
    <row r="4791" spans="12:12" customFormat="1" ht="12.75" x14ac:dyDescent="0.2">
      <c r="L4791" s="205"/>
    </row>
    <row r="4792" spans="12:12" customFormat="1" ht="12.75" x14ac:dyDescent="0.2">
      <c r="L4792" s="205"/>
    </row>
    <row r="4793" spans="12:12" customFormat="1" ht="12.75" x14ac:dyDescent="0.2">
      <c r="L4793" s="205"/>
    </row>
    <row r="4794" spans="12:12" customFormat="1" ht="12.75" x14ac:dyDescent="0.2">
      <c r="L4794" s="205"/>
    </row>
    <row r="4795" spans="12:12" customFormat="1" ht="12.75" x14ac:dyDescent="0.2">
      <c r="L4795" s="205"/>
    </row>
    <row r="4796" spans="12:12" customFormat="1" ht="12.75" x14ac:dyDescent="0.2">
      <c r="L4796" s="205"/>
    </row>
    <row r="4797" spans="12:12" customFormat="1" ht="12.75" x14ac:dyDescent="0.2">
      <c r="L4797" s="205"/>
    </row>
    <row r="4798" spans="12:12" customFormat="1" ht="12.75" x14ac:dyDescent="0.2">
      <c r="L4798" s="205"/>
    </row>
    <row r="4799" spans="12:12" customFormat="1" ht="12.75" x14ac:dyDescent="0.2">
      <c r="L4799" s="205"/>
    </row>
    <row r="4800" spans="12:12" customFormat="1" ht="12.75" x14ac:dyDescent="0.2">
      <c r="L4800" s="205"/>
    </row>
    <row r="4801" spans="12:12" customFormat="1" ht="12.75" x14ac:dyDescent="0.2">
      <c r="L4801" s="205"/>
    </row>
    <row r="4802" spans="12:12" customFormat="1" ht="12.75" x14ac:dyDescent="0.2">
      <c r="L4802" s="205"/>
    </row>
    <row r="4803" spans="12:12" customFormat="1" ht="12.75" x14ac:dyDescent="0.2">
      <c r="L4803" s="205"/>
    </row>
    <row r="4804" spans="12:12" customFormat="1" ht="12.75" x14ac:dyDescent="0.2">
      <c r="L4804" s="205"/>
    </row>
    <row r="4805" spans="12:12" customFormat="1" ht="12.75" x14ac:dyDescent="0.2">
      <c r="L4805" s="205"/>
    </row>
    <row r="4806" spans="12:12" customFormat="1" ht="12.75" x14ac:dyDescent="0.2">
      <c r="L4806" s="205"/>
    </row>
    <row r="4807" spans="12:12" customFormat="1" ht="12.75" x14ac:dyDescent="0.2">
      <c r="L4807" s="205"/>
    </row>
    <row r="4808" spans="12:12" customFormat="1" ht="12.75" x14ac:dyDescent="0.2">
      <c r="L4808" s="205"/>
    </row>
    <row r="4809" spans="12:12" customFormat="1" ht="12.75" x14ac:dyDescent="0.2">
      <c r="L4809" s="205"/>
    </row>
    <row r="4810" spans="12:12" customFormat="1" ht="12.75" x14ac:dyDescent="0.2">
      <c r="L4810" s="205"/>
    </row>
    <row r="4811" spans="12:12" customFormat="1" ht="12.75" x14ac:dyDescent="0.2">
      <c r="L4811" s="205"/>
    </row>
    <row r="4812" spans="12:12" customFormat="1" ht="12.75" x14ac:dyDescent="0.2">
      <c r="L4812" s="205"/>
    </row>
    <row r="4813" spans="12:12" customFormat="1" ht="12.75" x14ac:dyDescent="0.2">
      <c r="L4813" s="205"/>
    </row>
    <row r="4814" spans="12:12" customFormat="1" ht="12.75" x14ac:dyDescent="0.2">
      <c r="L4814" s="205"/>
    </row>
    <row r="4815" spans="12:12" customFormat="1" ht="12.75" x14ac:dyDescent="0.2">
      <c r="L4815" s="205"/>
    </row>
    <row r="4816" spans="12:12" customFormat="1" ht="12.75" x14ac:dyDescent="0.2">
      <c r="L4816" s="205"/>
    </row>
    <row r="4817" spans="12:12" customFormat="1" ht="12.75" x14ac:dyDescent="0.2">
      <c r="L4817" s="205"/>
    </row>
    <row r="4818" spans="12:12" customFormat="1" ht="12.75" x14ac:dyDescent="0.2">
      <c r="L4818" s="205"/>
    </row>
    <row r="4819" spans="12:12" customFormat="1" ht="12.75" x14ac:dyDescent="0.2">
      <c r="L4819" s="205"/>
    </row>
    <row r="4820" spans="12:12" customFormat="1" ht="12.75" x14ac:dyDescent="0.2">
      <c r="L4820" s="205"/>
    </row>
    <row r="4821" spans="12:12" customFormat="1" ht="12.75" x14ac:dyDescent="0.2">
      <c r="L4821" s="205"/>
    </row>
    <row r="4822" spans="12:12" customFormat="1" ht="12.75" x14ac:dyDescent="0.2">
      <c r="L4822" s="205"/>
    </row>
    <row r="4823" spans="12:12" customFormat="1" ht="12.75" x14ac:dyDescent="0.2">
      <c r="L4823" s="205"/>
    </row>
    <row r="4824" spans="12:12" customFormat="1" ht="12.75" x14ac:dyDescent="0.2">
      <c r="L4824" s="205"/>
    </row>
    <row r="4825" spans="12:12" customFormat="1" ht="12.75" x14ac:dyDescent="0.2">
      <c r="L4825" s="205"/>
    </row>
    <row r="4826" spans="12:12" customFormat="1" ht="12.75" x14ac:dyDescent="0.2">
      <c r="L4826" s="205"/>
    </row>
    <row r="4827" spans="12:12" customFormat="1" ht="12.75" x14ac:dyDescent="0.2">
      <c r="L4827" s="205"/>
    </row>
    <row r="4828" spans="12:12" customFormat="1" ht="12.75" x14ac:dyDescent="0.2">
      <c r="L4828" s="205"/>
    </row>
    <row r="4829" spans="12:12" customFormat="1" ht="12.75" x14ac:dyDescent="0.2">
      <c r="L4829" s="205"/>
    </row>
    <row r="4830" spans="12:12" customFormat="1" ht="12.75" x14ac:dyDescent="0.2">
      <c r="L4830" s="205"/>
    </row>
    <row r="4831" spans="12:12" customFormat="1" ht="12.75" x14ac:dyDescent="0.2">
      <c r="L4831" s="205"/>
    </row>
    <row r="4832" spans="12:12" customFormat="1" ht="12.75" x14ac:dyDescent="0.2">
      <c r="L4832" s="205"/>
    </row>
    <row r="4833" spans="12:12" customFormat="1" ht="12.75" x14ac:dyDescent="0.2">
      <c r="L4833" s="205"/>
    </row>
    <row r="4834" spans="12:12" customFormat="1" ht="12.75" x14ac:dyDescent="0.2">
      <c r="L4834" s="205"/>
    </row>
    <row r="4835" spans="12:12" customFormat="1" ht="12.75" x14ac:dyDescent="0.2">
      <c r="L4835" s="205"/>
    </row>
    <row r="4836" spans="12:12" customFormat="1" ht="12.75" x14ac:dyDescent="0.2">
      <c r="L4836" s="205"/>
    </row>
    <row r="4837" spans="12:12" customFormat="1" ht="12.75" x14ac:dyDescent="0.2">
      <c r="L4837" s="205"/>
    </row>
    <row r="4838" spans="12:12" customFormat="1" ht="12.75" x14ac:dyDescent="0.2">
      <c r="L4838" s="205"/>
    </row>
    <row r="4839" spans="12:12" customFormat="1" ht="12.75" x14ac:dyDescent="0.2">
      <c r="L4839" s="205"/>
    </row>
    <row r="4840" spans="12:12" customFormat="1" ht="12.75" x14ac:dyDescent="0.2">
      <c r="L4840" s="205"/>
    </row>
    <row r="4841" spans="12:12" customFormat="1" ht="12.75" x14ac:dyDescent="0.2">
      <c r="L4841" s="205"/>
    </row>
    <row r="4842" spans="12:12" customFormat="1" ht="12.75" x14ac:dyDescent="0.2">
      <c r="L4842" s="205"/>
    </row>
    <row r="4843" spans="12:12" customFormat="1" ht="12.75" x14ac:dyDescent="0.2">
      <c r="L4843" s="205"/>
    </row>
    <row r="4844" spans="12:12" customFormat="1" ht="12.75" x14ac:dyDescent="0.2">
      <c r="L4844" s="205"/>
    </row>
    <row r="4845" spans="12:12" customFormat="1" ht="12.75" x14ac:dyDescent="0.2">
      <c r="L4845" s="205"/>
    </row>
    <row r="4846" spans="12:12" customFormat="1" ht="12.75" x14ac:dyDescent="0.2">
      <c r="L4846" s="205"/>
    </row>
    <row r="4847" spans="12:12" customFormat="1" ht="12.75" x14ac:dyDescent="0.2">
      <c r="L4847" s="205"/>
    </row>
    <row r="4848" spans="12:12" customFormat="1" ht="12.75" x14ac:dyDescent="0.2">
      <c r="L4848" s="205"/>
    </row>
    <row r="4849" spans="12:12" customFormat="1" ht="12.75" x14ac:dyDescent="0.2">
      <c r="L4849" s="205"/>
    </row>
    <row r="4850" spans="12:12" customFormat="1" ht="12.75" x14ac:dyDescent="0.2">
      <c r="L4850" s="205"/>
    </row>
    <row r="4851" spans="12:12" customFormat="1" ht="12.75" x14ac:dyDescent="0.2">
      <c r="L4851" s="205"/>
    </row>
    <row r="4852" spans="12:12" customFormat="1" ht="12.75" x14ac:dyDescent="0.2">
      <c r="L4852" s="205"/>
    </row>
    <row r="4853" spans="12:12" customFormat="1" ht="12.75" x14ac:dyDescent="0.2">
      <c r="L4853" s="205"/>
    </row>
    <row r="4854" spans="12:12" customFormat="1" ht="12.75" x14ac:dyDescent="0.2">
      <c r="L4854" s="205"/>
    </row>
    <row r="4855" spans="12:12" customFormat="1" ht="12.75" x14ac:dyDescent="0.2">
      <c r="L4855" s="205"/>
    </row>
    <row r="4856" spans="12:12" customFormat="1" ht="12.75" x14ac:dyDescent="0.2">
      <c r="L4856" s="205"/>
    </row>
    <row r="4857" spans="12:12" customFormat="1" ht="12.75" x14ac:dyDescent="0.2">
      <c r="L4857" s="205"/>
    </row>
    <row r="4858" spans="12:12" customFormat="1" ht="12.75" x14ac:dyDescent="0.2">
      <c r="L4858" s="205"/>
    </row>
    <row r="4859" spans="12:12" customFormat="1" ht="12.75" x14ac:dyDescent="0.2">
      <c r="L4859" s="205"/>
    </row>
    <row r="4860" spans="12:12" customFormat="1" ht="12.75" x14ac:dyDescent="0.2">
      <c r="L4860" s="205"/>
    </row>
    <row r="4861" spans="12:12" customFormat="1" ht="12.75" x14ac:dyDescent="0.2">
      <c r="L4861" s="205"/>
    </row>
    <row r="4862" spans="12:12" customFormat="1" ht="12.75" x14ac:dyDescent="0.2">
      <c r="L4862" s="205"/>
    </row>
    <row r="4863" spans="12:12" customFormat="1" ht="12.75" x14ac:dyDescent="0.2">
      <c r="L4863" s="205"/>
    </row>
    <row r="4864" spans="12:12" customFormat="1" ht="12.75" x14ac:dyDescent="0.2">
      <c r="L4864" s="205"/>
    </row>
    <row r="4865" spans="12:12" customFormat="1" ht="12.75" x14ac:dyDescent="0.2">
      <c r="L4865" s="205"/>
    </row>
    <row r="4866" spans="12:12" customFormat="1" ht="12.75" x14ac:dyDescent="0.2">
      <c r="L4866" s="205"/>
    </row>
    <row r="4867" spans="12:12" customFormat="1" ht="12.75" x14ac:dyDescent="0.2">
      <c r="L4867" s="205"/>
    </row>
    <row r="4868" spans="12:12" customFormat="1" ht="12.75" x14ac:dyDescent="0.2">
      <c r="L4868" s="205"/>
    </row>
    <row r="4869" spans="12:12" customFormat="1" ht="12.75" x14ac:dyDescent="0.2">
      <c r="L4869" s="205"/>
    </row>
    <row r="4870" spans="12:12" customFormat="1" ht="12.75" x14ac:dyDescent="0.2">
      <c r="L4870" s="205"/>
    </row>
    <row r="4871" spans="12:12" customFormat="1" ht="12.75" x14ac:dyDescent="0.2">
      <c r="L4871" s="205"/>
    </row>
    <row r="4872" spans="12:12" customFormat="1" ht="12.75" x14ac:dyDescent="0.2">
      <c r="L4872" s="205"/>
    </row>
    <row r="4873" spans="12:12" customFormat="1" ht="12.75" x14ac:dyDescent="0.2">
      <c r="L4873" s="205"/>
    </row>
    <row r="4874" spans="12:12" customFormat="1" ht="12.75" x14ac:dyDescent="0.2">
      <c r="L4874" s="205"/>
    </row>
    <row r="4875" spans="12:12" customFormat="1" ht="12.75" x14ac:dyDescent="0.2">
      <c r="L4875" s="205"/>
    </row>
    <row r="4876" spans="12:12" customFormat="1" ht="12.75" x14ac:dyDescent="0.2">
      <c r="L4876" s="205"/>
    </row>
    <row r="4877" spans="12:12" customFormat="1" ht="12.75" x14ac:dyDescent="0.2">
      <c r="L4877" s="205"/>
    </row>
    <row r="4878" spans="12:12" customFormat="1" ht="12.75" x14ac:dyDescent="0.2">
      <c r="L4878" s="205"/>
    </row>
    <row r="4879" spans="12:12" customFormat="1" ht="12.75" x14ac:dyDescent="0.2">
      <c r="L4879" s="205"/>
    </row>
    <row r="4880" spans="12:12" customFormat="1" ht="12.75" x14ac:dyDescent="0.2">
      <c r="L4880" s="205"/>
    </row>
    <row r="4881" spans="12:12" customFormat="1" ht="12.75" x14ac:dyDescent="0.2">
      <c r="L4881" s="205"/>
    </row>
    <row r="4882" spans="12:12" customFormat="1" ht="12.75" x14ac:dyDescent="0.2">
      <c r="L4882" s="205"/>
    </row>
    <row r="4883" spans="12:12" customFormat="1" ht="12.75" x14ac:dyDescent="0.2">
      <c r="L4883" s="205"/>
    </row>
    <row r="4884" spans="12:12" customFormat="1" ht="12.75" x14ac:dyDescent="0.2">
      <c r="L4884" s="205"/>
    </row>
    <row r="4885" spans="12:12" customFormat="1" ht="12.75" x14ac:dyDescent="0.2">
      <c r="L4885" s="205"/>
    </row>
    <row r="4886" spans="12:12" customFormat="1" ht="12.75" x14ac:dyDescent="0.2">
      <c r="L4886" s="205"/>
    </row>
    <row r="4887" spans="12:12" customFormat="1" ht="12.75" x14ac:dyDescent="0.2">
      <c r="L4887" s="205"/>
    </row>
    <row r="4888" spans="12:12" customFormat="1" ht="12.75" x14ac:dyDescent="0.2">
      <c r="L4888" s="205"/>
    </row>
    <row r="4889" spans="12:12" customFormat="1" ht="12.75" x14ac:dyDescent="0.2">
      <c r="L4889" s="205"/>
    </row>
    <row r="4890" spans="12:12" customFormat="1" ht="12.75" x14ac:dyDescent="0.2">
      <c r="L4890" s="205"/>
    </row>
    <row r="4891" spans="12:12" customFormat="1" ht="12.75" x14ac:dyDescent="0.2">
      <c r="L4891" s="205"/>
    </row>
    <row r="4892" spans="12:12" customFormat="1" ht="12.75" x14ac:dyDescent="0.2">
      <c r="L4892" s="205"/>
    </row>
    <row r="4893" spans="12:12" customFormat="1" ht="12.75" x14ac:dyDescent="0.2">
      <c r="L4893" s="205"/>
    </row>
    <row r="4894" spans="12:12" customFormat="1" ht="12.75" x14ac:dyDescent="0.2">
      <c r="L4894" s="205"/>
    </row>
    <row r="4895" spans="12:12" customFormat="1" ht="12.75" x14ac:dyDescent="0.2">
      <c r="L4895" s="205"/>
    </row>
    <row r="4896" spans="12:12" customFormat="1" ht="12.75" x14ac:dyDescent="0.2">
      <c r="L4896" s="205"/>
    </row>
    <row r="4897" spans="12:12" customFormat="1" ht="12.75" x14ac:dyDescent="0.2">
      <c r="L4897" s="205"/>
    </row>
    <row r="4898" spans="12:12" customFormat="1" ht="12.75" x14ac:dyDescent="0.2">
      <c r="L4898" s="205"/>
    </row>
    <row r="4899" spans="12:12" customFormat="1" ht="12.75" x14ac:dyDescent="0.2">
      <c r="L4899" s="205"/>
    </row>
    <row r="4900" spans="12:12" customFormat="1" ht="12.75" x14ac:dyDescent="0.2">
      <c r="L4900" s="205"/>
    </row>
    <row r="4901" spans="12:12" customFormat="1" ht="12.75" x14ac:dyDescent="0.2">
      <c r="L4901" s="205"/>
    </row>
    <row r="4902" spans="12:12" customFormat="1" ht="12.75" x14ac:dyDescent="0.2">
      <c r="L4902" s="205"/>
    </row>
    <row r="4903" spans="12:12" customFormat="1" ht="12.75" x14ac:dyDescent="0.2">
      <c r="L4903" s="205"/>
    </row>
    <row r="4904" spans="12:12" customFormat="1" ht="12.75" x14ac:dyDescent="0.2">
      <c r="L4904" s="205"/>
    </row>
    <row r="4905" spans="12:12" customFormat="1" ht="12.75" x14ac:dyDescent="0.2">
      <c r="L4905" s="205"/>
    </row>
    <row r="4906" spans="12:12" customFormat="1" ht="12.75" x14ac:dyDescent="0.2">
      <c r="L4906" s="205"/>
    </row>
    <row r="4907" spans="12:12" customFormat="1" ht="12.75" x14ac:dyDescent="0.2">
      <c r="L4907" s="205"/>
    </row>
    <row r="4908" spans="12:12" customFormat="1" ht="12.75" x14ac:dyDescent="0.2">
      <c r="L4908" s="205"/>
    </row>
    <row r="4909" spans="12:12" customFormat="1" ht="12.75" x14ac:dyDescent="0.2">
      <c r="L4909" s="205"/>
    </row>
    <row r="4910" spans="12:12" customFormat="1" ht="12.75" x14ac:dyDescent="0.2">
      <c r="L4910" s="205"/>
    </row>
    <row r="4911" spans="12:12" customFormat="1" ht="12.75" x14ac:dyDescent="0.2">
      <c r="L4911" s="205"/>
    </row>
    <row r="4912" spans="12:12" customFormat="1" ht="12.75" x14ac:dyDescent="0.2">
      <c r="L4912" s="205"/>
    </row>
    <row r="4913" spans="12:12" customFormat="1" ht="12.75" x14ac:dyDescent="0.2">
      <c r="L4913" s="205"/>
    </row>
    <row r="4914" spans="12:12" customFormat="1" ht="12.75" x14ac:dyDescent="0.2">
      <c r="L4914" s="205"/>
    </row>
    <row r="4915" spans="12:12" customFormat="1" ht="12.75" x14ac:dyDescent="0.2">
      <c r="L4915" s="205"/>
    </row>
    <row r="4916" spans="12:12" customFormat="1" ht="12.75" x14ac:dyDescent="0.2">
      <c r="L4916" s="205"/>
    </row>
    <row r="4917" spans="12:12" customFormat="1" ht="12.75" x14ac:dyDescent="0.2">
      <c r="L4917" s="205"/>
    </row>
    <row r="4918" spans="12:12" customFormat="1" ht="12.75" x14ac:dyDescent="0.2">
      <c r="L4918" s="205"/>
    </row>
    <row r="4919" spans="12:12" customFormat="1" ht="12.75" x14ac:dyDescent="0.2">
      <c r="L4919" s="205"/>
    </row>
    <row r="4920" spans="12:12" customFormat="1" ht="12.75" x14ac:dyDescent="0.2">
      <c r="L4920" s="205"/>
    </row>
    <row r="4921" spans="12:12" customFormat="1" ht="12.75" x14ac:dyDescent="0.2">
      <c r="L4921" s="205"/>
    </row>
    <row r="4922" spans="12:12" customFormat="1" ht="12.75" x14ac:dyDescent="0.2">
      <c r="L4922" s="205"/>
    </row>
    <row r="4923" spans="12:12" customFormat="1" ht="12.75" x14ac:dyDescent="0.2">
      <c r="L4923" s="205"/>
    </row>
    <row r="4924" spans="12:12" customFormat="1" ht="12.75" x14ac:dyDescent="0.2">
      <c r="L4924" s="205"/>
    </row>
    <row r="4925" spans="12:12" customFormat="1" ht="12.75" x14ac:dyDescent="0.2">
      <c r="L4925" s="205"/>
    </row>
    <row r="4926" spans="12:12" customFormat="1" ht="12.75" x14ac:dyDescent="0.2">
      <c r="L4926" s="205"/>
    </row>
    <row r="4927" spans="12:12" customFormat="1" ht="12.75" x14ac:dyDescent="0.2">
      <c r="L4927" s="205"/>
    </row>
    <row r="4928" spans="12:12" customFormat="1" ht="12.75" x14ac:dyDescent="0.2">
      <c r="L4928" s="205"/>
    </row>
    <row r="4929" spans="12:12" customFormat="1" ht="12.75" x14ac:dyDescent="0.2">
      <c r="L4929" s="205"/>
    </row>
    <row r="4930" spans="12:12" customFormat="1" ht="12.75" x14ac:dyDescent="0.2">
      <c r="L4930" s="205"/>
    </row>
    <row r="4931" spans="12:12" customFormat="1" ht="12.75" x14ac:dyDescent="0.2">
      <c r="L4931" s="205"/>
    </row>
    <row r="4932" spans="12:12" customFormat="1" ht="12.75" x14ac:dyDescent="0.2">
      <c r="L4932" s="205"/>
    </row>
    <row r="4933" spans="12:12" customFormat="1" ht="12.75" x14ac:dyDescent="0.2">
      <c r="L4933" s="205"/>
    </row>
    <row r="4934" spans="12:12" customFormat="1" ht="12.75" x14ac:dyDescent="0.2">
      <c r="L4934" s="205"/>
    </row>
    <row r="4935" spans="12:12" customFormat="1" ht="12.75" x14ac:dyDescent="0.2">
      <c r="L4935" s="205"/>
    </row>
    <row r="4936" spans="12:12" customFormat="1" ht="12.75" x14ac:dyDescent="0.2">
      <c r="L4936" s="205"/>
    </row>
    <row r="4937" spans="12:12" customFormat="1" ht="12.75" x14ac:dyDescent="0.2">
      <c r="L4937" s="205"/>
    </row>
    <row r="4938" spans="12:12" customFormat="1" ht="12.75" x14ac:dyDescent="0.2">
      <c r="L4938" s="205"/>
    </row>
    <row r="4939" spans="12:12" customFormat="1" ht="12.75" x14ac:dyDescent="0.2">
      <c r="L4939" s="205"/>
    </row>
    <row r="4940" spans="12:12" customFormat="1" ht="12.75" x14ac:dyDescent="0.2">
      <c r="L4940" s="205"/>
    </row>
    <row r="4941" spans="12:12" customFormat="1" ht="12.75" x14ac:dyDescent="0.2">
      <c r="L4941" s="205"/>
    </row>
    <row r="4942" spans="12:12" customFormat="1" ht="12.75" x14ac:dyDescent="0.2">
      <c r="L4942" s="205"/>
    </row>
    <row r="4943" spans="12:12" customFormat="1" ht="12.75" x14ac:dyDescent="0.2">
      <c r="L4943" s="205"/>
    </row>
    <row r="4944" spans="12:12" customFormat="1" ht="12.75" x14ac:dyDescent="0.2">
      <c r="L4944" s="205"/>
    </row>
    <row r="4945" spans="12:12" customFormat="1" ht="12.75" x14ac:dyDescent="0.2">
      <c r="L4945" s="205"/>
    </row>
    <row r="4946" spans="12:12" customFormat="1" ht="12.75" x14ac:dyDescent="0.2">
      <c r="L4946" s="205"/>
    </row>
    <row r="4947" spans="12:12" customFormat="1" ht="12.75" x14ac:dyDescent="0.2">
      <c r="L4947" s="205"/>
    </row>
    <row r="4948" spans="12:12" customFormat="1" ht="12.75" x14ac:dyDescent="0.2">
      <c r="L4948" s="205"/>
    </row>
    <row r="4949" spans="12:12" customFormat="1" ht="12.75" x14ac:dyDescent="0.2">
      <c r="L4949" s="205"/>
    </row>
    <row r="4950" spans="12:12" customFormat="1" ht="12.75" x14ac:dyDescent="0.2">
      <c r="L4950" s="205"/>
    </row>
    <row r="4951" spans="12:12" customFormat="1" ht="12.75" x14ac:dyDescent="0.2">
      <c r="L4951" s="205"/>
    </row>
    <row r="4952" spans="12:12" customFormat="1" ht="12.75" x14ac:dyDescent="0.2">
      <c r="L4952" s="205"/>
    </row>
    <row r="4953" spans="12:12" customFormat="1" ht="12.75" x14ac:dyDescent="0.2">
      <c r="L4953" s="205"/>
    </row>
    <row r="4954" spans="12:12" customFormat="1" ht="12.75" x14ac:dyDescent="0.2">
      <c r="L4954" s="205"/>
    </row>
    <row r="4955" spans="12:12" customFormat="1" ht="12.75" x14ac:dyDescent="0.2">
      <c r="L4955" s="205"/>
    </row>
    <row r="4956" spans="12:12" customFormat="1" ht="12.75" x14ac:dyDescent="0.2">
      <c r="L4956" s="205"/>
    </row>
    <row r="4957" spans="12:12" customFormat="1" ht="12.75" x14ac:dyDescent="0.2">
      <c r="L4957" s="205"/>
    </row>
    <row r="4958" spans="12:12" customFormat="1" ht="12.75" x14ac:dyDescent="0.2">
      <c r="L4958" s="205"/>
    </row>
    <row r="4959" spans="12:12" customFormat="1" ht="12.75" x14ac:dyDescent="0.2">
      <c r="L4959" s="205"/>
    </row>
    <row r="4960" spans="12:12" customFormat="1" ht="12.75" x14ac:dyDescent="0.2">
      <c r="L4960" s="205"/>
    </row>
    <row r="4961" spans="12:12" customFormat="1" ht="12.75" x14ac:dyDescent="0.2">
      <c r="L4961" s="205"/>
    </row>
    <row r="4962" spans="12:12" customFormat="1" ht="12.75" x14ac:dyDescent="0.2">
      <c r="L4962" s="205"/>
    </row>
    <row r="4963" spans="12:12" customFormat="1" ht="12.75" x14ac:dyDescent="0.2">
      <c r="L4963" s="205"/>
    </row>
    <row r="4964" spans="12:12" customFormat="1" ht="12.75" x14ac:dyDescent="0.2">
      <c r="L4964" s="205"/>
    </row>
    <row r="4965" spans="12:12" customFormat="1" ht="12.75" x14ac:dyDescent="0.2">
      <c r="L4965" s="205"/>
    </row>
    <row r="4966" spans="12:12" customFormat="1" ht="12.75" x14ac:dyDescent="0.2">
      <c r="L4966" s="205"/>
    </row>
    <row r="4967" spans="12:12" customFormat="1" ht="12.75" x14ac:dyDescent="0.2">
      <c r="L4967" s="205"/>
    </row>
    <row r="4968" spans="12:12" customFormat="1" ht="12.75" x14ac:dyDescent="0.2">
      <c r="L4968" s="205"/>
    </row>
    <row r="4969" spans="12:12" customFormat="1" ht="12.75" x14ac:dyDescent="0.2">
      <c r="L4969" s="205"/>
    </row>
    <row r="4970" spans="12:12" customFormat="1" ht="12.75" x14ac:dyDescent="0.2">
      <c r="L4970" s="205"/>
    </row>
    <row r="4971" spans="12:12" customFormat="1" ht="12.75" x14ac:dyDescent="0.2">
      <c r="L4971" s="205"/>
    </row>
    <row r="4972" spans="12:12" customFormat="1" ht="12.75" x14ac:dyDescent="0.2">
      <c r="L4972" s="205"/>
    </row>
    <row r="4973" spans="12:12" customFormat="1" ht="12.75" x14ac:dyDescent="0.2">
      <c r="L4973" s="205"/>
    </row>
    <row r="4974" spans="12:12" customFormat="1" ht="12.75" x14ac:dyDescent="0.2">
      <c r="L4974" s="205"/>
    </row>
    <row r="4975" spans="12:12" customFormat="1" ht="12.75" x14ac:dyDescent="0.2">
      <c r="L4975" s="205"/>
    </row>
    <row r="4976" spans="12:12" customFormat="1" ht="12.75" x14ac:dyDescent="0.2">
      <c r="L4976" s="205"/>
    </row>
    <row r="4977" spans="12:12" customFormat="1" ht="12.75" x14ac:dyDescent="0.2">
      <c r="L4977" s="205"/>
    </row>
    <row r="4978" spans="12:12" customFormat="1" ht="12.75" x14ac:dyDescent="0.2">
      <c r="L4978" s="205"/>
    </row>
    <row r="4979" spans="12:12" customFormat="1" ht="12.75" x14ac:dyDescent="0.2">
      <c r="L4979" s="205"/>
    </row>
    <row r="4980" spans="12:12" customFormat="1" ht="12.75" x14ac:dyDescent="0.2">
      <c r="L4980" s="205"/>
    </row>
    <row r="4981" spans="12:12" customFormat="1" ht="12.75" x14ac:dyDescent="0.2">
      <c r="L4981" s="205"/>
    </row>
    <row r="4982" spans="12:12" customFormat="1" ht="12.75" x14ac:dyDescent="0.2">
      <c r="L4982" s="205"/>
    </row>
    <row r="4983" spans="12:12" customFormat="1" ht="12.75" x14ac:dyDescent="0.2">
      <c r="L4983" s="205"/>
    </row>
    <row r="4984" spans="12:12" customFormat="1" ht="12.75" x14ac:dyDescent="0.2">
      <c r="L4984" s="205"/>
    </row>
    <row r="4985" spans="12:12" customFormat="1" ht="12.75" x14ac:dyDescent="0.2">
      <c r="L4985" s="205"/>
    </row>
    <row r="4986" spans="12:12" customFormat="1" ht="12.75" x14ac:dyDescent="0.2">
      <c r="L4986" s="205"/>
    </row>
    <row r="4987" spans="12:12" customFormat="1" ht="12.75" x14ac:dyDescent="0.2">
      <c r="L4987" s="205"/>
    </row>
    <row r="4988" spans="12:12" customFormat="1" ht="12.75" x14ac:dyDescent="0.2">
      <c r="L4988" s="205"/>
    </row>
    <row r="4989" spans="12:12" customFormat="1" ht="12.75" x14ac:dyDescent="0.2">
      <c r="L4989" s="205"/>
    </row>
    <row r="4990" spans="12:12" customFormat="1" ht="12.75" x14ac:dyDescent="0.2">
      <c r="L4990" s="205"/>
    </row>
    <row r="4991" spans="12:12" customFormat="1" ht="12.75" x14ac:dyDescent="0.2">
      <c r="L4991" s="205"/>
    </row>
    <row r="4992" spans="12:12" customFormat="1" ht="12.75" x14ac:dyDescent="0.2">
      <c r="L4992" s="205"/>
    </row>
    <row r="4993" spans="12:12" customFormat="1" ht="12.75" x14ac:dyDescent="0.2">
      <c r="L4993" s="205"/>
    </row>
    <row r="4994" spans="12:12" customFormat="1" ht="12.75" x14ac:dyDescent="0.2">
      <c r="L4994" s="205"/>
    </row>
    <row r="4995" spans="12:12" customFormat="1" ht="12.75" x14ac:dyDescent="0.2">
      <c r="L4995" s="205"/>
    </row>
    <row r="4996" spans="12:12" customFormat="1" ht="12.75" x14ac:dyDescent="0.2">
      <c r="L4996" s="205"/>
    </row>
    <row r="4997" spans="12:12" customFormat="1" ht="12.75" x14ac:dyDescent="0.2">
      <c r="L4997" s="205"/>
    </row>
    <row r="4998" spans="12:12" customFormat="1" ht="12.75" x14ac:dyDescent="0.2">
      <c r="L4998" s="205"/>
    </row>
    <row r="4999" spans="12:12" customFormat="1" ht="12.75" x14ac:dyDescent="0.2">
      <c r="L4999" s="205"/>
    </row>
    <row r="5000" spans="12:12" customFormat="1" ht="12.75" x14ac:dyDescent="0.2">
      <c r="L5000" s="205"/>
    </row>
    <row r="5001" spans="12:12" customFormat="1" ht="12.75" x14ac:dyDescent="0.2">
      <c r="L5001" s="205"/>
    </row>
    <row r="5002" spans="12:12" customFormat="1" ht="12.75" x14ac:dyDescent="0.2">
      <c r="L5002" s="205"/>
    </row>
    <row r="5003" spans="12:12" customFormat="1" ht="12.75" x14ac:dyDescent="0.2">
      <c r="L5003" s="205"/>
    </row>
    <row r="5004" spans="12:12" customFormat="1" ht="12.75" x14ac:dyDescent="0.2">
      <c r="L5004" s="205"/>
    </row>
    <row r="5005" spans="12:12" customFormat="1" ht="12.75" x14ac:dyDescent="0.2">
      <c r="L5005" s="205"/>
    </row>
    <row r="5006" spans="12:12" customFormat="1" ht="12.75" x14ac:dyDescent="0.2">
      <c r="L5006" s="205"/>
    </row>
    <row r="5007" spans="12:12" customFormat="1" ht="12.75" x14ac:dyDescent="0.2">
      <c r="L5007" s="205"/>
    </row>
    <row r="5008" spans="12:12" customFormat="1" ht="12.75" x14ac:dyDescent="0.2">
      <c r="L5008" s="205"/>
    </row>
    <row r="5009" spans="12:12" customFormat="1" ht="12.75" x14ac:dyDescent="0.2">
      <c r="L5009" s="205"/>
    </row>
    <row r="5010" spans="12:12" customFormat="1" ht="12.75" x14ac:dyDescent="0.2">
      <c r="L5010" s="205"/>
    </row>
    <row r="5011" spans="12:12" customFormat="1" ht="12.75" x14ac:dyDescent="0.2">
      <c r="L5011" s="205"/>
    </row>
    <row r="5012" spans="12:12" customFormat="1" ht="12.75" x14ac:dyDescent="0.2">
      <c r="L5012" s="205"/>
    </row>
    <row r="5013" spans="12:12" customFormat="1" ht="12.75" x14ac:dyDescent="0.2">
      <c r="L5013" s="205"/>
    </row>
    <row r="5014" spans="12:12" customFormat="1" ht="12.75" x14ac:dyDescent="0.2">
      <c r="L5014" s="205"/>
    </row>
    <row r="5015" spans="12:12" customFormat="1" ht="12.75" x14ac:dyDescent="0.2">
      <c r="L5015" s="205"/>
    </row>
    <row r="5016" spans="12:12" customFormat="1" ht="12.75" x14ac:dyDescent="0.2">
      <c r="L5016" s="205"/>
    </row>
    <row r="5017" spans="12:12" customFormat="1" ht="12.75" x14ac:dyDescent="0.2">
      <c r="L5017" s="205"/>
    </row>
    <row r="5018" spans="12:12" customFormat="1" ht="12.75" x14ac:dyDescent="0.2">
      <c r="L5018" s="205"/>
    </row>
    <row r="5019" spans="12:12" customFormat="1" ht="12.75" x14ac:dyDescent="0.2">
      <c r="L5019" s="205"/>
    </row>
    <row r="5020" spans="12:12" customFormat="1" ht="12.75" x14ac:dyDescent="0.2">
      <c r="L5020" s="205"/>
    </row>
    <row r="5021" spans="12:12" customFormat="1" ht="12.75" x14ac:dyDescent="0.2">
      <c r="L5021" s="205"/>
    </row>
    <row r="5022" spans="12:12" customFormat="1" ht="12.75" x14ac:dyDescent="0.2">
      <c r="L5022" s="205"/>
    </row>
    <row r="5023" spans="12:12" customFormat="1" ht="12.75" x14ac:dyDescent="0.2">
      <c r="L5023" s="205"/>
    </row>
    <row r="5024" spans="12:12" customFormat="1" ht="12.75" x14ac:dyDescent="0.2">
      <c r="L5024" s="205"/>
    </row>
    <row r="5025" spans="12:12" customFormat="1" ht="12.75" x14ac:dyDescent="0.2">
      <c r="L5025" s="205"/>
    </row>
    <row r="5026" spans="12:12" customFormat="1" ht="12.75" x14ac:dyDescent="0.2">
      <c r="L5026" s="205"/>
    </row>
    <row r="5027" spans="12:12" customFormat="1" ht="12.75" x14ac:dyDescent="0.2">
      <c r="L5027" s="205"/>
    </row>
    <row r="5028" spans="12:12" customFormat="1" ht="12.75" x14ac:dyDescent="0.2">
      <c r="L5028" s="205"/>
    </row>
    <row r="5029" spans="12:12" customFormat="1" ht="12.75" x14ac:dyDescent="0.2">
      <c r="L5029" s="205"/>
    </row>
    <row r="5030" spans="12:12" customFormat="1" ht="12.75" x14ac:dyDescent="0.2">
      <c r="L5030" s="205"/>
    </row>
    <row r="5031" spans="12:12" customFormat="1" ht="12.75" x14ac:dyDescent="0.2">
      <c r="L5031" s="205"/>
    </row>
    <row r="5032" spans="12:12" customFormat="1" ht="12.75" x14ac:dyDescent="0.2">
      <c r="L5032" s="205"/>
    </row>
    <row r="5033" spans="12:12" customFormat="1" ht="12.75" x14ac:dyDescent="0.2">
      <c r="L5033" s="205"/>
    </row>
    <row r="5034" spans="12:12" customFormat="1" ht="12.75" x14ac:dyDescent="0.2">
      <c r="L5034" s="205"/>
    </row>
    <row r="5035" spans="12:12" customFormat="1" ht="12.75" x14ac:dyDescent="0.2">
      <c r="L5035" s="205"/>
    </row>
    <row r="5036" spans="12:12" customFormat="1" ht="12.75" x14ac:dyDescent="0.2">
      <c r="L5036" s="205"/>
    </row>
    <row r="5037" spans="12:12" customFormat="1" ht="12.75" x14ac:dyDescent="0.2">
      <c r="L5037" s="205"/>
    </row>
    <row r="5038" spans="12:12" customFormat="1" ht="12.75" x14ac:dyDescent="0.2">
      <c r="L5038" s="205"/>
    </row>
    <row r="5039" spans="12:12" customFormat="1" ht="12.75" x14ac:dyDescent="0.2">
      <c r="L5039" s="205"/>
    </row>
    <row r="5040" spans="12:12" customFormat="1" ht="12.75" x14ac:dyDescent="0.2">
      <c r="L5040" s="205"/>
    </row>
    <row r="5041" spans="12:12" customFormat="1" ht="12.75" x14ac:dyDescent="0.2">
      <c r="L5041" s="205"/>
    </row>
    <row r="5042" spans="12:12" customFormat="1" ht="12.75" x14ac:dyDescent="0.2">
      <c r="L5042" s="205"/>
    </row>
    <row r="5043" spans="12:12" customFormat="1" ht="12.75" x14ac:dyDescent="0.2">
      <c r="L5043" s="205"/>
    </row>
    <row r="5044" spans="12:12" customFormat="1" ht="12.75" x14ac:dyDescent="0.2">
      <c r="L5044" s="205"/>
    </row>
    <row r="5045" spans="12:12" customFormat="1" ht="12.75" x14ac:dyDescent="0.2">
      <c r="L5045" s="205"/>
    </row>
    <row r="5046" spans="12:12" customFormat="1" ht="12.75" x14ac:dyDescent="0.2">
      <c r="L5046" s="205"/>
    </row>
    <row r="5047" spans="12:12" customFormat="1" ht="12.75" x14ac:dyDescent="0.2">
      <c r="L5047" s="205"/>
    </row>
    <row r="5048" spans="12:12" customFormat="1" ht="12.75" x14ac:dyDescent="0.2">
      <c r="L5048" s="205"/>
    </row>
    <row r="5049" spans="12:12" customFormat="1" ht="12.75" x14ac:dyDescent="0.2">
      <c r="L5049" s="205"/>
    </row>
    <row r="5050" spans="12:12" customFormat="1" ht="12.75" x14ac:dyDescent="0.2">
      <c r="L5050" s="205"/>
    </row>
    <row r="5051" spans="12:12" customFormat="1" ht="12.75" x14ac:dyDescent="0.2">
      <c r="L5051" s="205"/>
    </row>
    <row r="5052" spans="12:12" customFormat="1" ht="12.75" x14ac:dyDescent="0.2">
      <c r="L5052" s="205"/>
    </row>
    <row r="5053" spans="12:12" customFormat="1" ht="12.75" x14ac:dyDescent="0.2">
      <c r="L5053" s="205"/>
    </row>
    <row r="5054" spans="12:12" customFormat="1" ht="12.75" x14ac:dyDescent="0.2">
      <c r="L5054" s="205"/>
    </row>
    <row r="5055" spans="12:12" customFormat="1" ht="12.75" x14ac:dyDescent="0.2">
      <c r="L5055" s="205"/>
    </row>
    <row r="5056" spans="12:12" customFormat="1" ht="12.75" x14ac:dyDescent="0.2">
      <c r="L5056" s="205"/>
    </row>
    <row r="5057" spans="12:12" customFormat="1" ht="12.75" x14ac:dyDescent="0.2">
      <c r="L5057" s="205"/>
    </row>
    <row r="5058" spans="12:12" customFormat="1" ht="12.75" x14ac:dyDescent="0.2">
      <c r="L5058" s="205"/>
    </row>
    <row r="5059" spans="12:12" customFormat="1" ht="12.75" x14ac:dyDescent="0.2">
      <c r="L5059" s="205"/>
    </row>
    <row r="5060" spans="12:12" customFormat="1" ht="12.75" x14ac:dyDescent="0.2">
      <c r="L5060" s="205"/>
    </row>
    <row r="5061" spans="12:12" customFormat="1" ht="12.75" x14ac:dyDescent="0.2">
      <c r="L5061" s="205"/>
    </row>
    <row r="5062" spans="12:12" customFormat="1" ht="12.75" x14ac:dyDescent="0.2">
      <c r="L5062" s="205"/>
    </row>
    <row r="5063" spans="12:12" customFormat="1" ht="12.75" x14ac:dyDescent="0.2">
      <c r="L5063" s="205"/>
    </row>
    <row r="5064" spans="12:12" customFormat="1" ht="12.75" x14ac:dyDescent="0.2">
      <c r="L5064" s="205"/>
    </row>
    <row r="5065" spans="12:12" customFormat="1" ht="12.75" x14ac:dyDescent="0.2">
      <c r="L5065" s="205"/>
    </row>
    <row r="5066" spans="12:12" customFormat="1" ht="12.75" x14ac:dyDescent="0.2">
      <c r="L5066" s="205"/>
    </row>
    <row r="5067" spans="12:12" customFormat="1" ht="12.75" x14ac:dyDescent="0.2">
      <c r="L5067" s="205"/>
    </row>
    <row r="5068" spans="12:12" customFormat="1" ht="12.75" x14ac:dyDescent="0.2">
      <c r="L5068" s="205"/>
    </row>
    <row r="5069" spans="12:12" customFormat="1" ht="12.75" x14ac:dyDescent="0.2">
      <c r="L5069" s="205"/>
    </row>
    <row r="5070" spans="12:12" customFormat="1" ht="12.75" x14ac:dyDescent="0.2">
      <c r="L5070" s="205"/>
    </row>
    <row r="5071" spans="12:12" customFormat="1" ht="12.75" x14ac:dyDescent="0.2">
      <c r="L5071" s="205"/>
    </row>
    <row r="5072" spans="12:12" customFormat="1" ht="12.75" x14ac:dyDescent="0.2">
      <c r="L5072" s="205"/>
    </row>
    <row r="5073" spans="12:12" customFormat="1" ht="12.75" x14ac:dyDescent="0.2">
      <c r="L5073" s="205"/>
    </row>
    <row r="5074" spans="12:12" customFormat="1" ht="12.75" x14ac:dyDescent="0.2">
      <c r="L5074" s="205"/>
    </row>
    <row r="5075" spans="12:12" customFormat="1" ht="12.75" x14ac:dyDescent="0.2">
      <c r="L5075" s="205"/>
    </row>
    <row r="5076" spans="12:12" customFormat="1" ht="12.75" x14ac:dyDescent="0.2">
      <c r="L5076" s="205"/>
    </row>
    <row r="5077" spans="12:12" customFormat="1" ht="12.75" x14ac:dyDescent="0.2">
      <c r="L5077" s="205"/>
    </row>
    <row r="5078" spans="12:12" customFormat="1" ht="12.75" x14ac:dyDescent="0.2">
      <c r="L5078" s="205"/>
    </row>
    <row r="5079" spans="12:12" customFormat="1" ht="12.75" x14ac:dyDescent="0.2">
      <c r="L5079" s="205"/>
    </row>
    <row r="5080" spans="12:12" customFormat="1" ht="12.75" x14ac:dyDescent="0.2">
      <c r="L5080" s="205"/>
    </row>
    <row r="5081" spans="12:12" customFormat="1" ht="12.75" x14ac:dyDescent="0.2">
      <c r="L5081" s="205"/>
    </row>
    <row r="5082" spans="12:12" customFormat="1" ht="12.75" x14ac:dyDescent="0.2">
      <c r="L5082" s="205"/>
    </row>
    <row r="5083" spans="12:12" customFormat="1" ht="12.75" x14ac:dyDescent="0.2">
      <c r="L5083" s="205"/>
    </row>
    <row r="5084" spans="12:12" customFormat="1" ht="12.75" x14ac:dyDescent="0.2">
      <c r="L5084" s="205"/>
    </row>
    <row r="5085" spans="12:12" customFormat="1" ht="12.75" x14ac:dyDescent="0.2">
      <c r="L5085" s="205"/>
    </row>
    <row r="5086" spans="12:12" customFormat="1" ht="12.75" x14ac:dyDescent="0.2">
      <c r="L5086" s="205"/>
    </row>
    <row r="5087" spans="12:12" customFormat="1" ht="12.75" x14ac:dyDescent="0.2">
      <c r="L5087" s="205"/>
    </row>
    <row r="5088" spans="12:12" customFormat="1" ht="12.75" x14ac:dyDescent="0.2">
      <c r="L5088" s="205"/>
    </row>
    <row r="5089" spans="12:12" customFormat="1" ht="12.75" x14ac:dyDescent="0.2">
      <c r="L5089" s="205"/>
    </row>
    <row r="5090" spans="12:12" customFormat="1" ht="12.75" x14ac:dyDescent="0.2">
      <c r="L5090" s="205"/>
    </row>
    <row r="5091" spans="12:12" customFormat="1" ht="12.75" x14ac:dyDescent="0.2">
      <c r="L5091" s="205"/>
    </row>
    <row r="5092" spans="12:12" customFormat="1" ht="12.75" x14ac:dyDescent="0.2">
      <c r="L5092" s="205"/>
    </row>
    <row r="5093" spans="12:12" customFormat="1" ht="12.75" x14ac:dyDescent="0.2">
      <c r="L5093" s="205"/>
    </row>
    <row r="5094" spans="12:12" customFormat="1" ht="12.75" x14ac:dyDescent="0.2">
      <c r="L5094" s="205"/>
    </row>
    <row r="5095" spans="12:12" customFormat="1" ht="12.75" x14ac:dyDescent="0.2">
      <c r="L5095" s="205"/>
    </row>
    <row r="5096" spans="12:12" customFormat="1" ht="12.75" x14ac:dyDescent="0.2">
      <c r="L5096" s="205"/>
    </row>
    <row r="5097" spans="12:12" customFormat="1" ht="12.75" x14ac:dyDescent="0.2">
      <c r="L5097" s="205"/>
    </row>
    <row r="5098" spans="12:12" customFormat="1" ht="12.75" x14ac:dyDescent="0.2">
      <c r="L5098" s="205"/>
    </row>
    <row r="5099" spans="12:12" customFormat="1" ht="12.75" x14ac:dyDescent="0.2">
      <c r="L5099" s="205"/>
    </row>
    <row r="5100" spans="12:12" customFormat="1" ht="12.75" x14ac:dyDescent="0.2">
      <c r="L5100" s="205"/>
    </row>
    <row r="5101" spans="12:12" customFormat="1" ht="12.75" x14ac:dyDescent="0.2">
      <c r="L5101" s="205"/>
    </row>
    <row r="5102" spans="12:12" customFormat="1" ht="12.75" x14ac:dyDescent="0.2">
      <c r="L5102" s="205"/>
    </row>
    <row r="5103" spans="12:12" customFormat="1" ht="12.75" x14ac:dyDescent="0.2">
      <c r="L5103" s="205"/>
    </row>
    <row r="5104" spans="12:12" customFormat="1" ht="12.75" x14ac:dyDescent="0.2">
      <c r="L5104" s="205"/>
    </row>
    <row r="5105" spans="12:12" customFormat="1" ht="12.75" x14ac:dyDescent="0.2">
      <c r="L5105" s="205"/>
    </row>
    <row r="5106" spans="12:12" customFormat="1" ht="12.75" x14ac:dyDescent="0.2">
      <c r="L5106" s="205"/>
    </row>
    <row r="5107" spans="12:12" customFormat="1" ht="12.75" x14ac:dyDescent="0.2">
      <c r="L5107" s="205"/>
    </row>
    <row r="5108" spans="12:12" customFormat="1" ht="12.75" x14ac:dyDescent="0.2">
      <c r="L5108" s="205"/>
    </row>
    <row r="5109" spans="12:12" customFormat="1" ht="12.75" x14ac:dyDescent="0.2">
      <c r="L5109" s="205"/>
    </row>
    <row r="5110" spans="12:12" customFormat="1" ht="12.75" x14ac:dyDescent="0.2">
      <c r="L5110" s="205"/>
    </row>
    <row r="5111" spans="12:12" customFormat="1" ht="12.75" x14ac:dyDescent="0.2">
      <c r="L5111" s="205"/>
    </row>
    <row r="5112" spans="12:12" customFormat="1" ht="12.75" x14ac:dyDescent="0.2">
      <c r="L5112" s="205"/>
    </row>
    <row r="5113" spans="12:12" customFormat="1" ht="12.75" x14ac:dyDescent="0.2">
      <c r="L5113" s="205"/>
    </row>
    <row r="5114" spans="12:12" customFormat="1" ht="12.75" x14ac:dyDescent="0.2">
      <c r="L5114" s="205"/>
    </row>
    <row r="5115" spans="12:12" customFormat="1" ht="12.75" x14ac:dyDescent="0.2">
      <c r="L5115" s="205"/>
    </row>
    <row r="5116" spans="12:12" customFormat="1" ht="12.75" x14ac:dyDescent="0.2">
      <c r="L5116" s="205"/>
    </row>
    <row r="5117" spans="12:12" customFormat="1" ht="12.75" x14ac:dyDescent="0.2">
      <c r="L5117" s="205"/>
    </row>
    <row r="5118" spans="12:12" customFormat="1" ht="12.75" x14ac:dyDescent="0.2">
      <c r="L5118" s="205"/>
    </row>
    <row r="5119" spans="12:12" customFormat="1" ht="12.75" x14ac:dyDescent="0.2">
      <c r="L5119" s="205"/>
    </row>
    <row r="5120" spans="12:12" customFormat="1" ht="12.75" x14ac:dyDescent="0.2">
      <c r="L5120" s="205"/>
    </row>
    <row r="5121" spans="12:12" customFormat="1" ht="12.75" x14ac:dyDescent="0.2">
      <c r="L5121" s="205"/>
    </row>
    <row r="5122" spans="12:12" customFormat="1" ht="12.75" x14ac:dyDescent="0.2">
      <c r="L5122" s="205"/>
    </row>
    <row r="5123" spans="12:12" customFormat="1" ht="12.75" x14ac:dyDescent="0.2">
      <c r="L5123" s="205"/>
    </row>
    <row r="5124" spans="12:12" customFormat="1" ht="12.75" x14ac:dyDescent="0.2">
      <c r="L5124" s="205"/>
    </row>
    <row r="5125" spans="12:12" customFormat="1" ht="12.75" x14ac:dyDescent="0.2">
      <c r="L5125" s="205"/>
    </row>
    <row r="5126" spans="12:12" customFormat="1" ht="12.75" x14ac:dyDescent="0.2">
      <c r="L5126" s="205"/>
    </row>
    <row r="5127" spans="12:12" customFormat="1" ht="12.75" x14ac:dyDescent="0.2">
      <c r="L5127" s="205"/>
    </row>
    <row r="5128" spans="12:12" customFormat="1" ht="12.75" x14ac:dyDescent="0.2">
      <c r="L5128" s="205"/>
    </row>
    <row r="5129" spans="12:12" customFormat="1" ht="12.75" x14ac:dyDescent="0.2">
      <c r="L5129" s="205"/>
    </row>
    <row r="5130" spans="12:12" customFormat="1" ht="12.75" x14ac:dyDescent="0.2">
      <c r="L5130" s="205"/>
    </row>
    <row r="5131" spans="12:12" customFormat="1" ht="12.75" x14ac:dyDescent="0.2">
      <c r="L5131" s="205"/>
    </row>
    <row r="5132" spans="12:12" customFormat="1" ht="12.75" x14ac:dyDescent="0.2">
      <c r="L5132" s="205"/>
    </row>
    <row r="5133" spans="12:12" customFormat="1" ht="12.75" x14ac:dyDescent="0.2">
      <c r="L5133" s="205"/>
    </row>
    <row r="5134" spans="12:12" customFormat="1" ht="12.75" x14ac:dyDescent="0.2">
      <c r="L5134" s="205"/>
    </row>
    <row r="5135" spans="12:12" customFormat="1" ht="12.75" x14ac:dyDescent="0.2">
      <c r="L5135" s="205"/>
    </row>
    <row r="5136" spans="12:12" customFormat="1" ht="12.75" x14ac:dyDescent="0.2">
      <c r="L5136" s="205"/>
    </row>
    <row r="5137" spans="12:12" customFormat="1" ht="12.75" x14ac:dyDescent="0.2">
      <c r="L5137" s="205"/>
    </row>
    <row r="5138" spans="12:12" customFormat="1" ht="12.75" x14ac:dyDescent="0.2">
      <c r="L5138" s="205"/>
    </row>
    <row r="5139" spans="12:12" customFormat="1" ht="12.75" x14ac:dyDescent="0.2">
      <c r="L5139" s="205"/>
    </row>
    <row r="5140" spans="12:12" customFormat="1" ht="12.75" x14ac:dyDescent="0.2">
      <c r="L5140" s="205"/>
    </row>
    <row r="5141" spans="12:12" customFormat="1" ht="12.75" x14ac:dyDescent="0.2">
      <c r="L5141" s="205"/>
    </row>
    <row r="5142" spans="12:12" customFormat="1" ht="12.75" x14ac:dyDescent="0.2">
      <c r="L5142" s="205"/>
    </row>
    <row r="5143" spans="12:12" customFormat="1" ht="12.75" x14ac:dyDescent="0.2">
      <c r="L5143" s="205"/>
    </row>
    <row r="5144" spans="12:12" customFormat="1" ht="12.75" x14ac:dyDescent="0.2">
      <c r="L5144" s="205"/>
    </row>
    <row r="5145" spans="12:12" customFormat="1" ht="12.75" x14ac:dyDescent="0.2">
      <c r="L5145" s="205"/>
    </row>
    <row r="5146" spans="12:12" customFormat="1" ht="12.75" x14ac:dyDescent="0.2">
      <c r="L5146" s="205"/>
    </row>
    <row r="5147" spans="12:12" customFormat="1" ht="12.75" x14ac:dyDescent="0.2">
      <c r="L5147" s="205"/>
    </row>
    <row r="5148" spans="12:12" customFormat="1" ht="12.75" x14ac:dyDescent="0.2">
      <c r="L5148" s="205"/>
    </row>
    <row r="5149" spans="12:12" customFormat="1" ht="12.75" x14ac:dyDescent="0.2">
      <c r="L5149" s="205"/>
    </row>
    <row r="5150" spans="12:12" customFormat="1" ht="12.75" x14ac:dyDescent="0.2">
      <c r="L5150" s="205"/>
    </row>
    <row r="5151" spans="12:12" customFormat="1" ht="12.75" x14ac:dyDescent="0.2">
      <c r="L5151" s="205"/>
    </row>
    <row r="5152" spans="12:12" customFormat="1" ht="12.75" x14ac:dyDescent="0.2">
      <c r="L5152" s="205"/>
    </row>
    <row r="5153" spans="12:12" customFormat="1" ht="12.75" x14ac:dyDescent="0.2">
      <c r="L5153" s="205"/>
    </row>
    <row r="5154" spans="12:12" customFormat="1" ht="12.75" x14ac:dyDescent="0.2">
      <c r="L5154" s="205"/>
    </row>
    <row r="5155" spans="12:12" customFormat="1" ht="12.75" x14ac:dyDescent="0.2">
      <c r="L5155" s="205"/>
    </row>
    <row r="5156" spans="12:12" customFormat="1" ht="12.75" x14ac:dyDescent="0.2">
      <c r="L5156" s="205"/>
    </row>
    <row r="5157" spans="12:12" customFormat="1" ht="12.75" x14ac:dyDescent="0.2">
      <c r="L5157" s="205"/>
    </row>
    <row r="5158" spans="12:12" customFormat="1" ht="12.75" x14ac:dyDescent="0.2">
      <c r="L5158" s="205"/>
    </row>
    <row r="5159" spans="12:12" customFormat="1" ht="12.75" x14ac:dyDescent="0.2">
      <c r="L5159" s="205"/>
    </row>
    <row r="5160" spans="12:12" customFormat="1" ht="12.75" x14ac:dyDescent="0.2">
      <c r="L5160" s="205"/>
    </row>
    <row r="5161" spans="12:12" customFormat="1" ht="12.75" x14ac:dyDescent="0.2">
      <c r="L5161" s="205"/>
    </row>
    <row r="5162" spans="12:12" customFormat="1" ht="12.75" x14ac:dyDescent="0.2">
      <c r="L5162" s="205"/>
    </row>
    <row r="5163" spans="12:12" customFormat="1" ht="12.75" x14ac:dyDescent="0.2">
      <c r="L5163" s="205"/>
    </row>
    <row r="5164" spans="12:12" customFormat="1" ht="12.75" x14ac:dyDescent="0.2">
      <c r="L5164" s="205"/>
    </row>
    <row r="5165" spans="12:12" customFormat="1" ht="12.75" x14ac:dyDescent="0.2">
      <c r="L5165" s="205"/>
    </row>
    <row r="5166" spans="12:12" customFormat="1" ht="12.75" x14ac:dyDescent="0.2">
      <c r="L5166" s="205"/>
    </row>
    <row r="5167" spans="12:12" customFormat="1" ht="12.75" x14ac:dyDescent="0.2">
      <c r="L5167" s="205"/>
    </row>
    <row r="5168" spans="12:12" customFormat="1" ht="12.75" x14ac:dyDescent="0.2">
      <c r="L5168" s="205"/>
    </row>
    <row r="5169" spans="12:12" customFormat="1" ht="12.75" x14ac:dyDescent="0.2">
      <c r="L5169" s="205"/>
    </row>
    <row r="5170" spans="12:12" customFormat="1" ht="12.75" x14ac:dyDescent="0.2">
      <c r="L5170" s="205"/>
    </row>
    <row r="5171" spans="12:12" customFormat="1" ht="12.75" x14ac:dyDescent="0.2">
      <c r="L5171" s="205"/>
    </row>
    <row r="5172" spans="12:12" customFormat="1" ht="12.75" x14ac:dyDescent="0.2">
      <c r="L5172" s="205"/>
    </row>
    <row r="5173" spans="12:12" customFormat="1" ht="12.75" x14ac:dyDescent="0.2">
      <c r="L5173" s="205"/>
    </row>
    <row r="5174" spans="12:12" customFormat="1" ht="12.75" x14ac:dyDescent="0.2">
      <c r="L5174" s="205"/>
    </row>
    <row r="5175" spans="12:12" customFormat="1" ht="12.75" x14ac:dyDescent="0.2">
      <c r="L5175" s="205"/>
    </row>
    <row r="5176" spans="12:12" customFormat="1" ht="12.75" x14ac:dyDescent="0.2">
      <c r="L5176" s="205"/>
    </row>
    <row r="5177" spans="12:12" customFormat="1" ht="12.75" x14ac:dyDescent="0.2">
      <c r="L5177" s="205"/>
    </row>
    <row r="5178" spans="12:12" customFormat="1" ht="12.75" x14ac:dyDescent="0.2">
      <c r="L5178" s="205"/>
    </row>
    <row r="5179" spans="12:12" customFormat="1" ht="12.75" x14ac:dyDescent="0.2">
      <c r="L5179" s="205"/>
    </row>
    <row r="5180" spans="12:12" customFormat="1" ht="12.75" x14ac:dyDescent="0.2">
      <c r="L5180" s="205"/>
    </row>
    <row r="5181" spans="12:12" customFormat="1" ht="12.75" x14ac:dyDescent="0.2">
      <c r="L5181" s="205"/>
    </row>
    <row r="5182" spans="12:12" customFormat="1" ht="12.75" x14ac:dyDescent="0.2">
      <c r="L5182" s="205"/>
    </row>
    <row r="5183" spans="12:12" customFormat="1" ht="12.75" x14ac:dyDescent="0.2">
      <c r="L5183" s="205"/>
    </row>
    <row r="5184" spans="12:12" customFormat="1" ht="12.75" x14ac:dyDescent="0.2">
      <c r="L5184" s="205"/>
    </row>
    <row r="5185" spans="12:12" customFormat="1" ht="12.75" x14ac:dyDescent="0.2">
      <c r="L5185" s="205"/>
    </row>
    <row r="5186" spans="12:12" customFormat="1" ht="12.75" x14ac:dyDescent="0.2">
      <c r="L5186" s="205"/>
    </row>
    <row r="5187" spans="12:12" customFormat="1" ht="12.75" x14ac:dyDescent="0.2">
      <c r="L5187" s="205"/>
    </row>
    <row r="5188" spans="12:12" customFormat="1" ht="12.75" x14ac:dyDescent="0.2">
      <c r="L5188" s="205"/>
    </row>
    <row r="5189" spans="12:12" customFormat="1" ht="12.75" x14ac:dyDescent="0.2">
      <c r="L5189" s="205"/>
    </row>
    <row r="5190" spans="12:12" customFormat="1" ht="12.75" x14ac:dyDescent="0.2">
      <c r="L5190" s="205"/>
    </row>
    <row r="5191" spans="12:12" customFormat="1" ht="12.75" x14ac:dyDescent="0.2">
      <c r="L5191" s="205"/>
    </row>
    <row r="5192" spans="12:12" customFormat="1" ht="12.75" x14ac:dyDescent="0.2">
      <c r="L5192" s="205"/>
    </row>
    <row r="5193" spans="12:12" customFormat="1" ht="12.75" x14ac:dyDescent="0.2">
      <c r="L5193" s="205"/>
    </row>
    <row r="5194" spans="12:12" customFormat="1" ht="12.75" x14ac:dyDescent="0.2">
      <c r="L5194" s="205"/>
    </row>
    <row r="5195" spans="12:12" customFormat="1" ht="12.75" x14ac:dyDescent="0.2">
      <c r="L5195" s="205"/>
    </row>
    <row r="5196" spans="12:12" customFormat="1" ht="12.75" x14ac:dyDescent="0.2">
      <c r="L5196" s="205"/>
    </row>
    <row r="5197" spans="12:12" customFormat="1" ht="12.75" x14ac:dyDescent="0.2">
      <c r="L5197" s="205"/>
    </row>
    <row r="5198" spans="12:12" customFormat="1" ht="12.75" x14ac:dyDescent="0.2">
      <c r="L5198" s="205"/>
    </row>
    <row r="5199" spans="12:12" customFormat="1" ht="12.75" x14ac:dyDescent="0.2">
      <c r="L5199" s="205"/>
    </row>
    <row r="5200" spans="12:12" customFormat="1" ht="12.75" x14ac:dyDescent="0.2">
      <c r="L5200" s="205"/>
    </row>
    <row r="5201" spans="12:12" customFormat="1" ht="12.75" x14ac:dyDescent="0.2">
      <c r="L5201" s="205"/>
    </row>
    <row r="5202" spans="12:12" customFormat="1" ht="12.75" x14ac:dyDescent="0.2">
      <c r="L5202" s="205"/>
    </row>
    <row r="5203" spans="12:12" customFormat="1" ht="12.75" x14ac:dyDescent="0.2">
      <c r="L5203" s="205"/>
    </row>
    <row r="5204" spans="12:12" customFormat="1" ht="12.75" x14ac:dyDescent="0.2">
      <c r="L5204" s="205"/>
    </row>
    <row r="5205" spans="12:12" customFormat="1" ht="12.75" x14ac:dyDescent="0.2">
      <c r="L5205" s="205"/>
    </row>
    <row r="5206" spans="12:12" customFormat="1" ht="12.75" x14ac:dyDescent="0.2">
      <c r="L5206" s="205"/>
    </row>
    <row r="5207" spans="12:12" customFormat="1" ht="12.75" x14ac:dyDescent="0.2">
      <c r="L5207" s="205"/>
    </row>
    <row r="5208" spans="12:12" customFormat="1" ht="12.75" x14ac:dyDescent="0.2">
      <c r="L5208" s="205"/>
    </row>
    <row r="5209" spans="12:12" customFormat="1" ht="12.75" x14ac:dyDescent="0.2">
      <c r="L5209" s="205"/>
    </row>
    <row r="5210" spans="12:12" customFormat="1" ht="12.75" x14ac:dyDescent="0.2">
      <c r="L5210" s="205"/>
    </row>
    <row r="5211" spans="12:12" customFormat="1" ht="12.75" x14ac:dyDescent="0.2">
      <c r="L5211" s="205"/>
    </row>
    <row r="5212" spans="12:12" customFormat="1" ht="12.75" x14ac:dyDescent="0.2">
      <c r="L5212" s="205"/>
    </row>
    <row r="5213" spans="12:12" customFormat="1" ht="12.75" x14ac:dyDescent="0.2">
      <c r="L5213" s="205"/>
    </row>
    <row r="5214" spans="12:12" customFormat="1" ht="12.75" x14ac:dyDescent="0.2">
      <c r="L5214" s="205"/>
    </row>
    <row r="5215" spans="12:12" customFormat="1" ht="12.75" x14ac:dyDescent="0.2">
      <c r="L5215" s="205"/>
    </row>
    <row r="5216" spans="12:12" customFormat="1" ht="12.75" x14ac:dyDescent="0.2">
      <c r="L5216" s="205"/>
    </row>
    <row r="5217" spans="12:12" customFormat="1" ht="12.75" x14ac:dyDescent="0.2">
      <c r="L5217" s="205"/>
    </row>
    <row r="5218" spans="12:12" customFormat="1" ht="12.75" x14ac:dyDescent="0.2">
      <c r="L5218" s="205"/>
    </row>
    <row r="5219" spans="12:12" customFormat="1" ht="12.75" x14ac:dyDescent="0.2">
      <c r="L5219" s="205"/>
    </row>
    <row r="5220" spans="12:12" customFormat="1" ht="12.75" x14ac:dyDescent="0.2">
      <c r="L5220" s="205"/>
    </row>
    <row r="5221" spans="12:12" customFormat="1" ht="12.75" x14ac:dyDescent="0.2">
      <c r="L5221" s="205"/>
    </row>
    <row r="5222" spans="12:12" customFormat="1" ht="12.75" x14ac:dyDescent="0.2">
      <c r="L5222" s="205"/>
    </row>
    <row r="5223" spans="12:12" customFormat="1" ht="12.75" x14ac:dyDescent="0.2">
      <c r="L5223" s="205"/>
    </row>
    <row r="5224" spans="12:12" customFormat="1" ht="12.75" x14ac:dyDescent="0.2">
      <c r="L5224" s="205"/>
    </row>
    <row r="5225" spans="12:12" customFormat="1" ht="12.75" x14ac:dyDescent="0.2">
      <c r="L5225" s="205"/>
    </row>
    <row r="5226" spans="12:12" customFormat="1" ht="12.75" x14ac:dyDescent="0.2">
      <c r="L5226" s="205"/>
    </row>
    <row r="5227" spans="12:12" customFormat="1" ht="12.75" x14ac:dyDescent="0.2">
      <c r="L5227" s="205"/>
    </row>
    <row r="5228" spans="12:12" customFormat="1" ht="12.75" x14ac:dyDescent="0.2">
      <c r="L5228" s="205"/>
    </row>
    <row r="5229" spans="12:12" customFormat="1" ht="12.75" x14ac:dyDescent="0.2">
      <c r="L5229" s="205"/>
    </row>
    <row r="5230" spans="12:12" customFormat="1" ht="12.75" x14ac:dyDescent="0.2">
      <c r="L5230" s="205"/>
    </row>
    <row r="5231" spans="12:12" customFormat="1" ht="12.75" x14ac:dyDescent="0.2">
      <c r="L5231" s="205"/>
    </row>
    <row r="5232" spans="12:12" customFormat="1" ht="12.75" x14ac:dyDescent="0.2">
      <c r="L5232" s="205"/>
    </row>
    <row r="5233" spans="12:12" customFormat="1" ht="12.75" x14ac:dyDescent="0.2">
      <c r="L5233" s="205"/>
    </row>
    <row r="5234" spans="12:12" customFormat="1" ht="12.75" x14ac:dyDescent="0.2">
      <c r="L5234" s="205"/>
    </row>
    <row r="5235" spans="12:12" customFormat="1" ht="12.75" x14ac:dyDescent="0.2">
      <c r="L5235" s="205"/>
    </row>
    <row r="5236" spans="12:12" customFormat="1" ht="12.75" x14ac:dyDescent="0.2">
      <c r="L5236" s="205"/>
    </row>
    <row r="5237" spans="12:12" customFormat="1" ht="12.75" x14ac:dyDescent="0.2">
      <c r="L5237" s="205"/>
    </row>
    <row r="5238" spans="12:12" customFormat="1" ht="12.75" x14ac:dyDescent="0.2">
      <c r="L5238" s="205"/>
    </row>
    <row r="5239" spans="12:12" customFormat="1" ht="12.75" x14ac:dyDescent="0.2">
      <c r="L5239" s="205"/>
    </row>
    <row r="5240" spans="12:12" customFormat="1" ht="12.75" x14ac:dyDescent="0.2">
      <c r="L5240" s="205"/>
    </row>
    <row r="5241" spans="12:12" customFormat="1" ht="12.75" x14ac:dyDescent="0.2">
      <c r="L5241" s="205"/>
    </row>
    <row r="5242" spans="12:12" customFormat="1" ht="12.75" x14ac:dyDescent="0.2">
      <c r="L5242" s="205"/>
    </row>
    <row r="5243" spans="12:12" customFormat="1" ht="12.75" x14ac:dyDescent="0.2">
      <c r="L5243" s="205"/>
    </row>
    <row r="5244" spans="12:12" customFormat="1" ht="12.75" x14ac:dyDescent="0.2">
      <c r="L5244" s="205"/>
    </row>
    <row r="5245" spans="12:12" customFormat="1" ht="12.75" x14ac:dyDescent="0.2">
      <c r="L5245" s="205"/>
    </row>
    <row r="5246" spans="12:12" customFormat="1" ht="12.75" x14ac:dyDescent="0.2">
      <c r="L5246" s="205"/>
    </row>
    <row r="5247" spans="12:12" customFormat="1" ht="12.75" x14ac:dyDescent="0.2">
      <c r="L5247" s="205"/>
    </row>
    <row r="5248" spans="12:12" customFormat="1" ht="12.75" x14ac:dyDescent="0.2">
      <c r="L5248" s="205"/>
    </row>
    <row r="5249" spans="12:12" customFormat="1" ht="12.75" x14ac:dyDescent="0.2">
      <c r="L5249" s="205"/>
    </row>
    <row r="5250" spans="12:12" customFormat="1" ht="12.75" x14ac:dyDescent="0.2">
      <c r="L5250" s="205"/>
    </row>
    <row r="5251" spans="12:12" customFormat="1" ht="12.75" x14ac:dyDescent="0.2">
      <c r="L5251" s="205"/>
    </row>
    <row r="5252" spans="12:12" customFormat="1" ht="12.75" x14ac:dyDescent="0.2">
      <c r="L5252" s="205"/>
    </row>
    <row r="5253" spans="12:12" customFormat="1" ht="12.75" x14ac:dyDescent="0.2">
      <c r="L5253" s="205"/>
    </row>
    <row r="5254" spans="12:12" customFormat="1" ht="12.75" x14ac:dyDescent="0.2">
      <c r="L5254" s="205"/>
    </row>
    <row r="5255" spans="12:12" customFormat="1" ht="12.75" x14ac:dyDescent="0.2">
      <c r="L5255" s="205"/>
    </row>
    <row r="5256" spans="12:12" customFormat="1" ht="12.75" x14ac:dyDescent="0.2">
      <c r="L5256" s="205"/>
    </row>
    <row r="5257" spans="12:12" customFormat="1" ht="12.75" x14ac:dyDescent="0.2">
      <c r="L5257" s="205"/>
    </row>
    <row r="5258" spans="12:12" customFormat="1" ht="12.75" x14ac:dyDescent="0.2">
      <c r="L5258" s="205"/>
    </row>
    <row r="5259" spans="12:12" customFormat="1" ht="12.75" x14ac:dyDescent="0.2">
      <c r="L5259" s="205"/>
    </row>
    <row r="5260" spans="12:12" customFormat="1" ht="12.75" x14ac:dyDescent="0.2">
      <c r="L5260" s="205"/>
    </row>
    <row r="5261" spans="12:12" customFormat="1" ht="12.75" x14ac:dyDescent="0.2">
      <c r="L5261" s="205"/>
    </row>
    <row r="5262" spans="12:12" customFormat="1" ht="12.75" x14ac:dyDescent="0.2">
      <c r="L5262" s="205"/>
    </row>
    <row r="5263" spans="12:12" customFormat="1" ht="12.75" x14ac:dyDescent="0.2">
      <c r="L5263" s="205"/>
    </row>
    <row r="5264" spans="12:12" customFormat="1" ht="12.75" x14ac:dyDescent="0.2">
      <c r="L5264" s="205"/>
    </row>
    <row r="5265" spans="12:12" customFormat="1" ht="12.75" x14ac:dyDescent="0.2">
      <c r="L5265" s="205"/>
    </row>
    <row r="5266" spans="12:12" customFormat="1" ht="12.75" x14ac:dyDescent="0.2">
      <c r="L5266" s="205"/>
    </row>
    <row r="5267" spans="12:12" customFormat="1" ht="12.75" x14ac:dyDescent="0.2">
      <c r="L5267" s="205"/>
    </row>
    <row r="5268" spans="12:12" customFormat="1" ht="12.75" x14ac:dyDescent="0.2">
      <c r="L5268" s="205"/>
    </row>
    <row r="5269" spans="12:12" customFormat="1" ht="12.75" x14ac:dyDescent="0.2">
      <c r="L5269" s="205"/>
    </row>
    <row r="5270" spans="12:12" customFormat="1" ht="12.75" x14ac:dyDescent="0.2">
      <c r="L5270" s="205"/>
    </row>
    <row r="5271" spans="12:12" customFormat="1" ht="12.75" x14ac:dyDescent="0.2">
      <c r="L5271" s="205"/>
    </row>
    <row r="5272" spans="12:12" customFormat="1" ht="12.75" x14ac:dyDescent="0.2">
      <c r="L5272" s="205"/>
    </row>
    <row r="5273" spans="12:12" customFormat="1" ht="12.75" x14ac:dyDescent="0.2">
      <c r="L5273" s="205"/>
    </row>
    <row r="5274" spans="12:12" customFormat="1" ht="12.75" x14ac:dyDescent="0.2">
      <c r="L5274" s="205"/>
    </row>
    <row r="5275" spans="12:12" customFormat="1" ht="12.75" x14ac:dyDescent="0.2">
      <c r="L5275" s="205"/>
    </row>
    <row r="5276" spans="12:12" customFormat="1" ht="12.75" x14ac:dyDescent="0.2">
      <c r="L5276" s="205"/>
    </row>
    <row r="5277" spans="12:12" customFormat="1" ht="12.75" x14ac:dyDescent="0.2">
      <c r="L5277" s="205"/>
    </row>
    <row r="5278" spans="12:12" customFormat="1" ht="12.75" x14ac:dyDescent="0.2">
      <c r="L5278" s="205"/>
    </row>
    <row r="5279" spans="12:12" customFormat="1" ht="12.75" x14ac:dyDescent="0.2">
      <c r="L5279" s="205"/>
    </row>
    <row r="5280" spans="12:12" customFormat="1" ht="12.75" x14ac:dyDescent="0.2">
      <c r="L5280" s="205"/>
    </row>
    <row r="5281" spans="12:12" customFormat="1" ht="12.75" x14ac:dyDescent="0.2">
      <c r="L5281" s="205"/>
    </row>
    <row r="5282" spans="12:12" customFormat="1" ht="12.75" x14ac:dyDescent="0.2">
      <c r="L5282" s="205"/>
    </row>
    <row r="5283" spans="12:12" customFormat="1" ht="12.75" x14ac:dyDescent="0.2">
      <c r="L5283" s="205"/>
    </row>
    <row r="5284" spans="12:12" customFormat="1" ht="12.75" x14ac:dyDescent="0.2">
      <c r="L5284" s="205"/>
    </row>
    <row r="5285" spans="12:12" customFormat="1" ht="12.75" x14ac:dyDescent="0.2">
      <c r="L5285" s="205"/>
    </row>
    <row r="5286" spans="12:12" customFormat="1" ht="12.75" x14ac:dyDescent="0.2">
      <c r="L5286" s="205"/>
    </row>
    <row r="5287" spans="12:12" customFormat="1" ht="12.75" x14ac:dyDescent="0.2">
      <c r="L5287" s="205"/>
    </row>
    <row r="5288" spans="12:12" customFormat="1" ht="12.75" x14ac:dyDescent="0.2">
      <c r="L5288" s="205"/>
    </row>
    <row r="5289" spans="12:12" customFormat="1" ht="12.75" x14ac:dyDescent="0.2">
      <c r="L5289" s="205"/>
    </row>
    <row r="5290" spans="12:12" customFormat="1" ht="12.75" x14ac:dyDescent="0.2">
      <c r="L5290" s="205"/>
    </row>
    <row r="5291" spans="12:12" customFormat="1" ht="12.75" x14ac:dyDescent="0.2">
      <c r="L5291" s="205"/>
    </row>
    <row r="5292" spans="12:12" customFormat="1" ht="12.75" x14ac:dyDescent="0.2">
      <c r="L5292" s="205"/>
    </row>
    <row r="5293" spans="12:12" customFormat="1" ht="12.75" x14ac:dyDescent="0.2">
      <c r="L5293" s="205"/>
    </row>
    <row r="5294" spans="12:12" customFormat="1" ht="12.75" x14ac:dyDescent="0.2">
      <c r="L5294" s="205"/>
    </row>
    <row r="5295" spans="12:12" customFormat="1" ht="12.75" x14ac:dyDescent="0.2">
      <c r="L5295" s="205"/>
    </row>
    <row r="5296" spans="12:12" customFormat="1" ht="12.75" x14ac:dyDescent="0.2">
      <c r="L5296" s="205"/>
    </row>
    <row r="5297" spans="12:12" customFormat="1" ht="12.75" x14ac:dyDescent="0.2">
      <c r="L5297" s="205"/>
    </row>
    <row r="5298" spans="12:12" customFormat="1" ht="12.75" x14ac:dyDescent="0.2">
      <c r="L5298" s="205"/>
    </row>
    <row r="5299" spans="12:12" customFormat="1" ht="12.75" x14ac:dyDescent="0.2">
      <c r="L5299" s="205"/>
    </row>
    <row r="5300" spans="12:12" customFormat="1" ht="12.75" x14ac:dyDescent="0.2">
      <c r="L5300" s="205"/>
    </row>
    <row r="5301" spans="12:12" customFormat="1" ht="12.75" x14ac:dyDescent="0.2">
      <c r="L5301" s="205"/>
    </row>
    <row r="5302" spans="12:12" customFormat="1" ht="12.75" x14ac:dyDescent="0.2">
      <c r="L5302" s="205"/>
    </row>
    <row r="5303" spans="12:12" customFormat="1" ht="12.75" x14ac:dyDescent="0.2">
      <c r="L5303" s="205"/>
    </row>
    <row r="5304" spans="12:12" customFormat="1" ht="12.75" x14ac:dyDescent="0.2">
      <c r="L5304" s="205"/>
    </row>
    <row r="5305" spans="12:12" customFormat="1" ht="12.75" x14ac:dyDescent="0.2">
      <c r="L5305" s="205"/>
    </row>
    <row r="5306" spans="12:12" customFormat="1" ht="12.75" x14ac:dyDescent="0.2">
      <c r="L5306" s="205"/>
    </row>
    <row r="5307" spans="12:12" customFormat="1" ht="12.75" x14ac:dyDescent="0.2">
      <c r="L5307" s="205"/>
    </row>
    <row r="5308" spans="12:12" customFormat="1" ht="12.75" x14ac:dyDescent="0.2">
      <c r="L5308" s="205"/>
    </row>
    <row r="5309" spans="12:12" customFormat="1" ht="12.75" x14ac:dyDescent="0.2">
      <c r="L5309" s="205"/>
    </row>
    <row r="5310" spans="12:12" customFormat="1" ht="12.75" x14ac:dyDescent="0.2">
      <c r="L5310" s="205"/>
    </row>
    <row r="5311" spans="12:12" customFormat="1" ht="12.75" x14ac:dyDescent="0.2">
      <c r="L5311" s="205"/>
    </row>
    <row r="5312" spans="12:12" customFormat="1" ht="12.75" x14ac:dyDescent="0.2">
      <c r="L5312" s="205"/>
    </row>
    <row r="5313" spans="12:12" customFormat="1" ht="12.75" x14ac:dyDescent="0.2">
      <c r="L5313" s="205"/>
    </row>
    <row r="5314" spans="12:12" customFormat="1" ht="12.75" x14ac:dyDescent="0.2">
      <c r="L5314" s="205"/>
    </row>
    <row r="5315" spans="12:12" customFormat="1" ht="12.75" x14ac:dyDescent="0.2">
      <c r="L5315" s="205"/>
    </row>
    <row r="5316" spans="12:12" customFormat="1" ht="12.75" x14ac:dyDescent="0.2">
      <c r="L5316" s="205"/>
    </row>
    <row r="5317" spans="12:12" customFormat="1" ht="12.75" x14ac:dyDescent="0.2">
      <c r="L5317" s="205"/>
    </row>
    <row r="5318" spans="12:12" customFormat="1" ht="12.75" x14ac:dyDescent="0.2">
      <c r="L5318" s="205"/>
    </row>
    <row r="5319" spans="12:12" customFormat="1" ht="12.75" x14ac:dyDescent="0.2">
      <c r="L5319" s="205"/>
    </row>
    <row r="5320" spans="12:12" customFormat="1" ht="12.75" x14ac:dyDescent="0.2">
      <c r="L5320" s="205"/>
    </row>
    <row r="5321" spans="12:12" customFormat="1" ht="12.75" x14ac:dyDescent="0.2">
      <c r="L5321" s="205"/>
    </row>
    <row r="5322" spans="12:12" customFormat="1" ht="12.75" x14ac:dyDescent="0.2">
      <c r="L5322" s="205"/>
    </row>
    <row r="5323" spans="12:12" customFormat="1" ht="12.75" x14ac:dyDescent="0.2">
      <c r="L5323" s="205"/>
    </row>
    <row r="5324" spans="12:12" customFormat="1" ht="12.75" x14ac:dyDescent="0.2">
      <c r="L5324" s="205"/>
    </row>
    <row r="5325" spans="12:12" customFormat="1" ht="12.75" x14ac:dyDescent="0.2">
      <c r="L5325" s="205"/>
    </row>
    <row r="5326" spans="12:12" customFormat="1" ht="12.75" x14ac:dyDescent="0.2">
      <c r="L5326" s="205"/>
    </row>
    <row r="5327" spans="12:12" customFormat="1" ht="12.75" x14ac:dyDescent="0.2">
      <c r="L5327" s="205"/>
    </row>
    <row r="5328" spans="12:12" customFormat="1" ht="12.75" x14ac:dyDescent="0.2">
      <c r="L5328" s="205"/>
    </row>
    <row r="5329" spans="12:12" customFormat="1" ht="12.75" x14ac:dyDescent="0.2">
      <c r="L5329" s="205"/>
    </row>
    <row r="5330" spans="12:12" customFormat="1" ht="12.75" x14ac:dyDescent="0.2">
      <c r="L5330" s="205"/>
    </row>
    <row r="5331" spans="12:12" customFormat="1" ht="12.75" x14ac:dyDescent="0.2">
      <c r="L5331" s="205"/>
    </row>
    <row r="5332" spans="12:12" customFormat="1" ht="12.75" x14ac:dyDescent="0.2">
      <c r="L5332" s="205"/>
    </row>
    <row r="5333" spans="12:12" customFormat="1" ht="12.75" x14ac:dyDescent="0.2">
      <c r="L5333" s="205"/>
    </row>
    <row r="5334" spans="12:12" customFormat="1" ht="12.75" x14ac:dyDescent="0.2">
      <c r="L5334" s="205"/>
    </row>
    <row r="5335" spans="12:12" customFormat="1" ht="12.75" x14ac:dyDescent="0.2">
      <c r="L5335" s="205"/>
    </row>
    <row r="5336" spans="12:12" customFormat="1" ht="12.75" x14ac:dyDescent="0.2">
      <c r="L5336" s="205"/>
    </row>
    <row r="5337" spans="12:12" customFormat="1" ht="12.75" x14ac:dyDescent="0.2">
      <c r="L5337" s="205"/>
    </row>
    <row r="5338" spans="12:12" customFormat="1" ht="12.75" x14ac:dyDescent="0.2">
      <c r="L5338" s="205"/>
    </row>
    <row r="5339" spans="12:12" customFormat="1" ht="12.75" x14ac:dyDescent="0.2">
      <c r="L5339" s="205"/>
    </row>
    <row r="5340" spans="12:12" customFormat="1" ht="12.75" x14ac:dyDescent="0.2">
      <c r="L5340" s="205"/>
    </row>
    <row r="5341" spans="12:12" customFormat="1" ht="12.75" x14ac:dyDescent="0.2">
      <c r="L5341" s="205"/>
    </row>
    <row r="5342" spans="12:12" customFormat="1" ht="12.75" x14ac:dyDescent="0.2">
      <c r="L5342" s="205"/>
    </row>
    <row r="5343" spans="12:12" customFormat="1" ht="12.75" x14ac:dyDescent="0.2">
      <c r="L5343" s="205"/>
    </row>
    <row r="5344" spans="12:12" customFormat="1" ht="12.75" x14ac:dyDescent="0.2">
      <c r="L5344" s="205"/>
    </row>
    <row r="5345" spans="12:12" customFormat="1" ht="12.75" x14ac:dyDescent="0.2">
      <c r="L5345" s="205"/>
    </row>
    <row r="5346" spans="12:12" customFormat="1" ht="12.75" x14ac:dyDescent="0.2">
      <c r="L5346" s="205"/>
    </row>
    <row r="5347" spans="12:12" customFormat="1" ht="12.75" x14ac:dyDescent="0.2">
      <c r="L5347" s="205"/>
    </row>
    <row r="5348" spans="12:12" customFormat="1" ht="12.75" x14ac:dyDescent="0.2">
      <c r="L5348" s="205"/>
    </row>
    <row r="5349" spans="12:12" customFormat="1" ht="12.75" x14ac:dyDescent="0.2">
      <c r="L5349" s="205"/>
    </row>
    <row r="5350" spans="12:12" customFormat="1" ht="12.75" x14ac:dyDescent="0.2">
      <c r="L5350" s="205"/>
    </row>
    <row r="5351" spans="12:12" customFormat="1" ht="12.75" x14ac:dyDescent="0.2">
      <c r="L5351" s="205"/>
    </row>
    <row r="5352" spans="12:12" customFormat="1" ht="12.75" x14ac:dyDescent="0.2">
      <c r="L5352" s="205"/>
    </row>
    <row r="5353" spans="12:12" customFormat="1" ht="12.75" x14ac:dyDescent="0.2">
      <c r="L5353" s="205"/>
    </row>
    <row r="5354" spans="12:12" customFormat="1" ht="12.75" x14ac:dyDescent="0.2">
      <c r="L5354" s="205"/>
    </row>
    <row r="5355" spans="12:12" customFormat="1" ht="12.75" x14ac:dyDescent="0.2">
      <c r="L5355" s="205"/>
    </row>
    <row r="5356" spans="12:12" customFormat="1" ht="12.75" x14ac:dyDescent="0.2">
      <c r="L5356" s="205"/>
    </row>
    <row r="5357" spans="12:12" customFormat="1" ht="12.75" x14ac:dyDescent="0.2">
      <c r="L5357" s="205"/>
    </row>
    <row r="5358" spans="12:12" customFormat="1" ht="12.75" x14ac:dyDescent="0.2">
      <c r="L5358" s="205"/>
    </row>
    <row r="5359" spans="12:12" customFormat="1" ht="12.75" x14ac:dyDescent="0.2">
      <c r="L5359" s="205"/>
    </row>
    <row r="5360" spans="12:12" customFormat="1" ht="12.75" x14ac:dyDescent="0.2">
      <c r="L5360" s="205"/>
    </row>
    <row r="5361" spans="12:12" customFormat="1" ht="12.75" x14ac:dyDescent="0.2">
      <c r="L5361" s="205"/>
    </row>
    <row r="5362" spans="12:12" customFormat="1" ht="12.75" x14ac:dyDescent="0.2">
      <c r="L5362" s="205"/>
    </row>
    <row r="5363" spans="12:12" customFormat="1" ht="12.75" x14ac:dyDescent="0.2">
      <c r="L5363" s="205"/>
    </row>
    <row r="5364" spans="12:12" customFormat="1" ht="12.75" x14ac:dyDescent="0.2">
      <c r="L5364" s="205"/>
    </row>
    <row r="5365" spans="12:12" customFormat="1" ht="12.75" x14ac:dyDescent="0.2">
      <c r="L5365" s="205"/>
    </row>
    <row r="5366" spans="12:12" customFormat="1" ht="12.75" x14ac:dyDescent="0.2">
      <c r="L5366" s="205"/>
    </row>
    <row r="5367" spans="12:12" customFormat="1" ht="12.75" x14ac:dyDescent="0.2">
      <c r="L5367" s="205"/>
    </row>
    <row r="5368" spans="12:12" customFormat="1" ht="12.75" x14ac:dyDescent="0.2">
      <c r="L5368" s="205"/>
    </row>
    <row r="5369" spans="12:12" customFormat="1" ht="12.75" x14ac:dyDescent="0.2">
      <c r="L5369" s="205"/>
    </row>
    <row r="5370" spans="12:12" customFormat="1" ht="12.75" x14ac:dyDescent="0.2">
      <c r="L5370" s="205"/>
    </row>
    <row r="5371" spans="12:12" customFormat="1" ht="12.75" x14ac:dyDescent="0.2">
      <c r="L5371" s="205"/>
    </row>
    <row r="5372" spans="12:12" customFormat="1" ht="12.75" x14ac:dyDescent="0.2">
      <c r="L5372" s="205"/>
    </row>
    <row r="5373" spans="12:12" customFormat="1" ht="12.75" x14ac:dyDescent="0.2">
      <c r="L5373" s="205"/>
    </row>
    <row r="5374" spans="12:12" customFormat="1" ht="12.75" x14ac:dyDescent="0.2">
      <c r="L5374" s="205"/>
    </row>
    <row r="5375" spans="12:12" customFormat="1" ht="12.75" x14ac:dyDescent="0.2">
      <c r="L5375" s="205"/>
    </row>
    <row r="5376" spans="12:12" customFormat="1" ht="12.75" x14ac:dyDescent="0.2">
      <c r="L5376" s="205"/>
    </row>
    <row r="5377" spans="12:12" customFormat="1" ht="12.75" x14ac:dyDescent="0.2">
      <c r="L5377" s="205"/>
    </row>
    <row r="5378" spans="12:12" customFormat="1" ht="12.75" x14ac:dyDescent="0.2">
      <c r="L5378" s="205"/>
    </row>
    <row r="5379" spans="12:12" customFormat="1" ht="12.75" x14ac:dyDescent="0.2">
      <c r="L5379" s="205"/>
    </row>
    <row r="5380" spans="12:12" customFormat="1" ht="12.75" x14ac:dyDescent="0.2">
      <c r="L5380" s="205"/>
    </row>
    <row r="5381" spans="12:12" customFormat="1" ht="12.75" x14ac:dyDescent="0.2">
      <c r="L5381" s="205"/>
    </row>
    <row r="5382" spans="12:12" customFormat="1" ht="12.75" x14ac:dyDescent="0.2">
      <c r="L5382" s="205"/>
    </row>
    <row r="5383" spans="12:12" customFormat="1" ht="12.75" x14ac:dyDescent="0.2">
      <c r="L5383" s="205"/>
    </row>
    <row r="5384" spans="12:12" customFormat="1" ht="12.75" x14ac:dyDescent="0.2">
      <c r="L5384" s="205"/>
    </row>
    <row r="5385" spans="12:12" customFormat="1" ht="12.75" x14ac:dyDescent="0.2">
      <c r="L5385" s="205"/>
    </row>
    <row r="5386" spans="12:12" customFormat="1" ht="12.75" x14ac:dyDescent="0.2">
      <c r="L5386" s="205"/>
    </row>
    <row r="5387" spans="12:12" customFormat="1" ht="12.75" x14ac:dyDescent="0.2">
      <c r="L5387" s="205"/>
    </row>
    <row r="5388" spans="12:12" customFormat="1" ht="12.75" x14ac:dyDescent="0.2">
      <c r="L5388" s="205"/>
    </row>
    <row r="5389" spans="12:12" customFormat="1" ht="12.75" x14ac:dyDescent="0.2">
      <c r="L5389" s="205"/>
    </row>
    <row r="5390" spans="12:12" customFormat="1" ht="12.75" x14ac:dyDescent="0.2">
      <c r="L5390" s="205"/>
    </row>
    <row r="5391" spans="12:12" customFormat="1" ht="12.75" x14ac:dyDescent="0.2">
      <c r="L5391" s="205"/>
    </row>
    <row r="5392" spans="12:12" customFormat="1" ht="12.75" x14ac:dyDescent="0.2">
      <c r="L5392" s="205"/>
    </row>
    <row r="5393" spans="12:12" customFormat="1" ht="12.75" x14ac:dyDescent="0.2">
      <c r="L5393" s="205"/>
    </row>
    <row r="5394" spans="12:12" customFormat="1" ht="12.75" x14ac:dyDescent="0.2">
      <c r="L5394" s="205"/>
    </row>
    <row r="5395" spans="12:12" customFormat="1" ht="12.75" x14ac:dyDescent="0.2">
      <c r="L5395" s="205"/>
    </row>
    <row r="5396" spans="12:12" customFormat="1" ht="12.75" x14ac:dyDescent="0.2">
      <c r="L5396" s="205"/>
    </row>
    <row r="5397" spans="12:12" customFormat="1" ht="12.75" x14ac:dyDescent="0.2">
      <c r="L5397" s="205"/>
    </row>
    <row r="5398" spans="12:12" customFormat="1" ht="12.75" x14ac:dyDescent="0.2">
      <c r="L5398" s="205"/>
    </row>
    <row r="5399" spans="12:12" customFormat="1" ht="12.75" x14ac:dyDescent="0.2">
      <c r="L5399" s="205"/>
    </row>
    <row r="5400" spans="12:12" customFormat="1" ht="12.75" x14ac:dyDescent="0.2">
      <c r="L5400" s="205"/>
    </row>
    <row r="5401" spans="12:12" customFormat="1" ht="12.75" x14ac:dyDescent="0.2">
      <c r="L5401" s="205"/>
    </row>
    <row r="5402" spans="12:12" customFormat="1" ht="12.75" x14ac:dyDescent="0.2">
      <c r="L5402" s="205"/>
    </row>
    <row r="5403" spans="12:12" customFormat="1" ht="12.75" x14ac:dyDescent="0.2">
      <c r="L5403" s="205"/>
    </row>
    <row r="5404" spans="12:12" customFormat="1" ht="12.75" x14ac:dyDescent="0.2">
      <c r="L5404" s="205"/>
    </row>
    <row r="5405" spans="12:12" customFormat="1" ht="12.75" x14ac:dyDescent="0.2">
      <c r="L5405" s="205"/>
    </row>
    <row r="5406" spans="12:12" customFormat="1" ht="12.75" x14ac:dyDescent="0.2">
      <c r="L5406" s="205"/>
    </row>
    <row r="5407" spans="12:12" customFormat="1" ht="12.75" x14ac:dyDescent="0.2">
      <c r="L5407" s="205"/>
    </row>
    <row r="5408" spans="12:12" customFormat="1" ht="12.75" x14ac:dyDescent="0.2">
      <c r="L5408" s="205"/>
    </row>
    <row r="5409" spans="12:12" customFormat="1" ht="12.75" x14ac:dyDescent="0.2">
      <c r="L5409" s="205"/>
    </row>
    <row r="5410" spans="12:12" customFormat="1" ht="12.75" x14ac:dyDescent="0.2">
      <c r="L5410" s="205"/>
    </row>
    <row r="5411" spans="12:12" customFormat="1" ht="12.75" x14ac:dyDescent="0.2">
      <c r="L5411" s="205"/>
    </row>
    <row r="5412" spans="12:12" customFormat="1" ht="12.75" x14ac:dyDescent="0.2">
      <c r="L5412" s="205"/>
    </row>
    <row r="5413" spans="12:12" customFormat="1" ht="12.75" x14ac:dyDescent="0.2">
      <c r="L5413" s="205"/>
    </row>
    <row r="5414" spans="12:12" customFormat="1" ht="12.75" x14ac:dyDescent="0.2">
      <c r="L5414" s="205"/>
    </row>
    <row r="5415" spans="12:12" customFormat="1" ht="12.75" x14ac:dyDescent="0.2">
      <c r="L5415" s="205"/>
    </row>
    <row r="5416" spans="12:12" customFormat="1" ht="12.75" x14ac:dyDescent="0.2">
      <c r="L5416" s="205"/>
    </row>
    <row r="5417" spans="12:12" customFormat="1" ht="12.75" x14ac:dyDescent="0.2">
      <c r="L5417" s="205"/>
    </row>
    <row r="5418" spans="12:12" customFormat="1" ht="12.75" x14ac:dyDescent="0.2">
      <c r="L5418" s="205"/>
    </row>
    <row r="5419" spans="12:12" customFormat="1" ht="12.75" x14ac:dyDescent="0.2">
      <c r="L5419" s="205"/>
    </row>
    <row r="5420" spans="12:12" customFormat="1" ht="12.75" x14ac:dyDescent="0.2">
      <c r="L5420" s="205"/>
    </row>
    <row r="5421" spans="12:12" customFormat="1" ht="12.75" x14ac:dyDescent="0.2">
      <c r="L5421" s="205"/>
    </row>
    <row r="5422" spans="12:12" customFormat="1" ht="12.75" x14ac:dyDescent="0.2">
      <c r="L5422" s="205"/>
    </row>
    <row r="5423" spans="12:12" customFormat="1" ht="12.75" x14ac:dyDescent="0.2">
      <c r="L5423" s="205"/>
    </row>
    <row r="5424" spans="12:12" customFormat="1" ht="12.75" x14ac:dyDescent="0.2">
      <c r="L5424" s="205"/>
    </row>
    <row r="5425" spans="12:12" customFormat="1" ht="12.75" x14ac:dyDescent="0.2">
      <c r="L5425" s="205"/>
    </row>
    <row r="5426" spans="12:12" customFormat="1" ht="12.75" x14ac:dyDescent="0.2">
      <c r="L5426" s="205"/>
    </row>
    <row r="5427" spans="12:12" customFormat="1" ht="12.75" x14ac:dyDescent="0.2">
      <c r="L5427" s="205"/>
    </row>
    <row r="5428" spans="12:12" customFormat="1" ht="12.75" x14ac:dyDescent="0.2">
      <c r="L5428" s="205"/>
    </row>
    <row r="5429" spans="12:12" customFormat="1" ht="12.75" x14ac:dyDescent="0.2">
      <c r="L5429" s="205"/>
    </row>
    <row r="5430" spans="12:12" customFormat="1" ht="12.75" x14ac:dyDescent="0.2">
      <c r="L5430" s="205"/>
    </row>
    <row r="5431" spans="12:12" customFormat="1" ht="12.75" x14ac:dyDescent="0.2">
      <c r="L5431" s="205"/>
    </row>
    <row r="5432" spans="12:12" customFormat="1" ht="12.75" x14ac:dyDescent="0.2">
      <c r="L5432" s="205"/>
    </row>
    <row r="5433" spans="12:12" customFormat="1" ht="12.75" x14ac:dyDescent="0.2">
      <c r="L5433" s="205"/>
    </row>
    <row r="5434" spans="12:12" customFormat="1" ht="12.75" x14ac:dyDescent="0.2">
      <c r="L5434" s="205"/>
    </row>
    <row r="5435" spans="12:12" customFormat="1" ht="12.75" x14ac:dyDescent="0.2">
      <c r="L5435" s="205"/>
    </row>
    <row r="5436" spans="12:12" customFormat="1" ht="12.75" x14ac:dyDescent="0.2">
      <c r="L5436" s="205"/>
    </row>
    <row r="5437" spans="12:12" customFormat="1" ht="12.75" x14ac:dyDescent="0.2">
      <c r="L5437" s="205"/>
    </row>
    <row r="5438" spans="12:12" customFormat="1" ht="12.75" x14ac:dyDescent="0.2">
      <c r="L5438" s="205"/>
    </row>
    <row r="5439" spans="12:12" customFormat="1" ht="12.75" x14ac:dyDescent="0.2">
      <c r="L5439" s="205"/>
    </row>
    <row r="5440" spans="12:12" customFormat="1" ht="12.75" x14ac:dyDescent="0.2">
      <c r="L5440" s="205"/>
    </row>
    <row r="5441" spans="12:12" customFormat="1" ht="12.75" x14ac:dyDescent="0.2">
      <c r="L5441" s="205"/>
    </row>
    <row r="5442" spans="12:12" customFormat="1" ht="12.75" x14ac:dyDescent="0.2">
      <c r="L5442" s="205"/>
    </row>
    <row r="5443" spans="12:12" customFormat="1" ht="12.75" x14ac:dyDescent="0.2">
      <c r="L5443" s="205"/>
    </row>
    <row r="5444" spans="12:12" customFormat="1" ht="12.75" x14ac:dyDescent="0.2">
      <c r="L5444" s="205"/>
    </row>
    <row r="5445" spans="12:12" customFormat="1" ht="12.75" x14ac:dyDescent="0.2">
      <c r="L5445" s="205"/>
    </row>
    <row r="5446" spans="12:12" customFormat="1" ht="12.75" x14ac:dyDescent="0.2">
      <c r="L5446" s="205"/>
    </row>
    <row r="5447" spans="12:12" customFormat="1" ht="12.75" x14ac:dyDescent="0.2">
      <c r="L5447" s="205"/>
    </row>
    <row r="5448" spans="12:12" customFormat="1" ht="12.75" x14ac:dyDescent="0.2">
      <c r="L5448" s="205"/>
    </row>
    <row r="5449" spans="12:12" customFormat="1" ht="12.75" x14ac:dyDescent="0.2">
      <c r="L5449" s="205"/>
    </row>
    <row r="5450" spans="12:12" customFormat="1" ht="12.75" x14ac:dyDescent="0.2">
      <c r="L5450" s="205"/>
    </row>
    <row r="5451" spans="12:12" customFormat="1" ht="12.75" x14ac:dyDescent="0.2">
      <c r="L5451" s="205"/>
    </row>
    <row r="5452" spans="12:12" customFormat="1" ht="12.75" x14ac:dyDescent="0.2">
      <c r="L5452" s="205"/>
    </row>
    <row r="5453" spans="12:12" customFormat="1" ht="12.75" x14ac:dyDescent="0.2">
      <c r="L5453" s="205"/>
    </row>
    <row r="5454" spans="12:12" customFormat="1" ht="12.75" x14ac:dyDescent="0.2">
      <c r="L5454" s="205"/>
    </row>
    <row r="5455" spans="12:12" customFormat="1" ht="12.75" x14ac:dyDescent="0.2">
      <c r="L5455" s="205"/>
    </row>
    <row r="5456" spans="12:12" customFormat="1" ht="12.75" x14ac:dyDescent="0.2">
      <c r="L5456" s="205"/>
    </row>
    <row r="5457" spans="12:12" customFormat="1" ht="12.75" x14ac:dyDescent="0.2">
      <c r="L5457" s="205"/>
    </row>
    <row r="5458" spans="12:12" customFormat="1" ht="12.75" x14ac:dyDescent="0.2">
      <c r="L5458" s="205"/>
    </row>
    <row r="5459" spans="12:12" customFormat="1" ht="12.75" x14ac:dyDescent="0.2">
      <c r="L5459" s="205"/>
    </row>
    <row r="5460" spans="12:12" customFormat="1" ht="12.75" x14ac:dyDescent="0.2">
      <c r="L5460" s="205"/>
    </row>
    <row r="5461" spans="12:12" customFormat="1" ht="12.75" x14ac:dyDescent="0.2">
      <c r="L5461" s="205"/>
    </row>
    <row r="5462" spans="12:12" customFormat="1" ht="12.75" x14ac:dyDescent="0.2">
      <c r="L5462" s="205"/>
    </row>
    <row r="5463" spans="12:12" customFormat="1" ht="12.75" x14ac:dyDescent="0.2">
      <c r="L5463" s="205"/>
    </row>
    <row r="5464" spans="12:12" customFormat="1" ht="12.75" x14ac:dyDescent="0.2">
      <c r="L5464" s="205"/>
    </row>
    <row r="5465" spans="12:12" customFormat="1" ht="12.75" x14ac:dyDescent="0.2">
      <c r="L5465" s="205"/>
    </row>
    <row r="5466" spans="12:12" customFormat="1" ht="12.75" x14ac:dyDescent="0.2">
      <c r="L5466" s="205"/>
    </row>
    <row r="5467" spans="12:12" customFormat="1" ht="12.75" x14ac:dyDescent="0.2">
      <c r="L5467" s="205"/>
    </row>
    <row r="5468" spans="12:12" customFormat="1" ht="12.75" x14ac:dyDescent="0.2">
      <c r="L5468" s="205"/>
    </row>
    <row r="5469" spans="12:12" customFormat="1" ht="12.75" x14ac:dyDescent="0.2">
      <c r="L5469" s="205"/>
    </row>
    <row r="5470" spans="12:12" customFormat="1" ht="12.75" x14ac:dyDescent="0.2">
      <c r="L5470" s="205"/>
    </row>
    <row r="5471" spans="12:12" customFormat="1" ht="12.75" x14ac:dyDescent="0.2">
      <c r="L5471" s="205"/>
    </row>
    <row r="5472" spans="12:12" customFormat="1" ht="12.75" x14ac:dyDescent="0.2">
      <c r="L5472" s="205"/>
    </row>
    <row r="5473" spans="12:12" customFormat="1" ht="12.75" x14ac:dyDescent="0.2">
      <c r="L5473" s="205"/>
    </row>
    <row r="5474" spans="12:12" customFormat="1" ht="12.75" x14ac:dyDescent="0.2">
      <c r="L5474" s="205"/>
    </row>
    <row r="5475" spans="12:12" customFormat="1" ht="12.75" x14ac:dyDescent="0.2">
      <c r="L5475" s="205"/>
    </row>
    <row r="5476" spans="12:12" customFormat="1" ht="12.75" x14ac:dyDescent="0.2">
      <c r="L5476" s="205"/>
    </row>
    <row r="5477" spans="12:12" customFormat="1" ht="12.75" x14ac:dyDescent="0.2">
      <c r="L5477" s="205"/>
    </row>
    <row r="5478" spans="12:12" customFormat="1" ht="12.75" x14ac:dyDescent="0.2">
      <c r="L5478" s="205"/>
    </row>
    <row r="5479" spans="12:12" customFormat="1" ht="12.75" x14ac:dyDescent="0.2">
      <c r="L5479" s="205"/>
    </row>
    <row r="5480" spans="12:12" customFormat="1" ht="12.75" x14ac:dyDescent="0.2">
      <c r="L5480" s="205"/>
    </row>
    <row r="5481" spans="12:12" customFormat="1" ht="12.75" x14ac:dyDescent="0.2">
      <c r="L5481" s="205"/>
    </row>
    <row r="5482" spans="12:12" customFormat="1" ht="12.75" x14ac:dyDescent="0.2">
      <c r="L5482" s="205"/>
    </row>
    <row r="5483" spans="12:12" customFormat="1" ht="12.75" x14ac:dyDescent="0.2">
      <c r="L5483" s="205"/>
    </row>
    <row r="5484" spans="12:12" customFormat="1" ht="12.75" x14ac:dyDescent="0.2">
      <c r="L5484" s="205"/>
    </row>
    <row r="5485" spans="12:12" customFormat="1" ht="12.75" x14ac:dyDescent="0.2">
      <c r="L5485" s="205"/>
    </row>
    <row r="5486" spans="12:12" customFormat="1" ht="12.75" x14ac:dyDescent="0.2">
      <c r="L5486" s="205"/>
    </row>
    <row r="5487" spans="12:12" customFormat="1" ht="12.75" x14ac:dyDescent="0.2">
      <c r="L5487" s="205"/>
    </row>
    <row r="5488" spans="12:12" customFormat="1" ht="12.75" x14ac:dyDescent="0.2">
      <c r="L5488" s="205"/>
    </row>
    <row r="5489" spans="12:12" customFormat="1" ht="12.75" x14ac:dyDescent="0.2">
      <c r="L5489" s="205"/>
    </row>
    <row r="5490" spans="12:12" customFormat="1" ht="12.75" x14ac:dyDescent="0.2">
      <c r="L5490" s="205"/>
    </row>
    <row r="5491" spans="12:12" customFormat="1" ht="12.75" x14ac:dyDescent="0.2">
      <c r="L5491" s="205"/>
    </row>
    <row r="5492" spans="12:12" customFormat="1" ht="12.75" x14ac:dyDescent="0.2">
      <c r="L5492" s="205"/>
    </row>
    <row r="5493" spans="12:12" customFormat="1" ht="12.75" x14ac:dyDescent="0.2">
      <c r="L5493" s="205"/>
    </row>
    <row r="5494" spans="12:12" customFormat="1" ht="12.75" x14ac:dyDescent="0.2">
      <c r="L5494" s="205"/>
    </row>
    <row r="5495" spans="12:12" customFormat="1" ht="12.75" x14ac:dyDescent="0.2">
      <c r="L5495" s="205"/>
    </row>
    <row r="5496" spans="12:12" customFormat="1" ht="12.75" x14ac:dyDescent="0.2">
      <c r="L5496" s="205"/>
    </row>
    <row r="5497" spans="12:12" customFormat="1" ht="12.75" x14ac:dyDescent="0.2">
      <c r="L5497" s="205"/>
    </row>
    <row r="5498" spans="12:12" customFormat="1" ht="12.75" x14ac:dyDescent="0.2">
      <c r="L5498" s="205"/>
    </row>
    <row r="5499" spans="12:12" customFormat="1" ht="12.75" x14ac:dyDescent="0.2">
      <c r="L5499" s="205"/>
    </row>
    <row r="5500" spans="12:12" customFormat="1" ht="12.75" x14ac:dyDescent="0.2">
      <c r="L5500" s="205"/>
    </row>
    <row r="5501" spans="12:12" customFormat="1" ht="12.75" x14ac:dyDescent="0.2">
      <c r="L5501" s="205"/>
    </row>
    <row r="5502" spans="12:12" customFormat="1" ht="12.75" x14ac:dyDescent="0.2">
      <c r="L5502" s="205"/>
    </row>
    <row r="5503" spans="12:12" customFormat="1" ht="12.75" x14ac:dyDescent="0.2">
      <c r="L5503" s="205"/>
    </row>
    <row r="5504" spans="12:12" customFormat="1" ht="12.75" x14ac:dyDescent="0.2">
      <c r="L5504" s="205"/>
    </row>
    <row r="5505" spans="12:12" customFormat="1" ht="12.75" x14ac:dyDescent="0.2">
      <c r="L5505" s="205"/>
    </row>
    <row r="5506" spans="12:12" customFormat="1" ht="12.75" x14ac:dyDescent="0.2">
      <c r="L5506" s="205"/>
    </row>
    <row r="5507" spans="12:12" customFormat="1" ht="12.75" x14ac:dyDescent="0.2">
      <c r="L5507" s="205"/>
    </row>
    <row r="5508" spans="12:12" customFormat="1" ht="12.75" x14ac:dyDescent="0.2">
      <c r="L5508" s="205"/>
    </row>
    <row r="5509" spans="12:12" customFormat="1" ht="12.75" x14ac:dyDescent="0.2">
      <c r="L5509" s="205"/>
    </row>
    <row r="5510" spans="12:12" customFormat="1" ht="12.75" x14ac:dyDescent="0.2">
      <c r="L5510" s="205"/>
    </row>
    <row r="5511" spans="12:12" customFormat="1" ht="12.75" x14ac:dyDescent="0.2">
      <c r="L5511" s="205"/>
    </row>
    <row r="5512" spans="12:12" customFormat="1" ht="12.75" x14ac:dyDescent="0.2">
      <c r="L5512" s="205"/>
    </row>
    <row r="5513" spans="12:12" customFormat="1" ht="12.75" x14ac:dyDescent="0.2">
      <c r="L5513" s="205"/>
    </row>
    <row r="5514" spans="12:12" customFormat="1" ht="12.75" x14ac:dyDescent="0.2">
      <c r="L5514" s="205"/>
    </row>
    <row r="5515" spans="12:12" customFormat="1" ht="12.75" x14ac:dyDescent="0.2">
      <c r="L5515" s="205"/>
    </row>
    <row r="5516" spans="12:12" customFormat="1" ht="12.75" x14ac:dyDescent="0.2">
      <c r="L5516" s="205"/>
    </row>
    <row r="5517" spans="12:12" customFormat="1" ht="12.75" x14ac:dyDescent="0.2">
      <c r="L5517" s="205"/>
    </row>
    <row r="5518" spans="12:12" customFormat="1" ht="12.75" x14ac:dyDescent="0.2">
      <c r="L5518" s="205"/>
    </row>
    <row r="5519" spans="12:12" customFormat="1" ht="12.75" x14ac:dyDescent="0.2">
      <c r="L5519" s="205"/>
    </row>
    <row r="5520" spans="12:12" customFormat="1" ht="12.75" x14ac:dyDescent="0.2">
      <c r="L5520" s="205"/>
    </row>
    <row r="5521" spans="12:12" customFormat="1" ht="12.75" x14ac:dyDescent="0.2">
      <c r="L5521" s="205"/>
    </row>
    <row r="5522" spans="12:12" customFormat="1" ht="12.75" x14ac:dyDescent="0.2">
      <c r="L5522" s="205"/>
    </row>
    <row r="5523" spans="12:12" customFormat="1" ht="12.75" x14ac:dyDescent="0.2">
      <c r="L5523" s="205"/>
    </row>
    <row r="5524" spans="12:12" customFormat="1" ht="12.75" x14ac:dyDescent="0.2">
      <c r="L5524" s="205"/>
    </row>
    <row r="5525" spans="12:12" customFormat="1" ht="12.75" x14ac:dyDescent="0.2">
      <c r="L5525" s="205"/>
    </row>
    <row r="5526" spans="12:12" customFormat="1" ht="12.75" x14ac:dyDescent="0.2">
      <c r="L5526" s="205"/>
    </row>
    <row r="5527" spans="12:12" customFormat="1" ht="12.75" x14ac:dyDescent="0.2">
      <c r="L5527" s="205"/>
    </row>
    <row r="5528" spans="12:12" customFormat="1" ht="12.75" x14ac:dyDescent="0.2">
      <c r="L5528" s="205"/>
    </row>
    <row r="5529" spans="12:12" customFormat="1" ht="12.75" x14ac:dyDescent="0.2">
      <c r="L5529" s="205"/>
    </row>
    <row r="5530" spans="12:12" customFormat="1" ht="12.75" x14ac:dyDescent="0.2">
      <c r="L5530" s="205"/>
    </row>
    <row r="5531" spans="12:12" customFormat="1" ht="12.75" x14ac:dyDescent="0.2">
      <c r="L5531" s="205"/>
    </row>
    <row r="5532" spans="12:12" customFormat="1" ht="12.75" x14ac:dyDescent="0.2">
      <c r="L5532" s="205"/>
    </row>
    <row r="5533" spans="12:12" customFormat="1" ht="12.75" x14ac:dyDescent="0.2">
      <c r="L5533" s="205"/>
    </row>
    <row r="5534" spans="12:12" customFormat="1" ht="12.75" x14ac:dyDescent="0.2">
      <c r="L5534" s="205"/>
    </row>
    <row r="5535" spans="12:12" customFormat="1" ht="12.75" x14ac:dyDescent="0.2">
      <c r="L5535" s="205"/>
    </row>
    <row r="5536" spans="12:12" customFormat="1" ht="12.75" x14ac:dyDescent="0.2">
      <c r="L5536" s="205"/>
    </row>
    <row r="5537" spans="12:12" customFormat="1" ht="12.75" x14ac:dyDescent="0.2">
      <c r="L5537" s="205"/>
    </row>
    <row r="5538" spans="12:12" customFormat="1" ht="12.75" x14ac:dyDescent="0.2">
      <c r="L5538" s="205"/>
    </row>
    <row r="5539" spans="12:12" customFormat="1" ht="12.75" x14ac:dyDescent="0.2">
      <c r="L5539" s="205"/>
    </row>
    <row r="5540" spans="12:12" customFormat="1" ht="12.75" x14ac:dyDescent="0.2">
      <c r="L5540" s="205"/>
    </row>
    <row r="5541" spans="12:12" customFormat="1" ht="12.75" x14ac:dyDescent="0.2">
      <c r="L5541" s="205"/>
    </row>
    <row r="5542" spans="12:12" customFormat="1" ht="12.75" x14ac:dyDescent="0.2">
      <c r="L5542" s="205"/>
    </row>
    <row r="5543" spans="12:12" customFormat="1" ht="12.75" x14ac:dyDescent="0.2">
      <c r="L5543" s="205"/>
    </row>
    <row r="5544" spans="12:12" customFormat="1" ht="12.75" x14ac:dyDescent="0.2">
      <c r="L5544" s="205"/>
    </row>
    <row r="5545" spans="12:12" customFormat="1" ht="12.75" x14ac:dyDescent="0.2">
      <c r="L5545" s="205"/>
    </row>
    <row r="5546" spans="12:12" customFormat="1" ht="12.75" x14ac:dyDescent="0.2">
      <c r="L5546" s="205"/>
    </row>
    <row r="5547" spans="12:12" customFormat="1" ht="12.75" x14ac:dyDescent="0.2">
      <c r="L5547" s="205"/>
    </row>
    <row r="5548" spans="12:12" customFormat="1" ht="12.75" x14ac:dyDescent="0.2">
      <c r="L5548" s="205"/>
    </row>
    <row r="5549" spans="12:12" customFormat="1" ht="12.75" x14ac:dyDescent="0.2">
      <c r="L5549" s="205"/>
    </row>
    <row r="5550" spans="12:12" customFormat="1" ht="12.75" x14ac:dyDescent="0.2">
      <c r="L5550" s="205"/>
    </row>
    <row r="5551" spans="12:12" customFormat="1" ht="12.75" x14ac:dyDescent="0.2">
      <c r="L5551" s="205"/>
    </row>
    <row r="5552" spans="12:12" customFormat="1" ht="12.75" x14ac:dyDescent="0.2">
      <c r="L5552" s="205"/>
    </row>
    <row r="5553" spans="12:12" customFormat="1" ht="12.75" x14ac:dyDescent="0.2">
      <c r="L5553" s="205"/>
    </row>
    <row r="5554" spans="12:12" customFormat="1" ht="12.75" x14ac:dyDescent="0.2">
      <c r="L5554" s="205"/>
    </row>
    <row r="5555" spans="12:12" customFormat="1" ht="12.75" x14ac:dyDescent="0.2">
      <c r="L5555" s="205"/>
    </row>
    <row r="5556" spans="12:12" customFormat="1" ht="12.75" x14ac:dyDescent="0.2">
      <c r="L5556" s="205"/>
    </row>
    <row r="5557" spans="12:12" customFormat="1" ht="12.75" x14ac:dyDescent="0.2">
      <c r="L5557" s="205"/>
    </row>
    <row r="5558" spans="12:12" customFormat="1" ht="12.75" x14ac:dyDescent="0.2">
      <c r="L5558" s="205"/>
    </row>
    <row r="5559" spans="12:12" customFormat="1" ht="12.75" x14ac:dyDescent="0.2">
      <c r="L5559" s="205"/>
    </row>
    <row r="5560" spans="12:12" customFormat="1" ht="12.75" x14ac:dyDescent="0.2">
      <c r="L5560" s="205"/>
    </row>
    <row r="5561" spans="12:12" customFormat="1" ht="12.75" x14ac:dyDescent="0.2">
      <c r="L5561" s="205"/>
    </row>
    <row r="5562" spans="12:12" customFormat="1" ht="12.75" x14ac:dyDescent="0.2">
      <c r="L5562" s="205"/>
    </row>
    <row r="5563" spans="12:12" customFormat="1" ht="12.75" x14ac:dyDescent="0.2">
      <c r="L5563" s="205"/>
    </row>
    <row r="5564" spans="12:12" customFormat="1" ht="12.75" x14ac:dyDescent="0.2">
      <c r="L5564" s="205"/>
    </row>
    <row r="5565" spans="12:12" customFormat="1" ht="12.75" x14ac:dyDescent="0.2">
      <c r="L5565" s="205"/>
    </row>
    <row r="5566" spans="12:12" customFormat="1" ht="12.75" x14ac:dyDescent="0.2">
      <c r="L5566" s="205"/>
    </row>
    <row r="5567" spans="12:12" customFormat="1" ht="12.75" x14ac:dyDescent="0.2">
      <c r="L5567" s="205"/>
    </row>
    <row r="5568" spans="12:12" customFormat="1" ht="12.75" x14ac:dyDescent="0.2">
      <c r="L5568" s="205"/>
    </row>
    <row r="5569" spans="12:12" customFormat="1" ht="12.75" x14ac:dyDescent="0.2">
      <c r="L5569" s="205"/>
    </row>
    <row r="5570" spans="12:12" customFormat="1" ht="12.75" x14ac:dyDescent="0.2">
      <c r="L5570" s="205"/>
    </row>
    <row r="5571" spans="12:12" customFormat="1" ht="12.75" x14ac:dyDescent="0.2">
      <c r="L5571" s="205"/>
    </row>
    <row r="5572" spans="12:12" customFormat="1" ht="12.75" x14ac:dyDescent="0.2">
      <c r="L5572" s="205"/>
    </row>
    <row r="5573" spans="12:12" customFormat="1" ht="12.75" x14ac:dyDescent="0.2">
      <c r="L5573" s="205"/>
    </row>
    <row r="5574" spans="12:12" customFormat="1" ht="12.75" x14ac:dyDescent="0.2">
      <c r="L5574" s="205"/>
    </row>
    <row r="5575" spans="12:12" customFormat="1" ht="12.75" x14ac:dyDescent="0.2">
      <c r="L5575" s="205"/>
    </row>
    <row r="5576" spans="12:12" customFormat="1" ht="12.75" x14ac:dyDescent="0.2">
      <c r="L5576" s="205"/>
    </row>
    <row r="5577" spans="12:12" customFormat="1" ht="12.75" x14ac:dyDescent="0.2">
      <c r="L5577" s="205"/>
    </row>
    <row r="5578" spans="12:12" customFormat="1" ht="12.75" x14ac:dyDescent="0.2">
      <c r="L5578" s="205"/>
    </row>
    <row r="5579" spans="12:12" customFormat="1" ht="12.75" x14ac:dyDescent="0.2">
      <c r="L5579" s="205"/>
    </row>
    <row r="5580" spans="12:12" customFormat="1" ht="12.75" x14ac:dyDescent="0.2">
      <c r="L5580" s="205"/>
    </row>
    <row r="5581" spans="12:12" customFormat="1" ht="12.75" x14ac:dyDescent="0.2">
      <c r="L5581" s="205"/>
    </row>
    <row r="5582" spans="12:12" customFormat="1" ht="12.75" x14ac:dyDescent="0.2">
      <c r="L5582" s="205"/>
    </row>
    <row r="5583" spans="12:12" customFormat="1" ht="12.75" x14ac:dyDescent="0.2">
      <c r="L5583" s="205"/>
    </row>
    <row r="5584" spans="12:12" customFormat="1" ht="12.75" x14ac:dyDescent="0.2">
      <c r="L5584" s="205"/>
    </row>
    <row r="5585" spans="12:12" customFormat="1" ht="12.75" x14ac:dyDescent="0.2">
      <c r="L5585" s="205"/>
    </row>
    <row r="5586" spans="12:12" customFormat="1" ht="12.75" x14ac:dyDescent="0.2">
      <c r="L5586" s="205"/>
    </row>
    <row r="5587" spans="12:12" customFormat="1" ht="12.75" x14ac:dyDescent="0.2">
      <c r="L5587" s="205"/>
    </row>
    <row r="5588" spans="12:12" customFormat="1" ht="12.75" x14ac:dyDescent="0.2">
      <c r="L5588" s="205"/>
    </row>
    <row r="5589" spans="12:12" customFormat="1" ht="12.75" x14ac:dyDescent="0.2">
      <c r="L5589" s="205"/>
    </row>
    <row r="5590" spans="12:12" customFormat="1" ht="12.75" x14ac:dyDescent="0.2">
      <c r="L5590" s="205"/>
    </row>
    <row r="5591" spans="12:12" customFormat="1" ht="12.75" x14ac:dyDescent="0.2">
      <c r="L5591" s="205"/>
    </row>
    <row r="5592" spans="12:12" customFormat="1" ht="12.75" x14ac:dyDescent="0.2">
      <c r="L5592" s="205"/>
    </row>
    <row r="5593" spans="12:12" customFormat="1" ht="12.75" x14ac:dyDescent="0.2">
      <c r="L5593" s="205"/>
    </row>
    <row r="5594" spans="12:12" customFormat="1" ht="12.75" x14ac:dyDescent="0.2">
      <c r="L5594" s="205"/>
    </row>
    <row r="5595" spans="12:12" customFormat="1" ht="12.75" x14ac:dyDescent="0.2">
      <c r="L5595" s="205"/>
    </row>
    <row r="5596" spans="12:12" customFormat="1" ht="12.75" x14ac:dyDescent="0.2">
      <c r="L5596" s="205"/>
    </row>
    <row r="5597" spans="12:12" customFormat="1" ht="12.75" x14ac:dyDescent="0.2">
      <c r="L5597" s="205"/>
    </row>
    <row r="5598" spans="12:12" customFormat="1" ht="12.75" x14ac:dyDescent="0.2">
      <c r="L5598" s="205"/>
    </row>
    <row r="5599" spans="12:12" customFormat="1" ht="12.75" x14ac:dyDescent="0.2">
      <c r="L5599" s="205"/>
    </row>
    <row r="5600" spans="12:12" customFormat="1" ht="12.75" x14ac:dyDescent="0.2">
      <c r="L5600" s="205"/>
    </row>
    <row r="5601" spans="12:12" customFormat="1" ht="12.75" x14ac:dyDescent="0.2">
      <c r="L5601" s="205"/>
    </row>
    <row r="5602" spans="12:12" customFormat="1" ht="12.75" x14ac:dyDescent="0.2">
      <c r="L5602" s="205"/>
    </row>
    <row r="5603" spans="12:12" customFormat="1" ht="12.75" x14ac:dyDescent="0.2">
      <c r="L5603" s="205"/>
    </row>
    <row r="5604" spans="12:12" customFormat="1" ht="12.75" x14ac:dyDescent="0.2">
      <c r="L5604" s="205"/>
    </row>
    <row r="5605" spans="12:12" customFormat="1" ht="12.75" x14ac:dyDescent="0.2">
      <c r="L5605" s="205"/>
    </row>
    <row r="5606" spans="12:12" customFormat="1" ht="12.75" x14ac:dyDescent="0.2">
      <c r="L5606" s="205"/>
    </row>
    <row r="5607" spans="12:12" customFormat="1" ht="12.75" x14ac:dyDescent="0.2">
      <c r="L5607" s="205"/>
    </row>
    <row r="5608" spans="12:12" customFormat="1" ht="12.75" x14ac:dyDescent="0.2">
      <c r="L5608" s="205"/>
    </row>
    <row r="5609" spans="12:12" customFormat="1" ht="12.75" x14ac:dyDescent="0.2">
      <c r="L5609" s="205"/>
    </row>
    <row r="5610" spans="12:12" customFormat="1" ht="12.75" x14ac:dyDescent="0.2">
      <c r="L5610" s="205"/>
    </row>
    <row r="5611" spans="12:12" customFormat="1" ht="12.75" x14ac:dyDescent="0.2">
      <c r="L5611" s="205"/>
    </row>
    <row r="5612" spans="12:12" customFormat="1" ht="12.75" x14ac:dyDescent="0.2">
      <c r="L5612" s="205"/>
    </row>
    <row r="5613" spans="12:12" customFormat="1" ht="12.75" x14ac:dyDescent="0.2">
      <c r="L5613" s="205"/>
    </row>
    <row r="5614" spans="12:12" customFormat="1" ht="12.75" x14ac:dyDescent="0.2">
      <c r="L5614" s="205"/>
    </row>
    <row r="5615" spans="12:12" customFormat="1" ht="12.75" x14ac:dyDescent="0.2">
      <c r="L5615" s="205"/>
    </row>
    <row r="5616" spans="12:12" customFormat="1" ht="12.75" x14ac:dyDescent="0.2">
      <c r="L5616" s="205"/>
    </row>
    <row r="5617" spans="12:12" customFormat="1" ht="12.75" x14ac:dyDescent="0.2">
      <c r="L5617" s="205"/>
    </row>
    <row r="5618" spans="12:12" customFormat="1" ht="12.75" x14ac:dyDescent="0.2">
      <c r="L5618" s="205"/>
    </row>
    <row r="5619" spans="12:12" customFormat="1" ht="12.75" x14ac:dyDescent="0.2">
      <c r="L5619" s="205"/>
    </row>
    <row r="5620" spans="12:12" customFormat="1" ht="12.75" x14ac:dyDescent="0.2">
      <c r="L5620" s="205"/>
    </row>
    <row r="5621" spans="12:12" customFormat="1" ht="12.75" x14ac:dyDescent="0.2">
      <c r="L5621" s="205"/>
    </row>
    <row r="5622" spans="12:12" customFormat="1" ht="12.75" x14ac:dyDescent="0.2">
      <c r="L5622" s="205"/>
    </row>
    <row r="5623" spans="12:12" customFormat="1" ht="12.75" x14ac:dyDescent="0.2">
      <c r="L5623" s="205"/>
    </row>
    <row r="5624" spans="12:12" customFormat="1" ht="12.75" x14ac:dyDescent="0.2">
      <c r="L5624" s="205"/>
    </row>
    <row r="5625" spans="12:12" customFormat="1" ht="12.75" x14ac:dyDescent="0.2">
      <c r="L5625" s="205"/>
    </row>
    <row r="5626" spans="12:12" customFormat="1" ht="12.75" x14ac:dyDescent="0.2">
      <c r="L5626" s="205"/>
    </row>
    <row r="5627" spans="12:12" customFormat="1" ht="12.75" x14ac:dyDescent="0.2">
      <c r="L5627" s="205"/>
    </row>
    <row r="5628" spans="12:12" customFormat="1" ht="12.75" x14ac:dyDescent="0.2">
      <c r="L5628" s="205"/>
    </row>
    <row r="5629" spans="12:12" customFormat="1" ht="12.75" x14ac:dyDescent="0.2">
      <c r="L5629" s="205"/>
    </row>
    <row r="5630" spans="12:12" customFormat="1" ht="12.75" x14ac:dyDescent="0.2">
      <c r="L5630" s="205"/>
    </row>
    <row r="5631" spans="12:12" customFormat="1" ht="12.75" x14ac:dyDescent="0.2">
      <c r="L5631" s="205"/>
    </row>
    <row r="5632" spans="12:12" customFormat="1" ht="12.75" x14ac:dyDescent="0.2">
      <c r="L5632" s="205"/>
    </row>
    <row r="5633" spans="12:12" customFormat="1" ht="12.75" x14ac:dyDescent="0.2">
      <c r="L5633" s="205"/>
    </row>
    <row r="5634" spans="12:12" customFormat="1" ht="12.75" x14ac:dyDescent="0.2">
      <c r="L5634" s="205"/>
    </row>
    <row r="5635" spans="12:12" customFormat="1" ht="12.75" x14ac:dyDescent="0.2">
      <c r="L5635" s="205"/>
    </row>
    <row r="5636" spans="12:12" customFormat="1" ht="12.75" x14ac:dyDescent="0.2">
      <c r="L5636" s="205"/>
    </row>
    <row r="5637" spans="12:12" customFormat="1" ht="12.75" x14ac:dyDescent="0.2">
      <c r="L5637" s="205"/>
    </row>
    <row r="5638" spans="12:12" customFormat="1" ht="12.75" x14ac:dyDescent="0.2">
      <c r="L5638" s="205"/>
    </row>
    <row r="5639" spans="12:12" customFormat="1" ht="12.75" x14ac:dyDescent="0.2">
      <c r="L5639" s="205"/>
    </row>
    <row r="5640" spans="12:12" customFormat="1" ht="12.75" x14ac:dyDescent="0.2">
      <c r="L5640" s="205"/>
    </row>
    <row r="5641" spans="12:12" customFormat="1" ht="12.75" x14ac:dyDescent="0.2">
      <c r="L5641" s="205"/>
    </row>
    <row r="5642" spans="12:12" customFormat="1" ht="12.75" x14ac:dyDescent="0.2">
      <c r="L5642" s="205"/>
    </row>
    <row r="5643" spans="12:12" customFormat="1" ht="12.75" x14ac:dyDescent="0.2">
      <c r="L5643" s="205"/>
    </row>
    <row r="5644" spans="12:12" customFormat="1" ht="12.75" x14ac:dyDescent="0.2">
      <c r="L5644" s="205"/>
    </row>
    <row r="5645" spans="12:12" customFormat="1" ht="12.75" x14ac:dyDescent="0.2">
      <c r="L5645" s="205"/>
    </row>
    <row r="5646" spans="12:12" customFormat="1" ht="12.75" x14ac:dyDescent="0.2">
      <c r="L5646" s="205"/>
    </row>
    <row r="5647" spans="12:12" customFormat="1" ht="12.75" x14ac:dyDescent="0.2">
      <c r="L5647" s="205"/>
    </row>
    <row r="5648" spans="12:12" customFormat="1" ht="12.75" x14ac:dyDescent="0.2">
      <c r="L5648" s="205"/>
    </row>
    <row r="5649" spans="12:12" customFormat="1" ht="12.75" x14ac:dyDescent="0.2">
      <c r="L5649" s="205"/>
    </row>
    <row r="5650" spans="12:12" customFormat="1" ht="12.75" x14ac:dyDescent="0.2">
      <c r="L5650" s="205"/>
    </row>
    <row r="5651" spans="12:12" customFormat="1" ht="12.75" x14ac:dyDescent="0.2">
      <c r="L5651" s="205"/>
    </row>
    <row r="5652" spans="12:12" customFormat="1" ht="12.75" x14ac:dyDescent="0.2">
      <c r="L5652" s="205"/>
    </row>
    <row r="5653" spans="12:12" customFormat="1" ht="12.75" x14ac:dyDescent="0.2">
      <c r="L5653" s="205"/>
    </row>
    <row r="5654" spans="12:12" customFormat="1" ht="12.75" x14ac:dyDescent="0.2">
      <c r="L5654" s="205"/>
    </row>
    <row r="5655" spans="12:12" customFormat="1" ht="12.75" x14ac:dyDescent="0.2">
      <c r="L5655" s="205"/>
    </row>
    <row r="5656" spans="12:12" customFormat="1" ht="12.75" x14ac:dyDescent="0.2">
      <c r="L5656" s="205"/>
    </row>
    <row r="5657" spans="12:12" customFormat="1" ht="12.75" x14ac:dyDescent="0.2">
      <c r="L5657" s="205"/>
    </row>
    <row r="5658" spans="12:12" customFormat="1" ht="12.75" x14ac:dyDescent="0.2">
      <c r="L5658" s="205"/>
    </row>
    <row r="5659" spans="12:12" customFormat="1" ht="12.75" x14ac:dyDescent="0.2">
      <c r="L5659" s="205"/>
    </row>
    <row r="5660" spans="12:12" customFormat="1" ht="12.75" x14ac:dyDescent="0.2">
      <c r="L5660" s="205"/>
    </row>
    <row r="5661" spans="12:12" customFormat="1" ht="12.75" x14ac:dyDescent="0.2">
      <c r="L5661" s="205"/>
    </row>
    <row r="5662" spans="12:12" customFormat="1" ht="12.75" x14ac:dyDescent="0.2">
      <c r="L5662" s="205"/>
    </row>
    <row r="5663" spans="12:12" customFormat="1" ht="12.75" x14ac:dyDescent="0.2">
      <c r="L5663" s="205"/>
    </row>
    <row r="5664" spans="12:12" customFormat="1" ht="12.75" x14ac:dyDescent="0.2">
      <c r="L5664" s="205"/>
    </row>
    <row r="5665" spans="12:12" customFormat="1" ht="12.75" x14ac:dyDescent="0.2">
      <c r="L5665" s="205"/>
    </row>
    <row r="5666" spans="12:12" customFormat="1" ht="12.75" x14ac:dyDescent="0.2">
      <c r="L5666" s="205"/>
    </row>
    <row r="5667" spans="12:12" customFormat="1" ht="12.75" x14ac:dyDescent="0.2">
      <c r="L5667" s="205"/>
    </row>
    <row r="5668" spans="12:12" customFormat="1" ht="12.75" x14ac:dyDescent="0.2">
      <c r="L5668" s="205"/>
    </row>
    <row r="5669" spans="12:12" customFormat="1" ht="12.75" x14ac:dyDescent="0.2">
      <c r="L5669" s="205"/>
    </row>
    <row r="5670" spans="12:12" customFormat="1" ht="12.75" x14ac:dyDescent="0.2">
      <c r="L5670" s="205"/>
    </row>
    <row r="5671" spans="12:12" customFormat="1" ht="12.75" x14ac:dyDescent="0.2">
      <c r="L5671" s="205"/>
    </row>
    <row r="5672" spans="12:12" customFormat="1" ht="12.75" x14ac:dyDescent="0.2">
      <c r="L5672" s="205"/>
    </row>
    <row r="5673" spans="12:12" customFormat="1" ht="12.75" x14ac:dyDescent="0.2">
      <c r="L5673" s="205"/>
    </row>
    <row r="5674" spans="12:12" customFormat="1" ht="12.75" x14ac:dyDescent="0.2">
      <c r="L5674" s="205"/>
    </row>
    <row r="5675" spans="12:12" customFormat="1" ht="12.75" x14ac:dyDescent="0.2">
      <c r="L5675" s="205"/>
    </row>
    <row r="5676" spans="12:12" customFormat="1" ht="12.75" x14ac:dyDescent="0.2">
      <c r="L5676" s="205"/>
    </row>
    <row r="5677" spans="12:12" customFormat="1" ht="12.75" x14ac:dyDescent="0.2">
      <c r="L5677" s="205"/>
    </row>
    <row r="5678" spans="12:12" customFormat="1" ht="12.75" x14ac:dyDescent="0.2">
      <c r="L5678" s="205"/>
    </row>
    <row r="5679" spans="12:12" customFormat="1" ht="12.75" x14ac:dyDescent="0.2">
      <c r="L5679" s="205"/>
    </row>
    <row r="5680" spans="12:12" customFormat="1" ht="12.75" x14ac:dyDescent="0.2">
      <c r="L5680" s="205"/>
    </row>
    <row r="5681" spans="12:12" customFormat="1" ht="12.75" x14ac:dyDescent="0.2">
      <c r="L5681" s="205"/>
    </row>
    <row r="5682" spans="12:12" customFormat="1" ht="12.75" x14ac:dyDescent="0.2">
      <c r="L5682" s="205"/>
    </row>
    <row r="5683" spans="12:12" customFormat="1" ht="12.75" x14ac:dyDescent="0.2">
      <c r="L5683" s="205"/>
    </row>
    <row r="5684" spans="12:12" customFormat="1" ht="12.75" x14ac:dyDescent="0.2">
      <c r="L5684" s="205"/>
    </row>
    <row r="5685" spans="12:12" customFormat="1" ht="12.75" x14ac:dyDescent="0.2">
      <c r="L5685" s="205"/>
    </row>
    <row r="5686" spans="12:12" customFormat="1" ht="12.75" x14ac:dyDescent="0.2">
      <c r="L5686" s="205"/>
    </row>
    <row r="5687" spans="12:12" customFormat="1" ht="12.75" x14ac:dyDescent="0.2">
      <c r="L5687" s="205"/>
    </row>
    <row r="5688" spans="12:12" customFormat="1" ht="12.75" x14ac:dyDescent="0.2">
      <c r="L5688" s="205"/>
    </row>
    <row r="5689" spans="12:12" customFormat="1" ht="12.75" x14ac:dyDescent="0.2">
      <c r="L5689" s="205"/>
    </row>
    <row r="5690" spans="12:12" customFormat="1" ht="12.75" x14ac:dyDescent="0.2">
      <c r="L5690" s="205"/>
    </row>
    <row r="5691" spans="12:12" customFormat="1" ht="12.75" x14ac:dyDescent="0.2">
      <c r="L5691" s="205"/>
    </row>
    <row r="5692" spans="12:12" customFormat="1" ht="12.75" x14ac:dyDescent="0.2">
      <c r="L5692" s="205"/>
    </row>
    <row r="5693" spans="12:12" customFormat="1" ht="12.75" x14ac:dyDescent="0.2">
      <c r="L5693" s="205"/>
    </row>
    <row r="5694" spans="12:12" customFormat="1" ht="12.75" x14ac:dyDescent="0.2">
      <c r="L5694" s="205"/>
    </row>
    <row r="5695" spans="12:12" customFormat="1" ht="12.75" x14ac:dyDescent="0.2">
      <c r="L5695" s="205"/>
    </row>
    <row r="5696" spans="12:12" customFormat="1" ht="12.75" x14ac:dyDescent="0.2">
      <c r="L5696" s="205"/>
    </row>
    <row r="5697" spans="12:12" customFormat="1" ht="12.75" x14ac:dyDescent="0.2">
      <c r="L5697" s="205"/>
    </row>
    <row r="5698" spans="12:12" customFormat="1" ht="12.75" x14ac:dyDescent="0.2">
      <c r="L5698" s="205"/>
    </row>
    <row r="5699" spans="12:12" customFormat="1" ht="12.75" x14ac:dyDescent="0.2">
      <c r="L5699" s="205"/>
    </row>
    <row r="5700" spans="12:12" customFormat="1" ht="12.75" x14ac:dyDescent="0.2">
      <c r="L5700" s="205"/>
    </row>
    <row r="5701" spans="12:12" customFormat="1" ht="12.75" x14ac:dyDescent="0.2">
      <c r="L5701" s="205"/>
    </row>
    <row r="5702" spans="12:12" customFormat="1" ht="12.75" x14ac:dyDescent="0.2">
      <c r="L5702" s="205"/>
    </row>
    <row r="5703" spans="12:12" customFormat="1" ht="12.75" x14ac:dyDescent="0.2">
      <c r="L5703" s="205"/>
    </row>
    <row r="5704" spans="12:12" customFormat="1" ht="12.75" x14ac:dyDescent="0.2">
      <c r="L5704" s="205"/>
    </row>
    <row r="5705" spans="12:12" customFormat="1" ht="12.75" x14ac:dyDescent="0.2">
      <c r="L5705" s="205"/>
    </row>
    <row r="5706" spans="12:12" customFormat="1" ht="12.75" x14ac:dyDescent="0.2">
      <c r="L5706" s="205"/>
    </row>
    <row r="5707" spans="12:12" customFormat="1" ht="12.75" x14ac:dyDescent="0.2">
      <c r="L5707" s="205"/>
    </row>
    <row r="5708" spans="12:12" customFormat="1" ht="12.75" x14ac:dyDescent="0.2">
      <c r="L5708" s="205"/>
    </row>
    <row r="5709" spans="12:12" customFormat="1" ht="12.75" x14ac:dyDescent="0.2">
      <c r="L5709" s="205"/>
    </row>
    <row r="5710" spans="12:12" customFormat="1" ht="12.75" x14ac:dyDescent="0.2">
      <c r="L5710" s="205"/>
    </row>
    <row r="5711" spans="12:12" customFormat="1" ht="12.75" x14ac:dyDescent="0.2">
      <c r="L5711" s="205"/>
    </row>
    <row r="5712" spans="12:12" customFormat="1" ht="12.75" x14ac:dyDescent="0.2">
      <c r="L5712" s="205"/>
    </row>
    <row r="5713" spans="12:12" customFormat="1" ht="12.75" x14ac:dyDescent="0.2">
      <c r="L5713" s="205"/>
    </row>
    <row r="5714" spans="12:12" customFormat="1" ht="12.75" x14ac:dyDescent="0.2">
      <c r="L5714" s="205"/>
    </row>
    <row r="5715" spans="12:12" customFormat="1" ht="12.75" x14ac:dyDescent="0.2">
      <c r="L5715" s="205"/>
    </row>
    <row r="5716" spans="12:12" customFormat="1" ht="12.75" x14ac:dyDescent="0.2">
      <c r="L5716" s="205"/>
    </row>
    <row r="5717" spans="12:12" customFormat="1" ht="12.75" x14ac:dyDescent="0.2">
      <c r="L5717" s="205"/>
    </row>
    <row r="5718" spans="12:12" customFormat="1" ht="12.75" x14ac:dyDescent="0.2">
      <c r="L5718" s="205"/>
    </row>
    <row r="5719" spans="12:12" customFormat="1" ht="12.75" x14ac:dyDescent="0.2">
      <c r="L5719" s="205"/>
    </row>
    <row r="5720" spans="12:12" customFormat="1" ht="12.75" x14ac:dyDescent="0.2">
      <c r="L5720" s="205"/>
    </row>
    <row r="5721" spans="12:12" customFormat="1" ht="12.75" x14ac:dyDescent="0.2">
      <c r="L5721" s="205"/>
    </row>
    <row r="5722" spans="12:12" customFormat="1" ht="12.75" x14ac:dyDescent="0.2">
      <c r="L5722" s="205"/>
    </row>
    <row r="5723" spans="12:12" customFormat="1" ht="12.75" x14ac:dyDescent="0.2">
      <c r="L5723" s="205"/>
    </row>
    <row r="5724" spans="12:12" customFormat="1" ht="12.75" x14ac:dyDescent="0.2">
      <c r="L5724" s="205"/>
    </row>
    <row r="5725" spans="12:12" customFormat="1" ht="12.75" x14ac:dyDescent="0.2">
      <c r="L5725" s="205"/>
    </row>
    <row r="5726" spans="12:12" customFormat="1" ht="12.75" x14ac:dyDescent="0.2">
      <c r="L5726" s="205"/>
    </row>
    <row r="5727" spans="12:12" customFormat="1" ht="12.75" x14ac:dyDescent="0.2">
      <c r="L5727" s="205"/>
    </row>
    <row r="5728" spans="12:12" customFormat="1" ht="12.75" x14ac:dyDescent="0.2">
      <c r="L5728" s="205"/>
    </row>
    <row r="5729" spans="12:12" customFormat="1" ht="12.75" x14ac:dyDescent="0.2">
      <c r="L5729" s="205"/>
    </row>
    <row r="5730" spans="12:12" customFormat="1" ht="12.75" x14ac:dyDescent="0.2">
      <c r="L5730" s="205"/>
    </row>
    <row r="5731" spans="12:12" customFormat="1" ht="12.75" x14ac:dyDescent="0.2">
      <c r="L5731" s="205"/>
    </row>
    <row r="5732" spans="12:12" customFormat="1" ht="12.75" x14ac:dyDescent="0.2">
      <c r="L5732" s="205"/>
    </row>
    <row r="5733" spans="12:12" customFormat="1" ht="12.75" x14ac:dyDescent="0.2">
      <c r="L5733" s="205"/>
    </row>
    <row r="5734" spans="12:12" customFormat="1" ht="12.75" x14ac:dyDescent="0.2">
      <c r="L5734" s="205"/>
    </row>
    <row r="5735" spans="12:12" customFormat="1" ht="12.75" x14ac:dyDescent="0.2">
      <c r="L5735" s="205"/>
    </row>
    <row r="5736" spans="12:12" customFormat="1" ht="12.75" x14ac:dyDescent="0.2">
      <c r="L5736" s="205"/>
    </row>
    <row r="5737" spans="12:12" customFormat="1" ht="12.75" x14ac:dyDescent="0.2">
      <c r="L5737" s="205"/>
    </row>
    <row r="5738" spans="12:12" customFormat="1" ht="12.75" x14ac:dyDescent="0.2">
      <c r="L5738" s="205"/>
    </row>
    <row r="5739" spans="12:12" customFormat="1" ht="12.75" x14ac:dyDescent="0.2">
      <c r="L5739" s="205"/>
    </row>
    <row r="5740" spans="12:12" customFormat="1" ht="12.75" x14ac:dyDescent="0.2">
      <c r="L5740" s="205"/>
    </row>
    <row r="5741" spans="12:12" customFormat="1" ht="12.75" x14ac:dyDescent="0.2">
      <c r="L5741" s="205"/>
    </row>
    <row r="5742" spans="12:12" customFormat="1" ht="12.75" x14ac:dyDescent="0.2">
      <c r="L5742" s="205"/>
    </row>
    <row r="5743" spans="12:12" customFormat="1" ht="12.75" x14ac:dyDescent="0.2">
      <c r="L5743" s="205"/>
    </row>
    <row r="5744" spans="12:12" customFormat="1" ht="12.75" x14ac:dyDescent="0.2">
      <c r="L5744" s="205"/>
    </row>
    <row r="5745" spans="12:12" customFormat="1" ht="12.75" x14ac:dyDescent="0.2">
      <c r="L5745" s="205"/>
    </row>
    <row r="5746" spans="12:12" customFormat="1" ht="12.75" x14ac:dyDescent="0.2">
      <c r="L5746" s="205"/>
    </row>
    <row r="5747" spans="12:12" customFormat="1" ht="12.75" x14ac:dyDescent="0.2">
      <c r="L5747" s="205"/>
    </row>
    <row r="5748" spans="12:12" customFormat="1" ht="12.75" x14ac:dyDescent="0.2">
      <c r="L5748" s="205"/>
    </row>
    <row r="5749" spans="12:12" customFormat="1" ht="12.75" x14ac:dyDescent="0.2">
      <c r="L5749" s="205"/>
    </row>
    <row r="5750" spans="12:12" customFormat="1" ht="12.75" x14ac:dyDescent="0.2">
      <c r="L5750" s="205"/>
    </row>
    <row r="5751" spans="12:12" customFormat="1" ht="12.75" x14ac:dyDescent="0.2">
      <c r="L5751" s="205"/>
    </row>
    <row r="5752" spans="12:12" customFormat="1" ht="12.75" x14ac:dyDescent="0.2">
      <c r="L5752" s="205"/>
    </row>
    <row r="5753" spans="12:12" customFormat="1" ht="12.75" x14ac:dyDescent="0.2">
      <c r="L5753" s="205"/>
    </row>
    <row r="5754" spans="12:12" customFormat="1" ht="12.75" x14ac:dyDescent="0.2">
      <c r="L5754" s="205"/>
    </row>
    <row r="5755" spans="12:12" customFormat="1" ht="12.75" x14ac:dyDescent="0.2">
      <c r="L5755" s="205"/>
    </row>
    <row r="5756" spans="12:12" customFormat="1" ht="12.75" x14ac:dyDescent="0.2">
      <c r="L5756" s="205"/>
    </row>
    <row r="5757" spans="12:12" customFormat="1" ht="12.75" x14ac:dyDescent="0.2">
      <c r="L5757" s="205"/>
    </row>
    <row r="5758" spans="12:12" customFormat="1" ht="12.75" x14ac:dyDescent="0.2">
      <c r="L5758" s="205"/>
    </row>
    <row r="5759" spans="12:12" customFormat="1" ht="12.75" x14ac:dyDescent="0.2">
      <c r="L5759" s="205"/>
    </row>
    <row r="5760" spans="12:12" customFormat="1" ht="12.75" x14ac:dyDescent="0.2">
      <c r="L5760" s="205"/>
    </row>
    <row r="5761" spans="12:12" customFormat="1" ht="12.75" x14ac:dyDescent="0.2">
      <c r="L5761" s="205"/>
    </row>
    <row r="5762" spans="12:12" customFormat="1" ht="12.75" x14ac:dyDescent="0.2">
      <c r="L5762" s="205"/>
    </row>
    <row r="5763" spans="12:12" customFormat="1" ht="12.75" x14ac:dyDescent="0.2">
      <c r="L5763" s="205"/>
    </row>
    <row r="5764" spans="12:12" customFormat="1" ht="12.75" x14ac:dyDescent="0.2">
      <c r="L5764" s="205"/>
    </row>
    <row r="5765" spans="12:12" customFormat="1" ht="12.75" x14ac:dyDescent="0.2">
      <c r="L5765" s="205"/>
    </row>
    <row r="5766" spans="12:12" customFormat="1" ht="12.75" x14ac:dyDescent="0.2">
      <c r="L5766" s="205"/>
    </row>
    <row r="5767" spans="12:12" customFormat="1" ht="12.75" x14ac:dyDescent="0.2">
      <c r="L5767" s="205"/>
    </row>
    <row r="5768" spans="12:12" customFormat="1" ht="12.75" x14ac:dyDescent="0.2">
      <c r="L5768" s="205"/>
    </row>
    <row r="5769" spans="12:12" customFormat="1" ht="12.75" x14ac:dyDescent="0.2">
      <c r="L5769" s="205"/>
    </row>
    <row r="5770" spans="12:12" customFormat="1" ht="12.75" x14ac:dyDescent="0.2">
      <c r="L5770" s="205"/>
    </row>
    <row r="5771" spans="12:12" customFormat="1" ht="12.75" x14ac:dyDescent="0.2">
      <c r="L5771" s="205"/>
    </row>
    <row r="5772" spans="12:12" customFormat="1" ht="12.75" x14ac:dyDescent="0.2">
      <c r="L5772" s="205"/>
    </row>
    <row r="5773" spans="12:12" customFormat="1" ht="12.75" x14ac:dyDescent="0.2">
      <c r="L5773" s="205"/>
    </row>
    <row r="5774" spans="12:12" customFormat="1" ht="12.75" x14ac:dyDescent="0.2">
      <c r="L5774" s="205"/>
    </row>
    <row r="5775" spans="12:12" customFormat="1" ht="12.75" x14ac:dyDescent="0.2">
      <c r="L5775" s="205"/>
    </row>
    <row r="5776" spans="12:12" customFormat="1" ht="12.75" x14ac:dyDescent="0.2">
      <c r="L5776" s="205"/>
    </row>
    <row r="5777" spans="12:12" customFormat="1" ht="12.75" x14ac:dyDescent="0.2">
      <c r="L5777" s="205"/>
    </row>
    <row r="5778" spans="12:12" customFormat="1" ht="12.75" x14ac:dyDescent="0.2">
      <c r="L5778" s="205"/>
    </row>
    <row r="5779" spans="12:12" customFormat="1" ht="12.75" x14ac:dyDescent="0.2">
      <c r="L5779" s="205"/>
    </row>
    <row r="5780" spans="12:12" customFormat="1" ht="12.75" x14ac:dyDescent="0.2">
      <c r="L5780" s="205"/>
    </row>
    <row r="5781" spans="12:12" customFormat="1" ht="12.75" x14ac:dyDescent="0.2">
      <c r="L5781" s="205"/>
    </row>
    <row r="5782" spans="12:12" customFormat="1" ht="12.75" x14ac:dyDescent="0.2">
      <c r="L5782" s="205"/>
    </row>
    <row r="5783" spans="12:12" customFormat="1" ht="12.75" x14ac:dyDescent="0.2">
      <c r="L5783" s="205"/>
    </row>
    <row r="5784" spans="12:12" customFormat="1" ht="12.75" x14ac:dyDescent="0.2">
      <c r="L5784" s="205"/>
    </row>
    <row r="5785" spans="12:12" customFormat="1" ht="12.75" x14ac:dyDescent="0.2">
      <c r="L5785" s="205"/>
    </row>
    <row r="5786" spans="12:12" customFormat="1" ht="12.75" x14ac:dyDescent="0.2">
      <c r="L5786" s="205"/>
    </row>
    <row r="5787" spans="12:12" customFormat="1" ht="12.75" x14ac:dyDescent="0.2">
      <c r="L5787" s="205"/>
    </row>
    <row r="5788" spans="12:12" customFormat="1" ht="12.75" x14ac:dyDescent="0.2">
      <c r="L5788" s="205"/>
    </row>
    <row r="5789" spans="12:12" customFormat="1" ht="12.75" x14ac:dyDescent="0.2">
      <c r="L5789" s="205"/>
    </row>
    <row r="5790" spans="12:12" customFormat="1" ht="12.75" x14ac:dyDescent="0.2">
      <c r="L5790" s="205"/>
    </row>
    <row r="5791" spans="12:12" customFormat="1" ht="12.75" x14ac:dyDescent="0.2">
      <c r="L5791" s="205"/>
    </row>
    <row r="5792" spans="12:12" customFormat="1" ht="12.75" x14ac:dyDescent="0.2">
      <c r="L5792" s="205"/>
    </row>
    <row r="5793" spans="12:12" customFormat="1" ht="12.75" x14ac:dyDescent="0.2">
      <c r="L5793" s="205"/>
    </row>
    <row r="5794" spans="12:12" customFormat="1" ht="12.75" x14ac:dyDescent="0.2">
      <c r="L5794" s="205"/>
    </row>
    <row r="5795" spans="12:12" customFormat="1" ht="12.75" x14ac:dyDescent="0.2">
      <c r="L5795" s="205"/>
    </row>
    <row r="5796" spans="12:12" customFormat="1" ht="12.75" x14ac:dyDescent="0.2">
      <c r="L5796" s="205"/>
    </row>
    <row r="5797" spans="12:12" customFormat="1" ht="12.75" x14ac:dyDescent="0.2">
      <c r="L5797" s="205"/>
    </row>
    <row r="5798" spans="12:12" customFormat="1" ht="12.75" x14ac:dyDescent="0.2">
      <c r="L5798" s="205"/>
    </row>
    <row r="5799" spans="12:12" customFormat="1" ht="12.75" x14ac:dyDescent="0.2">
      <c r="L5799" s="205"/>
    </row>
    <row r="5800" spans="12:12" customFormat="1" ht="12.75" x14ac:dyDescent="0.2">
      <c r="L5800" s="205"/>
    </row>
    <row r="5801" spans="12:12" customFormat="1" ht="12.75" x14ac:dyDescent="0.2">
      <c r="L5801" s="205"/>
    </row>
    <row r="5802" spans="12:12" customFormat="1" ht="12.75" x14ac:dyDescent="0.2">
      <c r="L5802" s="205"/>
    </row>
    <row r="5803" spans="12:12" customFormat="1" ht="12.75" x14ac:dyDescent="0.2">
      <c r="L5803" s="205"/>
    </row>
    <row r="5804" spans="12:12" customFormat="1" ht="12.75" x14ac:dyDescent="0.2">
      <c r="L5804" s="205"/>
    </row>
    <row r="5805" spans="12:12" customFormat="1" ht="12.75" x14ac:dyDescent="0.2">
      <c r="L5805" s="205"/>
    </row>
    <row r="5806" spans="12:12" customFormat="1" ht="12.75" x14ac:dyDescent="0.2">
      <c r="L5806" s="205"/>
    </row>
    <row r="5807" spans="12:12" customFormat="1" ht="12.75" x14ac:dyDescent="0.2">
      <c r="L5807" s="205"/>
    </row>
    <row r="5808" spans="12:12" customFormat="1" ht="12.75" x14ac:dyDescent="0.2">
      <c r="L5808" s="205"/>
    </row>
    <row r="5809" spans="12:12" customFormat="1" ht="12.75" x14ac:dyDescent="0.2">
      <c r="L5809" s="205"/>
    </row>
    <row r="5810" spans="12:12" customFormat="1" ht="12.75" x14ac:dyDescent="0.2">
      <c r="L5810" s="205"/>
    </row>
    <row r="5811" spans="12:12" customFormat="1" ht="12.75" x14ac:dyDescent="0.2">
      <c r="L5811" s="205"/>
    </row>
    <row r="5812" spans="12:12" customFormat="1" ht="12.75" x14ac:dyDescent="0.2">
      <c r="L5812" s="205"/>
    </row>
    <row r="5813" spans="12:12" customFormat="1" ht="12.75" x14ac:dyDescent="0.2">
      <c r="L5813" s="205"/>
    </row>
    <row r="5814" spans="12:12" customFormat="1" ht="12.75" x14ac:dyDescent="0.2">
      <c r="L5814" s="205"/>
    </row>
    <row r="5815" spans="12:12" customFormat="1" ht="12.75" x14ac:dyDescent="0.2">
      <c r="L5815" s="205"/>
    </row>
    <row r="5816" spans="12:12" customFormat="1" ht="12.75" x14ac:dyDescent="0.2">
      <c r="L5816" s="205"/>
    </row>
    <row r="5817" spans="12:12" customFormat="1" ht="12.75" x14ac:dyDescent="0.2">
      <c r="L5817" s="205"/>
    </row>
    <row r="5818" spans="12:12" customFormat="1" ht="12.75" x14ac:dyDescent="0.2">
      <c r="L5818" s="205"/>
    </row>
    <row r="5819" spans="12:12" customFormat="1" ht="12.75" x14ac:dyDescent="0.2">
      <c r="L5819" s="205"/>
    </row>
    <row r="5820" spans="12:12" customFormat="1" ht="12.75" x14ac:dyDescent="0.2">
      <c r="L5820" s="205"/>
    </row>
    <row r="5821" spans="12:12" customFormat="1" ht="12.75" x14ac:dyDescent="0.2">
      <c r="L5821" s="205"/>
    </row>
    <row r="5822" spans="12:12" customFormat="1" ht="12.75" x14ac:dyDescent="0.2">
      <c r="L5822" s="205"/>
    </row>
    <row r="5823" spans="12:12" customFormat="1" ht="12.75" x14ac:dyDescent="0.2">
      <c r="L5823" s="205"/>
    </row>
    <row r="5824" spans="12:12" customFormat="1" ht="12.75" x14ac:dyDescent="0.2">
      <c r="L5824" s="205"/>
    </row>
    <row r="5825" spans="12:12" customFormat="1" ht="12.75" x14ac:dyDescent="0.2">
      <c r="L5825" s="205"/>
    </row>
    <row r="5826" spans="12:12" customFormat="1" ht="12.75" x14ac:dyDescent="0.2">
      <c r="L5826" s="205"/>
    </row>
    <row r="5827" spans="12:12" customFormat="1" ht="12.75" x14ac:dyDescent="0.2">
      <c r="L5827" s="205"/>
    </row>
    <row r="5828" spans="12:12" customFormat="1" ht="12.75" x14ac:dyDescent="0.2">
      <c r="L5828" s="205"/>
    </row>
    <row r="5829" spans="12:12" customFormat="1" ht="12.75" x14ac:dyDescent="0.2">
      <c r="L5829" s="205"/>
    </row>
    <row r="5830" spans="12:12" customFormat="1" ht="12.75" x14ac:dyDescent="0.2">
      <c r="L5830" s="205"/>
    </row>
    <row r="5831" spans="12:12" customFormat="1" ht="12.75" x14ac:dyDescent="0.2">
      <c r="L5831" s="205"/>
    </row>
    <row r="5832" spans="12:12" customFormat="1" ht="12.75" x14ac:dyDescent="0.2">
      <c r="L5832" s="205"/>
    </row>
    <row r="5833" spans="12:12" customFormat="1" ht="12.75" x14ac:dyDescent="0.2">
      <c r="L5833" s="205"/>
    </row>
    <row r="5834" spans="12:12" customFormat="1" ht="12.75" x14ac:dyDescent="0.2">
      <c r="L5834" s="205"/>
    </row>
    <row r="5835" spans="12:12" customFormat="1" ht="12.75" x14ac:dyDescent="0.2">
      <c r="L5835" s="205"/>
    </row>
    <row r="5836" spans="12:12" customFormat="1" ht="12.75" x14ac:dyDescent="0.2">
      <c r="L5836" s="205"/>
    </row>
    <row r="5837" spans="12:12" customFormat="1" ht="12.75" x14ac:dyDescent="0.2">
      <c r="L5837" s="205"/>
    </row>
    <row r="5838" spans="12:12" customFormat="1" ht="12.75" x14ac:dyDescent="0.2">
      <c r="L5838" s="205"/>
    </row>
    <row r="5839" spans="12:12" customFormat="1" ht="12.75" x14ac:dyDescent="0.2">
      <c r="L5839" s="205"/>
    </row>
    <row r="5840" spans="12:12" customFormat="1" ht="12.75" x14ac:dyDescent="0.2">
      <c r="L5840" s="205"/>
    </row>
    <row r="5841" spans="12:12" customFormat="1" ht="12.75" x14ac:dyDescent="0.2">
      <c r="L5841" s="205"/>
    </row>
    <row r="5842" spans="12:12" customFormat="1" ht="12.75" x14ac:dyDescent="0.2">
      <c r="L5842" s="205"/>
    </row>
    <row r="5843" spans="12:12" customFormat="1" ht="12.75" x14ac:dyDescent="0.2">
      <c r="L5843" s="205"/>
    </row>
    <row r="5844" spans="12:12" customFormat="1" ht="12.75" x14ac:dyDescent="0.2">
      <c r="L5844" s="205"/>
    </row>
    <row r="5845" spans="12:12" customFormat="1" ht="12.75" x14ac:dyDescent="0.2">
      <c r="L5845" s="205"/>
    </row>
    <row r="5846" spans="12:12" customFormat="1" ht="12.75" x14ac:dyDescent="0.2">
      <c r="L5846" s="205"/>
    </row>
    <row r="5847" spans="12:12" customFormat="1" ht="12.75" x14ac:dyDescent="0.2">
      <c r="L5847" s="205"/>
    </row>
    <row r="5848" spans="12:12" customFormat="1" ht="12.75" x14ac:dyDescent="0.2">
      <c r="L5848" s="205"/>
    </row>
    <row r="5849" spans="12:12" customFormat="1" ht="12.75" x14ac:dyDescent="0.2">
      <c r="L5849" s="205"/>
    </row>
    <row r="5850" spans="12:12" customFormat="1" ht="12.75" x14ac:dyDescent="0.2">
      <c r="L5850" s="205"/>
    </row>
    <row r="5851" spans="12:12" customFormat="1" ht="12.75" x14ac:dyDescent="0.2">
      <c r="L5851" s="205"/>
    </row>
    <row r="5852" spans="12:12" customFormat="1" ht="12.75" x14ac:dyDescent="0.2">
      <c r="L5852" s="205"/>
    </row>
    <row r="5853" spans="12:12" customFormat="1" ht="12.75" x14ac:dyDescent="0.2">
      <c r="L5853" s="205"/>
    </row>
    <row r="5854" spans="12:12" customFormat="1" ht="12.75" x14ac:dyDescent="0.2">
      <c r="L5854" s="205"/>
    </row>
    <row r="5855" spans="12:12" customFormat="1" ht="12.75" x14ac:dyDescent="0.2">
      <c r="L5855" s="205"/>
    </row>
    <row r="5856" spans="12:12" customFormat="1" ht="12.75" x14ac:dyDescent="0.2">
      <c r="L5856" s="205"/>
    </row>
    <row r="5857" spans="12:12" customFormat="1" ht="12.75" x14ac:dyDescent="0.2">
      <c r="L5857" s="205"/>
    </row>
    <row r="5858" spans="12:12" customFormat="1" ht="12.75" x14ac:dyDescent="0.2">
      <c r="L5858" s="205"/>
    </row>
    <row r="5859" spans="12:12" customFormat="1" ht="12.75" x14ac:dyDescent="0.2">
      <c r="L5859" s="205"/>
    </row>
    <row r="5860" spans="12:12" customFormat="1" ht="12.75" x14ac:dyDescent="0.2">
      <c r="L5860" s="205"/>
    </row>
    <row r="5861" spans="12:12" customFormat="1" ht="12.75" x14ac:dyDescent="0.2">
      <c r="L5861" s="205"/>
    </row>
    <row r="5862" spans="12:12" customFormat="1" ht="12.75" x14ac:dyDescent="0.2">
      <c r="L5862" s="205"/>
    </row>
    <row r="5863" spans="12:12" customFormat="1" ht="12.75" x14ac:dyDescent="0.2">
      <c r="L5863" s="205"/>
    </row>
    <row r="5864" spans="12:12" customFormat="1" ht="12.75" x14ac:dyDescent="0.2">
      <c r="L5864" s="205"/>
    </row>
    <row r="5865" spans="12:12" customFormat="1" ht="12.75" x14ac:dyDescent="0.2">
      <c r="L5865" s="205"/>
    </row>
    <row r="5866" spans="12:12" customFormat="1" ht="12.75" x14ac:dyDescent="0.2">
      <c r="L5866" s="205"/>
    </row>
    <row r="5867" spans="12:12" customFormat="1" ht="12.75" x14ac:dyDescent="0.2">
      <c r="L5867" s="205"/>
    </row>
    <row r="5868" spans="12:12" customFormat="1" ht="12.75" x14ac:dyDescent="0.2">
      <c r="L5868" s="205"/>
    </row>
    <row r="5869" spans="12:12" customFormat="1" ht="12.75" x14ac:dyDescent="0.2">
      <c r="L5869" s="205"/>
    </row>
    <row r="5870" spans="12:12" customFormat="1" ht="12.75" x14ac:dyDescent="0.2">
      <c r="L5870" s="205"/>
    </row>
    <row r="5871" spans="12:12" customFormat="1" ht="12.75" x14ac:dyDescent="0.2">
      <c r="L5871" s="205"/>
    </row>
    <row r="5872" spans="12:12" customFormat="1" ht="12.75" x14ac:dyDescent="0.2">
      <c r="L5872" s="205"/>
    </row>
    <row r="5873" spans="12:12" customFormat="1" ht="12.75" x14ac:dyDescent="0.2">
      <c r="L5873" s="205"/>
    </row>
    <row r="5874" spans="12:12" customFormat="1" ht="12.75" x14ac:dyDescent="0.2">
      <c r="L5874" s="205"/>
    </row>
    <row r="5875" spans="12:12" customFormat="1" ht="12.75" x14ac:dyDescent="0.2">
      <c r="L5875" s="205"/>
    </row>
    <row r="5876" spans="12:12" customFormat="1" ht="12.75" x14ac:dyDescent="0.2">
      <c r="L5876" s="205"/>
    </row>
    <row r="5877" spans="12:12" customFormat="1" ht="12.75" x14ac:dyDescent="0.2">
      <c r="L5877" s="205"/>
    </row>
    <row r="5878" spans="12:12" customFormat="1" ht="12.75" x14ac:dyDescent="0.2">
      <c r="L5878" s="205"/>
    </row>
    <row r="5879" spans="12:12" customFormat="1" ht="12.75" x14ac:dyDescent="0.2">
      <c r="L5879" s="205"/>
    </row>
    <row r="5880" spans="12:12" customFormat="1" ht="12.75" x14ac:dyDescent="0.2">
      <c r="L5880" s="205"/>
    </row>
    <row r="5881" spans="12:12" customFormat="1" ht="12.75" x14ac:dyDescent="0.2">
      <c r="L5881" s="205"/>
    </row>
    <row r="5882" spans="12:12" customFormat="1" ht="12.75" x14ac:dyDescent="0.2">
      <c r="L5882" s="205"/>
    </row>
    <row r="5883" spans="12:12" customFormat="1" ht="12.75" x14ac:dyDescent="0.2">
      <c r="L5883" s="205"/>
    </row>
    <row r="5884" spans="12:12" customFormat="1" ht="12.75" x14ac:dyDescent="0.2">
      <c r="L5884" s="205"/>
    </row>
    <row r="5885" spans="12:12" customFormat="1" ht="12.75" x14ac:dyDescent="0.2">
      <c r="L5885" s="205"/>
    </row>
    <row r="5886" spans="12:12" customFormat="1" ht="12.75" x14ac:dyDescent="0.2">
      <c r="L5886" s="205"/>
    </row>
    <row r="5887" spans="12:12" customFormat="1" ht="12.75" x14ac:dyDescent="0.2">
      <c r="L5887" s="205"/>
    </row>
    <row r="5888" spans="12:12" customFormat="1" ht="12.75" x14ac:dyDescent="0.2">
      <c r="L5888" s="205"/>
    </row>
    <row r="5889" spans="12:12" customFormat="1" ht="12.75" x14ac:dyDescent="0.2">
      <c r="L5889" s="205"/>
    </row>
    <row r="5890" spans="12:12" customFormat="1" ht="12.75" x14ac:dyDescent="0.2">
      <c r="L5890" s="205"/>
    </row>
    <row r="5891" spans="12:12" customFormat="1" ht="12.75" x14ac:dyDescent="0.2">
      <c r="L5891" s="205"/>
    </row>
    <row r="5892" spans="12:12" customFormat="1" ht="12.75" x14ac:dyDescent="0.2">
      <c r="L5892" s="205"/>
    </row>
    <row r="5893" spans="12:12" customFormat="1" ht="12.75" x14ac:dyDescent="0.2">
      <c r="L5893" s="205"/>
    </row>
    <row r="5894" spans="12:12" customFormat="1" ht="12.75" x14ac:dyDescent="0.2">
      <c r="L5894" s="205"/>
    </row>
    <row r="5895" spans="12:12" customFormat="1" ht="12.75" x14ac:dyDescent="0.2">
      <c r="L5895" s="205"/>
    </row>
    <row r="5896" spans="12:12" customFormat="1" ht="12.75" x14ac:dyDescent="0.2">
      <c r="L5896" s="205"/>
    </row>
    <row r="5897" spans="12:12" customFormat="1" ht="12.75" x14ac:dyDescent="0.2">
      <c r="L5897" s="205"/>
    </row>
    <row r="5898" spans="12:12" customFormat="1" ht="12.75" x14ac:dyDescent="0.2">
      <c r="L5898" s="205"/>
    </row>
    <row r="5899" spans="12:12" customFormat="1" ht="12.75" x14ac:dyDescent="0.2">
      <c r="L5899" s="205"/>
    </row>
    <row r="5900" spans="12:12" customFormat="1" ht="12.75" x14ac:dyDescent="0.2">
      <c r="L5900" s="205"/>
    </row>
    <row r="5901" spans="12:12" customFormat="1" ht="12.75" x14ac:dyDescent="0.2">
      <c r="L5901" s="205"/>
    </row>
    <row r="5902" spans="12:12" customFormat="1" ht="12.75" x14ac:dyDescent="0.2">
      <c r="L5902" s="205"/>
    </row>
    <row r="5903" spans="12:12" customFormat="1" ht="12.75" x14ac:dyDescent="0.2">
      <c r="L5903" s="205"/>
    </row>
    <row r="5904" spans="12:12" customFormat="1" ht="12.75" x14ac:dyDescent="0.2">
      <c r="L5904" s="205"/>
    </row>
    <row r="5905" spans="12:12" customFormat="1" ht="12.75" x14ac:dyDescent="0.2">
      <c r="L5905" s="205"/>
    </row>
    <row r="5906" spans="12:12" customFormat="1" ht="12.75" x14ac:dyDescent="0.2">
      <c r="L5906" s="205"/>
    </row>
    <row r="5907" spans="12:12" customFormat="1" ht="12.75" x14ac:dyDescent="0.2">
      <c r="L5907" s="205"/>
    </row>
    <row r="5908" spans="12:12" customFormat="1" ht="12.75" x14ac:dyDescent="0.2">
      <c r="L5908" s="205"/>
    </row>
    <row r="5909" spans="12:12" customFormat="1" ht="12.75" x14ac:dyDescent="0.2">
      <c r="L5909" s="205"/>
    </row>
    <row r="5910" spans="12:12" customFormat="1" ht="12.75" x14ac:dyDescent="0.2">
      <c r="L5910" s="205"/>
    </row>
    <row r="5911" spans="12:12" customFormat="1" ht="12.75" x14ac:dyDescent="0.2">
      <c r="L5911" s="205"/>
    </row>
    <row r="5912" spans="12:12" customFormat="1" ht="12.75" x14ac:dyDescent="0.2">
      <c r="L5912" s="205"/>
    </row>
    <row r="5913" spans="12:12" customFormat="1" ht="12.75" x14ac:dyDescent="0.2">
      <c r="L5913" s="205"/>
    </row>
    <row r="5914" spans="12:12" customFormat="1" ht="12.75" x14ac:dyDescent="0.2">
      <c r="L5914" s="205"/>
    </row>
    <row r="5915" spans="12:12" customFormat="1" ht="12.75" x14ac:dyDescent="0.2">
      <c r="L5915" s="205"/>
    </row>
    <row r="5916" spans="12:12" customFormat="1" ht="12.75" x14ac:dyDescent="0.2">
      <c r="L5916" s="205"/>
    </row>
    <row r="5917" spans="12:12" customFormat="1" ht="12.75" x14ac:dyDescent="0.2">
      <c r="L5917" s="205"/>
    </row>
    <row r="5918" spans="12:12" customFormat="1" ht="12.75" x14ac:dyDescent="0.2">
      <c r="L5918" s="205"/>
    </row>
    <row r="5919" spans="12:12" customFormat="1" ht="12.75" x14ac:dyDescent="0.2">
      <c r="L5919" s="205"/>
    </row>
    <row r="5920" spans="12:12" customFormat="1" ht="12.75" x14ac:dyDescent="0.2">
      <c r="L5920" s="205"/>
    </row>
    <row r="5921" spans="12:12" customFormat="1" ht="12.75" x14ac:dyDescent="0.2">
      <c r="L5921" s="205"/>
    </row>
    <row r="5922" spans="12:12" customFormat="1" ht="12.75" x14ac:dyDescent="0.2">
      <c r="L5922" s="205"/>
    </row>
    <row r="5923" spans="12:12" customFormat="1" ht="12.75" x14ac:dyDescent="0.2">
      <c r="L5923" s="205"/>
    </row>
    <row r="5924" spans="12:12" customFormat="1" ht="12.75" x14ac:dyDescent="0.2">
      <c r="L5924" s="205"/>
    </row>
    <row r="5925" spans="12:12" customFormat="1" ht="12.75" x14ac:dyDescent="0.2">
      <c r="L5925" s="205"/>
    </row>
    <row r="5926" spans="12:12" customFormat="1" ht="12.75" x14ac:dyDescent="0.2">
      <c r="L5926" s="205"/>
    </row>
    <row r="5927" spans="12:12" customFormat="1" ht="12.75" x14ac:dyDescent="0.2">
      <c r="L5927" s="205"/>
    </row>
    <row r="5928" spans="12:12" customFormat="1" ht="12.75" x14ac:dyDescent="0.2">
      <c r="L5928" s="205"/>
    </row>
    <row r="5929" spans="12:12" customFormat="1" ht="12.75" x14ac:dyDescent="0.2">
      <c r="L5929" s="205"/>
    </row>
    <row r="5930" spans="12:12" customFormat="1" ht="12.75" x14ac:dyDescent="0.2">
      <c r="L5930" s="205"/>
    </row>
    <row r="5931" spans="12:12" customFormat="1" ht="12.75" x14ac:dyDescent="0.2">
      <c r="L5931" s="205"/>
    </row>
    <row r="5932" spans="12:12" customFormat="1" ht="12.75" x14ac:dyDescent="0.2">
      <c r="L5932" s="205"/>
    </row>
    <row r="5933" spans="12:12" customFormat="1" ht="12.75" x14ac:dyDescent="0.2">
      <c r="L5933" s="205"/>
    </row>
    <row r="5934" spans="12:12" customFormat="1" ht="12.75" x14ac:dyDescent="0.2">
      <c r="L5934" s="205"/>
    </row>
    <row r="5935" spans="12:12" customFormat="1" ht="12.75" x14ac:dyDescent="0.2">
      <c r="L5935" s="205"/>
    </row>
    <row r="5936" spans="12:12" customFormat="1" ht="12.75" x14ac:dyDescent="0.2">
      <c r="L5936" s="205"/>
    </row>
    <row r="5937" spans="12:12" customFormat="1" ht="12.75" x14ac:dyDescent="0.2">
      <c r="L5937" s="205"/>
    </row>
    <row r="5938" spans="12:12" customFormat="1" ht="12.75" x14ac:dyDescent="0.2">
      <c r="L5938" s="205"/>
    </row>
    <row r="5939" spans="12:12" customFormat="1" ht="12.75" x14ac:dyDescent="0.2">
      <c r="L5939" s="205"/>
    </row>
    <row r="5940" spans="12:12" customFormat="1" ht="12.75" x14ac:dyDescent="0.2">
      <c r="L5940" s="205"/>
    </row>
    <row r="5941" spans="12:12" customFormat="1" ht="12.75" x14ac:dyDescent="0.2">
      <c r="L5941" s="205"/>
    </row>
    <row r="5942" spans="12:12" customFormat="1" ht="12.75" x14ac:dyDescent="0.2">
      <c r="L5942" s="205"/>
    </row>
    <row r="5943" spans="12:12" customFormat="1" ht="12.75" x14ac:dyDescent="0.2">
      <c r="L5943" s="205"/>
    </row>
    <row r="5944" spans="12:12" customFormat="1" ht="12.75" x14ac:dyDescent="0.2">
      <c r="L5944" s="205"/>
    </row>
    <row r="5945" spans="12:12" customFormat="1" ht="12.75" x14ac:dyDescent="0.2">
      <c r="L5945" s="205"/>
    </row>
    <row r="5946" spans="12:12" customFormat="1" ht="12.75" x14ac:dyDescent="0.2">
      <c r="L5946" s="205"/>
    </row>
    <row r="5947" spans="12:12" customFormat="1" ht="12.75" x14ac:dyDescent="0.2">
      <c r="L5947" s="205"/>
    </row>
    <row r="5948" spans="12:12" customFormat="1" ht="12.75" x14ac:dyDescent="0.2">
      <c r="L5948" s="205"/>
    </row>
    <row r="5949" spans="12:12" customFormat="1" ht="12.75" x14ac:dyDescent="0.2">
      <c r="L5949" s="205"/>
    </row>
    <row r="5950" spans="12:12" customFormat="1" ht="12.75" x14ac:dyDescent="0.2">
      <c r="L5950" s="205"/>
    </row>
    <row r="5951" spans="12:12" customFormat="1" ht="12.75" x14ac:dyDescent="0.2">
      <c r="L5951" s="205"/>
    </row>
    <row r="5952" spans="12:12" customFormat="1" ht="12.75" x14ac:dyDescent="0.2">
      <c r="L5952" s="205"/>
    </row>
    <row r="5953" spans="12:12" customFormat="1" ht="12.75" x14ac:dyDescent="0.2">
      <c r="L5953" s="205"/>
    </row>
    <row r="5954" spans="12:12" customFormat="1" ht="12.75" x14ac:dyDescent="0.2">
      <c r="L5954" s="205"/>
    </row>
    <row r="5955" spans="12:12" customFormat="1" ht="12.75" x14ac:dyDescent="0.2">
      <c r="L5955" s="205"/>
    </row>
    <row r="5956" spans="12:12" customFormat="1" ht="12.75" x14ac:dyDescent="0.2">
      <c r="L5956" s="205"/>
    </row>
    <row r="5957" spans="12:12" customFormat="1" ht="12.75" x14ac:dyDescent="0.2">
      <c r="L5957" s="205"/>
    </row>
    <row r="5958" spans="12:12" customFormat="1" ht="12.75" x14ac:dyDescent="0.2">
      <c r="L5958" s="205"/>
    </row>
    <row r="5959" spans="12:12" customFormat="1" ht="12.75" x14ac:dyDescent="0.2">
      <c r="L5959" s="205"/>
    </row>
    <row r="5960" spans="12:12" customFormat="1" ht="12.75" x14ac:dyDescent="0.2">
      <c r="L5960" s="205"/>
    </row>
    <row r="5961" spans="12:12" customFormat="1" ht="12.75" x14ac:dyDescent="0.2">
      <c r="L5961" s="205"/>
    </row>
    <row r="5962" spans="12:12" customFormat="1" ht="12.75" x14ac:dyDescent="0.2">
      <c r="L5962" s="205"/>
    </row>
    <row r="5963" spans="12:12" customFormat="1" ht="12.75" x14ac:dyDescent="0.2">
      <c r="L5963" s="205"/>
    </row>
    <row r="5964" spans="12:12" customFormat="1" ht="12.75" x14ac:dyDescent="0.2">
      <c r="L5964" s="205"/>
    </row>
    <row r="5965" spans="12:12" customFormat="1" ht="12.75" x14ac:dyDescent="0.2">
      <c r="L5965" s="205"/>
    </row>
    <row r="5966" spans="12:12" customFormat="1" ht="12.75" x14ac:dyDescent="0.2">
      <c r="L5966" s="205"/>
    </row>
    <row r="5967" spans="12:12" customFormat="1" ht="12.75" x14ac:dyDescent="0.2">
      <c r="L5967" s="205"/>
    </row>
    <row r="5968" spans="12:12" customFormat="1" ht="12.75" x14ac:dyDescent="0.2">
      <c r="L5968" s="205"/>
    </row>
    <row r="5969" spans="12:12" customFormat="1" ht="12.75" x14ac:dyDescent="0.2">
      <c r="L5969" s="205"/>
    </row>
    <row r="5970" spans="12:12" customFormat="1" ht="12.75" x14ac:dyDescent="0.2">
      <c r="L5970" s="205"/>
    </row>
    <row r="5971" spans="12:12" customFormat="1" ht="12.75" x14ac:dyDescent="0.2">
      <c r="L5971" s="205"/>
    </row>
    <row r="5972" spans="12:12" customFormat="1" ht="12.75" x14ac:dyDescent="0.2">
      <c r="L5972" s="205"/>
    </row>
    <row r="5973" spans="12:12" customFormat="1" ht="12.75" x14ac:dyDescent="0.2">
      <c r="L5973" s="205"/>
    </row>
    <row r="5974" spans="12:12" customFormat="1" ht="12.75" x14ac:dyDescent="0.2">
      <c r="L5974" s="205"/>
    </row>
    <row r="5975" spans="12:12" customFormat="1" ht="12.75" x14ac:dyDescent="0.2">
      <c r="L5975" s="205"/>
    </row>
    <row r="5976" spans="12:12" customFormat="1" ht="12.75" x14ac:dyDescent="0.2">
      <c r="L5976" s="205"/>
    </row>
    <row r="5977" spans="12:12" customFormat="1" ht="12.75" x14ac:dyDescent="0.2">
      <c r="L5977" s="205"/>
    </row>
    <row r="5978" spans="12:12" customFormat="1" ht="12.75" x14ac:dyDescent="0.2">
      <c r="L5978" s="205"/>
    </row>
    <row r="5979" spans="12:12" customFormat="1" ht="12.75" x14ac:dyDescent="0.2">
      <c r="L5979" s="205"/>
    </row>
    <row r="5980" spans="12:12" customFormat="1" ht="12.75" x14ac:dyDescent="0.2">
      <c r="L5980" s="205"/>
    </row>
    <row r="5981" spans="12:12" customFormat="1" ht="12.75" x14ac:dyDescent="0.2">
      <c r="L5981" s="205"/>
    </row>
    <row r="5982" spans="12:12" customFormat="1" ht="12.75" x14ac:dyDescent="0.2">
      <c r="L5982" s="205"/>
    </row>
    <row r="5983" spans="12:12" customFormat="1" ht="12.75" x14ac:dyDescent="0.2">
      <c r="L5983" s="205"/>
    </row>
    <row r="5984" spans="12:12" customFormat="1" ht="12.75" x14ac:dyDescent="0.2">
      <c r="L5984" s="205"/>
    </row>
    <row r="5985" spans="12:12" customFormat="1" ht="12.75" x14ac:dyDescent="0.2">
      <c r="L5985" s="205"/>
    </row>
    <row r="5986" spans="12:12" customFormat="1" ht="12.75" x14ac:dyDescent="0.2">
      <c r="L5986" s="205"/>
    </row>
    <row r="5987" spans="12:12" customFormat="1" ht="12.75" x14ac:dyDescent="0.2">
      <c r="L5987" s="205"/>
    </row>
    <row r="5988" spans="12:12" customFormat="1" ht="12.75" x14ac:dyDescent="0.2">
      <c r="L5988" s="205"/>
    </row>
    <row r="5989" spans="12:12" customFormat="1" ht="12.75" x14ac:dyDescent="0.2">
      <c r="L5989" s="205"/>
    </row>
    <row r="5990" spans="12:12" customFormat="1" ht="12.75" x14ac:dyDescent="0.2">
      <c r="L5990" s="205"/>
    </row>
    <row r="5991" spans="12:12" customFormat="1" ht="12.75" x14ac:dyDescent="0.2">
      <c r="L5991" s="205"/>
    </row>
    <row r="5992" spans="12:12" customFormat="1" ht="12.75" x14ac:dyDescent="0.2">
      <c r="L5992" s="205"/>
    </row>
    <row r="5993" spans="12:12" customFormat="1" ht="12.75" x14ac:dyDescent="0.2">
      <c r="L5993" s="205"/>
    </row>
    <row r="5994" spans="12:12" customFormat="1" ht="12.75" x14ac:dyDescent="0.2">
      <c r="L5994" s="205"/>
    </row>
    <row r="5995" spans="12:12" customFormat="1" ht="12.75" x14ac:dyDescent="0.2">
      <c r="L5995" s="205"/>
    </row>
    <row r="5996" spans="12:12" customFormat="1" ht="12.75" x14ac:dyDescent="0.2">
      <c r="L5996" s="205"/>
    </row>
    <row r="5997" spans="12:12" customFormat="1" ht="12.75" x14ac:dyDescent="0.2">
      <c r="L5997" s="205"/>
    </row>
    <row r="5998" spans="12:12" customFormat="1" ht="12.75" x14ac:dyDescent="0.2">
      <c r="L5998" s="205"/>
    </row>
    <row r="5999" spans="12:12" customFormat="1" ht="12.75" x14ac:dyDescent="0.2">
      <c r="L5999" s="205"/>
    </row>
    <row r="6000" spans="12:12" customFormat="1" ht="12.75" x14ac:dyDescent="0.2">
      <c r="L6000" s="205"/>
    </row>
    <row r="6001" spans="12:12" customFormat="1" ht="12.75" x14ac:dyDescent="0.2">
      <c r="L6001" s="205"/>
    </row>
    <row r="6002" spans="12:12" customFormat="1" ht="12.75" x14ac:dyDescent="0.2">
      <c r="L6002" s="205"/>
    </row>
    <row r="6003" spans="12:12" customFormat="1" ht="12.75" x14ac:dyDescent="0.2">
      <c r="L6003" s="205"/>
    </row>
    <row r="6004" spans="12:12" customFormat="1" ht="12.75" x14ac:dyDescent="0.2">
      <c r="L6004" s="205"/>
    </row>
    <row r="6005" spans="12:12" customFormat="1" ht="12.75" x14ac:dyDescent="0.2">
      <c r="L6005" s="205"/>
    </row>
    <row r="6006" spans="12:12" customFormat="1" ht="12.75" x14ac:dyDescent="0.2">
      <c r="L6006" s="205"/>
    </row>
    <row r="6007" spans="12:12" customFormat="1" ht="12.75" x14ac:dyDescent="0.2">
      <c r="L6007" s="205"/>
    </row>
    <row r="6008" spans="12:12" customFormat="1" ht="12.75" x14ac:dyDescent="0.2">
      <c r="L6008" s="205"/>
    </row>
    <row r="6009" spans="12:12" customFormat="1" ht="12.75" x14ac:dyDescent="0.2">
      <c r="L6009" s="205"/>
    </row>
    <row r="6010" spans="12:12" customFormat="1" ht="12.75" x14ac:dyDescent="0.2">
      <c r="L6010" s="205"/>
    </row>
    <row r="6011" spans="12:12" customFormat="1" ht="12.75" x14ac:dyDescent="0.2">
      <c r="L6011" s="205"/>
    </row>
    <row r="6012" spans="12:12" customFormat="1" ht="12.75" x14ac:dyDescent="0.2">
      <c r="L6012" s="205"/>
    </row>
    <row r="6013" spans="12:12" customFormat="1" ht="12.75" x14ac:dyDescent="0.2">
      <c r="L6013" s="205"/>
    </row>
    <row r="6014" spans="12:12" customFormat="1" ht="12.75" x14ac:dyDescent="0.2">
      <c r="L6014" s="205"/>
    </row>
    <row r="6015" spans="12:12" customFormat="1" ht="12.75" x14ac:dyDescent="0.2">
      <c r="L6015" s="205"/>
    </row>
    <row r="6016" spans="12:12" customFormat="1" ht="12.75" x14ac:dyDescent="0.2">
      <c r="L6016" s="205"/>
    </row>
    <row r="6017" spans="12:12" customFormat="1" ht="12.75" x14ac:dyDescent="0.2">
      <c r="L6017" s="205"/>
    </row>
    <row r="6018" spans="12:12" customFormat="1" ht="12.75" x14ac:dyDescent="0.2">
      <c r="L6018" s="205"/>
    </row>
    <row r="6019" spans="12:12" customFormat="1" ht="12.75" x14ac:dyDescent="0.2">
      <c r="L6019" s="205"/>
    </row>
    <row r="6020" spans="12:12" customFormat="1" ht="12.75" x14ac:dyDescent="0.2">
      <c r="L6020" s="205"/>
    </row>
    <row r="6021" spans="12:12" customFormat="1" ht="12.75" x14ac:dyDescent="0.2">
      <c r="L6021" s="205"/>
    </row>
    <row r="6022" spans="12:12" customFormat="1" ht="12.75" x14ac:dyDescent="0.2">
      <c r="L6022" s="205"/>
    </row>
    <row r="6023" spans="12:12" customFormat="1" ht="12.75" x14ac:dyDescent="0.2">
      <c r="L6023" s="205"/>
    </row>
    <row r="6024" spans="12:12" customFormat="1" ht="12.75" x14ac:dyDescent="0.2">
      <c r="L6024" s="205"/>
    </row>
    <row r="6025" spans="12:12" customFormat="1" ht="12.75" x14ac:dyDescent="0.2">
      <c r="L6025" s="205"/>
    </row>
    <row r="6026" spans="12:12" customFormat="1" ht="12.75" x14ac:dyDescent="0.2">
      <c r="L6026" s="205"/>
    </row>
    <row r="6027" spans="12:12" customFormat="1" ht="12.75" x14ac:dyDescent="0.2">
      <c r="L6027" s="205"/>
    </row>
    <row r="6028" spans="12:12" customFormat="1" ht="12.75" x14ac:dyDescent="0.2">
      <c r="L6028" s="205"/>
    </row>
    <row r="6029" spans="12:12" customFormat="1" ht="12.75" x14ac:dyDescent="0.2">
      <c r="L6029" s="205"/>
    </row>
    <row r="6030" spans="12:12" customFormat="1" ht="12.75" x14ac:dyDescent="0.2">
      <c r="L6030" s="205"/>
    </row>
    <row r="6031" spans="12:12" customFormat="1" ht="12.75" x14ac:dyDescent="0.2">
      <c r="L6031" s="205"/>
    </row>
    <row r="6032" spans="12:12" customFormat="1" ht="12.75" x14ac:dyDescent="0.2">
      <c r="L6032" s="205"/>
    </row>
    <row r="6033" spans="12:12" customFormat="1" ht="12.75" x14ac:dyDescent="0.2">
      <c r="L6033" s="205"/>
    </row>
    <row r="6034" spans="12:12" customFormat="1" ht="12.75" x14ac:dyDescent="0.2">
      <c r="L6034" s="205"/>
    </row>
    <row r="6035" spans="12:12" customFormat="1" ht="12.75" x14ac:dyDescent="0.2">
      <c r="L6035" s="205"/>
    </row>
    <row r="6036" spans="12:12" customFormat="1" ht="12.75" x14ac:dyDescent="0.2">
      <c r="L6036" s="205"/>
    </row>
    <row r="6037" spans="12:12" customFormat="1" ht="12.75" x14ac:dyDescent="0.2">
      <c r="L6037" s="205"/>
    </row>
    <row r="6038" spans="12:12" customFormat="1" ht="12.75" x14ac:dyDescent="0.2">
      <c r="L6038" s="205"/>
    </row>
    <row r="6039" spans="12:12" customFormat="1" ht="12.75" x14ac:dyDescent="0.2">
      <c r="L6039" s="205"/>
    </row>
    <row r="6040" spans="12:12" customFormat="1" ht="12.75" x14ac:dyDescent="0.2">
      <c r="L6040" s="205"/>
    </row>
    <row r="6041" spans="12:12" customFormat="1" ht="12.75" x14ac:dyDescent="0.2">
      <c r="L6041" s="205"/>
    </row>
    <row r="6042" spans="12:12" customFormat="1" ht="12.75" x14ac:dyDescent="0.2">
      <c r="L6042" s="205"/>
    </row>
    <row r="6043" spans="12:12" customFormat="1" ht="12.75" x14ac:dyDescent="0.2">
      <c r="L6043" s="205"/>
    </row>
    <row r="6044" spans="12:12" customFormat="1" ht="12.75" x14ac:dyDescent="0.2">
      <c r="L6044" s="205"/>
    </row>
    <row r="6045" spans="12:12" customFormat="1" ht="12.75" x14ac:dyDescent="0.2">
      <c r="L6045" s="205"/>
    </row>
    <row r="6046" spans="12:12" customFormat="1" ht="12.75" x14ac:dyDescent="0.2">
      <c r="L6046" s="205"/>
    </row>
    <row r="6047" spans="12:12" customFormat="1" ht="12.75" x14ac:dyDescent="0.2">
      <c r="L6047" s="205"/>
    </row>
    <row r="6048" spans="12:12" customFormat="1" ht="12.75" x14ac:dyDescent="0.2">
      <c r="L6048" s="205"/>
    </row>
    <row r="6049" spans="12:12" customFormat="1" ht="12.75" x14ac:dyDescent="0.2">
      <c r="L6049" s="205"/>
    </row>
    <row r="6050" spans="12:12" customFormat="1" ht="12.75" x14ac:dyDescent="0.2">
      <c r="L6050" s="205"/>
    </row>
    <row r="6051" spans="12:12" customFormat="1" ht="12.75" x14ac:dyDescent="0.2">
      <c r="L6051" s="205"/>
    </row>
    <row r="6052" spans="12:12" customFormat="1" ht="12.75" x14ac:dyDescent="0.2">
      <c r="L6052" s="205"/>
    </row>
    <row r="6053" spans="12:12" customFormat="1" ht="12.75" x14ac:dyDescent="0.2">
      <c r="L6053" s="205"/>
    </row>
    <row r="6054" spans="12:12" customFormat="1" ht="12.75" x14ac:dyDescent="0.2">
      <c r="L6054" s="205"/>
    </row>
    <row r="6055" spans="12:12" customFormat="1" ht="12.75" x14ac:dyDescent="0.2">
      <c r="L6055" s="205"/>
    </row>
    <row r="6056" spans="12:12" customFormat="1" ht="12.75" x14ac:dyDescent="0.2">
      <c r="L6056" s="205"/>
    </row>
    <row r="6057" spans="12:12" customFormat="1" ht="12.75" x14ac:dyDescent="0.2">
      <c r="L6057" s="205"/>
    </row>
    <row r="6058" spans="12:12" customFormat="1" ht="12.75" x14ac:dyDescent="0.2">
      <c r="L6058" s="205"/>
    </row>
    <row r="6059" spans="12:12" customFormat="1" ht="12.75" x14ac:dyDescent="0.2">
      <c r="L6059" s="205"/>
    </row>
    <row r="6060" spans="12:12" customFormat="1" ht="12.75" x14ac:dyDescent="0.2">
      <c r="L6060" s="205"/>
    </row>
    <row r="6061" spans="12:12" customFormat="1" ht="12.75" x14ac:dyDescent="0.2">
      <c r="L6061" s="205"/>
    </row>
    <row r="6062" spans="12:12" customFormat="1" ht="12.75" x14ac:dyDescent="0.2">
      <c r="L6062" s="205"/>
    </row>
    <row r="6063" spans="12:12" customFormat="1" ht="12.75" x14ac:dyDescent="0.2">
      <c r="L6063" s="205"/>
    </row>
    <row r="6064" spans="12:12" customFormat="1" ht="12.75" x14ac:dyDescent="0.2">
      <c r="L6064" s="205"/>
    </row>
    <row r="6065" spans="12:12" customFormat="1" ht="12.75" x14ac:dyDescent="0.2">
      <c r="L6065" s="205"/>
    </row>
    <row r="6066" spans="12:12" customFormat="1" ht="12.75" x14ac:dyDescent="0.2">
      <c r="L6066" s="205"/>
    </row>
    <row r="6067" spans="12:12" customFormat="1" ht="12.75" x14ac:dyDescent="0.2">
      <c r="L6067" s="205"/>
    </row>
    <row r="6068" spans="12:12" customFormat="1" ht="12.75" x14ac:dyDescent="0.2">
      <c r="L6068" s="205"/>
    </row>
    <row r="6069" spans="12:12" customFormat="1" ht="12.75" x14ac:dyDescent="0.2">
      <c r="L6069" s="205"/>
    </row>
    <row r="6070" spans="12:12" customFormat="1" ht="12.75" x14ac:dyDescent="0.2">
      <c r="L6070" s="205"/>
    </row>
    <row r="6071" spans="12:12" customFormat="1" ht="12.75" x14ac:dyDescent="0.2">
      <c r="L6071" s="205"/>
    </row>
    <row r="6072" spans="12:12" customFormat="1" ht="12.75" x14ac:dyDescent="0.2">
      <c r="L6072" s="205"/>
    </row>
    <row r="6073" spans="12:12" customFormat="1" ht="12.75" x14ac:dyDescent="0.2">
      <c r="L6073" s="205"/>
    </row>
    <row r="6074" spans="12:12" customFormat="1" ht="12.75" x14ac:dyDescent="0.2">
      <c r="L6074" s="205"/>
    </row>
    <row r="6075" spans="12:12" customFormat="1" ht="12.75" x14ac:dyDescent="0.2">
      <c r="L6075" s="205"/>
    </row>
    <row r="6076" spans="12:12" customFormat="1" ht="12.75" x14ac:dyDescent="0.2">
      <c r="L6076" s="205"/>
    </row>
    <row r="6077" spans="12:12" customFormat="1" ht="12.75" x14ac:dyDescent="0.2">
      <c r="L6077" s="205"/>
    </row>
    <row r="6078" spans="12:12" customFormat="1" ht="12.75" x14ac:dyDescent="0.2">
      <c r="L6078" s="205"/>
    </row>
    <row r="6079" spans="12:12" customFormat="1" ht="12.75" x14ac:dyDescent="0.2">
      <c r="L6079" s="205"/>
    </row>
    <row r="6080" spans="12:12" customFormat="1" ht="12.75" x14ac:dyDescent="0.2">
      <c r="L6080" s="205"/>
    </row>
    <row r="6081" spans="12:12" customFormat="1" ht="12.75" x14ac:dyDescent="0.2">
      <c r="L6081" s="205"/>
    </row>
    <row r="6082" spans="12:12" customFormat="1" ht="12.75" x14ac:dyDescent="0.2">
      <c r="L6082" s="205"/>
    </row>
    <row r="6083" spans="12:12" customFormat="1" ht="12.75" x14ac:dyDescent="0.2">
      <c r="L6083" s="205"/>
    </row>
    <row r="6084" spans="12:12" customFormat="1" ht="12.75" x14ac:dyDescent="0.2">
      <c r="L6084" s="205"/>
    </row>
    <row r="6085" spans="12:12" customFormat="1" ht="12.75" x14ac:dyDescent="0.2">
      <c r="L6085" s="205"/>
    </row>
    <row r="6086" spans="12:12" customFormat="1" ht="12.75" x14ac:dyDescent="0.2">
      <c r="L6086" s="205"/>
    </row>
    <row r="6087" spans="12:12" customFormat="1" ht="12.75" x14ac:dyDescent="0.2">
      <c r="L6087" s="205"/>
    </row>
    <row r="6088" spans="12:12" customFormat="1" ht="12.75" x14ac:dyDescent="0.2">
      <c r="L6088" s="205"/>
    </row>
    <row r="6089" spans="12:12" customFormat="1" ht="12.75" x14ac:dyDescent="0.2">
      <c r="L6089" s="205"/>
    </row>
    <row r="6090" spans="12:12" customFormat="1" ht="12.75" x14ac:dyDescent="0.2">
      <c r="L6090" s="205"/>
    </row>
    <row r="6091" spans="12:12" customFormat="1" ht="12.75" x14ac:dyDescent="0.2">
      <c r="L6091" s="205"/>
    </row>
    <row r="6092" spans="12:12" customFormat="1" ht="12.75" x14ac:dyDescent="0.2">
      <c r="L6092" s="205"/>
    </row>
    <row r="6093" spans="12:12" customFormat="1" ht="12.75" x14ac:dyDescent="0.2">
      <c r="L6093" s="205"/>
    </row>
    <row r="6094" spans="12:12" customFormat="1" ht="12.75" x14ac:dyDescent="0.2">
      <c r="L6094" s="205"/>
    </row>
    <row r="6095" spans="12:12" customFormat="1" ht="12.75" x14ac:dyDescent="0.2">
      <c r="L6095" s="205"/>
    </row>
    <row r="6096" spans="12:12" customFormat="1" ht="12.75" x14ac:dyDescent="0.2">
      <c r="L6096" s="205"/>
    </row>
    <row r="6097" spans="12:12" customFormat="1" ht="12.75" x14ac:dyDescent="0.2">
      <c r="L6097" s="205"/>
    </row>
    <row r="6098" spans="12:12" customFormat="1" ht="12.75" x14ac:dyDescent="0.2">
      <c r="L6098" s="205"/>
    </row>
    <row r="6099" spans="12:12" customFormat="1" ht="12.75" x14ac:dyDescent="0.2">
      <c r="L6099" s="205"/>
    </row>
    <row r="6100" spans="12:12" customFormat="1" ht="12.75" x14ac:dyDescent="0.2">
      <c r="L6100" s="205"/>
    </row>
    <row r="6101" spans="12:12" customFormat="1" ht="12.75" x14ac:dyDescent="0.2">
      <c r="L6101" s="205"/>
    </row>
    <row r="6102" spans="12:12" customFormat="1" ht="12.75" x14ac:dyDescent="0.2">
      <c r="L6102" s="205"/>
    </row>
    <row r="6103" spans="12:12" customFormat="1" ht="12.75" x14ac:dyDescent="0.2">
      <c r="L6103" s="205"/>
    </row>
    <row r="6104" spans="12:12" customFormat="1" ht="12.75" x14ac:dyDescent="0.2">
      <c r="L6104" s="205"/>
    </row>
    <row r="6105" spans="12:12" customFormat="1" ht="12.75" x14ac:dyDescent="0.2">
      <c r="L6105" s="205"/>
    </row>
    <row r="6106" spans="12:12" customFormat="1" ht="12.75" x14ac:dyDescent="0.2">
      <c r="L6106" s="205"/>
    </row>
    <row r="6107" spans="12:12" customFormat="1" ht="12.75" x14ac:dyDescent="0.2">
      <c r="L6107" s="205"/>
    </row>
    <row r="6108" spans="12:12" customFormat="1" ht="12.75" x14ac:dyDescent="0.2">
      <c r="L6108" s="205"/>
    </row>
    <row r="6109" spans="12:12" customFormat="1" ht="12.75" x14ac:dyDescent="0.2">
      <c r="L6109" s="205"/>
    </row>
    <row r="6110" spans="12:12" customFormat="1" ht="12.75" x14ac:dyDescent="0.2">
      <c r="L6110" s="205"/>
    </row>
    <row r="6111" spans="12:12" customFormat="1" ht="12.75" x14ac:dyDescent="0.2">
      <c r="L6111" s="205"/>
    </row>
    <row r="6112" spans="12:12" customFormat="1" ht="12.75" x14ac:dyDescent="0.2">
      <c r="L6112" s="205"/>
    </row>
    <row r="6113" spans="12:12" customFormat="1" ht="12.75" x14ac:dyDescent="0.2">
      <c r="L6113" s="205"/>
    </row>
    <row r="6114" spans="12:12" customFormat="1" ht="12.75" x14ac:dyDescent="0.2">
      <c r="L6114" s="205"/>
    </row>
    <row r="6115" spans="12:12" customFormat="1" ht="12.75" x14ac:dyDescent="0.2">
      <c r="L6115" s="205"/>
    </row>
    <row r="6116" spans="12:12" customFormat="1" ht="12.75" x14ac:dyDescent="0.2">
      <c r="L6116" s="205"/>
    </row>
    <row r="6117" spans="12:12" customFormat="1" ht="12.75" x14ac:dyDescent="0.2">
      <c r="L6117" s="205"/>
    </row>
    <row r="6118" spans="12:12" customFormat="1" ht="12.75" x14ac:dyDescent="0.2">
      <c r="L6118" s="205"/>
    </row>
    <row r="6119" spans="12:12" customFormat="1" ht="12.75" x14ac:dyDescent="0.2">
      <c r="L6119" s="205"/>
    </row>
    <row r="6120" spans="12:12" customFormat="1" ht="12.75" x14ac:dyDescent="0.2">
      <c r="L6120" s="205"/>
    </row>
    <row r="6121" spans="12:12" customFormat="1" ht="12.75" x14ac:dyDescent="0.2">
      <c r="L6121" s="205"/>
    </row>
    <row r="6122" spans="12:12" customFormat="1" ht="12.75" x14ac:dyDescent="0.2">
      <c r="L6122" s="205"/>
    </row>
    <row r="6123" spans="12:12" customFormat="1" ht="12.75" x14ac:dyDescent="0.2">
      <c r="L6123" s="205"/>
    </row>
    <row r="6124" spans="12:12" customFormat="1" ht="12.75" x14ac:dyDescent="0.2">
      <c r="L6124" s="205"/>
    </row>
    <row r="6125" spans="12:12" customFormat="1" ht="12.75" x14ac:dyDescent="0.2">
      <c r="L6125" s="205"/>
    </row>
    <row r="6126" spans="12:12" customFormat="1" ht="12.75" x14ac:dyDescent="0.2">
      <c r="L6126" s="205"/>
    </row>
    <row r="6127" spans="12:12" customFormat="1" ht="12.75" x14ac:dyDescent="0.2">
      <c r="L6127" s="205"/>
    </row>
    <row r="6128" spans="12:12" customFormat="1" ht="12.75" x14ac:dyDescent="0.2">
      <c r="L6128" s="205"/>
    </row>
    <row r="6129" spans="12:12" customFormat="1" ht="12.75" x14ac:dyDescent="0.2">
      <c r="L6129" s="205"/>
    </row>
    <row r="6130" spans="12:12" customFormat="1" ht="12.75" x14ac:dyDescent="0.2">
      <c r="L6130" s="205"/>
    </row>
    <row r="6131" spans="12:12" customFormat="1" ht="12.75" x14ac:dyDescent="0.2">
      <c r="L6131" s="205"/>
    </row>
    <row r="6132" spans="12:12" customFormat="1" ht="12.75" x14ac:dyDescent="0.2">
      <c r="L6132" s="205"/>
    </row>
    <row r="6133" spans="12:12" customFormat="1" ht="12.75" x14ac:dyDescent="0.2">
      <c r="L6133" s="205"/>
    </row>
    <row r="6134" spans="12:12" customFormat="1" ht="12.75" x14ac:dyDescent="0.2">
      <c r="L6134" s="205"/>
    </row>
    <row r="6135" spans="12:12" customFormat="1" ht="12.75" x14ac:dyDescent="0.2">
      <c r="L6135" s="205"/>
    </row>
    <row r="6136" spans="12:12" customFormat="1" ht="12.75" x14ac:dyDescent="0.2">
      <c r="L6136" s="205"/>
    </row>
    <row r="6137" spans="12:12" customFormat="1" ht="12.75" x14ac:dyDescent="0.2">
      <c r="L6137" s="205"/>
    </row>
    <row r="6138" spans="12:12" customFormat="1" ht="12.75" x14ac:dyDescent="0.2">
      <c r="L6138" s="205"/>
    </row>
    <row r="6139" spans="12:12" customFormat="1" ht="12.75" x14ac:dyDescent="0.2">
      <c r="L6139" s="205"/>
    </row>
    <row r="6140" spans="12:12" customFormat="1" ht="12.75" x14ac:dyDescent="0.2">
      <c r="L6140" s="205"/>
    </row>
    <row r="6141" spans="12:12" customFormat="1" ht="12.75" x14ac:dyDescent="0.2">
      <c r="L6141" s="205"/>
    </row>
    <row r="6142" spans="12:12" customFormat="1" ht="12.75" x14ac:dyDescent="0.2">
      <c r="L6142" s="205"/>
    </row>
    <row r="6143" spans="12:12" customFormat="1" ht="12.75" x14ac:dyDescent="0.2">
      <c r="L6143" s="205"/>
    </row>
    <row r="6144" spans="12:12" customFormat="1" ht="12.75" x14ac:dyDescent="0.2">
      <c r="L6144" s="205"/>
    </row>
    <row r="6145" spans="12:12" customFormat="1" ht="12.75" x14ac:dyDescent="0.2">
      <c r="L6145" s="205"/>
    </row>
    <row r="6146" spans="12:12" customFormat="1" ht="12.75" x14ac:dyDescent="0.2">
      <c r="L6146" s="205"/>
    </row>
    <row r="6147" spans="12:12" customFormat="1" ht="12.75" x14ac:dyDescent="0.2">
      <c r="L6147" s="205"/>
    </row>
    <row r="6148" spans="12:12" customFormat="1" ht="12.75" x14ac:dyDescent="0.2">
      <c r="L6148" s="205"/>
    </row>
    <row r="6149" spans="12:12" customFormat="1" ht="12.75" x14ac:dyDescent="0.2">
      <c r="L6149" s="205"/>
    </row>
    <row r="6150" spans="12:12" customFormat="1" ht="12.75" x14ac:dyDescent="0.2">
      <c r="L6150" s="205"/>
    </row>
    <row r="6151" spans="12:12" customFormat="1" ht="12.75" x14ac:dyDescent="0.2">
      <c r="L6151" s="205"/>
    </row>
    <row r="6152" spans="12:12" customFormat="1" ht="12.75" x14ac:dyDescent="0.2">
      <c r="L6152" s="205"/>
    </row>
    <row r="6153" spans="12:12" customFormat="1" ht="12.75" x14ac:dyDescent="0.2">
      <c r="L6153" s="205"/>
    </row>
    <row r="6154" spans="12:12" customFormat="1" ht="12.75" x14ac:dyDescent="0.2">
      <c r="L6154" s="205"/>
    </row>
    <row r="6155" spans="12:12" customFormat="1" ht="12.75" x14ac:dyDescent="0.2">
      <c r="L6155" s="205"/>
    </row>
    <row r="6156" spans="12:12" customFormat="1" ht="12.75" x14ac:dyDescent="0.2">
      <c r="L6156" s="205"/>
    </row>
    <row r="6157" spans="12:12" customFormat="1" ht="12.75" x14ac:dyDescent="0.2">
      <c r="L6157" s="205"/>
    </row>
    <row r="6158" spans="12:12" customFormat="1" ht="12.75" x14ac:dyDescent="0.2">
      <c r="L6158" s="205"/>
    </row>
    <row r="6159" spans="12:12" customFormat="1" ht="12.75" x14ac:dyDescent="0.2">
      <c r="L6159" s="205"/>
    </row>
    <row r="6160" spans="12:12" customFormat="1" ht="12.75" x14ac:dyDescent="0.2">
      <c r="L6160" s="205"/>
    </row>
    <row r="6161" spans="12:12" customFormat="1" ht="12.75" x14ac:dyDescent="0.2">
      <c r="L6161" s="205"/>
    </row>
    <row r="6162" spans="12:12" customFormat="1" ht="12.75" x14ac:dyDescent="0.2">
      <c r="L6162" s="205"/>
    </row>
    <row r="6163" spans="12:12" customFormat="1" ht="12.75" x14ac:dyDescent="0.2">
      <c r="L6163" s="205"/>
    </row>
    <row r="6164" spans="12:12" customFormat="1" ht="12.75" x14ac:dyDescent="0.2">
      <c r="L6164" s="205"/>
    </row>
    <row r="6165" spans="12:12" customFormat="1" ht="12.75" x14ac:dyDescent="0.2">
      <c r="L6165" s="205"/>
    </row>
    <row r="6166" spans="12:12" customFormat="1" ht="12.75" x14ac:dyDescent="0.2">
      <c r="L6166" s="205"/>
    </row>
    <row r="6167" spans="12:12" customFormat="1" ht="12.75" x14ac:dyDescent="0.2">
      <c r="L6167" s="205"/>
    </row>
    <row r="6168" spans="12:12" customFormat="1" ht="12.75" x14ac:dyDescent="0.2">
      <c r="L6168" s="205"/>
    </row>
    <row r="6169" spans="12:12" customFormat="1" ht="12.75" x14ac:dyDescent="0.2">
      <c r="L6169" s="205"/>
    </row>
    <row r="6170" spans="12:12" customFormat="1" ht="12.75" x14ac:dyDescent="0.2">
      <c r="L6170" s="205"/>
    </row>
    <row r="6171" spans="12:12" customFormat="1" ht="12.75" x14ac:dyDescent="0.2">
      <c r="L6171" s="205"/>
    </row>
    <row r="6172" spans="12:12" customFormat="1" ht="12.75" x14ac:dyDescent="0.2">
      <c r="L6172" s="205"/>
    </row>
    <row r="6173" spans="12:12" customFormat="1" ht="12.75" x14ac:dyDescent="0.2">
      <c r="L6173" s="205"/>
    </row>
    <row r="6174" spans="12:12" customFormat="1" ht="12.75" x14ac:dyDescent="0.2">
      <c r="L6174" s="205"/>
    </row>
    <row r="6175" spans="12:12" customFormat="1" ht="12.75" x14ac:dyDescent="0.2">
      <c r="L6175" s="205"/>
    </row>
    <row r="6176" spans="12:12" customFormat="1" ht="12.75" x14ac:dyDescent="0.2">
      <c r="L6176" s="205"/>
    </row>
    <row r="6177" spans="12:12" customFormat="1" ht="12.75" x14ac:dyDescent="0.2">
      <c r="L6177" s="205"/>
    </row>
    <row r="6178" spans="12:12" customFormat="1" ht="12.75" x14ac:dyDescent="0.2">
      <c r="L6178" s="205"/>
    </row>
    <row r="6179" spans="12:12" customFormat="1" ht="12.75" x14ac:dyDescent="0.2">
      <c r="L6179" s="205"/>
    </row>
    <row r="6180" spans="12:12" customFormat="1" ht="12.75" x14ac:dyDescent="0.2">
      <c r="L6180" s="205"/>
    </row>
    <row r="6181" spans="12:12" customFormat="1" ht="12.75" x14ac:dyDescent="0.2">
      <c r="L6181" s="205"/>
    </row>
    <row r="6182" spans="12:12" customFormat="1" ht="12.75" x14ac:dyDescent="0.2">
      <c r="L6182" s="205"/>
    </row>
    <row r="6183" spans="12:12" customFormat="1" ht="12.75" x14ac:dyDescent="0.2">
      <c r="L6183" s="205"/>
    </row>
    <row r="6184" spans="12:12" customFormat="1" ht="12.75" x14ac:dyDescent="0.2">
      <c r="L6184" s="205"/>
    </row>
    <row r="6185" spans="12:12" customFormat="1" ht="12.75" x14ac:dyDescent="0.2">
      <c r="L6185" s="205"/>
    </row>
    <row r="6186" spans="12:12" customFormat="1" ht="12.75" x14ac:dyDescent="0.2">
      <c r="L6186" s="205"/>
    </row>
    <row r="6187" spans="12:12" customFormat="1" ht="12.75" x14ac:dyDescent="0.2">
      <c r="L6187" s="205"/>
    </row>
    <row r="6188" spans="12:12" customFormat="1" ht="12.75" x14ac:dyDescent="0.2">
      <c r="L6188" s="205"/>
    </row>
    <row r="6189" spans="12:12" customFormat="1" ht="12.75" x14ac:dyDescent="0.2">
      <c r="L6189" s="205"/>
    </row>
    <row r="6190" spans="12:12" customFormat="1" ht="12.75" x14ac:dyDescent="0.2">
      <c r="L6190" s="205"/>
    </row>
    <row r="6191" spans="12:12" customFormat="1" ht="12.75" x14ac:dyDescent="0.2">
      <c r="L6191" s="205"/>
    </row>
    <row r="6192" spans="12:12" customFormat="1" ht="12.75" x14ac:dyDescent="0.2">
      <c r="L6192" s="205"/>
    </row>
    <row r="6193" spans="12:12" customFormat="1" ht="12.75" x14ac:dyDescent="0.2">
      <c r="L6193" s="205"/>
    </row>
    <row r="6194" spans="12:12" customFormat="1" ht="12.75" x14ac:dyDescent="0.2">
      <c r="L6194" s="205"/>
    </row>
    <row r="6195" spans="12:12" customFormat="1" ht="12.75" x14ac:dyDescent="0.2">
      <c r="L6195" s="205"/>
    </row>
    <row r="6196" spans="12:12" customFormat="1" ht="12.75" x14ac:dyDescent="0.2">
      <c r="L6196" s="205"/>
    </row>
    <row r="6197" spans="12:12" customFormat="1" ht="12.75" x14ac:dyDescent="0.2">
      <c r="L6197" s="205"/>
    </row>
    <row r="6198" spans="12:12" customFormat="1" ht="12.75" x14ac:dyDescent="0.2">
      <c r="L6198" s="205"/>
    </row>
    <row r="6199" spans="12:12" customFormat="1" ht="12.75" x14ac:dyDescent="0.2">
      <c r="L6199" s="205"/>
    </row>
    <row r="6200" spans="12:12" customFormat="1" ht="12.75" x14ac:dyDescent="0.2">
      <c r="L6200" s="205"/>
    </row>
    <row r="6201" spans="12:12" customFormat="1" ht="12.75" x14ac:dyDescent="0.2">
      <c r="L6201" s="205"/>
    </row>
    <row r="6202" spans="12:12" customFormat="1" ht="12.75" x14ac:dyDescent="0.2">
      <c r="L6202" s="205"/>
    </row>
    <row r="6203" spans="12:12" customFormat="1" ht="12.75" x14ac:dyDescent="0.2">
      <c r="L6203" s="205"/>
    </row>
    <row r="6204" spans="12:12" customFormat="1" ht="12.75" x14ac:dyDescent="0.2">
      <c r="L6204" s="205"/>
    </row>
    <row r="6205" spans="12:12" customFormat="1" ht="12.75" x14ac:dyDescent="0.2">
      <c r="L6205" s="205"/>
    </row>
    <row r="6206" spans="12:12" customFormat="1" ht="12.75" x14ac:dyDescent="0.2">
      <c r="L6206" s="205"/>
    </row>
    <row r="6207" spans="12:12" customFormat="1" ht="12.75" x14ac:dyDescent="0.2">
      <c r="L6207" s="205"/>
    </row>
    <row r="6208" spans="12:12" customFormat="1" ht="12.75" x14ac:dyDescent="0.2">
      <c r="L6208" s="205"/>
    </row>
    <row r="6209" spans="12:12" customFormat="1" ht="12.75" x14ac:dyDescent="0.2">
      <c r="L6209" s="205"/>
    </row>
    <row r="6210" spans="12:12" customFormat="1" ht="12.75" x14ac:dyDescent="0.2">
      <c r="L6210" s="205"/>
    </row>
    <row r="6211" spans="12:12" customFormat="1" ht="12.75" x14ac:dyDescent="0.2">
      <c r="L6211" s="205"/>
    </row>
    <row r="6212" spans="12:12" customFormat="1" ht="12.75" x14ac:dyDescent="0.2">
      <c r="L6212" s="205"/>
    </row>
    <row r="6213" spans="12:12" customFormat="1" ht="12.75" x14ac:dyDescent="0.2">
      <c r="L6213" s="205"/>
    </row>
    <row r="6214" spans="12:12" customFormat="1" ht="12.75" x14ac:dyDescent="0.2">
      <c r="L6214" s="205"/>
    </row>
    <row r="6215" spans="12:12" customFormat="1" ht="12.75" x14ac:dyDescent="0.2">
      <c r="L6215" s="205"/>
    </row>
    <row r="6216" spans="12:12" customFormat="1" ht="12.75" x14ac:dyDescent="0.2">
      <c r="L6216" s="205"/>
    </row>
    <row r="6217" spans="12:12" customFormat="1" ht="12.75" x14ac:dyDescent="0.2">
      <c r="L6217" s="205"/>
    </row>
    <row r="6218" spans="12:12" customFormat="1" ht="12.75" x14ac:dyDescent="0.2">
      <c r="L6218" s="205"/>
    </row>
    <row r="6219" spans="12:12" customFormat="1" ht="12.75" x14ac:dyDescent="0.2">
      <c r="L6219" s="205"/>
    </row>
    <row r="6220" spans="12:12" customFormat="1" ht="12.75" x14ac:dyDescent="0.2">
      <c r="L6220" s="205"/>
    </row>
    <row r="6221" spans="12:12" customFormat="1" ht="12.75" x14ac:dyDescent="0.2">
      <c r="L6221" s="205"/>
    </row>
    <row r="6222" spans="12:12" customFormat="1" ht="12.75" x14ac:dyDescent="0.2">
      <c r="L6222" s="205"/>
    </row>
    <row r="6223" spans="12:12" customFormat="1" ht="12.75" x14ac:dyDescent="0.2">
      <c r="L6223" s="205"/>
    </row>
    <row r="6224" spans="12:12" customFormat="1" ht="12.75" x14ac:dyDescent="0.2">
      <c r="L6224" s="205"/>
    </row>
    <row r="6225" spans="12:12" customFormat="1" ht="12.75" x14ac:dyDescent="0.2">
      <c r="L6225" s="205"/>
    </row>
    <row r="6226" spans="12:12" customFormat="1" ht="12.75" x14ac:dyDescent="0.2">
      <c r="L6226" s="205"/>
    </row>
    <row r="6227" spans="12:12" customFormat="1" ht="12.75" x14ac:dyDescent="0.2">
      <c r="L6227" s="205"/>
    </row>
    <row r="6228" spans="12:12" customFormat="1" ht="12.75" x14ac:dyDescent="0.2">
      <c r="L6228" s="205"/>
    </row>
    <row r="6229" spans="12:12" customFormat="1" ht="12.75" x14ac:dyDescent="0.2">
      <c r="L6229" s="205"/>
    </row>
    <row r="6230" spans="12:12" customFormat="1" ht="12.75" x14ac:dyDescent="0.2">
      <c r="L6230" s="205"/>
    </row>
    <row r="6231" spans="12:12" customFormat="1" ht="12.75" x14ac:dyDescent="0.2">
      <c r="L6231" s="205"/>
    </row>
    <row r="6232" spans="12:12" customFormat="1" ht="12.75" x14ac:dyDescent="0.2">
      <c r="L6232" s="205"/>
    </row>
    <row r="6233" spans="12:12" customFormat="1" ht="12.75" x14ac:dyDescent="0.2">
      <c r="L6233" s="205"/>
    </row>
    <row r="6234" spans="12:12" customFormat="1" ht="12.75" x14ac:dyDescent="0.2">
      <c r="L6234" s="205"/>
    </row>
    <row r="6235" spans="12:12" customFormat="1" ht="12.75" x14ac:dyDescent="0.2">
      <c r="L6235" s="205"/>
    </row>
    <row r="6236" spans="12:12" customFormat="1" ht="12.75" x14ac:dyDescent="0.2">
      <c r="L6236" s="205"/>
    </row>
    <row r="6237" spans="12:12" customFormat="1" ht="12.75" x14ac:dyDescent="0.2">
      <c r="L6237" s="205"/>
    </row>
    <row r="6238" spans="12:12" customFormat="1" ht="12.75" x14ac:dyDescent="0.2">
      <c r="L6238" s="205"/>
    </row>
    <row r="6239" spans="12:12" customFormat="1" ht="12.75" x14ac:dyDescent="0.2">
      <c r="L6239" s="205"/>
    </row>
    <row r="6240" spans="12:12" customFormat="1" ht="12.75" x14ac:dyDescent="0.2">
      <c r="L6240" s="205"/>
    </row>
    <row r="6241" spans="12:12" customFormat="1" ht="12.75" x14ac:dyDescent="0.2">
      <c r="L6241" s="205"/>
    </row>
    <row r="6242" spans="12:12" customFormat="1" ht="12.75" x14ac:dyDescent="0.2">
      <c r="L6242" s="205"/>
    </row>
    <row r="6243" spans="12:12" customFormat="1" ht="12.75" x14ac:dyDescent="0.2">
      <c r="L6243" s="205"/>
    </row>
    <row r="6244" spans="12:12" customFormat="1" ht="12.75" x14ac:dyDescent="0.2">
      <c r="L6244" s="205"/>
    </row>
    <row r="6245" spans="12:12" customFormat="1" ht="12.75" x14ac:dyDescent="0.2">
      <c r="L6245" s="205"/>
    </row>
    <row r="6246" spans="12:12" customFormat="1" ht="12.75" x14ac:dyDescent="0.2">
      <c r="L6246" s="205"/>
    </row>
    <row r="6247" spans="12:12" customFormat="1" ht="12.75" x14ac:dyDescent="0.2">
      <c r="L6247" s="205"/>
    </row>
    <row r="6248" spans="12:12" customFormat="1" ht="12.75" x14ac:dyDescent="0.2">
      <c r="L6248" s="205"/>
    </row>
    <row r="6249" spans="12:12" customFormat="1" ht="12.75" x14ac:dyDescent="0.2">
      <c r="L6249" s="205"/>
    </row>
    <row r="6250" spans="12:12" customFormat="1" ht="12.75" x14ac:dyDescent="0.2">
      <c r="L6250" s="205"/>
    </row>
    <row r="6251" spans="12:12" customFormat="1" ht="12.75" x14ac:dyDescent="0.2">
      <c r="L6251" s="205"/>
    </row>
    <row r="6252" spans="12:12" customFormat="1" ht="12.75" x14ac:dyDescent="0.2">
      <c r="L6252" s="205"/>
    </row>
    <row r="6253" spans="12:12" customFormat="1" ht="12.75" x14ac:dyDescent="0.2">
      <c r="L6253" s="205"/>
    </row>
    <row r="6254" spans="12:12" customFormat="1" ht="12.75" x14ac:dyDescent="0.2">
      <c r="L6254" s="205"/>
    </row>
    <row r="6255" spans="12:12" customFormat="1" ht="12.75" x14ac:dyDescent="0.2">
      <c r="L6255" s="205"/>
    </row>
    <row r="6256" spans="12:12" customFormat="1" ht="12.75" x14ac:dyDescent="0.2">
      <c r="L6256" s="205"/>
    </row>
    <row r="6257" spans="12:12" customFormat="1" ht="12.75" x14ac:dyDescent="0.2">
      <c r="L6257" s="205"/>
    </row>
    <row r="6258" spans="12:12" customFormat="1" ht="12.75" x14ac:dyDescent="0.2">
      <c r="L6258" s="205"/>
    </row>
    <row r="6259" spans="12:12" customFormat="1" ht="12.75" x14ac:dyDescent="0.2">
      <c r="L6259" s="205"/>
    </row>
    <row r="6260" spans="12:12" customFormat="1" ht="12.75" x14ac:dyDescent="0.2">
      <c r="L6260" s="205"/>
    </row>
    <row r="6261" spans="12:12" customFormat="1" ht="12.75" x14ac:dyDescent="0.2">
      <c r="L6261" s="205"/>
    </row>
    <row r="6262" spans="12:12" customFormat="1" ht="12.75" x14ac:dyDescent="0.2">
      <c r="L6262" s="205"/>
    </row>
    <row r="6263" spans="12:12" customFormat="1" ht="12.75" x14ac:dyDescent="0.2">
      <c r="L6263" s="205"/>
    </row>
    <row r="6264" spans="12:12" customFormat="1" ht="12.75" x14ac:dyDescent="0.2">
      <c r="L6264" s="205"/>
    </row>
    <row r="6265" spans="12:12" customFormat="1" ht="12.75" x14ac:dyDescent="0.2">
      <c r="L6265" s="205"/>
    </row>
    <row r="6266" spans="12:12" customFormat="1" ht="12.75" x14ac:dyDescent="0.2">
      <c r="L6266" s="205"/>
    </row>
    <row r="6267" spans="12:12" customFormat="1" ht="12.75" x14ac:dyDescent="0.2">
      <c r="L6267" s="205"/>
    </row>
    <row r="6268" spans="12:12" customFormat="1" ht="12.75" x14ac:dyDescent="0.2">
      <c r="L6268" s="205"/>
    </row>
    <row r="6269" spans="12:12" customFormat="1" ht="12.75" x14ac:dyDescent="0.2">
      <c r="L6269" s="205"/>
    </row>
    <row r="6270" spans="12:12" customFormat="1" ht="12.75" x14ac:dyDescent="0.2">
      <c r="L6270" s="205"/>
    </row>
    <row r="6271" spans="12:12" customFormat="1" ht="12.75" x14ac:dyDescent="0.2">
      <c r="L6271" s="205"/>
    </row>
    <row r="6272" spans="12:12" customFormat="1" ht="12.75" x14ac:dyDescent="0.2">
      <c r="L6272" s="205"/>
    </row>
    <row r="6273" spans="12:12" customFormat="1" ht="12.75" x14ac:dyDescent="0.2">
      <c r="L6273" s="205"/>
    </row>
    <row r="6274" spans="12:12" customFormat="1" ht="12.75" x14ac:dyDescent="0.2">
      <c r="L6274" s="205"/>
    </row>
    <row r="6275" spans="12:12" customFormat="1" ht="12.75" x14ac:dyDescent="0.2">
      <c r="L6275" s="205"/>
    </row>
    <row r="6276" spans="12:12" customFormat="1" ht="12.75" x14ac:dyDescent="0.2">
      <c r="L6276" s="205"/>
    </row>
    <row r="6277" spans="12:12" customFormat="1" ht="12.75" x14ac:dyDescent="0.2">
      <c r="L6277" s="205"/>
    </row>
    <row r="6278" spans="12:12" customFormat="1" ht="12.75" x14ac:dyDescent="0.2">
      <c r="L6278" s="205"/>
    </row>
    <row r="6279" spans="12:12" customFormat="1" ht="12.75" x14ac:dyDescent="0.2">
      <c r="L6279" s="205"/>
    </row>
    <row r="6280" spans="12:12" customFormat="1" ht="12.75" x14ac:dyDescent="0.2">
      <c r="L6280" s="205"/>
    </row>
    <row r="6281" spans="12:12" customFormat="1" ht="12.75" x14ac:dyDescent="0.2">
      <c r="L6281" s="205"/>
    </row>
    <row r="6282" spans="12:12" customFormat="1" ht="12.75" x14ac:dyDescent="0.2">
      <c r="L6282" s="205"/>
    </row>
    <row r="6283" spans="12:12" customFormat="1" ht="12.75" x14ac:dyDescent="0.2">
      <c r="L6283" s="205"/>
    </row>
    <row r="6284" spans="12:12" customFormat="1" ht="12.75" x14ac:dyDescent="0.2">
      <c r="L6284" s="205"/>
    </row>
    <row r="6285" spans="12:12" customFormat="1" ht="12.75" x14ac:dyDescent="0.2">
      <c r="L6285" s="205"/>
    </row>
    <row r="6286" spans="12:12" customFormat="1" ht="12.75" x14ac:dyDescent="0.2">
      <c r="L6286" s="205"/>
    </row>
    <row r="6287" spans="12:12" customFormat="1" ht="12.75" x14ac:dyDescent="0.2">
      <c r="L6287" s="205"/>
    </row>
    <row r="6288" spans="12:12" customFormat="1" ht="12.75" x14ac:dyDescent="0.2">
      <c r="L6288" s="205"/>
    </row>
    <row r="6289" spans="12:12" customFormat="1" ht="12.75" x14ac:dyDescent="0.2">
      <c r="L6289" s="205"/>
    </row>
    <row r="6290" spans="12:12" customFormat="1" ht="12.75" x14ac:dyDescent="0.2">
      <c r="L6290" s="205"/>
    </row>
    <row r="6291" spans="12:12" customFormat="1" ht="12.75" x14ac:dyDescent="0.2">
      <c r="L6291" s="205"/>
    </row>
    <row r="6292" spans="12:12" customFormat="1" ht="12.75" x14ac:dyDescent="0.2">
      <c r="L6292" s="205"/>
    </row>
    <row r="6293" spans="12:12" customFormat="1" ht="12.75" x14ac:dyDescent="0.2">
      <c r="L6293" s="205"/>
    </row>
    <row r="6294" spans="12:12" customFormat="1" ht="12.75" x14ac:dyDescent="0.2">
      <c r="L6294" s="205"/>
    </row>
    <row r="6295" spans="12:12" customFormat="1" ht="12.75" x14ac:dyDescent="0.2">
      <c r="L6295" s="205"/>
    </row>
    <row r="6296" spans="12:12" customFormat="1" ht="12.75" x14ac:dyDescent="0.2">
      <c r="L6296" s="205"/>
    </row>
    <row r="6297" spans="12:12" customFormat="1" ht="12.75" x14ac:dyDescent="0.2">
      <c r="L6297" s="205"/>
    </row>
    <row r="6298" spans="12:12" customFormat="1" ht="12.75" x14ac:dyDescent="0.2">
      <c r="L6298" s="205"/>
    </row>
    <row r="6299" spans="12:12" customFormat="1" ht="12.75" x14ac:dyDescent="0.2">
      <c r="L6299" s="205"/>
    </row>
    <row r="6300" spans="12:12" customFormat="1" ht="12.75" x14ac:dyDescent="0.2">
      <c r="L6300" s="205"/>
    </row>
    <row r="6301" spans="12:12" customFormat="1" ht="12.75" x14ac:dyDescent="0.2">
      <c r="L6301" s="205"/>
    </row>
    <row r="6302" spans="12:12" customFormat="1" ht="12.75" x14ac:dyDescent="0.2">
      <c r="L6302" s="205"/>
    </row>
    <row r="6303" spans="12:12" customFormat="1" ht="12.75" x14ac:dyDescent="0.2">
      <c r="L6303" s="205"/>
    </row>
    <row r="6304" spans="12:12" customFormat="1" ht="12.75" x14ac:dyDescent="0.2">
      <c r="L6304" s="205"/>
    </row>
    <row r="6305" spans="12:12" customFormat="1" ht="12.75" x14ac:dyDescent="0.2">
      <c r="L6305" s="205"/>
    </row>
    <row r="6306" spans="12:12" customFormat="1" ht="12.75" x14ac:dyDescent="0.2">
      <c r="L6306" s="205"/>
    </row>
    <row r="6307" spans="12:12" customFormat="1" ht="12.75" x14ac:dyDescent="0.2">
      <c r="L6307" s="205"/>
    </row>
    <row r="6308" spans="12:12" customFormat="1" ht="12.75" x14ac:dyDescent="0.2">
      <c r="L6308" s="205"/>
    </row>
    <row r="6309" spans="12:12" customFormat="1" ht="12.75" x14ac:dyDescent="0.2">
      <c r="L6309" s="205"/>
    </row>
    <row r="6310" spans="12:12" customFormat="1" ht="12.75" x14ac:dyDescent="0.2">
      <c r="L6310" s="205"/>
    </row>
    <row r="6311" spans="12:12" customFormat="1" ht="12.75" x14ac:dyDescent="0.2">
      <c r="L6311" s="205"/>
    </row>
    <row r="6312" spans="12:12" customFormat="1" ht="12.75" x14ac:dyDescent="0.2">
      <c r="L6312" s="205"/>
    </row>
    <row r="6313" spans="12:12" customFormat="1" ht="12.75" x14ac:dyDescent="0.2">
      <c r="L6313" s="205"/>
    </row>
    <row r="6314" spans="12:12" customFormat="1" ht="12.75" x14ac:dyDescent="0.2">
      <c r="L6314" s="205"/>
    </row>
    <row r="6315" spans="12:12" customFormat="1" ht="12.75" x14ac:dyDescent="0.2">
      <c r="L6315" s="205"/>
    </row>
    <row r="6316" spans="12:12" customFormat="1" ht="12.75" x14ac:dyDescent="0.2">
      <c r="L6316" s="205"/>
    </row>
    <row r="6317" spans="12:12" customFormat="1" ht="12.75" x14ac:dyDescent="0.2">
      <c r="L6317" s="205"/>
    </row>
    <row r="6318" spans="12:12" customFormat="1" ht="12.75" x14ac:dyDescent="0.2">
      <c r="L6318" s="205"/>
    </row>
    <row r="6319" spans="12:12" customFormat="1" ht="12.75" x14ac:dyDescent="0.2">
      <c r="L6319" s="205"/>
    </row>
    <row r="6320" spans="12:12" customFormat="1" ht="12.75" x14ac:dyDescent="0.2">
      <c r="L6320" s="205"/>
    </row>
    <row r="6321" spans="12:12" customFormat="1" ht="12.75" x14ac:dyDescent="0.2">
      <c r="L6321" s="205"/>
    </row>
    <row r="6322" spans="12:12" customFormat="1" ht="12.75" x14ac:dyDescent="0.2">
      <c r="L6322" s="205"/>
    </row>
    <row r="6323" spans="12:12" customFormat="1" ht="12.75" x14ac:dyDescent="0.2">
      <c r="L6323" s="205"/>
    </row>
    <row r="6324" spans="12:12" customFormat="1" ht="12.75" x14ac:dyDescent="0.2">
      <c r="L6324" s="205"/>
    </row>
    <row r="6325" spans="12:12" customFormat="1" ht="12.75" x14ac:dyDescent="0.2">
      <c r="L6325" s="205"/>
    </row>
    <row r="6326" spans="12:12" customFormat="1" ht="12.75" x14ac:dyDescent="0.2">
      <c r="L6326" s="205"/>
    </row>
    <row r="6327" spans="12:12" customFormat="1" ht="12.75" x14ac:dyDescent="0.2">
      <c r="L6327" s="205"/>
    </row>
    <row r="6328" spans="12:12" customFormat="1" ht="12.75" x14ac:dyDescent="0.2">
      <c r="L6328" s="205"/>
    </row>
    <row r="6329" spans="12:12" customFormat="1" ht="12.75" x14ac:dyDescent="0.2">
      <c r="L6329" s="205"/>
    </row>
    <row r="6330" spans="12:12" customFormat="1" ht="12.75" x14ac:dyDescent="0.2">
      <c r="L6330" s="205"/>
    </row>
    <row r="6331" spans="12:12" customFormat="1" ht="12.75" x14ac:dyDescent="0.2">
      <c r="L6331" s="205"/>
    </row>
    <row r="6332" spans="12:12" customFormat="1" ht="12.75" x14ac:dyDescent="0.2">
      <c r="L6332" s="205"/>
    </row>
    <row r="6333" spans="12:12" customFormat="1" ht="12.75" x14ac:dyDescent="0.2">
      <c r="L6333" s="205"/>
    </row>
    <row r="6334" spans="12:12" customFormat="1" ht="12.75" x14ac:dyDescent="0.2">
      <c r="L6334" s="205"/>
    </row>
    <row r="6335" spans="12:12" customFormat="1" ht="12.75" x14ac:dyDescent="0.2">
      <c r="L6335" s="205"/>
    </row>
    <row r="6336" spans="12:12" customFormat="1" ht="12.75" x14ac:dyDescent="0.2">
      <c r="L6336" s="205"/>
    </row>
    <row r="6337" spans="12:12" customFormat="1" ht="12.75" x14ac:dyDescent="0.2">
      <c r="L6337" s="205"/>
    </row>
    <row r="6338" spans="12:12" customFormat="1" ht="12.75" x14ac:dyDescent="0.2">
      <c r="L6338" s="205"/>
    </row>
    <row r="6339" spans="12:12" customFormat="1" ht="12.75" x14ac:dyDescent="0.2">
      <c r="L6339" s="205"/>
    </row>
    <row r="6340" spans="12:12" customFormat="1" ht="12.75" x14ac:dyDescent="0.2">
      <c r="L6340" s="205"/>
    </row>
    <row r="6341" spans="12:12" customFormat="1" ht="12.75" x14ac:dyDescent="0.2">
      <c r="L6341" s="205"/>
    </row>
    <row r="6342" spans="12:12" customFormat="1" ht="12.75" x14ac:dyDescent="0.2">
      <c r="L6342" s="205"/>
    </row>
    <row r="6343" spans="12:12" customFormat="1" ht="12.75" x14ac:dyDescent="0.2">
      <c r="L6343" s="205"/>
    </row>
    <row r="6344" spans="12:12" customFormat="1" ht="12.75" x14ac:dyDescent="0.2">
      <c r="L6344" s="205"/>
    </row>
    <row r="6345" spans="12:12" customFormat="1" ht="12.75" x14ac:dyDescent="0.2">
      <c r="L6345" s="205"/>
    </row>
    <row r="6346" spans="12:12" customFormat="1" ht="12.75" x14ac:dyDescent="0.2">
      <c r="L6346" s="205"/>
    </row>
    <row r="6347" spans="12:12" customFormat="1" ht="12.75" x14ac:dyDescent="0.2">
      <c r="L6347" s="205"/>
    </row>
    <row r="6348" spans="12:12" customFormat="1" ht="12.75" x14ac:dyDescent="0.2">
      <c r="L6348" s="205"/>
    </row>
    <row r="6349" spans="12:12" customFormat="1" ht="12.75" x14ac:dyDescent="0.2">
      <c r="L6349" s="205"/>
    </row>
    <row r="6350" spans="12:12" customFormat="1" ht="12.75" x14ac:dyDescent="0.2">
      <c r="L6350" s="205"/>
    </row>
    <row r="6351" spans="12:12" customFormat="1" ht="12.75" x14ac:dyDescent="0.2">
      <c r="L6351" s="205"/>
    </row>
    <row r="6352" spans="12:12" customFormat="1" ht="12.75" x14ac:dyDescent="0.2">
      <c r="L6352" s="205"/>
    </row>
    <row r="6353" spans="12:12" customFormat="1" ht="12.75" x14ac:dyDescent="0.2">
      <c r="L6353" s="205"/>
    </row>
    <row r="6354" spans="12:12" customFormat="1" ht="12.75" x14ac:dyDescent="0.2">
      <c r="L6354" s="205"/>
    </row>
    <row r="6355" spans="12:12" customFormat="1" ht="12.75" x14ac:dyDescent="0.2">
      <c r="L6355" s="205"/>
    </row>
    <row r="6356" spans="12:12" customFormat="1" ht="12.75" x14ac:dyDescent="0.2">
      <c r="L6356" s="205"/>
    </row>
    <row r="6357" spans="12:12" customFormat="1" ht="12.75" x14ac:dyDescent="0.2">
      <c r="L6357" s="205"/>
    </row>
    <row r="6358" spans="12:12" customFormat="1" ht="12.75" x14ac:dyDescent="0.2">
      <c r="L6358" s="205"/>
    </row>
    <row r="6359" spans="12:12" customFormat="1" ht="12.75" x14ac:dyDescent="0.2">
      <c r="L6359" s="205"/>
    </row>
    <row r="6360" spans="12:12" customFormat="1" ht="12.75" x14ac:dyDescent="0.2">
      <c r="L6360" s="205"/>
    </row>
    <row r="6361" spans="12:12" customFormat="1" ht="12.75" x14ac:dyDescent="0.2">
      <c r="L6361" s="205"/>
    </row>
    <row r="6362" spans="12:12" customFormat="1" ht="12.75" x14ac:dyDescent="0.2">
      <c r="L6362" s="205"/>
    </row>
    <row r="6363" spans="12:12" customFormat="1" ht="12.75" x14ac:dyDescent="0.2">
      <c r="L6363" s="205"/>
    </row>
    <row r="6364" spans="12:12" customFormat="1" ht="12.75" x14ac:dyDescent="0.2">
      <c r="L6364" s="205"/>
    </row>
    <row r="6365" spans="12:12" customFormat="1" ht="12.75" x14ac:dyDescent="0.2">
      <c r="L6365" s="205"/>
    </row>
    <row r="6366" spans="12:12" customFormat="1" ht="12.75" x14ac:dyDescent="0.2">
      <c r="L6366" s="205"/>
    </row>
    <row r="6367" spans="12:12" customFormat="1" ht="12.75" x14ac:dyDescent="0.2">
      <c r="L6367" s="205"/>
    </row>
    <row r="6368" spans="12:12" customFormat="1" ht="12.75" x14ac:dyDescent="0.2">
      <c r="L6368" s="205"/>
    </row>
    <row r="6369" spans="12:12" customFormat="1" ht="12.75" x14ac:dyDescent="0.2">
      <c r="L6369" s="205"/>
    </row>
    <row r="6370" spans="12:12" customFormat="1" ht="12.75" x14ac:dyDescent="0.2">
      <c r="L6370" s="205"/>
    </row>
    <row r="6371" spans="12:12" customFormat="1" ht="12.75" x14ac:dyDescent="0.2">
      <c r="L6371" s="205"/>
    </row>
    <row r="6372" spans="12:12" customFormat="1" ht="12.75" x14ac:dyDescent="0.2">
      <c r="L6372" s="205"/>
    </row>
    <row r="6373" spans="12:12" customFormat="1" ht="12.75" x14ac:dyDescent="0.2">
      <c r="L6373" s="205"/>
    </row>
    <row r="6374" spans="12:12" customFormat="1" ht="12.75" x14ac:dyDescent="0.2">
      <c r="L6374" s="205"/>
    </row>
    <row r="6375" spans="12:12" customFormat="1" ht="12.75" x14ac:dyDescent="0.2">
      <c r="L6375" s="205"/>
    </row>
    <row r="6376" spans="12:12" customFormat="1" ht="12.75" x14ac:dyDescent="0.2">
      <c r="L6376" s="205"/>
    </row>
    <row r="6377" spans="12:12" customFormat="1" ht="12.75" x14ac:dyDescent="0.2">
      <c r="L6377" s="205"/>
    </row>
    <row r="6378" spans="12:12" customFormat="1" ht="12.75" x14ac:dyDescent="0.2">
      <c r="L6378" s="205"/>
    </row>
    <row r="6379" spans="12:12" customFormat="1" ht="12.75" x14ac:dyDescent="0.2">
      <c r="L6379" s="205"/>
    </row>
    <row r="6380" spans="12:12" customFormat="1" ht="12.75" x14ac:dyDescent="0.2">
      <c r="L6380" s="205"/>
    </row>
    <row r="6381" spans="12:12" customFormat="1" ht="12.75" x14ac:dyDescent="0.2">
      <c r="L6381" s="205"/>
    </row>
    <row r="6382" spans="12:12" customFormat="1" ht="12.75" x14ac:dyDescent="0.2">
      <c r="L6382" s="205"/>
    </row>
    <row r="6383" spans="12:12" customFormat="1" ht="12.75" x14ac:dyDescent="0.2">
      <c r="L6383" s="205"/>
    </row>
    <row r="6384" spans="12:12" customFormat="1" ht="12.75" x14ac:dyDescent="0.2">
      <c r="L6384" s="205"/>
    </row>
    <row r="6385" spans="12:12" customFormat="1" ht="12.75" x14ac:dyDescent="0.2">
      <c r="L6385" s="205"/>
    </row>
    <row r="6386" spans="12:12" customFormat="1" ht="12.75" x14ac:dyDescent="0.2">
      <c r="L6386" s="205"/>
    </row>
    <row r="6387" spans="12:12" customFormat="1" ht="12.75" x14ac:dyDescent="0.2">
      <c r="L6387" s="205"/>
    </row>
    <row r="6388" spans="12:12" customFormat="1" ht="12.75" x14ac:dyDescent="0.2">
      <c r="L6388" s="205"/>
    </row>
    <row r="6389" spans="12:12" customFormat="1" ht="12.75" x14ac:dyDescent="0.2">
      <c r="L6389" s="205"/>
    </row>
    <row r="6390" spans="12:12" customFormat="1" ht="12.75" x14ac:dyDescent="0.2">
      <c r="L6390" s="205"/>
    </row>
    <row r="6391" spans="12:12" customFormat="1" ht="12.75" x14ac:dyDescent="0.2">
      <c r="L6391" s="205"/>
    </row>
    <row r="6392" spans="12:12" customFormat="1" ht="12.75" x14ac:dyDescent="0.2">
      <c r="L6392" s="205"/>
    </row>
    <row r="6393" spans="12:12" customFormat="1" ht="12.75" x14ac:dyDescent="0.2">
      <c r="L6393" s="205"/>
    </row>
    <row r="6394" spans="12:12" customFormat="1" ht="12.75" x14ac:dyDescent="0.2">
      <c r="L6394" s="205"/>
    </row>
    <row r="6395" spans="12:12" customFormat="1" ht="12.75" x14ac:dyDescent="0.2">
      <c r="L6395" s="205"/>
    </row>
    <row r="6396" spans="12:12" customFormat="1" ht="12.75" x14ac:dyDescent="0.2">
      <c r="L6396" s="205"/>
    </row>
    <row r="6397" spans="12:12" customFormat="1" ht="12.75" x14ac:dyDescent="0.2">
      <c r="L6397" s="205"/>
    </row>
    <row r="6398" spans="12:12" customFormat="1" ht="12.75" x14ac:dyDescent="0.2">
      <c r="L6398" s="205"/>
    </row>
    <row r="6399" spans="12:12" customFormat="1" ht="12.75" x14ac:dyDescent="0.2">
      <c r="L6399" s="205"/>
    </row>
    <row r="6400" spans="12:12" customFormat="1" ht="12.75" x14ac:dyDescent="0.2">
      <c r="L6400" s="205"/>
    </row>
    <row r="6401" spans="12:12" customFormat="1" ht="12.75" x14ac:dyDescent="0.2">
      <c r="L6401" s="205"/>
    </row>
    <row r="6402" spans="12:12" customFormat="1" ht="12.75" x14ac:dyDescent="0.2">
      <c r="L6402" s="205"/>
    </row>
    <row r="6403" spans="12:12" customFormat="1" ht="12.75" x14ac:dyDescent="0.2">
      <c r="L6403" s="205"/>
    </row>
    <row r="6404" spans="12:12" customFormat="1" ht="12.75" x14ac:dyDescent="0.2">
      <c r="L6404" s="205"/>
    </row>
    <row r="6405" spans="12:12" customFormat="1" ht="12.75" x14ac:dyDescent="0.2">
      <c r="L6405" s="205"/>
    </row>
    <row r="6406" spans="12:12" customFormat="1" ht="12.75" x14ac:dyDescent="0.2">
      <c r="L6406" s="205"/>
    </row>
    <row r="6407" spans="12:12" customFormat="1" ht="12.75" x14ac:dyDescent="0.2">
      <c r="L6407" s="205"/>
    </row>
    <row r="6408" spans="12:12" customFormat="1" ht="12.75" x14ac:dyDescent="0.2">
      <c r="L6408" s="205"/>
    </row>
    <row r="6409" spans="12:12" customFormat="1" ht="12.75" x14ac:dyDescent="0.2">
      <c r="L6409" s="205"/>
    </row>
    <row r="6410" spans="12:12" customFormat="1" ht="12.75" x14ac:dyDescent="0.2">
      <c r="L6410" s="205"/>
    </row>
    <row r="6411" spans="12:12" customFormat="1" ht="12.75" x14ac:dyDescent="0.2">
      <c r="L6411" s="205"/>
    </row>
    <row r="6412" spans="12:12" customFormat="1" ht="12.75" x14ac:dyDescent="0.2">
      <c r="L6412" s="205"/>
    </row>
    <row r="6413" spans="12:12" customFormat="1" ht="12.75" x14ac:dyDescent="0.2">
      <c r="L6413" s="205"/>
    </row>
    <row r="6414" spans="12:12" customFormat="1" ht="12.75" x14ac:dyDescent="0.2">
      <c r="L6414" s="205"/>
    </row>
    <row r="6415" spans="12:12" customFormat="1" ht="12.75" x14ac:dyDescent="0.2">
      <c r="L6415" s="205"/>
    </row>
    <row r="6416" spans="12:12" customFormat="1" ht="12.75" x14ac:dyDescent="0.2">
      <c r="L6416" s="205"/>
    </row>
    <row r="6417" spans="12:12" customFormat="1" ht="12.75" x14ac:dyDescent="0.2">
      <c r="L6417" s="205"/>
    </row>
    <row r="6418" spans="12:12" customFormat="1" ht="12.75" x14ac:dyDescent="0.2">
      <c r="L6418" s="205"/>
    </row>
    <row r="6419" spans="12:12" customFormat="1" ht="12.75" x14ac:dyDescent="0.2">
      <c r="L6419" s="205"/>
    </row>
    <row r="6420" spans="12:12" customFormat="1" ht="12.75" x14ac:dyDescent="0.2">
      <c r="L6420" s="205"/>
    </row>
    <row r="6421" spans="12:12" customFormat="1" ht="12.75" x14ac:dyDescent="0.2">
      <c r="L6421" s="205"/>
    </row>
    <row r="6422" spans="12:12" customFormat="1" ht="12.75" x14ac:dyDescent="0.2">
      <c r="L6422" s="205"/>
    </row>
    <row r="6423" spans="12:12" customFormat="1" ht="12.75" x14ac:dyDescent="0.2">
      <c r="L6423" s="205"/>
    </row>
    <row r="6424" spans="12:12" customFormat="1" ht="12.75" x14ac:dyDescent="0.2">
      <c r="L6424" s="205"/>
    </row>
    <row r="6425" spans="12:12" customFormat="1" ht="12.75" x14ac:dyDescent="0.2">
      <c r="L6425" s="205"/>
    </row>
    <row r="6426" spans="12:12" customFormat="1" ht="12.75" x14ac:dyDescent="0.2">
      <c r="L6426" s="205"/>
    </row>
    <row r="6427" spans="12:12" customFormat="1" ht="12.75" x14ac:dyDescent="0.2">
      <c r="L6427" s="205"/>
    </row>
    <row r="6428" spans="12:12" customFormat="1" ht="12.75" x14ac:dyDescent="0.2">
      <c r="L6428" s="205"/>
    </row>
    <row r="6429" spans="12:12" customFormat="1" ht="12.75" x14ac:dyDescent="0.2">
      <c r="L6429" s="205"/>
    </row>
    <row r="6430" spans="12:12" customFormat="1" ht="12.75" x14ac:dyDescent="0.2">
      <c r="L6430" s="205"/>
    </row>
    <row r="6431" spans="12:12" customFormat="1" ht="12.75" x14ac:dyDescent="0.2">
      <c r="L6431" s="205"/>
    </row>
    <row r="6432" spans="12:12" customFormat="1" ht="12.75" x14ac:dyDescent="0.2">
      <c r="L6432" s="205"/>
    </row>
    <row r="6433" spans="12:12" customFormat="1" ht="12.75" x14ac:dyDescent="0.2">
      <c r="L6433" s="205"/>
    </row>
    <row r="6434" spans="12:12" customFormat="1" ht="12.75" x14ac:dyDescent="0.2">
      <c r="L6434" s="205"/>
    </row>
    <row r="6435" spans="12:12" customFormat="1" ht="12.75" x14ac:dyDescent="0.2">
      <c r="L6435" s="205"/>
    </row>
    <row r="6436" spans="12:12" customFormat="1" ht="12.75" x14ac:dyDescent="0.2">
      <c r="L6436" s="205"/>
    </row>
    <row r="6437" spans="12:12" customFormat="1" ht="12.75" x14ac:dyDescent="0.2">
      <c r="L6437" s="205"/>
    </row>
    <row r="6438" spans="12:12" customFormat="1" ht="12.75" x14ac:dyDescent="0.2">
      <c r="L6438" s="205"/>
    </row>
    <row r="6439" spans="12:12" customFormat="1" ht="12.75" x14ac:dyDescent="0.2">
      <c r="L6439" s="205"/>
    </row>
    <row r="6440" spans="12:12" customFormat="1" ht="12.75" x14ac:dyDescent="0.2">
      <c r="L6440" s="205"/>
    </row>
    <row r="6441" spans="12:12" customFormat="1" ht="12.75" x14ac:dyDescent="0.2">
      <c r="L6441" s="205"/>
    </row>
    <row r="6442" spans="12:12" customFormat="1" ht="12.75" x14ac:dyDescent="0.2">
      <c r="L6442" s="205"/>
    </row>
    <row r="6443" spans="12:12" customFormat="1" ht="12.75" x14ac:dyDescent="0.2">
      <c r="L6443" s="205"/>
    </row>
    <row r="6444" spans="12:12" customFormat="1" ht="12.75" x14ac:dyDescent="0.2">
      <c r="L6444" s="205"/>
    </row>
    <row r="6445" spans="12:12" customFormat="1" ht="12.75" x14ac:dyDescent="0.2">
      <c r="L6445" s="205"/>
    </row>
    <row r="6446" spans="12:12" customFormat="1" ht="12.75" x14ac:dyDescent="0.2">
      <c r="L6446" s="205"/>
    </row>
    <row r="6447" spans="12:12" customFormat="1" ht="12.75" x14ac:dyDescent="0.2">
      <c r="L6447" s="205"/>
    </row>
    <row r="6448" spans="12:12" customFormat="1" ht="12.75" x14ac:dyDescent="0.2">
      <c r="L6448" s="205"/>
    </row>
    <row r="6449" spans="12:12" customFormat="1" ht="12.75" x14ac:dyDescent="0.2">
      <c r="L6449" s="205"/>
    </row>
    <row r="6450" spans="12:12" customFormat="1" ht="12.75" x14ac:dyDescent="0.2">
      <c r="L6450" s="205"/>
    </row>
    <row r="6451" spans="12:12" customFormat="1" ht="12.75" x14ac:dyDescent="0.2">
      <c r="L6451" s="205"/>
    </row>
    <row r="6452" spans="12:12" customFormat="1" ht="12.75" x14ac:dyDescent="0.2">
      <c r="L6452" s="205"/>
    </row>
    <row r="6453" spans="12:12" customFormat="1" ht="12.75" x14ac:dyDescent="0.2">
      <c r="L6453" s="205"/>
    </row>
    <row r="6454" spans="12:12" customFormat="1" ht="12.75" x14ac:dyDescent="0.2">
      <c r="L6454" s="205"/>
    </row>
    <row r="6455" spans="12:12" customFormat="1" ht="12.75" x14ac:dyDescent="0.2">
      <c r="L6455" s="205"/>
    </row>
    <row r="6456" spans="12:12" customFormat="1" ht="12.75" x14ac:dyDescent="0.2">
      <c r="L6456" s="205"/>
    </row>
    <row r="6457" spans="12:12" customFormat="1" ht="12.75" x14ac:dyDescent="0.2">
      <c r="L6457" s="205"/>
    </row>
    <row r="6458" spans="12:12" customFormat="1" ht="12.75" x14ac:dyDescent="0.2">
      <c r="L6458" s="205"/>
    </row>
    <row r="6459" spans="12:12" customFormat="1" ht="12.75" x14ac:dyDescent="0.2">
      <c r="L6459" s="205"/>
    </row>
    <row r="6460" spans="12:12" customFormat="1" ht="12.75" x14ac:dyDescent="0.2">
      <c r="L6460" s="205"/>
    </row>
    <row r="6461" spans="12:12" customFormat="1" ht="12.75" x14ac:dyDescent="0.2">
      <c r="L6461" s="205"/>
    </row>
    <row r="6462" spans="12:12" customFormat="1" ht="12.75" x14ac:dyDescent="0.2">
      <c r="L6462" s="205"/>
    </row>
    <row r="6463" spans="12:12" customFormat="1" ht="12.75" x14ac:dyDescent="0.2">
      <c r="L6463" s="205"/>
    </row>
    <row r="6464" spans="12:12" customFormat="1" ht="12.75" x14ac:dyDescent="0.2">
      <c r="L6464" s="205"/>
    </row>
    <row r="6465" spans="12:12" customFormat="1" ht="12.75" x14ac:dyDescent="0.2">
      <c r="L6465" s="205"/>
    </row>
    <row r="6466" spans="12:12" customFormat="1" ht="12.75" x14ac:dyDescent="0.2">
      <c r="L6466" s="205"/>
    </row>
    <row r="6467" spans="12:12" customFormat="1" ht="12.75" x14ac:dyDescent="0.2">
      <c r="L6467" s="205"/>
    </row>
    <row r="6468" spans="12:12" customFormat="1" ht="12.75" x14ac:dyDescent="0.2">
      <c r="L6468" s="205"/>
    </row>
    <row r="6469" spans="12:12" customFormat="1" ht="12.75" x14ac:dyDescent="0.2">
      <c r="L6469" s="205"/>
    </row>
    <row r="6470" spans="12:12" customFormat="1" ht="12.75" x14ac:dyDescent="0.2">
      <c r="L6470" s="205"/>
    </row>
    <row r="6471" spans="12:12" customFormat="1" ht="12.75" x14ac:dyDescent="0.2">
      <c r="L6471" s="205"/>
    </row>
    <row r="6472" spans="12:12" customFormat="1" ht="12.75" x14ac:dyDescent="0.2">
      <c r="L6472" s="205"/>
    </row>
    <row r="6473" spans="12:12" customFormat="1" ht="12.75" x14ac:dyDescent="0.2">
      <c r="L6473" s="205"/>
    </row>
    <row r="6474" spans="12:12" customFormat="1" ht="12.75" x14ac:dyDescent="0.2">
      <c r="L6474" s="205"/>
    </row>
    <row r="6475" spans="12:12" customFormat="1" ht="12.75" x14ac:dyDescent="0.2">
      <c r="L6475" s="205"/>
    </row>
    <row r="6476" spans="12:12" customFormat="1" ht="12.75" x14ac:dyDescent="0.2">
      <c r="L6476" s="205"/>
    </row>
    <row r="6477" spans="12:12" customFormat="1" ht="12.75" x14ac:dyDescent="0.2">
      <c r="L6477" s="205"/>
    </row>
    <row r="6478" spans="12:12" customFormat="1" ht="12.75" x14ac:dyDescent="0.2">
      <c r="L6478" s="205"/>
    </row>
    <row r="6479" spans="12:12" customFormat="1" ht="12.75" x14ac:dyDescent="0.2">
      <c r="L6479" s="205"/>
    </row>
    <row r="6480" spans="12:12" customFormat="1" ht="12.75" x14ac:dyDescent="0.2">
      <c r="L6480" s="205"/>
    </row>
    <row r="6481" spans="12:12" customFormat="1" ht="12.75" x14ac:dyDescent="0.2">
      <c r="L6481" s="205"/>
    </row>
    <row r="6482" spans="12:12" customFormat="1" ht="12.75" x14ac:dyDescent="0.2">
      <c r="L6482" s="205"/>
    </row>
    <row r="6483" spans="12:12" customFormat="1" ht="12.75" x14ac:dyDescent="0.2">
      <c r="L6483" s="205"/>
    </row>
    <row r="6484" spans="12:12" customFormat="1" ht="12.75" x14ac:dyDescent="0.2">
      <c r="L6484" s="205"/>
    </row>
    <row r="6485" spans="12:12" customFormat="1" ht="12.75" x14ac:dyDescent="0.2">
      <c r="L6485" s="205"/>
    </row>
    <row r="6486" spans="12:12" customFormat="1" ht="12.75" x14ac:dyDescent="0.2">
      <c r="L6486" s="205"/>
    </row>
    <row r="6487" spans="12:12" customFormat="1" ht="12.75" x14ac:dyDescent="0.2">
      <c r="L6487" s="205"/>
    </row>
    <row r="6488" spans="12:12" customFormat="1" ht="12.75" x14ac:dyDescent="0.2">
      <c r="L6488" s="205"/>
    </row>
    <row r="6489" spans="12:12" customFormat="1" ht="12.75" x14ac:dyDescent="0.2">
      <c r="L6489" s="205"/>
    </row>
    <row r="6490" spans="12:12" customFormat="1" ht="12.75" x14ac:dyDescent="0.2">
      <c r="L6490" s="205"/>
    </row>
    <row r="6491" spans="12:12" customFormat="1" ht="12.75" x14ac:dyDescent="0.2">
      <c r="L6491" s="205"/>
    </row>
    <row r="6492" spans="12:12" customFormat="1" ht="12.75" x14ac:dyDescent="0.2">
      <c r="L6492" s="205"/>
    </row>
    <row r="6493" spans="12:12" customFormat="1" ht="12.75" x14ac:dyDescent="0.2">
      <c r="L6493" s="205"/>
    </row>
    <row r="6494" spans="12:12" customFormat="1" ht="12.75" x14ac:dyDescent="0.2">
      <c r="L6494" s="205"/>
    </row>
    <row r="6495" spans="12:12" customFormat="1" ht="12.75" x14ac:dyDescent="0.2">
      <c r="L6495" s="205"/>
    </row>
    <row r="6496" spans="12:12" customFormat="1" ht="12.75" x14ac:dyDescent="0.2">
      <c r="L6496" s="205"/>
    </row>
    <row r="6497" spans="12:12" customFormat="1" ht="12.75" x14ac:dyDescent="0.2">
      <c r="L6497" s="205"/>
    </row>
    <row r="6498" spans="12:12" customFormat="1" ht="12.75" x14ac:dyDescent="0.2">
      <c r="L6498" s="205"/>
    </row>
    <row r="6499" spans="12:12" customFormat="1" ht="12.75" x14ac:dyDescent="0.2">
      <c r="L6499" s="205"/>
    </row>
    <row r="6500" spans="12:12" customFormat="1" ht="12.75" x14ac:dyDescent="0.2">
      <c r="L6500" s="205"/>
    </row>
    <row r="6501" spans="12:12" customFormat="1" ht="12.75" x14ac:dyDescent="0.2">
      <c r="L6501" s="205"/>
    </row>
    <row r="6502" spans="12:12" customFormat="1" ht="12.75" x14ac:dyDescent="0.2">
      <c r="L6502" s="205"/>
    </row>
    <row r="6503" spans="12:12" customFormat="1" ht="12.75" x14ac:dyDescent="0.2">
      <c r="L6503" s="205"/>
    </row>
    <row r="6504" spans="12:12" customFormat="1" ht="12.75" x14ac:dyDescent="0.2">
      <c r="L6504" s="205"/>
    </row>
    <row r="6505" spans="12:12" customFormat="1" ht="12.75" x14ac:dyDescent="0.2">
      <c r="L6505" s="205"/>
    </row>
    <row r="6506" spans="12:12" customFormat="1" ht="12.75" x14ac:dyDescent="0.2">
      <c r="L6506" s="205"/>
    </row>
    <row r="6507" spans="12:12" customFormat="1" ht="12.75" x14ac:dyDescent="0.2">
      <c r="L6507" s="205"/>
    </row>
    <row r="6508" spans="12:12" customFormat="1" ht="12.75" x14ac:dyDescent="0.2">
      <c r="L6508" s="205"/>
    </row>
    <row r="6509" spans="12:12" customFormat="1" ht="12.75" x14ac:dyDescent="0.2">
      <c r="L6509" s="205"/>
    </row>
    <row r="6510" spans="12:12" customFormat="1" ht="12.75" x14ac:dyDescent="0.2">
      <c r="L6510" s="205"/>
    </row>
    <row r="6511" spans="12:12" customFormat="1" ht="12.75" x14ac:dyDescent="0.2">
      <c r="L6511" s="205"/>
    </row>
    <row r="6512" spans="12:12" customFormat="1" ht="12.75" x14ac:dyDescent="0.2">
      <c r="L6512" s="205"/>
    </row>
    <row r="6513" spans="12:12" customFormat="1" ht="12.75" x14ac:dyDescent="0.2">
      <c r="L6513" s="205"/>
    </row>
    <row r="6514" spans="12:12" customFormat="1" ht="12.75" x14ac:dyDescent="0.2">
      <c r="L6514" s="205"/>
    </row>
    <row r="6515" spans="12:12" customFormat="1" ht="12.75" x14ac:dyDescent="0.2">
      <c r="L6515" s="205"/>
    </row>
    <row r="6516" spans="12:12" customFormat="1" ht="12.75" x14ac:dyDescent="0.2">
      <c r="L6516" s="205"/>
    </row>
    <row r="6517" spans="12:12" customFormat="1" ht="12.75" x14ac:dyDescent="0.2">
      <c r="L6517" s="205"/>
    </row>
    <row r="6518" spans="12:12" customFormat="1" ht="12.75" x14ac:dyDescent="0.2">
      <c r="L6518" s="205"/>
    </row>
    <row r="6519" spans="12:12" customFormat="1" ht="12.75" x14ac:dyDescent="0.2">
      <c r="L6519" s="205"/>
    </row>
    <row r="6520" spans="12:12" customFormat="1" ht="12.75" x14ac:dyDescent="0.2">
      <c r="L6520" s="205"/>
    </row>
    <row r="6521" spans="12:12" customFormat="1" ht="12.75" x14ac:dyDescent="0.2">
      <c r="L6521" s="205"/>
    </row>
    <row r="6522" spans="12:12" customFormat="1" ht="12.75" x14ac:dyDescent="0.2">
      <c r="L6522" s="205"/>
    </row>
    <row r="6523" spans="12:12" customFormat="1" ht="12.75" x14ac:dyDescent="0.2">
      <c r="L6523" s="205"/>
    </row>
    <row r="6524" spans="12:12" customFormat="1" ht="12.75" x14ac:dyDescent="0.2">
      <c r="L6524" s="205"/>
    </row>
    <row r="6525" spans="12:12" customFormat="1" ht="12.75" x14ac:dyDescent="0.2">
      <c r="L6525" s="205"/>
    </row>
    <row r="6526" spans="12:12" customFormat="1" ht="12.75" x14ac:dyDescent="0.2">
      <c r="L6526" s="205"/>
    </row>
    <row r="6527" spans="12:12" customFormat="1" ht="12.75" x14ac:dyDescent="0.2">
      <c r="L6527" s="205"/>
    </row>
    <row r="6528" spans="12:12" customFormat="1" ht="12.75" x14ac:dyDescent="0.2">
      <c r="L6528" s="205"/>
    </row>
    <row r="6529" spans="12:12" customFormat="1" ht="12.75" x14ac:dyDescent="0.2">
      <c r="L6529" s="205"/>
    </row>
    <row r="6530" spans="12:12" customFormat="1" ht="12.75" x14ac:dyDescent="0.2">
      <c r="L6530" s="205"/>
    </row>
    <row r="6531" spans="12:12" customFormat="1" ht="12.75" x14ac:dyDescent="0.2">
      <c r="L6531" s="205"/>
    </row>
    <row r="6532" spans="12:12" customFormat="1" ht="12.75" x14ac:dyDescent="0.2">
      <c r="L6532" s="205"/>
    </row>
    <row r="6533" spans="12:12" customFormat="1" ht="12.75" x14ac:dyDescent="0.2">
      <c r="L6533" s="205"/>
    </row>
    <row r="6534" spans="12:12" customFormat="1" ht="12.75" x14ac:dyDescent="0.2">
      <c r="L6534" s="205"/>
    </row>
    <row r="6535" spans="12:12" customFormat="1" ht="12.75" x14ac:dyDescent="0.2">
      <c r="L6535" s="205"/>
    </row>
    <row r="6536" spans="12:12" customFormat="1" ht="12.75" x14ac:dyDescent="0.2">
      <c r="L6536" s="205"/>
    </row>
    <row r="6537" spans="12:12" customFormat="1" ht="12.75" x14ac:dyDescent="0.2">
      <c r="L6537" s="205"/>
    </row>
    <row r="6538" spans="12:12" customFormat="1" ht="12.75" x14ac:dyDescent="0.2">
      <c r="L6538" s="205"/>
    </row>
    <row r="6539" spans="12:12" customFormat="1" ht="12.75" x14ac:dyDescent="0.2">
      <c r="L6539" s="205"/>
    </row>
    <row r="6540" spans="12:12" customFormat="1" ht="12.75" x14ac:dyDescent="0.2">
      <c r="L6540" s="205"/>
    </row>
    <row r="6541" spans="12:12" customFormat="1" ht="12.75" x14ac:dyDescent="0.2">
      <c r="L6541" s="205"/>
    </row>
    <row r="6542" spans="12:12" customFormat="1" ht="12.75" x14ac:dyDescent="0.2">
      <c r="L6542" s="205"/>
    </row>
    <row r="6543" spans="12:12" customFormat="1" ht="12.75" x14ac:dyDescent="0.2">
      <c r="L6543" s="205"/>
    </row>
    <row r="6544" spans="12:12" customFormat="1" ht="12.75" x14ac:dyDescent="0.2">
      <c r="L6544" s="205"/>
    </row>
    <row r="6545" spans="12:12" customFormat="1" ht="12.75" x14ac:dyDescent="0.2">
      <c r="L6545" s="205"/>
    </row>
    <row r="6546" spans="12:12" customFormat="1" ht="12.75" x14ac:dyDescent="0.2">
      <c r="L6546" s="205"/>
    </row>
    <row r="6547" spans="12:12" customFormat="1" ht="12.75" x14ac:dyDescent="0.2">
      <c r="L6547" s="205"/>
    </row>
    <row r="6548" spans="12:12" customFormat="1" ht="12.75" x14ac:dyDescent="0.2">
      <c r="L6548" s="205"/>
    </row>
    <row r="6549" spans="12:12" customFormat="1" ht="12.75" x14ac:dyDescent="0.2">
      <c r="L6549" s="205"/>
    </row>
    <row r="6550" spans="12:12" customFormat="1" ht="12.75" x14ac:dyDescent="0.2">
      <c r="L6550" s="205"/>
    </row>
    <row r="6551" spans="12:12" customFormat="1" ht="12.75" x14ac:dyDescent="0.2">
      <c r="L6551" s="205"/>
    </row>
    <row r="6552" spans="12:12" customFormat="1" ht="12.75" x14ac:dyDescent="0.2">
      <c r="L6552" s="205"/>
    </row>
    <row r="6553" spans="12:12" customFormat="1" ht="12.75" x14ac:dyDescent="0.2">
      <c r="L6553" s="205"/>
    </row>
    <row r="6554" spans="12:12" customFormat="1" ht="12.75" x14ac:dyDescent="0.2">
      <c r="L6554" s="205"/>
    </row>
    <row r="6555" spans="12:12" customFormat="1" ht="12.75" x14ac:dyDescent="0.2">
      <c r="L6555" s="205"/>
    </row>
    <row r="6556" spans="12:12" customFormat="1" ht="12.75" x14ac:dyDescent="0.2">
      <c r="L6556" s="205"/>
    </row>
    <row r="6557" spans="12:12" customFormat="1" ht="12.75" x14ac:dyDescent="0.2">
      <c r="L6557" s="205"/>
    </row>
    <row r="6558" spans="12:12" customFormat="1" ht="12.75" x14ac:dyDescent="0.2">
      <c r="L6558" s="205"/>
    </row>
    <row r="6559" spans="12:12" customFormat="1" ht="12.75" x14ac:dyDescent="0.2">
      <c r="L6559" s="205"/>
    </row>
    <row r="6560" spans="12:12" customFormat="1" ht="12.75" x14ac:dyDescent="0.2">
      <c r="L6560" s="205"/>
    </row>
    <row r="6561" spans="12:12" customFormat="1" ht="12.75" x14ac:dyDescent="0.2">
      <c r="L6561" s="205"/>
    </row>
    <row r="6562" spans="12:12" customFormat="1" ht="12.75" x14ac:dyDescent="0.2">
      <c r="L6562" s="205"/>
    </row>
    <row r="6563" spans="12:12" customFormat="1" ht="12.75" x14ac:dyDescent="0.2">
      <c r="L6563" s="205"/>
    </row>
    <row r="6564" spans="12:12" customFormat="1" ht="12.75" x14ac:dyDescent="0.2">
      <c r="L6564" s="205"/>
    </row>
    <row r="6565" spans="12:12" customFormat="1" ht="12.75" x14ac:dyDescent="0.2">
      <c r="L6565" s="205"/>
    </row>
    <row r="6566" spans="12:12" customFormat="1" ht="12.75" x14ac:dyDescent="0.2">
      <c r="L6566" s="205"/>
    </row>
    <row r="6567" spans="12:12" customFormat="1" ht="12.75" x14ac:dyDescent="0.2">
      <c r="L6567" s="205"/>
    </row>
    <row r="6568" spans="12:12" customFormat="1" ht="12.75" x14ac:dyDescent="0.2">
      <c r="L6568" s="205"/>
    </row>
    <row r="6569" spans="12:12" customFormat="1" ht="12.75" x14ac:dyDescent="0.2">
      <c r="L6569" s="205"/>
    </row>
    <row r="6570" spans="12:12" customFormat="1" ht="12.75" x14ac:dyDescent="0.2">
      <c r="L6570" s="205"/>
    </row>
    <row r="6571" spans="12:12" customFormat="1" ht="12.75" x14ac:dyDescent="0.2">
      <c r="L6571" s="205"/>
    </row>
    <row r="6572" spans="12:12" customFormat="1" ht="12.75" x14ac:dyDescent="0.2">
      <c r="L6572" s="205"/>
    </row>
    <row r="6573" spans="12:12" customFormat="1" ht="12.75" x14ac:dyDescent="0.2">
      <c r="L6573" s="205"/>
    </row>
    <row r="6574" spans="12:12" customFormat="1" ht="12.75" x14ac:dyDescent="0.2">
      <c r="L6574" s="205"/>
    </row>
    <row r="6575" spans="12:12" customFormat="1" ht="12.75" x14ac:dyDescent="0.2">
      <c r="L6575" s="205"/>
    </row>
    <row r="6576" spans="12:12" customFormat="1" ht="12.75" x14ac:dyDescent="0.2">
      <c r="L6576" s="205"/>
    </row>
    <row r="6577" spans="12:12" customFormat="1" ht="12.75" x14ac:dyDescent="0.2">
      <c r="L6577" s="205"/>
    </row>
    <row r="6578" spans="12:12" customFormat="1" ht="12.75" x14ac:dyDescent="0.2">
      <c r="L6578" s="205"/>
    </row>
    <row r="6579" spans="12:12" customFormat="1" ht="12.75" x14ac:dyDescent="0.2">
      <c r="L6579" s="205"/>
    </row>
    <row r="6580" spans="12:12" customFormat="1" ht="12.75" x14ac:dyDescent="0.2">
      <c r="L6580" s="205"/>
    </row>
    <row r="6581" spans="12:12" customFormat="1" ht="12.75" x14ac:dyDescent="0.2">
      <c r="L6581" s="205"/>
    </row>
    <row r="6582" spans="12:12" customFormat="1" ht="12.75" x14ac:dyDescent="0.2">
      <c r="L6582" s="205"/>
    </row>
    <row r="6583" spans="12:12" customFormat="1" ht="12.75" x14ac:dyDescent="0.2">
      <c r="L6583" s="205"/>
    </row>
    <row r="6584" spans="12:12" customFormat="1" ht="12.75" x14ac:dyDescent="0.2">
      <c r="L6584" s="205"/>
    </row>
    <row r="6585" spans="12:12" customFormat="1" ht="12.75" x14ac:dyDescent="0.2">
      <c r="L6585" s="205"/>
    </row>
    <row r="6586" spans="12:12" customFormat="1" ht="12.75" x14ac:dyDescent="0.2">
      <c r="L6586" s="205"/>
    </row>
    <row r="6587" spans="12:12" customFormat="1" ht="12.75" x14ac:dyDescent="0.2">
      <c r="L6587" s="205"/>
    </row>
    <row r="6588" spans="12:12" customFormat="1" ht="12.75" x14ac:dyDescent="0.2">
      <c r="L6588" s="205"/>
    </row>
    <row r="6589" spans="12:12" customFormat="1" ht="12.75" x14ac:dyDescent="0.2">
      <c r="L6589" s="205"/>
    </row>
    <row r="6590" spans="12:12" customFormat="1" ht="12.75" x14ac:dyDescent="0.2">
      <c r="L6590" s="205"/>
    </row>
    <row r="6591" spans="12:12" customFormat="1" ht="12.75" x14ac:dyDescent="0.2">
      <c r="L6591" s="205"/>
    </row>
    <row r="6592" spans="12:12" customFormat="1" ht="12.75" x14ac:dyDescent="0.2">
      <c r="L6592" s="205"/>
    </row>
    <row r="6593" spans="12:12" customFormat="1" ht="12.75" x14ac:dyDescent="0.2">
      <c r="L6593" s="205"/>
    </row>
    <row r="6594" spans="12:12" customFormat="1" ht="12.75" x14ac:dyDescent="0.2">
      <c r="L6594" s="205"/>
    </row>
    <row r="6595" spans="12:12" customFormat="1" ht="12.75" x14ac:dyDescent="0.2">
      <c r="L6595" s="205"/>
    </row>
    <row r="6596" spans="12:12" customFormat="1" ht="12.75" x14ac:dyDescent="0.2">
      <c r="L6596" s="205"/>
    </row>
    <row r="6597" spans="12:12" customFormat="1" ht="12.75" x14ac:dyDescent="0.2">
      <c r="L6597" s="205"/>
    </row>
    <row r="6598" spans="12:12" customFormat="1" ht="12.75" x14ac:dyDescent="0.2">
      <c r="L6598" s="205"/>
    </row>
    <row r="6599" spans="12:12" customFormat="1" ht="12.75" x14ac:dyDescent="0.2">
      <c r="L6599" s="205"/>
    </row>
    <row r="6600" spans="12:12" customFormat="1" ht="12.75" x14ac:dyDescent="0.2">
      <c r="L6600" s="205"/>
    </row>
    <row r="6601" spans="12:12" customFormat="1" ht="12.75" x14ac:dyDescent="0.2">
      <c r="L6601" s="205"/>
    </row>
    <row r="6602" spans="12:12" customFormat="1" ht="12.75" x14ac:dyDescent="0.2">
      <c r="L6602" s="205"/>
    </row>
    <row r="6603" spans="12:12" customFormat="1" ht="12.75" x14ac:dyDescent="0.2">
      <c r="L6603" s="205"/>
    </row>
    <row r="6604" spans="12:12" customFormat="1" ht="12.75" x14ac:dyDescent="0.2">
      <c r="L6604" s="205"/>
    </row>
    <row r="6605" spans="12:12" customFormat="1" ht="12.75" x14ac:dyDescent="0.2">
      <c r="L6605" s="205"/>
    </row>
    <row r="6606" spans="12:12" customFormat="1" ht="12.75" x14ac:dyDescent="0.2">
      <c r="L6606" s="205"/>
    </row>
    <row r="6607" spans="12:12" customFormat="1" ht="12.75" x14ac:dyDescent="0.2">
      <c r="L6607" s="205"/>
    </row>
    <row r="6608" spans="12:12" customFormat="1" ht="12.75" x14ac:dyDescent="0.2">
      <c r="L6608" s="205"/>
    </row>
    <row r="6609" spans="12:12" customFormat="1" ht="12.75" x14ac:dyDescent="0.2">
      <c r="L6609" s="205"/>
    </row>
    <row r="6610" spans="12:12" customFormat="1" ht="12.75" x14ac:dyDescent="0.2">
      <c r="L6610" s="205"/>
    </row>
    <row r="6611" spans="12:12" customFormat="1" ht="12.75" x14ac:dyDescent="0.2">
      <c r="L6611" s="205"/>
    </row>
    <row r="6612" spans="12:12" customFormat="1" ht="12.75" x14ac:dyDescent="0.2">
      <c r="L6612" s="205"/>
    </row>
    <row r="6613" spans="12:12" customFormat="1" ht="12.75" x14ac:dyDescent="0.2">
      <c r="L6613" s="205"/>
    </row>
    <row r="6614" spans="12:12" customFormat="1" ht="12.75" x14ac:dyDescent="0.2">
      <c r="L6614" s="205"/>
    </row>
    <row r="6615" spans="12:12" customFormat="1" ht="12.75" x14ac:dyDescent="0.2">
      <c r="L6615" s="205"/>
    </row>
    <row r="6616" spans="12:12" customFormat="1" ht="12.75" x14ac:dyDescent="0.2">
      <c r="L6616" s="205"/>
    </row>
    <row r="6617" spans="12:12" customFormat="1" ht="12.75" x14ac:dyDescent="0.2">
      <c r="L6617" s="205"/>
    </row>
    <row r="6618" spans="12:12" customFormat="1" ht="12.75" x14ac:dyDescent="0.2">
      <c r="L6618" s="205"/>
    </row>
    <row r="6619" spans="12:12" customFormat="1" ht="12.75" x14ac:dyDescent="0.2">
      <c r="L6619" s="205"/>
    </row>
    <row r="6620" spans="12:12" customFormat="1" ht="12.75" x14ac:dyDescent="0.2">
      <c r="L6620" s="205"/>
    </row>
    <row r="6621" spans="12:12" customFormat="1" ht="12.75" x14ac:dyDescent="0.2">
      <c r="L6621" s="205"/>
    </row>
    <row r="6622" spans="12:12" customFormat="1" ht="12.75" x14ac:dyDescent="0.2">
      <c r="L6622" s="205"/>
    </row>
    <row r="6623" spans="12:12" customFormat="1" ht="12.75" x14ac:dyDescent="0.2">
      <c r="L6623" s="205"/>
    </row>
    <row r="6624" spans="12:12" customFormat="1" ht="12.75" x14ac:dyDescent="0.2">
      <c r="L6624" s="205"/>
    </row>
    <row r="6625" spans="12:12" customFormat="1" ht="12.75" x14ac:dyDescent="0.2">
      <c r="L6625" s="205"/>
    </row>
    <row r="6626" spans="12:12" customFormat="1" ht="12.75" x14ac:dyDescent="0.2">
      <c r="L6626" s="205"/>
    </row>
    <row r="6627" spans="12:12" customFormat="1" ht="12.75" x14ac:dyDescent="0.2">
      <c r="L6627" s="205"/>
    </row>
    <row r="6628" spans="12:12" customFormat="1" ht="12.75" x14ac:dyDescent="0.2">
      <c r="L6628" s="205"/>
    </row>
    <row r="6629" spans="12:12" customFormat="1" ht="12.75" x14ac:dyDescent="0.2">
      <c r="L6629" s="205"/>
    </row>
    <row r="6630" spans="12:12" customFormat="1" ht="12.75" x14ac:dyDescent="0.2">
      <c r="L6630" s="205"/>
    </row>
    <row r="6631" spans="12:12" customFormat="1" ht="12.75" x14ac:dyDescent="0.2">
      <c r="L6631" s="205"/>
    </row>
    <row r="6632" spans="12:12" customFormat="1" ht="12.75" x14ac:dyDescent="0.2">
      <c r="L6632" s="205"/>
    </row>
    <row r="6633" spans="12:12" customFormat="1" ht="12.75" x14ac:dyDescent="0.2">
      <c r="L6633" s="205"/>
    </row>
    <row r="6634" spans="12:12" customFormat="1" ht="12.75" x14ac:dyDescent="0.2">
      <c r="L6634" s="205"/>
    </row>
    <row r="6635" spans="12:12" customFormat="1" ht="12.75" x14ac:dyDescent="0.2">
      <c r="L6635" s="205"/>
    </row>
    <row r="6636" spans="12:12" customFormat="1" ht="12.75" x14ac:dyDescent="0.2">
      <c r="L6636" s="205"/>
    </row>
    <row r="6637" spans="12:12" customFormat="1" ht="12.75" x14ac:dyDescent="0.2">
      <c r="L6637" s="205"/>
    </row>
    <row r="6638" spans="12:12" customFormat="1" ht="12.75" x14ac:dyDescent="0.2">
      <c r="L6638" s="205"/>
    </row>
    <row r="6639" spans="12:12" customFormat="1" ht="12.75" x14ac:dyDescent="0.2">
      <c r="L6639" s="205"/>
    </row>
    <row r="6640" spans="12:12" customFormat="1" ht="12.75" x14ac:dyDescent="0.2">
      <c r="L6640" s="205"/>
    </row>
    <row r="6641" spans="12:12" customFormat="1" ht="12.75" x14ac:dyDescent="0.2">
      <c r="L6641" s="205"/>
    </row>
    <row r="6642" spans="12:12" customFormat="1" ht="12.75" x14ac:dyDescent="0.2">
      <c r="L6642" s="205"/>
    </row>
    <row r="6643" spans="12:12" customFormat="1" ht="12.75" x14ac:dyDescent="0.2">
      <c r="L6643" s="205"/>
    </row>
    <row r="6644" spans="12:12" customFormat="1" ht="12.75" x14ac:dyDescent="0.2">
      <c r="L6644" s="205"/>
    </row>
    <row r="6645" spans="12:12" customFormat="1" ht="12.75" x14ac:dyDescent="0.2">
      <c r="L6645" s="205"/>
    </row>
    <row r="6646" spans="12:12" customFormat="1" ht="12.75" x14ac:dyDescent="0.2">
      <c r="L6646" s="205"/>
    </row>
    <row r="6647" spans="12:12" customFormat="1" ht="12.75" x14ac:dyDescent="0.2">
      <c r="L6647" s="205"/>
    </row>
    <row r="6648" spans="12:12" customFormat="1" ht="12.75" x14ac:dyDescent="0.2">
      <c r="L6648" s="205"/>
    </row>
    <row r="6649" spans="12:12" customFormat="1" ht="12.75" x14ac:dyDescent="0.2">
      <c r="L6649" s="205"/>
    </row>
    <row r="6650" spans="12:12" customFormat="1" ht="12.75" x14ac:dyDescent="0.2">
      <c r="L6650" s="205"/>
    </row>
    <row r="6651" spans="12:12" customFormat="1" ht="12.75" x14ac:dyDescent="0.2">
      <c r="L6651" s="205"/>
    </row>
    <row r="6652" spans="12:12" customFormat="1" ht="12.75" x14ac:dyDescent="0.2">
      <c r="L6652" s="205"/>
    </row>
    <row r="6653" spans="12:12" customFormat="1" ht="12.75" x14ac:dyDescent="0.2">
      <c r="L6653" s="205"/>
    </row>
    <row r="6654" spans="12:12" customFormat="1" ht="12.75" x14ac:dyDescent="0.2">
      <c r="L6654" s="205"/>
    </row>
    <row r="6655" spans="12:12" customFormat="1" ht="12.75" x14ac:dyDescent="0.2">
      <c r="L6655" s="205"/>
    </row>
    <row r="6656" spans="12:12" customFormat="1" ht="12.75" x14ac:dyDescent="0.2">
      <c r="L6656" s="205"/>
    </row>
    <row r="6657" spans="12:12" customFormat="1" ht="12.75" x14ac:dyDescent="0.2">
      <c r="L6657" s="205"/>
    </row>
    <row r="6658" spans="12:12" customFormat="1" ht="12.75" x14ac:dyDescent="0.2">
      <c r="L6658" s="205"/>
    </row>
    <row r="6659" spans="12:12" customFormat="1" ht="12.75" x14ac:dyDescent="0.2">
      <c r="L6659" s="205"/>
    </row>
    <row r="6660" spans="12:12" customFormat="1" ht="12.75" x14ac:dyDescent="0.2">
      <c r="L6660" s="205"/>
    </row>
    <row r="6661" spans="12:12" customFormat="1" ht="12.75" x14ac:dyDescent="0.2">
      <c r="L6661" s="205"/>
    </row>
    <row r="6662" spans="12:12" customFormat="1" ht="12.75" x14ac:dyDescent="0.2">
      <c r="L6662" s="205"/>
    </row>
    <row r="6663" spans="12:12" customFormat="1" ht="12.75" x14ac:dyDescent="0.2">
      <c r="L6663" s="205"/>
    </row>
    <row r="6664" spans="12:12" customFormat="1" ht="12.75" x14ac:dyDescent="0.2">
      <c r="L6664" s="205"/>
    </row>
    <row r="6665" spans="12:12" customFormat="1" ht="12.75" x14ac:dyDescent="0.2">
      <c r="L6665" s="205"/>
    </row>
    <row r="6666" spans="12:12" customFormat="1" ht="12.75" x14ac:dyDescent="0.2">
      <c r="L6666" s="205"/>
    </row>
    <row r="6667" spans="12:12" customFormat="1" ht="12.75" x14ac:dyDescent="0.2">
      <c r="L6667" s="205"/>
    </row>
    <row r="6668" spans="12:12" customFormat="1" ht="12.75" x14ac:dyDescent="0.2">
      <c r="L6668" s="205"/>
    </row>
    <row r="6669" spans="12:12" customFormat="1" ht="12.75" x14ac:dyDescent="0.2">
      <c r="L6669" s="205"/>
    </row>
    <row r="6670" spans="12:12" customFormat="1" ht="12.75" x14ac:dyDescent="0.2">
      <c r="L6670" s="205"/>
    </row>
    <row r="6671" spans="12:12" customFormat="1" ht="12.75" x14ac:dyDescent="0.2">
      <c r="L6671" s="205"/>
    </row>
    <row r="6672" spans="12:12" customFormat="1" ht="12.75" x14ac:dyDescent="0.2">
      <c r="L6672" s="205"/>
    </row>
    <row r="6673" spans="12:12" customFormat="1" ht="12.75" x14ac:dyDescent="0.2">
      <c r="L6673" s="205"/>
    </row>
    <row r="6674" spans="12:12" customFormat="1" ht="12.75" x14ac:dyDescent="0.2">
      <c r="L6674" s="205"/>
    </row>
    <row r="6675" spans="12:12" customFormat="1" ht="12.75" x14ac:dyDescent="0.2">
      <c r="L6675" s="205"/>
    </row>
    <row r="6676" spans="12:12" customFormat="1" ht="12.75" x14ac:dyDescent="0.2">
      <c r="L6676" s="205"/>
    </row>
    <row r="6677" spans="12:12" customFormat="1" ht="12.75" x14ac:dyDescent="0.2">
      <c r="L6677" s="205"/>
    </row>
    <row r="6678" spans="12:12" customFormat="1" ht="12.75" x14ac:dyDescent="0.2">
      <c r="L6678" s="205"/>
    </row>
    <row r="6679" spans="12:12" customFormat="1" ht="12.75" x14ac:dyDescent="0.2">
      <c r="L6679" s="205"/>
    </row>
    <row r="6680" spans="12:12" customFormat="1" ht="12.75" x14ac:dyDescent="0.2">
      <c r="L6680" s="205"/>
    </row>
    <row r="6681" spans="12:12" customFormat="1" ht="12.75" x14ac:dyDescent="0.2">
      <c r="L6681" s="205"/>
    </row>
    <row r="6682" spans="12:12" customFormat="1" ht="12.75" x14ac:dyDescent="0.2">
      <c r="L6682" s="205"/>
    </row>
    <row r="6683" spans="12:12" customFormat="1" ht="12.75" x14ac:dyDescent="0.2">
      <c r="L6683" s="205"/>
    </row>
    <row r="6684" spans="12:12" customFormat="1" ht="12.75" x14ac:dyDescent="0.2">
      <c r="L6684" s="205"/>
    </row>
    <row r="6685" spans="12:12" customFormat="1" ht="12.75" x14ac:dyDescent="0.2">
      <c r="L6685" s="205"/>
    </row>
    <row r="6686" spans="12:12" customFormat="1" ht="12.75" x14ac:dyDescent="0.2">
      <c r="L6686" s="205"/>
    </row>
    <row r="6687" spans="12:12" customFormat="1" ht="12.75" x14ac:dyDescent="0.2">
      <c r="L6687" s="205"/>
    </row>
    <row r="6688" spans="12:12" customFormat="1" ht="12.75" x14ac:dyDescent="0.2">
      <c r="L6688" s="205"/>
    </row>
    <row r="6689" spans="12:12" customFormat="1" ht="12.75" x14ac:dyDescent="0.2">
      <c r="L6689" s="205"/>
    </row>
    <row r="6690" spans="12:12" customFormat="1" ht="12.75" x14ac:dyDescent="0.2">
      <c r="L6690" s="205"/>
    </row>
    <row r="6691" spans="12:12" customFormat="1" ht="12.75" x14ac:dyDescent="0.2">
      <c r="L6691" s="205"/>
    </row>
    <row r="6692" spans="12:12" customFormat="1" ht="12.75" x14ac:dyDescent="0.2">
      <c r="L6692" s="205"/>
    </row>
    <row r="6693" spans="12:12" customFormat="1" ht="12.75" x14ac:dyDescent="0.2">
      <c r="L6693" s="205"/>
    </row>
    <row r="6694" spans="12:12" customFormat="1" ht="12.75" x14ac:dyDescent="0.2">
      <c r="L6694" s="205"/>
    </row>
    <row r="6695" spans="12:12" customFormat="1" ht="12.75" x14ac:dyDescent="0.2">
      <c r="L6695" s="205"/>
    </row>
    <row r="6696" spans="12:12" customFormat="1" ht="12.75" x14ac:dyDescent="0.2">
      <c r="L6696" s="205"/>
    </row>
    <row r="6697" spans="12:12" customFormat="1" ht="12.75" x14ac:dyDescent="0.2">
      <c r="L6697" s="205"/>
    </row>
    <row r="6698" spans="12:12" customFormat="1" ht="12.75" x14ac:dyDescent="0.2">
      <c r="L6698" s="205"/>
    </row>
    <row r="6699" spans="12:12" customFormat="1" ht="12.75" x14ac:dyDescent="0.2">
      <c r="L6699" s="205"/>
    </row>
    <row r="6700" spans="12:12" customFormat="1" ht="12.75" x14ac:dyDescent="0.2">
      <c r="L6700" s="205"/>
    </row>
    <row r="6701" spans="12:12" customFormat="1" ht="12.75" x14ac:dyDescent="0.2">
      <c r="L6701" s="205"/>
    </row>
    <row r="6702" spans="12:12" customFormat="1" ht="12.75" x14ac:dyDescent="0.2">
      <c r="L6702" s="205"/>
    </row>
    <row r="6703" spans="12:12" customFormat="1" ht="12.75" x14ac:dyDescent="0.2">
      <c r="L6703" s="205"/>
    </row>
    <row r="6704" spans="12:12" customFormat="1" ht="12.75" x14ac:dyDescent="0.2">
      <c r="L6704" s="205"/>
    </row>
    <row r="6705" spans="12:12" customFormat="1" ht="12.75" x14ac:dyDescent="0.2">
      <c r="L6705" s="205"/>
    </row>
    <row r="6706" spans="12:12" customFormat="1" ht="12.75" x14ac:dyDescent="0.2">
      <c r="L6706" s="205"/>
    </row>
    <row r="6707" spans="12:12" customFormat="1" ht="12.75" x14ac:dyDescent="0.2">
      <c r="L6707" s="205"/>
    </row>
    <row r="6708" spans="12:12" customFormat="1" ht="12.75" x14ac:dyDescent="0.2">
      <c r="L6708" s="205"/>
    </row>
    <row r="6709" spans="12:12" customFormat="1" ht="12.75" x14ac:dyDescent="0.2">
      <c r="L6709" s="205"/>
    </row>
    <row r="6710" spans="12:12" customFormat="1" ht="12.75" x14ac:dyDescent="0.2">
      <c r="L6710" s="205"/>
    </row>
    <row r="6711" spans="12:12" customFormat="1" ht="12.75" x14ac:dyDescent="0.2">
      <c r="L6711" s="205"/>
    </row>
    <row r="6712" spans="12:12" customFormat="1" ht="12.75" x14ac:dyDescent="0.2">
      <c r="L6712" s="205"/>
    </row>
    <row r="6713" spans="12:12" customFormat="1" ht="12.75" x14ac:dyDescent="0.2">
      <c r="L6713" s="205"/>
    </row>
    <row r="6714" spans="12:12" customFormat="1" ht="12.75" x14ac:dyDescent="0.2">
      <c r="L6714" s="205"/>
    </row>
    <row r="6715" spans="12:12" customFormat="1" ht="12.75" x14ac:dyDescent="0.2">
      <c r="L6715" s="205"/>
    </row>
    <row r="6716" spans="12:12" customFormat="1" ht="12.75" x14ac:dyDescent="0.2">
      <c r="L6716" s="205"/>
    </row>
    <row r="6717" spans="12:12" customFormat="1" ht="12.75" x14ac:dyDescent="0.2">
      <c r="L6717" s="205"/>
    </row>
    <row r="6718" spans="12:12" customFormat="1" ht="12.75" x14ac:dyDescent="0.2">
      <c r="L6718" s="205"/>
    </row>
    <row r="6719" spans="12:12" customFormat="1" ht="12.75" x14ac:dyDescent="0.2">
      <c r="L6719" s="205"/>
    </row>
    <row r="6720" spans="12:12" customFormat="1" ht="12.75" x14ac:dyDescent="0.2">
      <c r="L6720" s="205"/>
    </row>
    <row r="6721" spans="12:12" customFormat="1" ht="12.75" x14ac:dyDescent="0.2">
      <c r="L6721" s="205"/>
    </row>
    <row r="6722" spans="12:12" customFormat="1" ht="12.75" x14ac:dyDescent="0.2">
      <c r="L6722" s="205"/>
    </row>
    <row r="6723" spans="12:12" customFormat="1" ht="12.75" x14ac:dyDescent="0.2">
      <c r="L6723" s="205"/>
    </row>
    <row r="6724" spans="12:12" customFormat="1" ht="12.75" x14ac:dyDescent="0.2">
      <c r="L6724" s="205"/>
    </row>
    <row r="6725" spans="12:12" customFormat="1" ht="12.75" x14ac:dyDescent="0.2">
      <c r="L6725" s="205"/>
    </row>
    <row r="6726" spans="12:12" customFormat="1" ht="12.75" x14ac:dyDescent="0.2">
      <c r="L6726" s="205"/>
    </row>
    <row r="6727" spans="12:12" customFormat="1" ht="12.75" x14ac:dyDescent="0.2">
      <c r="L6727" s="205"/>
    </row>
    <row r="6728" spans="12:12" customFormat="1" ht="12.75" x14ac:dyDescent="0.2">
      <c r="L6728" s="205"/>
    </row>
    <row r="6729" spans="12:12" customFormat="1" ht="12.75" x14ac:dyDescent="0.2">
      <c r="L6729" s="205"/>
    </row>
    <row r="6730" spans="12:12" customFormat="1" ht="12.75" x14ac:dyDescent="0.2">
      <c r="L6730" s="205"/>
    </row>
    <row r="6731" spans="12:12" customFormat="1" ht="12.75" x14ac:dyDescent="0.2">
      <c r="L6731" s="205"/>
    </row>
    <row r="6732" spans="12:12" customFormat="1" ht="12.75" x14ac:dyDescent="0.2">
      <c r="L6732" s="205"/>
    </row>
    <row r="6733" spans="12:12" customFormat="1" ht="12.75" x14ac:dyDescent="0.2">
      <c r="L6733" s="205"/>
    </row>
    <row r="6734" spans="12:12" customFormat="1" ht="12.75" x14ac:dyDescent="0.2">
      <c r="L6734" s="205"/>
    </row>
    <row r="6735" spans="12:12" customFormat="1" ht="12.75" x14ac:dyDescent="0.2">
      <c r="L6735" s="205"/>
    </row>
    <row r="6736" spans="12:12" customFormat="1" ht="12.75" x14ac:dyDescent="0.2">
      <c r="L6736" s="205"/>
    </row>
    <row r="6737" spans="12:12" customFormat="1" ht="12.75" x14ac:dyDescent="0.2">
      <c r="L6737" s="205"/>
    </row>
    <row r="6738" spans="12:12" customFormat="1" ht="12.75" x14ac:dyDescent="0.2">
      <c r="L6738" s="205"/>
    </row>
    <row r="6739" spans="12:12" customFormat="1" ht="12.75" x14ac:dyDescent="0.2">
      <c r="L6739" s="205"/>
    </row>
    <row r="6740" spans="12:12" customFormat="1" ht="12.75" x14ac:dyDescent="0.2">
      <c r="L6740" s="205"/>
    </row>
    <row r="6741" spans="12:12" customFormat="1" ht="12.75" x14ac:dyDescent="0.2">
      <c r="L6741" s="205"/>
    </row>
    <row r="6742" spans="12:12" customFormat="1" ht="12.75" x14ac:dyDescent="0.2">
      <c r="L6742" s="205"/>
    </row>
    <row r="6743" spans="12:12" customFormat="1" ht="12.75" x14ac:dyDescent="0.2">
      <c r="L6743" s="205"/>
    </row>
    <row r="6744" spans="12:12" customFormat="1" ht="12.75" x14ac:dyDescent="0.2">
      <c r="L6744" s="205"/>
    </row>
    <row r="6745" spans="12:12" customFormat="1" ht="12.75" x14ac:dyDescent="0.2">
      <c r="L6745" s="205"/>
    </row>
    <row r="6746" spans="12:12" customFormat="1" ht="12.75" x14ac:dyDescent="0.2">
      <c r="L6746" s="205"/>
    </row>
    <row r="6747" spans="12:12" customFormat="1" ht="12.75" x14ac:dyDescent="0.2">
      <c r="L6747" s="205"/>
    </row>
    <row r="6748" spans="12:12" customFormat="1" ht="12.75" x14ac:dyDescent="0.2">
      <c r="L6748" s="205"/>
    </row>
    <row r="6749" spans="12:12" customFormat="1" ht="12.75" x14ac:dyDescent="0.2">
      <c r="L6749" s="205"/>
    </row>
    <row r="6750" spans="12:12" customFormat="1" ht="12.75" x14ac:dyDescent="0.2">
      <c r="L6750" s="205"/>
    </row>
    <row r="6751" spans="12:12" customFormat="1" ht="12.75" x14ac:dyDescent="0.2">
      <c r="L6751" s="205"/>
    </row>
    <row r="6752" spans="12:12" customFormat="1" ht="12.75" x14ac:dyDescent="0.2">
      <c r="L6752" s="205"/>
    </row>
    <row r="6753" spans="12:12" customFormat="1" ht="12.75" x14ac:dyDescent="0.2">
      <c r="L6753" s="205"/>
    </row>
    <row r="6754" spans="12:12" customFormat="1" ht="12.75" x14ac:dyDescent="0.2">
      <c r="L6754" s="205"/>
    </row>
    <row r="6755" spans="12:12" customFormat="1" ht="12.75" x14ac:dyDescent="0.2">
      <c r="L6755" s="205"/>
    </row>
    <row r="6756" spans="12:12" customFormat="1" ht="12.75" x14ac:dyDescent="0.2">
      <c r="L6756" s="205"/>
    </row>
    <row r="6757" spans="12:12" customFormat="1" ht="12.75" x14ac:dyDescent="0.2">
      <c r="L6757" s="205"/>
    </row>
    <row r="6758" spans="12:12" customFormat="1" ht="12.75" x14ac:dyDescent="0.2">
      <c r="L6758" s="205"/>
    </row>
    <row r="6759" spans="12:12" customFormat="1" ht="12.75" x14ac:dyDescent="0.2">
      <c r="L6759" s="205"/>
    </row>
    <row r="6760" spans="12:12" customFormat="1" ht="12.75" x14ac:dyDescent="0.2">
      <c r="L6760" s="205"/>
    </row>
    <row r="6761" spans="12:12" customFormat="1" ht="12.75" x14ac:dyDescent="0.2">
      <c r="L6761" s="205"/>
    </row>
    <row r="6762" spans="12:12" customFormat="1" ht="12.75" x14ac:dyDescent="0.2">
      <c r="L6762" s="205"/>
    </row>
    <row r="6763" spans="12:12" customFormat="1" ht="12.75" x14ac:dyDescent="0.2">
      <c r="L6763" s="205"/>
    </row>
    <row r="6764" spans="12:12" customFormat="1" ht="12.75" x14ac:dyDescent="0.2">
      <c r="L6764" s="205"/>
    </row>
    <row r="6765" spans="12:12" customFormat="1" ht="12.75" x14ac:dyDescent="0.2">
      <c r="L6765" s="205"/>
    </row>
    <row r="6766" spans="12:12" customFormat="1" ht="12.75" x14ac:dyDescent="0.2">
      <c r="L6766" s="205"/>
    </row>
    <row r="6767" spans="12:12" customFormat="1" ht="12.75" x14ac:dyDescent="0.2">
      <c r="L6767" s="205"/>
    </row>
    <row r="6768" spans="12:12" customFormat="1" ht="12.75" x14ac:dyDescent="0.2">
      <c r="L6768" s="205"/>
    </row>
    <row r="6769" spans="12:12" customFormat="1" ht="12.75" x14ac:dyDescent="0.2">
      <c r="L6769" s="205"/>
    </row>
    <row r="6770" spans="12:12" customFormat="1" ht="12.75" x14ac:dyDescent="0.2">
      <c r="L6770" s="205"/>
    </row>
    <row r="6771" spans="12:12" customFormat="1" ht="12.75" x14ac:dyDescent="0.2">
      <c r="L6771" s="205"/>
    </row>
    <row r="6772" spans="12:12" customFormat="1" ht="12.75" x14ac:dyDescent="0.2">
      <c r="L6772" s="205"/>
    </row>
    <row r="6773" spans="12:12" customFormat="1" ht="12.75" x14ac:dyDescent="0.2">
      <c r="L6773" s="205"/>
    </row>
    <row r="6774" spans="12:12" customFormat="1" ht="12.75" x14ac:dyDescent="0.2">
      <c r="L6774" s="205"/>
    </row>
    <row r="6775" spans="12:12" customFormat="1" ht="12.75" x14ac:dyDescent="0.2">
      <c r="L6775" s="205"/>
    </row>
    <row r="6776" spans="12:12" customFormat="1" ht="12.75" x14ac:dyDescent="0.2">
      <c r="L6776" s="205"/>
    </row>
    <row r="6777" spans="12:12" customFormat="1" ht="12.75" x14ac:dyDescent="0.2">
      <c r="L6777" s="205"/>
    </row>
    <row r="6778" spans="12:12" customFormat="1" ht="12.75" x14ac:dyDescent="0.2">
      <c r="L6778" s="205"/>
    </row>
    <row r="6779" spans="12:12" customFormat="1" ht="12.75" x14ac:dyDescent="0.2">
      <c r="L6779" s="205"/>
    </row>
    <row r="6780" spans="12:12" customFormat="1" ht="12.75" x14ac:dyDescent="0.2">
      <c r="L6780" s="205"/>
    </row>
    <row r="6781" spans="12:12" customFormat="1" ht="12.75" x14ac:dyDescent="0.2">
      <c r="L6781" s="205"/>
    </row>
    <row r="6782" spans="12:12" customFormat="1" ht="12.75" x14ac:dyDescent="0.2">
      <c r="L6782" s="205"/>
    </row>
    <row r="6783" spans="12:12" customFormat="1" ht="12.75" x14ac:dyDescent="0.2">
      <c r="L6783" s="205"/>
    </row>
    <row r="6784" spans="12:12" customFormat="1" ht="12.75" x14ac:dyDescent="0.2">
      <c r="L6784" s="205"/>
    </row>
    <row r="6785" spans="12:12" customFormat="1" ht="12.75" x14ac:dyDescent="0.2">
      <c r="L6785" s="205"/>
    </row>
    <row r="6786" spans="12:12" customFormat="1" ht="12.75" x14ac:dyDescent="0.2">
      <c r="L6786" s="205"/>
    </row>
    <row r="6787" spans="12:12" customFormat="1" ht="12.75" x14ac:dyDescent="0.2">
      <c r="L6787" s="205"/>
    </row>
    <row r="6788" spans="12:12" customFormat="1" ht="12.75" x14ac:dyDescent="0.2">
      <c r="L6788" s="205"/>
    </row>
    <row r="6789" spans="12:12" customFormat="1" ht="12.75" x14ac:dyDescent="0.2">
      <c r="L6789" s="205"/>
    </row>
    <row r="6790" spans="12:12" customFormat="1" ht="12.75" x14ac:dyDescent="0.2">
      <c r="L6790" s="205"/>
    </row>
    <row r="6791" spans="12:12" customFormat="1" ht="12.75" x14ac:dyDescent="0.2">
      <c r="L6791" s="205"/>
    </row>
    <row r="6792" spans="12:12" customFormat="1" ht="12.75" x14ac:dyDescent="0.2">
      <c r="L6792" s="205"/>
    </row>
    <row r="6793" spans="12:12" customFormat="1" ht="12.75" x14ac:dyDescent="0.2">
      <c r="L6793" s="205"/>
    </row>
    <row r="6794" spans="12:12" customFormat="1" ht="12.75" x14ac:dyDescent="0.2">
      <c r="L6794" s="205"/>
    </row>
    <row r="6795" spans="12:12" customFormat="1" ht="12.75" x14ac:dyDescent="0.2">
      <c r="L6795" s="205"/>
    </row>
    <row r="6796" spans="12:12" customFormat="1" ht="12.75" x14ac:dyDescent="0.2">
      <c r="L6796" s="205"/>
    </row>
    <row r="6797" spans="12:12" customFormat="1" ht="12.75" x14ac:dyDescent="0.2">
      <c r="L6797" s="205"/>
    </row>
    <row r="6798" spans="12:12" customFormat="1" ht="12.75" x14ac:dyDescent="0.2">
      <c r="L6798" s="205"/>
    </row>
    <row r="6799" spans="12:12" customFormat="1" ht="12.75" x14ac:dyDescent="0.2">
      <c r="L6799" s="205"/>
    </row>
    <row r="6800" spans="12:12" customFormat="1" ht="12.75" x14ac:dyDescent="0.2">
      <c r="L6800" s="205"/>
    </row>
    <row r="6801" spans="12:12" customFormat="1" ht="12.75" x14ac:dyDescent="0.2">
      <c r="L6801" s="205"/>
    </row>
    <row r="6802" spans="12:12" customFormat="1" ht="12.75" x14ac:dyDescent="0.2">
      <c r="L6802" s="205"/>
    </row>
    <row r="6803" spans="12:12" customFormat="1" ht="12.75" x14ac:dyDescent="0.2">
      <c r="L6803" s="205"/>
    </row>
    <row r="6804" spans="12:12" customFormat="1" ht="12.75" x14ac:dyDescent="0.2">
      <c r="L6804" s="205"/>
    </row>
    <row r="6805" spans="12:12" customFormat="1" ht="12.75" x14ac:dyDescent="0.2">
      <c r="L6805" s="205"/>
    </row>
    <row r="6806" spans="12:12" customFormat="1" ht="12.75" x14ac:dyDescent="0.2">
      <c r="L6806" s="205"/>
    </row>
    <row r="6807" spans="12:12" customFormat="1" ht="12.75" x14ac:dyDescent="0.2">
      <c r="L6807" s="205"/>
    </row>
    <row r="6808" spans="12:12" customFormat="1" ht="12.75" x14ac:dyDescent="0.2">
      <c r="L6808" s="205"/>
    </row>
    <row r="6809" spans="12:12" customFormat="1" ht="12.75" x14ac:dyDescent="0.2">
      <c r="L6809" s="205"/>
    </row>
    <row r="6810" spans="12:12" customFormat="1" ht="12.75" x14ac:dyDescent="0.2">
      <c r="L6810" s="205"/>
    </row>
    <row r="6811" spans="12:12" customFormat="1" ht="12.75" x14ac:dyDescent="0.2">
      <c r="L6811" s="205"/>
    </row>
    <row r="6812" spans="12:12" customFormat="1" ht="12.75" x14ac:dyDescent="0.2">
      <c r="L6812" s="205"/>
    </row>
    <row r="6813" spans="12:12" customFormat="1" ht="12.75" x14ac:dyDescent="0.2">
      <c r="L6813" s="205"/>
    </row>
    <row r="6814" spans="12:12" customFormat="1" ht="12.75" x14ac:dyDescent="0.2">
      <c r="L6814" s="205"/>
    </row>
    <row r="6815" spans="12:12" customFormat="1" ht="12.75" x14ac:dyDescent="0.2">
      <c r="L6815" s="205"/>
    </row>
    <row r="6816" spans="12:12" customFormat="1" ht="12.75" x14ac:dyDescent="0.2">
      <c r="L6816" s="205"/>
    </row>
    <row r="6817" spans="12:12" customFormat="1" ht="12.75" x14ac:dyDescent="0.2">
      <c r="L6817" s="205"/>
    </row>
    <row r="6818" spans="12:12" customFormat="1" ht="12.75" x14ac:dyDescent="0.2">
      <c r="L6818" s="205"/>
    </row>
    <row r="6819" spans="12:12" customFormat="1" ht="12.75" x14ac:dyDescent="0.2">
      <c r="L6819" s="205"/>
    </row>
    <row r="6820" spans="12:12" customFormat="1" ht="12.75" x14ac:dyDescent="0.2">
      <c r="L6820" s="205"/>
    </row>
    <row r="6821" spans="12:12" customFormat="1" ht="12.75" x14ac:dyDescent="0.2">
      <c r="L6821" s="205"/>
    </row>
    <row r="6822" spans="12:12" customFormat="1" ht="12.75" x14ac:dyDescent="0.2">
      <c r="L6822" s="205"/>
    </row>
    <row r="6823" spans="12:12" customFormat="1" ht="12.75" x14ac:dyDescent="0.2">
      <c r="L6823" s="205"/>
    </row>
    <row r="6824" spans="12:12" customFormat="1" ht="12.75" x14ac:dyDescent="0.2">
      <c r="L6824" s="205"/>
    </row>
    <row r="6825" spans="12:12" customFormat="1" ht="12.75" x14ac:dyDescent="0.2">
      <c r="L6825" s="205"/>
    </row>
    <row r="6826" spans="12:12" customFormat="1" ht="12.75" x14ac:dyDescent="0.2">
      <c r="L6826" s="205"/>
    </row>
    <row r="6827" spans="12:12" customFormat="1" ht="12.75" x14ac:dyDescent="0.2">
      <c r="L6827" s="205"/>
    </row>
    <row r="6828" spans="12:12" customFormat="1" ht="12.75" x14ac:dyDescent="0.2">
      <c r="L6828" s="205"/>
    </row>
    <row r="6829" spans="12:12" customFormat="1" ht="12.75" x14ac:dyDescent="0.2">
      <c r="L6829" s="205"/>
    </row>
    <row r="6830" spans="12:12" customFormat="1" ht="12.75" x14ac:dyDescent="0.2">
      <c r="L6830" s="205"/>
    </row>
    <row r="6831" spans="12:12" customFormat="1" ht="12.75" x14ac:dyDescent="0.2">
      <c r="L6831" s="205"/>
    </row>
    <row r="6832" spans="12:12" customFormat="1" ht="12.75" x14ac:dyDescent="0.2">
      <c r="L6832" s="205"/>
    </row>
    <row r="6833" spans="12:12" customFormat="1" ht="12.75" x14ac:dyDescent="0.2">
      <c r="L6833" s="205"/>
    </row>
    <row r="6834" spans="12:12" customFormat="1" ht="12.75" x14ac:dyDescent="0.2">
      <c r="L6834" s="205"/>
    </row>
    <row r="6835" spans="12:12" customFormat="1" ht="12.75" x14ac:dyDescent="0.2">
      <c r="L6835" s="205"/>
    </row>
    <row r="6836" spans="12:12" customFormat="1" ht="12.75" x14ac:dyDescent="0.2">
      <c r="L6836" s="205"/>
    </row>
    <row r="6837" spans="12:12" customFormat="1" ht="12.75" x14ac:dyDescent="0.2">
      <c r="L6837" s="205"/>
    </row>
    <row r="6838" spans="12:12" customFormat="1" ht="12.75" x14ac:dyDescent="0.2">
      <c r="L6838" s="205"/>
    </row>
    <row r="6839" spans="12:12" customFormat="1" ht="12.75" x14ac:dyDescent="0.2">
      <c r="L6839" s="205"/>
    </row>
    <row r="6840" spans="12:12" customFormat="1" ht="12.75" x14ac:dyDescent="0.2">
      <c r="L6840" s="205"/>
    </row>
    <row r="6841" spans="12:12" customFormat="1" ht="12.75" x14ac:dyDescent="0.2">
      <c r="L6841" s="205"/>
    </row>
    <row r="6842" spans="12:12" customFormat="1" ht="12.75" x14ac:dyDescent="0.2">
      <c r="L6842" s="205"/>
    </row>
    <row r="6843" spans="12:12" customFormat="1" ht="12.75" x14ac:dyDescent="0.2">
      <c r="L6843" s="205"/>
    </row>
    <row r="6844" spans="12:12" customFormat="1" ht="12.75" x14ac:dyDescent="0.2">
      <c r="L6844" s="205"/>
    </row>
    <row r="6845" spans="12:12" customFormat="1" ht="12.75" x14ac:dyDescent="0.2">
      <c r="L6845" s="205"/>
    </row>
    <row r="6846" spans="12:12" customFormat="1" ht="12.75" x14ac:dyDescent="0.2">
      <c r="L6846" s="205"/>
    </row>
    <row r="6847" spans="12:12" customFormat="1" ht="12.75" x14ac:dyDescent="0.2">
      <c r="L6847" s="205"/>
    </row>
    <row r="6848" spans="12:12" customFormat="1" ht="12.75" x14ac:dyDescent="0.2">
      <c r="L6848" s="205"/>
    </row>
    <row r="6849" spans="12:12" customFormat="1" ht="12.75" x14ac:dyDescent="0.2">
      <c r="L6849" s="205"/>
    </row>
    <row r="6850" spans="12:12" customFormat="1" ht="12.75" x14ac:dyDescent="0.2">
      <c r="L6850" s="205"/>
    </row>
    <row r="6851" spans="12:12" customFormat="1" ht="12.75" x14ac:dyDescent="0.2">
      <c r="L6851" s="205"/>
    </row>
    <row r="6852" spans="12:12" customFormat="1" ht="12.75" x14ac:dyDescent="0.2">
      <c r="L6852" s="205"/>
    </row>
    <row r="6853" spans="12:12" customFormat="1" ht="12.75" x14ac:dyDescent="0.2">
      <c r="L6853" s="205"/>
    </row>
    <row r="6854" spans="12:12" customFormat="1" ht="12.75" x14ac:dyDescent="0.2">
      <c r="L6854" s="205"/>
    </row>
    <row r="6855" spans="12:12" customFormat="1" ht="12.75" x14ac:dyDescent="0.2">
      <c r="L6855" s="205"/>
    </row>
    <row r="6856" spans="12:12" customFormat="1" ht="12.75" x14ac:dyDescent="0.2">
      <c r="L6856" s="205"/>
    </row>
    <row r="6857" spans="12:12" customFormat="1" ht="12.75" x14ac:dyDescent="0.2">
      <c r="L6857" s="205"/>
    </row>
    <row r="6858" spans="12:12" customFormat="1" ht="12.75" x14ac:dyDescent="0.2">
      <c r="L6858" s="205"/>
    </row>
    <row r="6859" spans="12:12" customFormat="1" ht="12.75" x14ac:dyDescent="0.2">
      <c r="L6859" s="205"/>
    </row>
    <row r="6860" spans="12:12" customFormat="1" ht="12.75" x14ac:dyDescent="0.2">
      <c r="L6860" s="205"/>
    </row>
    <row r="6861" spans="12:12" customFormat="1" ht="12.75" x14ac:dyDescent="0.2">
      <c r="L6861" s="205"/>
    </row>
    <row r="6862" spans="12:12" customFormat="1" ht="12.75" x14ac:dyDescent="0.2">
      <c r="L6862" s="205"/>
    </row>
    <row r="6863" spans="12:12" customFormat="1" ht="12.75" x14ac:dyDescent="0.2">
      <c r="L6863" s="205"/>
    </row>
    <row r="6864" spans="12:12" customFormat="1" ht="12.75" x14ac:dyDescent="0.2">
      <c r="L6864" s="205"/>
    </row>
    <row r="6865" spans="12:12" customFormat="1" ht="12.75" x14ac:dyDescent="0.2">
      <c r="L6865" s="205"/>
    </row>
    <row r="6866" spans="12:12" customFormat="1" ht="12.75" x14ac:dyDescent="0.2">
      <c r="L6866" s="205"/>
    </row>
    <row r="6867" spans="12:12" customFormat="1" ht="12.75" x14ac:dyDescent="0.2">
      <c r="L6867" s="205"/>
    </row>
    <row r="6868" spans="12:12" customFormat="1" ht="12.75" x14ac:dyDescent="0.2">
      <c r="L6868" s="205"/>
    </row>
    <row r="6869" spans="12:12" customFormat="1" ht="12.75" x14ac:dyDescent="0.2">
      <c r="L6869" s="205"/>
    </row>
    <row r="6870" spans="12:12" customFormat="1" ht="12.75" x14ac:dyDescent="0.2">
      <c r="L6870" s="205"/>
    </row>
    <row r="6871" spans="12:12" customFormat="1" ht="12.75" x14ac:dyDescent="0.2">
      <c r="L6871" s="205"/>
    </row>
    <row r="6872" spans="12:12" customFormat="1" ht="12.75" x14ac:dyDescent="0.2">
      <c r="L6872" s="205"/>
    </row>
    <row r="6873" spans="12:12" customFormat="1" ht="12.75" x14ac:dyDescent="0.2">
      <c r="L6873" s="205"/>
    </row>
    <row r="6874" spans="12:12" customFormat="1" ht="12.75" x14ac:dyDescent="0.2">
      <c r="L6874" s="205"/>
    </row>
    <row r="6875" spans="12:12" customFormat="1" ht="12.75" x14ac:dyDescent="0.2">
      <c r="L6875" s="205"/>
    </row>
    <row r="6876" spans="12:12" customFormat="1" ht="12.75" x14ac:dyDescent="0.2">
      <c r="L6876" s="205"/>
    </row>
    <row r="6877" spans="12:12" customFormat="1" ht="12.75" x14ac:dyDescent="0.2">
      <c r="L6877" s="205"/>
    </row>
    <row r="6878" spans="12:12" customFormat="1" ht="12.75" x14ac:dyDescent="0.2">
      <c r="L6878" s="205"/>
    </row>
    <row r="6879" spans="12:12" customFormat="1" ht="12.75" x14ac:dyDescent="0.2">
      <c r="L6879" s="205"/>
    </row>
    <row r="6880" spans="12:12" customFormat="1" ht="12.75" x14ac:dyDescent="0.2">
      <c r="L6880" s="205"/>
    </row>
    <row r="6881" spans="12:12" customFormat="1" ht="12.75" x14ac:dyDescent="0.2">
      <c r="L6881" s="205"/>
    </row>
    <row r="6882" spans="12:12" customFormat="1" ht="12.75" x14ac:dyDescent="0.2">
      <c r="L6882" s="205"/>
    </row>
    <row r="6883" spans="12:12" customFormat="1" ht="12.75" x14ac:dyDescent="0.2">
      <c r="L6883" s="205"/>
    </row>
    <row r="6884" spans="12:12" customFormat="1" ht="12.75" x14ac:dyDescent="0.2">
      <c r="L6884" s="205"/>
    </row>
    <row r="6885" spans="12:12" customFormat="1" ht="12.75" x14ac:dyDescent="0.2">
      <c r="L6885" s="205"/>
    </row>
    <row r="6886" spans="12:12" customFormat="1" ht="12.75" x14ac:dyDescent="0.2">
      <c r="L6886" s="205"/>
    </row>
    <row r="6887" spans="12:12" customFormat="1" ht="12.75" x14ac:dyDescent="0.2">
      <c r="L6887" s="205"/>
    </row>
    <row r="6888" spans="12:12" customFormat="1" ht="12.75" x14ac:dyDescent="0.2">
      <c r="L6888" s="205"/>
    </row>
    <row r="6889" spans="12:12" customFormat="1" ht="12.75" x14ac:dyDescent="0.2">
      <c r="L6889" s="205"/>
    </row>
    <row r="6890" spans="12:12" customFormat="1" ht="12.75" x14ac:dyDescent="0.2">
      <c r="L6890" s="205"/>
    </row>
    <row r="6891" spans="12:12" customFormat="1" ht="12.75" x14ac:dyDescent="0.2">
      <c r="L6891" s="205"/>
    </row>
    <row r="6892" spans="12:12" customFormat="1" ht="12.75" x14ac:dyDescent="0.2">
      <c r="L6892" s="205"/>
    </row>
    <row r="6893" spans="12:12" customFormat="1" ht="12.75" x14ac:dyDescent="0.2">
      <c r="L6893" s="205"/>
    </row>
    <row r="6894" spans="12:12" customFormat="1" ht="12.75" x14ac:dyDescent="0.2">
      <c r="L6894" s="205"/>
    </row>
    <row r="6895" spans="12:12" customFormat="1" ht="12.75" x14ac:dyDescent="0.2">
      <c r="L6895" s="205"/>
    </row>
    <row r="6896" spans="12:12" customFormat="1" ht="12.75" x14ac:dyDescent="0.2">
      <c r="L6896" s="205"/>
    </row>
    <row r="6897" spans="12:12" customFormat="1" ht="12.75" x14ac:dyDescent="0.2">
      <c r="L6897" s="205"/>
    </row>
    <row r="6898" spans="12:12" customFormat="1" ht="12.75" x14ac:dyDescent="0.2">
      <c r="L6898" s="205"/>
    </row>
    <row r="6899" spans="12:12" customFormat="1" ht="12.75" x14ac:dyDescent="0.2">
      <c r="L6899" s="205"/>
    </row>
    <row r="6900" spans="12:12" customFormat="1" ht="12.75" x14ac:dyDescent="0.2">
      <c r="L6900" s="205"/>
    </row>
    <row r="6901" spans="12:12" customFormat="1" ht="12.75" x14ac:dyDescent="0.2">
      <c r="L6901" s="205"/>
    </row>
    <row r="6902" spans="12:12" customFormat="1" ht="12.75" x14ac:dyDescent="0.2">
      <c r="L6902" s="205"/>
    </row>
    <row r="6903" spans="12:12" customFormat="1" ht="12.75" x14ac:dyDescent="0.2">
      <c r="L6903" s="205"/>
    </row>
    <row r="6904" spans="12:12" customFormat="1" ht="12.75" x14ac:dyDescent="0.2">
      <c r="L6904" s="205"/>
    </row>
    <row r="6905" spans="12:12" customFormat="1" ht="12.75" x14ac:dyDescent="0.2">
      <c r="L6905" s="205"/>
    </row>
    <row r="6906" spans="12:12" customFormat="1" ht="12.75" x14ac:dyDescent="0.2">
      <c r="L6906" s="205"/>
    </row>
    <row r="6907" spans="12:12" customFormat="1" ht="12.75" x14ac:dyDescent="0.2">
      <c r="L6907" s="205"/>
    </row>
    <row r="6908" spans="12:12" customFormat="1" ht="12.75" x14ac:dyDescent="0.2">
      <c r="L6908" s="205"/>
    </row>
    <row r="6909" spans="12:12" customFormat="1" ht="12.75" x14ac:dyDescent="0.2">
      <c r="L6909" s="205"/>
    </row>
    <row r="6910" spans="12:12" customFormat="1" ht="12.75" x14ac:dyDescent="0.2">
      <c r="L6910" s="205"/>
    </row>
    <row r="6911" spans="12:12" customFormat="1" ht="12.75" x14ac:dyDescent="0.2">
      <c r="L6911" s="205"/>
    </row>
    <row r="6912" spans="12:12" customFormat="1" ht="12.75" x14ac:dyDescent="0.2">
      <c r="L6912" s="205"/>
    </row>
    <row r="6913" spans="12:12" customFormat="1" ht="12.75" x14ac:dyDescent="0.2">
      <c r="L6913" s="205"/>
    </row>
    <row r="6914" spans="12:12" customFormat="1" ht="12.75" x14ac:dyDescent="0.2">
      <c r="L6914" s="205"/>
    </row>
    <row r="6915" spans="12:12" customFormat="1" ht="12.75" x14ac:dyDescent="0.2">
      <c r="L6915" s="205"/>
    </row>
    <row r="6916" spans="12:12" customFormat="1" ht="12.75" x14ac:dyDescent="0.2">
      <c r="L6916" s="205"/>
    </row>
    <row r="6917" spans="12:12" customFormat="1" ht="12.75" x14ac:dyDescent="0.2">
      <c r="L6917" s="205"/>
    </row>
    <row r="6918" spans="12:12" customFormat="1" ht="12.75" x14ac:dyDescent="0.2">
      <c r="L6918" s="205"/>
    </row>
    <row r="6919" spans="12:12" customFormat="1" ht="12.75" x14ac:dyDescent="0.2">
      <c r="L6919" s="205"/>
    </row>
    <row r="6920" spans="12:12" customFormat="1" ht="12.75" x14ac:dyDescent="0.2">
      <c r="L6920" s="205"/>
    </row>
    <row r="6921" spans="12:12" customFormat="1" ht="12.75" x14ac:dyDescent="0.2">
      <c r="L6921" s="205"/>
    </row>
    <row r="6922" spans="12:12" customFormat="1" ht="12.75" x14ac:dyDescent="0.2">
      <c r="L6922" s="205"/>
    </row>
    <row r="6923" spans="12:12" customFormat="1" ht="12.75" x14ac:dyDescent="0.2">
      <c r="L6923" s="205"/>
    </row>
    <row r="6924" spans="12:12" customFormat="1" ht="12.75" x14ac:dyDescent="0.2">
      <c r="L6924" s="205"/>
    </row>
    <row r="6925" spans="12:12" customFormat="1" ht="12.75" x14ac:dyDescent="0.2">
      <c r="L6925" s="205"/>
    </row>
    <row r="6926" spans="12:12" customFormat="1" ht="12.75" x14ac:dyDescent="0.2">
      <c r="L6926" s="205"/>
    </row>
    <row r="6927" spans="12:12" customFormat="1" ht="12.75" x14ac:dyDescent="0.2">
      <c r="L6927" s="205"/>
    </row>
    <row r="6928" spans="12:12" customFormat="1" ht="12.75" x14ac:dyDescent="0.2">
      <c r="L6928" s="205"/>
    </row>
    <row r="6929" spans="12:12" customFormat="1" ht="12.75" x14ac:dyDescent="0.2">
      <c r="L6929" s="205"/>
    </row>
    <row r="6930" spans="12:12" customFormat="1" ht="12.75" x14ac:dyDescent="0.2">
      <c r="L6930" s="205"/>
    </row>
    <row r="6931" spans="12:12" customFormat="1" ht="12.75" x14ac:dyDescent="0.2">
      <c r="L6931" s="205"/>
    </row>
    <row r="6932" spans="12:12" customFormat="1" ht="12.75" x14ac:dyDescent="0.2">
      <c r="L6932" s="205"/>
    </row>
    <row r="6933" spans="12:12" customFormat="1" ht="12.75" x14ac:dyDescent="0.2">
      <c r="L6933" s="205"/>
    </row>
    <row r="6934" spans="12:12" customFormat="1" ht="12.75" x14ac:dyDescent="0.2">
      <c r="L6934" s="205"/>
    </row>
    <row r="6935" spans="12:12" customFormat="1" ht="12.75" x14ac:dyDescent="0.2">
      <c r="L6935" s="205"/>
    </row>
    <row r="6936" spans="12:12" customFormat="1" ht="12.75" x14ac:dyDescent="0.2">
      <c r="L6936" s="205"/>
    </row>
    <row r="6937" spans="12:12" customFormat="1" ht="12.75" x14ac:dyDescent="0.2">
      <c r="L6937" s="205"/>
    </row>
    <row r="6938" spans="12:12" customFormat="1" ht="12.75" x14ac:dyDescent="0.2">
      <c r="L6938" s="205"/>
    </row>
    <row r="6939" spans="12:12" customFormat="1" ht="12.75" x14ac:dyDescent="0.2">
      <c r="L6939" s="205"/>
    </row>
    <row r="6940" spans="12:12" customFormat="1" ht="12.75" x14ac:dyDescent="0.2">
      <c r="L6940" s="205"/>
    </row>
    <row r="6941" spans="12:12" customFormat="1" ht="12.75" x14ac:dyDescent="0.2">
      <c r="L6941" s="205"/>
    </row>
    <row r="6942" spans="12:12" customFormat="1" ht="12.75" x14ac:dyDescent="0.2">
      <c r="L6942" s="205"/>
    </row>
    <row r="6943" spans="12:12" customFormat="1" ht="12.75" x14ac:dyDescent="0.2">
      <c r="L6943" s="205"/>
    </row>
    <row r="6944" spans="12:12" customFormat="1" ht="12.75" x14ac:dyDescent="0.2">
      <c r="L6944" s="205"/>
    </row>
    <row r="6945" spans="12:12" customFormat="1" ht="12.75" x14ac:dyDescent="0.2">
      <c r="L6945" s="205"/>
    </row>
    <row r="6946" spans="12:12" customFormat="1" ht="12.75" x14ac:dyDescent="0.2">
      <c r="L6946" s="205"/>
    </row>
    <row r="6947" spans="12:12" customFormat="1" ht="12.75" x14ac:dyDescent="0.2">
      <c r="L6947" s="205"/>
    </row>
    <row r="6948" spans="12:12" customFormat="1" ht="12.75" x14ac:dyDescent="0.2">
      <c r="L6948" s="205"/>
    </row>
    <row r="6949" spans="12:12" customFormat="1" ht="12.75" x14ac:dyDescent="0.2">
      <c r="L6949" s="205"/>
    </row>
    <row r="6950" spans="12:12" customFormat="1" ht="12.75" x14ac:dyDescent="0.2">
      <c r="L6950" s="205"/>
    </row>
    <row r="6951" spans="12:12" customFormat="1" ht="12.75" x14ac:dyDescent="0.2">
      <c r="L6951" s="205"/>
    </row>
    <row r="6952" spans="12:12" customFormat="1" ht="12.75" x14ac:dyDescent="0.2">
      <c r="L6952" s="205"/>
    </row>
    <row r="6953" spans="12:12" customFormat="1" ht="12.75" x14ac:dyDescent="0.2">
      <c r="L6953" s="205"/>
    </row>
    <row r="6954" spans="12:12" customFormat="1" ht="12.75" x14ac:dyDescent="0.2">
      <c r="L6954" s="205"/>
    </row>
    <row r="6955" spans="12:12" customFormat="1" ht="12.75" x14ac:dyDescent="0.2">
      <c r="L6955" s="205"/>
    </row>
    <row r="6956" spans="12:12" customFormat="1" ht="12.75" x14ac:dyDescent="0.2">
      <c r="L6956" s="205"/>
    </row>
    <row r="6957" spans="12:12" customFormat="1" ht="12.75" x14ac:dyDescent="0.2">
      <c r="L6957" s="205"/>
    </row>
    <row r="6958" spans="12:12" customFormat="1" ht="12.75" x14ac:dyDescent="0.2">
      <c r="L6958" s="205"/>
    </row>
    <row r="6959" spans="12:12" customFormat="1" ht="12.75" x14ac:dyDescent="0.2">
      <c r="L6959" s="205"/>
    </row>
    <row r="6960" spans="12:12" customFormat="1" ht="12.75" x14ac:dyDescent="0.2">
      <c r="L6960" s="205"/>
    </row>
    <row r="6961" spans="12:12" customFormat="1" ht="12.75" x14ac:dyDescent="0.2">
      <c r="L6961" s="205"/>
    </row>
    <row r="6962" spans="12:12" customFormat="1" ht="12.75" x14ac:dyDescent="0.2">
      <c r="L6962" s="205"/>
    </row>
    <row r="6963" spans="12:12" customFormat="1" ht="12.75" x14ac:dyDescent="0.2">
      <c r="L6963" s="205"/>
    </row>
    <row r="6964" spans="12:12" customFormat="1" ht="12.75" x14ac:dyDescent="0.2">
      <c r="L6964" s="205"/>
    </row>
    <row r="6965" spans="12:12" customFormat="1" ht="12.75" x14ac:dyDescent="0.2">
      <c r="L6965" s="205"/>
    </row>
    <row r="6966" spans="12:12" customFormat="1" ht="12.75" x14ac:dyDescent="0.2">
      <c r="L6966" s="205"/>
    </row>
    <row r="6967" spans="12:12" customFormat="1" ht="12.75" x14ac:dyDescent="0.2">
      <c r="L6967" s="205"/>
    </row>
    <row r="6968" spans="12:12" customFormat="1" ht="12.75" x14ac:dyDescent="0.2">
      <c r="L6968" s="205"/>
    </row>
    <row r="6969" spans="12:12" customFormat="1" ht="12.75" x14ac:dyDescent="0.2">
      <c r="L6969" s="205"/>
    </row>
    <row r="6970" spans="12:12" customFormat="1" ht="12.75" x14ac:dyDescent="0.2">
      <c r="L6970" s="205"/>
    </row>
    <row r="6971" spans="12:12" customFormat="1" ht="12.75" x14ac:dyDescent="0.2">
      <c r="L6971" s="205"/>
    </row>
    <row r="6972" spans="12:12" customFormat="1" ht="12.75" x14ac:dyDescent="0.2">
      <c r="L6972" s="205"/>
    </row>
    <row r="6973" spans="12:12" customFormat="1" ht="12.75" x14ac:dyDescent="0.2">
      <c r="L6973" s="205"/>
    </row>
    <row r="6974" spans="12:12" customFormat="1" ht="12.75" x14ac:dyDescent="0.2">
      <c r="L6974" s="205"/>
    </row>
    <row r="6975" spans="12:12" customFormat="1" ht="12.75" x14ac:dyDescent="0.2">
      <c r="L6975" s="205"/>
    </row>
    <row r="6976" spans="12:12" customFormat="1" ht="12.75" x14ac:dyDescent="0.2">
      <c r="L6976" s="205"/>
    </row>
    <row r="6977" spans="12:12" customFormat="1" ht="12.75" x14ac:dyDescent="0.2">
      <c r="L6977" s="205"/>
    </row>
    <row r="6978" spans="12:12" customFormat="1" ht="12.75" x14ac:dyDescent="0.2">
      <c r="L6978" s="205"/>
    </row>
    <row r="6979" spans="12:12" customFormat="1" ht="12.75" x14ac:dyDescent="0.2">
      <c r="L6979" s="205"/>
    </row>
    <row r="6980" spans="12:12" customFormat="1" ht="12.75" x14ac:dyDescent="0.2">
      <c r="L6980" s="205"/>
    </row>
    <row r="6981" spans="12:12" customFormat="1" ht="12.75" x14ac:dyDescent="0.2">
      <c r="L6981" s="205"/>
    </row>
    <row r="6982" spans="12:12" customFormat="1" ht="12.75" x14ac:dyDescent="0.2">
      <c r="L6982" s="205"/>
    </row>
    <row r="6983" spans="12:12" customFormat="1" ht="12.75" x14ac:dyDescent="0.2">
      <c r="L6983" s="205"/>
    </row>
    <row r="6984" spans="12:12" customFormat="1" ht="12.75" x14ac:dyDescent="0.2">
      <c r="L6984" s="205"/>
    </row>
    <row r="6985" spans="12:12" customFormat="1" ht="12.75" x14ac:dyDescent="0.2">
      <c r="L6985" s="205"/>
    </row>
    <row r="6986" spans="12:12" customFormat="1" ht="12.75" x14ac:dyDescent="0.2">
      <c r="L6986" s="205"/>
    </row>
    <row r="6987" spans="12:12" customFormat="1" ht="12.75" x14ac:dyDescent="0.2">
      <c r="L6987" s="205"/>
    </row>
    <row r="6988" spans="12:12" customFormat="1" ht="12.75" x14ac:dyDescent="0.2">
      <c r="L6988" s="205"/>
    </row>
    <row r="6989" spans="12:12" customFormat="1" ht="12.75" x14ac:dyDescent="0.2">
      <c r="L6989" s="205"/>
    </row>
    <row r="6990" spans="12:12" customFormat="1" ht="12.75" x14ac:dyDescent="0.2">
      <c r="L6990" s="205"/>
    </row>
    <row r="6991" spans="12:12" customFormat="1" ht="12.75" x14ac:dyDescent="0.2">
      <c r="L6991" s="205"/>
    </row>
    <row r="6992" spans="12:12" customFormat="1" ht="12.75" x14ac:dyDescent="0.2">
      <c r="L6992" s="205"/>
    </row>
    <row r="6993" spans="12:12" customFormat="1" ht="12.75" x14ac:dyDescent="0.2">
      <c r="L6993" s="205"/>
    </row>
    <row r="6994" spans="12:12" customFormat="1" ht="12.75" x14ac:dyDescent="0.2">
      <c r="L6994" s="205"/>
    </row>
    <row r="6995" spans="12:12" customFormat="1" ht="12.75" x14ac:dyDescent="0.2">
      <c r="L6995" s="205"/>
    </row>
    <row r="6996" spans="12:12" customFormat="1" ht="12.75" x14ac:dyDescent="0.2">
      <c r="L6996" s="205"/>
    </row>
    <row r="6997" spans="12:12" customFormat="1" ht="12.75" x14ac:dyDescent="0.2">
      <c r="L6997" s="205"/>
    </row>
    <row r="6998" spans="12:12" customFormat="1" ht="12.75" x14ac:dyDescent="0.2">
      <c r="L6998" s="205"/>
    </row>
    <row r="6999" spans="12:12" customFormat="1" ht="12.75" x14ac:dyDescent="0.2">
      <c r="L6999" s="205"/>
    </row>
    <row r="7000" spans="12:12" customFormat="1" ht="12.75" x14ac:dyDescent="0.2">
      <c r="L7000" s="205"/>
    </row>
    <row r="7001" spans="12:12" customFormat="1" ht="12.75" x14ac:dyDescent="0.2">
      <c r="L7001" s="205"/>
    </row>
    <row r="7002" spans="12:12" customFormat="1" ht="12.75" x14ac:dyDescent="0.2">
      <c r="L7002" s="205"/>
    </row>
    <row r="7003" spans="12:12" customFormat="1" ht="12.75" x14ac:dyDescent="0.2">
      <c r="L7003" s="205"/>
    </row>
    <row r="7004" spans="12:12" customFormat="1" ht="12.75" x14ac:dyDescent="0.2">
      <c r="L7004" s="205"/>
    </row>
    <row r="7005" spans="12:12" customFormat="1" ht="12.75" x14ac:dyDescent="0.2">
      <c r="L7005" s="205"/>
    </row>
    <row r="7006" spans="12:12" customFormat="1" ht="12.75" x14ac:dyDescent="0.2">
      <c r="L7006" s="205"/>
    </row>
    <row r="7007" spans="12:12" customFormat="1" ht="12.75" x14ac:dyDescent="0.2">
      <c r="L7007" s="205"/>
    </row>
    <row r="7008" spans="12:12" customFormat="1" ht="12.75" x14ac:dyDescent="0.2">
      <c r="L7008" s="205"/>
    </row>
    <row r="7009" spans="12:12" customFormat="1" ht="12.75" x14ac:dyDescent="0.2">
      <c r="L7009" s="205"/>
    </row>
    <row r="7010" spans="12:12" customFormat="1" ht="12.75" x14ac:dyDescent="0.2">
      <c r="L7010" s="205"/>
    </row>
    <row r="7011" spans="12:12" customFormat="1" ht="12.75" x14ac:dyDescent="0.2">
      <c r="L7011" s="205"/>
    </row>
    <row r="7012" spans="12:12" customFormat="1" ht="12.75" x14ac:dyDescent="0.2">
      <c r="L7012" s="205"/>
    </row>
    <row r="7013" spans="12:12" customFormat="1" ht="12.75" x14ac:dyDescent="0.2">
      <c r="L7013" s="205"/>
    </row>
    <row r="7014" spans="12:12" customFormat="1" ht="12.75" x14ac:dyDescent="0.2">
      <c r="L7014" s="205"/>
    </row>
    <row r="7015" spans="12:12" customFormat="1" ht="12.75" x14ac:dyDescent="0.2">
      <c r="L7015" s="205"/>
    </row>
    <row r="7016" spans="12:12" customFormat="1" ht="12.75" x14ac:dyDescent="0.2">
      <c r="L7016" s="205"/>
    </row>
    <row r="7017" spans="12:12" customFormat="1" ht="12.75" x14ac:dyDescent="0.2">
      <c r="L7017" s="205"/>
    </row>
    <row r="7018" spans="12:12" customFormat="1" ht="12.75" x14ac:dyDescent="0.2">
      <c r="L7018" s="205"/>
    </row>
    <row r="7019" spans="12:12" customFormat="1" ht="12.75" x14ac:dyDescent="0.2">
      <c r="L7019" s="205"/>
    </row>
    <row r="7020" spans="12:12" customFormat="1" ht="12.75" x14ac:dyDescent="0.2">
      <c r="L7020" s="205"/>
    </row>
    <row r="7021" spans="12:12" customFormat="1" ht="12.75" x14ac:dyDescent="0.2">
      <c r="L7021" s="205"/>
    </row>
    <row r="7022" spans="12:12" customFormat="1" ht="12.75" x14ac:dyDescent="0.2">
      <c r="L7022" s="205"/>
    </row>
    <row r="7023" spans="12:12" customFormat="1" ht="12.75" x14ac:dyDescent="0.2">
      <c r="L7023" s="205"/>
    </row>
    <row r="7024" spans="12:12" customFormat="1" ht="12.75" x14ac:dyDescent="0.2">
      <c r="L7024" s="205"/>
    </row>
    <row r="7025" spans="12:12" customFormat="1" ht="12.75" x14ac:dyDescent="0.2">
      <c r="L7025" s="205"/>
    </row>
    <row r="7026" spans="12:12" customFormat="1" ht="12.75" x14ac:dyDescent="0.2">
      <c r="L7026" s="205"/>
    </row>
    <row r="7027" spans="12:12" customFormat="1" ht="12.75" x14ac:dyDescent="0.2">
      <c r="L7027" s="205"/>
    </row>
    <row r="7028" spans="12:12" customFormat="1" ht="12.75" x14ac:dyDescent="0.2">
      <c r="L7028" s="205"/>
    </row>
    <row r="7029" spans="12:12" customFormat="1" ht="12.75" x14ac:dyDescent="0.2">
      <c r="L7029" s="205"/>
    </row>
    <row r="7030" spans="12:12" customFormat="1" ht="12.75" x14ac:dyDescent="0.2">
      <c r="L7030" s="205"/>
    </row>
    <row r="7031" spans="12:12" customFormat="1" ht="12.75" x14ac:dyDescent="0.2">
      <c r="L7031" s="205"/>
    </row>
    <row r="7032" spans="12:12" customFormat="1" ht="12.75" x14ac:dyDescent="0.2">
      <c r="L7032" s="205"/>
    </row>
    <row r="7033" spans="12:12" customFormat="1" ht="12.75" x14ac:dyDescent="0.2">
      <c r="L7033" s="205"/>
    </row>
    <row r="7034" spans="12:12" customFormat="1" ht="12.75" x14ac:dyDescent="0.2">
      <c r="L7034" s="205"/>
    </row>
    <row r="7035" spans="12:12" customFormat="1" ht="12.75" x14ac:dyDescent="0.2">
      <c r="L7035" s="205"/>
    </row>
    <row r="7036" spans="12:12" customFormat="1" ht="12.75" x14ac:dyDescent="0.2">
      <c r="L7036" s="205"/>
    </row>
    <row r="7037" spans="12:12" customFormat="1" ht="12.75" x14ac:dyDescent="0.2">
      <c r="L7037" s="205"/>
    </row>
    <row r="7038" spans="12:12" customFormat="1" ht="12.75" x14ac:dyDescent="0.2">
      <c r="L7038" s="205"/>
    </row>
    <row r="7039" spans="12:12" customFormat="1" ht="12.75" x14ac:dyDescent="0.2">
      <c r="L7039" s="205"/>
    </row>
    <row r="7040" spans="12:12" customFormat="1" ht="12.75" x14ac:dyDescent="0.2">
      <c r="L7040" s="205"/>
    </row>
    <row r="7041" spans="12:12" customFormat="1" ht="12.75" x14ac:dyDescent="0.2">
      <c r="L7041" s="205"/>
    </row>
    <row r="7042" spans="12:12" customFormat="1" ht="12.75" x14ac:dyDescent="0.2">
      <c r="L7042" s="205"/>
    </row>
    <row r="7043" spans="12:12" customFormat="1" ht="12.75" x14ac:dyDescent="0.2">
      <c r="L7043" s="205"/>
    </row>
    <row r="7044" spans="12:12" customFormat="1" ht="12.75" x14ac:dyDescent="0.2">
      <c r="L7044" s="205"/>
    </row>
    <row r="7045" spans="12:12" customFormat="1" ht="12.75" x14ac:dyDescent="0.2">
      <c r="L7045" s="205"/>
    </row>
    <row r="7046" spans="12:12" customFormat="1" ht="12.75" x14ac:dyDescent="0.2">
      <c r="L7046" s="205"/>
    </row>
    <row r="7047" spans="12:12" customFormat="1" ht="12.75" x14ac:dyDescent="0.2">
      <c r="L7047" s="205"/>
    </row>
    <row r="7048" spans="12:12" customFormat="1" ht="12.75" x14ac:dyDescent="0.2">
      <c r="L7048" s="205"/>
    </row>
    <row r="7049" spans="12:12" customFormat="1" ht="12.75" x14ac:dyDescent="0.2">
      <c r="L7049" s="205"/>
    </row>
    <row r="7050" spans="12:12" customFormat="1" ht="12.75" x14ac:dyDescent="0.2">
      <c r="L7050" s="205"/>
    </row>
    <row r="7051" spans="12:12" customFormat="1" ht="12.75" x14ac:dyDescent="0.2">
      <c r="L7051" s="205"/>
    </row>
    <row r="7052" spans="12:12" customFormat="1" ht="12.75" x14ac:dyDescent="0.2">
      <c r="L7052" s="205"/>
    </row>
    <row r="7053" spans="12:12" customFormat="1" ht="12.75" x14ac:dyDescent="0.2">
      <c r="L7053" s="205"/>
    </row>
    <row r="7054" spans="12:12" customFormat="1" ht="12.75" x14ac:dyDescent="0.2">
      <c r="L7054" s="205"/>
    </row>
    <row r="7055" spans="12:12" customFormat="1" ht="12.75" x14ac:dyDescent="0.2">
      <c r="L7055" s="205"/>
    </row>
    <row r="7056" spans="12:12" customFormat="1" ht="12.75" x14ac:dyDescent="0.2">
      <c r="L7056" s="205"/>
    </row>
    <row r="7057" spans="12:12" customFormat="1" ht="12.75" x14ac:dyDescent="0.2">
      <c r="L7057" s="205"/>
    </row>
    <row r="7058" spans="12:12" customFormat="1" ht="12.75" x14ac:dyDescent="0.2">
      <c r="L7058" s="205"/>
    </row>
    <row r="7059" spans="12:12" customFormat="1" ht="12.75" x14ac:dyDescent="0.2">
      <c r="L7059" s="205"/>
    </row>
    <row r="7060" spans="12:12" customFormat="1" ht="12.75" x14ac:dyDescent="0.2">
      <c r="L7060" s="205"/>
    </row>
    <row r="7061" spans="12:12" customFormat="1" ht="12.75" x14ac:dyDescent="0.2">
      <c r="L7061" s="205"/>
    </row>
    <row r="7062" spans="12:12" customFormat="1" ht="12.75" x14ac:dyDescent="0.2">
      <c r="L7062" s="205"/>
    </row>
    <row r="7063" spans="12:12" customFormat="1" ht="12.75" x14ac:dyDescent="0.2">
      <c r="L7063" s="205"/>
    </row>
    <row r="7064" spans="12:12" customFormat="1" ht="12.75" x14ac:dyDescent="0.2">
      <c r="L7064" s="205"/>
    </row>
    <row r="7065" spans="12:12" customFormat="1" ht="12.75" x14ac:dyDescent="0.2">
      <c r="L7065" s="205"/>
    </row>
    <row r="7066" spans="12:12" customFormat="1" ht="12.75" x14ac:dyDescent="0.2">
      <c r="L7066" s="205"/>
    </row>
    <row r="7067" spans="12:12" customFormat="1" ht="12.75" x14ac:dyDescent="0.2">
      <c r="L7067" s="205"/>
    </row>
    <row r="7068" spans="12:12" customFormat="1" ht="12.75" x14ac:dyDescent="0.2">
      <c r="L7068" s="205"/>
    </row>
    <row r="7069" spans="12:12" customFormat="1" ht="12.75" x14ac:dyDescent="0.2">
      <c r="L7069" s="205"/>
    </row>
    <row r="7070" spans="12:12" customFormat="1" ht="12.75" x14ac:dyDescent="0.2">
      <c r="L7070" s="205"/>
    </row>
    <row r="7071" spans="12:12" customFormat="1" ht="12.75" x14ac:dyDescent="0.2">
      <c r="L7071" s="205"/>
    </row>
    <row r="7072" spans="12:12" customFormat="1" ht="12.75" x14ac:dyDescent="0.2">
      <c r="L7072" s="205"/>
    </row>
    <row r="7073" spans="12:12" customFormat="1" ht="12.75" x14ac:dyDescent="0.2">
      <c r="L7073" s="205"/>
    </row>
    <row r="7074" spans="12:12" customFormat="1" ht="12.75" x14ac:dyDescent="0.2">
      <c r="L7074" s="205"/>
    </row>
    <row r="7075" spans="12:12" customFormat="1" ht="12.75" x14ac:dyDescent="0.2">
      <c r="L7075" s="205"/>
    </row>
    <row r="7076" spans="12:12" customFormat="1" ht="12.75" x14ac:dyDescent="0.2">
      <c r="L7076" s="205"/>
    </row>
    <row r="7077" spans="12:12" customFormat="1" ht="12.75" x14ac:dyDescent="0.2">
      <c r="L7077" s="205"/>
    </row>
    <row r="7078" spans="12:12" customFormat="1" ht="12.75" x14ac:dyDescent="0.2">
      <c r="L7078" s="205"/>
    </row>
    <row r="7079" spans="12:12" customFormat="1" ht="12.75" x14ac:dyDescent="0.2">
      <c r="L7079" s="205"/>
    </row>
    <row r="7080" spans="12:12" customFormat="1" ht="12.75" x14ac:dyDescent="0.2">
      <c r="L7080" s="205"/>
    </row>
    <row r="7081" spans="12:12" customFormat="1" ht="12.75" x14ac:dyDescent="0.2">
      <c r="L7081" s="205"/>
    </row>
    <row r="7082" spans="12:12" customFormat="1" ht="12.75" x14ac:dyDescent="0.2">
      <c r="L7082" s="205"/>
    </row>
    <row r="7083" spans="12:12" customFormat="1" ht="12.75" x14ac:dyDescent="0.2">
      <c r="L7083" s="205"/>
    </row>
    <row r="7084" spans="12:12" customFormat="1" ht="12.75" x14ac:dyDescent="0.2">
      <c r="L7084" s="205"/>
    </row>
    <row r="7085" spans="12:12" customFormat="1" ht="12.75" x14ac:dyDescent="0.2">
      <c r="L7085" s="205"/>
    </row>
    <row r="7086" spans="12:12" customFormat="1" ht="12.75" x14ac:dyDescent="0.2">
      <c r="L7086" s="205"/>
    </row>
    <row r="7087" spans="12:12" customFormat="1" ht="12.75" x14ac:dyDescent="0.2">
      <c r="L7087" s="205"/>
    </row>
    <row r="7088" spans="12:12" customFormat="1" ht="12.75" x14ac:dyDescent="0.2">
      <c r="L7088" s="205"/>
    </row>
    <row r="7089" spans="12:12" customFormat="1" ht="12.75" x14ac:dyDescent="0.2">
      <c r="L7089" s="205"/>
    </row>
    <row r="7090" spans="12:12" customFormat="1" ht="12.75" x14ac:dyDescent="0.2">
      <c r="L7090" s="205"/>
    </row>
    <row r="7091" spans="12:12" customFormat="1" ht="12.75" x14ac:dyDescent="0.2">
      <c r="L7091" s="205"/>
    </row>
    <row r="7092" spans="12:12" customFormat="1" ht="12.75" x14ac:dyDescent="0.2">
      <c r="L7092" s="205"/>
    </row>
    <row r="7093" spans="12:12" customFormat="1" ht="12.75" x14ac:dyDescent="0.2">
      <c r="L7093" s="205"/>
    </row>
    <row r="7094" spans="12:12" customFormat="1" ht="12.75" x14ac:dyDescent="0.2">
      <c r="L7094" s="205"/>
    </row>
    <row r="7095" spans="12:12" customFormat="1" ht="12.75" x14ac:dyDescent="0.2">
      <c r="L7095" s="205"/>
    </row>
    <row r="7096" spans="12:12" customFormat="1" ht="12.75" x14ac:dyDescent="0.2">
      <c r="L7096" s="205"/>
    </row>
    <row r="7097" spans="12:12" customFormat="1" ht="12.75" x14ac:dyDescent="0.2">
      <c r="L7097" s="205"/>
    </row>
    <row r="7098" spans="12:12" customFormat="1" ht="12.75" x14ac:dyDescent="0.2">
      <c r="L7098" s="205"/>
    </row>
    <row r="7099" spans="12:12" customFormat="1" ht="12.75" x14ac:dyDescent="0.2">
      <c r="L7099" s="205"/>
    </row>
    <row r="7100" spans="12:12" customFormat="1" ht="12.75" x14ac:dyDescent="0.2">
      <c r="L7100" s="205"/>
    </row>
    <row r="7101" spans="12:12" customFormat="1" ht="12.75" x14ac:dyDescent="0.2">
      <c r="L7101" s="205"/>
    </row>
    <row r="7102" spans="12:12" customFormat="1" ht="12.75" x14ac:dyDescent="0.2">
      <c r="L7102" s="205"/>
    </row>
    <row r="7103" spans="12:12" customFormat="1" ht="12.75" x14ac:dyDescent="0.2">
      <c r="L7103" s="205"/>
    </row>
    <row r="7104" spans="12:12" customFormat="1" ht="12.75" x14ac:dyDescent="0.2">
      <c r="L7104" s="205"/>
    </row>
    <row r="7105" spans="12:12" customFormat="1" ht="12.75" x14ac:dyDescent="0.2">
      <c r="L7105" s="205"/>
    </row>
    <row r="7106" spans="12:12" customFormat="1" ht="12.75" x14ac:dyDescent="0.2">
      <c r="L7106" s="205"/>
    </row>
    <row r="7107" spans="12:12" customFormat="1" ht="12.75" x14ac:dyDescent="0.2">
      <c r="L7107" s="205"/>
    </row>
    <row r="7108" spans="12:12" customFormat="1" ht="12.75" x14ac:dyDescent="0.2">
      <c r="L7108" s="205"/>
    </row>
    <row r="7109" spans="12:12" customFormat="1" ht="12.75" x14ac:dyDescent="0.2">
      <c r="L7109" s="205"/>
    </row>
    <row r="7110" spans="12:12" customFormat="1" ht="12.75" x14ac:dyDescent="0.2">
      <c r="L7110" s="205"/>
    </row>
    <row r="7111" spans="12:12" customFormat="1" ht="12.75" x14ac:dyDescent="0.2">
      <c r="L7111" s="205"/>
    </row>
    <row r="7112" spans="12:12" customFormat="1" ht="12.75" x14ac:dyDescent="0.2">
      <c r="L7112" s="205"/>
    </row>
    <row r="7113" spans="12:12" customFormat="1" ht="12.75" x14ac:dyDescent="0.2">
      <c r="L7113" s="205"/>
    </row>
    <row r="7114" spans="12:12" customFormat="1" ht="12.75" x14ac:dyDescent="0.2">
      <c r="L7114" s="205"/>
    </row>
    <row r="7115" spans="12:12" customFormat="1" ht="12.75" x14ac:dyDescent="0.2">
      <c r="L7115" s="205"/>
    </row>
    <row r="7116" spans="12:12" customFormat="1" ht="12.75" x14ac:dyDescent="0.2">
      <c r="L7116" s="205"/>
    </row>
    <row r="7117" spans="12:12" customFormat="1" ht="12.75" x14ac:dyDescent="0.2">
      <c r="L7117" s="205"/>
    </row>
    <row r="7118" spans="12:12" customFormat="1" ht="12.75" x14ac:dyDescent="0.2">
      <c r="L7118" s="205"/>
    </row>
    <row r="7119" spans="12:12" customFormat="1" ht="12.75" x14ac:dyDescent="0.2">
      <c r="L7119" s="205"/>
    </row>
    <row r="7120" spans="12:12" customFormat="1" ht="12.75" x14ac:dyDescent="0.2">
      <c r="L7120" s="205"/>
    </row>
    <row r="7121" spans="12:12" customFormat="1" ht="12.75" x14ac:dyDescent="0.2">
      <c r="L7121" s="205"/>
    </row>
    <row r="7122" spans="12:12" customFormat="1" ht="12.75" x14ac:dyDescent="0.2">
      <c r="L7122" s="205"/>
    </row>
    <row r="7123" spans="12:12" customFormat="1" ht="12.75" x14ac:dyDescent="0.2">
      <c r="L7123" s="205"/>
    </row>
    <row r="7124" spans="12:12" customFormat="1" ht="12.75" x14ac:dyDescent="0.2">
      <c r="L7124" s="205"/>
    </row>
    <row r="7125" spans="12:12" customFormat="1" ht="12.75" x14ac:dyDescent="0.2">
      <c r="L7125" s="205"/>
    </row>
    <row r="7126" spans="12:12" customFormat="1" ht="12.75" x14ac:dyDescent="0.2">
      <c r="L7126" s="205"/>
    </row>
    <row r="7127" spans="12:12" customFormat="1" ht="12.75" x14ac:dyDescent="0.2">
      <c r="L7127" s="205"/>
    </row>
    <row r="7128" spans="12:12" customFormat="1" ht="12.75" x14ac:dyDescent="0.2">
      <c r="L7128" s="205"/>
    </row>
    <row r="7129" spans="12:12" customFormat="1" ht="12.75" x14ac:dyDescent="0.2">
      <c r="L7129" s="205"/>
    </row>
    <row r="7130" spans="12:12" customFormat="1" ht="12.75" x14ac:dyDescent="0.2">
      <c r="L7130" s="205"/>
    </row>
    <row r="7131" spans="12:12" customFormat="1" ht="12.75" x14ac:dyDescent="0.2">
      <c r="L7131" s="205"/>
    </row>
    <row r="7132" spans="12:12" customFormat="1" ht="12.75" x14ac:dyDescent="0.2">
      <c r="L7132" s="205"/>
    </row>
    <row r="7133" spans="12:12" customFormat="1" ht="12.75" x14ac:dyDescent="0.2">
      <c r="L7133" s="205"/>
    </row>
    <row r="7134" spans="12:12" customFormat="1" ht="12.75" x14ac:dyDescent="0.2">
      <c r="L7134" s="205"/>
    </row>
    <row r="7135" spans="12:12" customFormat="1" ht="12.75" x14ac:dyDescent="0.2">
      <c r="L7135" s="205"/>
    </row>
    <row r="7136" spans="12:12" customFormat="1" ht="12.75" x14ac:dyDescent="0.2">
      <c r="L7136" s="205"/>
    </row>
    <row r="7137" spans="12:12" customFormat="1" ht="12.75" x14ac:dyDescent="0.2">
      <c r="L7137" s="205"/>
    </row>
    <row r="7138" spans="12:12" customFormat="1" ht="12.75" x14ac:dyDescent="0.2">
      <c r="L7138" s="205"/>
    </row>
    <row r="7139" spans="12:12" customFormat="1" ht="12.75" x14ac:dyDescent="0.2">
      <c r="L7139" s="205"/>
    </row>
    <row r="7140" spans="12:12" customFormat="1" ht="12.75" x14ac:dyDescent="0.2">
      <c r="L7140" s="205"/>
    </row>
    <row r="7141" spans="12:12" customFormat="1" ht="12.75" x14ac:dyDescent="0.2">
      <c r="L7141" s="205"/>
    </row>
    <row r="7142" spans="12:12" customFormat="1" ht="12.75" x14ac:dyDescent="0.2">
      <c r="L7142" s="205"/>
    </row>
    <row r="7143" spans="12:12" customFormat="1" ht="12.75" x14ac:dyDescent="0.2">
      <c r="L7143" s="205"/>
    </row>
    <row r="7144" spans="12:12" customFormat="1" ht="12.75" x14ac:dyDescent="0.2">
      <c r="L7144" s="205"/>
    </row>
    <row r="7145" spans="12:12" customFormat="1" ht="12.75" x14ac:dyDescent="0.2">
      <c r="L7145" s="205"/>
    </row>
    <row r="7146" spans="12:12" customFormat="1" ht="12.75" x14ac:dyDescent="0.2">
      <c r="L7146" s="205"/>
    </row>
    <row r="7147" spans="12:12" customFormat="1" ht="12.75" x14ac:dyDescent="0.2">
      <c r="L7147" s="205"/>
    </row>
    <row r="7148" spans="12:12" customFormat="1" ht="12.75" x14ac:dyDescent="0.2">
      <c r="L7148" s="205"/>
    </row>
    <row r="7149" spans="12:12" customFormat="1" ht="12.75" x14ac:dyDescent="0.2">
      <c r="L7149" s="205"/>
    </row>
    <row r="7150" spans="12:12" customFormat="1" ht="12.75" x14ac:dyDescent="0.2">
      <c r="L7150" s="205"/>
    </row>
    <row r="7151" spans="12:12" customFormat="1" ht="12.75" x14ac:dyDescent="0.2">
      <c r="L7151" s="205"/>
    </row>
    <row r="7152" spans="12:12" customFormat="1" ht="12.75" x14ac:dyDescent="0.2">
      <c r="L7152" s="205"/>
    </row>
    <row r="7153" spans="12:12" customFormat="1" ht="12.75" x14ac:dyDescent="0.2">
      <c r="L7153" s="205"/>
    </row>
    <row r="7154" spans="12:12" customFormat="1" ht="12.75" x14ac:dyDescent="0.2">
      <c r="L7154" s="205"/>
    </row>
    <row r="7155" spans="12:12" customFormat="1" ht="12.75" x14ac:dyDescent="0.2">
      <c r="L7155" s="205"/>
    </row>
    <row r="7156" spans="12:12" customFormat="1" ht="12.75" x14ac:dyDescent="0.2">
      <c r="L7156" s="205"/>
    </row>
    <row r="7157" spans="12:12" customFormat="1" ht="12.75" x14ac:dyDescent="0.2">
      <c r="L7157" s="205"/>
    </row>
    <row r="7158" spans="12:12" customFormat="1" ht="12.75" x14ac:dyDescent="0.2">
      <c r="L7158" s="205"/>
    </row>
    <row r="7159" spans="12:12" customFormat="1" ht="12.75" x14ac:dyDescent="0.2">
      <c r="L7159" s="205"/>
    </row>
    <row r="7160" spans="12:12" customFormat="1" ht="12.75" x14ac:dyDescent="0.2">
      <c r="L7160" s="205"/>
    </row>
    <row r="7161" spans="12:12" customFormat="1" ht="12.75" x14ac:dyDescent="0.2">
      <c r="L7161" s="205"/>
    </row>
    <row r="7162" spans="12:12" customFormat="1" ht="12.75" x14ac:dyDescent="0.2">
      <c r="L7162" s="205"/>
    </row>
    <row r="7163" spans="12:12" customFormat="1" ht="12.75" x14ac:dyDescent="0.2">
      <c r="L7163" s="205"/>
    </row>
    <row r="7164" spans="12:12" customFormat="1" ht="12.75" x14ac:dyDescent="0.2">
      <c r="L7164" s="205"/>
    </row>
    <row r="7165" spans="12:12" customFormat="1" ht="12.75" x14ac:dyDescent="0.2">
      <c r="L7165" s="205"/>
    </row>
    <row r="7166" spans="12:12" customFormat="1" ht="12.75" x14ac:dyDescent="0.2">
      <c r="L7166" s="205"/>
    </row>
    <row r="7167" spans="12:12" customFormat="1" ht="12.75" x14ac:dyDescent="0.2">
      <c r="L7167" s="205"/>
    </row>
    <row r="7168" spans="12:12" customFormat="1" ht="12.75" x14ac:dyDescent="0.2">
      <c r="L7168" s="205"/>
    </row>
    <row r="7169" spans="12:12" customFormat="1" ht="12.75" x14ac:dyDescent="0.2">
      <c r="L7169" s="205"/>
    </row>
    <row r="7170" spans="12:12" customFormat="1" ht="12.75" x14ac:dyDescent="0.2">
      <c r="L7170" s="205"/>
    </row>
    <row r="7171" spans="12:12" customFormat="1" ht="12.75" x14ac:dyDescent="0.2">
      <c r="L7171" s="205"/>
    </row>
    <row r="7172" spans="12:12" customFormat="1" ht="12.75" x14ac:dyDescent="0.2">
      <c r="L7172" s="205"/>
    </row>
    <row r="7173" spans="12:12" customFormat="1" ht="12.75" x14ac:dyDescent="0.2">
      <c r="L7173" s="205"/>
    </row>
    <row r="7174" spans="12:12" customFormat="1" ht="12.75" x14ac:dyDescent="0.2">
      <c r="L7174" s="205"/>
    </row>
    <row r="7175" spans="12:12" customFormat="1" ht="12.75" x14ac:dyDescent="0.2">
      <c r="L7175" s="205"/>
    </row>
    <row r="7176" spans="12:12" customFormat="1" ht="12.75" x14ac:dyDescent="0.2">
      <c r="L7176" s="205"/>
    </row>
    <row r="7177" spans="12:12" customFormat="1" ht="12.75" x14ac:dyDescent="0.2">
      <c r="L7177" s="205"/>
    </row>
    <row r="7178" spans="12:12" customFormat="1" ht="12.75" x14ac:dyDescent="0.2">
      <c r="L7178" s="205"/>
    </row>
    <row r="7179" spans="12:12" customFormat="1" ht="12.75" x14ac:dyDescent="0.2">
      <c r="L7179" s="205"/>
    </row>
    <row r="7180" spans="12:12" customFormat="1" ht="12.75" x14ac:dyDescent="0.2">
      <c r="L7180" s="205"/>
    </row>
    <row r="7181" spans="12:12" customFormat="1" ht="12.75" x14ac:dyDescent="0.2">
      <c r="L7181" s="205"/>
    </row>
    <row r="7182" spans="12:12" customFormat="1" ht="12.75" x14ac:dyDescent="0.2">
      <c r="L7182" s="205"/>
    </row>
    <row r="7183" spans="12:12" customFormat="1" ht="12.75" x14ac:dyDescent="0.2">
      <c r="L7183" s="205"/>
    </row>
    <row r="7184" spans="12:12" customFormat="1" ht="12.75" x14ac:dyDescent="0.2">
      <c r="L7184" s="205"/>
    </row>
    <row r="7185" spans="12:12" customFormat="1" ht="12.75" x14ac:dyDescent="0.2">
      <c r="L7185" s="205"/>
    </row>
    <row r="7186" spans="12:12" customFormat="1" ht="12.75" x14ac:dyDescent="0.2">
      <c r="L7186" s="205"/>
    </row>
    <row r="7187" spans="12:12" customFormat="1" ht="12.75" x14ac:dyDescent="0.2">
      <c r="L7187" s="205"/>
    </row>
    <row r="7188" spans="12:12" customFormat="1" ht="12.75" x14ac:dyDescent="0.2">
      <c r="L7188" s="205"/>
    </row>
    <row r="7189" spans="12:12" customFormat="1" ht="12.75" x14ac:dyDescent="0.2">
      <c r="L7189" s="205"/>
    </row>
    <row r="7190" spans="12:12" customFormat="1" ht="12.75" x14ac:dyDescent="0.2">
      <c r="L7190" s="205"/>
    </row>
    <row r="7191" spans="12:12" customFormat="1" ht="12.75" x14ac:dyDescent="0.2">
      <c r="L7191" s="205"/>
    </row>
    <row r="7192" spans="12:12" customFormat="1" ht="12.75" x14ac:dyDescent="0.2">
      <c r="L7192" s="205"/>
    </row>
    <row r="7193" spans="12:12" customFormat="1" ht="12.75" x14ac:dyDescent="0.2">
      <c r="L7193" s="205"/>
    </row>
    <row r="7194" spans="12:12" customFormat="1" ht="12.75" x14ac:dyDescent="0.2">
      <c r="L7194" s="205"/>
    </row>
    <row r="7195" spans="12:12" customFormat="1" ht="12.75" x14ac:dyDescent="0.2">
      <c r="L7195" s="205"/>
    </row>
    <row r="7196" spans="12:12" customFormat="1" ht="12.75" x14ac:dyDescent="0.2">
      <c r="L7196" s="205"/>
    </row>
    <row r="7197" spans="12:12" customFormat="1" ht="12.75" x14ac:dyDescent="0.2">
      <c r="L7197" s="205"/>
    </row>
    <row r="7198" spans="12:12" customFormat="1" ht="12.75" x14ac:dyDescent="0.2">
      <c r="L7198" s="205"/>
    </row>
    <row r="7199" spans="12:12" customFormat="1" ht="12.75" x14ac:dyDescent="0.2">
      <c r="L7199" s="205"/>
    </row>
    <row r="7200" spans="12:12" customFormat="1" ht="12.75" x14ac:dyDescent="0.2">
      <c r="L7200" s="205"/>
    </row>
    <row r="7201" spans="12:12" customFormat="1" ht="12.75" x14ac:dyDescent="0.2">
      <c r="L7201" s="205"/>
    </row>
    <row r="7202" spans="12:12" customFormat="1" ht="12.75" x14ac:dyDescent="0.2">
      <c r="L7202" s="205"/>
    </row>
    <row r="7203" spans="12:12" customFormat="1" ht="12.75" x14ac:dyDescent="0.2">
      <c r="L7203" s="205"/>
    </row>
    <row r="7204" spans="12:12" customFormat="1" ht="12.75" x14ac:dyDescent="0.2">
      <c r="L7204" s="205"/>
    </row>
    <row r="7205" spans="12:12" customFormat="1" ht="12.75" x14ac:dyDescent="0.2">
      <c r="L7205" s="205"/>
    </row>
    <row r="7206" spans="12:12" customFormat="1" ht="12.75" x14ac:dyDescent="0.2">
      <c r="L7206" s="205"/>
    </row>
    <row r="7207" spans="12:12" customFormat="1" ht="12.75" x14ac:dyDescent="0.2">
      <c r="L7207" s="205"/>
    </row>
    <row r="7208" spans="12:12" customFormat="1" ht="12.75" x14ac:dyDescent="0.2">
      <c r="L7208" s="205"/>
    </row>
    <row r="7209" spans="12:12" customFormat="1" ht="12.75" x14ac:dyDescent="0.2">
      <c r="L7209" s="205"/>
    </row>
    <row r="7210" spans="12:12" customFormat="1" ht="12.75" x14ac:dyDescent="0.2">
      <c r="L7210" s="205"/>
    </row>
    <row r="7211" spans="12:12" customFormat="1" ht="12.75" x14ac:dyDescent="0.2">
      <c r="L7211" s="205"/>
    </row>
    <row r="7212" spans="12:12" customFormat="1" ht="12.75" x14ac:dyDescent="0.2">
      <c r="L7212" s="205"/>
    </row>
    <row r="7213" spans="12:12" customFormat="1" ht="12.75" x14ac:dyDescent="0.2">
      <c r="L7213" s="205"/>
    </row>
    <row r="7214" spans="12:12" customFormat="1" ht="12.75" x14ac:dyDescent="0.2">
      <c r="L7214" s="205"/>
    </row>
    <row r="7215" spans="12:12" customFormat="1" ht="12.75" x14ac:dyDescent="0.2">
      <c r="L7215" s="205"/>
    </row>
    <row r="7216" spans="12:12" customFormat="1" ht="12.75" x14ac:dyDescent="0.2">
      <c r="L7216" s="205"/>
    </row>
    <row r="7217" spans="12:12" customFormat="1" ht="12.75" x14ac:dyDescent="0.2">
      <c r="L7217" s="205"/>
    </row>
    <row r="7218" spans="12:12" customFormat="1" ht="12.75" x14ac:dyDescent="0.2">
      <c r="L7218" s="205"/>
    </row>
    <row r="7219" spans="12:12" customFormat="1" ht="12.75" x14ac:dyDescent="0.2">
      <c r="L7219" s="205"/>
    </row>
    <row r="7220" spans="12:12" customFormat="1" ht="12.75" x14ac:dyDescent="0.2">
      <c r="L7220" s="205"/>
    </row>
    <row r="7221" spans="12:12" customFormat="1" ht="12.75" x14ac:dyDescent="0.2">
      <c r="L7221" s="205"/>
    </row>
    <row r="7222" spans="12:12" customFormat="1" ht="12.75" x14ac:dyDescent="0.2">
      <c r="L7222" s="205"/>
    </row>
    <row r="7223" spans="12:12" customFormat="1" ht="12.75" x14ac:dyDescent="0.2">
      <c r="L7223" s="205"/>
    </row>
    <row r="7224" spans="12:12" customFormat="1" ht="12.75" x14ac:dyDescent="0.2">
      <c r="L7224" s="205"/>
    </row>
    <row r="7225" spans="12:12" customFormat="1" ht="12.75" x14ac:dyDescent="0.2">
      <c r="L7225" s="205"/>
    </row>
    <row r="7226" spans="12:12" customFormat="1" ht="12.75" x14ac:dyDescent="0.2">
      <c r="L7226" s="205"/>
    </row>
    <row r="7227" spans="12:12" customFormat="1" ht="12.75" x14ac:dyDescent="0.2">
      <c r="L7227" s="205"/>
    </row>
    <row r="7228" spans="12:12" customFormat="1" ht="12.75" x14ac:dyDescent="0.2">
      <c r="L7228" s="205"/>
    </row>
    <row r="7229" spans="12:12" customFormat="1" ht="12.75" x14ac:dyDescent="0.2">
      <c r="L7229" s="205"/>
    </row>
    <row r="7230" spans="12:12" customFormat="1" ht="12.75" x14ac:dyDescent="0.2">
      <c r="L7230" s="205"/>
    </row>
    <row r="7231" spans="12:12" customFormat="1" ht="12.75" x14ac:dyDescent="0.2">
      <c r="L7231" s="205"/>
    </row>
    <row r="7232" spans="12:12" customFormat="1" ht="12.75" x14ac:dyDescent="0.2">
      <c r="L7232" s="205"/>
    </row>
    <row r="7233" spans="12:12" customFormat="1" ht="12.75" x14ac:dyDescent="0.2">
      <c r="L7233" s="205"/>
    </row>
    <row r="7234" spans="12:12" customFormat="1" ht="12.75" x14ac:dyDescent="0.2">
      <c r="L7234" s="205"/>
    </row>
    <row r="7235" spans="12:12" customFormat="1" ht="12.75" x14ac:dyDescent="0.2">
      <c r="L7235" s="205"/>
    </row>
    <row r="7236" spans="12:12" customFormat="1" ht="12.75" x14ac:dyDescent="0.2">
      <c r="L7236" s="205"/>
    </row>
    <row r="7237" spans="12:12" customFormat="1" ht="12.75" x14ac:dyDescent="0.2">
      <c r="L7237" s="205"/>
    </row>
    <row r="7238" spans="12:12" customFormat="1" ht="12.75" x14ac:dyDescent="0.2">
      <c r="L7238" s="205"/>
    </row>
    <row r="7239" spans="12:12" customFormat="1" ht="12.75" x14ac:dyDescent="0.2">
      <c r="L7239" s="205"/>
    </row>
    <row r="7240" spans="12:12" customFormat="1" ht="12.75" x14ac:dyDescent="0.2">
      <c r="L7240" s="205"/>
    </row>
    <row r="7241" spans="12:12" customFormat="1" ht="12.75" x14ac:dyDescent="0.2">
      <c r="L7241" s="205"/>
    </row>
    <row r="7242" spans="12:12" customFormat="1" ht="12.75" x14ac:dyDescent="0.2">
      <c r="L7242" s="205"/>
    </row>
    <row r="7243" spans="12:12" customFormat="1" ht="12.75" x14ac:dyDescent="0.2">
      <c r="L7243" s="205"/>
    </row>
    <row r="7244" spans="12:12" customFormat="1" ht="12.75" x14ac:dyDescent="0.2">
      <c r="L7244" s="205"/>
    </row>
    <row r="7245" spans="12:12" customFormat="1" ht="12.75" x14ac:dyDescent="0.2">
      <c r="L7245" s="205"/>
    </row>
    <row r="7246" spans="12:12" customFormat="1" ht="12.75" x14ac:dyDescent="0.2">
      <c r="L7246" s="205"/>
    </row>
    <row r="7247" spans="12:12" customFormat="1" ht="12.75" x14ac:dyDescent="0.2">
      <c r="L7247" s="205"/>
    </row>
    <row r="7248" spans="12:12" customFormat="1" ht="12.75" x14ac:dyDescent="0.2">
      <c r="L7248" s="205"/>
    </row>
    <row r="7249" spans="12:12" customFormat="1" ht="12.75" x14ac:dyDescent="0.2">
      <c r="L7249" s="205"/>
    </row>
    <row r="7250" spans="12:12" customFormat="1" ht="12.75" x14ac:dyDescent="0.2">
      <c r="L7250" s="205"/>
    </row>
    <row r="7251" spans="12:12" customFormat="1" ht="12.75" x14ac:dyDescent="0.2">
      <c r="L7251" s="205"/>
    </row>
    <row r="7252" spans="12:12" customFormat="1" ht="12.75" x14ac:dyDescent="0.2">
      <c r="L7252" s="205"/>
    </row>
    <row r="7253" spans="12:12" customFormat="1" ht="12.75" x14ac:dyDescent="0.2">
      <c r="L7253" s="205"/>
    </row>
    <row r="7254" spans="12:12" customFormat="1" ht="12.75" x14ac:dyDescent="0.2">
      <c r="L7254" s="205"/>
    </row>
    <row r="7255" spans="12:12" customFormat="1" ht="12.75" x14ac:dyDescent="0.2">
      <c r="L7255" s="205"/>
    </row>
    <row r="7256" spans="12:12" customFormat="1" ht="12.75" x14ac:dyDescent="0.2">
      <c r="L7256" s="205"/>
    </row>
    <row r="7257" spans="12:12" customFormat="1" ht="12.75" x14ac:dyDescent="0.2">
      <c r="L7257" s="205"/>
    </row>
    <row r="7258" spans="12:12" customFormat="1" ht="12.75" x14ac:dyDescent="0.2">
      <c r="L7258" s="205"/>
    </row>
    <row r="7259" spans="12:12" customFormat="1" ht="12.75" x14ac:dyDescent="0.2">
      <c r="L7259" s="205"/>
    </row>
    <row r="7260" spans="12:12" customFormat="1" ht="12.75" x14ac:dyDescent="0.2">
      <c r="L7260" s="205"/>
    </row>
    <row r="7261" spans="12:12" customFormat="1" ht="12.75" x14ac:dyDescent="0.2">
      <c r="L7261" s="205"/>
    </row>
    <row r="7262" spans="12:12" customFormat="1" ht="12.75" x14ac:dyDescent="0.2">
      <c r="L7262" s="205"/>
    </row>
    <row r="7263" spans="12:12" customFormat="1" ht="12.75" x14ac:dyDescent="0.2">
      <c r="L7263" s="205"/>
    </row>
    <row r="7264" spans="12:12" customFormat="1" ht="12.75" x14ac:dyDescent="0.2">
      <c r="L7264" s="205"/>
    </row>
    <row r="7265" spans="12:12" customFormat="1" ht="12.75" x14ac:dyDescent="0.2">
      <c r="L7265" s="205"/>
    </row>
    <row r="7266" spans="12:12" customFormat="1" ht="12.75" x14ac:dyDescent="0.2">
      <c r="L7266" s="205"/>
    </row>
    <row r="7267" spans="12:12" customFormat="1" ht="12.75" x14ac:dyDescent="0.2">
      <c r="L7267" s="205"/>
    </row>
    <row r="7268" spans="12:12" customFormat="1" ht="12.75" x14ac:dyDescent="0.2">
      <c r="L7268" s="205"/>
    </row>
    <row r="7269" spans="12:12" customFormat="1" ht="12.75" x14ac:dyDescent="0.2">
      <c r="L7269" s="205"/>
    </row>
    <row r="7270" spans="12:12" customFormat="1" ht="12.75" x14ac:dyDescent="0.2">
      <c r="L7270" s="205"/>
    </row>
    <row r="7271" spans="12:12" customFormat="1" ht="12.75" x14ac:dyDescent="0.2">
      <c r="L7271" s="205"/>
    </row>
    <row r="7272" spans="12:12" customFormat="1" ht="12.75" x14ac:dyDescent="0.2">
      <c r="L7272" s="205"/>
    </row>
    <row r="7273" spans="12:12" customFormat="1" ht="12.75" x14ac:dyDescent="0.2">
      <c r="L7273" s="205"/>
    </row>
    <row r="7274" spans="12:12" customFormat="1" ht="12.75" x14ac:dyDescent="0.2">
      <c r="L7274" s="205"/>
    </row>
    <row r="7275" spans="12:12" customFormat="1" ht="12.75" x14ac:dyDescent="0.2">
      <c r="L7275" s="205"/>
    </row>
    <row r="7276" spans="12:12" customFormat="1" ht="12.75" x14ac:dyDescent="0.2">
      <c r="L7276" s="205"/>
    </row>
    <row r="7277" spans="12:12" customFormat="1" ht="12.75" x14ac:dyDescent="0.2">
      <c r="L7277" s="205"/>
    </row>
    <row r="7278" spans="12:12" customFormat="1" ht="12.75" x14ac:dyDescent="0.2">
      <c r="L7278" s="205"/>
    </row>
    <row r="7279" spans="12:12" customFormat="1" ht="12.75" x14ac:dyDescent="0.2">
      <c r="L7279" s="205"/>
    </row>
    <row r="7280" spans="12:12" customFormat="1" ht="12.75" x14ac:dyDescent="0.2">
      <c r="L7280" s="205"/>
    </row>
    <row r="7281" spans="12:12" customFormat="1" ht="12.75" x14ac:dyDescent="0.2">
      <c r="L7281" s="205"/>
    </row>
    <row r="7282" spans="12:12" customFormat="1" ht="12.75" x14ac:dyDescent="0.2">
      <c r="L7282" s="205"/>
    </row>
    <row r="7283" spans="12:12" customFormat="1" ht="12.75" x14ac:dyDescent="0.2">
      <c r="L7283" s="205"/>
    </row>
    <row r="7284" spans="12:12" customFormat="1" ht="12.75" x14ac:dyDescent="0.2">
      <c r="L7284" s="205"/>
    </row>
    <row r="7285" spans="12:12" customFormat="1" ht="12.75" x14ac:dyDescent="0.2">
      <c r="L7285" s="205"/>
    </row>
    <row r="7286" spans="12:12" customFormat="1" ht="12.75" x14ac:dyDescent="0.2">
      <c r="L7286" s="205"/>
    </row>
    <row r="7287" spans="12:12" customFormat="1" ht="12.75" x14ac:dyDescent="0.2">
      <c r="L7287" s="205"/>
    </row>
    <row r="7288" spans="12:12" customFormat="1" ht="12.75" x14ac:dyDescent="0.2">
      <c r="L7288" s="205"/>
    </row>
    <row r="7289" spans="12:12" customFormat="1" ht="12.75" x14ac:dyDescent="0.2">
      <c r="L7289" s="205"/>
    </row>
    <row r="7290" spans="12:12" customFormat="1" ht="12.75" x14ac:dyDescent="0.2">
      <c r="L7290" s="205"/>
    </row>
    <row r="7291" spans="12:12" customFormat="1" ht="12.75" x14ac:dyDescent="0.2">
      <c r="L7291" s="205"/>
    </row>
    <row r="7292" spans="12:12" customFormat="1" ht="12.75" x14ac:dyDescent="0.2">
      <c r="L7292" s="205"/>
    </row>
    <row r="7293" spans="12:12" customFormat="1" ht="12.75" x14ac:dyDescent="0.2">
      <c r="L7293" s="205"/>
    </row>
    <row r="7294" spans="12:12" customFormat="1" ht="12.75" x14ac:dyDescent="0.2">
      <c r="L7294" s="205"/>
    </row>
    <row r="7295" spans="12:12" customFormat="1" ht="12.75" x14ac:dyDescent="0.2">
      <c r="L7295" s="205"/>
    </row>
    <row r="7296" spans="12:12" customFormat="1" ht="12.75" x14ac:dyDescent="0.2">
      <c r="L7296" s="205"/>
    </row>
    <row r="7297" spans="12:12" customFormat="1" ht="12.75" x14ac:dyDescent="0.2">
      <c r="L7297" s="205"/>
    </row>
    <row r="7298" spans="12:12" customFormat="1" ht="12.75" x14ac:dyDescent="0.2">
      <c r="L7298" s="205"/>
    </row>
    <row r="7299" spans="12:12" customFormat="1" ht="12.75" x14ac:dyDescent="0.2">
      <c r="L7299" s="205"/>
    </row>
    <row r="7300" spans="12:12" customFormat="1" ht="12.75" x14ac:dyDescent="0.2">
      <c r="L7300" s="205"/>
    </row>
    <row r="7301" spans="12:12" customFormat="1" ht="12.75" x14ac:dyDescent="0.2">
      <c r="L7301" s="205"/>
    </row>
    <row r="7302" spans="12:12" customFormat="1" ht="12.75" x14ac:dyDescent="0.2">
      <c r="L7302" s="205"/>
    </row>
    <row r="7303" spans="12:12" customFormat="1" ht="12.75" x14ac:dyDescent="0.2">
      <c r="L7303" s="205"/>
    </row>
    <row r="7304" spans="12:12" customFormat="1" ht="12.75" x14ac:dyDescent="0.2">
      <c r="L7304" s="205"/>
    </row>
    <row r="7305" spans="12:12" customFormat="1" ht="12.75" x14ac:dyDescent="0.2">
      <c r="L7305" s="205"/>
    </row>
    <row r="7306" spans="12:12" customFormat="1" ht="12.75" x14ac:dyDescent="0.2">
      <c r="L7306" s="205"/>
    </row>
    <row r="7307" spans="12:12" customFormat="1" ht="12.75" x14ac:dyDescent="0.2">
      <c r="L7307" s="205"/>
    </row>
    <row r="7308" spans="12:12" customFormat="1" ht="12.75" x14ac:dyDescent="0.2">
      <c r="L7308" s="205"/>
    </row>
    <row r="7309" spans="12:12" customFormat="1" ht="12.75" x14ac:dyDescent="0.2">
      <c r="L7309" s="205"/>
    </row>
    <row r="7310" spans="12:12" customFormat="1" ht="12.75" x14ac:dyDescent="0.2">
      <c r="L7310" s="205"/>
    </row>
    <row r="7311" spans="12:12" customFormat="1" ht="12.75" x14ac:dyDescent="0.2">
      <c r="L7311" s="205"/>
    </row>
    <row r="7312" spans="12:12" customFormat="1" ht="12.75" x14ac:dyDescent="0.2">
      <c r="L7312" s="205"/>
    </row>
    <row r="7313" spans="12:12" customFormat="1" ht="12.75" x14ac:dyDescent="0.2">
      <c r="L7313" s="205"/>
    </row>
    <row r="7314" spans="12:12" customFormat="1" ht="12.75" x14ac:dyDescent="0.2">
      <c r="L7314" s="205"/>
    </row>
    <row r="7315" spans="12:12" customFormat="1" ht="12.75" x14ac:dyDescent="0.2">
      <c r="L7315" s="205"/>
    </row>
    <row r="7316" spans="12:12" customFormat="1" ht="12.75" x14ac:dyDescent="0.2">
      <c r="L7316" s="205"/>
    </row>
    <row r="7317" spans="12:12" customFormat="1" ht="12.75" x14ac:dyDescent="0.2">
      <c r="L7317" s="205"/>
    </row>
    <row r="7318" spans="12:12" customFormat="1" ht="12.75" x14ac:dyDescent="0.2">
      <c r="L7318" s="205"/>
    </row>
    <row r="7319" spans="12:12" customFormat="1" ht="12.75" x14ac:dyDescent="0.2">
      <c r="L7319" s="205"/>
    </row>
    <row r="7320" spans="12:12" customFormat="1" ht="12.75" x14ac:dyDescent="0.2">
      <c r="L7320" s="205"/>
    </row>
    <row r="7321" spans="12:12" customFormat="1" ht="12.75" x14ac:dyDescent="0.2">
      <c r="L7321" s="205"/>
    </row>
    <row r="7322" spans="12:12" customFormat="1" ht="12.75" x14ac:dyDescent="0.2">
      <c r="L7322" s="205"/>
    </row>
    <row r="7323" spans="12:12" customFormat="1" ht="12.75" x14ac:dyDescent="0.2">
      <c r="L7323" s="205"/>
    </row>
    <row r="7324" spans="12:12" customFormat="1" ht="12.75" x14ac:dyDescent="0.2">
      <c r="L7324" s="205"/>
    </row>
    <row r="7325" spans="12:12" customFormat="1" ht="12.75" x14ac:dyDescent="0.2">
      <c r="L7325" s="205"/>
    </row>
    <row r="7326" spans="12:12" customFormat="1" ht="12.75" x14ac:dyDescent="0.2">
      <c r="L7326" s="205"/>
    </row>
    <row r="7327" spans="12:12" customFormat="1" ht="12.75" x14ac:dyDescent="0.2">
      <c r="L7327" s="205"/>
    </row>
    <row r="7328" spans="12:12" customFormat="1" ht="12.75" x14ac:dyDescent="0.2">
      <c r="L7328" s="205"/>
    </row>
    <row r="7329" spans="12:12" customFormat="1" ht="12.75" x14ac:dyDescent="0.2">
      <c r="L7329" s="205"/>
    </row>
    <row r="7330" spans="12:12" customFormat="1" ht="12.75" x14ac:dyDescent="0.2">
      <c r="L7330" s="205"/>
    </row>
    <row r="7331" spans="12:12" customFormat="1" ht="12.75" x14ac:dyDescent="0.2">
      <c r="L7331" s="205"/>
    </row>
    <row r="7332" spans="12:12" customFormat="1" ht="12.75" x14ac:dyDescent="0.2">
      <c r="L7332" s="205"/>
    </row>
    <row r="7333" spans="12:12" customFormat="1" ht="12.75" x14ac:dyDescent="0.2">
      <c r="L7333" s="205"/>
    </row>
    <row r="7334" spans="12:12" customFormat="1" ht="12.75" x14ac:dyDescent="0.2">
      <c r="L7334" s="205"/>
    </row>
    <row r="7335" spans="12:12" customFormat="1" ht="12.75" x14ac:dyDescent="0.2">
      <c r="L7335" s="205"/>
    </row>
    <row r="7336" spans="12:12" customFormat="1" ht="12.75" x14ac:dyDescent="0.2">
      <c r="L7336" s="205"/>
    </row>
    <row r="7337" spans="12:12" customFormat="1" ht="12.75" x14ac:dyDescent="0.2">
      <c r="L7337" s="205"/>
    </row>
    <row r="7338" spans="12:12" customFormat="1" ht="12.75" x14ac:dyDescent="0.2">
      <c r="L7338" s="205"/>
    </row>
    <row r="7339" spans="12:12" customFormat="1" ht="12.75" x14ac:dyDescent="0.2">
      <c r="L7339" s="205"/>
    </row>
    <row r="7340" spans="12:12" customFormat="1" ht="12.75" x14ac:dyDescent="0.2">
      <c r="L7340" s="205"/>
    </row>
    <row r="7341" spans="12:12" customFormat="1" ht="12.75" x14ac:dyDescent="0.2">
      <c r="L7341" s="205"/>
    </row>
    <row r="7342" spans="12:12" customFormat="1" ht="12.75" x14ac:dyDescent="0.2">
      <c r="L7342" s="205"/>
    </row>
    <row r="7343" spans="12:12" customFormat="1" ht="12.75" x14ac:dyDescent="0.2">
      <c r="L7343" s="205"/>
    </row>
    <row r="7344" spans="12:12" customFormat="1" ht="12.75" x14ac:dyDescent="0.2">
      <c r="L7344" s="205"/>
    </row>
    <row r="7345" spans="12:12" customFormat="1" ht="12.75" x14ac:dyDescent="0.2">
      <c r="L7345" s="205"/>
    </row>
    <row r="7346" spans="12:12" customFormat="1" ht="12.75" x14ac:dyDescent="0.2">
      <c r="L7346" s="205"/>
    </row>
    <row r="7347" spans="12:12" customFormat="1" ht="12.75" x14ac:dyDescent="0.2">
      <c r="L7347" s="205"/>
    </row>
    <row r="7348" spans="12:12" customFormat="1" ht="12.75" x14ac:dyDescent="0.2">
      <c r="L7348" s="205"/>
    </row>
    <row r="7349" spans="12:12" customFormat="1" ht="12.75" x14ac:dyDescent="0.2">
      <c r="L7349" s="205"/>
    </row>
    <row r="7350" spans="12:12" customFormat="1" ht="12.75" x14ac:dyDescent="0.2">
      <c r="L7350" s="205"/>
    </row>
    <row r="7351" spans="12:12" customFormat="1" ht="12.75" x14ac:dyDescent="0.2">
      <c r="L7351" s="205"/>
    </row>
    <row r="7352" spans="12:12" customFormat="1" ht="12.75" x14ac:dyDescent="0.2">
      <c r="L7352" s="205"/>
    </row>
    <row r="7353" spans="12:12" customFormat="1" ht="12.75" x14ac:dyDescent="0.2">
      <c r="L7353" s="205"/>
    </row>
    <row r="7354" spans="12:12" customFormat="1" ht="12.75" x14ac:dyDescent="0.2">
      <c r="L7354" s="205"/>
    </row>
    <row r="7355" spans="12:12" customFormat="1" ht="12.75" x14ac:dyDescent="0.2">
      <c r="L7355" s="205"/>
    </row>
    <row r="7356" spans="12:12" customFormat="1" ht="12.75" x14ac:dyDescent="0.2">
      <c r="L7356" s="205"/>
    </row>
    <row r="7357" spans="12:12" customFormat="1" ht="12.75" x14ac:dyDescent="0.2">
      <c r="L7357" s="205"/>
    </row>
    <row r="7358" spans="12:12" customFormat="1" ht="12.75" x14ac:dyDescent="0.2">
      <c r="L7358" s="205"/>
    </row>
    <row r="7359" spans="12:12" customFormat="1" ht="12.75" x14ac:dyDescent="0.2">
      <c r="L7359" s="205"/>
    </row>
    <row r="7360" spans="12:12" customFormat="1" ht="12.75" x14ac:dyDescent="0.2">
      <c r="L7360" s="205"/>
    </row>
    <row r="7361" spans="12:12" customFormat="1" ht="12.75" x14ac:dyDescent="0.2">
      <c r="L7361" s="205"/>
    </row>
    <row r="7362" spans="12:12" customFormat="1" ht="12.75" x14ac:dyDescent="0.2">
      <c r="L7362" s="205"/>
    </row>
    <row r="7363" spans="12:12" customFormat="1" ht="12.75" x14ac:dyDescent="0.2">
      <c r="L7363" s="205"/>
    </row>
    <row r="7364" spans="12:12" customFormat="1" ht="12.75" x14ac:dyDescent="0.2">
      <c r="L7364" s="205"/>
    </row>
    <row r="7365" spans="12:12" customFormat="1" ht="12.75" x14ac:dyDescent="0.2">
      <c r="L7365" s="205"/>
    </row>
    <row r="7366" spans="12:12" customFormat="1" ht="12.75" x14ac:dyDescent="0.2">
      <c r="L7366" s="205"/>
    </row>
    <row r="7367" spans="12:12" customFormat="1" ht="12.75" x14ac:dyDescent="0.2">
      <c r="L7367" s="205"/>
    </row>
    <row r="7368" spans="12:12" customFormat="1" ht="12.75" x14ac:dyDescent="0.2">
      <c r="L7368" s="205"/>
    </row>
    <row r="7369" spans="12:12" customFormat="1" ht="12.75" x14ac:dyDescent="0.2">
      <c r="L7369" s="205"/>
    </row>
    <row r="7370" spans="12:12" customFormat="1" ht="12.75" x14ac:dyDescent="0.2">
      <c r="L7370" s="205"/>
    </row>
    <row r="7371" spans="12:12" customFormat="1" ht="12.75" x14ac:dyDescent="0.2">
      <c r="L7371" s="205"/>
    </row>
    <row r="7372" spans="12:12" customFormat="1" ht="12.75" x14ac:dyDescent="0.2">
      <c r="L7372" s="205"/>
    </row>
    <row r="7373" spans="12:12" customFormat="1" ht="12.75" x14ac:dyDescent="0.2">
      <c r="L7373" s="205"/>
    </row>
    <row r="7374" spans="12:12" customFormat="1" ht="12.75" x14ac:dyDescent="0.2">
      <c r="L7374" s="205"/>
    </row>
    <row r="7375" spans="12:12" customFormat="1" ht="12.75" x14ac:dyDescent="0.2">
      <c r="L7375" s="205"/>
    </row>
    <row r="7376" spans="12:12" customFormat="1" ht="12.75" x14ac:dyDescent="0.2">
      <c r="L7376" s="205"/>
    </row>
    <row r="7377" spans="12:12" customFormat="1" ht="12.75" x14ac:dyDescent="0.2">
      <c r="L7377" s="205"/>
    </row>
    <row r="7378" spans="12:12" customFormat="1" ht="12.75" x14ac:dyDescent="0.2">
      <c r="L7378" s="205"/>
    </row>
    <row r="7379" spans="12:12" customFormat="1" ht="12.75" x14ac:dyDescent="0.2">
      <c r="L7379" s="205"/>
    </row>
    <row r="7380" spans="12:12" customFormat="1" ht="12.75" x14ac:dyDescent="0.2">
      <c r="L7380" s="205"/>
    </row>
    <row r="7381" spans="12:12" customFormat="1" ht="12.75" x14ac:dyDescent="0.2">
      <c r="L7381" s="205"/>
    </row>
    <row r="7382" spans="12:12" customFormat="1" ht="12.75" x14ac:dyDescent="0.2">
      <c r="L7382" s="205"/>
    </row>
    <row r="7383" spans="12:12" customFormat="1" ht="12.75" x14ac:dyDescent="0.2">
      <c r="L7383" s="205"/>
    </row>
    <row r="7384" spans="12:12" customFormat="1" ht="12.75" x14ac:dyDescent="0.2">
      <c r="L7384" s="205"/>
    </row>
    <row r="7385" spans="12:12" customFormat="1" ht="12.75" x14ac:dyDescent="0.2">
      <c r="L7385" s="205"/>
    </row>
    <row r="7386" spans="12:12" customFormat="1" ht="12.75" x14ac:dyDescent="0.2">
      <c r="L7386" s="205"/>
    </row>
    <row r="7387" spans="12:12" customFormat="1" ht="12.75" x14ac:dyDescent="0.2">
      <c r="L7387" s="205"/>
    </row>
    <row r="7388" spans="12:12" customFormat="1" ht="12.75" x14ac:dyDescent="0.2">
      <c r="L7388" s="205"/>
    </row>
    <row r="7389" spans="12:12" customFormat="1" ht="12.75" x14ac:dyDescent="0.2">
      <c r="L7389" s="205"/>
    </row>
    <row r="7390" spans="12:12" customFormat="1" ht="12.75" x14ac:dyDescent="0.2">
      <c r="L7390" s="205"/>
    </row>
    <row r="7391" spans="12:12" customFormat="1" ht="12.75" x14ac:dyDescent="0.2">
      <c r="L7391" s="205"/>
    </row>
    <row r="7392" spans="12:12" customFormat="1" ht="12.75" x14ac:dyDescent="0.2">
      <c r="L7392" s="205"/>
    </row>
    <row r="7393" spans="12:12" customFormat="1" ht="12.75" x14ac:dyDescent="0.2">
      <c r="L7393" s="205"/>
    </row>
    <row r="7394" spans="12:12" customFormat="1" ht="12.75" x14ac:dyDescent="0.2">
      <c r="L7394" s="205"/>
    </row>
    <row r="7395" spans="12:12" customFormat="1" ht="12.75" x14ac:dyDescent="0.2">
      <c r="L7395" s="205"/>
    </row>
    <row r="7396" spans="12:12" customFormat="1" ht="12.75" x14ac:dyDescent="0.2">
      <c r="L7396" s="205"/>
    </row>
    <row r="7397" spans="12:12" customFormat="1" ht="12.75" x14ac:dyDescent="0.2">
      <c r="L7397" s="205"/>
    </row>
    <row r="7398" spans="12:12" customFormat="1" ht="12.75" x14ac:dyDescent="0.2">
      <c r="L7398" s="205"/>
    </row>
    <row r="7399" spans="12:12" customFormat="1" ht="12.75" x14ac:dyDescent="0.2">
      <c r="L7399" s="205"/>
    </row>
    <row r="7400" spans="12:12" customFormat="1" ht="12.75" x14ac:dyDescent="0.2">
      <c r="L7400" s="205"/>
    </row>
    <row r="7401" spans="12:12" customFormat="1" ht="12.75" x14ac:dyDescent="0.2">
      <c r="L7401" s="205"/>
    </row>
    <row r="7402" spans="12:12" customFormat="1" ht="12.75" x14ac:dyDescent="0.2">
      <c r="L7402" s="205"/>
    </row>
    <row r="7403" spans="12:12" customFormat="1" ht="12.75" x14ac:dyDescent="0.2">
      <c r="L7403" s="205"/>
    </row>
    <row r="7404" spans="12:12" customFormat="1" ht="12.75" x14ac:dyDescent="0.2">
      <c r="L7404" s="205"/>
    </row>
    <row r="7405" spans="12:12" customFormat="1" ht="12.75" x14ac:dyDescent="0.2">
      <c r="L7405" s="205"/>
    </row>
    <row r="7406" spans="12:12" customFormat="1" ht="12.75" x14ac:dyDescent="0.2">
      <c r="L7406" s="205"/>
    </row>
    <row r="7407" spans="12:12" customFormat="1" ht="12.75" x14ac:dyDescent="0.2">
      <c r="L7407" s="205"/>
    </row>
    <row r="7408" spans="12:12" customFormat="1" ht="12.75" x14ac:dyDescent="0.2">
      <c r="L7408" s="205"/>
    </row>
    <row r="7409" spans="12:12" customFormat="1" ht="12.75" x14ac:dyDescent="0.2">
      <c r="L7409" s="205"/>
    </row>
    <row r="7410" spans="12:12" customFormat="1" ht="12.75" x14ac:dyDescent="0.2">
      <c r="L7410" s="205"/>
    </row>
    <row r="7411" spans="12:12" customFormat="1" ht="12.75" x14ac:dyDescent="0.2">
      <c r="L7411" s="205"/>
    </row>
    <row r="7412" spans="12:12" customFormat="1" ht="12.75" x14ac:dyDescent="0.2">
      <c r="L7412" s="205"/>
    </row>
    <row r="7413" spans="12:12" customFormat="1" ht="12.75" x14ac:dyDescent="0.2">
      <c r="L7413" s="205"/>
    </row>
    <row r="7414" spans="12:12" customFormat="1" ht="12.75" x14ac:dyDescent="0.2">
      <c r="L7414" s="205"/>
    </row>
    <row r="7415" spans="12:12" customFormat="1" ht="12.75" x14ac:dyDescent="0.2">
      <c r="L7415" s="205"/>
    </row>
    <row r="7416" spans="12:12" customFormat="1" ht="12.75" x14ac:dyDescent="0.2">
      <c r="L7416" s="205"/>
    </row>
    <row r="7417" spans="12:12" customFormat="1" ht="12.75" x14ac:dyDescent="0.2">
      <c r="L7417" s="205"/>
    </row>
    <row r="7418" spans="12:12" customFormat="1" ht="12.75" x14ac:dyDescent="0.2">
      <c r="L7418" s="205"/>
    </row>
    <row r="7419" spans="12:12" customFormat="1" ht="12.75" x14ac:dyDescent="0.2">
      <c r="L7419" s="205"/>
    </row>
    <row r="7420" spans="12:12" customFormat="1" ht="12.75" x14ac:dyDescent="0.2">
      <c r="L7420" s="205"/>
    </row>
    <row r="7421" spans="12:12" customFormat="1" ht="12.75" x14ac:dyDescent="0.2">
      <c r="L7421" s="205"/>
    </row>
    <row r="7422" spans="12:12" customFormat="1" ht="12.75" x14ac:dyDescent="0.2">
      <c r="L7422" s="205"/>
    </row>
    <row r="7423" spans="12:12" customFormat="1" ht="12.75" x14ac:dyDescent="0.2">
      <c r="L7423" s="205"/>
    </row>
    <row r="7424" spans="12:12" customFormat="1" ht="12.75" x14ac:dyDescent="0.2">
      <c r="L7424" s="205"/>
    </row>
    <row r="7425" spans="12:12" customFormat="1" ht="12.75" x14ac:dyDescent="0.2">
      <c r="L7425" s="205"/>
    </row>
    <row r="7426" spans="12:12" customFormat="1" ht="12.75" x14ac:dyDescent="0.2">
      <c r="L7426" s="205"/>
    </row>
    <row r="7427" spans="12:12" customFormat="1" ht="12.75" x14ac:dyDescent="0.2">
      <c r="L7427" s="205"/>
    </row>
    <row r="7428" spans="12:12" customFormat="1" ht="12.75" x14ac:dyDescent="0.2">
      <c r="L7428" s="205"/>
    </row>
    <row r="7429" spans="12:12" customFormat="1" ht="12.75" x14ac:dyDescent="0.2">
      <c r="L7429" s="205"/>
    </row>
    <row r="7430" spans="12:12" customFormat="1" ht="12.75" x14ac:dyDescent="0.2">
      <c r="L7430" s="205"/>
    </row>
    <row r="7431" spans="12:12" customFormat="1" ht="12.75" x14ac:dyDescent="0.2">
      <c r="L7431" s="205"/>
    </row>
    <row r="7432" spans="12:12" customFormat="1" ht="12.75" x14ac:dyDescent="0.2">
      <c r="L7432" s="205"/>
    </row>
    <row r="7433" spans="12:12" customFormat="1" ht="12.75" x14ac:dyDescent="0.2">
      <c r="L7433" s="205"/>
    </row>
    <row r="7434" spans="12:12" customFormat="1" ht="12.75" x14ac:dyDescent="0.2">
      <c r="L7434" s="205"/>
    </row>
    <row r="7435" spans="12:12" customFormat="1" ht="12.75" x14ac:dyDescent="0.2">
      <c r="L7435" s="205"/>
    </row>
    <row r="7436" spans="12:12" customFormat="1" ht="12.75" x14ac:dyDescent="0.2">
      <c r="L7436" s="205"/>
    </row>
    <row r="7437" spans="12:12" customFormat="1" ht="12.75" x14ac:dyDescent="0.2">
      <c r="L7437" s="205"/>
    </row>
    <row r="7438" spans="12:12" customFormat="1" ht="12.75" x14ac:dyDescent="0.2">
      <c r="L7438" s="205"/>
    </row>
    <row r="7439" spans="12:12" customFormat="1" ht="12.75" x14ac:dyDescent="0.2">
      <c r="L7439" s="205"/>
    </row>
    <row r="7440" spans="12:12" customFormat="1" ht="12.75" x14ac:dyDescent="0.2">
      <c r="L7440" s="205"/>
    </row>
    <row r="7441" spans="12:12" customFormat="1" ht="12.75" x14ac:dyDescent="0.2">
      <c r="L7441" s="205"/>
    </row>
    <row r="7442" spans="12:12" customFormat="1" ht="12.75" x14ac:dyDescent="0.2">
      <c r="L7442" s="205"/>
    </row>
    <row r="7443" spans="12:12" customFormat="1" ht="12.75" x14ac:dyDescent="0.2">
      <c r="L7443" s="205"/>
    </row>
    <row r="7444" spans="12:12" customFormat="1" ht="12.75" x14ac:dyDescent="0.2">
      <c r="L7444" s="205"/>
    </row>
    <row r="7445" spans="12:12" customFormat="1" ht="12.75" x14ac:dyDescent="0.2">
      <c r="L7445" s="205"/>
    </row>
    <row r="7446" spans="12:12" customFormat="1" ht="12.75" x14ac:dyDescent="0.2">
      <c r="L7446" s="205"/>
    </row>
    <row r="7447" spans="12:12" customFormat="1" ht="12.75" x14ac:dyDescent="0.2">
      <c r="L7447" s="205"/>
    </row>
    <row r="7448" spans="12:12" customFormat="1" ht="12.75" x14ac:dyDescent="0.2">
      <c r="L7448" s="205"/>
    </row>
    <row r="7449" spans="12:12" customFormat="1" ht="12.75" x14ac:dyDescent="0.2">
      <c r="L7449" s="205"/>
    </row>
    <row r="7450" spans="12:12" customFormat="1" ht="12.75" x14ac:dyDescent="0.2">
      <c r="L7450" s="205"/>
    </row>
    <row r="7451" spans="12:12" customFormat="1" ht="12.75" x14ac:dyDescent="0.2">
      <c r="L7451" s="205"/>
    </row>
    <row r="7452" spans="12:12" customFormat="1" ht="12.75" x14ac:dyDescent="0.2">
      <c r="L7452" s="205"/>
    </row>
    <row r="7453" spans="12:12" customFormat="1" ht="12.75" x14ac:dyDescent="0.2">
      <c r="L7453" s="205"/>
    </row>
    <row r="7454" spans="12:12" customFormat="1" ht="12.75" x14ac:dyDescent="0.2">
      <c r="L7454" s="205"/>
    </row>
    <row r="7455" spans="12:12" customFormat="1" ht="12.75" x14ac:dyDescent="0.2">
      <c r="L7455" s="205"/>
    </row>
    <row r="7456" spans="12:12" customFormat="1" ht="12.75" x14ac:dyDescent="0.2">
      <c r="L7456" s="205"/>
    </row>
    <row r="7457" spans="12:12" customFormat="1" ht="12.75" x14ac:dyDescent="0.2">
      <c r="L7457" s="205"/>
    </row>
    <row r="7458" spans="12:12" customFormat="1" ht="12.75" x14ac:dyDescent="0.2">
      <c r="L7458" s="205"/>
    </row>
    <row r="7459" spans="12:12" customFormat="1" ht="12.75" x14ac:dyDescent="0.2">
      <c r="L7459" s="205"/>
    </row>
    <row r="7460" spans="12:12" customFormat="1" ht="12.75" x14ac:dyDescent="0.2">
      <c r="L7460" s="205"/>
    </row>
    <row r="7461" spans="12:12" customFormat="1" ht="12.75" x14ac:dyDescent="0.2">
      <c r="L7461" s="205"/>
    </row>
    <row r="7462" spans="12:12" customFormat="1" ht="12.75" x14ac:dyDescent="0.2">
      <c r="L7462" s="205"/>
    </row>
    <row r="7463" spans="12:12" customFormat="1" ht="12.75" x14ac:dyDescent="0.2">
      <c r="L7463" s="205"/>
    </row>
    <row r="7464" spans="12:12" customFormat="1" ht="12.75" x14ac:dyDescent="0.2">
      <c r="L7464" s="205"/>
    </row>
    <row r="7465" spans="12:12" customFormat="1" ht="12.75" x14ac:dyDescent="0.2">
      <c r="L7465" s="205"/>
    </row>
    <row r="7466" spans="12:12" customFormat="1" ht="12.75" x14ac:dyDescent="0.2">
      <c r="L7466" s="205"/>
    </row>
    <row r="7467" spans="12:12" customFormat="1" ht="12.75" x14ac:dyDescent="0.2">
      <c r="L7467" s="205"/>
    </row>
    <row r="7468" spans="12:12" customFormat="1" ht="12.75" x14ac:dyDescent="0.2">
      <c r="L7468" s="205"/>
    </row>
    <row r="7469" spans="12:12" customFormat="1" ht="12.75" x14ac:dyDescent="0.2">
      <c r="L7469" s="205"/>
    </row>
    <row r="7470" spans="12:12" customFormat="1" ht="12.75" x14ac:dyDescent="0.2">
      <c r="L7470" s="205"/>
    </row>
    <row r="7471" spans="12:12" customFormat="1" ht="12.75" x14ac:dyDescent="0.2">
      <c r="L7471" s="205"/>
    </row>
    <row r="7472" spans="12:12" customFormat="1" ht="12.75" x14ac:dyDescent="0.2">
      <c r="L7472" s="205"/>
    </row>
    <row r="7473" spans="12:12" customFormat="1" ht="12.75" x14ac:dyDescent="0.2">
      <c r="L7473" s="205"/>
    </row>
    <row r="7474" spans="12:12" customFormat="1" ht="12.75" x14ac:dyDescent="0.2">
      <c r="L7474" s="205"/>
    </row>
    <row r="7475" spans="12:12" customFormat="1" ht="12.75" x14ac:dyDescent="0.2">
      <c r="L7475" s="205"/>
    </row>
    <row r="7476" spans="12:12" customFormat="1" ht="12.75" x14ac:dyDescent="0.2">
      <c r="L7476" s="205"/>
    </row>
    <row r="7477" spans="12:12" customFormat="1" ht="12.75" x14ac:dyDescent="0.2">
      <c r="L7477" s="205"/>
    </row>
    <row r="7478" spans="12:12" customFormat="1" ht="12.75" x14ac:dyDescent="0.2">
      <c r="L7478" s="205"/>
    </row>
    <row r="7479" spans="12:12" customFormat="1" ht="12.75" x14ac:dyDescent="0.2">
      <c r="L7479" s="205"/>
    </row>
    <row r="7480" spans="12:12" customFormat="1" ht="12.75" x14ac:dyDescent="0.2">
      <c r="L7480" s="205"/>
    </row>
    <row r="7481" spans="12:12" customFormat="1" ht="12.75" x14ac:dyDescent="0.2">
      <c r="L7481" s="205"/>
    </row>
    <row r="7482" spans="12:12" customFormat="1" ht="12.75" x14ac:dyDescent="0.2">
      <c r="L7482" s="205"/>
    </row>
    <row r="7483" spans="12:12" customFormat="1" ht="12.75" x14ac:dyDescent="0.2">
      <c r="L7483" s="205"/>
    </row>
    <row r="7484" spans="12:12" customFormat="1" ht="12.75" x14ac:dyDescent="0.2">
      <c r="L7484" s="205"/>
    </row>
    <row r="7485" spans="12:12" customFormat="1" ht="12.75" x14ac:dyDescent="0.2">
      <c r="L7485" s="205"/>
    </row>
    <row r="7486" spans="12:12" customFormat="1" ht="12.75" x14ac:dyDescent="0.2">
      <c r="L7486" s="205"/>
    </row>
    <row r="7487" spans="12:12" customFormat="1" ht="12.75" x14ac:dyDescent="0.2">
      <c r="L7487" s="205"/>
    </row>
    <row r="7488" spans="12:12" customFormat="1" ht="12.75" x14ac:dyDescent="0.2">
      <c r="L7488" s="205"/>
    </row>
    <row r="7489" spans="12:12" customFormat="1" ht="12.75" x14ac:dyDescent="0.2">
      <c r="L7489" s="205"/>
    </row>
    <row r="7490" spans="12:12" customFormat="1" ht="12.75" x14ac:dyDescent="0.2">
      <c r="L7490" s="205"/>
    </row>
    <row r="7491" spans="12:12" customFormat="1" ht="12.75" x14ac:dyDescent="0.2">
      <c r="L7491" s="205"/>
    </row>
    <row r="7492" spans="12:12" customFormat="1" ht="12.75" x14ac:dyDescent="0.2">
      <c r="L7492" s="205"/>
    </row>
    <row r="7493" spans="12:12" customFormat="1" ht="12.75" x14ac:dyDescent="0.2">
      <c r="L7493" s="205"/>
    </row>
    <row r="7494" spans="12:12" customFormat="1" ht="12.75" x14ac:dyDescent="0.2">
      <c r="L7494" s="205"/>
    </row>
    <row r="7495" spans="12:12" customFormat="1" ht="12.75" x14ac:dyDescent="0.2">
      <c r="L7495" s="205"/>
    </row>
    <row r="7496" spans="12:12" customFormat="1" ht="12.75" x14ac:dyDescent="0.2">
      <c r="L7496" s="205"/>
    </row>
    <row r="7497" spans="12:12" customFormat="1" ht="12.75" x14ac:dyDescent="0.2">
      <c r="L7497" s="205"/>
    </row>
    <row r="7498" spans="12:12" customFormat="1" ht="12.75" x14ac:dyDescent="0.2">
      <c r="L7498" s="205"/>
    </row>
    <row r="7499" spans="12:12" customFormat="1" ht="12.75" x14ac:dyDescent="0.2">
      <c r="L7499" s="205"/>
    </row>
    <row r="7500" spans="12:12" customFormat="1" ht="12.75" x14ac:dyDescent="0.2">
      <c r="L7500" s="205"/>
    </row>
    <row r="7501" spans="12:12" customFormat="1" ht="12.75" x14ac:dyDescent="0.2">
      <c r="L7501" s="205"/>
    </row>
    <row r="7502" spans="12:12" customFormat="1" ht="12.75" x14ac:dyDescent="0.2">
      <c r="L7502" s="205"/>
    </row>
    <row r="7503" spans="12:12" customFormat="1" ht="12.75" x14ac:dyDescent="0.2">
      <c r="L7503" s="205"/>
    </row>
    <row r="7504" spans="12:12" customFormat="1" ht="12.75" x14ac:dyDescent="0.2">
      <c r="L7504" s="205"/>
    </row>
    <row r="7505" spans="12:12" customFormat="1" ht="12.75" x14ac:dyDescent="0.2">
      <c r="L7505" s="205"/>
    </row>
    <row r="7506" spans="12:12" customFormat="1" ht="12.75" x14ac:dyDescent="0.2">
      <c r="L7506" s="205"/>
    </row>
    <row r="7507" spans="12:12" customFormat="1" ht="12.75" x14ac:dyDescent="0.2">
      <c r="L7507" s="205"/>
    </row>
    <row r="7508" spans="12:12" customFormat="1" ht="12.75" x14ac:dyDescent="0.2">
      <c r="L7508" s="205"/>
    </row>
    <row r="7509" spans="12:12" customFormat="1" ht="12.75" x14ac:dyDescent="0.2">
      <c r="L7509" s="205"/>
    </row>
    <row r="7510" spans="12:12" customFormat="1" ht="12.75" x14ac:dyDescent="0.2">
      <c r="L7510" s="205"/>
    </row>
    <row r="7511" spans="12:12" customFormat="1" ht="12.75" x14ac:dyDescent="0.2">
      <c r="L7511" s="205"/>
    </row>
    <row r="7512" spans="12:12" customFormat="1" ht="12.75" x14ac:dyDescent="0.2">
      <c r="L7512" s="205"/>
    </row>
    <row r="7513" spans="12:12" customFormat="1" ht="12.75" x14ac:dyDescent="0.2">
      <c r="L7513" s="205"/>
    </row>
    <row r="7514" spans="12:12" customFormat="1" ht="12.75" x14ac:dyDescent="0.2">
      <c r="L7514" s="205"/>
    </row>
    <row r="7515" spans="12:12" customFormat="1" ht="12.75" x14ac:dyDescent="0.2">
      <c r="L7515" s="205"/>
    </row>
    <row r="7516" spans="12:12" customFormat="1" ht="12.75" x14ac:dyDescent="0.2">
      <c r="L7516" s="205"/>
    </row>
    <row r="7517" spans="12:12" customFormat="1" ht="12.75" x14ac:dyDescent="0.2">
      <c r="L7517" s="205"/>
    </row>
    <row r="7518" spans="12:12" customFormat="1" ht="12.75" x14ac:dyDescent="0.2">
      <c r="L7518" s="205"/>
    </row>
    <row r="7519" spans="12:12" customFormat="1" ht="12.75" x14ac:dyDescent="0.2">
      <c r="L7519" s="205"/>
    </row>
    <row r="7520" spans="12:12" customFormat="1" ht="12.75" x14ac:dyDescent="0.2">
      <c r="L7520" s="205"/>
    </row>
    <row r="7521" spans="12:12" customFormat="1" ht="12.75" x14ac:dyDescent="0.2">
      <c r="L7521" s="205"/>
    </row>
    <row r="7522" spans="12:12" customFormat="1" ht="12.75" x14ac:dyDescent="0.2">
      <c r="L7522" s="205"/>
    </row>
    <row r="7523" spans="12:12" customFormat="1" ht="12.75" x14ac:dyDescent="0.2">
      <c r="L7523" s="205"/>
    </row>
    <row r="7524" spans="12:12" customFormat="1" ht="12.75" x14ac:dyDescent="0.2">
      <c r="L7524" s="205"/>
    </row>
    <row r="7525" spans="12:12" customFormat="1" ht="12.75" x14ac:dyDescent="0.2">
      <c r="L7525" s="205"/>
    </row>
    <row r="7526" spans="12:12" customFormat="1" ht="12.75" x14ac:dyDescent="0.2">
      <c r="L7526" s="205"/>
    </row>
    <row r="7527" spans="12:12" customFormat="1" ht="12.75" x14ac:dyDescent="0.2">
      <c r="L7527" s="205"/>
    </row>
    <row r="7528" spans="12:12" customFormat="1" ht="12.75" x14ac:dyDescent="0.2">
      <c r="L7528" s="205"/>
    </row>
    <row r="7529" spans="12:12" customFormat="1" ht="12.75" x14ac:dyDescent="0.2">
      <c r="L7529" s="205"/>
    </row>
    <row r="7530" spans="12:12" customFormat="1" ht="12.75" x14ac:dyDescent="0.2">
      <c r="L7530" s="205"/>
    </row>
    <row r="7531" spans="12:12" customFormat="1" ht="12.75" x14ac:dyDescent="0.2">
      <c r="L7531" s="205"/>
    </row>
    <row r="7532" spans="12:12" customFormat="1" ht="12.75" x14ac:dyDescent="0.2">
      <c r="L7532" s="205"/>
    </row>
    <row r="7533" spans="12:12" customFormat="1" ht="12.75" x14ac:dyDescent="0.2">
      <c r="L7533" s="205"/>
    </row>
    <row r="7534" spans="12:12" customFormat="1" ht="12.75" x14ac:dyDescent="0.2">
      <c r="L7534" s="205"/>
    </row>
    <row r="7535" spans="12:12" customFormat="1" ht="12.75" x14ac:dyDescent="0.2">
      <c r="L7535" s="205"/>
    </row>
    <row r="7536" spans="12:12" customFormat="1" ht="12.75" x14ac:dyDescent="0.2">
      <c r="L7536" s="205"/>
    </row>
    <row r="7537" spans="12:12" customFormat="1" ht="12.75" x14ac:dyDescent="0.2">
      <c r="L7537" s="205"/>
    </row>
    <row r="7538" spans="12:12" customFormat="1" ht="12.75" x14ac:dyDescent="0.2">
      <c r="L7538" s="205"/>
    </row>
    <row r="7539" spans="12:12" customFormat="1" ht="12.75" x14ac:dyDescent="0.2">
      <c r="L7539" s="205"/>
    </row>
    <row r="7540" spans="12:12" customFormat="1" ht="12.75" x14ac:dyDescent="0.2">
      <c r="L7540" s="205"/>
    </row>
    <row r="7541" spans="12:12" customFormat="1" ht="12.75" x14ac:dyDescent="0.2">
      <c r="L7541" s="205"/>
    </row>
    <row r="7542" spans="12:12" customFormat="1" ht="12.75" x14ac:dyDescent="0.2">
      <c r="L7542" s="205"/>
    </row>
    <row r="7543" spans="12:12" customFormat="1" ht="12.75" x14ac:dyDescent="0.2">
      <c r="L7543" s="205"/>
    </row>
    <row r="7544" spans="12:12" customFormat="1" ht="12.75" x14ac:dyDescent="0.2">
      <c r="L7544" s="205"/>
    </row>
    <row r="7545" spans="12:12" customFormat="1" ht="12.75" x14ac:dyDescent="0.2">
      <c r="L7545" s="205"/>
    </row>
    <row r="7546" spans="12:12" customFormat="1" ht="12.75" x14ac:dyDescent="0.2">
      <c r="L7546" s="205"/>
    </row>
    <row r="7547" spans="12:12" customFormat="1" ht="12.75" x14ac:dyDescent="0.2">
      <c r="L7547" s="205"/>
    </row>
    <row r="7548" spans="12:12" customFormat="1" ht="12.75" x14ac:dyDescent="0.2">
      <c r="L7548" s="205"/>
    </row>
    <row r="7549" spans="12:12" customFormat="1" ht="12.75" x14ac:dyDescent="0.2">
      <c r="L7549" s="205"/>
    </row>
    <row r="7550" spans="12:12" customFormat="1" ht="12.75" x14ac:dyDescent="0.2">
      <c r="L7550" s="205"/>
    </row>
    <row r="7551" spans="12:12" customFormat="1" ht="12.75" x14ac:dyDescent="0.2">
      <c r="L7551" s="205"/>
    </row>
    <row r="7552" spans="12:12" customFormat="1" ht="12.75" x14ac:dyDescent="0.2">
      <c r="L7552" s="205"/>
    </row>
    <row r="7553" spans="12:12" customFormat="1" ht="12.75" x14ac:dyDescent="0.2">
      <c r="L7553" s="205"/>
    </row>
    <row r="7554" spans="12:12" customFormat="1" ht="12.75" x14ac:dyDescent="0.2">
      <c r="L7554" s="205"/>
    </row>
    <row r="7555" spans="12:12" customFormat="1" ht="12.75" x14ac:dyDescent="0.2">
      <c r="L7555" s="205"/>
    </row>
    <row r="7556" spans="12:12" customFormat="1" ht="12.75" x14ac:dyDescent="0.2">
      <c r="L7556" s="205"/>
    </row>
    <row r="7557" spans="12:12" customFormat="1" ht="12.75" x14ac:dyDescent="0.2">
      <c r="L7557" s="205"/>
    </row>
    <row r="7558" spans="12:12" customFormat="1" ht="12.75" x14ac:dyDescent="0.2">
      <c r="L7558" s="205"/>
    </row>
    <row r="7559" spans="12:12" customFormat="1" ht="12.75" x14ac:dyDescent="0.2">
      <c r="L7559" s="205"/>
    </row>
    <row r="7560" spans="12:12" customFormat="1" ht="12.75" x14ac:dyDescent="0.2">
      <c r="L7560" s="205"/>
    </row>
    <row r="7561" spans="12:12" customFormat="1" ht="12.75" x14ac:dyDescent="0.2">
      <c r="L7561" s="205"/>
    </row>
    <row r="7562" spans="12:12" customFormat="1" ht="12.75" x14ac:dyDescent="0.2">
      <c r="L7562" s="205"/>
    </row>
    <row r="7563" spans="12:12" customFormat="1" ht="12.75" x14ac:dyDescent="0.2">
      <c r="L7563" s="205"/>
    </row>
    <row r="7564" spans="12:12" customFormat="1" ht="12.75" x14ac:dyDescent="0.2">
      <c r="L7564" s="205"/>
    </row>
    <row r="7565" spans="12:12" customFormat="1" ht="12.75" x14ac:dyDescent="0.2">
      <c r="L7565" s="205"/>
    </row>
    <row r="7566" spans="12:12" customFormat="1" ht="12.75" x14ac:dyDescent="0.2">
      <c r="L7566" s="205"/>
    </row>
    <row r="7567" spans="12:12" customFormat="1" ht="12.75" x14ac:dyDescent="0.2">
      <c r="L7567" s="205"/>
    </row>
    <row r="7568" spans="12:12" customFormat="1" ht="12.75" x14ac:dyDescent="0.2">
      <c r="L7568" s="205"/>
    </row>
    <row r="7569" spans="12:12" customFormat="1" ht="12.75" x14ac:dyDescent="0.2">
      <c r="L7569" s="205"/>
    </row>
    <row r="7570" spans="12:12" customFormat="1" ht="12.75" x14ac:dyDescent="0.2">
      <c r="L7570" s="205"/>
    </row>
    <row r="7571" spans="12:12" customFormat="1" ht="12.75" x14ac:dyDescent="0.2">
      <c r="L7571" s="205"/>
    </row>
    <row r="7572" spans="12:12" customFormat="1" ht="12.75" x14ac:dyDescent="0.2">
      <c r="L7572" s="205"/>
    </row>
    <row r="7573" spans="12:12" customFormat="1" ht="12.75" x14ac:dyDescent="0.2">
      <c r="L7573" s="205"/>
    </row>
    <row r="7574" spans="12:12" customFormat="1" ht="12.75" x14ac:dyDescent="0.2">
      <c r="L7574" s="205"/>
    </row>
    <row r="7575" spans="12:12" customFormat="1" ht="12.75" x14ac:dyDescent="0.2">
      <c r="L7575" s="205"/>
    </row>
    <row r="7576" spans="12:12" customFormat="1" ht="12.75" x14ac:dyDescent="0.2">
      <c r="L7576" s="205"/>
    </row>
    <row r="7577" spans="12:12" customFormat="1" ht="12.75" x14ac:dyDescent="0.2">
      <c r="L7577" s="205"/>
    </row>
    <row r="7578" spans="12:12" customFormat="1" ht="12.75" x14ac:dyDescent="0.2">
      <c r="L7578" s="205"/>
    </row>
    <row r="7579" spans="12:12" customFormat="1" ht="12.75" x14ac:dyDescent="0.2">
      <c r="L7579" s="205"/>
    </row>
    <row r="7580" spans="12:12" customFormat="1" ht="12.75" x14ac:dyDescent="0.2">
      <c r="L7580" s="205"/>
    </row>
    <row r="7581" spans="12:12" customFormat="1" ht="12.75" x14ac:dyDescent="0.2">
      <c r="L7581" s="205"/>
    </row>
    <row r="7582" spans="12:12" customFormat="1" ht="12.75" x14ac:dyDescent="0.2">
      <c r="L7582" s="205"/>
    </row>
    <row r="7583" spans="12:12" customFormat="1" ht="12.75" x14ac:dyDescent="0.2">
      <c r="L7583" s="205"/>
    </row>
    <row r="7584" spans="12:12" customFormat="1" ht="12.75" x14ac:dyDescent="0.2">
      <c r="L7584" s="205"/>
    </row>
    <row r="7585" spans="12:12" customFormat="1" ht="12.75" x14ac:dyDescent="0.2">
      <c r="L7585" s="205"/>
    </row>
    <row r="7586" spans="12:12" customFormat="1" ht="12.75" x14ac:dyDescent="0.2">
      <c r="L7586" s="205"/>
    </row>
    <row r="7587" spans="12:12" customFormat="1" ht="12.75" x14ac:dyDescent="0.2">
      <c r="L7587" s="205"/>
    </row>
    <row r="7588" spans="12:12" customFormat="1" ht="12.75" x14ac:dyDescent="0.2">
      <c r="L7588" s="205"/>
    </row>
    <row r="7589" spans="12:12" customFormat="1" ht="12.75" x14ac:dyDescent="0.2">
      <c r="L7589" s="205"/>
    </row>
    <row r="7590" spans="12:12" customFormat="1" ht="12.75" x14ac:dyDescent="0.2">
      <c r="L7590" s="205"/>
    </row>
    <row r="7591" spans="12:12" customFormat="1" ht="12.75" x14ac:dyDescent="0.2">
      <c r="L7591" s="205"/>
    </row>
    <row r="7592" spans="12:12" customFormat="1" ht="12.75" x14ac:dyDescent="0.2">
      <c r="L7592" s="205"/>
    </row>
    <row r="7593" spans="12:12" customFormat="1" ht="12.75" x14ac:dyDescent="0.2">
      <c r="L7593" s="205"/>
    </row>
    <row r="7594" spans="12:12" customFormat="1" ht="12.75" x14ac:dyDescent="0.2">
      <c r="L7594" s="205"/>
    </row>
    <row r="7595" spans="12:12" customFormat="1" ht="12.75" x14ac:dyDescent="0.2">
      <c r="L7595" s="205"/>
    </row>
    <row r="7596" spans="12:12" customFormat="1" ht="12.75" x14ac:dyDescent="0.2">
      <c r="L7596" s="205"/>
    </row>
    <row r="7597" spans="12:12" customFormat="1" ht="12.75" x14ac:dyDescent="0.2">
      <c r="L7597" s="205"/>
    </row>
    <row r="7598" spans="12:12" customFormat="1" ht="12.75" x14ac:dyDescent="0.2">
      <c r="L7598" s="205"/>
    </row>
    <row r="7599" spans="12:12" customFormat="1" ht="12.75" x14ac:dyDescent="0.2">
      <c r="L7599" s="205"/>
    </row>
    <row r="7600" spans="12:12" customFormat="1" ht="12.75" x14ac:dyDescent="0.2">
      <c r="L7600" s="205"/>
    </row>
    <row r="7601" spans="12:12" customFormat="1" ht="12.75" x14ac:dyDescent="0.2">
      <c r="L7601" s="205"/>
    </row>
    <row r="7602" spans="12:12" customFormat="1" ht="12.75" x14ac:dyDescent="0.2">
      <c r="L7602" s="205"/>
    </row>
    <row r="7603" spans="12:12" customFormat="1" ht="12.75" x14ac:dyDescent="0.2">
      <c r="L7603" s="205"/>
    </row>
    <row r="7604" spans="12:12" customFormat="1" ht="12.75" x14ac:dyDescent="0.2">
      <c r="L7604" s="205"/>
    </row>
    <row r="7605" spans="12:12" customFormat="1" ht="12.75" x14ac:dyDescent="0.2">
      <c r="L7605" s="205"/>
    </row>
    <row r="7606" spans="12:12" customFormat="1" ht="12.75" x14ac:dyDescent="0.2">
      <c r="L7606" s="205"/>
    </row>
    <row r="7607" spans="12:12" customFormat="1" ht="12.75" x14ac:dyDescent="0.2">
      <c r="L7607" s="205"/>
    </row>
    <row r="7608" spans="12:12" customFormat="1" ht="12.75" x14ac:dyDescent="0.2">
      <c r="L7608" s="205"/>
    </row>
    <row r="7609" spans="12:12" customFormat="1" ht="12.75" x14ac:dyDescent="0.2">
      <c r="L7609" s="205"/>
    </row>
    <row r="7610" spans="12:12" customFormat="1" ht="12.75" x14ac:dyDescent="0.2">
      <c r="L7610" s="205"/>
    </row>
    <row r="7611" spans="12:12" customFormat="1" ht="12.75" x14ac:dyDescent="0.2">
      <c r="L7611" s="205"/>
    </row>
    <row r="7612" spans="12:12" customFormat="1" ht="12.75" x14ac:dyDescent="0.2">
      <c r="L7612" s="205"/>
    </row>
    <row r="7613" spans="12:12" customFormat="1" ht="12.75" x14ac:dyDescent="0.2">
      <c r="L7613" s="205"/>
    </row>
    <row r="7614" spans="12:12" customFormat="1" ht="12.75" x14ac:dyDescent="0.2">
      <c r="L7614" s="205"/>
    </row>
    <row r="7615" spans="12:12" customFormat="1" ht="12.75" x14ac:dyDescent="0.2">
      <c r="L7615" s="205"/>
    </row>
    <row r="7616" spans="12:12" customFormat="1" ht="12.75" x14ac:dyDescent="0.2">
      <c r="L7616" s="205"/>
    </row>
    <row r="7617" spans="12:12" customFormat="1" ht="12.75" x14ac:dyDescent="0.2">
      <c r="L7617" s="205"/>
    </row>
    <row r="7618" spans="12:12" customFormat="1" ht="12.75" x14ac:dyDescent="0.2">
      <c r="L7618" s="205"/>
    </row>
    <row r="7619" spans="12:12" customFormat="1" ht="12.75" x14ac:dyDescent="0.2">
      <c r="L7619" s="205"/>
    </row>
    <row r="7620" spans="12:12" customFormat="1" ht="12.75" x14ac:dyDescent="0.2">
      <c r="L7620" s="205"/>
    </row>
    <row r="7621" spans="12:12" customFormat="1" ht="12.75" x14ac:dyDescent="0.2">
      <c r="L7621" s="205"/>
    </row>
    <row r="7622" spans="12:12" customFormat="1" ht="12.75" x14ac:dyDescent="0.2">
      <c r="L7622" s="205"/>
    </row>
    <row r="7623" spans="12:12" customFormat="1" ht="12.75" x14ac:dyDescent="0.2">
      <c r="L7623" s="205"/>
    </row>
    <row r="7624" spans="12:12" customFormat="1" ht="12.75" x14ac:dyDescent="0.2">
      <c r="L7624" s="205"/>
    </row>
    <row r="7625" spans="12:12" customFormat="1" ht="12.75" x14ac:dyDescent="0.2">
      <c r="L7625" s="205"/>
    </row>
    <row r="7626" spans="12:12" customFormat="1" ht="12.75" x14ac:dyDescent="0.2">
      <c r="L7626" s="205"/>
    </row>
    <row r="7627" spans="12:12" customFormat="1" ht="12.75" x14ac:dyDescent="0.2">
      <c r="L7627" s="205"/>
    </row>
    <row r="7628" spans="12:12" customFormat="1" ht="12.75" x14ac:dyDescent="0.2">
      <c r="L7628" s="205"/>
    </row>
    <row r="7629" spans="12:12" customFormat="1" ht="12.75" x14ac:dyDescent="0.2">
      <c r="L7629" s="205"/>
    </row>
    <row r="7630" spans="12:12" customFormat="1" ht="12.75" x14ac:dyDescent="0.2">
      <c r="L7630" s="205"/>
    </row>
    <row r="7631" spans="12:12" customFormat="1" ht="12.75" x14ac:dyDescent="0.2">
      <c r="L7631" s="205"/>
    </row>
    <row r="7632" spans="12:12" customFormat="1" ht="12.75" x14ac:dyDescent="0.2">
      <c r="L7632" s="205"/>
    </row>
    <row r="7633" spans="12:12" customFormat="1" ht="12.75" x14ac:dyDescent="0.2">
      <c r="L7633" s="205"/>
    </row>
    <row r="7634" spans="12:12" customFormat="1" ht="12.75" x14ac:dyDescent="0.2">
      <c r="L7634" s="205"/>
    </row>
    <row r="7635" spans="12:12" customFormat="1" ht="12.75" x14ac:dyDescent="0.2">
      <c r="L7635" s="205"/>
    </row>
    <row r="7636" spans="12:12" customFormat="1" ht="12.75" x14ac:dyDescent="0.2">
      <c r="L7636" s="205"/>
    </row>
    <row r="7637" spans="12:12" customFormat="1" ht="12.75" x14ac:dyDescent="0.2">
      <c r="L7637" s="205"/>
    </row>
    <row r="7638" spans="12:12" customFormat="1" ht="12.75" x14ac:dyDescent="0.2">
      <c r="L7638" s="205"/>
    </row>
    <row r="7639" spans="12:12" customFormat="1" ht="12.75" x14ac:dyDescent="0.2">
      <c r="L7639" s="205"/>
    </row>
    <row r="7640" spans="12:12" customFormat="1" ht="12.75" x14ac:dyDescent="0.2">
      <c r="L7640" s="205"/>
    </row>
    <row r="7641" spans="12:12" customFormat="1" ht="12.75" x14ac:dyDescent="0.2">
      <c r="L7641" s="205"/>
    </row>
    <row r="7642" spans="12:12" customFormat="1" ht="12.75" x14ac:dyDescent="0.2">
      <c r="L7642" s="205"/>
    </row>
    <row r="7643" spans="12:12" customFormat="1" ht="12.75" x14ac:dyDescent="0.2">
      <c r="L7643" s="205"/>
    </row>
    <row r="7644" spans="12:12" customFormat="1" ht="12.75" x14ac:dyDescent="0.2">
      <c r="L7644" s="205"/>
    </row>
    <row r="7645" spans="12:12" customFormat="1" ht="12.75" x14ac:dyDescent="0.2">
      <c r="L7645" s="205"/>
    </row>
    <row r="7646" spans="12:12" customFormat="1" ht="12.75" x14ac:dyDescent="0.2">
      <c r="L7646" s="205"/>
    </row>
    <row r="7647" spans="12:12" customFormat="1" ht="12.75" x14ac:dyDescent="0.2">
      <c r="L7647" s="205"/>
    </row>
    <row r="7648" spans="12:12" customFormat="1" ht="12.75" x14ac:dyDescent="0.2">
      <c r="L7648" s="205"/>
    </row>
    <row r="7649" spans="12:12" customFormat="1" ht="12.75" x14ac:dyDescent="0.2">
      <c r="L7649" s="205"/>
    </row>
    <row r="7650" spans="12:12" customFormat="1" ht="12.75" x14ac:dyDescent="0.2">
      <c r="L7650" s="205"/>
    </row>
    <row r="7651" spans="12:12" customFormat="1" ht="12.75" x14ac:dyDescent="0.2">
      <c r="L7651" s="205"/>
    </row>
    <row r="7652" spans="12:12" customFormat="1" ht="12.75" x14ac:dyDescent="0.2">
      <c r="L7652" s="205"/>
    </row>
    <row r="7653" spans="12:12" customFormat="1" ht="12.75" x14ac:dyDescent="0.2">
      <c r="L7653" s="205"/>
    </row>
    <row r="7654" spans="12:12" customFormat="1" ht="12.75" x14ac:dyDescent="0.2">
      <c r="L7654" s="205"/>
    </row>
    <row r="7655" spans="12:12" customFormat="1" ht="12.75" x14ac:dyDescent="0.2">
      <c r="L7655" s="205"/>
    </row>
    <row r="7656" spans="12:12" customFormat="1" ht="12.75" x14ac:dyDescent="0.2">
      <c r="L7656" s="205"/>
    </row>
    <row r="7657" spans="12:12" customFormat="1" ht="12.75" x14ac:dyDescent="0.2">
      <c r="L7657" s="205"/>
    </row>
    <row r="7658" spans="12:12" customFormat="1" ht="12.75" x14ac:dyDescent="0.2">
      <c r="L7658" s="205"/>
    </row>
    <row r="7659" spans="12:12" customFormat="1" ht="12.75" x14ac:dyDescent="0.2">
      <c r="L7659" s="205"/>
    </row>
    <row r="7660" spans="12:12" customFormat="1" ht="12.75" x14ac:dyDescent="0.2">
      <c r="L7660" s="205"/>
    </row>
    <row r="7661" spans="12:12" customFormat="1" ht="12.75" x14ac:dyDescent="0.2">
      <c r="L7661" s="205"/>
    </row>
    <row r="7662" spans="12:12" customFormat="1" ht="12.75" x14ac:dyDescent="0.2">
      <c r="L7662" s="205"/>
    </row>
    <row r="7663" spans="12:12" customFormat="1" ht="12.75" x14ac:dyDescent="0.2">
      <c r="L7663" s="205"/>
    </row>
    <row r="7664" spans="12:12" customFormat="1" ht="12.75" x14ac:dyDescent="0.2">
      <c r="L7664" s="205"/>
    </row>
    <row r="7665" spans="12:12" customFormat="1" ht="12.75" x14ac:dyDescent="0.2">
      <c r="L7665" s="205"/>
    </row>
    <row r="7666" spans="12:12" customFormat="1" ht="12.75" x14ac:dyDescent="0.2">
      <c r="L7666" s="205"/>
    </row>
    <row r="7667" spans="12:12" customFormat="1" ht="12.75" x14ac:dyDescent="0.2">
      <c r="L7667" s="205"/>
    </row>
    <row r="7668" spans="12:12" customFormat="1" ht="12.75" x14ac:dyDescent="0.2">
      <c r="L7668" s="205"/>
    </row>
    <row r="7669" spans="12:12" customFormat="1" ht="12.75" x14ac:dyDescent="0.2">
      <c r="L7669" s="205"/>
    </row>
    <row r="7670" spans="12:12" customFormat="1" ht="12.75" x14ac:dyDescent="0.2">
      <c r="L7670" s="205"/>
    </row>
    <row r="7671" spans="12:12" customFormat="1" ht="12.75" x14ac:dyDescent="0.2">
      <c r="L7671" s="205"/>
    </row>
    <row r="7672" spans="12:12" customFormat="1" ht="12.75" x14ac:dyDescent="0.2">
      <c r="L7672" s="205"/>
    </row>
    <row r="7673" spans="12:12" customFormat="1" ht="12.75" x14ac:dyDescent="0.2">
      <c r="L7673" s="205"/>
    </row>
    <row r="7674" spans="12:12" customFormat="1" ht="12.75" x14ac:dyDescent="0.2">
      <c r="L7674" s="205"/>
    </row>
    <row r="7675" spans="12:12" customFormat="1" ht="12.75" x14ac:dyDescent="0.2">
      <c r="L7675" s="205"/>
    </row>
    <row r="7676" spans="12:12" customFormat="1" ht="12.75" x14ac:dyDescent="0.2">
      <c r="L7676" s="205"/>
    </row>
    <row r="7677" spans="12:12" customFormat="1" ht="12.75" x14ac:dyDescent="0.2">
      <c r="L7677" s="205"/>
    </row>
    <row r="7678" spans="12:12" customFormat="1" ht="12.75" x14ac:dyDescent="0.2">
      <c r="L7678" s="205"/>
    </row>
    <row r="7679" spans="12:12" customFormat="1" ht="12.75" x14ac:dyDescent="0.2">
      <c r="L7679" s="205"/>
    </row>
    <row r="7680" spans="12:12" customFormat="1" ht="12.75" x14ac:dyDescent="0.2">
      <c r="L7680" s="205"/>
    </row>
    <row r="7681" spans="12:12" customFormat="1" ht="12.75" x14ac:dyDescent="0.2">
      <c r="L7681" s="205"/>
    </row>
    <row r="7682" spans="12:12" customFormat="1" ht="12.75" x14ac:dyDescent="0.2">
      <c r="L7682" s="205"/>
    </row>
    <row r="7683" spans="12:12" customFormat="1" ht="12.75" x14ac:dyDescent="0.2">
      <c r="L7683" s="205"/>
    </row>
    <row r="7684" spans="12:12" customFormat="1" ht="12.75" x14ac:dyDescent="0.2">
      <c r="L7684" s="205"/>
    </row>
    <row r="7685" spans="12:12" customFormat="1" ht="12.75" x14ac:dyDescent="0.2">
      <c r="L7685" s="205"/>
    </row>
    <row r="7686" spans="12:12" customFormat="1" ht="12.75" x14ac:dyDescent="0.2">
      <c r="L7686" s="205"/>
    </row>
    <row r="7687" spans="12:12" customFormat="1" ht="12.75" x14ac:dyDescent="0.2">
      <c r="L7687" s="205"/>
    </row>
    <row r="7688" spans="12:12" customFormat="1" ht="12.75" x14ac:dyDescent="0.2">
      <c r="L7688" s="205"/>
    </row>
    <row r="7689" spans="12:12" customFormat="1" ht="12.75" x14ac:dyDescent="0.2">
      <c r="L7689" s="205"/>
    </row>
    <row r="7690" spans="12:12" customFormat="1" ht="12.75" x14ac:dyDescent="0.2">
      <c r="L7690" s="205"/>
    </row>
    <row r="7691" spans="12:12" customFormat="1" ht="12.75" x14ac:dyDescent="0.2">
      <c r="L7691" s="205"/>
    </row>
    <row r="7692" spans="12:12" customFormat="1" ht="12.75" x14ac:dyDescent="0.2">
      <c r="L7692" s="205"/>
    </row>
    <row r="7693" spans="12:12" customFormat="1" ht="12.75" x14ac:dyDescent="0.2">
      <c r="L7693" s="205"/>
    </row>
    <row r="7694" spans="12:12" customFormat="1" ht="12.75" x14ac:dyDescent="0.2">
      <c r="L7694" s="205"/>
    </row>
    <row r="7695" spans="12:12" customFormat="1" ht="12.75" x14ac:dyDescent="0.2">
      <c r="L7695" s="205"/>
    </row>
    <row r="7696" spans="12:12" customFormat="1" ht="12.75" x14ac:dyDescent="0.2">
      <c r="L7696" s="205"/>
    </row>
    <row r="7697" spans="12:12" customFormat="1" ht="12.75" x14ac:dyDescent="0.2">
      <c r="L7697" s="205"/>
    </row>
    <row r="7698" spans="12:12" customFormat="1" ht="12.75" x14ac:dyDescent="0.2">
      <c r="L7698" s="205"/>
    </row>
    <row r="7699" spans="12:12" customFormat="1" ht="12.75" x14ac:dyDescent="0.2">
      <c r="L7699" s="205"/>
    </row>
    <row r="7700" spans="12:12" customFormat="1" ht="12.75" x14ac:dyDescent="0.2">
      <c r="L7700" s="205"/>
    </row>
    <row r="7701" spans="12:12" customFormat="1" ht="12.75" x14ac:dyDescent="0.2">
      <c r="L7701" s="205"/>
    </row>
    <row r="7702" spans="12:12" customFormat="1" ht="12.75" x14ac:dyDescent="0.2">
      <c r="L7702" s="205"/>
    </row>
    <row r="7703" spans="12:12" customFormat="1" ht="12.75" x14ac:dyDescent="0.2">
      <c r="L7703" s="205"/>
    </row>
    <row r="7704" spans="12:12" customFormat="1" ht="12.75" x14ac:dyDescent="0.2">
      <c r="L7704" s="205"/>
    </row>
    <row r="7705" spans="12:12" customFormat="1" ht="12.75" x14ac:dyDescent="0.2">
      <c r="L7705" s="205"/>
    </row>
    <row r="7706" spans="12:12" customFormat="1" ht="12.75" x14ac:dyDescent="0.2">
      <c r="L7706" s="205"/>
    </row>
    <row r="7707" spans="12:12" customFormat="1" ht="12.75" x14ac:dyDescent="0.2">
      <c r="L7707" s="205"/>
    </row>
    <row r="7708" spans="12:12" customFormat="1" ht="12.75" x14ac:dyDescent="0.2">
      <c r="L7708" s="205"/>
    </row>
    <row r="7709" spans="12:12" customFormat="1" ht="12.75" x14ac:dyDescent="0.2">
      <c r="L7709" s="205"/>
    </row>
    <row r="7710" spans="12:12" customFormat="1" ht="12.75" x14ac:dyDescent="0.2">
      <c r="L7710" s="205"/>
    </row>
    <row r="7711" spans="12:12" customFormat="1" ht="12.75" x14ac:dyDescent="0.2">
      <c r="L7711" s="205"/>
    </row>
    <row r="7712" spans="12:12" customFormat="1" ht="12.75" x14ac:dyDescent="0.2">
      <c r="L7712" s="205"/>
    </row>
    <row r="7713" spans="12:12" customFormat="1" ht="12.75" x14ac:dyDescent="0.2">
      <c r="L7713" s="205"/>
    </row>
    <row r="7714" spans="12:12" customFormat="1" ht="12.75" x14ac:dyDescent="0.2">
      <c r="L7714" s="205"/>
    </row>
    <row r="7715" spans="12:12" customFormat="1" ht="12.75" x14ac:dyDescent="0.2">
      <c r="L7715" s="205"/>
    </row>
    <row r="7716" spans="12:12" customFormat="1" ht="12.75" x14ac:dyDescent="0.2">
      <c r="L7716" s="205"/>
    </row>
    <row r="7717" spans="12:12" customFormat="1" ht="12.75" x14ac:dyDescent="0.2">
      <c r="L7717" s="205"/>
    </row>
    <row r="7718" spans="12:12" customFormat="1" ht="12.75" x14ac:dyDescent="0.2">
      <c r="L7718" s="205"/>
    </row>
    <row r="7719" spans="12:12" customFormat="1" ht="12.75" x14ac:dyDescent="0.2">
      <c r="L7719" s="205"/>
    </row>
    <row r="7720" spans="12:12" customFormat="1" ht="12.75" x14ac:dyDescent="0.2">
      <c r="L7720" s="205"/>
    </row>
    <row r="7721" spans="12:12" customFormat="1" ht="12.75" x14ac:dyDescent="0.2">
      <c r="L7721" s="205"/>
    </row>
    <row r="7722" spans="12:12" customFormat="1" ht="12.75" x14ac:dyDescent="0.2">
      <c r="L7722" s="205"/>
    </row>
    <row r="7723" spans="12:12" customFormat="1" ht="12.75" x14ac:dyDescent="0.2">
      <c r="L7723" s="205"/>
    </row>
    <row r="7724" spans="12:12" customFormat="1" ht="12.75" x14ac:dyDescent="0.2">
      <c r="L7724" s="205"/>
    </row>
    <row r="7725" spans="12:12" customFormat="1" ht="12.75" x14ac:dyDescent="0.2">
      <c r="L7725" s="205"/>
    </row>
    <row r="7726" spans="12:12" customFormat="1" ht="12.75" x14ac:dyDescent="0.2">
      <c r="L7726" s="205"/>
    </row>
    <row r="7727" spans="12:12" customFormat="1" ht="12.75" x14ac:dyDescent="0.2">
      <c r="L7727" s="205"/>
    </row>
    <row r="7728" spans="12:12" customFormat="1" ht="12.75" x14ac:dyDescent="0.2">
      <c r="L7728" s="205"/>
    </row>
    <row r="7729" spans="12:12" customFormat="1" ht="12.75" x14ac:dyDescent="0.2">
      <c r="L7729" s="205"/>
    </row>
    <row r="7730" spans="12:12" customFormat="1" ht="12.75" x14ac:dyDescent="0.2">
      <c r="L7730" s="205"/>
    </row>
    <row r="7731" spans="12:12" customFormat="1" ht="12.75" x14ac:dyDescent="0.2">
      <c r="L7731" s="205"/>
    </row>
    <row r="7732" spans="12:12" customFormat="1" ht="12.75" x14ac:dyDescent="0.2">
      <c r="L7732" s="205"/>
    </row>
    <row r="7733" spans="12:12" customFormat="1" ht="12.75" x14ac:dyDescent="0.2">
      <c r="L7733" s="205"/>
    </row>
    <row r="7734" spans="12:12" customFormat="1" ht="12.75" x14ac:dyDescent="0.2">
      <c r="L7734" s="205"/>
    </row>
    <row r="7735" spans="12:12" customFormat="1" ht="12.75" x14ac:dyDescent="0.2">
      <c r="L7735" s="205"/>
    </row>
    <row r="7736" spans="12:12" customFormat="1" ht="12.75" x14ac:dyDescent="0.2">
      <c r="L7736" s="205"/>
    </row>
    <row r="7737" spans="12:12" customFormat="1" ht="12.75" x14ac:dyDescent="0.2">
      <c r="L7737" s="205"/>
    </row>
    <row r="7738" spans="12:12" customFormat="1" ht="12.75" x14ac:dyDescent="0.2">
      <c r="L7738" s="205"/>
    </row>
    <row r="7739" spans="12:12" customFormat="1" ht="12.75" x14ac:dyDescent="0.2">
      <c r="L7739" s="205"/>
    </row>
    <row r="7740" spans="12:12" customFormat="1" ht="12.75" x14ac:dyDescent="0.2">
      <c r="L7740" s="205"/>
    </row>
    <row r="7741" spans="12:12" customFormat="1" ht="12.75" x14ac:dyDescent="0.2">
      <c r="L7741" s="205"/>
    </row>
    <row r="7742" spans="12:12" customFormat="1" ht="12.75" x14ac:dyDescent="0.2">
      <c r="L7742" s="205"/>
    </row>
    <row r="7743" spans="12:12" customFormat="1" ht="12.75" x14ac:dyDescent="0.2">
      <c r="L7743" s="205"/>
    </row>
    <row r="7744" spans="12:12" customFormat="1" ht="12.75" x14ac:dyDescent="0.2">
      <c r="L7744" s="205"/>
    </row>
    <row r="7745" spans="12:12" customFormat="1" ht="12.75" x14ac:dyDescent="0.2">
      <c r="L7745" s="205"/>
    </row>
    <row r="7746" spans="12:12" customFormat="1" ht="12.75" x14ac:dyDescent="0.2">
      <c r="L7746" s="205"/>
    </row>
    <row r="7747" spans="12:12" customFormat="1" ht="12.75" x14ac:dyDescent="0.2">
      <c r="L7747" s="205"/>
    </row>
    <row r="7748" spans="12:12" customFormat="1" ht="12.75" x14ac:dyDescent="0.2">
      <c r="L7748" s="205"/>
    </row>
    <row r="7749" spans="12:12" customFormat="1" ht="12.75" x14ac:dyDescent="0.2">
      <c r="L7749" s="205"/>
    </row>
    <row r="7750" spans="12:12" customFormat="1" ht="12.75" x14ac:dyDescent="0.2">
      <c r="L7750" s="205"/>
    </row>
    <row r="7751" spans="12:12" customFormat="1" ht="12.75" x14ac:dyDescent="0.2">
      <c r="L7751" s="205"/>
    </row>
    <row r="7752" spans="12:12" customFormat="1" ht="12.75" x14ac:dyDescent="0.2">
      <c r="L7752" s="205"/>
    </row>
    <row r="7753" spans="12:12" customFormat="1" ht="12.75" x14ac:dyDescent="0.2">
      <c r="L7753" s="205"/>
    </row>
    <row r="7754" spans="12:12" customFormat="1" ht="12.75" x14ac:dyDescent="0.2">
      <c r="L7754" s="205"/>
    </row>
    <row r="7755" spans="12:12" customFormat="1" ht="12.75" x14ac:dyDescent="0.2">
      <c r="L7755" s="205"/>
    </row>
    <row r="7756" spans="12:12" customFormat="1" ht="12.75" x14ac:dyDescent="0.2">
      <c r="L7756" s="205"/>
    </row>
    <row r="7757" spans="12:12" customFormat="1" ht="12.75" x14ac:dyDescent="0.2">
      <c r="L7757" s="205"/>
    </row>
    <row r="7758" spans="12:12" customFormat="1" ht="12.75" x14ac:dyDescent="0.2">
      <c r="L7758" s="205"/>
    </row>
    <row r="7759" spans="12:12" customFormat="1" ht="12.75" x14ac:dyDescent="0.2">
      <c r="L7759" s="205"/>
    </row>
    <row r="7760" spans="12:12" customFormat="1" ht="12.75" x14ac:dyDescent="0.2">
      <c r="L7760" s="205"/>
    </row>
    <row r="7761" spans="12:12" customFormat="1" ht="12.75" x14ac:dyDescent="0.2">
      <c r="L7761" s="205"/>
    </row>
    <row r="7762" spans="12:12" customFormat="1" ht="12.75" x14ac:dyDescent="0.2">
      <c r="L7762" s="205"/>
    </row>
    <row r="7763" spans="12:12" customFormat="1" ht="12.75" x14ac:dyDescent="0.2">
      <c r="L7763" s="205"/>
    </row>
    <row r="7764" spans="12:12" customFormat="1" ht="12.75" x14ac:dyDescent="0.2">
      <c r="L7764" s="205"/>
    </row>
    <row r="7765" spans="12:12" customFormat="1" ht="12.75" x14ac:dyDescent="0.2">
      <c r="L7765" s="205"/>
    </row>
    <row r="7766" spans="12:12" customFormat="1" ht="12.75" x14ac:dyDescent="0.2">
      <c r="L7766" s="205"/>
    </row>
    <row r="7767" spans="12:12" customFormat="1" ht="12.75" x14ac:dyDescent="0.2">
      <c r="L7767" s="205"/>
    </row>
    <row r="7768" spans="12:12" customFormat="1" ht="12.75" x14ac:dyDescent="0.2">
      <c r="L7768" s="205"/>
    </row>
    <row r="7769" spans="12:12" customFormat="1" ht="12.75" x14ac:dyDescent="0.2">
      <c r="L7769" s="205"/>
    </row>
    <row r="7770" spans="12:12" customFormat="1" ht="12.75" x14ac:dyDescent="0.2">
      <c r="L7770" s="205"/>
    </row>
    <row r="7771" spans="12:12" customFormat="1" ht="12.75" x14ac:dyDescent="0.2">
      <c r="L7771" s="205"/>
    </row>
    <row r="7772" spans="12:12" customFormat="1" ht="12.75" x14ac:dyDescent="0.2">
      <c r="L7772" s="205"/>
    </row>
    <row r="7773" spans="12:12" customFormat="1" ht="12.75" x14ac:dyDescent="0.2">
      <c r="L7773" s="205"/>
    </row>
    <row r="7774" spans="12:12" customFormat="1" ht="12.75" x14ac:dyDescent="0.2">
      <c r="L7774" s="205"/>
    </row>
    <row r="7775" spans="12:12" customFormat="1" ht="12.75" x14ac:dyDescent="0.2">
      <c r="L7775" s="205"/>
    </row>
    <row r="7776" spans="12:12" customFormat="1" ht="12.75" x14ac:dyDescent="0.2">
      <c r="L7776" s="205"/>
    </row>
    <row r="7777" spans="12:12" customFormat="1" ht="12.75" x14ac:dyDescent="0.2">
      <c r="L7777" s="205"/>
    </row>
    <row r="7778" spans="12:12" customFormat="1" ht="12.75" x14ac:dyDescent="0.2">
      <c r="L7778" s="205"/>
    </row>
    <row r="7779" spans="12:12" customFormat="1" ht="12.75" x14ac:dyDescent="0.2">
      <c r="L7779" s="205"/>
    </row>
    <row r="7780" spans="12:12" customFormat="1" ht="12.75" x14ac:dyDescent="0.2">
      <c r="L7780" s="205"/>
    </row>
    <row r="7781" spans="12:12" customFormat="1" ht="12.75" x14ac:dyDescent="0.2">
      <c r="L7781" s="205"/>
    </row>
    <row r="7782" spans="12:12" customFormat="1" ht="12.75" x14ac:dyDescent="0.2">
      <c r="L7782" s="205"/>
    </row>
    <row r="7783" spans="12:12" customFormat="1" ht="12.75" x14ac:dyDescent="0.2">
      <c r="L7783" s="205"/>
    </row>
    <row r="7784" spans="12:12" customFormat="1" ht="12.75" x14ac:dyDescent="0.2">
      <c r="L7784" s="205"/>
    </row>
    <row r="7785" spans="12:12" customFormat="1" ht="12.75" x14ac:dyDescent="0.2">
      <c r="L7785" s="205"/>
    </row>
    <row r="7786" spans="12:12" customFormat="1" ht="12.75" x14ac:dyDescent="0.2">
      <c r="L7786" s="205"/>
    </row>
    <row r="7787" spans="12:12" customFormat="1" ht="12.75" x14ac:dyDescent="0.2">
      <c r="L7787" s="205"/>
    </row>
    <row r="7788" spans="12:12" customFormat="1" ht="12.75" x14ac:dyDescent="0.2">
      <c r="L7788" s="205"/>
    </row>
    <row r="7789" spans="12:12" customFormat="1" ht="12.75" x14ac:dyDescent="0.2">
      <c r="L7789" s="205"/>
    </row>
    <row r="7790" spans="12:12" customFormat="1" ht="12.75" x14ac:dyDescent="0.2">
      <c r="L7790" s="205"/>
    </row>
    <row r="7791" spans="12:12" customFormat="1" ht="12.75" x14ac:dyDescent="0.2">
      <c r="L7791" s="205"/>
    </row>
    <row r="7792" spans="12:12" customFormat="1" ht="12.75" x14ac:dyDescent="0.2">
      <c r="L7792" s="205"/>
    </row>
    <row r="7793" spans="12:12" customFormat="1" ht="12.75" x14ac:dyDescent="0.2">
      <c r="L7793" s="205"/>
    </row>
    <row r="7794" spans="12:12" customFormat="1" ht="12.75" x14ac:dyDescent="0.2">
      <c r="L7794" s="205"/>
    </row>
    <row r="7795" spans="12:12" customFormat="1" ht="12.75" x14ac:dyDescent="0.2">
      <c r="L7795" s="205"/>
    </row>
    <row r="7796" spans="12:12" customFormat="1" ht="12.75" x14ac:dyDescent="0.2">
      <c r="L7796" s="205"/>
    </row>
    <row r="7797" spans="12:12" customFormat="1" ht="12.75" x14ac:dyDescent="0.2">
      <c r="L7797" s="205"/>
    </row>
    <row r="7798" spans="12:12" customFormat="1" ht="12.75" x14ac:dyDescent="0.2">
      <c r="L7798" s="205"/>
    </row>
    <row r="7799" spans="12:12" customFormat="1" ht="12.75" x14ac:dyDescent="0.2">
      <c r="L7799" s="205"/>
    </row>
    <row r="7800" spans="12:12" customFormat="1" ht="12.75" x14ac:dyDescent="0.2">
      <c r="L7800" s="205"/>
    </row>
    <row r="7801" spans="12:12" customFormat="1" ht="12.75" x14ac:dyDescent="0.2">
      <c r="L7801" s="205"/>
    </row>
    <row r="7802" spans="12:12" customFormat="1" ht="12.75" x14ac:dyDescent="0.2">
      <c r="L7802" s="205"/>
    </row>
    <row r="7803" spans="12:12" customFormat="1" ht="12.75" x14ac:dyDescent="0.2">
      <c r="L7803" s="205"/>
    </row>
    <row r="7804" spans="12:12" customFormat="1" ht="12.75" x14ac:dyDescent="0.2">
      <c r="L7804" s="205"/>
    </row>
    <row r="7805" spans="12:12" customFormat="1" ht="12.75" x14ac:dyDescent="0.2">
      <c r="L7805" s="205"/>
    </row>
    <row r="7806" spans="12:12" customFormat="1" ht="12.75" x14ac:dyDescent="0.2">
      <c r="L7806" s="205"/>
    </row>
    <row r="7807" spans="12:12" customFormat="1" ht="12.75" x14ac:dyDescent="0.2">
      <c r="L7807" s="205"/>
    </row>
    <row r="7808" spans="12:12" customFormat="1" ht="12.75" x14ac:dyDescent="0.2">
      <c r="L7808" s="205"/>
    </row>
    <row r="7809" spans="12:12" customFormat="1" ht="12.75" x14ac:dyDescent="0.2">
      <c r="L7809" s="205"/>
    </row>
    <row r="7810" spans="12:12" customFormat="1" ht="12.75" x14ac:dyDescent="0.2">
      <c r="L7810" s="205"/>
    </row>
    <row r="7811" spans="12:12" customFormat="1" ht="12.75" x14ac:dyDescent="0.2">
      <c r="L7811" s="205"/>
    </row>
    <row r="7812" spans="12:12" customFormat="1" ht="12.75" x14ac:dyDescent="0.2">
      <c r="L7812" s="205"/>
    </row>
    <row r="7813" spans="12:12" customFormat="1" ht="12.75" x14ac:dyDescent="0.2">
      <c r="L7813" s="205"/>
    </row>
    <row r="7814" spans="12:12" customFormat="1" ht="12.75" x14ac:dyDescent="0.2">
      <c r="L7814" s="205"/>
    </row>
    <row r="7815" spans="12:12" customFormat="1" ht="12.75" x14ac:dyDescent="0.2">
      <c r="L7815" s="205"/>
    </row>
    <row r="7816" spans="12:12" customFormat="1" ht="12.75" x14ac:dyDescent="0.2">
      <c r="L7816" s="205"/>
    </row>
    <row r="7817" spans="12:12" customFormat="1" ht="12.75" x14ac:dyDescent="0.2">
      <c r="L7817" s="205"/>
    </row>
    <row r="7818" spans="12:12" customFormat="1" ht="12.75" x14ac:dyDescent="0.2">
      <c r="L7818" s="205"/>
    </row>
    <row r="7819" spans="12:12" customFormat="1" ht="12.75" x14ac:dyDescent="0.2">
      <c r="L7819" s="205"/>
    </row>
    <row r="7820" spans="12:12" customFormat="1" ht="12.75" x14ac:dyDescent="0.2">
      <c r="L7820" s="205"/>
    </row>
    <row r="7821" spans="12:12" customFormat="1" ht="12.75" x14ac:dyDescent="0.2">
      <c r="L7821" s="205"/>
    </row>
    <row r="7822" spans="12:12" customFormat="1" ht="12.75" x14ac:dyDescent="0.2">
      <c r="L7822" s="205"/>
    </row>
    <row r="7823" spans="12:12" customFormat="1" ht="12.75" x14ac:dyDescent="0.2">
      <c r="L7823" s="205"/>
    </row>
    <row r="7824" spans="12:12" customFormat="1" ht="12.75" x14ac:dyDescent="0.2">
      <c r="L7824" s="205"/>
    </row>
    <row r="7825" spans="12:12" customFormat="1" ht="12.75" x14ac:dyDescent="0.2">
      <c r="L7825" s="205"/>
    </row>
    <row r="7826" spans="12:12" customFormat="1" ht="12.75" x14ac:dyDescent="0.2">
      <c r="L7826" s="205"/>
    </row>
    <row r="7827" spans="12:12" customFormat="1" ht="12.75" x14ac:dyDescent="0.2">
      <c r="L7827" s="205"/>
    </row>
    <row r="7828" spans="12:12" customFormat="1" ht="12.75" x14ac:dyDescent="0.2">
      <c r="L7828" s="205"/>
    </row>
    <row r="7829" spans="12:12" customFormat="1" ht="12.75" x14ac:dyDescent="0.2">
      <c r="L7829" s="205"/>
    </row>
    <row r="7830" spans="12:12" customFormat="1" ht="12.75" x14ac:dyDescent="0.2">
      <c r="L7830" s="205"/>
    </row>
    <row r="7831" spans="12:12" customFormat="1" ht="12.75" x14ac:dyDescent="0.2">
      <c r="L7831" s="205"/>
    </row>
    <row r="7832" spans="12:12" customFormat="1" ht="12.75" x14ac:dyDescent="0.2">
      <c r="L7832" s="205"/>
    </row>
    <row r="7833" spans="12:12" customFormat="1" ht="12.75" x14ac:dyDescent="0.2">
      <c r="L7833" s="205"/>
    </row>
    <row r="7834" spans="12:12" customFormat="1" ht="12.75" x14ac:dyDescent="0.2">
      <c r="L7834" s="205"/>
    </row>
    <row r="7835" spans="12:12" customFormat="1" ht="12.75" x14ac:dyDescent="0.2">
      <c r="L7835" s="205"/>
    </row>
    <row r="7836" spans="12:12" customFormat="1" ht="12.75" x14ac:dyDescent="0.2">
      <c r="L7836" s="205"/>
    </row>
    <row r="7837" spans="12:12" customFormat="1" ht="12.75" x14ac:dyDescent="0.2">
      <c r="L7837" s="205"/>
    </row>
    <row r="7838" spans="12:12" customFormat="1" ht="12.75" x14ac:dyDescent="0.2">
      <c r="L7838" s="205"/>
    </row>
    <row r="7839" spans="12:12" customFormat="1" ht="12.75" x14ac:dyDescent="0.2">
      <c r="L7839" s="205"/>
    </row>
    <row r="7840" spans="12:12" customFormat="1" ht="12.75" x14ac:dyDescent="0.2">
      <c r="L7840" s="205"/>
    </row>
    <row r="7841" spans="12:12" customFormat="1" ht="12.75" x14ac:dyDescent="0.2">
      <c r="L7841" s="205"/>
    </row>
    <row r="7842" spans="12:12" customFormat="1" ht="12.75" x14ac:dyDescent="0.2">
      <c r="L7842" s="205"/>
    </row>
    <row r="7843" spans="12:12" customFormat="1" ht="12.75" x14ac:dyDescent="0.2">
      <c r="L7843" s="205"/>
    </row>
    <row r="7844" spans="12:12" customFormat="1" ht="12.75" x14ac:dyDescent="0.2">
      <c r="L7844" s="205"/>
    </row>
    <row r="7845" spans="12:12" customFormat="1" ht="12.75" x14ac:dyDescent="0.2">
      <c r="L7845" s="205"/>
    </row>
    <row r="7846" spans="12:12" customFormat="1" ht="12.75" x14ac:dyDescent="0.2">
      <c r="L7846" s="205"/>
    </row>
    <row r="7847" spans="12:12" customFormat="1" ht="12.75" x14ac:dyDescent="0.2">
      <c r="L7847" s="205"/>
    </row>
    <row r="7848" spans="12:12" customFormat="1" ht="12.75" x14ac:dyDescent="0.2">
      <c r="L7848" s="205"/>
    </row>
    <row r="7849" spans="12:12" customFormat="1" ht="12.75" x14ac:dyDescent="0.2">
      <c r="L7849" s="205"/>
    </row>
    <row r="7850" spans="12:12" customFormat="1" ht="12.75" x14ac:dyDescent="0.2">
      <c r="L7850" s="205"/>
    </row>
    <row r="7851" spans="12:12" customFormat="1" ht="12.75" x14ac:dyDescent="0.2">
      <c r="L7851" s="205"/>
    </row>
    <row r="7852" spans="12:12" customFormat="1" ht="12.75" x14ac:dyDescent="0.2">
      <c r="L7852" s="205"/>
    </row>
    <row r="7853" spans="12:12" customFormat="1" ht="12.75" x14ac:dyDescent="0.2">
      <c r="L7853" s="205"/>
    </row>
    <row r="7854" spans="12:12" customFormat="1" ht="12.75" x14ac:dyDescent="0.2">
      <c r="L7854" s="205"/>
    </row>
    <row r="7855" spans="12:12" customFormat="1" ht="12.75" x14ac:dyDescent="0.2">
      <c r="L7855" s="205"/>
    </row>
    <row r="7856" spans="12:12" customFormat="1" ht="12.75" x14ac:dyDescent="0.2">
      <c r="L7856" s="205"/>
    </row>
    <row r="7857" spans="12:12" customFormat="1" ht="12.75" x14ac:dyDescent="0.2">
      <c r="L7857" s="205"/>
    </row>
    <row r="7858" spans="12:12" customFormat="1" ht="12.75" x14ac:dyDescent="0.2">
      <c r="L7858" s="205"/>
    </row>
    <row r="7859" spans="12:12" customFormat="1" ht="12.75" x14ac:dyDescent="0.2">
      <c r="L7859" s="205"/>
    </row>
    <row r="7860" spans="12:12" customFormat="1" ht="12.75" x14ac:dyDescent="0.2">
      <c r="L7860" s="205"/>
    </row>
    <row r="7861" spans="12:12" customFormat="1" ht="12.75" x14ac:dyDescent="0.2">
      <c r="L7861" s="205"/>
    </row>
    <row r="7862" spans="12:12" customFormat="1" ht="12.75" x14ac:dyDescent="0.2">
      <c r="L7862" s="205"/>
    </row>
    <row r="7863" spans="12:12" customFormat="1" ht="12.75" x14ac:dyDescent="0.2">
      <c r="L7863" s="205"/>
    </row>
    <row r="7864" spans="12:12" customFormat="1" ht="12.75" x14ac:dyDescent="0.2">
      <c r="L7864" s="205"/>
    </row>
    <row r="7865" spans="12:12" customFormat="1" ht="12.75" x14ac:dyDescent="0.2">
      <c r="L7865" s="205"/>
    </row>
    <row r="7866" spans="12:12" customFormat="1" ht="12.75" x14ac:dyDescent="0.2">
      <c r="L7866" s="205"/>
    </row>
    <row r="7867" spans="12:12" customFormat="1" ht="12.75" x14ac:dyDescent="0.2">
      <c r="L7867" s="205"/>
    </row>
    <row r="7868" spans="12:12" customFormat="1" ht="12.75" x14ac:dyDescent="0.2">
      <c r="L7868" s="205"/>
    </row>
    <row r="7869" spans="12:12" customFormat="1" ht="12.75" x14ac:dyDescent="0.2">
      <c r="L7869" s="205"/>
    </row>
    <row r="7870" spans="12:12" customFormat="1" ht="12.75" x14ac:dyDescent="0.2">
      <c r="L7870" s="205"/>
    </row>
    <row r="7871" spans="12:12" customFormat="1" ht="12.75" x14ac:dyDescent="0.2">
      <c r="L7871" s="205"/>
    </row>
    <row r="7872" spans="12:12" customFormat="1" ht="12.75" x14ac:dyDescent="0.2">
      <c r="L7872" s="205"/>
    </row>
    <row r="7873" spans="12:12" customFormat="1" ht="12.75" x14ac:dyDescent="0.2">
      <c r="L7873" s="205"/>
    </row>
    <row r="7874" spans="12:12" customFormat="1" ht="12.75" x14ac:dyDescent="0.2">
      <c r="L7874" s="205"/>
    </row>
    <row r="7875" spans="12:12" customFormat="1" ht="12.75" x14ac:dyDescent="0.2">
      <c r="L7875" s="205"/>
    </row>
    <row r="7876" spans="12:12" customFormat="1" ht="12.75" x14ac:dyDescent="0.2">
      <c r="L7876" s="205"/>
    </row>
    <row r="7877" spans="12:12" customFormat="1" ht="12.75" x14ac:dyDescent="0.2">
      <c r="L7877" s="205"/>
    </row>
    <row r="7878" spans="12:12" customFormat="1" ht="12.75" x14ac:dyDescent="0.2">
      <c r="L7878" s="205"/>
    </row>
    <row r="7879" spans="12:12" customFormat="1" ht="12.75" x14ac:dyDescent="0.2">
      <c r="L7879" s="205"/>
    </row>
    <row r="7880" spans="12:12" customFormat="1" ht="12.75" x14ac:dyDescent="0.2">
      <c r="L7880" s="205"/>
    </row>
    <row r="7881" spans="12:12" customFormat="1" ht="12.75" x14ac:dyDescent="0.2">
      <c r="L7881" s="205"/>
    </row>
    <row r="7882" spans="12:12" customFormat="1" ht="12.75" x14ac:dyDescent="0.2">
      <c r="L7882" s="205"/>
    </row>
    <row r="7883" spans="12:12" customFormat="1" ht="12.75" x14ac:dyDescent="0.2">
      <c r="L7883" s="205"/>
    </row>
    <row r="7884" spans="12:12" customFormat="1" ht="12.75" x14ac:dyDescent="0.2">
      <c r="L7884" s="205"/>
    </row>
    <row r="7885" spans="12:12" customFormat="1" ht="12.75" x14ac:dyDescent="0.2">
      <c r="L7885" s="205"/>
    </row>
    <row r="7886" spans="12:12" customFormat="1" ht="12.75" x14ac:dyDescent="0.2">
      <c r="L7886" s="205"/>
    </row>
    <row r="7887" spans="12:12" customFormat="1" ht="12.75" x14ac:dyDescent="0.2">
      <c r="L7887" s="205"/>
    </row>
    <row r="7888" spans="12:12" customFormat="1" ht="12.75" x14ac:dyDescent="0.2">
      <c r="L7888" s="205"/>
    </row>
    <row r="7889" spans="12:12" customFormat="1" ht="12.75" x14ac:dyDescent="0.2">
      <c r="L7889" s="205"/>
    </row>
    <row r="7890" spans="12:12" customFormat="1" ht="12.75" x14ac:dyDescent="0.2">
      <c r="L7890" s="205"/>
    </row>
    <row r="7891" spans="12:12" customFormat="1" ht="12.75" x14ac:dyDescent="0.2">
      <c r="L7891" s="205"/>
    </row>
    <row r="7892" spans="12:12" customFormat="1" ht="12.75" x14ac:dyDescent="0.2">
      <c r="L7892" s="205"/>
    </row>
    <row r="7893" spans="12:12" customFormat="1" ht="12.75" x14ac:dyDescent="0.2">
      <c r="L7893" s="205"/>
    </row>
    <row r="7894" spans="12:12" customFormat="1" ht="12.75" x14ac:dyDescent="0.2">
      <c r="L7894" s="205"/>
    </row>
    <row r="7895" spans="12:12" customFormat="1" ht="12.75" x14ac:dyDescent="0.2">
      <c r="L7895" s="205"/>
    </row>
    <row r="7896" spans="12:12" customFormat="1" ht="12.75" x14ac:dyDescent="0.2">
      <c r="L7896" s="205"/>
    </row>
    <row r="7897" spans="12:12" customFormat="1" ht="12.75" x14ac:dyDescent="0.2">
      <c r="L7897" s="205"/>
    </row>
    <row r="7898" spans="12:12" customFormat="1" ht="12.75" x14ac:dyDescent="0.2">
      <c r="L7898" s="205"/>
    </row>
    <row r="7899" spans="12:12" customFormat="1" ht="12.75" x14ac:dyDescent="0.2">
      <c r="L7899" s="205"/>
    </row>
    <row r="7900" spans="12:12" customFormat="1" ht="12.75" x14ac:dyDescent="0.2">
      <c r="L7900" s="205"/>
    </row>
    <row r="7901" spans="12:12" customFormat="1" ht="12.75" x14ac:dyDescent="0.2">
      <c r="L7901" s="205"/>
    </row>
    <row r="7902" spans="12:12" customFormat="1" ht="12.75" x14ac:dyDescent="0.2">
      <c r="L7902" s="205"/>
    </row>
    <row r="7903" spans="12:12" customFormat="1" ht="12.75" x14ac:dyDescent="0.2">
      <c r="L7903" s="205"/>
    </row>
    <row r="7904" spans="12:12" customFormat="1" ht="12.75" x14ac:dyDescent="0.2">
      <c r="L7904" s="205"/>
    </row>
    <row r="7905" spans="12:12" customFormat="1" ht="12.75" x14ac:dyDescent="0.2">
      <c r="L7905" s="205"/>
    </row>
    <row r="7906" spans="12:12" customFormat="1" ht="12.75" x14ac:dyDescent="0.2">
      <c r="L7906" s="205"/>
    </row>
    <row r="7907" spans="12:12" customFormat="1" ht="12.75" x14ac:dyDescent="0.2">
      <c r="L7907" s="205"/>
    </row>
    <row r="7908" spans="12:12" customFormat="1" ht="12.75" x14ac:dyDescent="0.2">
      <c r="L7908" s="205"/>
    </row>
    <row r="7909" spans="12:12" customFormat="1" ht="12.75" x14ac:dyDescent="0.2">
      <c r="L7909" s="205"/>
    </row>
    <row r="7910" spans="12:12" customFormat="1" ht="12.75" x14ac:dyDescent="0.2">
      <c r="L7910" s="205"/>
    </row>
    <row r="7911" spans="12:12" customFormat="1" ht="12.75" x14ac:dyDescent="0.2">
      <c r="L7911" s="205"/>
    </row>
    <row r="7912" spans="12:12" customFormat="1" ht="12.75" x14ac:dyDescent="0.2">
      <c r="L7912" s="205"/>
    </row>
    <row r="7913" spans="12:12" customFormat="1" ht="12.75" x14ac:dyDescent="0.2">
      <c r="L7913" s="205"/>
    </row>
    <row r="7914" spans="12:12" customFormat="1" ht="12.75" x14ac:dyDescent="0.2">
      <c r="L7914" s="205"/>
    </row>
    <row r="7915" spans="12:12" customFormat="1" ht="12.75" x14ac:dyDescent="0.2">
      <c r="L7915" s="205"/>
    </row>
    <row r="7916" spans="12:12" customFormat="1" ht="12.75" x14ac:dyDescent="0.2">
      <c r="L7916" s="205"/>
    </row>
    <row r="7917" spans="12:12" customFormat="1" ht="12.75" x14ac:dyDescent="0.2">
      <c r="L7917" s="205"/>
    </row>
    <row r="7918" spans="12:12" customFormat="1" ht="12.75" x14ac:dyDescent="0.2">
      <c r="L7918" s="205"/>
    </row>
    <row r="7919" spans="12:12" customFormat="1" ht="12.75" x14ac:dyDescent="0.2">
      <c r="L7919" s="205"/>
    </row>
    <row r="7920" spans="12:12" customFormat="1" ht="12.75" x14ac:dyDescent="0.2">
      <c r="L7920" s="205"/>
    </row>
    <row r="7921" spans="12:12" customFormat="1" ht="12.75" x14ac:dyDescent="0.2">
      <c r="L7921" s="205"/>
    </row>
    <row r="7922" spans="12:12" customFormat="1" ht="12.75" x14ac:dyDescent="0.2">
      <c r="L7922" s="205"/>
    </row>
    <row r="7923" spans="12:12" customFormat="1" ht="12.75" x14ac:dyDescent="0.2">
      <c r="L7923" s="205"/>
    </row>
    <row r="7924" spans="12:12" customFormat="1" ht="12.75" x14ac:dyDescent="0.2">
      <c r="L7924" s="205"/>
    </row>
    <row r="7925" spans="12:12" customFormat="1" ht="12.75" x14ac:dyDescent="0.2">
      <c r="L7925" s="205"/>
    </row>
    <row r="7926" spans="12:12" customFormat="1" ht="12.75" x14ac:dyDescent="0.2">
      <c r="L7926" s="205"/>
    </row>
    <row r="7927" spans="12:12" customFormat="1" ht="12.75" x14ac:dyDescent="0.2">
      <c r="L7927" s="205"/>
    </row>
    <row r="7928" spans="12:12" customFormat="1" ht="12.75" x14ac:dyDescent="0.2">
      <c r="L7928" s="205"/>
    </row>
    <row r="7929" spans="12:12" customFormat="1" ht="12.75" x14ac:dyDescent="0.2">
      <c r="L7929" s="205"/>
    </row>
    <row r="7930" spans="12:12" customFormat="1" ht="12.75" x14ac:dyDescent="0.2">
      <c r="L7930" s="205"/>
    </row>
    <row r="7931" spans="12:12" customFormat="1" ht="12.75" x14ac:dyDescent="0.2">
      <c r="L7931" s="205"/>
    </row>
    <row r="7932" spans="12:12" customFormat="1" ht="12.75" x14ac:dyDescent="0.2">
      <c r="L7932" s="205"/>
    </row>
    <row r="7933" spans="12:12" customFormat="1" ht="12.75" x14ac:dyDescent="0.2">
      <c r="L7933" s="205"/>
    </row>
    <row r="7934" spans="12:12" customFormat="1" ht="12.75" x14ac:dyDescent="0.2">
      <c r="L7934" s="205"/>
    </row>
    <row r="7935" spans="12:12" customFormat="1" ht="12.75" x14ac:dyDescent="0.2">
      <c r="L7935" s="205"/>
    </row>
    <row r="7936" spans="12:12" customFormat="1" ht="12.75" x14ac:dyDescent="0.2">
      <c r="L7936" s="205"/>
    </row>
    <row r="7937" spans="12:12" customFormat="1" ht="12.75" x14ac:dyDescent="0.2">
      <c r="L7937" s="205"/>
    </row>
    <row r="7938" spans="12:12" customFormat="1" ht="12.75" x14ac:dyDescent="0.2">
      <c r="L7938" s="205"/>
    </row>
    <row r="7939" spans="12:12" customFormat="1" ht="12.75" x14ac:dyDescent="0.2">
      <c r="L7939" s="205"/>
    </row>
    <row r="7940" spans="12:12" customFormat="1" ht="12.75" x14ac:dyDescent="0.2">
      <c r="L7940" s="205"/>
    </row>
    <row r="7941" spans="12:12" customFormat="1" ht="12.75" x14ac:dyDescent="0.2">
      <c r="L7941" s="205"/>
    </row>
    <row r="7942" spans="12:12" customFormat="1" ht="12.75" x14ac:dyDescent="0.2">
      <c r="L7942" s="205"/>
    </row>
    <row r="7943" spans="12:12" customFormat="1" ht="12.75" x14ac:dyDescent="0.2">
      <c r="L7943" s="205"/>
    </row>
    <row r="7944" spans="12:12" customFormat="1" ht="12.75" x14ac:dyDescent="0.2">
      <c r="L7944" s="205"/>
    </row>
    <row r="7945" spans="12:12" customFormat="1" ht="12.75" x14ac:dyDescent="0.2">
      <c r="L7945" s="205"/>
    </row>
    <row r="7946" spans="12:12" customFormat="1" ht="12.75" x14ac:dyDescent="0.2">
      <c r="L7946" s="205"/>
    </row>
    <row r="7947" spans="12:12" customFormat="1" ht="12.75" x14ac:dyDescent="0.2">
      <c r="L7947" s="205"/>
    </row>
    <row r="7948" spans="12:12" customFormat="1" ht="12.75" x14ac:dyDescent="0.2">
      <c r="L7948" s="205"/>
    </row>
    <row r="7949" spans="12:12" customFormat="1" ht="12.75" x14ac:dyDescent="0.2">
      <c r="L7949" s="205"/>
    </row>
    <row r="7950" spans="12:12" customFormat="1" ht="12.75" x14ac:dyDescent="0.2">
      <c r="L7950" s="205"/>
    </row>
    <row r="7951" spans="12:12" customFormat="1" ht="12.75" x14ac:dyDescent="0.2">
      <c r="L7951" s="205"/>
    </row>
    <row r="7952" spans="12:12" customFormat="1" ht="12.75" x14ac:dyDescent="0.2">
      <c r="L7952" s="205"/>
    </row>
    <row r="7953" spans="12:12" customFormat="1" ht="12.75" x14ac:dyDescent="0.2">
      <c r="L7953" s="205"/>
    </row>
    <row r="7954" spans="12:12" customFormat="1" ht="12.75" x14ac:dyDescent="0.2">
      <c r="L7954" s="205"/>
    </row>
    <row r="7955" spans="12:12" customFormat="1" ht="12.75" x14ac:dyDescent="0.2">
      <c r="L7955" s="205"/>
    </row>
    <row r="7956" spans="12:12" customFormat="1" ht="12.75" x14ac:dyDescent="0.2">
      <c r="L7956" s="205"/>
    </row>
    <row r="7957" spans="12:12" customFormat="1" ht="12.75" x14ac:dyDescent="0.2">
      <c r="L7957" s="205"/>
    </row>
    <row r="7958" spans="12:12" customFormat="1" ht="12.75" x14ac:dyDescent="0.2">
      <c r="L7958" s="205"/>
    </row>
    <row r="7959" spans="12:12" customFormat="1" ht="12.75" x14ac:dyDescent="0.2">
      <c r="L7959" s="205"/>
    </row>
    <row r="7960" spans="12:12" customFormat="1" ht="12.75" x14ac:dyDescent="0.2">
      <c r="L7960" s="205"/>
    </row>
    <row r="7961" spans="12:12" customFormat="1" ht="12.75" x14ac:dyDescent="0.2">
      <c r="L7961" s="205"/>
    </row>
    <row r="7962" spans="12:12" customFormat="1" ht="12.75" x14ac:dyDescent="0.2">
      <c r="L7962" s="205"/>
    </row>
    <row r="7963" spans="12:12" customFormat="1" ht="12.75" x14ac:dyDescent="0.2">
      <c r="L7963" s="205"/>
    </row>
    <row r="7964" spans="12:12" customFormat="1" ht="12.75" x14ac:dyDescent="0.2">
      <c r="L7964" s="205"/>
    </row>
    <row r="7965" spans="12:12" customFormat="1" ht="12.75" x14ac:dyDescent="0.2">
      <c r="L7965" s="205"/>
    </row>
    <row r="7966" spans="12:12" customFormat="1" ht="12.75" x14ac:dyDescent="0.2">
      <c r="L7966" s="205"/>
    </row>
    <row r="7967" spans="12:12" customFormat="1" ht="12.75" x14ac:dyDescent="0.2">
      <c r="L7967" s="205"/>
    </row>
    <row r="7968" spans="12:12" customFormat="1" ht="12.75" x14ac:dyDescent="0.2">
      <c r="L7968" s="205"/>
    </row>
    <row r="7969" spans="12:12" customFormat="1" ht="12.75" x14ac:dyDescent="0.2">
      <c r="L7969" s="205"/>
    </row>
    <row r="7970" spans="12:12" customFormat="1" ht="12.75" x14ac:dyDescent="0.2">
      <c r="L7970" s="205"/>
    </row>
    <row r="7971" spans="12:12" customFormat="1" ht="12.75" x14ac:dyDescent="0.2">
      <c r="L7971" s="205"/>
    </row>
    <row r="7972" spans="12:12" customFormat="1" ht="12.75" x14ac:dyDescent="0.2">
      <c r="L7972" s="205"/>
    </row>
    <row r="7973" spans="12:12" customFormat="1" ht="12.75" x14ac:dyDescent="0.2">
      <c r="L7973" s="205"/>
    </row>
    <row r="7974" spans="12:12" customFormat="1" ht="12.75" x14ac:dyDescent="0.2">
      <c r="L7974" s="205"/>
    </row>
    <row r="7975" spans="12:12" customFormat="1" ht="12.75" x14ac:dyDescent="0.2">
      <c r="L7975" s="205"/>
    </row>
    <row r="7976" spans="12:12" customFormat="1" ht="12.75" x14ac:dyDescent="0.2">
      <c r="L7976" s="205"/>
    </row>
    <row r="7977" spans="12:12" customFormat="1" ht="12.75" x14ac:dyDescent="0.2">
      <c r="L7977" s="205"/>
    </row>
    <row r="7978" spans="12:12" customFormat="1" ht="12.75" x14ac:dyDescent="0.2">
      <c r="L7978" s="205"/>
    </row>
    <row r="7979" spans="12:12" customFormat="1" ht="12.75" x14ac:dyDescent="0.2">
      <c r="L7979" s="205"/>
    </row>
    <row r="7980" spans="12:12" customFormat="1" ht="12.75" x14ac:dyDescent="0.2">
      <c r="L7980" s="205"/>
    </row>
    <row r="7981" spans="12:12" customFormat="1" ht="12.75" x14ac:dyDescent="0.2">
      <c r="L7981" s="205"/>
    </row>
    <row r="7982" spans="12:12" customFormat="1" ht="12.75" x14ac:dyDescent="0.2">
      <c r="L7982" s="205"/>
    </row>
    <row r="7983" spans="12:12" customFormat="1" ht="12.75" x14ac:dyDescent="0.2">
      <c r="L7983" s="205"/>
    </row>
    <row r="7984" spans="12:12" customFormat="1" ht="12.75" x14ac:dyDescent="0.2">
      <c r="L7984" s="205"/>
    </row>
    <row r="7985" spans="12:12" customFormat="1" ht="12.75" x14ac:dyDescent="0.2">
      <c r="L7985" s="205"/>
    </row>
    <row r="7986" spans="12:12" customFormat="1" ht="12.75" x14ac:dyDescent="0.2">
      <c r="L7986" s="205"/>
    </row>
    <row r="7987" spans="12:12" customFormat="1" ht="12.75" x14ac:dyDescent="0.2">
      <c r="L7987" s="205"/>
    </row>
    <row r="7988" spans="12:12" customFormat="1" ht="12.75" x14ac:dyDescent="0.2">
      <c r="L7988" s="205"/>
    </row>
    <row r="7989" spans="12:12" customFormat="1" ht="12.75" x14ac:dyDescent="0.2">
      <c r="L7989" s="205"/>
    </row>
    <row r="7990" spans="12:12" customFormat="1" ht="12.75" x14ac:dyDescent="0.2">
      <c r="L7990" s="205"/>
    </row>
    <row r="7991" spans="12:12" customFormat="1" ht="12.75" x14ac:dyDescent="0.2">
      <c r="L7991" s="205"/>
    </row>
    <row r="7992" spans="12:12" customFormat="1" ht="12.75" x14ac:dyDescent="0.2">
      <c r="L7992" s="205"/>
    </row>
    <row r="7993" spans="12:12" customFormat="1" ht="12.75" x14ac:dyDescent="0.2">
      <c r="L7993" s="205"/>
    </row>
    <row r="7994" spans="12:12" customFormat="1" ht="12.75" x14ac:dyDescent="0.2">
      <c r="L7994" s="205"/>
    </row>
    <row r="7995" spans="12:12" customFormat="1" ht="12.75" x14ac:dyDescent="0.2">
      <c r="L7995" s="205"/>
    </row>
    <row r="7996" spans="12:12" customFormat="1" ht="12.75" x14ac:dyDescent="0.2">
      <c r="L7996" s="205"/>
    </row>
    <row r="7997" spans="12:12" customFormat="1" ht="12.75" x14ac:dyDescent="0.2">
      <c r="L7997" s="205"/>
    </row>
    <row r="7998" spans="12:12" customFormat="1" ht="12.75" x14ac:dyDescent="0.2">
      <c r="L7998" s="205"/>
    </row>
    <row r="7999" spans="12:12" customFormat="1" ht="12.75" x14ac:dyDescent="0.2">
      <c r="L7999" s="205"/>
    </row>
    <row r="8000" spans="12:12" customFormat="1" ht="12.75" x14ac:dyDescent="0.2">
      <c r="L8000" s="205"/>
    </row>
    <row r="8001" spans="12:12" customFormat="1" ht="12.75" x14ac:dyDescent="0.2">
      <c r="L8001" s="205"/>
    </row>
    <row r="8002" spans="12:12" customFormat="1" ht="12.75" x14ac:dyDescent="0.2">
      <c r="L8002" s="205"/>
    </row>
    <row r="8003" spans="12:12" customFormat="1" ht="12.75" x14ac:dyDescent="0.2">
      <c r="L8003" s="205"/>
    </row>
    <row r="8004" spans="12:12" customFormat="1" ht="12.75" x14ac:dyDescent="0.2">
      <c r="L8004" s="205"/>
    </row>
    <row r="8005" spans="12:12" customFormat="1" ht="12.75" x14ac:dyDescent="0.2">
      <c r="L8005" s="205"/>
    </row>
    <row r="8006" spans="12:12" customFormat="1" ht="12.75" x14ac:dyDescent="0.2">
      <c r="L8006" s="205"/>
    </row>
    <row r="8007" spans="12:12" customFormat="1" ht="12.75" x14ac:dyDescent="0.2">
      <c r="L8007" s="205"/>
    </row>
    <row r="8008" spans="12:12" customFormat="1" ht="12.75" x14ac:dyDescent="0.2">
      <c r="L8008" s="205"/>
    </row>
    <row r="8009" spans="12:12" customFormat="1" ht="12.75" x14ac:dyDescent="0.2">
      <c r="L8009" s="205"/>
    </row>
    <row r="8010" spans="12:12" customFormat="1" ht="12.75" x14ac:dyDescent="0.2">
      <c r="L8010" s="205"/>
    </row>
    <row r="8011" spans="12:12" customFormat="1" ht="12.75" x14ac:dyDescent="0.2">
      <c r="L8011" s="205"/>
    </row>
    <row r="8012" spans="12:12" customFormat="1" ht="12.75" x14ac:dyDescent="0.2">
      <c r="L8012" s="205"/>
    </row>
    <row r="8013" spans="12:12" customFormat="1" ht="12.75" x14ac:dyDescent="0.2">
      <c r="L8013" s="205"/>
    </row>
    <row r="8014" spans="12:12" customFormat="1" ht="12.75" x14ac:dyDescent="0.2">
      <c r="L8014" s="205"/>
    </row>
    <row r="8015" spans="12:12" customFormat="1" ht="12.75" x14ac:dyDescent="0.2">
      <c r="L8015" s="205"/>
    </row>
    <row r="8016" spans="12:12" customFormat="1" ht="12.75" x14ac:dyDescent="0.2">
      <c r="L8016" s="205"/>
    </row>
    <row r="8017" spans="12:12" customFormat="1" ht="12.75" x14ac:dyDescent="0.2">
      <c r="L8017" s="205"/>
    </row>
    <row r="8018" spans="12:12" customFormat="1" ht="12.75" x14ac:dyDescent="0.2">
      <c r="L8018" s="205"/>
    </row>
    <row r="8019" spans="12:12" customFormat="1" ht="12.75" x14ac:dyDescent="0.2">
      <c r="L8019" s="205"/>
    </row>
    <row r="8020" spans="12:12" customFormat="1" ht="12.75" x14ac:dyDescent="0.2">
      <c r="L8020" s="205"/>
    </row>
    <row r="8021" spans="12:12" customFormat="1" ht="12.75" x14ac:dyDescent="0.2">
      <c r="L8021" s="205"/>
    </row>
    <row r="8022" spans="12:12" customFormat="1" ht="12.75" x14ac:dyDescent="0.2">
      <c r="L8022" s="205"/>
    </row>
    <row r="8023" spans="12:12" customFormat="1" ht="12.75" x14ac:dyDescent="0.2">
      <c r="L8023" s="205"/>
    </row>
    <row r="8024" spans="12:12" customFormat="1" ht="12.75" x14ac:dyDescent="0.2">
      <c r="L8024" s="205"/>
    </row>
    <row r="8025" spans="12:12" customFormat="1" ht="12.75" x14ac:dyDescent="0.2">
      <c r="L8025" s="205"/>
    </row>
    <row r="8026" spans="12:12" customFormat="1" ht="12.75" x14ac:dyDescent="0.2">
      <c r="L8026" s="205"/>
    </row>
    <row r="8027" spans="12:12" customFormat="1" ht="12.75" x14ac:dyDescent="0.2">
      <c r="L8027" s="205"/>
    </row>
    <row r="8028" spans="12:12" customFormat="1" ht="12.75" x14ac:dyDescent="0.2">
      <c r="L8028" s="205"/>
    </row>
    <row r="8029" spans="12:12" customFormat="1" ht="12.75" x14ac:dyDescent="0.2">
      <c r="L8029" s="205"/>
    </row>
    <row r="8030" spans="12:12" customFormat="1" ht="12.75" x14ac:dyDescent="0.2">
      <c r="L8030" s="205"/>
    </row>
    <row r="8031" spans="12:12" customFormat="1" ht="12.75" x14ac:dyDescent="0.2">
      <c r="L8031" s="205"/>
    </row>
    <row r="8032" spans="12:12" customFormat="1" ht="12.75" x14ac:dyDescent="0.2">
      <c r="L8032" s="205"/>
    </row>
    <row r="8033" spans="12:12" customFormat="1" ht="12.75" x14ac:dyDescent="0.2">
      <c r="L8033" s="205"/>
    </row>
    <row r="8034" spans="12:12" customFormat="1" ht="12.75" x14ac:dyDescent="0.2">
      <c r="L8034" s="205"/>
    </row>
    <row r="8035" spans="12:12" customFormat="1" ht="12.75" x14ac:dyDescent="0.2">
      <c r="L8035" s="205"/>
    </row>
    <row r="8036" spans="12:12" customFormat="1" ht="12.75" x14ac:dyDescent="0.2">
      <c r="L8036" s="205"/>
    </row>
    <row r="8037" spans="12:12" customFormat="1" ht="12.75" x14ac:dyDescent="0.2">
      <c r="L8037" s="205"/>
    </row>
    <row r="8038" spans="12:12" customFormat="1" ht="12.75" x14ac:dyDescent="0.2">
      <c r="L8038" s="205"/>
    </row>
    <row r="8039" spans="12:12" customFormat="1" ht="12.75" x14ac:dyDescent="0.2">
      <c r="L8039" s="205"/>
    </row>
    <row r="8040" spans="12:12" customFormat="1" ht="12.75" x14ac:dyDescent="0.2">
      <c r="L8040" s="205"/>
    </row>
    <row r="8041" spans="12:12" customFormat="1" ht="12.75" x14ac:dyDescent="0.2">
      <c r="L8041" s="205"/>
    </row>
    <row r="8042" spans="12:12" customFormat="1" ht="12.75" x14ac:dyDescent="0.2">
      <c r="L8042" s="205"/>
    </row>
    <row r="8043" spans="12:12" customFormat="1" ht="12.75" x14ac:dyDescent="0.2">
      <c r="L8043" s="205"/>
    </row>
    <row r="8044" spans="12:12" customFormat="1" ht="12.75" x14ac:dyDescent="0.2">
      <c r="L8044" s="205"/>
    </row>
    <row r="8045" spans="12:12" customFormat="1" ht="12.75" x14ac:dyDescent="0.2">
      <c r="L8045" s="205"/>
    </row>
    <row r="8046" spans="12:12" customFormat="1" ht="12.75" x14ac:dyDescent="0.2">
      <c r="L8046" s="205"/>
    </row>
    <row r="8047" spans="12:12" customFormat="1" ht="12.75" x14ac:dyDescent="0.2">
      <c r="L8047" s="205"/>
    </row>
    <row r="8048" spans="12:12" customFormat="1" ht="12.75" x14ac:dyDescent="0.2">
      <c r="L8048" s="205"/>
    </row>
    <row r="8049" spans="12:12" customFormat="1" ht="12.75" x14ac:dyDescent="0.2">
      <c r="L8049" s="205"/>
    </row>
    <row r="8050" spans="12:12" customFormat="1" ht="12.75" x14ac:dyDescent="0.2">
      <c r="L8050" s="205"/>
    </row>
    <row r="8051" spans="12:12" customFormat="1" ht="12.75" x14ac:dyDescent="0.2">
      <c r="L8051" s="205"/>
    </row>
    <row r="8052" spans="12:12" customFormat="1" ht="12.75" x14ac:dyDescent="0.2">
      <c r="L8052" s="205"/>
    </row>
    <row r="8053" spans="12:12" customFormat="1" ht="12.75" x14ac:dyDescent="0.2">
      <c r="L8053" s="205"/>
    </row>
    <row r="8054" spans="12:12" customFormat="1" ht="12.75" x14ac:dyDescent="0.2">
      <c r="L8054" s="205"/>
    </row>
    <row r="8055" spans="12:12" customFormat="1" ht="12.75" x14ac:dyDescent="0.2">
      <c r="L8055" s="205"/>
    </row>
    <row r="8056" spans="12:12" customFormat="1" ht="12.75" x14ac:dyDescent="0.2">
      <c r="L8056" s="205"/>
    </row>
    <row r="8057" spans="12:12" customFormat="1" ht="12.75" x14ac:dyDescent="0.2">
      <c r="L8057" s="205"/>
    </row>
    <row r="8058" spans="12:12" customFormat="1" ht="12.75" x14ac:dyDescent="0.2">
      <c r="L8058" s="205"/>
    </row>
    <row r="8059" spans="12:12" customFormat="1" ht="12.75" x14ac:dyDescent="0.2">
      <c r="L8059" s="205"/>
    </row>
    <row r="8060" spans="12:12" customFormat="1" ht="12.75" x14ac:dyDescent="0.2">
      <c r="L8060" s="205"/>
    </row>
    <row r="8061" spans="12:12" customFormat="1" ht="12.75" x14ac:dyDescent="0.2">
      <c r="L8061" s="205"/>
    </row>
    <row r="8062" spans="12:12" customFormat="1" ht="12.75" x14ac:dyDescent="0.2">
      <c r="L8062" s="205"/>
    </row>
    <row r="8063" spans="12:12" customFormat="1" ht="12.75" x14ac:dyDescent="0.2">
      <c r="L8063" s="205"/>
    </row>
    <row r="8064" spans="12:12" customFormat="1" ht="12.75" x14ac:dyDescent="0.2">
      <c r="L8064" s="205"/>
    </row>
    <row r="8065" spans="12:12" customFormat="1" ht="12.75" x14ac:dyDescent="0.2">
      <c r="L8065" s="205"/>
    </row>
    <row r="8066" spans="12:12" customFormat="1" ht="12.75" x14ac:dyDescent="0.2">
      <c r="L8066" s="205"/>
    </row>
    <row r="8067" spans="12:12" customFormat="1" ht="12.75" x14ac:dyDescent="0.2">
      <c r="L8067" s="205"/>
    </row>
    <row r="8068" spans="12:12" customFormat="1" ht="12.75" x14ac:dyDescent="0.2">
      <c r="L8068" s="205"/>
    </row>
    <row r="8069" spans="12:12" customFormat="1" ht="12.75" x14ac:dyDescent="0.2">
      <c r="L8069" s="205"/>
    </row>
    <row r="8070" spans="12:12" customFormat="1" ht="12.75" x14ac:dyDescent="0.2">
      <c r="L8070" s="205"/>
    </row>
    <row r="8071" spans="12:12" customFormat="1" ht="12.75" x14ac:dyDescent="0.2">
      <c r="L8071" s="205"/>
    </row>
    <row r="8072" spans="12:12" customFormat="1" ht="12.75" x14ac:dyDescent="0.2">
      <c r="L8072" s="205"/>
    </row>
    <row r="8073" spans="12:12" customFormat="1" ht="12.75" x14ac:dyDescent="0.2">
      <c r="L8073" s="205"/>
    </row>
    <row r="8074" spans="12:12" customFormat="1" ht="12.75" x14ac:dyDescent="0.2">
      <c r="L8074" s="205"/>
    </row>
    <row r="8075" spans="12:12" customFormat="1" ht="12.75" x14ac:dyDescent="0.2">
      <c r="L8075" s="205"/>
    </row>
    <row r="8076" spans="12:12" customFormat="1" ht="12.75" x14ac:dyDescent="0.2">
      <c r="L8076" s="205"/>
    </row>
    <row r="8077" spans="12:12" customFormat="1" ht="12.75" x14ac:dyDescent="0.2">
      <c r="L8077" s="205"/>
    </row>
    <row r="8078" spans="12:12" customFormat="1" ht="12.75" x14ac:dyDescent="0.2">
      <c r="L8078" s="205"/>
    </row>
    <row r="8079" spans="12:12" customFormat="1" ht="12.75" x14ac:dyDescent="0.2">
      <c r="L8079" s="205"/>
    </row>
    <row r="8080" spans="12:12" customFormat="1" ht="12.75" x14ac:dyDescent="0.2">
      <c r="L8080" s="205"/>
    </row>
    <row r="8081" spans="12:12" customFormat="1" ht="12.75" x14ac:dyDescent="0.2">
      <c r="L8081" s="205"/>
    </row>
    <row r="8082" spans="12:12" customFormat="1" ht="12.75" x14ac:dyDescent="0.2">
      <c r="L8082" s="205"/>
    </row>
    <row r="8083" spans="12:12" customFormat="1" ht="12.75" x14ac:dyDescent="0.2">
      <c r="L8083" s="205"/>
    </row>
    <row r="8084" spans="12:12" customFormat="1" ht="12.75" x14ac:dyDescent="0.2">
      <c r="L8084" s="205"/>
    </row>
    <row r="8085" spans="12:12" customFormat="1" ht="12.75" x14ac:dyDescent="0.2">
      <c r="L8085" s="205"/>
    </row>
    <row r="8086" spans="12:12" customFormat="1" ht="12.75" x14ac:dyDescent="0.2">
      <c r="L8086" s="205"/>
    </row>
    <row r="8087" spans="12:12" customFormat="1" ht="12.75" x14ac:dyDescent="0.2">
      <c r="L8087" s="205"/>
    </row>
    <row r="8088" spans="12:12" customFormat="1" ht="12.75" x14ac:dyDescent="0.2">
      <c r="L8088" s="205"/>
    </row>
    <row r="8089" spans="12:12" customFormat="1" ht="12.75" x14ac:dyDescent="0.2">
      <c r="L8089" s="205"/>
    </row>
    <row r="8090" spans="12:12" customFormat="1" ht="12.75" x14ac:dyDescent="0.2">
      <c r="L8090" s="205"/>
    </row>
    <row r="8091" spans="12:12" customFormat="1" ht="12.75" x14ac:dyDescent="0.2">
      <c r="L8091" s="205"/>
    </row>
    <row r="8092" spans="12:12" customFormat="1" ht="12.75" x14ac:dyDescent="0.2">
      <c r="L8092" s="205"/>
    </row>
    <row r="8093" spans="12:12" customFormat="1" ht="12.75" x14ac:dyDescent="0.2">
      <c r="L8093" s="205"/>
    </row>
    <row r="8094" spans="12:12" customFormat="1" ht="12.75" x14ac:dyDescent="0.2">
      <c r="L8094" s="205"/>
    </row>
    <row r="8095" spans="12:12" customFormat="1" ht="12.75" x14ac:dyDescent="0.2">
      <c r="L8095" s="205"/>
    </row>
    <row r="8096" spans="12:12" customFormat="1" ht="12.75" x14ac:dyDescent="0.2">
      <c r="L8096" s="205"/>
    </row>
    <row r="8097" spans="12:12" customFormat="1" ht="12.75" x14ac:dyDescent="0.2">
      <c r="L8097" s="205"/>
    </row>
    <row r="8098" spans="12:12" customFormat="1" ht="12.75" x14ac:dyDescent="0.2">
      <c r="L8098" s="205"/>
    </row>
    <row r="8099" spans="12:12" customFormat="1" ht="12.75" x14ac:dyDescent="0.2">
      <c r="L8099" s="205"/>
    </row>
    <row r="8100" spans="12:12" customFormat="1" ht="12.75" x14ac:dyDescent="0.2">
      <c r="L8100" s="205"/>
    </row>
    <row r="8101" spans="12:12" customFormat="1" ht="12.75" x14ac:dyDescent="0.2">
      <c r="L8101" s="205"/>
    </row>
    <row r="8102" spans="12:12" customFormat="1" ht="12.75" x14ac:dyDescent="0.2">
      <c r="L8102" s="205"/>
    </row>
    <row r="8103" spans="12:12" customFormat="1" ht="12.75" x14ac:dyDescent="0.2">
      <c r="L8103" s="205"/>
    </row>
    <row r="8104" spans="12:12" customFormat="1" ht="12.75" x14ac:dyDescent="0.2">
      <c r="L8104" s="205"/>
    </row>
    <row r="8105" spans="12:12" customFormat="1" ht="12.75" x14ac:dyDescent="0.2">
      <c r="L8105" s="205"/>
    </row>
    <row r="8106" spans="12:12" customFormat="1" ht="12.75" x14ac:dyDescent="0.2">
      <c r="L8106" s="205"/>
    </row>
    <row r="8107" spans="12:12" customFormat="1" ht="12.75" x14ac:dyDescent="0.2">
      <c r="L8107" s="205"/>
    </row>
    <row r="8108" spans="12:12" customFormat="1" ht="12.75" x14ac:dyDescent="0.2">
      <c r="L8108" s="205"/>
    </row>
    <row r="8109" spans="12:12" customFormat="1" ht="12.75" x14ac:dyDescent="0.2">
      <c r="L8109" s="205"/>
    </row>
    <row r="8110" spans="12:12" customFormat="1" ht="12.75" x14ac:dyDescent="0.2">
      <c r="L8110" s="205"/>
    </row>
    <row r="8111" spans="12:12" customFormat="1" ht="12.75" x14ac:dyDescent="0.2">
      <c r="L8111" s="205"/>
    </row>
    <row r="8112" spans="12:12" customFormat="1" ht="12.75" x14ac:dyDescent="0.2">
      <c r="L8112" s="205"/>
    </row>
    <row r="8113" spans="12:12" customFormat="1" ht="12.75" x14ac:dyDescent="0.2">
      <c r="L8113" s="205"/>
    </row>
    <row r="8114" spans="12:12" customFormat="1" ht="12.75" x14ac:dyDescent="0.2">
      <c r="L8114" s="205"/>
    </row>
    <row r="8115" spans="12:12" customFormat="1" ht="12.75" x14ac:dyDescent="0.2">
      <c r="L8115" s="205"/>
    </row>
    <row r="8116" spans="12:12" customFormat="1" ht="12.75" x14ac:dyDescent="0.2">
      <c r="L8116" s="205"/>
    </row>
    <row r="8117" spans="12:12" customFormat="1" ht="12.75" x14ac:dyDescent="0.2">
      <c r="L8117" s="205"/>
    </row>
    <row r="8118" spans="12:12" customFormat="1" ht="12.75" x14ac:dyDescent="0.2">
      <c r="L8118" s="205"/>
    </row>
    <row r="8119" spans="12:12" customFormat="1" ht="12.75" x14ac:dyDescent="0.2">
      <c r="L8119" s="205"/>
    </row>
    <row r="8120" spans="12:12" customFormat="1" ht="12.75" x14ac:dyDescent="0.2">
      <c r="L8120" s="205"/>
    </row>
    <row r="8121" spans="12:12" customFormat="1" ht="12.75" x14ac:dyDescent="0.2">
      <c r="L8121" s="205"/>
    </row>
    <row r="8122" spans="12:12" customFormat="1" ht="12.75" x14ac:dyDescent="0.2">
      <c r="L8122" s="205"/>
    </row>
    <row r="8123" spans="12:12" customFormat="1" ht="12.75" x14ac:dyDescent="0.2">
      <c r="L8123" s="205"/>
    </row>
    <row r="8124" spans="12:12" customFormat="1" ht="12.75" x14ac:dyDescent="0.2">
      <c r="L8124" s="205"/>
    </row>
    <row r="8125" spans="12:12" customFormat="1" ht="12.75" x14ac:dyDescent="0.2">
      <c r="L8125" s="205"/>
    </row>
    <row r="8126" spans="12:12" customFormat="1" ht="12.75" x14ac:dyDescent="0.2">
      <c r="L8126" s="205"/>
    </row>
    <row r="8127" spans="12:12" customFormat="1" ht="12.75" x14ac:dyDescent="0.2">
      <c r="L8127" s="205"/>
    </row>
    <row r="8128" spans="12:12" customFormat="1" ht="12.75" x14ac:dyDescent="0.2">
      <c r="L8128" s="205"/>
    </row>
    <row r="8129" spans="12:12" customFormat="1" ht="12.75" x14ac:dyDescent="0.2">
      <c r="L8129" s="205"/>
    </row>
    <row r="8130" spans="12:12" customFormat="1" ht="12.75" x14ac:dyDescent="0.2">
      <c r="L8130" s="205"/>
    </row>
    <row r="8131" spans="12:12" customFormat="1" ht="12.75" x14ac:dyDescent="0.2">
      <c r="L8131" s="205"/>
    </row>
    <row r="8132" spans="12:12" customFormat="1" ht="12.75" x14ac:dyDescent="0.2">
      <c r="L8132" s="205"/>
    </row>
    <row r="8133" spans="12:12" customFormat="1" ht="12.75" x14ac:dyDescent="0.2">
      <c r="L8133" s="205"/>
    </row>
    <row r="8134" spans="12:12" customFormat="1" ht="12.75" x14ac:dyDescent="0.2">
      <c r="L8134" s="205"/>
    </row>
    <row r="8135" spans="12:12" customFormat="1" ht="12.75" x14ac:dyDescent="0.2">
      <c r="L8135" s="205"/>
    </row>
    <row r="8136" spans="12:12" customFormat="1" ht="12.75" x14ac:dyDescent="0.2">
      <c r="L8136" s="205"/>
    </row>
    <row r="8137" spans="12:12" customFormat="1" ht="12.75" x14ac:dyDescent="0.2">
      <c r="L8137" s="205"/>
    </row>
    <row r="8138" spans="12:12" customFormat="1" ht="12.75" x14ac:dyDescent="0.2">
      <c r="L8138" s="205"/>
    </row>
    <row r="8139" spans="12:12" customFormat="1" ht="12.75" x14ac:dyDescent="0.2">
      <c r="L8139" s="205"/>
    </row>
    <row r="8140" spans="12:12" customFormat="1" ht="12.75" x14ac:dyDescent="0.2">
      <c r="L8140" s="205"/>
    </row>
    <row r="8141" spans="12:12" customFormat="1" ht="12.75" x14ac:dyDescent="0.2">
      <c r="L8141" s="205"/>
    </row>
    <row r="8142" spans="12:12" customFormat="1" ht="12.75" x14ac:dyDescent="0.2">
      <c r="L8142" s="205"/>
    </row>
    <row r="8143" spans="12:12" customFormat="1" ht="12.75" x14ac:dyDescent="0.2">
      <c r="L8143" s="205"/>
    </row>
    <row r="8144" spans="12:12" customFormat="1" ht="12.75" x14ac:dyDescent="0.2">
      <c r="L8144" s="205"/>
    </row>
    <row r="8145" spans="12:12" customFormat="1" ht="12.75" x14ac:dyDescent="0.2">
      <c r="L8145" s="205"/>
    </row>
    <row r="8146" spans="12:12" customFormat="1" ht="12.75" x14ac:dyDescent="0.2">
      <c r="L8146" s="205"/>
    </row>
    <row r="8147" spans="12:12" customFormat="1" ht="12.75" x14ac:dyDescent="0.2">
      <c r="L8147" s="205"/>
    </row>
    <row r="8148" spans="12:12" customFormat="1" ht="12.75" x14ac:dyDescent="0.2">
      <c r="L8148" s="205"/>
    </row>
    <row r="8149" spans="12:12" customFormat="1" ht="12.75" x14ac:dyDescent="0.2">
      <c r="L8149" s="205"/>
    </row>
    <row r="8150" spans="12:12" customFormat="1" ht="12.75" x14ac:dyDescent="0.2">
      <c r="L8150" s="205"/>
    </row>
    <row r="8151" spans="12:12" customFormat="1" ht="12.75" x14ac:dyDescent="0.2">
      <c r="L8151" s="205"/>
    </row>
    <row r="8152" spans="12:12" customFormat="1" ht="12.75" x14ac:dyDescent="0.2">
      <c r="L8152" s="205"/>
    </row>
    <row r="8153" spans="12:12" customFormat="1" ht="12.75" x14ac:dyDescent="0.2">
      <c r="L8153" s="205"/>
    </row>
    <row r="8154" spans="12:12" customFormat="1" ht="12.75" x14ac:dyDescent="0.2">
      <c r="L8154" s="205"/>
    </row>
    <row r="8155" spans="12:12" customFormat="1" ht="12.75" x14ac:dyDescent="0.2">
      <c r="L8155" s="205"/>
    </row>
    <row r="8156" spans="12:12" customFormat="1" ht="12.75" x14ac:dyDescent="0.2">
      <c r="L8156" s="205"/>
    </row>
    <row r="8157" spans="12:12" customFormat="1" ht="12.75" x14ac:dyDescent="0.2">
      <c r="L8157" s="205"/>
    </row>
    <row r="8158" spans="12:12" customFormat="1" ht="12.75" x14ac:dyDescent="0.2">
      <c r="L8158" s="205"/>
    </row>
    <row r="8159" spans="12:12" customFormat="1" ht="12.75" x14ac:dyDescent="0.2">
      <c r="L8159" s="205"/>
    </row>
    <row r="8160" spans="12:12" customFormat="1" ht="12.75" x14ac:dyDescent="0.2">
      <c r="L8160" s="205"/>
    </row>
    <row r="8161" spans="12:12" customFormat="1" ht="12.75" x14ac:dyDescent="0.2">
      <c r="L8161" s="205"/>
    </row>
    <row r="8162" spans="12:12" customFormat="1" ht="12.75" x14ac:dyDescent="0.2">
      <c r="L8162" s="205"/>
    </row>
    <row r="8163" spans="12:12" customFormat="1" ht="12.75" x14ac:dyDescent="0.2">
      <c r="L8163" s="205"/>
    </row>
    <row r="8164" spans="12:12" customFormat="1" ht="12.75" x14ac:dyDescent="0.2">
      <c r="L8164" s="205"/>
    </row>
    <row r="8165" spans="12:12" customFormat="1" ht="12.75" x14ac:dyDescent="0.2">
      <c r="L8165" s="205"/>
    </row>
    <row r="8166" spans="12:12" customFormat="1" ht="12.75" x14ac:dyDescent="0.2">
      <c r="L8166" s="205"/>
    </row>
    <row r="8167" spans="12:12" customFormat="1" ht="12.75" x14ac:dyDescent="0.2">
      <c r="L8167" s="205"/>
    </row>
    <row r="8168" spans="12:12" customFormat="1" ht="12.75" x14ac:dyDescent="0.2">
      <c r="L8168" s="205"/>
    </row>
    <row r="8169" spans="12:12" customFormat="1" ht="12.75" x14ac:dyDescent="0.2">
      <c r="L8169" s="205"/>
    </row>
    <row r="8170" spans="12:12" customFormat="1" ht="12.75" x14ac:dyDescent="0.2">
      <c r="L8170" s="205"/>
    </row>
    <row r="8171" spans="12:12" customFormat="1" ht="12.75" x14ac:dyDescent="0.2">
      <c r="L8171" s="205"/>
    </row>
    <row r="8172" spans="12:12" customFormat="1" ht="12.75" x14ac:dyDescent="0.2">
      <c r="L8172" s="205"/>
    </row>
    <row r="8173" spans="12:12" customFormat="1" ht="12.75" x14ac:dyDescent="0.2">
      <c r="L8173" s="205"/>
    </row>
    <row r="8174" spans="12:12" customFormat="1" ht="12.75" x14ac:dyDescent="0.2">
      <c r="L8174" s="205"/>
    </row>
    <row r="8175" spans="12:12" customFormat="1" ht="12.75" x14ac:dyDescent="0.2">
      <c r="L8175" s="205"/>
    </row>
    <row r="8176" spans="12:12" customFormat="1" ht="12.75" x14ac:dyDescent="0.2">
      <c r="L8176" s="205"/>
    </row>
    <row r="8177" spans="12:12" customFormat="1" ht="12.75" x14ac:dyDescent="0.2">
      <c r="L8177" s="205"/>
    </row>
    <row r="8178" spans="12:12" customFormat="1" ht="12.75" x14ac:dyDescent="0.2">
      <c r="L8178" s="205"/>
    </row>
    <row r="8179" spans="12:12" customFormat="1" ht="12.75" x14ac:dyDescent="0.2">
      <c r="L8179" s="205"/>
    </row>
    <row r="8180" spans="12:12" customFormat="1" ht="12.75" x14ac:dyDescent="0.2">
      <c r="L8180" s="205"/>
    </row>
    <row r="8181" spans="12:12" customFormat="1" ht="12.75" x14ac:dyDescent="0.2">
      <c r="L8181" s="205"/>
    </row>
    <row r="8182" spans="12:12" customFormat="1" ht="12.75" x14ac:dyDescent="0.2">
      <c r="L8182" s="205"/>
    </row>
    <row r="8183" spans="12:12" customFormat="1" ht="12.75" x14ac:dyDescent="0.2">
      <c r="L8183" s="205"/>
    </row>
    <row r="8184" spans="12:12" customFormat="1" ht="12.75" x14ac:dyDescent="0.2">
      <c r="L8184" s="205"/>
    </row>
    <row r="8185" spans="12:12" customFormat="1" ht="12.75" x14ac:dyDescent="0.2">
      <c r="L8185" s="205"/>
    </row>
    <row r="8186" spans="12:12" customFormat="1" ht="12.75" x14ac:dyDescent="0.2">
      <c r="L8186" s="205"/>
    </row>
    <row r="8187" spans="12:12" customFormat="1" ht="12.75" x14ac:dyDescent="0.2">
      <c r="L8187" s="205"/>
    </row>
    <row r="8188" spans="12:12" customFormat="1" ht="12.75" x14ac:dyDescent="0.2">
      <c r="L8188" s="205"/>
    </row>
    <row r="8189" spans="12:12" customFormat="1" ht="12.75" x14ac:dyDescent="0.2">
      <c r="L8189" s="205"/>
    </row>
    <row r="8190" spans="12:12" customFormat="1" ht="12.75" x14ac:dyDescent="0.2">
      <c r="L8190" s="205"/>
    </row>
    <row r="8191" spans="12:12" customFormat="1" ht="12.75" x14ac:dyDescent="0.2">
      <c r="L8191" s="205"/>
    </row>
    <row r="8192" spans="12:12" customFormat="1" ht="12.75" x14ac:dyDescent="0.2">
      <c r="L8192" s="205"/>
    </row>
    <row r="8193" spans="12:12" customFormat="1" ht="12.75" x14ac:dyDescent="0.2">
      <c r="L8193" s="205"/>
    </row>
    <row r="8194" spans="12:12" customFormat="1" ht="12.75" x14ac:dyDescent="0.2">
      <c r="L8194" s="205"/>
    </row>
    <row r="8195" spans="12:12" customFormat="1" ht="12.75" x14ac:dyDescent="0.2">
      <c r="L8195" s="205"/>
    </row>
    <row r="8196" spans="12:12" customFormat="1" ht="12.75" x14ac:dyDescent="0.2">
      <c r="L8196" s="205"/>
    </row>
    <row r="8197" spans="12:12" customFormat="1" ht="12.75" x14ac:dyDescent="0.2">
      <c r="L8197" s="205"/>
    </row>
    <row r="8198" spans="12:12" customFormat="1" ht="12.75" x14ac:dyDescent="0.2">
      <c r="L8198" s="205"/>
    </row>
    <row r="8199" spans="12:12" customFormat="1" ht="12.75" x14ac:dyDescent="0.2">
      <c r="L8199" s="205"/>
    </row>
    <row r="8200" spans="12:12" customFormat="1" ht="12.75" x14ac:dyDescent="0.2">
      <c r="L8200" s="205"/>
    </row>
    <row r="8201" spans="12:12" customFormat="1" ht="12.75" x14ac:dyDescent="0.2">
      <c r="L8201" s="205"/>
    </row>
    <row r="8202" spans="12:12" customFormat="1" ht="12.75" x14ac:dyDescent="0.2">
      <c r="L8202" s="205"/>
    </row>
    <row r="8203" spans="12:12" customFormat="1" ht="12.75" x14ac:dyDescent="0.2">
      <c r="L8203" s="205"/>
    </row>
    <row r="8204" spans="12:12" customFormat="1" ht="12.75" x14ac:dyDescent="0.2">
      <c r="L8204" s="205"/>
    </row>
    <row r="8205" spans="12:12" customFormat="1" ht="12.75" x14ac:dyDescent="0.2">
      <c r="L8205" s="205"/>
    </row>
    <row r="8206" spans="12:12" customFormat="1" ht="12.75" x14ac:dyDescent="0.2">
      <c r="L8206" s="205"/>
    </row>
    <row r="8207" spans="12:12" customFormat="1" ht="12.75" x14ac:dyDescent="0.2">
      <c r="L8207" s="205"/>
    </row>
    <row r="8208" spans="12:12" customFormat="1" ht="12.75" x14ac:dyDescent="0.2">
      <c r="L8208" s="205"/>
    </row>
    <row r="8209" spans="12:12" customFormat="1" ht="12.75" x14ac:dyDescent="0.2">
      <c r="L8209" s="205"/>
    </row>
    <row r="8210" spans="12:12" customFormat="1" ht="12.75" x14ac:dyDescent="0.2">
      <c r="L8210" s="205"/>
    </row>
    <row r="8211" spans="12:12" customFormat="1" ht="12.75" x14ac:dyDescent="0.2">
      <c r="L8211" s="205"/>
    </row>
    <row r="8212" spans="12:12" customFormat="1" ht="12.75" x14ac:dyDescent="0.2">
      <c r="L8212" s="205"/>
    </row>
    <row r="8213" spans="12:12" customFormat="1" ht="12.75" x14ac:dyDescent="0.2">
      <c r="L8213" s="205"/>
    </row>
    <row r="8214" spans="12:12" customFormat="1" ht="12.75" x14ac:dyDescent="0.2">
      <c r="L8214" s="205"/>
    </row>
    <row r="8215" spans="12:12" customFormat="1" ht="12.75" x14ac:dyDescent="0.2">
      <c r="L8215" s="205"/>
    </row>
    <row r="8216" spans="12:12" customFormat="1" ht="12.75" x14ac:dyDescent="0.2">
      <c r="L8216" s="205"/>
    </row>
    <row r="8217" spans="12:12" customFormat="1" ht="12.75" x14ac:dyDescent="0.2">
      <c r="L8217" s="205"/>
    </row>
    <row r="8218" spans="12:12" customFormat="1" ht="12.75" x14ac:dyDescent="0.2">
      <c r="L8218" s="205"/>
    </row>
    <row r="8219" spans="12:12" customFormat="1" ht="12.75" x14ac:dyDescent="0.2">
      <c r="L8219" s="205"/>
    </row>
    <row r="8220" spans="12:12" customFormat="1" ht="12.75" x14ac:dyDescent="0.2">
      <c r="L8220" s="205"/>
    </row>
    <row r="8221" spans="12:12" customFormat="1" ht="12.75" x14ac:dyDescent="0.2">
      <c r="L8221" s="205"/>
    </row>
    <row r="8222" spans="12:12" customFormat="1" ht="12.75" x14ac:dyDescent="0.2">
      <c r="L8222" s="205"/>
    </row>
    <row r="8223" spans="12:12" customFormat="1" ht="12.75" x14ac:dyDescent="0.2">
      <c r="L8223" s="205"/>
    </row>
    <row r="8224" spans="12:12" customFormat="1" ht="12.75" x14ac:dyDescent="0.2">
      <c r="L8224" s="205"/>
    </row>
    <row r="8225" spans="12:12" customFormat="1" ht="12.75" x14ac:dyDescent="0.2">
      <c r="L8225" s="205"/>
    </row>
    <row r="8226" spans="12:12" customFormat="1" ht="12.75" x14ac:dyDescent="0.2">
      <c r="L8226" s="205"/>
    </row>
    <row r="8227" spans="12:12" customFormat="1" ht="12.75" x14ac:dyDescent="0.2">
      <c r="L8227" s="205"/>
    </row>
    <row r="8228" spans="12:12" customFormat="1" ht="12.75" x14ac:dyDescent="0.2">
      <c r="L8228" s="205"/>
    </row>
    <row r="8229" spans="12:12" customFormat="1" ht="12.75" x14ac:dyDescent="0.2">
      <c r="L8229" s="205"/>
    </row>
    <row r="8230" spans="12:12" customFormat="1" ht="12.75" x14ac:dyDescent="0.2">
      <c r="L8230" s="205"/>
    </row>
    <row r="8231" spans="12:12" customFormat="1" ht="12.75" x14ac:dyDescent="0.2">
      <c r="L8231" s="205"/>
    </row>
    <row r="8232" spans="12:12" customFormat="1" ht="12.75" x14ac:dyDescent="0.2">
      <c r="L8232" s="205"/>
    </row>
    <row r="8233" spans="12:12" customFormat="1" ht="12.75" x14ac:dyDescent="0.2">
      <c r="L8233" s="205"/>
    </row>
    <row r="8234" spans="12:12" customFormat="1" ht="12.75" x14ac:dyDescent="0.2">
      <c r="L8234" s="205"/>
    </row>
    <row r="8235" spans="12:12" customFormat="1" ht="12.75" x14ac:dyDescent="0.2">
      <c r="L8235" s="205"/>
    </row>
    <row r="8236" spans="12:12" customFormat="1" ht="12.75" x14ac:dyDescent="0.2">
      <c r="L8236" s="205"/>
    </row>
    <row r="8237" spans="12:12" customFormat="1" ht="12.75" x14ac:dyDescent="0.2">
      <c r="L8237" s="205"/>
    </row>
    <row r="8238" spans="12:12" customFormat="1" ht="12.75" x14ac:dyDescent="0.2">
      <c r="L8238" s="205"/>
    </row>
    <row r="8239" spans="12:12" customFormat="1" ht="12.75" x14ac:dyDescent="0.2">
      <c r="L8239" s="205"/>
    </row>
    <row r="8240" spans="12:12" customFormat="1" ht="12.75" x14ac:dyDescent="0.2">
      <c r="L8240" s="205"/>
    </row>
    <row r="8241" spans="12:12" customFormat="1" ht="12.75" x14ac:dyDescent="0.2">
      <c r="L8241" s="205"/>
    </row>
    <row r="8242" spans="12:12" customFormat="1" ht="12.75" x14ac:dyDescent="0.2">
      <c r="L8242" s="205"/>
    </row>
    <row r="8243" spans="12:12" customFormat="1" ht="12.75" x14ac:dyDescent="0.2">
      <c r="L8243" s="205"/>
    </row>
    <row r="8244" spans="12:12" customFormat="1" ht="12.75" x14ac:dyDescent="0.2">
      <c r="L8244" s="205"/>
    </row>
    <row r="8245" spans="12:12" customFormat="1" ht="12.75" x14ac:dyDescent="0.2">
      <c r="L8245" s="205"/>
    </row>
    <row r="8246" spans="12:12" customFormat="1" ht="12.75" x14ac:dyDescent="0.2">
      <c r="L8246" s="205"/>
    </row>
    <row r="8247" spans="12:12" customFormat="1" ht="12.75" x14ac:dyDescent="0.2">
      <c r="L8247" s="205"/>
    </row>
    <row r="8248" spans="12:12" customFormat="1" ht="12.75" x14ac:dyDescent="0.2">
      <c r="L8248" s="205"/>
    </row>
    <row r="8249" spans="12:12" customFormat="1" ht="12.75" x14ac:dyDescent="0.2">
      <c r="L8249" s="205"/>
    </row>
    <row r="8250" spans="12:12" customFormat="1" ht="12.75" x14ac:dyDescent="0.2">
      <c r="L8250" s="205"/>
    </row>
    <row r="8251" spans="12:12" customFormat="1" ht="12.75" x14ac:dyDescent="0.2">
      <c r="L8251" s="205"/>
    </row>
    <row r="8252" spans="12:12" customFormat="1" ht="12.75" x14ac:dyDescent="0.2">
      <c r="L8252" s="205"/>
    </row>
    <row r="8253" spans="12:12" customFormat="1" ht="12.75" x14ac:dyDescent="0.2">
      <c r="L8253" s="205"/>
    </row>
    <row r="8254" spans="12:12" customFormat="1" ht="12.75" x14ac:dyDescent="0.2">
      <c r="L8254" s="205"/>
    </row>
    <row r="8255" spans="12:12" customFormat="1" ht="12.75" x14ac:dyDescent="0.2">
      <c r="L8255" s="205"/>
    </row>
    <row r="8256" spans="12:12" customFormat="1" ht="12.75" x14ac:dyDescent="0.2">
      <c r="L8256" s="205"/>
    </row>
    <row r="8257" spans="12:12" customFormat="1" ht="12.75" x14ac:dyDescent="0.2">
      <c r="L8257" s="205"/>
    </row>
    <row r="8258" spans="12:12" customFormat="1" ht="12.75" x14ac:dyDescent="0.2">
      <c r="L8258" s="205"/>
    </row>
    <row r="8259" spans="12:12" customFormat="1" ht="12.75" x14ac:dyDescent="0.2">
      <c r="L8259" s="205"/>
    </row>
    <row r="8260" spans="12:12" customFormat="1" ht="12.75" x14ac:dyDescent="0.2">
      <c r="L8260" s="205"/>
    </row>
    <row r="8261" spans="12:12" customFormat="1" ht="12.75" x14ac:dyDescent="0.2">
      <c r="L8261" s="205"/>
    </row>
    <row r="8262" spans="12:12" customFormat="1" ht="12.75" x14ac:dyDescent="0.2">
      <c r="L8262" s="205"/>
    </row>
    <row r="8263" spans="12:12" customFormat="1" ht="12.75" x14ac:dyDescent="0.2">
      <c r="L8263" s="205"/>
    </row>
    <row r="8264" spans="12:12" customFormat="1" ht="12.75" x14ac:dyDescent="0.2">
      <c r="L8264" s="205"/>
    </row>
    <row r="8265" spans="12:12" customFormat="1" ht="12.75" x14ac:dyDescent="0.2">
      <c r="L8265" s="205"/>
    </row>
    <row r="8266" spans="12:12" customFormat="1" ht="12.75" x14ac:dyDescent="0.2">
      <c r="L8266" s="205"/>
    </row>
    <row r="8267" spans="12:12" customFormat="1" ht="12.75" x14ac:dyDescent="0.2">
      <c r="L8267" s="205"/>
    </row>
    <row r="8268" spans="12:12" customFormat="1" ht="12.75" x14ac:dyDescent="0.2">
      <c r="L8268" s="205"/>
    </row>
    <row r="8269" spans="12:12" customFormat="1" ht="12.75" x14ac:dyDescent="0.2">
      <c r="L8269" s="205"/>
    </row>
    <row r="8270" spans="12:12" customFormat="1" ht="12.75" x14ac:dyDescent="0.2">
      <c r="L8270" s="205"/>
    </row>
    <row r="8271" spans="12:12" customFormat="1" ht="12.75" x14ac:dyDescent="0.2">
      <c r="L8271" s="205"/>
    </row>
    <row r="8272" spans="12:12" customFormat="1" ht="12.75" x14ac:dyDescent="0.2">
      <c r="L8272" s="205"/>
    </row>
    <row r="8273" spans="12:12" customFormat="1" ht="12.75" x14ac:dyDescent="0.2">
      <c r="L8273" s="205"/>
    </row>
    <row r="8274" spans="12:12" customFormat="1" ht="12.75" x14ac:dyDescent="0.2">
      <c r="L8274" s="205"/>
    </row>
    <row r="8275" spans="12:12" customFormat="1" ht="12.75" x14ac:dyDescent="0.2">
      <c r="L8275" s="205"/>
    </row>
    <row r="8276" spans="12:12" customFormat="1" ht="12.75" x14ac:dyDescent="0.2">
      <c r="L8276" s="205"/>
    </row>
    <row r="8277" spans="12:12" customFormat="1" ht="12.75" x14ac:dyDescent="0.2">
      <c r="L8277" s="205"/>
    </row>
    <row r="8278" spans="12:12" customFormat="1" ht="12.75" x14ac:dyDescent="0.2">
      <c r="L8278" s="205"/>
    </row>
    <row r="8279" spans="12:12" customFormat="1" ht="12.75" x14ac:dyDescent="0.2">
      <c r="L8279" s="205"/>
    </row>
    <row r="8280" spans="12:12" customFormat="1" ht="12.75" x14ac:dyDescent="0.2">
      <c r="L8280" s="205"/>
    </row>
    <row r="8281" spans="12:12" customFormat="1" ht="12.75" x14ac:dyDescent="0.2">
      <c r="L8281" s="205"/>
    </row>
    <row r="8282" spans="12:12" customFormat="1" ht="12.75" x14ac:dyDescent="0.2">
      <c r="L8282" s="205"/>
    </row>
    <row r="8283" spans="12:12" customFormat="1" ht="12.75" x14ac:dyDescent="0.2">
      <c r="L8283" s="205"/>
    </row>
    <row r="8284" spans="12:12" customFormat="1" ht="12.75" x14ac:dyDescent="0.2">
      <c r="L8284" s="205"/>
    </row>
    <row r="8285" spans="12:12" customFormat="1" ht="12.75" x14ac:dyDescent="0.2">
      <c r="L8285" s="205"/>
    </row>
    <row r="8286" spans="12:12" customFormat="1" ht="12.75" x14ac:dyDescent="0.2">
      <c r="L8286" s="205"/>
    </row>
    <row r="8287" spans="12:12" customFormat="1" ht="12.75" x14ac:dyDescent="0.2">
      <c r="L8287" s="205"/>
    </row>
    <row r="8288" spans="12:12" customFormat="1" ht="12.75" x14ac:dyDescent="0.2">
      <c r="L8288" s="205"/>
    </row>
    <row r="8289" spans="12:12" customFormat="1" ht="12.75" x14ac:dyDescent="0.2">
      <c r="L8289" s="205"/>
    </row>
    <row r="8290" spans="12:12" customFormat="1" ht="12.75" x14ac:dyDescent="0.2">
      <c r="L8290" s="205"/>
    </row>
    <row r="8291" spans="12:12" customFormat="1" ht="12.75" x14ac:dyDescent="0.2">
      <c r="L8291" s="205"/>
    </row>
    <row r="8292" spans="12:12" customFormat="1" ht="12.75" x14ac:dyDescent="0.2">
      <c r="L8292" s="205"/>
    </row>
    <row r="8293" spans="12:12" customFormat="1" ht="12.75" x14ac:dyDescent="0.2">
      <c r="L8293" s="205"/>
    </row>
    <row r="8294" spans="12:12" customFormat="1" ht="12.75" x14ac:dyDescent="0.2">
      <c r="L8294" s="205"/>
    </row>
    <row r="8295" spans="12:12" customFormat="1" ht="12.75" x14ac:dyDescent="0.2">
      <c r="L8295" s="205"/>
    </row>
    <row r="8296" spans="12:12" customFormat="1" ht="12.75" x14ac:dyDescent="0.2">
      <c r="L8296" s="205"/>
    </row>
    <row r="8297" spans="12:12" customFormat="1" ht="12.75" x14ac:dyDescent="0.2">
      <c r="L8297" s="205"/>
    </row>
    <row r="8298" spans="12:12" customFormat="1" ht="12.75" x14ac:dyDescent="0.2">
      <c r="L8298" s="205"/>
    </row>
    <row r="8299" spans="12:12" customFormat="1" ht="12.75" x14ac:dyDescent="0.2">
      <c r="L8299" s="205"/>
    </row>
    <row r="8300" spans="12:12" customFormat="1" ht="12.75" x14ac:dyDescent="0.2">
      <c r="L8300" s="205"/>
    </row>
    <row r="8301" spans="12:12" customFormat="1" ht="12.75" x14ac:dyDescent="0.2">
      <c r="L8301" s="205"/>
    </row>
    <row r="8302" spans="12:12" customFormat="1" ht="12.75" x14ac:dyDescent="0.2">
      <c r="L8302" s="205"/>
    </row>
    <row r="8303" spans="12:12" customFormat="1" ht="12.75" x14ac:dyDescent="0.2">
      <c r="L8303" s="205"/>
    </row>
    <row r="8304" spans="12:12" customFormat="1" ht="12.75" x14ac:dyDescent="0.2">
      <c r="L8304" s="205"/>
    </row>
    <row r="8305" spans="12:12" customFormat="1" ht="12.75" x14ac:dyDescent="0.2">
      <c r="L8305" s="205"/>
    </row>
    <row r="8306" spans="12:12" customFormat="1" ht="12.75" x14ac:dyDescent="0.2">
      <c r="L8306" s="205"/>
    </row>
    <row r="8307" spans="12:12" customFormat="1" ht="12.75" x14ac:dyDescent="0.2">
      <c r="L8307" s="205"/>
    </row>
    <row r="8308" spans="12:12" customFormat="1" ht="12.75" x14ac:dyDescent="0.2">
      <c r="L8308" s="205"/>
    </row>
    <row r="8309" spans="12:12" customFormat="1" ht="12.75" x14ac:dyDescent="0.2">
      <c r="L8309" s="205"/>
    </row>
    <row r="8310" spans="12:12" customFormat="1" ht="12.75" x14ac:dyDescent="0.2">
      <c r="L8310" s="205"/>
    </row>
    <row r="8311" spans="12:12" customFormat="1" ht="12.75" x14ac:dyDescent="0.2">
      <c r="L8311" s="205"/>
    </row>
    <row r="8312" spans="12:12" customFormat="1" ht="12.75" x14ac:dyDescent="0.2">
      <c r="L8312" s="205"/>
    </row>
    <row r="8313" spans="12:12" customFormat="1" ht="12.75" x14ac:dyDescent="0.2">
      <c r="L8313" s="205"/>
    </row>
    <row r="8314" spans="12:12" customFormat="1" ht="12.75" x14ac:dyDescent="0.2">
      <c r="L8314" s="205"/>
    </row>
    <row r="8315" spans="12:12" customFormat="1" ht="12.75" x14ac:dyDescent="0.2">
      <c r="L8315" s="205"/>
    </row>
    <row r="8316" spans="12:12" customFormat="1" ht="12.75" x14ac:dyDescent="0.2">
      <c r="L8316" s="205"/>
    </row>
    <row r="8317" spans="12:12" customFormat="1" ht="12.75" x14ac:dyDescent="0.2">
      <c r="L8317" s="205"/>
    </row>
    <row r="8318" spans="12:12" customFormat="1" ht="12.75" x14ac:dyDescent="0.2">
      <c r="L8318" s="205"/>
    </row>
    <row r="8319" spans="12:12" customFormat="1" ht="12.75" x14ac:dyDescent="0.2">
      <c r="L8319" s="205"/>
    </row>
    <row r="8320" spans="12:12" customFormat="1" ht="12.75" x14ac:dyDescent="0.2">
      <c r="L8320" s="205"/>
    </row>
    <row r="8321" spans="12:12" customFormat="1" ht="12.75" x14ac:dyDescent="0.2">
      <c r="L8321" s="205"/>
    </row>
    <row r="8322" spans="12:12" customFormat="1" ht="12.75" x14ac:dyDescent="0.2">
      <c r="L8322" s="205"/>
    </row>
    <row r="8323" spans="12:12" customFormat="1" ht="12.75" x14ac:dyDescent="0.2">
      <c r="L8323" s="205"/>
    </row>
    <row r="8324" spans="12:12" customFormat="1" ht="12.75" x14ac:dyDescent="0.2">
      <c r="L8324" s="205"/>
    </row>
    <row r="8325" spans="12:12" customFormat="1" ht="12.75" x14ac:dyDescent="0.2">
      <c r="L8325" s="205"/>
    </row>
    <row r="8326" spans="12:12" customFormat="1" ht="12.75" x14ac:dyDescent="0.2">
      <c r="L8326" s="205"/>
    </row>
    <row r="8327" spans="12:12" customFormat="1" ht="12.75" x14ac:dyDescent="0.2">
      <c r="L8327" s="205"/>
    </row>
    <row r="8328" spans="12:12" customFormat="1" ht="12.75" x14ac:dyDescent="0.2">
      <c r="L8328" s="205"/>
    </row>
    <row r="8329" spans="12:12" customFormat="1" ht="12.75" x14ac:dyDescent="0.2">
      <c r="L8329" s="205"/>
    </row>
    <row r="8330" spans="12:12" customFormat="1" ht="12.75" x14ac:dyDescent="0.2">
      <c r="L8330" s="205"/>
    </row>
    <row r="8331" spans="12:12" customFormat="1" ht="12.75" x14ac:dyDescent="0.2">
      <c r="L8331" s="205"/>
    </row>
    <row r="8332" spans="12:12" customFormat="1" ht="12.75" x14ac:dyDescent="0.2">
      <c r="L8332" s="205"/>
    </row>
    <row r="8333" spans="12:12" customFormat="1" ht="12.75" x14ac:dyDescent="0.2">
      <c r="L8333" s="205"/>
    </row>
    <row r="8334" spans="12:12" customFormat="1" ht="12.75" x14ac:dyDescent="0.2">
      <c r="L8334" s="205"/>
    </row>
    <row r="8335" spans="12:12" customFormat="1" ht="12.75" x14ac:dyDescent="0.2">
      <c r="L8335" s="205"/>
    </row>
    <row r="8336" spans="12:12" customFormat="1" ht="12.75" x14ac:dyDescent="0.2">
      <c r="L8336" s="205"/>
    </row>
    <row r="8337" spans="12:12" customFormat="1" ht="12.75" x14ac:dyDescent="0.2">
      <c r="L8337" s="205"/>
    </row>
    <row r="8338" spans="12:12" customFormat="1" ht="12.75" x14ac:dyDescent="0.2">
      <c r="L8338" s="205"/>
    </row>
    <row r="8339" spans="12:12" customFormat="1" ht="12.75" x14ac:dyDescent="0.2">
      <c r="L8339" s="205"/>
    </row>
    <row r="8340" spans="12:12" customFormat="1" ht="12.75" x14ac:dyDescent="0.2">
      <c r="L8340" s="205"/>
    </row>
    <row r="8341" spans="12:12" customFormat="1" ht="12.75" x14ac:dyDescent="0.2">
      <c r="L8341" s="205"/>
    </row>
    <row r="8342" spans="12:12" customFormat="1" ht="12.75" x14ac:dyDescent="0.2">
      <c r="L8342" s="205"/>
    </row>
    <row r="8343" spans="12:12" customFormat="1" ht="12.75" x14ac:dyDescent="0.2">
      <c r="L8343" s="205"/>
    </row>
    <row r="8344" spans="12:12" customFormat="1" ht="12.75" x14ac:dyDescent="0.2">
      <c r="L8344" s="205"/>
    </row>
    <row r="8345" spans="12:12" customFormat="1" ht="12.75" x14ac:dyDescent="0.2">
      <c r="L8345" s="205"/>
    </row>
    <row r="8346" spans="12:12" customFormat="1" ht="12.75" x14ac:dyDescent="0.2">
      <c r="L8346" s="205"/>
    </row>
    <row r="8347" spans="12:12" customFormat="1" ht="12.75" x14ac:dyDescent="0.2">
      <c r="L8347" s="205"/>
    </row>
    <row r="8348" spans="12:12" customFormat="1" ht="12.75" x14ac:dyDescent="0.2">
      <c r="L8348" s="205"/>
    </row>
    <row r="8349" spans="12:12" customFormat="1" ht="12.75" x14ac:dyDescent="0.2">
      <c r="L8349" s="205"/>
    </row>
    <row r="8350" spans="12:12" customFormat="1" ht="12.75" x14ac:dyDescent="0.2">
      <c r="L8350" s="205"/>
    </row>
    <row r="8351" spans="12:12" customFormat="1" ht="12.75" x14ac:dyDescent="0.2">
      <c r="L8351" s="205"/>
    </row>
    <row r="8352" spans="12:12" customFormat="1" ht="12.75" x14ac:dyDescent="0.2">
      <c r="L8352" s="205"/>
    </row>
    <row r="8353" spans="12:12" customFormat="1" ht="12.75" x14ac:dyDescent="0.2">
      <c r="L8353" s="205"/>
    </row>
    <row r="8354" spans="12:12" customFormat="1" ht="12.75" x14ac:dyDescent="0.2">
      <c r="L8354" s="205"/>
    </row>
    <row r="8355" spans="12:12" customFormat="1" ht="12.75" x14ac:dyDescent="0.2">
      <c r="L8355" s="205"/>
    </row>
    <row r="8356" spans="12:12" customFormat="1" ht="12.75" x14ac:dyDescent="0.2">
      <c r="L8356" s="205"/>
    </row>
    <row r="8357" spans="12:12" customFormat="1" ht="12.75" x14ac:dyDescent="0.2">
      <c r="L8357" s="205"/>
    </row>
    <row r="8358" spans="12:12" customFormat="1" ht="12.75" x14ac:dyDescent="0.2">
      <c r="L8358" s="205"/>
    </row>
    <row r="8359" spans="12:12" customFormat="1" ht="12.75" x14ac:dyDescent="0.2">
      <c r="L8359" s="205"/>
    </row>
    <row r="8360" spans="12:12" customFormat="1" ht="12.75" x14ac:dyDescent="0.2">
      <c r="L8360" s="205"/>
    </row>
    <row r="8361" spans="12:12" customFormat="1" ht="12.75" x14ac:dyDescent="0.2">
      <c r="L8361" s="205"/>
    </row>
    <row r="8362" spans="12:12" customFormat="1" ht="12.75" x14ac:dyDescent="0.2">
      <c r="L8362" s="205"/>
    </row>
    <row r="8363" spans="12:12" customFormat="1" ht="12.75" x14ac:dyDescent="0.2">
      <c r="L8363" s="205"/>
    </row>
    <row r="8364" spans="12:12" customFormat="1" ht="12.75" x14ac:dyDescent="0.2">
      <c r="L8364" s="205"/>
    </row>
    <row r="8365" spans="12:12" customFormat="1" ht="12.75" x14ac:dyDescent="0.2">
      <c r="L8365" s="205"/>
    </row>
    <row r="8366" spans="12:12" customFormat="1" ht="12.75" x14ac:dyDescent="0.2">
      <c r="L8366" s="205"/>
    </row>
    <row r="8367" spans="12:12" customFormat="1" ht="12.75" x14ac:dyDescent="0.2">
      <c r="L8367" s="205"/>
    </row>
    <row r="8368" spans="12:12" customFormat="1" ht="12.75" x14ac:dyDescent="0.2">
      <c r="L8368" s="205"/>
    </row>
    <row r="8369" spans="12:12" customFormat="1" ht="12.75" x14ac:dyDescent="0.2">
      <c r="L8369" s="205"/>
    </row>
    <row r="8370" spans="12:12" customFormat="1" ht="12.75" x14ac:dyDescent="0.2">
      <c r="L8370" s="205"/>
    </row>
    <row r="8371" spans="12:12" customFormat="1" ht="12.75" x14ac:dyDescent="0.2">
      <c r="L8371" s="205"/>
    </row>
    <row r="8372" spans="12:12" customFormat="1" ht="12.75" x14ac:dyDescent="0.2">
      <c r="L8372" s="205"/>
    </row>
    <row r="8373" spans="12:12" customFormat="1" ht="12.75" x14ac:dyDescent="0.2">
      <c r="L8373" s="205"/>
    </row>
    <row r="8374" spans="12:12" customFormat="1" ht="12.75" x14ac:dyDescent="0.2">
      <c r="L8374" s="205"/>
    </row>
    <row r="8375" spans="12:12" customFormat="1" ht="12.75" x14ac:dyDescent="0.2">
      <c r="L8375" s="205"/>
    </row>
    <row r="8376" spans="12:12" customFormat="1" ht="12.75" x14ac:dyDescent="0.2">
      <c r="L8376" s="205"/>
    </row>
    <row r="8377" spans="12:12" customFormat="1" ht="12.75" x14ac:dyDescent="0.2">
      <c r="L8377" s="205"/>
    </row>
    <row r="8378" spans="12:12" customFormat="1" ht="12.75" x14ac:dyDescent="0.2">
      <c r="L8378" s="205"/>
    </row>
    <row r="8379" spans="12:12" customFormat="1" ht="12.75" x14ac:dyDescent="0.2">
      <c r="L8379" s="205"/>
    </row>
    <row r="8380" spans="12:12" customFormat="1" ht="12.75" x14ac:dyDescent="0.2">
      <c r="L8380" s="205"/>
    </row>
    <row r="8381" spans="12:12" customFormat="1" ht="12.75" x14ac:dyDescent="0.2">
      <c r="L8381" s="205"/>
    </row>
    <row r="8382" spans="12:12" customFormat="1" ht="12.75" x14ac:dyDescent="0.2">
      <c r="L8382" s="205"/>
    </row>
    <row r="8383" spans="12:12" customFormat="1" ht="12.75" x14ac:dyDescent="0.2">
      <c r="L8383" s="205"/>
    </row>
    <row r="8384" spans="12:12" customFormat="1" ht="12.75" x14ac:dyDescent="0.2">
      <c r="L8384" s="205"/>
    </row>
    <row r="8385" spans="12:12" customFormat="1" ht="12.75" x14ac:dyDescent="0.2">
      <c r="L8385" s="205"/>
    </row>
    <row r="8386" spans="12:12" customFormat="1" ht="12.75" x14ac:dyDescent="0.2">
      <c r="L8386" s="205"/>
    </row>
    <row r="8387" spans="12:12" customFormat="1" ht="12.75" x14ac:dyDescent="0.2">
      <c r="L8387" s="205"/>
    </row>
    <row r="8388" spans="12:12" customFormat="1" ht="12.75" x14ac:dyDescent="0.2">
      <c r="L8388" s="205"/>
    </row>
    <row r="8389" spans="12:12" customFormat="1" ht="12.75" x14ac:dyDescent="0.2">
      <c r="L8389" s="205"/>
    </row>
    <row r="8390" spans="12:12" customFormat="1" ht="12.75" x14ac:dyDescent="0.2">
      <c r="L8390" s="205"/>
    </row>
    <row r="8391" spans="12:12" customFormat="1" ht="12.75" x14ac:dyDescent="0.2">
      <c r="L8391" s="205"/>
    </row>
    <row r="8392" spans="12:12" customFormat="1" ht="12.75" x14ac:dyDescent="0.2">
      <c r="L8392" s="205"/>
    </row>
    <row r="8393" spans="12:12" customFormat="1" ht="12.75" x14ac:dyDescent="0.2">
      <c r="L8393" s="205"/>
    </row>
    <row r="8394" spans="12:12" customFormat="1" ht="12.75" x14ac:dyDescent="0.2">
      <c r="L8394" s="205"/>
    </row>
    <row r="8395" spans="12:12" customFormat="1" ht="12.75" x14ac:dyDescent="0.2">
      <c r="L8395" s="205"/>
    </row>
    <row r="8396" spans="12:12" customFormat="1" ht="12.75" x14ac:dyDescent="0.2">
      <c r="L8396" s="205"/>
    </row>
    <row r="8397" spans="12:12" customFormat="1" ht="12.75" x14ac:dyDescent="0.2">
      <c r="L8397" s="205"/>
    </row>
    <row r="8398" spans="12:12" customFormat="1" ht="12.75" x14ac:dyDescent="0.2">
      <c r="L8398" s="205"/>
    </row>
    <row r="8399" spans="12:12" customFormat="1" ht="12.75" x14ac:dyDescent="0.2">
      <c r="L8399" s="205"/>
    </row>
    <row r="8400" spans="12:12" customFormat="1" ht="12.75" x14ac:dyDescent="0.2">
      <c r="L8400" s="205"/>
    </row>
    <row r="8401" spans="12:12" customFormat="1" ht="12.75" x14ac:dyDescent="0.2">
      <c r="L8401" s="205"/>
    </row>
    <row r="8402" spans="12:12" customFormat="1" ht="12.75" x14ac:dyDescent="0.2">
      <c r="L8402" s="205"/>
    </row>
    <row r="8403" spans="12:12" customFormat="1" ht="12.75" x14ac:dyDescent="0.2">
      <c r="L8403" s="205"/>
    </row>
    <row r="8404" spans="12:12" customFormat="1" ht="12.75" x14ac:dyDescent="0.2">
      <c r="L8404" s="205"/>
    </row>
    <row r="8405" spans="12:12" customFormat="1" ht="12.75" x14ac:dyDescent="0.2">
      <c r="L8405" s="205"/>
    </row>
    <row r="8406" spans="12:12" customFormat="1" ht="12.75" x14ac:dyDescent="0.2">
      <c r="L8406" s="205"/>
    </row>
    <row r="8407" spans="12:12" customFormat="1" ht="12.75" x14ac:dyDescent="0.2">
      <c r="L8407" s="205"/>
    </row>
    <row r="8408" spans="12:12" customFormat="1" ht="12.75" x14ac:dyDescent="0.2">
      <c r="L8408" s="205"/>
    </row>
    <row r="8409" spans="12:12" customFormat="1" ht="12.75" x14ac:dyDescent="0.2">
      <c r="L8409" s="205"/>
    </row>
    <row r="8410" spans="12:12" customFormat="1" ht="12.75" x14ac:dyDescent="0.2">
      <c r="L8410" s="205"/>
    </row>
    <row r="8411" spans="12:12" customFormat="1" ht="12.75" x14ac:dyDescent="0.2">
      <c r="L8411" s="205"/>
    </row>
    <row r="8412" spans="12:12" customFormat="1" ht="12.75" x14ac:dyDescent="0.2">
      <c r="L8412" s="205"/>
    </row>
    <row r="8413" spans="12:12" customFormat="1" ht="12.75" x14ac:dyDescent="0.2">
      <c r="L8413" s="205"/>
    </row>
    <row r="8414" spans="12:12" customFormat="1" ht="12.75" x14ac:dyDescent="0.2">
      <c r="L8414" s="205"/>
    </row>
    <row r="8415" spans="12:12" customFormat="1" ht="12.75" x14ac:dyDescent="0.2">
      <c r="L8415" s="205"/>
    </row>
    <row r="8416" spans="12:12" customFormat="1" ht="12.75" x14ac:dyDescent="0.2">
      <c r="L8416" s="205"/>
    </row>
    <row r="8417" spans="12:12" customFormat="1" ht="12.75" x14ac:dyDescent="0.2">
      <c r="L8417" s="205"/>
    </row>
    <row r="8418" spans="12:12" customFormat="1" ht="12.75" x14ac:dyDescent="0.2">
      <c r="L8418" s="205"/>
    </row>
    <row r="8419" spans="12:12" customFormat="1" ht="12.75" x14ac:dyDescent="0.2">
      <c r="L8419" s="205"/>
    </row>
    <row r="8420" spans="12:12" customFormat="1" ht="12.75" x14ac:dyDescent="0.2">
      <c r="L8420" s="205"/>
    </row>
    <row r="8421" spans="12:12" customFormat="1" ht="12.75" x14ac:dyDescent="0.2">
      <c r="L8421" s="205"/>
    </row>
    <row r="8422" spans="12:12" customFormat="1" ht="12.75" x14ac:dyDescent="0.2">
      <c r="L8422" s="205"/>
    </row>
    <row r="8423" spans="12:12" customFormat="1" ht="12.75" x14ac:dyDescent="0.2">
      <c r="L8423" s="205"/>
    </row>
    <row r="8424" spans="12:12" customFormat="1" ht="12.75" x14ac:dyDescent="0.2">
      <c r="L8424" s="205"/>
    </row>
    <row r="8425" spans="12:12" customFormat="1" ht="12.75" x14ac:dyDescent="0.2">
      <c r="L8425" s="205"/>
    </row>
    <row r="8426" spans="12:12" customFormat="1" ht="12.75" x14ac:dyDescent="0.2">
      <c r="L8426" s="205"/>
    </row>
    <row r="8427" spans="12:12" customFormat="1" ht="12.75" x14ac:dyDescent="0.2">
      <c r="L8427" s="205"/>
    </row>
    <row r="8428" spans="12:12" customFormat="1" ht="12.75" x14ac:dyDescent="0.2">
      <c r="L8428" s="205"/>
    </row>
    <row r="8429" spans="12:12" customFormat="1" ht="12.75" x14ac:dyDescent="0.2">
      <c r="L8429" s="205"/>
    </row>
    <row r="8430" spans="12:12" customFormat="1" ht="12.75" x14ac:dyDescent="0.2">
      <c r="L8430" s="205"/>
    </row>
    <row r="8431" spans="12:12" customFormat="1" ht="12.75" x14ac:dyDescent="0.2">
      <c r="L8431" s="205"/>
    </row>
    <row r="8432" spans="12:12" customFormat="1" ht="12.75" x14ac:dyDescent="0.2">
      <c r="L8432" s="205"/>
    </row>
    <row r="8433" spans="12:12" customFormat="1" ht="12.75" x14ac:dyDescent="0.2">
      <c r="L8433" s="205"/>
    </row>
    <row r="8434" spans="12:12" customFormat="1" ht="12.75" x14ac:dyDescent="0.2">
      <c r="L8434" s="205"/>
    </row>
    <row r="8435" spans="12:12" customFormat="1" ht="12.75" x14ac:dyDescent="0.2">
      <c r="L8435" s="205"/>
    </row>
    <row r="8436" spans="12:12" customFormat="1" ht="12.75" x14ac:dyDescent="0.2">
      <c r="L8436" s="205"/>
    </row>
    <row r="8437" spans="12:12" customFormat="1" ht="12.75" x14ac:dyDescent="0.2">
      <c r="L8437" s="205"/>
    </row>
    <row r="8438" spans="12:12" customFormat="1" ht="12.75" x14ac:dyDescent="0.2">
      <c r="L8438" s="205"/>
    </row>
    <row r="8439" spans="12:12" customFormat="1" ht="12.75" x14ac:dyDescent="0.2">
      <c r="L8439" s="205"/>
    </row>
    <row r="8440" spans="12:12" customFormat="1" ht="12.75" x14ac:dyDescent="0.2">
      <c r="L8440" s="205"/>
    </row>
    <row r="8441" spans="12:12" customFormat="1" ht="12.75" x14ac:dyDescent="0.2">
      <c r="L8441" s="205"/>
    </row>
    <row r="8442" spans="12:12" customFormat="1" ht="12.75" x14ac:dyDescent="0.2">
      <c r="L8442" s="205"/>
    </row>
    <row r="8443" spans="12:12" customFormat="1" ht="12.75" x14ac:dyDescent="0.2">
      <c r="L8443" s="205"/>
    </row>
    <row r="8444" spans="12:12" customFormat="1" ht="12.75" x14ac:dyDescent="0.2">
      <c r="L8444" s="205"/>
    </row>
    <row r="8445" spans="12:12" customFormat="1" ht="12.75" x14ac:dyDescent="0.2">
      <c r="L8445" s="205"/>
    </row>
    <row r="8446" spans="12:12" customFormat="1" ht="12.75" x14ac:dyDescent="0.2">
      <c r="L8446" s="205"/>
    </row>
    <row r="8447" spans="12:12" customFormat="1" ht="12.75" x14ac:dyDescent="0.2">
      <c r="L8447" s="205"/>
    </row>
    <row r="8448" spans="12:12" customFormat="1" ht="12.75" x14ac:dyDescent="0.2">
      <c r="L8448" s="205"/>
    </row>
    <row r="8449" spans="12:12" customFormat="1" ht="12.75" x14ac:dyDescent="0.2">
      <c r="L8449" s="205"/>
    </row>
    <row r="8450" spans="12:12" customFormat="1" ht="12.75" x14ac:dyDescent="0.2">
      <c r="L8450" s="205"/>
    </row>
    <row r="8451" spans="12:12" customFormat="1" ht="12.75" x14ac:dyDescent="0.2">
      <c r="L8451" s="205"/>
    </row>
    <row r="8452" spans="12:12" customFormat="1" ht="12.75" x14ac:dyDescent="0.2">
      <c r="L8452" s="205"/>
    </row>
    <row r="8453" spans="12:12" customFormat="1" ht="12.75" x14ac:dyDescent="0.2">
      <c r="L8453" s="205"/>
    </row>
    <row r="8454" spans="12:12" customFormat="1" ht="12.75" x14ac:dyDescent="0.2">
      <c r="L8454" s="205"/>
    </row>
    <row r="8455" spans="12:12" customFormat="1" ht="12.75" x14ac:dyDescent="0.2">
      <c r="L8455" s="205"/>
    </row>
    <row r="8456" spans="12:12" customFormat="1" ht="12.75" x14ac:dyDescent="0.2">
      <c r="L8456" s="205"/>
    </row>
    <row r="8457" spans="12:12" customFormat="1" ht="12.75" x14ac:dyDescent="0.2">
      <c r="L8457" s="205"/>
    </row>
    <row r="8458" spans="12:12" customFormat="1" ht="12.75" x14ac:dyDescent="0.2">
      <c r="L8458" s="205"/>
    </row>
    <row r="8459" spans="12:12" customFormat="1" ht="12.75" x14ac:dyDescent="0.2">
      <c r="L8459" s="205"/>
    </row>
    <row r="8460" spans="12:12" customFormat="1" ht="12.75" x14ac:dyDescent="0.2">
      <c r="L8460" s="205"/>
    </row>
    <row r="8461" spans="12:12" customFormat="1" ht="12.75" x14ac:dyDescent="0.2">
      <c r="L8461" s="205"/>
    </row>
    <row r="8462" spans="12:12" customFormat="1" ht="12.75" x14ac:dyDescent="0.2">
      <c r="L8462" s="205"/>
    </row>
    <row r="8463" spans="12:12" customFormat="1" ht="12.75" x14ac:dyDescent="0.2">
      <c r="L8463" s="205"/>
    </row>
    <row r="8464" spans="12:12" customFormat="1" ht="12.75" x14ac:dyDescent="0.2">
      <c r="L8464" s="205"/>
    </row>
    <row r="8465" spans="12:12" customFormat="1" ht="12.75" x14ac:dyDescent="0.2">
      <c r="L8465" s="205"/>
    </row>
    <row r="8466" spans="12:12" customFormat="1" ht="12.75" x14ac:dyDescent="0.2">
      <c r="L8466" s="205"/>
    </row>
    <row r="8467" spans="12:12" customFormat="1" ht="12.75" x14ac:dyDescent="0.2">
      <c r="L8467" s="205"/>
    </row>
    <row r="8468" spans="12:12" customFormat="1" ht="12.75" x14ac:dyDescent="0.2">
      <c r="L8468" s="205"/>
    </row>
    <row r="8469" spans="12:12" customFormat="1" ht="12.75" x14ac:dyDescent="0.2">
      <c r="L8469" s="205"/>
    </row>
    <row r="8470" spans="12:12" customFormat="1" ht="12.75" x14ac:dyDescent="0.2">
      <c r="L8470" s="205"/>
    </row>
    <row r="8471" spans="12:12" customFormat="1" ht="12.75" x14ac:dyDescent="0.2">
      <c r="L8471" s="205"/>
    </row>
    <row r="8472" spans="12:12" customFormat="1" ht="12.75" x14ac:dyDescent="0.2">
      <c r="L8472" s="205"/>
    </row>
    <row r="8473" spans="12:12" customFormat="1" ht="12.75" x14ac:dyDescent="0.2">
      <c r="L8473" s="205"/>
    </row>
    <row r="8474" spans="12:12" customFormat="1" ht="12.75" x14ac:dyDescent="0.2">
      <c r="L8474" s="205"/>
    </row>
    <row r="8475" spans="12:12" customFormat="1" ht="12.75" x14ac:dyDescent="0.2">
      <c r="L8475" s="205"/>
    </row>
    <row r="8476" spans="12:12" customFormat="1" ht="12.75" x14ac:dyDescent="0.2">
      <c r="L8476" s="205"/>
    </row>
    <row r="8477" spans="12:12" customFormat="1" ht="12.75" x14ac:dyDescent="0.2">
      <c r="L8477" s="205"/>
    </row>
    <row r="8478" spans="12:12" customFormat="1" ht="12.75" x14ac:dyDescent="0.2">
      <c r="L8478" s="205"/>
    </row>
    <row r="8479" spans="12:12" customFormat="1" ht="12.75" x14ac:dyDescent="0.2">
      <c r="L8479" s="205"/>
    </row>
    <row r="8480" spans="12:12" customFormat="1" ht="12.75" x14ac:dyDescent="0.2">
      <c r="L8480" s="205"/>
    </row>
    <row r="8481" spans="12:12" customFormat="1" ht="12.75" x14ac:dyDescent="0.2">
      <c r="L8481" s="205"/>
    </row>
    <row r="8482" spans="12:12" customFormat="1" ht="12.75" x14ac:dyDescent="0.2">
      <c r="L8482" s="205"/>
    </row>
    <row r="8483" spans="12:12" customFormat="1" ht="12.75" x14ac:dyDescent="0.2">
      <c r="L8483" s="205"/>
    </row>
    <row r="8484" spans="12:12" customFormat="1" ht="12.75" x14ac:dyDescent="0.2">
      <c r="L8484" s="205"/>
    </row>
    <row r="8485" spans="12:12" customFormat="1" ht="12.75" x14ac:dyDescent="0.2">
      <c r="L8485" s="205"/>
    </row>
    <row r="8486" spans="12:12" customFormat="1" ht="12.75" x14ac:dyDescent="0.2">
      <c r="L8486" s="205"/>
    </row>
    <row r="8487" spans="12:12" customFormat="1" ht="12.75" x14ac:dyDescent="0.2">
      <c r="L8487" s="205"/>
    </row>
    <row r="8488" spans="12:12" customFormat="1" ht="12.75" x14ac:dyDescent="0.2">
      <c r="L8488" s="205"/>
    </row>
    <row r="8489" spans="12:12" customFormat="1" ht="12.75" x14ac:dyDescent="0.2">
      <c r="L8489" s="205"/>
    </row>
    <row r="8490" spans="12:12" customFormat="1" ht="12.75" x14ac:dyDescent="0.2">
      <c r="L8490" s="205"/>
    </row>
    <row r="8491" spans="12:12" customFormat="1" ht="12.75" x14ac:dyDescent="0.2">
      <c r="L8491" s="205"/>
    </row>
    <row r="8492" spans="12:12" customFormat="1" ht="12.75" x14ac:dyDescent="0.2">
      <c r="L8492" s="205"/>
    </row>
    <row r="8493" spans="12:12" customFormat="1" ht="12.75" x14ac:dyDescent="0.2">
      <c r="L8493" s="205"/>
    </row>
    <row r="8494" spans="12:12" customFormat="1" ht="12.75" x14ac:dyDescent="0.2">
      <c r="L8494" s="205"/>
    </row>
    <row r="8495" spans="12:12" customFormat="1" ht="12.75" x14ac:dyDescent="0.2">
      <c r="L8495" s="205"/>
    </row>
    <row r="8496" spans="12:12" customFormat="1" ht="12.75" x14ac:dyDescent="0.2">
      <c r="L8496" s="205"/>
    </row>
    <row r="8497" spans="12:12" customFormat="1" ht="12.75" x14ac:dyDescent="0.2">
      <c r="L8497" s="205"/>
    </row>
    <row r="8498" spans="12:12" customFormat="1" ht="12.75" x14ac:dyDescent="0.2">
      <c r="L8498" s="205"/>
    </row>
    <row r="8499" spans="12:12" customFormat="1" ht="12.75" x14ac:dyDescent="0.2">
      <c r="L8499" s="205"/>
    </row>
    <row r="8500" spans="12:12" customFormat="1" ht="12.75" x14ac:dyDescent="0.2">
      <c r="L8500" s="205"/>
    </row>
    <row r="8501" spans="12:12" customFormat="1" ht="12.75" x14ac:dyDescent="0.2">
      <c r="L8501" s="205"/>
    </row>
    <row r="8502" spans="12:12" customFormat="1" ht="12.75" x14ac:dyDescent="0.2">
      <c r="L8502" s="205"/>
    </row>
    <row r="8503" spans="12:12" customFormat="1" ht="12.75" x14ac:dyDescent="0.2">
      <c r="L8503" s="205"/>
    </row>
    <row r="8504" spans="12:12" customFormat="1" ht="12.75" x14ac:dyDescent="0.2">
      <c r="L8504" s="205"/>
    </row>
    <row r="8505" spans="12:12" customFormat="1" ht="12.75" x14ac:dyDescent="0.2">
      <c r="L8505" s="205"/>
    </row>
    <row r="8506" spans="12:12" customFormat="1" ht="12.75" x14ac:dyDescent="0.2">
      <c r="L8506" s="205"/>
    </row>
    <row r="8507" spans="12:12" customFormat="1" ht="12.75" x14ac:dyDescent="0.2">
      <c r="L8507" s="205"/>
    </row>
    <row r="8508" spans="12:12" customFormat="1" ht="12.75" x14ac:dyDescent="0.2">
      <c r="L8508" s="205"/>
    </row>
    <row r="8509" spans="12:12" customFormat="1" ht="12.75" x14ac:dyDescent="0.2">
      <c r="L8509" s="205"/>
    </row>
    <row r="8510" spans="12:12" customFormat="1" ht="12.75" x14ac:dyDescent="0.2">
      <c r="L8510" s="205"/>
    </row>
    <row r="8511" spans="12:12" customFormat="1" ht="12.75" x14ac:dyDescent="0.2">
      <c r="L8511" s="205"/>
    </row>
    <row r="8512" spans="12:12" customFormat="1" ht="12.75" x14ac:dyDescent="0.2">
      <c r="L8512" s="205"/>
    </row>
    <row r="8513" spans="12:12" customFormat="1" ht="12.75" x14ac:dyDescent="0.2">
      <c r="L8513" s="205"/>
    </row>
    <row r="8514" spans="12:12" customFormat="1" ht="12.75" x14ac:dyDescent="0.2">
      <c r="L8514" s="205"/>
    </row>
    <row r="8515" spans="12:12" customFormat="1" ht="12.75" x14ac:dyDescent="0.2">
      <c r="L8515" s="205"/>
    </row>
    <row r="8516" spans="12:12" customFormat="1" ht="12.75" x14ac:dyDescent="0.2">
      <c r="L8516" s="205"/>
    </row>
    <row r="8517" spans="12:12" customFormat="1" ht="12.75" x14ac:dyDescent="0.2">
      <c r="L8517" s="205"/>
    </row>
    <row r="8518" spans="12:12" customFormat="1" ht="12.75" x14ac:dyDescent="0.2">
      <c r="L8518" s="205"/>
    </row>
    <row r="8519" spans="12:12" customFormat="1" ht="12.75" x14ac:dyDescent="0.2">
      <c r="L8519" s="205"/>
    </row>
    <row r="8520" spans="12:12" customFormat="1" ht="12.75" x14ac:dyDescent="0.2">
      <c r="L8520" s="205"/>
    </row>
    <row r="8521" spans="12:12" customFormat="1" ht="12.75" x14ac:dyDescent="0.2">
      <c r="L8521" s="205"/>
    </row>
    <row r="8522" spans="12:12" customFormat="1" ht="12.75" x14ac:dyDescent="0.2">
      <c r="L8522" s="205"/>
    </row>
    <row r="8523" spans="12:12" customFormat="1" ht="12.75" x14ac:dyDescent="0.2">
      <c r="L8523" s="205"/>
    </row>
    <row r="8524" spans="12:12" customFormat="1" ht="12.75" x14ac:dyDescent="0.2">
      <c r="L8524" s="205"/>
    </row>
    <row r="8525" spans="12:12" customFormat="1" ht="12.75" x14ac:dyDescent="0.2">
      <c r="L8525" s="205"/>
    </row>
    <row r="8526" spans="12:12" customFormat="1" ht="12.75" x14ac:dyDescent="0.2">
      <c r="L8526" s="205"/>
    </row>
    <row r="8527" spans="12:12" customFormat="1" ht="12.75" x14ac:dyDescent="0.2">
      <c r="L8527" s="205"/>
    </row>
    <row r="8528" spans="12:12" customFormat="1" ht="12.75" x14ac:dyDescent="0.2">
      <c r="L8528" s="205"/>
    </row>
    <row r="8529" spans="12:12" customFormat="1" ht="12.75" x14ac:dyDescent="0.2">
      <c r="L8529" s="205"/>
    </row>
    <row r="8530" spans="12:12" customFormat="1" ht="12.75" x14ac:dyDescent="0.2">
      <c r="L8530" s="205"/>
    </row>
    <row r="8531" spans="12:12" customFormat="1" ht="12.75" x14ac:dyDescent="0.2">
      <c r="L8531" s="205"/>
    </row>
    <row r="8532" spans="12:12" customFormat="1" ht="12.75" x14ac:dyDescent="0.2">
      <c r="L8532" s="205"/>
    </row>
    <row r="8533" spans="12:12" customFormat="1" ht="12.75" x14ac:dyDescent="0.2">
      <c r="L8533" s="205"/>
    </row>
    <row r="8534" spans="12:12" customFormat="1" ht="12.75" x14ac:dyDescent="0.2">
      <c r="L8534" s="205"/>
    </row>
    <row r="8535" spans="12:12" customFormat="1" ht="12.75" x14ac:dyDescent="0.2">
      <c r="L8535" s="205"/>
    </row>
    <row r="8536" spans="12:12" customFormat="1" ht="12.75" x14ac:dyDescent="0.2">
      <c r="L8536" s="205"/>
    </row>
    <row r="8537" spans="12:12" customFormat="1" ht="12.75" x14ac:dyDescent="0.2">
      <c r="L8537" s="205"/>
    </row>
    <row r="8538" spans="12:12" customFormat="1" ht="12.75" x14ac:dyDescent="0.2">
      <c r="L8538" s="205"/>
    </row>
    <row r="8539" spans="12:12" customFormat="1" ht="12.75" x14ac:dyDescent="0.2">
      <c r="L8539" s="205"/>
    </row>
    <row r="8540" spans="12:12" customFormat="1" ht="12.75" x14ac:dyDescent="0.2">
      <c r="L8540" s="205"/>
    </row>
    <row r="8541" spans="12:12" customFormat="1" ht="12.75" x14ac:dyDescent="0.2">
      <c r="L8541" s="205"/>
    </row>
    <row r="8542" spans="12:12" customFormat="1" ht="12.75" x14ac:dyDescent="0.2">
      <c r="L8542" s="205"/>
    </row>
    <row r="8543" spans="12:12" customFormat="1" ht="12.75" x14ac:dyDescent="0.2">
      <c r="L8543" s="205"/>
    </row>
    <row r="8544" spans="12:12" customFormat="1" ht="12.75" x14ac:dyDescent="0.2">
      <c r="L8544" s="205"/>
    </row>
    <row r="8545" spans="12:12" customFormat="1" ht="12.75" x14ac:dyDescent="0.2">
      <c r="L8545" s="205"/>
    </row>
    <row r="8546" spans="12:12" customFormat="1" ht="12.75" x14ac:dyDescent="0.2">
      <c r="L8546" s="205"/>
    </row>
    <row r="8547" spans="12:12" customFormat="1" ht="12.75" x14ac:dyDescent="0.2">
      <c r="L8547" s="205"/>
    </row>
    <row r="8548" spans="12:12" customFormat="1" ht="12.75" x14ac:dyDescent="0.2">
      <c r="L8548" s="205"/>
    </row>
    <row r="8549" spans="12:12" customFormat="1" ht="12.75" x14ac:dyDescent="0.2">
      <c r="L8549" s="205"/>
    </row>
    <row r="8550" spans="12:12" customFormat="1" ht="12.75" x14ac:dyDescent="0.2">
      <c r="L8550" s="205"/>
    </row>
    <row r="8551" spans="12:12" customFormat="1" ht="12.75" x14ac:dyDescent="0.2">
      <c r="L8551" s="205"/>
    </row>
    <row r="8552" spans="12:12" customFormat="1" ht="12.75" x14ac:dyDescent="0.2">
      <c r="L8552" s="205"/>
    </row>
    <row r="8553" spans="12:12" customFormat="1" ht="12.75" x14ac:dyDescent="0.2">
      <c r="L8553" s="205"/>
    </row>
    <row r="8554" spans="12:12" customFormat="1" ht="12.75" x14ac:dyDescent="0.2">
      <c r="L8554" s="205"/>
    </row>
    <row r="8555" spans="12:12" customFormat="1" ht="12.75" x14ac:dyDescent="0.2">
      <c r="L8555" s="205"/>
    </row>
    <row r="8556" spans="12:12" customFormat="1" ht="12.75" x14ac:dyDescent="0.2">
      <c r="L8556" s="205"/>
    </row>
    <row r="8557" spans="12:12" customFormat="1" ht="12.75" x14ac:dyDescent="0.2">
      <c r="L8557" s="205"/>
    </row>
    <row r="8558" spans="12:12" customFormat="1" ht="12.75" x14ac:dyDescent="0.2">
      <c r="L8558" s="205"/>
    </row>
    <row r="8559" spans="12:12" customFormat="1" ht="12.75" x14ac:dyDescent="0.2">
      <c r="L8559" s="205"/>
    </row>
    <row r="8560" spans="12:12" customFormat="1" ht="12.75" x14ac:dyDescent="0.2">
      <c r="L8560" s="205"/>
    </row>
    <row r="8561" spans="12:12" customFormat="1" ht="12.75" x14ac:dyDescent="0.2">
      <c r="L8561" s="205"/>
    </row>
    <row r="8562" spans="12:12" customFormat="1" ht="12.75" x14ac:dyDescent="0.2">
      <c r="L8562" s="205"/>
    </row>
    <row r="8563" spans="12:12" customFormat="1" ht="12.75" x14ac:dyDescent="0.2">
      <c r="L8563" s="205"/>
    </row>
    <row r="8564" spans="12:12" customFormat="1" ht="12.75" x14ac:dyDescent="0.2">
      <c r="L8564" s="205"/>
    </row>
    <row r="8565" spans="12:12" customFormat="1" ht="12.75" x14ac:dyDescent="0.2">
      <c r="L8565" s="205"/>
    </row>
    <row r="8566" spans="12:12" customFormat="1" ht="12.75" x14ac:dyDescent="0.2">
      <c r="L8566" s="205"/>
    </row>
    <row r="8567" spans="12:12" customFormat="1" ht="12.75" x14ac:dyDescent="0.2">
      <c r="L8567" s="205"/>
    </row>
    <row r="8568" spans="12:12" customFormat="1" ht="12.75" x14ac:dyDescent="0.2">
      <c r="L8568" s="205"/>
    </row>
    <row r="8569" spans="12:12" customFormat="1" ht="12.75" x14ac:dyDescent="0.2">
      <c r="L8569" s="205"/>
    </row>
    <row r="8570" spans="12:12" customFormat="1" ht="12.75" x14ac:dyDescent="0.2">
      <c r="L8570" s="205"/>
    </row>
    <row r="8571" spans="12:12" customFormat="1" ht="12.75" x14ac:dyDescent="0.2">
      <c r="L8571" s="205"/>
    </row>
    <row r="8572" spans="12:12" customFormat="1" ht="12.75" x14ac:dyDescent="0.2">
      <c r="L8572" s="205"/>
    </row>
    <row r="8573" spans="12:12" customFormat="1" ht="12.75" x14ac:dyDescent="0.2">
      <c r="L8573" s="205"/>
    </row>
    <row r="8574" spans="12:12" customFormat="1" ht="12.75" x14ac:dyDescent="0.2">
      <c r="L8574" s="205"/>
    </row>
    <row r="8575" spans="12:12" customFormat="1" ht="12.75" x14ac:dyDescent="0.2">
      <c r="L8575" s="205"/>
    </row>
    <row r="8576" spans="12:12" customFormat="1" ht="12.75" x14ac:dyDescent="0.2">
      <c r="L8576" s="205"/>
    </row>
    <row r="8577" spans="12:12" customFormat="1" ht="12.75" x14ac:dyDescent="0.2">
      <c r="L8577" s="205"/>
    </row>
    <row r="8578" spans="12:12" customFormat="1" ht="12.75" x14ac:dyDescent="0.2">
      <c r="L8578" s="205"/>
    </row>
    <row r="8579" spans="12:12" customFormat="1" ht="12.75" x14ac:dyDescent="0.2">
      <c r="L8579" s="205"/>
    </row>
    <row r="8580" spans="12:12" customFormat="1" ht="12.75" x14ac:dyDescent="0.2">
      <c r="L8580" s="205"/>
    </row>
    <row r="8581" spans="12:12" customFormat="1" ht="12.75" x14ac:dyDescent="0.2">
      <c r="L8581" s="205"/>
    </row>
    <row r="8582" spans="12:12" customFormat="1" ht="12.75" x14ac:dyDescent="0.2">
      <c r="L8582" s="205"/>
    </row>
    <row r="8583" spans="12:12" customFormat="1" ht="12.75" x14ac:dyDescent="0.2">
      <c r="L8583" s="205"/>
    </row>
    <row r="8584" spans="12:12" customFormat="1" ht="12.75" x14ac:dyDescent="0.2">
      <c r="L8584" s="205"/>
    </row>
    <row r="8585" spans="12:12" customFormat="1" ht="12.75" x14ac:dyDescent="0.2">
      <c r="L8585" s="205"/>
    </row>
    <row r="8586" spans="12:12" customFormat="1" ht="12.75" x14ac:dyDescent="0.2">
      <c r="L8586" s="205"/>
    </row>
    <row r="8587" spans="12:12" customFormat="1" ht="12.75" x14ac:dyDescent="0.2">
      <c r="L8587" s="205"/>
    </row>
    <row r="8588" spans="12:12" customFormat="1" ht="12.75" x14ac:dyDescent="0.2">
      <c r="L8588" s="205"/>
    </row>
    <row r="8589" spans="12:12" customFormat="1" ht="12.75" x14ac:dyDescent="0.2">
      <c r="L8589" s="205"/>
    </row>
    <row r="8590" spans="12:12" customFormat="1" ht="12.75" x14ac:dyDescent="0.2">
      <c r="L8590" s="205"/>
    </row>
    <row r="8591" spans="12:12" customFormat="1" ht="12.75" x14ac:dyDescent="0.2">
      <c r="L8591" s="205"/>
    </row>
    <row r="8592" spans="12:12" customFormat="1" ht="12.75" x14ac:dyDescent="0.2">
      <c r="L8592" s="205"/>
    </row>
    <row r="8593" spans="12:12" customFormat="1" ht="12.75" x14ac:dyDescent="0.2">
      <c r="L8593" s="205"/>
    </row>
    <row r="8594" spans="12:12" customFormat="1" ht="12.75" x14ac:dyDescent="0.2">
      <c r="L8594" s="205"/>
    </row>
    <row r="8595" spans="12:12" customFormat="1" ht="12.75" x14ac:dyDescent="0.2">
      <c r="L8595" s="205"/>
    </row>
    <row r="8596" spans="12:12" customFormat="1" ht="12.75" x14ac:dyDescent="0.2">
      <c r="L8596" s="205"/>
    </row>
    <row r="8597" spans="12:12" customFormat="1" ht="12.75" x14ac:dyDescent="0.2">
      <c r="L8597" s="205"/>
    </row>
    <row r="8598" spans="12:12" customFormat="1" ht="12.75" x14ac:dyDescent="0.2">
      <c r="L8598" s="205"/>
    </row>
    <row r="8599" spans="12:12" customFormat="1" ht="12.75" x14ac:dyDescent="0.2">
      <c r="L8599" s="205"/>
    </row>
    <row r="8600" spans="12:12" customFormat="1" ht="12.75" x14ac:dyDescent="0.2">
      <c r="L8600" s="205"/>
    </row>
    <row r="8601" spans="12:12" customFormat="1" ht="12.75" x14ac:dyDescent="0.2">
      <c r="L8601" s="205"/>
    </row>
    <row r="8602" spans="12:12" customFormat="1" ht="12.75" x14ac:dyDescent="0.2">
      <c r="L8602" s="205"/>
    </row>
    <row r="8603" spans="12:12" customFormat="1" ht="12.75" x14ac:dyDescent="0.2">
      <c r="L8603" s="205"/>
    </row>
    <row r="8604" spans="12:12" customFormat="1" ht="12.75" x14ac:dyDescent="0.2">
      <c r="L8604" s="205"/>
    </row>
    <row r="8605" spans="12:12" customFormat="1" ht="12.75" x14ac:dyDescent="0.2">
      <c r="L8605" s="205"/>
    </row>
    <row r="8606" spans="12:12" customFormat="1" ht="12.75" x14ac:dyDescent="0.2">
      <c r="L8606" s="205"/>
    </row>
    <row r="8607" spans="12:12" customFormat="1" ht="12.75" x14ac:dyDescent="0.2">
      <c r="L8607" s="205"/>
    </row>
    <row r="8608" spans="12:12" customFormat="1" ht="12.75" x14ac:dyDescent="0.2">
      <c r="L8608" s="205"/>
    </row>
    <row r="8609" spans="12:12" customFormat="1" ht="12.75" x14ac:dyDescent="0.2">
      <c r="L8609" s="205"/>
    </row>
    <row r="8610" spans="12:12" customFormat="1" ht="12.75" x14ac:dyDescent="0.2">
      <c r="L8610" s="205"/>
    </row>
    <row r="8611" spans="12:12" customFormat="1" ht="12.75" x14ac:dyDescent="0.2">
      <c r="L8611" s="205"/>
    </row>
    <row r="8612" spans="12:12" customFormat="1" ht="12.75" x14ac:dyDescent="0.2">
      <c r="L8612" s="205"/>
    </row>
    <row r="8613" spans="12:12" customFormat="1" ht="12.75" x14ac:dyDescent="0.2">
      <c r="L8613" s="205"/>
    </row>
    <row r="8614" spans="12:12" customFormat="1" ht="12.75" x14ac:dyDescent="0.2">
      <c r="L8614" s="205"/>
    </row>
    <row r="8615" spans="12:12" customFormat="1" ht="12.75" x14ac:dyDescent="0.2">
      <c r="L8615" s="205"/>
    </row>
    <row r="8616" spans="12:12" customFormat="1" ht="12.75" x14ac:dyDescent="0.2">
      <c r="L8616" s="205"/>
    </row>
    <row r="8617" spans="12:12" customFormat="1" ht="12.75" x14ac:dyDescent="0.2">
      <c r="L8617" s="205"/>
    </row>
    <row r="8618" spans="12:12" customFormat="1" ht="12.75" x14ac:dyDescent="0.2">
      <c r="L8618" s="205"/>
    </row>
    <row r="8619" spans="12:12" customFormat="1" ht="12.75" x14ac:dyDescent="0.2">
      <c r="L8619" s="205"/>
    </row>
    <row r="8620" spans="12:12" customFormat="1" ht="12.75" x14ac:dyDescent="0.2">
      <c r="L8620" s="205"/>
    </row>
    <row r="8621" spans="12:12" customFormat="1" ht="12.75" x14ac:dyDescent="0.2">
      <c r="L8621" s="205"/>
    </row>
    <row r="8622" spans="12:12" customFormat="1" ht="12.75" x14ac:dyDescent="0.2">
      <c r="L8622" s="205"/>
    </row>
    <row r="8623" spans="12:12" customFormat="1" ht="12.75" x14ac:dyDescent="0.2">
      <c r="L8623" s="205"/>
    </row>
    <row r="8624" spans="12:12" customFormat="1" ht="12.75" x14ac:dyDescent="0.2">
      <c r="L8624" s="205"/>
    </row>
    <row r="8625" spans="12:12" customFormat="1" ht="12.75" x14ac:dyDescent="0.2">
      <c r="L8625" s="205"/>
    </row>
    <row r="8626" spans="12:12" customFormat="1" ht="12.75" x14ac:dyDescent="0.2">
      <c r="L8626" s="205"/>
    </row>
    <row r="8627" spans="12:12" customFormat="1" ht="12.75" x14ac:dyDescent="0.2">
      <c r="L8627" s="205"/>
    </row>
    <row r="8628" spans="12:12" customFormat="1" ht="12.75" x14ac:dyDescent="0.2">
      <c r="L8628" s="205"/>
    </row>
    <row r="8629" spans="12:12" customFormat="1" ht="12.75" x14ac:dyDescent="0.2">
      <c r="L8629" s="205"/>
    </row>
    <row r="8630" spans="12:12" customFormat="1" ht="12.75" x14ac:dyDescent="0.2">
      <c r="L8630" s="205"/>
    </row>
    <row r="8631" spans="12:12" customFormat="1" ht="12.75" x14ac:dyDescent="0.2">
      <c r="L8631" s="205"/>
    </row>
    <row r="8632" spans="12:12" customFormat="1" ht="12.75" x14ac:dyDescent="0.2">
      <c r="L8632" s="205"/>
    </row>
    <row r="8633" spans="12:12" customFormat="1" ht="12.75" x14ac:dyDescent="0.2">
      <c r="L8633" s="205"/>
    </row>
    <row r="8634" spans="12:12" customFormat="1" ht="12.75" x14ac:dyDescent="0.2">
      <c r="L8634" s="205"/>
    </row>
    <row r="8635" spans="12:12" customFormat="1" ht="12.75" x14ac:dyDescent="0.2">
      <c r="L8635" s="205"/>
    </row>
    <row r="8636" spans="12:12" customFormat="1" ht="12.75" x14ac:dyDescent="0.2">
      <c r="L8636" s="205"/>
    </row>
    <row r="8637" spans="12:12" customFormat="1" ht="12.75" x14ac:dyDescent="0.2">
      <c r="L8637" s="205"/>
    </row>
    <row r="8638" spans="12:12" customFormat="1" ht="12.75" x14ac:dyDescent="0.2">
      <c r="L8638" s="205"/>
    </row>
    <row r="8639" spans="12:12" customFormat="1" ht="12.75" x14ac:dyDescent="0.2">
      <c r="L8639" s="205"/>
    </row>
    <row r="8640" spans="12:12" customFormat="1" ht="12.75" x14ac:dyDescent="0.2">
      <c r="L8640" s="205"/>
    </row>
    <row r="8641" spans="12:12" customFormat="1" ht="12.75" x14ac:dyDescent="0.2">
      <c r="L8641" s="205"/>
    </row>
    <row r="8642" spans="12:12" customFormat="1" ht="12.75" x14ac:dyDescent="0.2">
      <c r="L8642" s="205"/>
    </row>
    <row r="8643" spans="12:12" customFormat="1" ht="12.75" x14ac:dyDescent="0.2">
      <c r="L8643" s="205"/>
    </row>
    <row r="8644" spans="12:12" customFormat="1" ht="12.75" x14ac:dyDescent="0.2">
      <c r="L8644" s="205"/>
    </row>
    <row r="8645" spans="12:12" customFormat="1" ht="12.75" x14ac:dyDescent="0.2">
      <c r="L8645" s="205"/>
    </row>
    <row r="8646" spans="12:12" customFormat="1" ht="12.75" x14ac:dyDescent="0.2">
      <c r="L8646" s="205"/>
    </row>
    <row r="8647" spans="12:12" customFormat="1" ht="12.75" x14ac:dyDescent="0.2">
      <c r="L8647" s="205"/>
    </row>
    <row r="8648" spans="12:12" customFormat="1" ht="12.75" x14ac:dyDescent="0.2">
      <c r="L8648" s="205"/>
    </row>
    <row r="8649" spans="12:12" customFormat="1" ht="12.75" x14ac:dyDescent="0.2">
      <c r="L8649" s="205"/>
    </row>
    <row r="8650" spans="12:12" customFormat="1" ht="12.75" x14ac:dyDescent="0.2">
      <c r="L8650" s="205"/>
    </row>
    <row r="8651" spans="12:12" customFormat="1" ht="12.75" x14ac:dyDescent="0.2">
      <c r="L8651" s="205"/>
    </row>
    <row r="8652" spans="12:12" customFormat="1" ht="12.75" x14ac:dyDescent="0.2">
      <c r="L8652" s="205"/>
    </row>
    <row r="8653" spans="12:12" customFormat="1" ht="12.75" x14ac:dyDescent="0.2">
      <c r="L8653" s="205"/>
    </row>
    <row r="8654" spans="12:12" customFormat="1" ht="12.75" x14ac:dyDescent="0.2">
      <c r="L8654" s="205"/>
    </row>
    <row r="8655" spans="12:12" customFormat="1" ht="12.75" x14ac:dyDescent="0.2">
      <c r="L8655" s="205"/>
    </row>
    <row r="8656" spans="12:12" customFormat="1" ht="12.75" x14ac:dyDescent="0.2">
      <c r="L8656" s="205"/>
    </row>
    <row r="8657" spans="12:12" customFormat="1" ht="12.75" x14ac:dyDescent="0.2">
      <c r="L8657" s="205"/>
    </row>
    <row r="8658" spans="12:12" customFormat="1" ht="12.75" x14ac:dyDescent="0.2">
      <c r="L8658" s="205"/>
    </row>
    <row r="8659" spans="12:12" customFormat="1" ht="12.75" x14ac:dyDescent="0.2">
      <c r="L8659" s="205"/>
    </row>
    <row r="8660" spans="12:12" customFormat="1" ht="12.75" x14ac:dyDescent="0.2">
      <c r="L8660" s="205"/>
    </row>
    <row r="8661" spans="12:12" customFormat="1" ht="12.75" x14ac:dyDescent="0.2">
      <c r="L8661" s="205"/>
    </row>
    <row r="8662" spans="12:12" customFormat="1" ht="12.75" x14ac:dyDescent="0.2">
      <c r="L8662" s="205"/>
    </row>
    <row r="8663" spans="12:12" customFormat="1" ht="12.75" x14ac:dyDescent="0.2">
      <c r="L8663" s="205"/>
    </row>
    <row r="8664" spans="12:12" customFormat="1" ht="12.75" x14ac:dyDescent="0.2">
      <c r="L8664" s="205"/>
    </row>
    <row r="8665" spans="12:12" customFormat="1" ht="12.75" x14ac:dyDescent="0.2">
      <c r="L8665" s="205"/>
    </row>
    <row r="8666" spans="12:12" customFormat="1" ht="12.75" x14ac:dyDescent="0.2">
      <c r="L8666" s="205"/>
    </row>
    <row r="8667" spans="12:12" customFormat="1" ht="12.75" x14ac:dyDescent="0.2">
      <c r="L8667" s="205"/>
    </row>
    <row r="8668" spans="12:12" customFormat="1" ht="12.75" x14ac:dyDescent="0.2">
      <c r="L8668" s="205"/>
    </row>
    <row r="8669" spans="12:12" customFormat="1" ht="12.75" x14ac:dyDescent="0.2">
      <c r="L8669" s="205"/>
    </row>
    <row r="8670" spans="12:12" customFormat="1" ht="12.75" x14ac:dyDescent="0.2">
      <c r="L8670" s="205"/>
    </row>
    <row r="8671" spans="12:12" customFormat="1" ht="12.75" x14ac:dyDescent="0.2">
      <c r="L8671" s="205"/>
    </row>
    <row r="8672" spans="12:12" customFormat="1" ht="12.75" x14ac:dyDescent="0.2">
      <c r="L8672" s="205"/>
    </row>
    <row r="8673" spans="12:12" customFormat="1" ht="12.75" x14ac:dyDescent="0.2">
      <c r="L8673" s="205"/>
    </row>
    <row r="8674" spans="12:12" customFormat="1" ht="12.75" x14ac:dyDescent="0.2">
      <c r="L8674" s="205"/>
    </row>
    <row r="8675" spans="12:12" customFormat="1" ht="12.75" x14ac:dyDescent="0.2">
      <c r="L8675" s="205"/>
    </row>
    <row r="8676" spans="12:12" customFormat="1" ht="12.75" x14ac:dyDescent="0.2">
      <c r="L8676" s="205"/>
    </row>
    <row r="8677" spans="12:12" customFormat="1" ht="12.75" x14ac:dyDescent="0.2">
      <c r="L8677" s="205"/>
    </row>
    <row r="8678" spans="12:12" customFormat="1" ht="12.75" x14ac:dyDescent="0.2">
      <c r="L8678" s="205"/>
    </row>
    <row r="8679" spans="12:12" customFormat="1" ht="12.75" x14ac:dyDescent="0.2">
      <c r="L8679" s="205"/>
    </row>
    <row r="8680" spans="12:12" customFormat="1" ht="12.75" x14ac:dyDescent="0.2">
      <c r="L8680" s="205"/>
    </row>
    <row r="8681" spans="12:12" customFormat="1" ht="12.75" x14ac:dyDescent="0.2">
      <c r="L8681" s="205"/>
    </row>
    <row r="8682" spans="12:12" customFormat="1" ht="12.75" x14ac:dyDescent="0.2">
      <c r="L8682" s="205"/>
    </row>
    <row r="8683" spans="12:12" customFormat="1" ht="12.75" x14ac:dyDescent="0.2">
      <c r="L8683" s="205"/>
    </row>
    <row r="8684" spans="12:12" customFormat="1" ht="12.75" x14ac:dyDescent="0.2">
      <c r="L8684" s="205"/>
    </row>
    <row r="8685" spans="12:12" customFormat="1" ht="12.75" x14ac:dyDescent="0.2">
      <c r="L8685" s="205"/>
    </row>
    <row r="8686" spans="12:12" customFormat="1" ht="12.75" x14ac:dyDescent="0.2">
      <c r="L8686" s="205"/>
    </row>
    <row r="8687" spans="12:12" customFormat="1" ht="12.75" x14ac:dyDescent="0.2">
      <c r="L8687" s="205"/>
    </row>
    <row r="8688" spans="12:12" customFormat="1" ht="12.75" x14ac:dyDescent="0.2">
      <c r="L8688" s="205"/>
    </row>
    <row r="8689" spans="12:12" customFormat="1" ht="12.75" x14ac:dyDescent="0.2">
      <c r="L8689" s="205"/>
    </row>
    <row r="8690" spans="12:12" customFormat="1" ht="12.75" x14ac:dyDescent="0.2">
      <c r="L8690" s="205"/>
    </row>
    <row r="8691" spans="12:12" customFormat="1" ht="12.75" x14ac:dyDescent="0.2">
      <c r="L8691" s="205"/>
    </row>
    <row r="8692" spans="12:12" customFormat="1" ht="12.75" x14ac:dyDescent="0.2">
      <c r="L8692" s="205"/>
    </row>
    <row r="8693" spans="12:12" customFormat="1" ht="12.75" x14ac:dyDescent="0.2">
      <c r="L8693" s="205"/>
    </row>
    <row r="8694" spans="12:12" customFormat="1" ht="12.75" x14ac:dyDescent="0.2">
      <c r="L8694" s="205"/>
    </row>
    <row r="8695" spans="12:12" customFormat="1" ht="12.75" x14ac:dyDescent="0.2">
      <c r="L8695" s="205"/>
    </row>
    <row r="8696" spans="12:12" customFormat="1" ht="12.75" x14ac:dyDescent="0.2">
      <c r="L8696" s="205"/>
    </row>
    <row r="8697" spans="12:12" customFormat="1" ht="12.75" x14ac:dyDescent="0.2">
      <c r="L8697" s="205"/>
    </row>
    <row r="8698" spans="12:12" customFormat="1" ht="12.75" x14ac:dyDescent="0.2">
      <c r="L8698" s="205"/>
    </row>
    <row r="8699" spans="12:12" customFormat="1" ht="12.75" x14ac:dyDescent="0.2">
      <c r="L8699" s="205"/>
    </row>
    <row r="8700" spans="12:12" customFormat="1" ht="12.75" x14ac:dyDescent="0.2">
      <c r="L8700" s="205"/>
    </row>
    <row r="8701" spans="12:12" customFormat="1" ht="12.75" x14ac:dyDescent="0.2">
      <c r="L8701" s="205"/>
    </row>
    <row r="8702" spans="12:12" customFormat="1" ht="12.75" x14ac:dyDescent="0.2">
      <c r="L8702" s="205"/>
    </row>
    <row r="8703" spans="12:12" customFormat="1" ht="12.75" x14ac:dyDescent="0.2">
      <c r="L8703" s="205"/>
    </row>
    <row r="8704" spans="12:12" customFormat="1" ht="12.75" x14ac:dyDescent="0.2">
      <c r="L8704" s="205"/>
    </row>
    <row r="8705" spans="12:12" customFormat="1" ht="12.75" x14ac:dyDescent="0.2">
      <c r="L8705" s="205"/>
    </row>
    <row r="8706" spans="12:12" customFormat="1" ht="12.75" x14ac:dyDescent="0.2">
      <c r="L8706" s="205"/>
    </row>
    <row r="8707" spans="12:12" customFormat="1" ht="12.75" x14ac:dyDescent="0.2">
      <c r="L8707" s="205"/>
    </row>
    <row r="8708" spans="12:12" customFormat="1" ht="12.75" x14ac:dyDescent="0.2">
      <c r="L8708" s="205"/>
    </row>
    <row r="8709" spans="12:12" customFormat="1" ht="12.75" x14ac:dyDescent="0.2">
      <c r="L8709" s="205"/>
    </row>
    <row r="8710" spans="12:12" customFormat="1" ht="12.75" x14ac:dyDescent="0.2">
      <c r="L8710" s="205"/>
    </row>
    <row r="8711" spans="12:12" customFormat="1" ht="12.75" x14ac:dyDescent="0.2">
      <c r="L8711" s="205"/>
    </row>
    <row r="8712" spans="12:12" customFormat="1" ht="12.75" x14ac:dyDescent="0.2">
      <c r="L8712" s="205"/>
    </row>
    <row r="8713" spans="12:12" customFormat="1" ht="12.75" x14ac:dyDescent="0.2">
      <c r="L8713" s="205"/>
    </row>
    <row r="8714" spans="12:12" customFormat="1" ht="12.75" x14ac:dyDescent="0.2">
      <c r="L8714" s="205"/>
    </row>
    <row r="8715" spans="12:12" customFormat="1" ht="12.75" x14ac:dyDescent="0.2">
      <c r="L8715" s="205"/>
    </row>
    <row r="8716" spans="12:12" customFormat="1" ht="12.75" x14ac:dyDescent="0.2">
      <c r="L8716" s="205"/>
    </row>
    <row r="8717" spans="12:12" customFormat="1" ht="12.75" x14ac:dyDescent="0.2">
      <c r="L8717" s="205"/>
    </row>
    <row r="8718" spans="12:12" customFormat="1" ht="12.75" x14ac:dyDescent="0.2">
      <c r="L8718" s="205"/>
    </row>
    <row r="8719" spans="12:12" customFormat="1" ht="12.75" x14ac:dyDescent="0.2">
      <c r="L8719" s="205"/>
    </row>
    <row r="8720" spans="12:12" customFormat="1" ht="12.75" x14ac:dyDescent="0.2">
      <c r="L8720" s="205"/>
    </row>
    <row r="8721" spans="12:12" customFormat="1" ht="12.75" x14ac:dyDescent="0.2">
      <c r="L8721" s="205"/>
    </row>
    <row r="8722" spans="12:12" customFormat="1" ht="12.75" x14ac:dyDescent="0.2">
      <c r="L8722" s="205"/>
    </row>
    <row r="8723" spans="12:12" customFormat="1" ht="12.75" x14ac:dyDescent="0.2">
      <c r="L8723" s="205"/>
    </row>
    <row r="8724" spans="12:12" customFormat="1" ht="12.75" x14ac:dyDescent="0.2">
      <c r="L8724" s="205"/>
    </row>
    <row r="8725" spans="12:12" customFormat="1" ht="12.75" x14ac:dyDescent="0.2">
      <c r="L8725" s="205"/>
    </row>
    <row r="8726" spans="12:12" customFormat="1" ht="12.75" x14ac:dyDescent="0.2">
      <c r="L8726" s="205"/>
    </row>
    <row r="8727" spans="12:12" customFormat="1" ht="12.75" x14ac:dyDescent="0.2">
      <c r="L8727" s="205"/>
    </row>
    <row r="8728" spans="12:12" customFormat="1" ht="12.75" x14ac:dyDescent="0.2">
      <c r="L8728" s="205"/>
    </row>
    <row r="8729" spans="12:12" customFormat="1" ht="12.75" x14ac:dyDescent="0.2">
      <c r="L8729" s="205"/>
    </row>
    <row r="8730" spans="12:12" customFormat="1" ht="12.75" x14ac:dyDescent="0.2">
      <c r="L8730" s="205"/>
    </row>
    <row r="8731" spans="12:12" customFormat="1" ht="12.75" x14ac:dyDescent="0.2">
      <c r="L8731" s="205"/>
    </row>
    <row r="8732" spans="12:12" customFormat="1" ht="12.75" x14ac:dyDescent="0.2">
      <c r="L8732" s="205"/>
    </row>
    <row r="8733" spans="12:12" customFormat="1" ht="12.75" x14ac:dyDescent="0.2">
      <c r="L8733" s="205"/>
    </row>
    <row r="8734" spans="12:12" customFormat="1" ht="12.75" x14ac:dyDescent="0.2">
      <c r="L8734" s="205"/>
    </row>
    <row r="8735" spans="12:12" customFormat="1" ht="12.75" x14ac:dyDescent="0.2">
      <c r="L8735" s="205"/>
    </row>
    <row r="8736" spans="12:12" customFormat="1" ht="12.75" x14ac:dyDescent="0.2">
      <c r="L8736" s="205"/>
    </row>
    <row r="8737" spans="12:12" customFormat="1" ht="12.75" x14ac:dyDescent="0.2">
      <c r="L8737" s="205"/>
    </row>
    <row r="8738" spans="12:12" customFormat="1" ht="12.75" x14ac:dyDescent="0.2">
      <c r="L8738" s="205"/>
    </row>
    <row r="8739" spans="12:12" customFormat="1" ht="12.75" x14ac:dyDescent="0.2">
      <c r="L8739" s="205"/>
    </row>
    <row r="8740" spans="12:12" customFormat="1" ht="12.75" x14ac:dyDescent="0.2">
      <c r="L8740" s="205"/>
    </row>
    <row r="8741" spans="12:12" customFormat="1" ht="12.75" x14ac:dyDescent="0.2">
      <c r="L8741" s="205"/>
    </row>
    <row r="8742" spans="12:12" customFormat="1" ht="12.75" x14ac:dyDescent="0.2">
      <c r="L8742" s="205"/>
    </row>
    <row r="8743" spans="12:12" customFormat="1" ht="12.75" x14ac:dyDescent="0.2">
      <c r="L8743" s="205"/>
    </row>
    <row r="8744" spans="12:12" customFormat="1" ht="12.75" x14ac:dyDescent="0.2">
      <c r="L8744" s="205"/>
    </row>
    <row r="8745" spans="12:12" customFormat="1" ht="12.75" x14ac:dyDescent="0.2">
      <c r="L8745" s="205"/>
    </row>
    <row r="8746" spans="12:12" customFormat="1" ht="12.75" x14ac:dyDescent="0.2">
      <c r="L8746" s="205"/>
    </row>
    <row r="8747" spans="12:12" customFormat="1" ht="12.75" x14ac:dyDescent="0.2">
      <c r="L8747" s="205"/>
    </row>
    <row r="8748" spans="12:12" customFormat="1" ht="12.75" x14ac:dyDescent="0.2">
      <c r="L8748" s="205"/>
    </row>
    <row r="8749" spans="12:12" customFormat="1" ht="12.75" x14ac:dyDescent="0.2">
      <c r="L8749" s="205"/>
    </row>
    <row r="8750" spans="12:12" customFormat="1" ht="12.75" x14ac:dyDescent="0.2">
      <c r="L8750" s="205"/>
    </row>
    <row r="8751" spans="12:12" customFormat="1" ht="12.75" x14ac:dyDescent="0.2">
      <c r="L8751" s="205"/>
    </row>
    <row r="8752" spans="12:12" customFormat="1" ht="12.75" x14ac:dyDescent="0.2">
      <c r="L8752" s="205"/>
    </row>
    <row r="8753" spans="12:12" customFormat="1" ht="12.75" x14ac:dyDescent="0.2">
      <c r="L8753" s="205"/>
    </row>
    <row r="8754" spans="12:12" customFormat="1" ht="12.75" x14ac:dyDescent="0.2">
      <c r="L8754" s="205"/>
    </row>
    <row r="8755" spans="12:12" customFormat="1" ht="12.75" x14ac:dyDescent="0.2">
      <c r="L8755" s="205"/>
    </row>
    <row r="8756" spans="12:12" customFormat="1" ht="12.75" x14ac:dyDescent="0.2">
      <c r="L8756" s="205"/>
    </row>
    <row r="8757" spans="12:12" customFormat="1" ht="12.75" x14ac:dyDescent="0.2">
      <c r="L8757" s="205"/>
    </row>
    <row r="8758" spans="12:12" customFormat="1" ht="12.75" x14ac:dyDescent="0.2">
      <c r="L8758" s="205"/>
    </row>
    <row r="8759" spans="12:12" customFormat="1" ht="12.75" x14ac:dyDescent="0.2">
      <c r="L8759" s="205"/>
    </row>
    <row r="8760" spans="12:12" customFormat="1" ht="12.75" x14ac:dyDescent="0.2">
      <c r="L8760" s="205"/>
    </row>
    <row r="8761" spans="12:12" customFormat="1" ht="12.75" x14ac:dyDescent="0.2">
      <c r="L8761" s="205"/>
    </row>
    <row r="8762" spans="12:12" customFormat="1" ht="12.75" x14ac:dyDescent="0.2">
      <c r="L8762" s="205"/>
    </row>
    <row r="8763" spans="12:12" customFormat="1" ht="12.75" x14ac:dyDescent="0.2">
      <c r="L8763" s="205"/>
    </row>
    <row r="8764" spans="12:12" customFormat="1" ht="12.75" x14ac:dyDescent="0.2">
      <c r="L8764" s="205"/>
    </row>
    <row r="8765" spans="12:12" customFormat="1" ht="12.75" x14ac:dyDescent="0.2">
      <c r="L8765" s="205"/>
    </row>
    <row r="8766" spans="12:12" customFormat="1" ht="12.75" x14ac:dyDescent="0.2">
      <c r="L8766" s="205"/>
    </row>
    <row r="8767" spans="12:12" customFormat="1" ht="12.75" x14ac:dyDescent="0.2">
      <c r="L8767" s="205"/>
    </row>
    <row r="8768" spans="12:12" customFormat="1" ht="12.75" x14ac:dyDescent="0.2">
      <c r="L8768" s="205"/>
    </row>
    <row r="8769" spans="12:12" customFormat="1" ht="12.75" x14ac:dyDescent="0.2">
      <c r="L8769" s="205"/>
    </row>
    <row r="8770" spans="12:12" customFormat="1" ht="12.75" x14ac:dyDescent="0.2">
      <c r="L8770" s="205"/>
    </row>
    <row r="8771" spans="12:12" customFormat="1" ht="12.75" x14ac:dyDescent="0.2">
      <c r="L8771" s="205"/>
    </row>
    <row r="8772" spans="12:12" customFormat="1" ht="12.75" x14ac:dyDescent="0.2">
      <c r="L8772" s="205"/>
    </row>
    <row r="8773" spans="12:12" customFormat="1" ht="12.75" x14ac:dyDescent="0.2">
      <c r="L8773" s="205"/>
    </row>
    <row r="8774" spans="12:12" customFormat="1" ht="12.75" x14ac:dyDescent="0.2">
      <c r="L8774" s="205"/>
    </row>
    <row r="8775" spans="12:12" customFormat="1" ht="12.75" x14ac:dyDescent="0.2">
      <c r="L8775" s="205"/>
    </row>
    <row r="8776" spans="12:12" customFormat="1" ht="12.75" x14ac:dyDescent="0.2">
      <c r="L8776" s="205"/>
    </row>
    <row r="8777" spans="12:12" customFormat="1" ht="12.75" x14ac:dyDescent="0.2">
      <c r="L8777" s="205"/>
    </row>
    <row r="8778" spans="12:12" customFormat="1" ht="12.75" x14ac:dyDescent="0.2">
      <c r="L8778" s="205"/>
    </row>
    <row r="8779" spans="12:12" customFormat="1" ht="12.75" x14ac:dyDescent="0.2">
      <c r="L8779" s="205"/>
    </row>
    <row r="8780" spans="12:12" customFormat="1" ht="12.75" x14ac:dyDescent="0.2">
      <c r="L8780" s="205"/>
    </row>
    <row r="8781" spans="12:12" customFormat="1" ht="12.75" x14ac:dyDescent="0.2">
      <c r="L8781" s="205"/>
    </row>
    <row r="8782" spans="12:12" customFormat="1" ht="12.75" x14ac:dyDescent="0.2">
      <c r="L8782" s="205"/>
    </row>
    <row r="8783" spans="12:12" customFormat="1" ht="12.75" x14ac:dyDescent="0.2">
      <c r="L8783" s="205"/>
    </row>
    <row r="8784" spans="12:12" customFormat="1" ht="12.75" x14ac:dyDescent="0.2">
      <c r="L8784" s="205"/>
    </row>
    <row r="8785" spans="12:12" customFormat="1" ht="12.75" x14ac:dyDescent="0.2">
      <c r="L8785" s="205"/>
    </row>
    <row r="8786" spans="12:12" customFormat="1" ht="12.75" x14ac:dyDescent="0.2">
      <c r="L8786" s="205"/>
    </row>
    <row r="8787" spans="12:12" customFormat="1" ht="12.75" x14ac:dyDescent="0.2">
      <c r="L8787" s="205"/>
    </row>
    <row r="8788" spans="12:12" customFormat="1" ht="12.75" x14ac:dyDescent="0.2">
      <c r="L8788" s="205"/>
    </row>
    <row r="8789" spans="12:12" customFormat="1" ht="12.75" x14ac:dyDescent="0.2">
      <c r="L8789" s="205"/>
    </row>
    <row r="8790" spans="12:12" customFormat="1" ht="12.75" x14ac:dyDescent="0.2">
      <c r="L8790" s="205"/>
    </row>
    <row r="8791" spans="12:12" customFormat="1" ht="12.75" x14ac:dyDescent="0.2">
      <c r="L8791" s="205"/>
    </row>
    <row r="8792" spans="12:12" customFormat="1" ht="12.75" x14ac:dyDescent="0.2">
      <c r="L8792" s="205"/>
    </row>
    <row r="8793" spans="12:12" customFormat="1" ht="12.75" x14ac:dyDescent="0.2">
      <c r="L8793" s="205"/>
    </row>
    <row r="8794" spans="12:12" customFormat="1" ht="12.75" x14ac:dyDescent="0.2">
      <c r="L8794" s="205"/>
    </row>
    <row r="8795" spans="12:12" customFormat="1" ht="12.75" x14ac:dyDescent="0.2">
      <c r="L8795" s="205"/>
    </row>
    <row r="8796" spans="12:12" customFormat="1" ht="12.75" x14ac:dyDescent="0.2">
      <c r="L8796" s="205"/>
    </row>
    <row r="8797" spans="12:12" customFormat="1" ht="12.75" x14ac:dyDescent="0.2">
      <c r="L8797" s="205"/>
    </row>
    <row r="8798" spans="12:12" customFormat="1" ht="12.75" x14ac:dyDescent="0.2">
      <c r="L8798" s="205"/>
    </row>
    <row r="8799" spans="12:12" customFormat="1" ht="12.75" x14ac:dyDescent="0.2">
      <c r="L8799" s="205"/>
    </row>
    <row r="8800" spans="12:12" customFormat="1" ht="12.75" x14ac:dyDescent="0.2">
      <c r="L8800" s="205"/>
    </row>
    <row r="8801" spans="12:12" customFormat="1" ht="12.75" x14ac:dyDescent="0.2">
      <c r="L8801" s="205"/>
    </row>
    <row r="8802" spans="12:12" customFormat="1" ht="12.75" x14ac:dyDescent="0.2">
      <c r="L8802" s="205"/>
    </row>
    <row r="8803" spans="12:12" customFormat="1" ht="12.75" x14ac:dyDescent="0.2">
      <c r="L8803" s="205"/>
    </row>
    <row r="8804" spans="12:12" customFormat="1" ht="12.75" x14ac:dyDescent="0.2">
      <c r="L8804" s="205"/>
    </row>
    <row r="8805" spans="12:12" customFormat="1" ht="12.75" x14ac:dyDescent="0.2">
      <c r="L8805" s="205"/>
    </row>
    <row r="8806" spans="12:12" customFormat="1" ht="12.75" x14ac:dyDescent="0.2">
      <c r="L8806" s="205"/>
    </row>
    <row r="8807" spans="12:12" customFormat="1" ht="12.75" x14ac:dyDescent="0.2">
      <c r="L8807" s="205"/>
    </row>
    <row r="8808" spans="12:12" customFormat="1" ht="12.75" x14ac:dyDescent="0.2">
      <c r="L8808" s="205"/>
    </row>
    <row r="8809" spans="12:12" customFormat="1" ht="12.75" x14ac:dyDescent="0.2">
      <c r="L8809" s="205"/>
    </row>
    <row r="8810" spans="12:12" customFormat="1" ht="12.75" x14ac:dyDescent="0.2">
      <c r="L8810" s="205"/>
    </row>
    <row r="8811" spans="12:12" customFormat="1" ht="12.75" x14ac:dyDescent="0.2">
      <c r="L8811" s="205"/>
    </row>
    <row r="8812" spans="12:12" customFormat="1" ht="12.75" x14ac:dyDescent="0.2">
      <c r="L8812" s="205"/>
    </row>
    <row r="8813" spans="12:12" customFormat="1" ht="12.75" x14ac:dyDescent="0.2">
      <c r="L8813" s="205"/>
    </row>
    <row r="8814" spans="12:12" customFormat="1" ht="12.75" x14ac:dyDescent="0.2">
      <c r="L8814" s="205"/>
    </row>
    <row r="8815" spans="12:12" customFormat="1" ht="12.75" x14ac:dyDescent="0.2">
      <c r="L8815" s="205"/>
    </row>
    <row r="8816" spans="12:12" customFormat="1" ht="12.75" x14ac:dyDescent="0.2">
      <c r="L8816" s="205"/>
    </row>
    <row r="8817" spans="12:12" customFormat="1" ht="12.75" x14ac:dyDescent="0.2">
      <c r="L8817" s="205"/>
    </row>
    <row r="8818" spans="12:12" customFormat="1" ht="12.75" x14ac:dyDescent="0.2">
      <c r="L8818" s="205"/>
    </row>
    <row r="8819" spans="12:12" customFormat="1" ht="12.75" x14ac:dyDescent="0.2">
      <c r="L8819" s="205"/>
    </row>
    <row r="8820" spans="12:12" customFormat="1" ht="12.75" x14ac:dyDescent="0.2">
      <c r="L8820" s="205"/>
    </row>
    <row r="8821" spans="12:12" customFormat="1" ht="12.75" x14ac:dyDescent="0.2">
      <c r="L8821" s="205"/>
    </row>
    <row r="8822" spans="12:12" customFormat="1" ht="12.75" x14ac:dyDescent="0.2">
      <c r="L8822" s="205"/>
    </row>
    <row r="8823" spans="12:12" customFormat="1" ht="12.75" x14ac:dyDescent="0.2">
      <c r="L8823" s="205"/>
    </row>
    <row r="8824" spans="12:12" customFormat="1" ht="12.75" x14ac:dyDescent="0.2">
      <c r="L8824" s="205"/>
    </row>
    <row r="8825" spans="12:12" customFormat="1" ht="12.75" x14ac:dyDescent="0.2">
      <c r="L8825" s="205"/>
    </row>
    <row r="8826" spans="12:12" customFormat="1" ht="12.75" x14ac:dyDescent="0.2">
      <c r="L8826" s="205"/>
    </row>
    <row r="8827" spans="12:12" customFormat="1" ht="12.75" x14ac:dyDescent="0.2">
      <c r="L8827" s="205"/>
    </row>
    <row r="8828" spans="12:12" customFormat="1" ht="12.75" x14ac:dyDescent="0.2">
      <c r="L8828" s="205"/>
    </row>
    <row r="8829" spans="12:12" customFormat="1" ht="12.75" x14ac:dyDescent="0.2">
      <c r="L8829" s="205"/>
    </row>
    <row r="8830" spans="12:12" customFormat="1" ht="12.75" x14ac:dyDescent="0.2">
      <c r="L8830" s="205"/>
    </row>
    <row r="8831" spans="12:12" customFormat="1" ht="12.75" x14ac:dyDescent="0.2">
      <c r="L8831" s="205"/>
    </row>
    <row r="8832" spans="12:12" customFormat="1" ht="12.75" x14ac:dyDescent="0.2">
      <c r="L8832" s="205"/>
    </row>
    <row r="8833" spans="12:12" customFormat="1" ht="12.75" x14ac:dyDescent="0.2">
      <c r="L8833" s="205"/>
    </row>
    <row r="8834" spans="12:12" customFormat="1" ht="12.75" x14ac:dyDescent="0.2">
      <c r="L8834" s="205"/>
    </row>
    <row r="8835" spans="12:12" customFormat="1" ht="12.75" x14ac:dyDescent="0.2">
      <c r="L8835" s="205"/>
    </row>
    <row r="8836" spans="12:12" customFormat="1" ht="12.75" x14ac:dyDescent="0.2">
      <c r="L8836" s="205"/>
    </row>
    <row r="8837" spans="12:12" customFormat="1" ht="12.75" x14ac:dyDescent="0.2">
      <c r="L8837" s="205"/>
    </row>
    <row r="8838" spans="12:12" customFormat="1" ht="12.75" x14ac:dyDescent="0.2">
      <c r="L8838" s="205"/>
    </row>
    <row r="8839" spans="12:12" customFormat="1" ht="12.75" x14ac:dyDescent="0.2">
      <c r="L8839" s="205"/>
    </row>
    <row r="8840" spans="12:12" customFormat="1" ht="12.75" x14ac:dyDescent="0.2">
      <c r="L8840" s="205"/>
    </row>
    <row r="8841" spans="12:12" customFormat="1" ht="12.75" x14ac:dyDescent="0.2">
      <c r="L8841" s="205"/>
    </row>
    <row r="8842" spans="12:12" customFormat="1" ht="12.75" x14ac:dyDescent="0.2">
      <c r="L8842" s="205"/>
    </row>
    <row r="8843" spans="12:12" customFormat="1" ht="12.75" x14ac:dyDescent="0.2">
      <c r="L8843" s="205"/>
    </row>
    <row r="8844" spans="12:12" customFormat="1" ht="12.75" x14ac:dyDescent="0.2">
      <c r="L8844" s="205"/>
    </row>
    <row r="8845" spans="12:12" customFormat="1" ht="12.75" x14ac:dyDescent="0.2">
      <c r="L8845" s="205"/>
    </row>
    <row r="8846" spans="12:12" customFormat="1" ht="12.75" x14ac:dyDescent="0.2">
      <c r="L8846" s="205"/>
    </row>
    <row r="8847" spans="12:12" customFormat="1" ht="12.75" x14ac:dyDescent="0.2">
      <c r="L8847" s="205"/>
    </row>
    <row r="8848" spans="12:12" customFormat="1" ht="12.75" x14ac:dyDescent="0.2">
      <c r="L8848" s="205"/>
    </row>
    <row r="8849" spans="12:12" customFormat="1" ht="12.75" x14ac:dyDescent="0.2">
      <c r="L8849" s="205"/>
    </row>
    <row r="8850" spans="12:12" customFormat="1" ht="12.75" x14ac:dyDescent="0.2">
      <c r="L8850" s="205"/>
    </row>
    <row r="8851" spans="12:12" customFormat="1" ht="12.75" x14ac:dyDescent="0.2">
      <c r="L8851" s="205"/>
    </row>
    <row r="8852" spans="12:12" customFormat="1" ht="12.75" x14ac:dyDescent="0.2">
      <c r="L8852" s="205"/>
    </row>
    <row r="8853" spans="12:12" customFormat="1" ht="12.75" x14ac:dyDescent="0.2">
      <c r="L8853" s="205"/>
    </row>
    <row r="8854" spans="12:12" customFormat="1" ht="12.75" x14ac:dyDescent="0.2">
      <c r="L8854" s="205"/>
    </row>
    <row r="8855" spans="12:12" customFormat="1" ht="12.75" x14ac:dyDescent="0.2">
      <c r="L8855" s="205"/>
    </row>
    <row r="8856" spans="12:12" customFormat="1" ht="12.75" x14ac:dyDescent="0.2">
      <c r="L8856" s="205"/>
    </row>
    <row r="8857" spans="12:12" customFormat="1" ht="12.75" x14ac:dyDescent="0.2">
      <c r="L8857" s="205"/>
    </row>
    <row r="8858" spans="12:12" customFormat="1" ht="12.75" x14ac:dyDescent="0.2">
      <c r="L8858" s="205"/>
    </row>
    <row r="8859" spans="12:12" customFormat="1" ht="12.75" x14ac:dyDescent="0.2">
      <c r="L8859" s="205"/>
    </row>
    <row r="8860" spans="12:12" customFormat="1" ht="12.75" x14ac:dyDescent="0.2">
      <c r="L8860" s="205"/>
    </row>
    <row r="8861" spans="12:12" customFormat="1" ht="12.75" x14ac:dyDescent="0.2">
      <c r="L8861" s="205"/>
    </row>
    <row r="8862" spans="12:12" customFormat="1" ht="12.75" x14ac:dyDescent="0.2">
      <c r="L8862" s="205"/>
    </row>
    <row r="8863" spans="12:12" customFormat="1" ht="12.75" x14ac:dyDescent="0.2">
      <c r="L8863" s="205"/>
    </row>
    <row r="8864" spans="12:12" customFormat="1" ht="12.75" x14ac:dyDescent="0.2">
      <c r="L8864" s="205"/>
    </row>
    <row r="8865" spans="12:12" customFormat="1" ht="12.75" x14ac:dyDescent="0.2">
      <c r="L8865" s="205"/>
    </row>
    <row r="8866" spans="12:12" customFormat="1" ht="12.75" x14ac:dyDescent="0.2">
      <c r="L8866" s="205"/>
    </row>
    <row r="8867" spans="12:12" customFormat="1" ht="12.75" x14ac:dyDescent="0.2">
      <c r="L8867" s="205"/>
    </row>
    <row r="8868" spans="12:12" customFormat="1" ht="12.75" x14ac:dyDescent="0.2">
      <c r="L8868" s="205"/>
    </row>
    <row r="8869" spans="12:12" customFormat="1" ht="12.75" x14ac:dyDescent="0.2">
      <c r="L8869" s="205"/>
    </row>
    <row r="8870" spans="12:12" customFormat="1" ht="12.75" x14ac:dyDescent="0.2">
      <c r="L8870" s="205"/>
    </row>
    <row r="8871" spans="12:12" customFormat="1" ht="12.75" x14ac:dyDescent="0.2">
      <c r="L8871" s="205"/>
    </row>
    <row r="8872" spans="12:12" customFormat="1" ht="12.75" x14ac:dyDescent="0.2">
      <c r="L8872" s="205"/>
    </row>
    <row r="8873" spans="12:12" customFormat="1" ht="12.75" x14ac:dyDescent="0.2">
      <c r="L8873" s="205"/>
    </row>
    <row r="8874" spans="12:12" customFormat="1" ht="12.75" x14ac:dyDescent="0.2">
      <c r="L8874" s="205"/>
    </row>
    <row r="8875" spans="12:12" customFormat="1" ht="12.75" x14ac:dyDescent="0.2">
      <c r="L8875" s="205"/>
    </row>
    <row r="8876" spans="12:12" customFormat="1" ht="12.75" x14ac:dyDescent="0.2">
      <c r="L8876" s="205"/>
    </row>
    <row r="8877" spans="12:12" customFormat="1" ht="12.75" x14ac:dyDescent="0.2">
      <c r="L8877" s="205"/>
    </row>
    <row r="8878" spans="12:12" customFormat="1" ht="12.75" x14ac:dyDescent="0.2">
      <c r="L8878" s="205"/>
    </row>
    <row r="8879" spans="12:12" customFormat="1" ht="12.75" x14ac:dyDescent="0.2">
      <c r="L8879" s="205"/>
    </row>
    <row r="8880" spans="12:12" customFormat="1" ht="12.75" x14ac:dyDescent="0.2">
      <c r="L8880" s="205"/>
    </row>
    <row r="8881" spans="12:12" customFormat="1" ht="12.75" x14ac:dyDescent="0.2">
      <c r="L8881" s="205"/>
    </row>
    <row r="8882" spans="12:12" customFormat="1" ht="12.75" x14ac:dyDescent="0.2">
      <c r="L8882" s="205"/>
    </row>
    <row r="8883" spans="12:12" customFormat="1" ht="12.75" x14ac:dyDescent="0.2">
      <c r="L8883" s="205"/>
    </row>
    <row r="8884" spans="12:12" customFormat="1" ht="12.75" x14ac:dyDescent="0.2">
      <c r="L8884" s="205"/>
    </row>
    <row r="8885" spans="12:12" customFormat="1" ht="12.75" x14ac:dyDescent="0.2">
      <c r="L8885" s="205"/>
    </row>
    <row r="8886" spans="12:12" customFormat="1" ht="12.75" x14ac:dyDescent="0.2">
      <c r="L8886" s="205"/>
    </row>
    <row r="8887" spans="12:12" customFormat="1" ht="12.75" x14ac:dyDescent="0.2">
      <c r="L8887" s="205"/>
    </row>
    <row r="8888" spans="12:12" customFormat="1" ht="12.75" x14ac:dyDescent="0.2">
      <c r="L8888" s="205"/>
    </row>
    <row r="8889" spans="12:12" customFormat="1" ht="12.75" x14ac:dyDescent="0.2">
      <c r="L8889" s="205"/>
    </row>
    <row r="8890" spans="12:12" customFormat="1" ht="12.75" x14ac:dyDescent="0.2">
      <c r="L8890" s="205"/>
    </row>
    <row r="8891" spans="12:12" customFormat="1" ht="12.75" x14ac:dyDescent="0.2">
      <c r="L8891" s="205"/>
    </row>
    <row r="8892" spans="12:12" customFormat="1" ht="12.75" x14ac:dyDescent="0.2">
      <c r="L8892" s="205"/>
    </row>
    <row r="8893" spans="12:12" customFormat="1" ht="12.75" x14ac:dyDescent="0.2">
      <c r="L8893" s="205"/>
    </row>
    <row r="8894" spans="12:12" customFormat="1" ht="12.75" x14ac:dyDescent="0.2">
      <c r="L8894" s="205"/>
    </row>
    <row r="8895" spans="12:12" customFormat="1" ht="12.75" x14ac:dyDescent="0.2">
      <c r="L8895" s="205"/>
    </row>
    <row r="8896" spans="12:12" customFormat="1" ht="12.75" x14ac:dyDescent="0.2">
      <c r="L8896" s="205"/>
    </row>
    <row r="8897" spans="12:12" customFormat="1" ht="12.75" x14ac:dyDescent="0.2">
      <c r="L8897" s="205"/>
    </row>
    <row r="8898" spans="12:12" customFormat="1" ht="12.75" x14ac:dyDescent="0.2">
      <c r="L8898" s="205"/>
    </row>
    <row r="8899" spans="12:12" customFormat="1" ht="12.75" x14ac:dyDescent="0.2">
      <c r="L8899" s="205"/>
    </row>
    <row r="8900" spans="12:12" customFormat="1" ht="12.75" x14ac:dyDescent="0.2">
      <c r="L8900" s="205"/>
    </row>
    <row r="8901" spans="12:12" customFormat="1" ht="12.75" x14ac:dyDescent="0.2">
      <c r="L8901" s="205"/>
    </row>
    <row r="8902" spans="12:12" customFormat="1" ht="12.75" x14ac:dyDescent="0.2">
      <c r="L8902" s="205"/>
    </row>
    <row r="8903" spans="12:12" customFormat="1" ht="12.75" x14ac:dyDescent="0.2">
      <c r="L8903" s="205"/>
    </row>
    <row r="8904" spans="12:12" customFormat="1" ht="12.75" x14ac:dyDescent="0.2">
      <c r="L8904" s="205"/>
    </row>
    <row r="8905" spans="12:12" customFormat="1" ht="12.75" x14ac:dyDescent="0.2">
      <c r="L8905" s="205"/>
    </row>
    <row r="8906" spans="12:12" customFormat="1" ht="12.75" x14ac:dyDescent="0.2">
      <c r="L8906" s="205"/>
    </row>
    <row r="8907" spans="12:12" customFormat="1" ht="12.75" x14ac:dyDescent="0.2">
      <c r="L8907" s="205"/>
    </row>
    <row r="8908" spans="12:12" customFormat="1" ht="12.75" x14ac:dyDescent="0.2">
      <c r="L8908" s="205"/>
    </row>
    <row r="8909" spans="12:12" customFormat="1" ht="12.75" x14ac:dyDescent="0.2">
      <c r="L8909" s="205"/>
    </row>
    <row r="8910" spans="12:12" customFormat="1" ht="12.75" x14ac:dyDescent="0.2">
      <c r="L8910" s="205"/>
    </row>
    <row r="8911" spans="12:12" customFormat="1" ht="12.75" x14ac:dyDescent="0.2">
      <c r="L8911" s="205"/>
    </row>
    <row r="8912" spans="12:12" customFormat="1" ht="12.75" x14ac:dyDescent="0.2">
      <c r="L8912" s="205"/>
    </row>
    <row r="8913" spans="12:12" customFormat="1" ht="12.75" x14ac:dyDescent="0.2">
      <c r="L8913" s="205"/>
    </row>
    <row r="8914" spans="12:12" customFormat="1" ht="12.75" x14ac:dyDescent="0.2">
      <c r="L8914" s="205"/>
    </row>
    <row r="8915" spans="12:12" customFormat="1" ht="12.75" x14ac:dyDescent="0.2">
      <c r="L8915" s="205"/>
    </row>
    <row r="8916" spans="12:12" customFormat="1" ht="12.75" x14ac:dyDescent="0.2">
      <c r="L8916" s="205"/>
    </row>
    <row r="8917" spans="12:12" customFormat="1" ht="12.75" x14ac:dyDescent="0.2">
      <c r="L8917" s="205"/>
    </row>
    <row r="8918" spans="12:12" customFormat="1" ht="12.75" x14ac:dyDescent="0.2">
      <c r="L8918" s="205"/>
    </row>
    <row r="8919" spans="12:12" customFormat="1" ht="12.75" x14ac:dyDescent="0.2">
      <c r="L8919" s="205"/>
    </row>
    <row r="8920" spans="12:12" customFormat="1" ht="12.75" x14ac:dyDescent="0.2">
      <c r="L8920" s="205"/>
    </row>
    <row r="8921" spans="12:12" customFormat="1" ht="12.75" x14ac:dyDescent="0.2">
      <c r="L8921" s="205"/>
    </row>
    <row r="8922" spans="12:12" customFormat="1" ht="12.75" x14ac:dyDescent="0.2">
      <c r="L8922" s="205"/>
    </row>
    <row r="8923" spans="12:12" customFormat="1" ht="12.75" x14ac:dyDescent="0.2">
      <c r="L8923" s="205"/>
    </row>
    <row r="8924" spans="12:12" customFormat="1" ht="12.75" x14ac:dyDescent="0.2">
      <c r="L8924" s="205"/>
    </row>
    <row r="8925" spans="12:12" customFormat="1" ht="12.75" x14ac:dyDescent="0.2">
      <c r="L8925" s="205"/>
    </row>
    <row r="8926" spans="12:12" customFormat="1" ht="12.75" x14ac:dyDescent="0.2">
      <c r="L8926" s="205"/>
    </row>
    <row r="8927" spans="12:12" customFormat="1" ht="12.75" x14ac:dyDescent="0.2">
      <c r="L8927" s="205"/>
    </row>
    <row r="8928" spans="12:12" customFormat="1" ht="12.75" x14ac:dyDescent="0.2">
      <c r="L8928" s="205"/>
    </row>
    <row r="8929" spans="12:12" customFormat="1" ht="12.75" x14ac:dyDescent="0.2">
      <c r="L8929" s="205"/>
    </row>
    <row r="8930" spans="12:12" customFormat="1" ht="12.75" x14ac:dyDescent="0.2">
      <c r="L8930" s="205"/>
    </row>
    <row r="8931" spans="12:12" customFormat="1" ht="12.75" x14ac:dyDescent="0.2">
      <c r="L8931" s="205"/>
    </row>
    <row r="8932" spans="12:12" customFormat="1" ht="12.75" x14ac:dyDescent="0.2">
      <c r="L8932" s="205"/>
    </row>
    <row r="8933" spans="12:12" customFormat="1" ht="12.75" x14ac:dyDescent="0.2">
      <c r="L8933" s="205"/>
    </row>
    <row r="8934" spans="12:12" customFormat="1" ht="12.75" x14ac:dyDescent="0.2">
      <c r="L8934" s="205"/>
    </row>
    <row r="8935" spans="12:12" customFormat="1" ht="12.75" x14ac:dyDescent="0.2">
      <c r="L8935" s="205"/>
    </row>
    <row r="8936" spans="12:12" customFormat="1" ht="12.75" x14ac:dyDescent="0.2">
      <c r="L8936" s="205"/>
    </row>
    <row r="8937" spans="12:12" customFormat="1" ht="12.75" x14ac:dyDescent="0.2">
      <c r="L8937" s="205"/>
    </row>
    <row r="8938" spans="12:12" customFormat="1" ht="12.75" x14ac:dyDescent="0.2">
      <c r="L8938" s="205"/>
    </row>
    <row r="8939" spans="12:12" customFormat="1" ht="12.75" x14ac:dyDescent="0.2">
      <c r="L8939" s="205"/>
    </row>
    <row r="8940" spans="12:12" customFormat="1" ht="12.75" x14ac:dyDescent="0.2">
      <c r="L8940" s="205"/>
    </row>
    <row r="8941" spans="12:12" customFormat="1" ht="12.75" x14ac:dyDescent="0.2">
      <c r="L8941" s="205"/>
    </row>
    <row r="8942" spans="12:12" customFormat="1" ht="12.75" x14ac:dyDescent="0.2">
      <c r="L8942" s="205"/>
    </row>
    <row r="8943" spans="12:12" customFormat="1" ht="12.75" x14ac:dyDescent="0.2">
      <c r="L8943" s="205"/>
    </row>
    <row r="8944" spans="12:12" customFormat="1" ht="12.75" x14ac:dyDescent="0.2">
      <c r="L8944" s="205"/>
    </row>
    <row r="8945" spans="12:12" customFormat="1" ht="12.75" x14ac:dyDescent="0.2">
      <c r="L8945" s="205"/>
    </row>
    <row r="8946" spans="12:12" customFormat="1" ht="12.75" x14ac:dyDescent="0.2">
      <c r="L8946" s="205"/>
    </row>
    <row r="8947" spans="12:12" customFormat="1" ht="12.75" x14ac:dyDescent="0.2">
      <c r="L8947" s="205"/>
    </row>
    <row r="8948" spans="12:12" customFormat="1" ht="12.75" x14ac:dyDescent="0.2">
      <c r="L8948" s="205"/>
    </row>
    <row r="8949" spans="12:12" customFormat="1" ht="12.75" x14ac:dyDescent="0.2">
      <c r="L8949" s="205"/>
    </row>
    <row r="8950" spans="12:12" customFormat="1" ht="12.75" x14ac:dyDescent="0.2">
      <c r="L8950" s="205"/>
    </row>
    <row r="8951" spans="12:12" customFormat="1" ht="12.75" x14ac:dyDescent="0.2">
      <c r="L8951" s="205"/>
    </row>
    <row r="8952" spans="12:12" customFormat="1" ht="12.75" x14ac:dyDescent="0.2">
      <c r="L8952" s="205"/>
    </row>
    <row r="8953" spans="12:12" customFormat="1" ht="12.75" x14ac:dyDescent="0.2">
      <c r="L8953" s="205"/>
    </row>
    <row r="8954" spans="12:12" customFormat="1" ht="12.75" x14ac:dyDescent="0.2">
      <c r="L8954" s="205"/>
    </row>
    <row r="8955" spans="12:12" customFormat="1" ht="12.75" x14ac:dyDescent="0.2">
      <c r="L8955" s="205"/>
    </row>
    <row r="8956" spans="12:12" customFormat="1" ht="12.75" x14ac:dyDescent="0.2">
      <c r="L8956" s="205"/>
    </row>
    <row r="8957" spans="12:12" customFormat="1" ht="12.75" x14ac:dyDescent="0.2">
      <c r="L8957" s="205"/>
    </row>
    <row r="8958" spans="12:12" customFormat="1" ht="12.75" x14ac:dyDescent="0.2">
      <c r="L8958" s="205"/>
    </row>
    <row r="8959" spans="12:12" customFormat="1" ht="12.75" x14ac:dyDescent="0.2">
      <c r="L8959" s="205"/>
    </row>
    <row r="8960" spans="12:12" customFormat="1" ht="12.75" x14ac:dyDescent="0.2">
      <c r="L8960" s="205"/>
    </row>
    <row r="8961" spans="12:12" customFormat="1" ht="12.75" x14ac:dyDescent="0.2">
      <c r="L8961" s="205"/>
    </row>
    <row r="8962" spans="12:12" customFormat="1" ht="12.75" x14ac:dyDescent="0.2">
      <c r="L8962" s="205"/>
    </row>
    <row r="8963" spans="12:12" customFormat="1" ht="12.75" x14ac:dyDescent="0.2">
      <c r="L8963" s="205"/>
    </row>
    <row r="8964" spans="12:12" customFormat="1" ht="12.75" x14ac:dyDescent="0.2">
      <c r="L8964" s="205"/>
    </row>
    <row r="8965" spans="12:12" customFormat="1" ht="12.75" x14ac:dyDescent="0.2">
      <c r="L8965" s="205"/>
    </row>
    <row r="8966" spans="12:12" customFormat="1" ht="12.75" x14ac:dyDescent="0.2">
      <c r="L8966" s="205"/>
    </row>
    <row r="8967" spans="12:12" customFormat="1" ht="12.75" x14ac:dyDescent="0.2">
      <c r="L8967" s="205"/>
    </row>
    <row r="8968" spans="12:12" customFormat="1" ht="12.75" x14ac:dyDescent="0.2">
      <c r="L8968" s="205"/>
    </row>
    <row r="8969" spans="12:12" customFormat="1" ht="12.75" x14ac:dyDescent="0.2">
      <c r="L8969" s="205"/>
    </row>
    <row r="8970" spans="12:12" customFormat="1" ht="12.75" x14ac:dyDescent="0.2">
      <c r="L8970" s="205"/>
    </row>
    <row r="8971" spans="12:12" customFormat="1" ht="12.75" x14ac:dyDescent="0.2">
      <c r="L8971" s="205"/>
    </row>
    <row r="8972" spans="12:12" customFormat="1" ht="12.75" x14ac:dyDescent="0.2">
      <c r="L8972" s="205"/>
    </row>
    <row r="8973" spans="12:12" customFormat="1" ht="12.75" x14ac:dyDescent="0.2">
      <c r="L8973" s="205"/>
    </row>
    <row r="8974" spans="12:12" customFormat="1" ht="12.75" x14ac:dyDescent="0.2">
      <c r="L8974" s="205"/>
    </row>
    <row r="8975" spans="12:12" customFormat="1" ht="12.75" x14ac:dyDescent="0.2">
      <c r="L8975" s="205"/>
    </row>
    <row r="8976" spans="12:12" customFormat="1" ht="12.75" x14ac:dyDescent="0.2">
      <c r="L8976" s="205"/>
    </row>
    <row r="8977" spans="12:12" customFormat="1" ht="12.75" x14ac:dyDescent="0.2">
      <c r="L8977" s="205"/>
    </row>
    <row r="8978" spans="12:12" customFormat="1" ht="12.75" x14ac:dyDescent="0.2">
      <c r="L8978" s="205"/>
    </row>
    <row r="8979" spans="12:12" customFormat="1" ht="12.75" x14ac:dyDescent="0.2">
      <c r="L8979" s="205"/>
    </row>
    <row r="8980" spans="12:12" customFormat="1" ht="12.75" x14ac:dyDescent="0.2">
      <c r="L8980" s="205"/>
    </row>
    <row r="8981" spans="12:12" customFormat="1" ht="12.75" x14ac:dyDescent="0.2">
      <c r="L8981" s="205"/>
    </row>
    <row r="8982" spans="12:12" customFormat="1" ht="12.75" x14ac:dyDescent="0.2">
      <c r="L8982" s="205"/>
    </row>
    <row r="8983" spans="12:12" customFormat="1" ht="12.75" x14ac:dyDescent="0.2">
      <c r="L8983" s="205"/>
    </row>
    <row r="8984" spans="12:12" customFormat="1" ht="12.75" x14ac:dyDescent="0.2">
      <c r="L8984" s="205"/>
    </row>
    <row r="8985" spans="12:12" customFormat="1" ht="12.75" x14ac:dyDescent="0.2">
      <c r="L8985" s="205"/>
    </row>
    <row r="8986" spans="12:12" customFormat="1" ht="12.75" x14ac:dyDescent="0.2">
      <c r="L8986" s="205"/>
    </row>
    <row r="8987" spans="12:12" customFormat="1" ht="12.75" x14ac:dyDescent="0.2">
      <c r="L8987" s="205"/>
    </row>
    <row r="8988" spans="12:12" customFormat="1" ht="12.75" x14ac:dyDescent="0.2">
      <c r="L8988" s="205"/>
    </row>
    <row r="8989" spans="12:12" customFormat="1" ht="12.75" x14ac:dyDescent="0.2">
      <c r="L8989" s="205"/>
    </row>
    <row r="8990" spans="12:12" customFormat="1" ht="12.75" x14ac:dyDescent="0.2">
      <c r="L8990" s="205"/>
    </row>
    <row r="8991" spans="12:12" customFormat="1" ht="12.75" x14ac:dyDescent="0.2">
      <c r="L8991" s="205"/>
    </row>
    <row r="8992" spans="12:12" customFormat="1" ht="12.75" x14ac:dyDescent="0.2">
      <c r="L8992" s="205"/>
    </row>
    <row r="8993" spans="12:12" customFormat="1" ht="12.75" x14ac:dyDescent="0.2">
      <c r="L8993" s="205"/>
    </row>
    <row r="8994" spans="12:12" customFormat="1" ht="12.75" x14ac:dyDescent="0.2">
      <c r="L8994" s="205"/>
    </row>
    <row r="8995" spans="12:12" customFormat="1" ht="12.75" x14ac:dyDescent="0.2">
      <c r="L8995" s="205"/>
    </row>
    <row r="8996" spans="12:12" customFormat="1" ht="12.75" x14ac:dyDescent="0.2">
      <c r="L8996" s="205"/>
    </row>
    <row r="8997" spans="12:12" customFormat="1" ht="12.75" x14ac:dyDescent="0.2">
      <c r="L8997" s="205"/>
    </row>
    <row r="8998" spans="12:12" customFormat="1" ht="12.75" x14ac:dyDescent="0.2">
      <c r="L8998" s="205"/>
    </row>
    <row r="8999" spans="12:12" customFormat="1" ht="12.75" x14ac:dyDescent="0.2">
      <c r="L8999" s="205"/>
    </row>
    <row r="9000" spans="12:12" customFormat="1" ht="12.75" x14ac:dyDescent="0.2">
      <c r="L9000" s="205"/>
    </row>
    <row r="9001" spans="12:12" customFormat="1" ht="12.75" x14ac:dyDescent="0.2">
      <c r="L9001" s="205"/>
    </row>
    <row r="9002" spans="12:12" customFormat="1" ht="12.75" x14ac:dyDescent="0.2">
      <c r="L9002" s="205"/>
    </row>
    <row r="9003" spans="12:12" customFormat="1" ht="12.75" x14ac:dyDescent="0.2">
      <c r="L9003" s="205"/>
    </row>
    <row r="9004" spans="12:12" customFormat="1" ht="12.75" x14ac:dyDescent="0.2">
      <c r="L9004" s="205"/>
    </row>
    <row r="9005" spans="12:12" customFormat="1" ht="12.75" x14ac:dyDescent="0.2">
      <c r="L9005" s="205"/>
    </row>
    <row r="9006" spans="12:12" customFormat="1" ht="12.75" x14ac:dyDescent="0.2">
      <c r="L9006" s="205"/>
    </row>
    <row r="9007" spans="12:12" customFormat="1" ht="12.75" x14ac:dyDescent="0.2">
      <c r="L9007" s="205"/>
    </row>
    <row r="9008" spans="12:12" customFormat="1" ht="12.75" x14ac:dyDescent="0.2">
      <c r="L9008" s="205"/>
    </row>
    <row r="9009" spans="12:12" customFormat="1" ht="12.75" x14ac:dyDescent="0.2">
      <c r="L9009" s="205"/>
    </row>
    <row r="9010" spans="12:12" customFormat="1" ht="12.75" x14ac:dyDescent="0.2">
      <c r="L9010" s="205"/>
    </row>
    <row r="9011" spans="12:12" customFormat="1" ht="12.75" x14ac:dyDescent="0.2">
      <c r="L9011" s="205"/>
    </row>
    <row r="9012" spans="12:12" customFormat="1" ht="12.75" x14ac:dyDescent="0.2">
      <c r="L9012" s="205"/>
    </row>
    <row r="9013" spans="12:12" customFormat="1" ht="12.75" x14ac:dyDescent="0.2">
      <c r="L9013" s="205"/>
    </row>
    <row r="9014" spans="12:12" customFormat="1" ht="12.75" x14ac:dyDescent="0.2">
      <c r="L9014" s="205"/>
    </row>
    <row r="9015" spans="12:12" customFormat="1" ht="12.75" x14ac:dyDescent="0.2">
      <c r="L9015" s="205"/>
    </row>
    <row r="9016" spans="12:12" customFormat="1" ht="12.75" x14ac:dyDescent="0.2">
      <c r="L9016" s="205"/>
    </row>
    <row r="9017" spans="12:12" customFormat="1" ht="12.75" x14ac:dyDescent="0.2">
      <c r="L9017" s="205"/>
    </row>
    <row r="9018" spans="12:12" customFormat="1" ht="12.75" x14ac:dyDescent="0.2">
      <c r="L9018" s="205"/>
    </row>
    <row r="9019" spans="12:12" customFormat="1" ht="12.75" x14ac:dyDescent="0.2">
      <c r="L9019" s="205"/>
    </row>
    <row r="9020" spans="12:12" customFormat="1" ht="12.75" x14ac:dyDescent="0.2">
      <c r="L9020" s="205"/>
    </row>
    <row r="9021" spans="12:12" customFormat="1" ht="12.75" x14ac:dyDescent="0.2">
      <c r="L9021" s="205"/>
    </row>
    <row r="9022" spans="12:12" customFormat="1" ht="12.75" x14ac:dyDescent="0.2">
      <c r="L9022" s="205"/>
    </row>
    <row r="9023" spans="12:12" customFormat="1" ht="12.75" x14ac:dyDescent="0.2">
      <c r="L9023" s="205"/>
    </row>
    <row r="9024" spans="12:12" customFormat="1" ht="12.75" x14ac:dyDescent="0.2">
      <c r="L9024" s="205"/>
    </row>
    <row r="9025" spans="12:12" customFormat="1" ht="12.75" x14ac:dyDescent="0.2">
      <c r="L9025" s="205"/>
    </row>
    <row r="9026" spans="12:12" customFormat="1" ht="12.75" x14ac:dyDescent="0.2">
      <c r="L9026" s="205"/>
    </row>
    <row r="9027" spans="12:12" customFormat="1" ht="12.75" x14ac:dyDescent="0.2">
      <c r="L9027" s="205"/>
    </row>
    <row r="9028" spans="12:12" customFormat="1" ht="12.75" x14ac:dyDescent="0.2">
      <c r="L9028" s="205"/>
    </row>
    <row r="9029" spans="12:12" customFormat="1" ht="12.75" x14ac:dyDescent="0.2">
      <c r="L9029" s="205"/>
    </row>
    <row r="9030" spans="12:12" customFormat="1" ht="12.75" x14ac:dyDescent="0.2">
      <c r="L9030" s="205"/>
    </row>
    <row r="9031" spans="12:12" customFormat="1" ht="12.75" x14ac:dyDescent="0.2">
      <c r="L9031" s="205"/>
    </row>
    <row r="9032" spans="12:12" customFormat="1" ht="12.75" x14ac:dyDescent="0.2">
      <c r="L9032" s="205"/>
    </row>
    <row r="9033" spans="12:12" customFormat="1" ht="12.75" x14ac:dyDescent="0.2">
      <c r="L9033" s="205"/>
    </row>
    <row r="9034" spans="12:12" customFormat="1" ht="12.75" x14ac:dyDescent="0.2">
      <c r="L9034" s="205"/>
    </row>
    <row r="9035" spans="12:12" customFormat="1" ht="12.75" x14ac:dyDescent="0.2">
      <c r="L9035" s="205"/>
    </row>
    <row r="9036" spans="12:12" customFormat="1" ht="12.75" x14ac:dyDescent="0.2">
      <c r="L9036" s="205"/>
    </row>
    <row r="9037" spans="12:12" customFormat="1" ht="12.75" x14ac:dyDescent="0.2">
      <c r="L9037" s="205"/>
    </row>
    <row r="9038" spans="12:12" customFormat="1" ht="12.75" x14ac:dyDescent="0.2">
      <c r="L9038" s="205"/>
    </row>
    <row r="9039" spans="12:12" customFormat="1" ht="12.75" x14ac:dyDescent="0.2">
      <c r="L9039" s="205"/>
    </row>
    <row r="9040" spans="12:12" customFormat="1" ht="12.75" x14ac:dyDescent="0.2">
      <c r="L9040" s="205"/>
    </row>
    <row r="9041" spans="12:12" customFormat="1" ht="12.75" x14ac:dyDescent="0.2">
      <c r="L9041" s="205"/>
    </row>
    <row r="9042" spans="12:12" customFormat="1" ht="12.75" x14ac:dyDescent="0.2">
      <c r="L9042" s="205"/>
    </row>
    <row r="9043" spans="12:12" customFormat="1" ht="12.75" x14ac:dyDescent="0.2">
      <c r="L9043" s="205"/>
    </row>
    <row r="9044" spans="12:12" customFormat="1" ht="12.75" x14ac:dyDescent="0.2">
      <c r="L9044" s="205"/>
    </row>
    <row r="9045" spans="12:12" customFormat="1" ht="12.75" x14ac:dyDescent="0.2">
      <c r="L9045" s="205"/>
    </row>
    <row r="9046" spans="12:12" customFormat="1" ht="12.75" x14ac:dyDescent="0.2">
      <c r="L9046" s="205"/>
    </row>
    <row r="9047" spans="12:12" customFormat="1" ht="12.75" x14ac:dyDescent="0.2">
      <c r="L9047" s="205"/>
    </row>
    <row r="9048" spans="12:12" customFormat="1" ht="12.75" x14ac:dyDescent="0.2">
      <c r="L9048" s="205"/>
    </row>
    <row r="9049" spans="12:12" customFormat="1" ht="12.75" x14ac:dyDescent="0.2">
      <c r="L9049" s="205"/>
    </row>
    <row r="9050" spans="12:12" customFormat="1" ht="12.75" x14ac:dyDescent="0.2">
      <c r="L9050" s="205"/>
    </row>
    <row r="9051" spans="12:12" customFormat="1" ht="12.75" x14ac:dyDescent="0.2">
      <c r="L9051" s="205"/>
    </row>
    <row r="9052" spans="12:12" customFormat="1" ht="12.75" x14ac:dyDescent="0.2">
      <c r="L9052" s="205"/>
    </row>
    <row r="9053" spans="12:12" customFormat="1" ht="12.75" x14ac:dyDescent="0.2">
      <c r="L9053" s="205"/>
    </row>
    <row r="9054" spans="12:12" customFormat="1" ht="12.75" x14ac:dyDescent="0.2">
      <c r="L9054" s="205"/>
    </row>
    <row r="9055" spans="12:12" customFormat="1" ht="12.75" x14ac:dyDescent="0.2">
      <c r="L9055" s="205"/>
    </row>
    <row r="9056" spans="12:12" customFormat="1" ht="12.75" x14ac:dyDescent="0.2">
      <c r="L9056" s="205"/>
    </row>
    <row r="9057" spans="12:12" customFormat="1" ht="12.75" x14ac:dyDescent="0.2">
      <c r="L9057" s="205"/>
    </row>
    <row r="9058" spans="12:12" customFormat="1" ht="12.75" x14ac:dyDescent="0.2">
      <c r="L9058" s="205"/>
    </row>
    <row r="9059" spans="12:12" customFormat="1" ht="12.75" x14ac:dyDescent="0.2">
      <c r="L9059" s="205"/>
    </row>
    <row r="9060" spans="12:12" customFormat="1" ht="12.75" x14ac:dyDescent="0.2">
      <c r="L9060" s="205"/>
    </row>
    <row r="9061" spans="12:12" customFormat="1" ht="12.75" x14ac:dyDescent="0.2">
      <c r="L9061" s="205"/>
    </row>
    <row r="9062" spans="12:12" customFormat="1" ht="12.75" x14ac:dyDescent="0.2">
      <c r="L9062" s="205"/>
    </row>
    <row r="9063" spans="12:12" customFormat="1" ht="12.75" x14ac:dyDescent="0.2">
      <c r="L9063" s="205"/>
    </row>
    <row r="9064" spans="12:12" customFormat="1" ht="12.75" x14ac:dyDescent="0.2">
      <c r="L9064" s="205"/>
    </row>
    <row r="9065" spans="12:12" customFormat="1" ht="12.75" x14ac:dyDescent="0.2">
      <c r="L9065" s="205"/>
    </row>
    <row r="9066" spans="12:12" customFormat="1" ht="12.75" x14ac:dyDescent="0.2">
      <c r="L9066" s="205"/>
    </row>
    <row r="9067" spans="12:12" customFormat="1" ht="12.75" x14ac:dyDescent="0.2">
      <c r="L9067" s="205"/>
    </row>
    <row r="9068" spans="12:12" customFormat="1" ht="12.75" x14ac:dyDescent="0.2">
      <c r="L9068" s="205"/>
    </row>
    <row r="9069" spans="12:12" customFormat="1" ht="12.75" x14ac:dyDescent="0.2">
      <c r="L9069" s="205"/>
    </row>
    <row r="9070" spans="12:12" customFormat="1" ht="12.75" x14ac:dyDescent="0.2">
      <c r="L9070" s="205"/>
    </row>
    <row r="9071" spans="12:12" customFormat="1" ht="12.75" x14ac:dyDescent="0.2">
      <c r="L9071" s="205"/>
    </row>
    <row r="9072" spans="12:12" customFormat="1" ht="12.75" x14ac:dyDescent="0.2">
      <c r="L9072" s="205"/>
    </row>
    <row r="9073" spans="12:12" customFormat="1" ht="12.75" x14ac:dyDescent="0.2">
      <c r="L9073" s="205"/>
    </row>
    <row r="9074" spans="12:12" customFormat="1" ht="12.75" x14ac:dyDescent="0.2">
      <c r="L9074" s="205"/>
    </row>
    <row r="9075" spans="12:12" customFormat="1" ht="12.75" x14ac:dyDescent="0.2">
      <c r="L9075" s="205"/>
    </row>
    <row r="9076" spans="12:12" customFormat="1" ht="12.75" x14ac:dyDescent="0.2">
      <c r="L9076" s="205"/>
    </row>
    <row r="9077" spans="12:12" customFormat="1" ht="12.75" x14ac:dyDescent="0.2">
      <c r="L9077" s="205"/>
    </row>
    <row r="9078" spans="12:12" customFormat="1" ht="12.75" x14ac:dyDescent="0.2">
      <c r="L9078" s="205"/>
    </row>
    <row r="9079" spans="12:12" customFormat="1" ht="12.75" x14ac:dyDescent="0.2">
      <c r="L9079" s="205"/>
    </row>
    <row r="9080" spans="12:12" customFormat="1" ht="12.75" x14ac:dyDescent="0.2">
      <c r="L9080" s="205"/>
    </row>
    <row r="9081" spans="12:12" customFormat="1" ht="12.75" x14ac:dyDescent="0.2">
      <c r="L9081" s="205"/>
    </row>
    <row r="9082" spans="12:12" customFormat="1" ht="12.75" x14ac:dyDescent="0.2">
      <c r="L9082" s="205"/>
    </row>
    <row r="9083" spans="12:12" customFormat="1" ht="12.75" x14ac:dyDescent="0.2">
      <c r="L9083" s="205"/>
    </row>
    <row r="9084" spans="12:12" customFormat="1" ht="12.75" x14ac:dyDescent="0.2">
      <c r="L9084" s="205"/>
    </row>
    <row r="9085" spans="12:12" customFormat="1" ht="12.75" x14ac:dyDescent="0.2">
      <c r="L9085" s="205"/>
    </row>
    <row r="9086" spans="12:12" customFormat="1" ht="12.75" x14ac:dyDescent="0.2">
      <c r="L9086" s="205"/>
    </row>
    <row r="9087" spans="12:12" customFormat="1" ht="12.75" x14ac:dyDescent="0.2">
      <c r="L9087" s="205"/>
    </row>
    <row r="9088" spans="12:12" customFormat="1" ht="12.75" x14ac:dyDescent="0.2">
      <c r="L9088" s="205"/>
    </row>
    <row r="9089" spans="12:12" customFormat="1" ht="12.75" x14ac:dyDescent="0.2">
      <c r="L9089" s="205"/>
    </row>
    <row r="9090" spans="12:12" customFormat="1" ht="12.75" x14ac:dyDescent="0.2">
      <c r="L9090" s="205"/>
    </row>
    <row r="9091" spans="12:12" customFormat="1" ht="12.75" x14ac:dyDescent="0.2">
      <c r="L9091" s="205"/>
    </row>
    <row r="9092" spans="12:12" customFormat="1" ht="12.75" x14ac:dyDescent="0.2">
      <c r="L9092" s="205"/>
    </row>
    <row r="9093" spans="12:12" customFormat="1" ht="12.75" x14ac:dyDescent="0.2">
      <c r="L9093" s="205"/>
    </row>
    <row r="9094" spans="12:12" customFormat="1" ht="12.75" x14ac:dyDescent="0.2">
      <c r="L9094" s="205"/>
    </row>
    <row r="9095" spans="12:12" customFormat="1" ht="12.75" x14ac:dyDescent="0.2">
      <c r="L9095" s="205"/>
    </row>
    <row r="9096" spans="12:12" customFormat="1" ht="12.75" x14ac:dyDescent="0.2">
      <c r="L9096" s="205"/>
    </row>
    <row r="9097" spans="12:12" customFormat="1" ht="12.75" x14ac:dyDescent="0.2">
      <c r="L9097" s="205"/>
    </row>
    <row r="9098" spans="12:12" customFormat="1" ht="12.75" x14ac:dyDescent="0.2">
      <c r="L9098" s="205"/>
    </row>
    <row r="9099" spans="12:12" customFormat="1" ht="12.75" x14ac:dyDescent="0.2">
      <c r="L9099" s="205"/>
    </row>
    <row r="9100" spans="12:12" customFormat="1" ht="12.75" x14ac:dyDescent="0.2">
      <c r="L9100" s="205"/>
    </row>
    <row r="9101" spans="12:12" customFormat="1" ht="12.75" x14ac:dyDescent="0.2">
      <c r="L9101" s="205"/>
    </row>
    <row r="9102" spans="12:12" customFormat="1" ht="12.75" x14ac:dyDescent="0.2">
      <c r="L9102" s="205"/>
    </row>
    <row r="9103" spans="12:12" customFormat="1" ht="12.75" x14ac:dyDescent="0.2">
      <c r="L9103" s="205"/>
    </row>
    <row r="9104" spans="12:12" customFormat="1" ht="12.75" x14ac:dyDescent="0.2">
      <c r="L9104" s="205"/>
    </row>
    <row r="9105" spans="12:12" customFormat="1" ht="12.75" x14ac:dyDescent="0.2">
      <c r="L9105" s="205"/>
    </row>
    <row r="9106" spans="12:12" customFormat="1" ht="12.75" x14ac:dyDescent="0.2">
      <c r="L9106" s="205"/>
    </row>
    <row r="9107" spans="12:12" customFormat="1" ht="12.75" x14ac:dyDescent="0.2">
      <c r="L9107" s="205"/>
    </row>
    <row r="9108" spans="12:12" customFormat="1" ht="12.75" x14ac:dyDescent="0.2">
      <c r="L9108" s="205"/>
    </row>
    <row r="9109" spans="12:12" customFormat="1" ht="12.75" x14ac:dyDescent="0.2">
      <c r="L9109" s="205"/>
    </row>
    <row r="9110" spans="12:12" customFormat="1" ht="12.75" x14ac:dyDescent="0.2">
      <c r="L9110" s="205"/>
    </row>
    <row r="9111" spans="12:12" customFormat="1" ht="12.75" x14ac:dyDescent="0.2">
      <c r="L9111" s="205"/>
    </row>
    <row r="9112" spans="12:12" customFormat="1" ht="12.75" x14ac:dyDescent="0.2">
      <c r="L9112" s="205"/>
    </row>
    <row r="9113" spans="12:12" customFormat="1" ht="12.75" x14ac:dyDescent="0.2">
      <c r="L9113" s="205"/>
    </row>
    <row r="9114" spans="12:12" customFormat="1" ht="12.75" x14ac:dyDescent="0.2">
      <c r="L9114" s="205"/>
    </row>
    <row r="9115" spans="12:12" customFormat="1" ht="12.75" x14ac:dyDescent="0.2">
      <c r="L9115" s="205"/>
    </row>
    <row r="9116" spans="12:12" customFormat="1" ht="12.75" x14ac:dyDescent="0.2">
      <c r="L9116" s="205"/>
    </row>
    <row r="9117" spans="12:12" customFormat="1" ht="12.75" x14ac:dyDescent="0.2">
      <c r="L9117" s="205"/>
    </row>
    <row r="9118" spans="12:12" customFormat="1" ht="12.75" x14ac:dyDescent="0.2">
      <c r="L9118" s="205"/>
    </row>
    <row r="9119" spans="12:12" customFormat="1" ht="12.75" x14ac:dyDescent="0.2">
      <c r="L9119" s="205"/>
    </row>
    <row r="9120" spans="12:12" customFormat="1" ht="12.75" x14ac:dyDescent="0.2">
      <c r="L9120" s="205"/>
    </row>
    <row r="9121" spans="12:12" customFormat="1" ht="12.75" x14ac:dyDescent="0.2">
      <c r="L9121" s="205"/>
    </row>
    <row r="9122" spans="12:12" customFormat="1" ht="12.75" x14ac:dyDescent="0.2">
      <c r="L9122" s="205"/>
    </row>
    <row r="9123" spans="12:12" customFormat="1" ht="12.75" x14ac:dyDescent="0.2">
      <c r="L9123" s="205"/>
    </row>
    <row r="9124" spans="12:12" customFormat="1" ht="12.75" x14ac:dyDescent="0.2">
      <c r="L9124" s="205"/>
    </row>
    <row r="9125" spans="12:12" customFormat="1" ht="12.75" x14ac:dyDescent="0.2">
      <c r="L9125" s="205"/>
    </row>
    <row r="9126" spans="12:12" customFormat="1" ht="12.75" x14ac:dyDescent="0.2">
      <c r="L9126" s="205"/>
    </row>
    <row r="9127" spans="12:12" customFormat="1" ht="12.75" x14ac:dyDescent="0.2">
      <c r="L9127" s="205"/>
    </row>
    <row r="9128" spans="12:12" customFormat="1" ht="12.75" x14ac:dyDescent="0.2">
      <c r="L9128" s="205"/>
    </row>
    <row r="9129" spans="12:12" customFormat="1" ht="12.75" x14ac:dyDescent="0.2">
      <c r="L9129" s="205"/>
    </row>
    <row r="9130" spans="12:12" customFormat="1" ht="12.75" x14ac:dyDescent="0.2">
      <c r="L9130" s="205"/>
    </row>
    <row r="9131" spans="12:12" customFormat="1" ht="12.75" x14ac:dyDescent="0.2">
      <c r="L9131" s="205"/>
    </row>
    <row r="9132" spans="12:12" customFormat="1" ht="12.75" x14ac:dyDescent="0.2">
      <c r="L9132" s="205"/>
    </row>
    <row r="9133" spans="12:12" customFormat="1" ht="12.75" x14ac:dyDescent="0.2">
      <c r="L9133" s="205"/>
    </row>
    <row r="9134" spans="12:12" customFormat="1" ht="12.75" x14ac:dyDescent="0.2">
      <c r="L9134" s="205"/>
    </row>
    <row r="9135" spans="12:12" customFormat="1" ht="12.75" x14ac:dyDescent="0.2">
      <c r="L9135" s="205"/>
    </row>
    <row r="9136" spans="12:12" customFormat="1" ht="12.75" x14ac:dyDescent="0.2">
      <c r="L9136" s="205"/>
    </row>
    <row r="9137" spans="12:12" customFormat="1" ht="12.75" x14ac:dyDescent="0.2">
      <c r="L9137" s="205"/>
    </row>
    <row r="9138" spans="12:12" customFormat="1" ht="12.75" x14ac:dyDescent="0.2">
      <c r="L9138" s="205"/>
    </row>
    <row r="9139" spans="12:12" customFormat="1" ht="12.75" x14ac:dyDescent="0.2">
      <c r="L9139" s="205"/>
    </row>
    <row r="9140" spans="12:12" customFormat="1" ht="12.75" x14ac:dyDescent="0.2">
      <c r="L9140" s="205"/>
    </row>
    <row r="9141" spans="12:12" customFormat="1" ht="12.75" x14ac:dyDescent="0.2">
      <c r="L9141" s="205"/>
    </row>
    <row r="9142" spans="12:12" customFormat="1" ht="12.75" x14ac:dyDescent="0.2">
      <c r="L9142" s="205"/>
    </row>
    <row r="9143" spans="12:12" customFormat="1" ht="12.75" x14ac:dyDescent="0.2">
      <c r="L9143" s="205"/>
    </row>
    <row r="9144" spans="12:12" customFormat="1" ht="12.75" x14ac:dyDescent="0.2">
      <c r="L9144" s="205"/>
    </row>
    <row r="9145" spans="12:12" customFormat="1" ht="12.75" x14ac:dyDescent="0.2">
      <c r="L9145" s="205"/>
    </row>
    <row r="9146" spans="12:12" customFormat="1" ht="12.75" x14ac:dyDescent="0.2">
      <c r="L9146" s="205"/>
    </row>
    <row r="9147" spans="12:12" customFormat="1" ht="12.75" x14ac:dyDescent="0.2">
      <c r="L9147" s="205"/>
    </row>
    <row r="9148" spans="12:12" customFormat="1" ht="12.75" x14ac:dyDescent="0.2">
      <c r="L9148" s="205"/>
    </row>
    <row r="9149" spans="12:12" customFormat="1" ht="12.75" x14ac:dyDescent="0.2">
      <c r="L9149" s="205"/>
    </row>
    <row r="9150" spans="12:12" customFormat="1" ht="12.75" x14ac:dyDescent="0.2">
      <c r="L9150" s="205"/>
    </row>
    <row r="9151" spans="12:12" customFormat="1" ht="12.75" x14ac:dyDescent="0.2">
      <c r="L9151" s="205"/>
    </row>
    <row r="9152" spans="12:12" customFormat="1" ht="12.75" x14ac:dyDescent="0.2">
      <c r="L9152" s="205"/>
    </row>
    <row r="9153" spans="12:12" customFormat="1" ht="12.75" x14ac:dyDescent="0.2">
      <c r="L9153" s="205"/>
    </row>
    <row r="9154" spans="12:12" customFormat="1" ht="12.75" x14ac:dyDescent="0.2">
      <c r="L9154" s="205"/>
    </row>
    <row r="9155" spans="12:12" customFormat="1" ht="12.75" x14ac:dyDescent="0.2">
      <c r="L9155" s="205"/>
    </row>
    <row r="9156" spans="12:12" customFormat="1" ht="12.75" x14ac:dyDescent="0.2">
      <c r="L9156" s="205"/>
    </row>
    <row r="9157" spans="12:12" customFormat="1" ht="12.75" x14ac:dyDescent="0.2">
      <c r="L9157" s="205"/>
    </row>
    <row r="9158" spans="12:12" customFormat="1" ht="12.75" x14ac:dyDescent="0.2">
      <c r="L9158" s="205"/>
    </row>
    <row r="9159" spans="12:12" customFormat="1" ht="12.75" x14ac:dyDescent="0.2">
      <c r="L9159" s="205"/>
    </row>
    <row r="9160" spans="12:12" customFormat="1" ht="12.75" x14ac:dyDescent="0.2">
      <c r="L9160" s="205"/>
    </row>
    <row r="9161" spans="12:12" customFormat="1" ht="12.75" x14ac:dyDescent="0.2">
      <c r="L9161" s="205"/>
    </row>
    <row r="9162" spans="12:12" customFormat="1" ht="12.75" x14ac:dyDescent="0.2">
      <c r="L9162" s="205"/>
    </row>
    <row r="9163" spans="12:12" customFormat="1" ht="12.75" x14ac:dyDescent="0.2">
      <c r="L9163" s="205"/>
    </row>
    <row r="9164" spans="12:12" customFormat="1" ht="12.75" x14ac:dyDescent="0.2">
      <c r="L9164" s="205"/>
    </row>
    <row r="9165" spans="12:12" customFormat="1" ht="12.75" x14ac:dyDescent="0.2">
      <c r="L9165" s="205"/>
    </row>
    <row r="9166" spans="12:12" customFormat="1" ht="12.75" x14ac:dyDescent="0.2">
      <c r="L9166" s="205"/>
    </row>
    <row r="9167" spans="12:12" customFormat="1" ht="12.75" x14ac:dyDescent="0.2">
      <c r="L9167" s="205"/>
    </row>
    <row r="9168" spans="12:12" customFormat="1" ht="12.75" x14ac:dyDescent="0.2">
      <c r="L9168" s="205"/>
    </row>
    <row r="9169" spans="12:12" customFormat="1" ht="12.75" x14ac:dyDescent="0.2">
      <c r="L9169" s="205"/>
    </row>
    <row r="9170" spans="12:12" customFormat="1" ht="12.75" x14ac:dyDescent="0.2">
      <c r="L9170" s="205"/>
    </row>
    <row r="9171" spans="12:12" customFormat="1" ht="12.75" x14ac:dyDescent="0.2">
      <c r="L9171" s="205"/>
    </row>
    <row r="9172" spans="12:12" customFormat="1" ht="12.75" x14ac:dyDescent="0.2">
      <c r="L9172" s="205"/>
    </row>
    <row r="9173" spans="12:12" customFormat="1" ht="12.75" x14ac:dyDescent="0.2">
      <c r="L9173" s="205"/>
    </row>
    <row r="9174" spans="12:12" customFormat="1" ht="12.75" x14ac:dyDescent="0.2">
      <c r="L9174" s="205"/>
    </row>
    <row r="9175" spans="12:12" customFormat="1" ht="12.75" x14ac:dyDescent="0.2">
      <c r="L9175" s="205"/>
    </row>
    <row r="9176" spans="12:12" customFormat="1" ht="12.75" x14ac:dyDescent="0.2">
      <c r="L9176" s="205"/>
    </row>
    <row r="9177" spans="12:12" customFormat="1" ht="12.75" x14ac:dyDescent="0.2">
      <c r="L9177" s="205"/>
    </row>
    <row r="9178" spans="12:12" customFormat="1" ht="12.75" x14ac:dyDescent="0.2">
      <c r="L9178" s="205"/>
    </row>
    <row r="9179" spans="12:12" customFormat="1" ht="12.75" x14ac:dyDescent="0.2">
      <c r="L9179" s="205"/>
    </row>
    <row r="9180" spans="12:12" customFormat="1" ht="12.75" x14ac:dyDescent="0.2">
      <c r="L9180" s="205"/>
    </row>
    <row r="9181" spans="12:12" customFormat="1" ht="12.75" x14ac:dyDescent="0.2">
      <c r="L9181" s="205"/>
    </row>
    <row r="9182" spans="12:12" customFormat="1" ht="12.75" x14ac:dyDescent="0.2">
      <c r="L9182" s="205"/>
    </row>
    <row r="9183" spans="12:12" customFormat="1" ht="12.75" x14ac:dyDescent="0.2">
      <c r="L9183" s="205"/>
    </row>
    <row r="9184" spans="12:12" customFormat="1" ht="12.75" x14ac:dyDescent="0.2">
      <c r="L9184" s="205"/>
    </row>
    <row r="9185" spans="12:12" customFormat="1" ht="12.75" x14ac:dyDescent="0.2">
      <c r="L9185" s="205"/>
    </row>
    <row r="9186" spans="12:12" customFormat="1" ht="12.75" x14ac:dyDescent="0.2">
      <c r="L9186" s="205"/>
    </row>
    <row r="9187" spans="12:12" customFormat="1" ht="12.75" x14ac:dyDescent="0.2">
      <c r="L9187" s="205"/>
    </row>
    <row r="9188" spans="12:12" customFormat="1" ht="12.75" x14ac:dyDescent="0.2">
      <c r="L9188" s="205"/>
    </row>
    <row r="9189" spans="12:12" customFormat="1" ht="12.75" x14ac:dyDescent="0.2">
      <c r="L9189" s="205"/>
    </row>
    <row r="9190" spans="12:12" customFormat="1" ht="12.75" x14ac:dyDescent="0.2">
      <c r="L9190" s="205"/>
    </row>
    <row r="9191" spans="12:12" customFormat="1" ht="12.75" x14ac:dyDescent="0.2">
      <c r="L9191" s="205"/>
    </row>
    <row r="9192" spans="12:12" customFormat="1" ht="12.75" x14ac:dyDescent="0.2">
      <c r="L9192" s="205"/>
    </row>
    <row r="9193" spans="12:12" customFormat="1" ht="12.75" x14ac:dyDescent="0.2">
      <c r="L9193" s="205"/>
    </row>
    <row r="9194" spans="12:12" customFormat="1" ht="12.75" x14ac:dyDescent="0.2">
      <c r="L9194" s="205"/>
    </row>
    <row r="9195" spans="12:12" customFormat="1" ht="12.75" x14ac:dyDescent="0.2">
      <c r="L9195" s="205"/>
    </row>
    <row r="9196" spans="12:12" customFormat="1" ht="12.75" x14ac:dyDescent="0.2">
      <c r="L9196" s="205"/>
    </row>
    <row r="9197" spans="12:12" customFormat="1" ht="12.75" x14ac:dyDescent="0.2">
      <c r="L9197" s="205"/>
    </row>
    <row r="9198" spans="12:12" customFormat="1" ht="12.75" x14ac:dyDescent="0.2">
      <c r="L9198" s="205"/>
    </row>
    <row r="9199" spans="12:12" customFormat="1" ht="12.75" x14ac:dyDescent="0.2">
      <c r="L9199" s="205"/>
    </row>
    <row r="9200" spans="12:12" customFormat="1" ht="12.75" x14ac:dyDescent="0.2">
      <c r="L9200" s="205"/>
    </row>
    <row r="9201" spans="12:12" customFormat="1" ht="12.75" x14ac:dyDescent="0.2">
      <c r="L9201" s="205"/>
    </row>
    <row r="9202" spans="12:12" customFormat="1" ht="12.75" x14ac:dyDescent="0.2">
      <c r="L9202" s="205"/>
    </row>
    <row r="9203" spans="12:12" customFormat="1" ht="12.75" x14ac:dyDescent="0.2">
      <c r="L9203" s="205"/>
    </row>
    <row r="9204" spans="12:12" customFormat="1" ht="12.75" x14ac:dyDescent="0.2">
      <c r="L9204" s="205"/>
    </row>
    <row r="9205" spans="12:12" customFormat="1" ht="12.75" x14ac:dyDescent="0.2">
      <c r="L9205" s="205"/>
    </row>
    <row r="9206" spans="12:12" customFormat="1" ht="12.75" x14ac:dyDescent="0.2">
      <c r="L9206" s="205"/>
    </row>
    <row r="9207" spans="12:12" customFormat="1" ht="12.75" x14ac:dyDescent="0.2">
      <c r="L9207" s="205"/>
    </row>
    <row r="9208" spans="12:12" customFormat="1" ht="12.75" x14ac:dyDescent="0.2">
      <c r="L9208" s="205"/>
    </row>
    <row r="9209" spans="12:12" customFormat="1" ht="12.75" x14ac:dyDescent="0.2">
      <c r="L9209" s="205"/>
    </row>
    <row r="9210" spans="12:12" customFormat="1" ht="12.75" x14ac:dyDescent="0.2">
      <c r="L9210" s="205"/>
    </row>
    <row r="9211" spans="12:12" customFormat="1" ht="12.75" x14ac:dyDescent="0.2">
      <c r="L9211" s="205"/>
    </row>
    <row r="9212" spans="12:12" customFormat="1" ht="12.75" x14ac:dyDescent="0.2">
      <c r="L9212" s="205"/>
    </row>
    <row r="9213" spans="12:12" customFormat="1" ht="12.75" x14ac:dyDescent="0.2">
      <c r="L9213" s="205"/>
    </row>
    <row r="9214" spans="12:12" customFormat="1" ht="12.75" x14ac:dyDescent="0.2">
      <c r="L9214" s="205"/>
    </row>
    <row r="9215" spans="12:12" customFormat="1" ht="12.75" x14ac:dyDescent="0.2">
      <c r="L9215" s="205"/>
    </row>
    <row r="9216" spans="12:12" customFormat="1" ht="12.75" x14ac:dyDescent="0.2">
      <c r="L9216" s="205"/>
    </row>
    <row r="9217" spans="12:12" customFormat="1" ht="12.75" x14ac:dyDescent="0.2">
      <c r="L9217" s="205"/>
    </row>
    <row r="9218" spans="12:12" customFormat="1" ht="12.75" x14ac:dyDescent="0.2">
      <c r="L9218" s="205"/>
    </row>
    <row r="9219" spans="12:12" customFormat="1" ht="12.75" x14ac:dyDescent="0.2">
      <c r="L9219" s="205"/>
    </row>
    <row r="9220" spans="12:12" customFormat="1" ht="12.75" x14ac:dyDescent="0.2">
      <c r="L9220" s="205"/>
    </row>
    <row r="9221" spans="12:12" customFormat="1" ht="12.75" x14ac:dyDescent="0.2">
      <c r="L9221" s="205"/>
    </row>
    <row r="9222" spans="12:12" customFormat="1" ht="12.75" x14ac:dyDescent="0.2">
      <c r="L9222" s="205"/>
    </row>
    <row r="9223" spans="12:12" customFormat="1" ht="12.75" x14ac:dyDescent="0.2">
      <c r="L9223" s="205"/>
    </row>
    <row r="9224" spans="12:12" customFormat="1" ht="12.75" x14ac:dyDescent="0.2">
      <c r="L9224" s="205"/>
    </row>
    <row r="9225" spans="12:12" customFormat="1" ht="12.75" x14ac:dyDescent="0.2">
      <c r="L9225" s="205"/>
    </row>
    <row r="9226" spans="12:12" customFormat="1" ht="12.75" x14ac:dyDescent="0.2">
      <c r="L9226" s="205"/>
    </row>
    <row r="9227" spans="12:12" customFormat="1" ht="12.75" x14ac:dyDescent="0.2">
      <c r="L9227" s="205"/>
    </row>
    <row r="9228" spans="12:12" customFormat="1" ht="12.75" x14ac:dyDescent="0.2">
      <c r="L9228" s="205"/>
    </row>
    <row r="9229" spans="12:12" customFormat="1" ht="12.75" x14ac:dyDescent="0.2">
      <c r="L9229" s="205"/>
    </row>
    <row r="9230" spans="12:12" customFormat="1" ht="12.75" x14ac:dyDescent="0.2">
      <c r="L9230" s="205"/>
    </row>
    <row r="9231" spans="12:12" customFormat="1" ht="12.75" x14ac:dyDescent="0.2">
      <c r="L9231" s="205"/>
    </row>
    <row r="9232" spans="12:12" customFormat="1" ht="12.75" x14ac:dyDescent="0.2">
      <c r="L9232" s="205"/>
    </row>
    <row r="9233" spans="12:12" customFormat="1" ht="12.75" x14ac:dyDescent="0.2">
      <c r="L9233" s="205"/>
    </row>
    <row r="9234" spans="12:12" customFormat="1" ht="12.75" x14ac:dyDescent="0.2">
      <c r="L9234" s="205"/>
    </row>
    <row r="9235" spans="12:12" customFormat="1" ht="12.75" x14ac:dyDescent="0.2">
      <c r="L9235" s="205"/>
    </row>
    <row r="9236" spans="12:12" customFormat="1" ht="12.75" x14ac:dyDescent="0.2">
      <c r="L9236" s="205"/>
    </row>
    <row r="9237" spans="12:12" customFormat="1" ht="12.75" x14ac:dyDescent="0.2">
      <c r="L9237" s="205"/>
    </row>
    <row r="9238" spans="12:12" customFormat="1" ht="12.75" x14ac:dyDescent="0.2">
      <c r="L9238" s="205"/>
    </row>
    <row r="9239" spans="12:12" customFormat="1" ht="12.75" x14ac:dyDescent="0.2">
      <c r="L9239" s="205"/>
    </row>
    <row r="9240" spans="12:12" customFormat="1" ht="12.75" x14ac:dyDescent="0.2">
      <c r="L9240" s="205"/>
    </row>
    <row r="9241" spans="12:12" customFormat="1" ht="12.75" x14ac:dyDescent="0.2">
      <c r="L9241" s="205"/>
    </row>
    <row r="9242" spans="12:12" customFormat="1" ht="12.75" x14ac:dyDescent="0.2">
      <c r="L9242" s="205"/>
    </row>
    <row r="9243" spans="12:12" customFormat="1" ht="12.75" x14ac:dyDescent="0.2">
      <c r="L9243" s="205"/>
    </row>
    <row r="9244" spans="12:12" customFormat="1" ht="12.75" x14ac:dyDescent="0.2">
      <c r="L9244" s="205"/>
    </row>
    <row r="9245" spans="12:12" customFormat="1" ht="12.75" x14ac:dyDescent="0.2">
      <c r="L9245" s="205"/>
    </row>
    <row r="9246" spans="12:12" customFormat="1" ht="12.75" x14ac:dyDescent="0.2">
      <c r="L9246" s="205"/>
    </row>
    <row r="9247" spans="12:12" customFormat="1" ht="12.75" x14ac:dyDescent="0.2">
      <c r="L9247" s="205"/>
    </row>
    <row r="9248" spans="12:12" customFormat="1" ht="12.75" x14ac:dyDescent="0.2">
      <c r="L9248" s="205"/>
    </row>
    <row r="9249" spans="12:12" customFormat="1" ht="12.75" x14ac:dyDescent="0.2">
      <c r="L9249" s="205"/>
    </row>
    <row r="9250" spans="12:12" customFormat="1" ht="12.75" x14ac:dyDescent="0.2">
      <c r="L9250" s="205"/>
    </row>
    <row r="9251" spans="12:12" customFormat="1" ht="12.75" x14ac:dyDescent="0.2">
      <c r="L9251" s="205"/>
    </row>
    <row r="9252" spans="12:12" customFormat="1" ht="12.75" x14ac:dyDescent="0.2">
      <c r="L9252" s="205"/>
    </row>
    <row r="9253" spans="12:12" customFormat="1" ht="12.75" x14ac:dyDescent="0.2">
      <c r="L9253" s="205"/>
    </row>
    <row r="9254" spans="12:12" customFormat="1" ht="12.75" x14ac:dyDescent="0.2">
      <c r="L9254" s="205"/>
    </row>
    <row r="9255" spans="12:12" customFormat="1" ht="12.75" x14ac:dyDescent="0.2">
      <c r="L9255" s="205"/>
    </row>
    <row r="9256" spans="12:12" customFormat="1" ht="12.75" x14ac:dyDescent="0.2">
      <c r="L9256" s="205"/>
    </row>
    <row r="9257" spans="12:12" customFormat="1" ht="12.75" x14ac:dyDescent="0.2">
      <c r="L9257" s="205"/>
    </row>
    <row r="9258" spans="12:12" customFormat="1" ht="12.75" x14ac:dyDescent="0.2">
      <c r="L9258" s="205"/>
    </row>
    <row r="9259" spans="12:12" customFormat="1" ht="12.75" x14ac:dyDescent="0.2">
      <c r="L9259" s="205"/>
    </row>
    <row r="9260" spans="12:12" customFormat="1" ht="12.75" x14ac:dyDescent="0.2">
      <c r="L9260" s="205"/>
    </row>
    <row r="9261" spans="12:12" customFormat="1" ht="12.75" x14ac:dyDescent="0.2">
      <c r="L9261" s="205"/>
    </row>
    <row r="9262" spans="12:12" customFormat="1" ht="12.75" x14ac:dyDescent="0.2">
      <c r="L9262" s="205"/>
    </row>
    <row r="9263" spans="12:12" customFormat="1" ht="12.75" x14ac:dyDescent="0.2">
      <c r="L9263" s="205"/>
    </row>
    <row r="9264" spans="12:12" customFormat="1" ht="12.75" x14ac:dyDescent="0.2">
      <c r="L9264" s="205"/>
    </row>
    <row r="9265" spans="12:12" customFormat="1" ht="12.75" x14ac:dyDescent="0.2">
      <c r="L9265" s="205"/>
    </row>
    <row r="9266" spans="12:12" customFormat="1" ht="12.75" x14ac:dyDescent="0.2">
      <c r="L9266" s="205"/>
    </row>
    <row r="9267" spans="12:12" customFormat="1" ht="12.75" x14ac:dyDescent="0.2">
      <c r="L9267" s="205"/>
    </row>
    <row r="9268" spans="12:12" customFormat="1" ht="12.75" x14ac:dyDescent="0.2">
      <c r="L9268" s="205"/>
    </row>
    <row r="9269" spans="12:12" customFormat="1" ht="12.75" x14ac:dyDescent="0.2">
      <c r="L9269" s="205"/>
    </row>
    <row r="9270" spans="12:12" customFormat="1" ht="12.75" x14ac:dyDescent="0.2">
      <c r="L9270" s="205"/>
    </row>
    <row r="9271" spans="12:12" customFormat="1" ht="12.75" x14ac:dyDescent="0.2">
      <c r="L9271" s="205"/>
    </row>
    <row r="9272" spans="12:12" customFormat="1" ht="12.75" x14ac:dyDescent="0.2">
      <c r="L9272" s="205"/>
    </row>
    <row r="9273" spans="12:12" customFormat="1" ht="12.75" x14ac:dyDescent="0.2">
      <c r="L9273" s="205"/>
    </row>
    <row r="9274" spans="12:12" customFormat="1" ht="12.75" x14ac:dyDescent="0.2">
      <c r="L9274" s="205"/>
    </row>
    <row r="9275" spans="12:12" customFormat="1" ht="12.75" x14ac:dyDescent="0.2">
      <c r="L9275" s="205"/>
    </row>
    <row r="9276" spans="12:12" customFormat="1" ht="12.75" x14ac:dyDescent="0.2">
      <c r="L9276" s="205"/>
    </row>
    <row r="9277" spans="12:12" customFormat="1" ht="12.75" x14ac:dyDescent="0.2">
      <c r="L9277" s="205"/>
    </row>
    <row r="9278" spans="12:12" customFormat="1" ht="12.75" x14ac:dyDescent="0.2">
      <c r="L9278" s="205"/>
    </row>
    <row r="9279" spans="12:12" customFormat="1" ht="12.75" x14ac:dyDescent="0.2">
      <c r="L9279" s="205"/>
    </row>
    <row r="9280" spans="12:12" customFormat="1" ht="12.75" x14ac:dyDescent="0.2">
      <c r="L9280" s="205"/>
    </row>
    <row r="9281" spans="12:12" customFormat="1" ht="12.75" x14ac:dyDescent="0.2">
      <c r="L9281" s="205"/>
    </row>
    <row r="9282" spans="12:12" customFormat="1" ht="12.75" x14ac:dyDescent="0.2">
      <c r="L9282" s="205"/>
    </row>
    <row r="9283" spans="12:12" customFormat="1" ht="12.75" x14ac:dyDescent="0.2">
      <c r="L9283" s="205"/>
    </row>
    <row r="9284" spans="12:12" customFormat="1" ht="12.75" x14ac:dyDescent="0.2">
      <c r="L9284" s="205"/>
    </row>
    <row r="9285" spans="12:12" customFormat="1" ht="12.75" x14ac:dyDescent="0.2">
      <c r="L9285" s="205"/>
    </row>
    <row r="9286" spans="12:12" customFormat="1" ht="12.75" x14ac:dyDescent="0.2">
      <c r="L9286" s="205"/>
    </row>
    <row r="9287" spans="12:12" customFormat="1" ht="12.75" x14ac:dyDescent="0.2">
      <c r="L9287" s="205"/>
    </row>
    <row r="9288" spans="12:12" customFormat="1" ht="12.75" x14ac:dyDescent="0.2">
      <c r="L9288" s="205"/>
    </row>
    <row r="9289" spans="12:12" customFormat="1" ht="12.75" x14ac:dyDescent="0.2">
      <c r="L9289" s="205"/>
    </row>
    <row r="9290" spans="12:12" customFormat="1" ht="12.75" x14ac:dyDescent="0.2">
      <c r="L9290" s="205"/>
    </row>
    <row r="9291" spans="12:12" customFormat="1" ht="12.75" x14ac:dyDescent="0.2">
      <c r="L9291" s="205"/>
    </row>
    <row r="9292" spans="12:12" customFormat="1" ht="12.75" x14ac:dyDescent="0.2">
      <c r="L9292" s="205"/>
    </row>
    <row r="9293" spans="12:12" customFormat="1" ht="12.75" x14ac:dyDescent="0.2">
      <c r="L9293" s="205"/>
    </row>
    <row r="9294" spans="12:12" customFormat="1" ht="12.75" x14ac:dyDescent="0.2">
      <c r="L9294" s="205"/>
    </row>
    <row r="9295" spans="12:12" customFormat="1" ht="12.75" x14ac:dyDescent="0.2">
      <c r="L9295" s="205"/>
    </row>
    <row r="9296" spans="12:12" customFormat="1" ht="12.75" x14ac:dyDescent="0.2">
      <c r="L9296" s="205"/>
    </row>
    <row r="9297" spans="12:12" customFormat="1" ht="12.75" x14ac:dyDescent="0.2">
      <c r="L9297" s="205"/>
    </row>
    <row r="9298" spans="12:12" customFormat="1" ht="12.75" x14ac:dyDescent="0.2">
      <c r="L9298" s="205"/>
    </row>
    <row r="9299" spans="12:12" customFormat="1" ht="12.75" x14ac:dyDescent="0.2">
      <c r="L9299" s="205"/>
    </row>
    <row r="9300" spans="12:12" customFormat="1" ht="12.75" x14ac:dyDescent="0.2">
      <c r="L9300" s="205"/>
    </row>
    <row r="9301" spans="12:12" customFormat="1" ht="12.75" x14ac:dyDescent="0.2">
      <c r="L9301" s="205"/>
    </row>
    <row r="9302" spans="12:12" customFormat="1" ht="12.75" x14ac:dyDescent="0.2">
      <c r="L9302" s="205"/>
    </row>
    <row r="9303" spans="12:12" customFormat="1" ht="12.75" x14ac:dyDescent="0.2">
      <c r="L9303" s="205"/>
    </row>
    <row r="9304" spans="12:12" customFormat="1" ht="12.75" x14ac:dyDescent="0.2">
      <c r="L9304" s="205"/>
    </row>
    <row r="9305" spans="12:12" customFormat="1" ht="12.75" x14ac:dyDescent="0.2">
      <c r="L9305" s="205"/>
    </row>
    <row r="9306" spans="12:12" customFormat="1" ht="12.75" x14ac:dyDescent="0.2">
      <c r="L9306" s="205"/>
    </row>
    <row r="9307" spans="12:12" customFormat="1" ht="12.75" x14ac:dyDescent="0.2">
      <c r="L9307" s="205"/>
    </row>
    <row r="9308" spans="12:12" customFormat="1" ht="12.75" x14ac:dyDescent="0.2">
      <c r="L9308" s="205"/>
    </row>
    <row r="9309" spans="12:12" customFormat="1" ht="12.75" x14ac:dyDescent="0.2">
      <c r="L9309" s="205"/>
    </row>
    <row r="9310" spans="12:12" customFormat="1" ht="12.75" x14ac:dyDescent="0.2">
      <c r="L9310" s="205"/>
    </row>
    <row r="9311" spans="12:12" customFormat="1" ht="12.75" x14ac:dyDescent="0.2">
      <c r="L9311" s="205"/>
    </row>
    <row r="9312" spans="12:12" customFormat="1" ht="12.75" x14ac:dyDescent="0.2">
      <c r="L9312" s="205"/>
    </row>
    <row r="9313" spans="12:12" customFormat="1" ht="12.75" x14ac:dyDescent="0.2">
      <c r="L9313" s="205"/>
    </row>
    <row r="9314" spans="12:12" customFormat="1" ht="12.75" x14ac:dyDescent="0.2">
      <c r="L9314" s="205"/>
    </row>
    <row r="9315" spans="12:12" customFormat="1" ht="12.75" x14ac:dyDescent="0.2">
      <c r="L9315" s="205"/>
    </row>
    <row r="9316" spans="12:12" customFormat="1" ht="12.75" x14ac:dyDescent="0.2">
      <c r="L9316" s="205"/>
    </row>
    <row r="9317" spans="12:12" customFormat="1" ht="12.75" x14ac:dyDescent="0.2">
      <c r="L9317" s="205"/>
    </row>
    <row r="9318" spans="12:12" customFormat="1" ht="12.75" x14ac:dyDescent="0.2">
      <c r="L9318" s="205"/>
    </row>
    <row r="9319" spans="12:12" customFormat="1" ht="12.75" x14ac:dyDescent="0.2">
      <c r="L9319" s="205"/>
    </row>
    <row r="9320" spans="12:12" customFormat="1" ht="12.75" x14ac:dyDescent="0.2">
      <c r="L9320" s="205"/>
    </row>
    <row r="9321" spans="12:12" customFormat="1" ht="12.75" x14ac:dyDescent="0.2">
      <c r="L9321" s="205"/>
    </row>
    <row r="9322" spans="12:12" customFormat="1" ht="12.75" x14ac:dyDescent="0.2">
      <c r="L9322" s="205"/>
    </row>
    <row r="9323" spans="12:12" customFormat="1" ht="12.75" x14ac:dyDescent="0.2">
      <c r="L9323" s="205"/>
    </row>
    <row r="9324" spans="12:12" customFormat="1" ht="12.75" x14ac:dyDescent="0.2">
      <c r="L9324" s="205"/>
    </row>
    <row r="9325" spans="12:12" customFormat="1" ht="12.75" x14ac:dyDescent="0.2">
      <c r="L9325" s="205"/>
    </row>
    <row r="9326" spans="12:12" customFormat="1" ht="12.75" x14ac:dyDescent="0.2">
      <c r="L9326" s="205"/>
    </row>
    <row r="9327" spans="12:12" customFormat="1" ht="12.75" x14ac:dyDescent="0.2">
      <c r="L9327" s="205"/>
    </row>
    <row r="9328" spans="12:12" customFormat="1" ht="12.75" x14ac:dyDescent="0.2">
      <c r="L9328" s="205"/>
    </row>
    <row r="9329" spans="12:12" customFormat="1" ht="12.75" x14ac:dyDescent="0.2">
      <c r="L9329" s="205"/>
    </row>
    <row r="9330" spans="12:12" customFormat="1" ht="12.75" x14ac:dyDescent="0.2">
      <c r="L9330" s="205"/>
    </row>
    <row r="9331" spans="12:12" customFormat="1" ht="12.75" x14ac:dyDescent="0.2">
      <c r="L9331" s="205"/>
    </row>
    <row r="9332" spans="12:12" customFormat="1" ht="12.75" x14ac:dyDescent="0.2">
      <c r="L9332" s="205"/>
    </row>
    <row r="9333" spans="12:12" customFormat="1" ht="12.75" x14ac:dyDescent="0.2">
      <c r="L9333" s="205"/>
    </row>
    <row r="9334" spans="12:12" customFormat="1" ht="12.75" x14ac:dyDescent="0.2">
      <c r="L9334" s="205"/>
    </row>
    <row r="9335" spans="12:12" customFormat="1" ht="12.75" x14ac:dyDescent="0.2">
      <c r="L9335" s="205"/>
    </row>
    <row r="9336" spans="12:12" customFormat="1" ht="12.75" x14ac:dyDescent="0.2">
      <c r="L9336" s="205"/>
    </row>
    <row r="9337" spans="12:12" customFormat="1" ht="12.75" x14ac:dyDescent="0.2">
      <c r="L9337" s="205"/>
    </row>
    <row r="9338" spans="12:12" customFormat="1" ht="12.75" x14ac:dyDescent="0.2">
      <c r="L9338" s="205"/>
    </row>
    <row r="9339" spans="12:12" customFormat="1" ht="12.75" x14ac:dyDescent="0.2">
      <c r="L9339" s="205"/>
    </row>
    <row r="9340" spans="12:12" customFormat="1" ht="12.75" x14ac:dyDescent="0.2">
      <c r="L9340" s="205"/>
    </row>
    <row r="9341" spans="12:12" customFormat="1" ht="12.75" x14ac:dyDescent="0.2">
      <c r="L9341" s="205"/>
    </row>
    <row r="9342" spans="12:12" customFormat="1" ht="12.75" x14ac:dyDescent="0.2">
      <c r="L9342" s="205"/>
    </row>
    <row r="9343" spans="12:12" customFormat="1" ht="12.75" x14ac:dyDescent="0.2">
      <c r="L9343" s="205"/>
    </row>
    <row r="9344" spans="12:12" customFormat="1" ht="12.75" x14ac:dyDescent="0.2">
      <c r="L9344" s="205"/>
    </row>
    <row r="9345" spans="12:12" customFormat="1" ht="12.75" x14ac:dyDescent="0.2">
      <c r="L9345" s="205"/>
    </row>
    <row r="9346" spans="12:12" customFormat="1" ht="12.75" x14ac:dyDescent="0.2">
      <c r="L9346" s="205"/>
    </row>
    <row r="9347" spans="12:12" customFormat="1" ht="12.75" x14ac:dyDescent="0.2">
      <c r="L9347" s="205"/>
    </row>
    <row r="9348" spans="12:12" customFormat="1" ht="12.75" x14ac:dyDescent="0.2">
      <c r="L9348" s="205"/>
    </row>
    <row r="9349" spans="12:12" customFormat="1" ht="12.75" x14ac:dyDescent="0.2">
      <c r="L9349" s="205"/>
    </row>
    <row r="9350" spans="12:12" customFormat="1" ht="12.75" x14ac:dyDescent="0.2">
      <c r="L9350" s="205"/>
    </row>
    <row r="9351" spans="12:12" customFormat="1" ht="12.75" x14ac:dyDescent="0.2">
      <c r="L9351" s="205"/>
    </row>
    <row r="9352" spans="12:12" customFormat="1" ht="12.75" x14ac:dyDescent="0.2">
      <c r="L9352" s="205"/>
    </row>
    <row r="9353" spans="12:12" customFormat="1" ht="12.75" x14ac:dyDescent="0.2">
      <c r="L9353" s="205"/>
    </row>
    <row r="9354" spans="12:12" customFormat="1" ht="12.75" x14ac:dyDescent="0.2">
      <c r="L9354" s="205"/>
    </row>
    <row r="9355" spans="12:12" customFormat="1" ht="12.75" x14ac:dyDescent="0.2">
      <c r="L9355" s="205"/>
    </row>
    <row r="9356" spans="12:12" customFormat="1" ht="12.75" x14ac:dyDescent="0.2">
      <c r="L9356" s="205"/>
    </row>
    <row r="9357" spans="12:12" customFormat="1" ht="12.75" x14ac:dyDescent="0.2">
      <c r="L9357" s="205"/>
    </row>
    <row r="9358" spans="12:12" customFormat="1" ht="12.75" x14ac:dyDescent="0.2">
      <c r="L9358" s="205"/>
    </row>
    <row r="9359" spans="12:12" customFormat="1" ht="12.75" x14ac:dyDescent="0.2">
      <c r="L9359" s="205"/>
    </row>
    <row r="9360" spans="12:12" customFormat="1" ht="12.75" x14ac:dyDescent="0.2">
      <c r="L9360" s="205"/>
    </row>
    <row r="9361" spans="12:12" customFormat="1" ht="12.75" x14ac:dyDescent="0.2">
      <c r="L9361" s="205"/>
    </row>
    <row r="9362" spans="12:12" customFormat="1" ht="12.75" x14ac:dyDescent="0.2">
      <c r="L9362" s="205"/>
    </row>
    <row r="9363" spans="12:12" customFormat="1" ht="12.75" x14ac:dyDescent="0.2">
      <c r="L9363" s="205"/>
    </row>
    <row r="9364" spans="12:12" customFormat="1" ht="12.75" x14ac:dyDescent="0.2">
      <c r="L9364" s="205"/>
    </row>
    <row r="9365" spans="12:12" customFormat="1" ht="12.75" x14ac:dyDescent="0.2">
      <c r="L9365" s="205"/>
    </row>
    <row r="9366" spans="12:12" customFormat="1" ht="12.75" x14ac:dyDescent="0.2">
      <c r="L9366" s="205"/>
    </row>
    <row r="9367" spans="12:12" customFormat="1" ht="12.75" x14ac:dyDescent="0.2">
      <c r="L9367" s="205"/>
    </row>
    <row r="9368" spans="12:12" customFormat="1" ht="12.75" x14ac:dyDescent="0.2">
      <c r="L9368" s="205"/>
    </row>
    <row r="9369" spans="12:12" customFormat="1" ht="12.75" x14ac:dyDescent="0.2">
      <c r="L9369" s="205"/>
    </row>
    <row r="9370" spans="12:12" customFormat="1" ht="12.75" x14ac:dyDescent="0.2">
      <c r="L9370" s="205"/>
    </row>
    <row r="9371" spans="12:12" customFormat="1" ht="12.75" x14ac:dyDescent="0.2">
      <c r="L9371" s="205"/>
    </row>
    <row r="9372" spans="12:12" customFormat="1" ht="12.75" x14ac:dyDescent="0.2">
      <c r="L9372" s="205"/>
    </row>
    <row r="9373" spans="12:12" customFormat="1" ht="12.75" x14ac:dyDescent="0.2">
      <c r="L9373" s="205"/>
    </row>
    <row r="9374" spans="12:12" customFormat="1" ht="12.75" x14ac:dyDescent="0.2">
      <c r="L9374" s="205"/>
    </row>
    <row r="9375" spans="12:12" customFormat="1" ht="12.75" x14ac:dyDescent="0.2">
      <c r="L9375" s="205"/>
    </row>
    <row r="9376" spans="12:12" customFormat="1" ht="12.75" x14ac:dyDescent="0.2">
      <c r="L9376" s="205"/>
    </row>
    <row r="9377" spans="12:12" customFormat="1" ht="12.75" x14ac:dyDescent="0.2">
      <c r="L9377" s="205"/>
    </row>
    <row r="9378" spans="12:12" customFormat="1" ht="12.75" x14ac:dyDescent="0.2">
      <c r="L9378" s="205"/>
    </row>
    <row r="9379" spans="12:12" customFormat="1" ht="12.75" x14ac:dyDescent="0.2">
      <c r="L9379" s="205"/>
    </row>
    <row r="9380" spans="12:12" customFormat="1" ht="12.75" x14ac:dyDescent="0.2">
      <c r="L9380" s="205"/>
    </row>
    <row r="9381" spans="12:12" customFormat="1" ht="12.75" x14ac:dyDescent="0.2">
      <c r="L9381" s="205"/>
    </row>
    <row r="9382" spans="12:12" customFormat="1" ht="12.75" x14ac:dyDescent="0.2">
      <c r="L9382" s="205"/>
    </row>
    <row r="9383" spans="12:12" customFormat="1" ht="12.75" x14ac:dyDescent="0.2">
      <c r="L9383" s="205"/>
    </row>
    <row r="9384" spans="12:12" customFormat="1" ht="12.75" x14ac:dyDescent="0.2">
      <c r="L9384" s="205"/>
    </row>
    <row r="9385" spans="12:12" customFormat="1" ht="12.75" x14ac:dyDescent="0.2">
      <c r="L9385" s="205"/>
    </row>
    <row r="9386" spans="12:12" customFormat="1" ht="12.75" x14ac:dyDescent="0.2">
      <c r="L9386" s="205"/>
    </row>
    <row r="9387" spans="12:12" customFormat="1" ht="12.75" x14ac:dyDescent="0.2">
      <c r="L9387" s="205"/>
    </row>
    <row r="9388" spans="12:12" customFormat="1" ht="12.75" x14ac:dyDescent="0.2">
      <c r="L9388" s="205"/>
    </row>
    <row r="9389" spans="12:12" customFormat="1" ht="12.75" x14ac:dyDescent="0.2">
      <c r="L9389" s="205"/>
    </row>
    <row r="9390" spans="12:12" customFormat="1" ht="12.75" x14ac:dyDescent="0.2">
      <c r="L9390" s="205"/>
    </row>
    <row r="9391" spans="12:12" customFormat="1" ht="12.75" x14ac:dyDescent="0.2">
      <c r="L9391" s="205"/>
    </row>
    <row r="9392" spans="12:12" customFormat="1" ht="12.75" x14ac:dyDescent="0.2">
      <c r="L9392" s="205"/>
    </row>
    <row r="9393" spans="12:12" customFormat="1" ht="12.75" x14ac:dyDescent="0.2">
      <c r="L9393" s="205"/>
    </row>
    <row r="9394" spans="12:12" customFormat="1" ht="12.75" x14ac:dyDescent="0.2">
      <c r="L9394" s="205"/>
    </row>
    <row r="9395" spans="12:12" customFormat="1" ht="12.75" x14ac:dyDescent="0.2">
      <c r="L9395" s="205"/>
    </row>
    <row r="9396" spans="12:12" customFormat="1" ht="12.75" x14ac:dyDescent="0.2">
      <c r="L9396" s="205"/>
    </row>
    <row r="9397" spans="12:12" customFormat="1" ht="12.75" x14ac:dyDescent="0.2">
      <c r="L9397" s="205"/>
    </row>
    <row r="9398" spans="12:12" customFormat="1" ht="12.75" x14ac:dyDescent="0.2">
      <c r="L9398" s="205"/>
    </row>
    <row r="9399" spans="12:12" customFormat="1" ht="12.75" x14ac:dyDescent="0.2">
      <c r="L9399" s="205"/>
    </row>
    <row r="9400" spans="12:12" customFormat="1" ht="12.75" x14ac:dyDescent="0.2">
      <c r="L9400" s="205"/>
    </row>
    <row r="9401" spans="12:12" customFormat="1" ht="12.75" x14ac:dyDescent="0.2">
      <c r="L9401" s="205"/>
    </row>
    <row r="9402" spans="12:12" customFormat="1" ht="12.75" x14ac:dyDescent="0.2">
      <c r="L9402" s="205"/>
    </row>
    <row r="9403" spans="12:12" customFormat="1" ht="12.75" x14ac:dyDescent="0.2">
      <c r="L9403" s="205"/>
    </row>
    <row r="9404" spans="12:12" customFormat="1" ht="12.75" x14ac:dyDescent="0.2">
      <c r="L9404" s="205"/>
    </row>
    <row r="9405" spans="12:12" customFormat="1" ht="12.75" x14ac:dyDescent="0.2">
      <c r="L9405" s="205"/>
    </row>
    <row r="9406" spans="12:12" customFormat="1" ht="12.75" x14ac:dyDescent="0.2">
      <c r="L9406" s="205"/>
    </row>
    <row r="9407" spans="12:12" customFormat="1" ht="12.75" x14ac:dyDescent="0.2">
      <c r="L9407" s="205"/>
    </row>
    <row r="9408" spans="12:12" customFormat="1" ht="12.75" x14ac:dyDescent="0.2">
      <c r="L9408" s="205"/>
    </row>
    <row r="9409" spans="12:12" customFormat="1" ht="12.75" x14ac:dyDescent="0.2">
      <c r="L9409" s="205"/>
    </row>
    <row r="9410" spans="12:12" customFormat="1" ht="12.75" x14ac:dyDescent="0.2">
      <c r="L9410" s="205"/>
    </row>
    <row r="9411" spans="12:12" customFormat="1" ht="12.75" x14ac:dyDescent="0.2">
      <c r="L9411" s="205"/>
    </row>
    <row r="9412" spans="12:12" customFormat="1" ht="12.75" x14ac:dyDescent="0.2">
      <c r="L9412" s="205"/>
    </row>
    <row r="9413" spans="12:12" customFormat="1" ht="12.75" x14ac:dyDescent="0.2">
      <c r="L9413" s="205"/>
    </row>
    <row r="9414" spans="12:12" customFormat="1" ht="12.75" x14ac:dyDescent="0.2">
      <c r="L9414" s="205"/>
    </row>
    <row r="9415" spans="12:12" customFormat="1" ht="12.75" x14ac:dyDescent="0.2">
      <c r="L9415" s="205"/>
    </row>
    <row r="9416" spans="12:12" customFormat="1" ht="12.75" x14ac:dyDescent="0.2">
      <c r="L9416" s="205"/>
    </row>
    <row r="9417" spans="12:12" customFormat="1" ht="12.75" x14ac:dyDescent="0.2">
      <c r="L9417" s="205"/>
    </row>
    <row r="9418" spans="12:12" customFormat="1" ht="12.75" x14ac:dyDescent="0.2">
      <c r="L9418" s="205"/>
    </row>
    <row r="9419" spans="12:12" customFormat="1" ht="12.75" x14ac:dyDescent="0.2">
      <c r="L9419" s="205"/>
    </row>
    <row r="9420" spans="12:12" customFormat="1" ht="12.75" x14ac:dyDescent="0.2">
      <c r="L9420" s="205"/>
    </row>
    <row r="9421" spans="12:12" customFormat="1" ht="12.75" x14ac:dyDescent="0.2">
      <c r="L9421" s="205"/>
    </row>
    <row r="9422" spans="12:12" customFormat="1" ht="12.75" x14ac:dyDescent="0.2">
      <c r="L9422" s="205"/>
    </row>
    <row r="9423" spans="12:12" customFormat="1" ht="12.75" x14ac:dyDescent="0.2">
      <c r="L9423" s="205"/>
    </row>
    <row r="9424" spans="12:12" customFormat="1" ht="12.75" x14ac:dyDescent="0.2">
      <c r="L9424" s="205"/>
    </row>
    <row r="9425" spans="12:12" customFormat="1" ht="12.75" x14ac:dyDescent="0.2">
      <c r="L9425" s="205"/>
    </row>
    <row r="9426" spans="12:12" customFormat="1" ht="12.75" x14ac:dyDescent="0.2">
      <c r="L9426" s="205"/>
    </row>
    <row r="9427" spans="12:12" customFormat="1" ht="12.75" x14ac:dyDescent="0.2">
      <c r="L9427" s="205"/>
    </row>
    <row r="9428" spans="12:12" customFormat="1" ht="12.75" x14ac:dyDescent="0.2">
      <c r="L9428" s="205"/>
    </row>
    <row r="9429" spans="12:12" customFormat="1" ht="12.75" x14ac:dyDescent="0.2">
      <c r="L9429" s="205"/>
    </row>
    <row r="9430" spans="12:12" customFormat="1" ht="12.75" x14ac:dyDescent="0.2">
      <c r="L9430" s="205"/>
    </row>
    <row r="9431" spans="12:12" customFormat="1" ht="12.75" x14ac:dyDescent="0.2">
      <c r="L9431" s="205"/>
    </row>
    <row r="9432" spans="12:12" customFormat="1" ht="12.75" x14ac:dyDescent="0.2">
      <c r="L9432" s="205"/>
    </row>
    <row r="9433" spans="12:12" customFormat="1" ht="12.75" x14ac:dyDescent="0.2">
      <c r="L9433" s="205"/>
    </row>
    <row r="9434" spans="12:12" customFormat="1" ht="12.75" x14ac:dyDescent="0.2">
      <c r="L9434" s="205"/>
    </row>
    <row r="9435" spans="12:12" customFormat="1" ht="12.75" x14ac:dyDescent="0.2">
      <c r="L9435" s="205"/>
    </row>
    <row r="9436" spans="12:12" customFormat="1" ht="12.75" x14ac:dyDescent="0.2">
      <c r="L9436" s="205"/>
    </row>
    <row r="9437" spans="12:12" customFormat="1" ht="12.75" x14ac:dyDescent="0.2">
      <c r="L9437" s="205"/>
    </row>
    <row r="9438" spans="12:12" customFormat="1" ht="12.75" x14ac:dyDescent="0.2">
      <c r="L9438" s="205"/>
    </row>
    <row r="9439" spans="12:12" customFormat="1" ht="12.75" x14ac:dyDescent="0.2">
      <c r="L9439" s="205"/>
    </row>
    <row r="9440" spans="12:12" customFormat="1" ht="12.75" x14ac:dyDescent="0.2">
      <c r="L9440" s="205"/>
    </row>
    <row r="9441" spans="12:12" customFormat="1" ht="12.75" x14ac:dyDescent="0.2">
      <c r="L9441" s="205"/>
    </row>
    <row r="9442" spans="12:12" customFormat="1" ht="12.75" x14ac:dyDescent="0.2">
      <c r="L9442" s="205"/>
    </row>
    <row r="9443" spans="12:12" customFormat="1" ht="12.75" x14ac:dyDescent="0.2">
      <c r="L9443" s="205"/>
    </row>
    <row r="9444" spans="12:12" customFormat="1" ht="12.75" x14ac:dyDescent="0.2">
      <c r="L9444" s="205"/>
    </row>
    <row r="9445" spans="12:12" customFormat="1" ht="12.75" x14ac:dyDescent="0.2">
      <c r="L9445" s="205"/>
    </row>
    <row r="9446" spans="12:12" customFormat="1" ht="12.75" x14ac:dyDescent="0.2">
      <c r="L9446" s="205"/>
    </row>
    <row r="9447" spans="12:12" customFormat="1" ht="12.75" x14ac:dyDescent="0.2">
      <c r="L9447" s="205"/>
    </row>
    <row r="9448" spans="12:12" customFormat="1" ht="12.75" x14ac:dyDescent="0.2">
      <c r="L9448" s="205"/>
    </row>
    <row r="9449" spans="12:12" customFormat="1" ht="12.75" x14ac:dyDescent="0.2">
      <c r="L9449" s="205"/>
    </row>
    <row r="9450" spans="12:12" customFormat="1" ht="12.75" x14ac:dyDescent="0.2">
      <c r="L9450" s="205"/>
    </row>
    <row r="9451" spans="12:12" customFormat="1" ht="12.75" x14ac:dyDescent="0.2">
      <c r="L9451" s="205"/>
    </row>
    <row r="9452" spans="12:12" customFormat="1" ht="12.75" x14ac:dyDescent="0.2">
      <c r="L9452" s="205"/>
    </row>
    <row r="9453" spans="12:12" customFormat="1" ht="12.75" x14ac:dyDescent="0.2">
      <c r="L9453" s="205"/>
    </row>
    <row r="9454" spans="12:12" customFormat="1" ht="12.75" x14ac:dyDescent="0.2">
      <c r="L9454" s="205"/>
    </row>
    <row r="9455" spans="12:12" customFormat="1" ht="12.75" x14ac:dyDescent="0.2">
      <c r="L9455" s="205"/>
    </row>
    <row r="9456" spans="12:12" customFormat="1" ht="12.75" x14ac:dyDescent="0.2">
      <c r="L9456" s="205"/>
    </row>
    <row r="9457" spans="12:12" customFormat="1" ht="12.75" x14ac:dyDescent="0.2">
      <c r="L9457" s="205"/>
    </row>
    <row r="9458" spans="12:12" customFormat="1" ht="12.75" x14ac:dyDescent="0.2">
      <c r="L9458" s="205"/>
    </row>
    <row r="9459" spans="12:12" customFormat="1" ht="12.75" x14ac:dyDescent="0.2">
      <c r="L9459" s="205"/>
    </row>
    <row r="9460" spans="12:12" customFormat="1" ht="12.75" x14ac:dyDescent="0.2">
      <c r="L9460" s="205"/>
    </row>
    <row r="9461" spans="12:12" customFormat="1" ht="12.75" x14ac:dyDescent="0.2">
      <c r="L9461" s="205"/>
    </row>
    <row r="9462" spans="12:12" customFormat="1" ht="12.75" x14ac:dyDescent="0.2">
      <c r="L9462" s="205"/>
    </row>
    <row r="9463" spans="12:12" customFormat="1" ht="12.75" x14ac:dyDescent="0.2">
      <c r="L9463" s="205"/>
    </row>
    <row r="9464" spans="12:12" customFormat="1" ht="12.75" x14ac:dyDescent="0.2">
      <c r="L9464" s="205"/>
    </row>
    <row r="9465" spans="12:12" customFormat="1" ht="12.75" x14ac:dyDescent="0.2">
      <c r="L9465" s="205"/>
    </row>
    <row r="9466" spans="12:12" customFormat="1" ht="12.75" x14ac:dyDescent="0.2">
      <c r="L9466" s="205"/>
    </row>
    <row r="9467" spans="12:12" customFormat="1" ht="12.75" x14ac:dyDescent="0.2">
      <c r="L9467" s="205"/>
    </row>
    <row r="9468" spans="12:12" customFormat="1" ht="12.75" x14ac:dyDescent="0.2">
      <c r="L9468" s="205"/>
    </row>
    <row r="9469" spans="12:12" customFormat="1" ht="12.75" x14ac:dyDescent="0.2">
      <c r="L9469" s="205"/>
    </row>
    <row r="9470" spans="12:12" customFormat="1" ht="12.75" x14ac:dyDescent="0.2">
      <c r="L9470" s="205"/>
    </row>
    <row r="9471" spans="12:12" customFormat="1" ht="12.75" x14ac:dyDescent="0.2">
      <c r="L9471" s="205"/>
    </row>
    <row r="9472" spans="12:12" customFormat="1" ht="12.75" x14ac:dyDescent="0.2">
      <c r="L9472" s="205"/>
    </row>
    <row r="9473" spans="12:12" customFormat="1" ht="12.75" x14ac:dyDescent="0.2">
      <c r="L9473" s="205"/>
    </row>
    <row r="9474" spans="12:12" customFormat="1" ht="12.75" x14ac:dyDescent="0.2">
      <c r="L9474" s="205"/>
    </row>
    <row r="9475" spans="12:12" customFormat="1" ht="12.75" x14ac:dyDescent="0.2">
      <c r="L9475" s="205"/>
    </row>
    <row r="9476" spans="12:12" customFormat="1" ht="12.75" x14ac:dyDescent="0.2">
      <c r="L9476" s="205"/>
    </row>
    <row r="9477" spans="12:12" customFormat="1" ht="12.75" x14ac:dyDescent="0.2">
      <c r="L9477" s="205"/>
    </row>
    <row r="9478" spans="12:12" customFormat="1" ht="12.75" x14ac:dyDescent="0.2">
      <c r="L9478" s="205"/>
    </row>
    <row r="9479" spans="12:12" customFormat="1" ht="12.75" x14ac:dyDescent="0.2">
      <c r="L9479" s="205"/>
    </row>
    <row r="9480" spans="12:12" customFormat="1" ht="12.75" x14ac:dyDescent="0.2">
      <c r="L9480" s="205"/>
    </row>
    <row r="9481" spans="12:12" customFormat="1" ht="12.75" x14ac:dyDescent="0.2">
      <c r="L9481" s="205"/>
    </row>
    <row r="9482" spans="12:12" customFormat="1" ht="12.75" x14ac:dyDescent="0.2">
      <c r="L9482" s="205"/>
    </row>
    <row r="9483" spans="12:12" customFormat="1" ht="12.75" x14ac:dyDescent="0.2">
      <c r="L9483" s="205"/>
    </row>
    <row r="9484" spans="12:12" customFormat="1" ht="12.75" x14ac:dyDescent="0.2">
      <c r="L9484" s="205"/>
    </row>
    <row r="9485" spans="12:12" customFormat="1" ht="12.75" x14ac:dyDescent="0.2">
      <c r="L9485" s="205"/>
    </row>
    <row r="9486" spans="12:12" customFormat="1" ht="12.75" x14ac:dyDescent="0.2">
      <c r="L9486" s="205"/>
    </row>
    <row r="9487" spans="12:12" customFormat="1" ht="12.75" x14ac:dyDescent="0.2">
      <c r="L9487" s="205"/>
    </row>
    <row r="9488" spans="12:12" customFormat="1" ht="12.75" x14ac:dyDescent="0.2">
      <c r="L9488" s="205"/>
    </row>
    <row r="9489" spans="12:12" customFormat="1" ht="12.75" x14ac:dyDescent="0.2">
      <c r="L9489" s="205"/>
    </row>
    <row r="9490" spans="12:12" customFormat="1" ht="12.75" x14ac:dyDescent="0.2">
      <c r="L9490" s="205"/>
    </row>
    <row r="9491" spans="12:12" customFormat="1" ht="12.75" x14ac:dyDescent="0.2">
      <c r="L9491" s="205"/>
    </row>
    <row r="9492" spans="12:12" customFormat="1" ht="12.75" x14ac:dyDescent="0.2">
      <c r="L9492" s="205"/>
    </row>
    <row r="9493" spans="12:12" customFormat="1" ht="12.75" x14ac:dyDescent="0.2">
      <c r="L9493" s="205"/>
    </row>
    <row r="9494" spans="12:12" customFormat="1" ht="12.75" x14ac:dyDescent="0.2">
      <c r="L9494" s="205"/>
    </row>
    <row r="9495" spans="12:12" customFormat="1" ht="12.75" x14ac:dyDescent="0.2">
      <c r="L9495" s="205"/>
    </row>
    <row r="9496" spans="12:12" customFormat="1" ht="12.75" x14ac:dyDescent="0.2">
      <c r="L9496" s="205"/>
    </row>
    <row r="9497" spans="12:12" customFormat="1" ht="12.75" x14ac:dyDescent="0.2">
      <c r="L9497" s="205"/>
    </row>
    <row r="9498" spans="12:12" customFormat="1" ht="12.75" x14ac:dyDescent="0.2">
      <c r="L9498" s="205"/>
    </row>
    <row r="9499" spans="12:12" customFormat="1" ht="12.75" x14ac:dyDescent="0.2">
      <c r="L9499" s="205"/>
    </row>
    <row r="9500" spans="12:12" customFormat="1" ht="12.75" x14ac:dyDescent="0.2">
      <c r="L9500" s="205"/>
    </row>
    <row r="9501" spans="12:12" customFormat="1" ht="12.75" x14ac:dyDescent="0.2">
      <c r="L9501" s="205"/>
    </row>
    <row r="9502" spans="12:12" customFormat="1" ht="12.75" x14ac:dyDescent="0.2">
      <c r="L9502" s="205"/>
    </row>
    <row r="9503" spans="12:12" customFormat="1" ht="12.75" x14ac:dyDescent="0.2">
      <c r="L9503" s="205"/>
    </row>
    <row r="9504" spans="12:12" customFormat="1" ht="12.75" x14ac:dyDescent="0.2">
      <c r="L9504" s="205"/>
    </row>
    <row r="9505" spans="12:12" customFormat="1" ht="12.75" x14ac:dyDescent="0.2">
      <c r="L9505" s="205"/>
    </row>
    <row r="9506" spans="12:12" customFormat="1" ht="12.75" x14ac:dyDescent="0.2">
      <c r="L9506" s="205"/>
    </row>
    <row r="9507" spans="12:12" customFormat="1" ht="12.75" x14ac:dyDescent="0.2">
      <c r="L9507" s="205"/>
    </row>
    <row r="9508" spans="12:12" customFormat="1" ht="12.75" x14ac:dyDescent="0.2">
      <c r="L9508" s="205"/>
    </row>
    <row r="9509" spans="12:12" customFormat="1" ht="12.75" x14ac:dyDescent="0.2">
      <c r="L9509" s="205"/>
    </row>
    <row r="9510" spans="12:12" customFormat="1" ht="12.75" x14ac:dyDescent="0.2">
      <c r="L9510" s="205"/>
    </row>
    <row r="9511" spans="12:12" customFormat="1" ht="12.75" x14ac:dyDescent="0.2">
      <c r="L9511" s="205"/>
    </row>
    <row r="9512" spans="12:12" customFormat="1" ht="12.75" x14ac:dyDescent="0.2">
      <c r="L9512" s="205"/>
    </row>
    <row r="9513" spans="12:12" customFormat="1" ht="12.75" x14ac:dyDescent="0.2">
      <c r="L9513" s="205"/>
    </row>
    <row r="9514" spans="12:12" customFormat="1" ht="12.75" x14ac:dyDescent="0.2">
      <c r="L9514" s="205"/>
    </row>
    <row r="9515" spans="12:12" customFormat="1" ht="12.75" x14ac:dyDescent="0.2">
      <c r="L9515" s="205"/>
    </row>
    <row r="9516" spans="12:12" customFormat="1" ht="12.75" x14ac:dyDescent="0.2">
      <c r="L9516" s="205"/>
    </row>
    <row r="9517" spans="12:12" customFormat="1" ht="12.75" x14ac:dyDescent="0.2">
      <c r="L9517" s="205"/>
    </row>
    <row r="9518" spans="12:12" customFormat="1" ht="12.75" x14ac:dyDescent="0.2">
      <c r="L9518" s="205"/>
    </row>
    <row r="9519" spans="12:12" customFormat="1" ht="12.75" x14ac:dyDescent="0.2">
      <c r="L9519" s="205"/>
    </row>
    <row r="9520" spans="12:12" customFormat="1" ht="12.75" x14ac:dyDescent="0.2">
      <c r="L9520" s="205"/>
    </row>
    <row r="9521" spans="12:12" customFormat="1" ht="12.75" x14ac:dyDescent="0.2">
      <c r="L9521" s="205"/>
    </row>
    <row r="9522" spans="12:12" customFormat="1" ht="12.75" x14ac:dyDescent="0.2">
      <c r="L9522" s="205"/>
    </row>
    <row r="9523" spans="12:12" customFormat="1" ht="12.75" x14ac:dyDescent="0.2">
      <c r="L9523" s="205"/>
    </row>
    <row r="9524" spans="12:12" customFormat="1" ht="12.75" x14ac:dyDescent="0.2">
      <c r="L9524" s="205"/>
    </row>
    <row r="9525" spans="12:12" customFormat="1" ht="12.75" x14ac:dyDescent="0.2">
      <c r="L9525" s="205"/>
    </row>
    <row r="9526" spans="12:12" customFormat="1" ht="12.75" x14ac:dyDescent="0.2">
      <c r="L9526" s="205"/>
    </row>
    <row r="9527" spans="12:12" customFormat="1" ht="12.75" x14ac:dyDescent="0.2">
      <c r="L9527" s="205"/>
    </row>
    <row r="9528" spans="12:12" customFormat="1" ht="12.75" x14ac:dyDescent="0.2">
      <c r="L9528" s="205"/>
    </row>
    <row r="9529" spans="12:12" customFormat="1" ht="12.75" x14ac:dyDescent="0.2">
      <c r="L9529" s="205"/>
    </row>
    <row r="9530" spans="12:12" customFormat="1" ht="12.75" x14ac:dyDescent="0.2">
      <c r="L9530" s="205"/>
    </row>
    <row r="9531" spans="12:12" customFormat="1" ht="12.75" x14ac:dyDescent="0.2">
      <c r="L9531" s="205"/>
    </row>
    <row r="9532" spans="12:12" customFormat="1" ht="12.75" x14ac:dyDescent="0.2">
      <c r="L9532" s="205"/>
    </row>
    <row r="9533" spans="12:12" customFormat="1" ht="12.75" x14ac:dyDescent="0.2">
      <c r="L9533" s="205"/>
    </row>
    <row r="9534" spans="12:12" customFormat="1" ht="12.75" x14ac:dyDescent="0.2">
      <c r="L9534" s="205"/>
    </row>
    <row r="9535" spans="12:12" customFormat="1" ht="12.75" x14ac:dyDescent="0.2">
      <c r="L9535" s="205"/>
    </row>
    <row r="9536" spans="12:12" customFormat="1" ht="12.75" x14ac:dyDescent="0.2">
      <c r="L9536" s="205"/>
    </row>
    <row r="9537" spans="12:12" customFormat="1" ht="12.75" x14ac:dyDescent="0.2">
      <c r="L9537" s="205"/>
    </row>
    <row r="9538" spans="12:12" customFormat="1" ht="12.75" x14ac:dyDescent="0.2">
      <c r="L9538" s="205"/>
    </row>
    <row r="9539" spans="12:12" customFormat="1" ht="12.75" x14ac:dyDescent="0.2">
      <c r="L9539" s="205"/>
    </row>
    <row r="9540" spans="12:12" customFormat="1" ht="12.75" x14ac:dyDescent="0.2">
      <c r="L9540" s="205"/>
    </row>
    <row r="9541" spans="12:12" customFormat="1" ht="12.75" x14ac:dyDescent="0.2">
      <c r="L9541" s="205"/>
    </row>
    <row r="9542" spans="12:12" customFormat="1" ht="12.75" x14ac:dyDescent="0.2">
      <c r="L9542" s="205"/>
    </row>
    <row r="9543" spans="12:12" customFormat="1" ht="12.75" x14ac:dyDescent="0.2">
      <c r="L9543" s="205"/>
    </row>
    <row r="9544" spans="12:12" customFormat="1" ht="12.75" x14ac:dyDescent="0.2">
      <c r="L9544" s="205"/>
    </row>
    <row r="9545" spans="12:12" customFormat="1" ht="12.75" x14ac:dyDescent="0.2">
      <c r="L9545" s="205"/>
    </row>
    <row r="9546" spans="12:12" customFormat="1" ht="12.75" x14ac:dyDescent="0.2">
      <c r="L9546" s="205"/>
    </row>
    <row r="9547" spans="12:12" customFormat="1" ht="12.75" x14ac:dyDescent="0.2">
      <c r="L9547" s="205"/>
    </row>
    <row r="9548" spans="12:12" customFormat="1" ht="12.75" x14ac:dyDescent="0.2">
      <c r="L9548" s="205"/>
    </row>
    <row r="9549" spans="12:12" customFormat="1" ht="12.75" x14ac:dyDescent="0.2">
      <c r="L9549" s="205"/>
    </row>
    <row r="9550" spans="12:12" customFormat="1" ht="12.75" x14ac:dyDescent="0.2">
      <c r="L9550" s="205"/>
    </row>
    <row r="9551" spans="12:12" customFormat="1" ht="12.75" x14ac:dyDescent="0.2">
      <c r="L9551" s="205"/>
    </row>
    <row r="9552" spans="12:12" customFormat="1" ht="12.75" x14ac:dyDescent="0.2">
      <c r="L9552" s="205"/>
    </row>
    <row r="9553" spans="12:12" customFormat="1" ht="12.75" x14ac:dyDescent="0.2">
      <c r="L9553" s="205"/>
    </row>
    <row r="9554" spans="12:12" customFormat="1" ht="12.75" x14ac:dyDescent="0.2">
      <c r="L9554" s="205"/>
    </row>
    <row r="9555" spans="12:12" customFormat="1" ht="12.75" x14ac:dyDescent="0.2">
      <c r="L9555" s="205"/>
    </row>
    <row r="9556" spans="12:12" customFormat="1" ht="12.75" x14ac:dyDescent="0.2">
      <c r="L9556" s="205"/>
    </row>
    <row r="9557" spans="12:12" customFormat="1" ht="12.75" x14ac:dyDescent="0.2">
      <c r="L9557" s="205"/>
    </row>
    <row r="9558" spans="12:12" customFormat="1" ht="12.75" x14ac:dyDescent="0.2">
      <c r="L9558" s="205"/>
    </row>
    <row r="9559" spans="12:12" customFormat="1" ht="12.75" x14ac:dyDescent="0.2">
      <c r="L9559" s="205"/>
    </row>
    <row r="9560" spans="12:12" customFormat="1" ht="12.75" x14ac:dyDescent="0.2">
      <c r="L9560" s="205"/>
    </row>
    <row r="9561" spans="12:12" customFormat="1" ht="12.75" x14ac:dyDescent="0.2">
      <c r="L9561" s="205"/>
    </row>
    <row r="9562" spans="12:12" customFormat="1" ht="12.75" x14ac:dyDescent="0.2">
      <c r="L9562" s="205"/>
    </row>
    <row r="9563" spans="12:12" customFormat="1" ht="12.75" x14ac:dyDescent="0.2">
      <c r="L9563" s="205"/>
    </row>
    <row r="9564" spans="12:12" customFormat="1" ht="12.75" x14ac:dyDescent="0.2">
      <c r="L9564" s="205"/>
    </row>
    <row r="9565" spans="12:12" customFormat="1" ht="12.75" x14ac:dyDescent="0.2">
      <c r="L9565" s="205"/>
    </row>
    <row r="9566" spans="12:12" customFormat="1" ht="12.75" x14ac:dyDescent="0.2">
      <c r="L9566" s="205"/>
    </row>
    <row r="9567" spans="12:12" customFormat="1" ht="12.75" x14ac:dyDescent="0.2">
      <c r="L9567" s="205"/>
    </row>
    <row r="9568" spans="12:12" customFormat="1" ht="12.75" x14ac:dyDescent="0.2">
      <c r="L9568" s="205"/>
    </row>
    <row r="9569" spans="12:12" customFormat="1" ht="12.75" x14ac:dyDescent="0.2">
      <c r="L9569" s="205"/>
    </row>
    <row r="9570" spans="12:12" customFormat="1" ht="12.75" x14ac:dyDescent="0.2">
      <c r="L9570" s="205"/>
    </row>
    <row r="9571" spans="12:12" customFormat="1" ht="12.75" x14ac:dyDescent="0.2">
      <c r="L9571" s="205"/>
    </row>
    <row r="9572" spans="12:12" customFormat="1" ht="12.75" x14ac:dyDescent="0.2">
      <c r="L9572" s="205"/>
    </row>
    <row r="9573" spans="12:12" customFormat="1" ht="12.75" x14ac:dyDescent="0.2">
      <c r="L9573" s="205"/>
    </row>
    <row r="9574" spans="12:12" customFormat="1" ht="12.75" x14ac:dyDescent="0.2">
      <c r="L9574" s="205"/>
    </row>
    <row r="9575" spans="12:12" customFormat="1" ht="12.75" x14ac:dyDescent="0.2">
      <c r="L9575" s="205"/>
    </row>
    <row r="9576" spans="12:12" customFormat="1" ht="12.75" x14ac:dyDescent="0.2">
      <c r="L9576" s="205"/>
    </row>
    <row r="9577" spans="12:12" customFormat="1" ht="12.75" x14ac:dyDescent="0.2">
      <c r="L9577" s="205"/>
    </row>
    <row r="9578" spans="12:12" customFormat="1" ht="12.75" x14ac:dyDescent="0.2">
      <c r="L9578" s="205"/>
    </row>
    <row r="9579" spans="12:12" customFormat="1" ht="12.75" x14ac:dyDescent="0.2">
      <c r="L9579" s="205"/>
    </row>
    <row r="9580" spans="12:12" customFormat="1" ht="12.75" x14ac:dyDescent="0.2">
      <c r="L9580" s="205"/>
    </row>
    <row r="9581" spans="12:12" customFormat="1" ht="12.75" x14ac:dyDescent="0.2">
      <c r="L9581" s="205"/>
    </row>
    <row r="9582" spans="12:12" customFormat="1" ht="12.75" x14ac:dyDescent="0.2">
      <c r="L9582" s="205"/>
    </row>
    <row r="9583" spans="12:12" customFormat="1" ht="12.75" x14ac:dyDescent="0.2">
      <c r="L9583" s="205"/>
    </row>
    <row r="9584" spans="12:12" customFormat="1" ht="12.75" x14ac:dyDescent="0.2">
      <c r="L9584" s="205"/>
    </row>
    <row r="9585" spans="12:12" customFormat="1" ht="12.75" x14ac:dyDescent="0.2">
      <c r="L9585" s="205"/>
    </row>
    <row r="9586" spans="12:12" customFormat="1" ht="12.75" x14ac:dyDescent="0.2">
      <c r="L9586" s="205"/>
    </row>
    <row r="9587" spans="12:12" customFormat="1" ht="12.75" x14ac:dyDescent="0.2">
      <c r="L9587" s="205"/>
    </row>
    <row r="9588" spans="12:12" customFormat="1" ht="12.75" x14ac:dyDescent="0.2">
      <c r="L9588" s="205"/>
    </row>
    <row r="9589" spans="12:12" customFormat="1" ht="12.75" x14ac:dyDescent="0.2">
      <c r="L9589" s="205"/>
    </row>
    <row r="9590" spans="12:12" customFormat="1" ht="12.75" x14ac:dyDescent="0.2">
      <c r="L9590" s="205"/>
    </row>
    <row r="9591" spans="12:12" customFormat="1" ht="12.75" x14ac:dyDescent="0.2">
      <c r="L9591" s="205"/>
    </row>
    <row r="9592" spans="12:12" customFormat="1" ht="12.75" x14ac:dyDescent="0.2">
      <c r="L9592" s="205"/>
    </row>
    <row r="9593" spans="12:12" customFormat="1" ht="12.75" x14ac:dyDescent="0.2">
      <c r="L9593" s="205"/>
    </row>
    <row r="9594" spans="12:12" customFormat="1" ht="12.75" x14ac:dyDescent="0.2">
      <c r="L9594" s="205"/>
    </row>
    <row r="9595" spans="12:12" customFormat="1" ht="12.75" x14ac:dyDescent="0.2">
      <c r="L9595" s="205"/>
    </row>
    <row r="9596" spans="12:12" customFormat="1" ht="12.75" x14ac:dyDescent="0.2">
      <c r="L9596" s="205"/>
    </row>
    <row r="9597" spans="12:12" customFormat="1" ht="12.75" x14ac:dyDescent="0.2">
      <c r="L9597" s="205"/>
    </row>
    <row r="9598" spans="12:12" customFormat="1" ht="12.75" x14ac:dyDescent="0.2">
      <c r="L9598" s="205"/>
    </row>
    <row r="9599" spans="12:12" customFormat="1" ht="12.75" x14ac:dyDescent="0.2">
      <c r="L9599" s="205"/>
    </row>
    <row r="9600" spans="12:12" customFormat="1" ht="12.75" x14ac:dyDescent="0.2">
      <c r="L9600" s="205"/>
    </row>
    <row r="9601" spans="12:12" customFormat="1" ht="12.75" x14ac:dyDescent="0.2">
      <c r="L9601" s="205"/>
    </row>
    <row r="9602" spans="12:12" customFormat="1" ht="12.75" x14ac:dyDescent="0.2">
      <c r="L9602" s="205"/>
    </row>
    <row r="9603" spans="12:12" customFormat="1" ht="12.75" x14ac:dyDescent="0.2">
      <c r="L9603" s="205"/>
    </row>
    <row r="9604" spans="12:12" customFormat="1" ht="12.75" x14ac:dyDescent="0.2">
      <c r="L9604" s="205"/>
    </row>
    <row r="9605" spans="12:12" customFormat="1" ht="12.75" x14ac:dyDescent="0.2">
      <c r="L9605" s="205"/>
    </row>
    <row r="9606" spans="12:12" customFormat="1" ht="12.75" x14ac:dyDescent="0.2">
      <c r="L9606" s="205"/>
    </row>
    <row r="9607" spans="12:12" customFormat="1" ht="12.75" x14ac:dyDescent="0.2">
      <c r="L9607" s="205"/>
    </row>
    <row r="9608" spans="12:12" customFormat="1" ht="12.75" x14ac:dyDescent="0.2">
      <c r="L9608" s="205"/>
    </row>
    <row r="9609" spans="12:12" customFormat="1" ht="12.75" x14ac:dyDescent="0.2">
      <c r="L9609" s="205"/>
    </row>
    <row r="9610" spans="12:12" customFormat="1" ht="12.75" x14ac:dyDescent="0.2">
      <c r="L9610" s="205"/>
    </row>
    <row r="9611" spans="12:12" customFormat="1" ht="12.75" x14ac:dyDescent="0.2">
      <c r="L9611" s="205"/>
    </row>
    <row r="9612" spans="12:12" customFormat="1" ht="12.75" x14ac:dyDescent="0.2">
      <c r="L9612" s="205"/>
    </row>
    <row r="9613" spans="12:12" customFormat="1" ht="12.75" x14ac:dyDescent="0.2">
      <c r="L9613" s="205"/>
    </row>
    <row r="9614" spans="12:12" customFormat="1" ht="12.75" x14ac:dyDescent="0.2">
      <c r="L9614" s="205"/>
    </row>
    <row r="9615" spans="12:12" customFormat="1" ht="12.75" x14ac:dyDescent="0.2">
      <c r="L9615" s="205"/>
    </row>
    <row r="9616" spans="12:12" customFormat="1" ht="12.75" x14ac:dyDescent="0.2">
      <c r="L9616" s="205"/>
    </row>
    <row r="9617" spans="12:12" customFormat="1" ht="12.75" x14ac:dyDescent="0.2">
      <c r="L9617" s="205"/>
    </row>
    <row r="9618" spans="12:12" customFormat="1" ht="12.75" x14ac:dyDescent="0.2">
      <c r="L9618" s="205"/>
    </row>
    <row r="9619" spans="12:12" customFormat="1" ht="12.75" x14ac:dyDescent="0.2">
      <c r="L9619" s="205"/>
    </row>
    <row r="9620" spans="12:12" customFormat="1" ht="12.75" x14ac:dyDescent="0.2">
      <c r="L9620" s="205"/>
    </row>
    <row r="9621" spans="12:12" customFormat="1" ht="12.75" x14ac:dyDescent="0.2">
      <c r="L9621" s="205"/>
    </row>
    <row r="9622" spans="12:12" customFormat="1" ht="12.75" x14ac:dyDescent="0.2">
      <c r="L9622" s="205"/>
    </row>
    <row r="9623" spans="12:12" customFormat="1" ht="12.75" x14ac:dyDescent="0.2">
      <c r="L9623" s="205"/>
    </row>
    <row r="9624" spans="12:12" customFormat="1" ht="12.75" x14ac:dyDescent="0.2">
      <c r="L9624" s="205"/>
    </row>
    <row r="9625" spans="12:12" customFormat="1" ht="12.75" x14ac:dyDescent="0.2">
      <c r="L9625" s="205"/>
    </row>
    <row r="9626" spans="12:12" customFormat="1" ht="12.75" x14ac:dyDescent="0.2">
      <c r="L9626" s="205"/>
    </row>
    <row r="9627" spans="12:12" customFormat="1" ht="12.75" x14ac:dyDescent="0.2">
      <c r="L9627" s="205"/>
    </row>
    <row r="9628" spans="12:12" customFormat="1" ht="12.75" x14ac:dyDescent="0.2">
      <c r="L9628" s="205"/>
    </row>
    <row r="9629" spans="12:12" customFormat="1" ht="12.75" x14ac:dyDescent="0.2">
      <c r="L9629" s="205"/>
    </row>
    <row r="9630" spans="12:12" customFormat="1" ht="12.75" x14ac:dyDescent="0.2">
      <c r="L9630" s="205"/>
    </row>
    <row r="9631" spans="12:12" customFormat="1" ht="12.75" x14ac:dyDescent="0.2">
      <c r="L9631" s="205"/>
    </row>
    <row r="9632" spans="12:12" customFormat="1" ht="12.75" x14ac:dyDescent="0.2">
      <c r="L9632" s="205"/>
    </row>
    <row r="9633" spans="12:12" customFormat="1" ht="12.75" x14ac:dyDescent="0.2">
      <c r="L9633" s="205"/>
    </row>
    <row r="9634" spans="12:12" customFormat="1" ht="12.75" x14ac:dyDescent="0.2">
      <c r="L9634" s="205"/>
    </row>
    <row r="9635" spans="12:12" customFormat="1" ht="12.75" x14ac:dyDescent="0.2">
      <c r="L9635" s="205"/>
    </row>
    <row r="9636" spans="12:12" customFormat="1" ht="12.75" x14ac:dyDescent="0.2">
      <c r="L9636" s="205"/>
    </row>
    <row r="9637" spans="12:12" customFormat="1" ht="12.75" x14ac:dyDescent="0.2">
      <c r="L9637" s="205"/>
    </row>
    <row r="9638" spans="12:12" customFormat="1" ht="12.75" x14ac:dyDescent="0.2">
      <c r="L9638" s="205"/>
    </row>
    <row r="9639" spans="12:12" customFormat="1" ht="12.75" x14ac:dyDescent="0.2">
      <c r="L9639" s="205"/>
    </row>
    <row r="9640" spans="12:12" customFormat="1" ht="12.75" x14ac:dyDescent="0.2">
      <c r="L9640" s="205"/>
    </row>
    <row r="9641" spans="12:12" customFormat="1" ht="12.75" x14ac:dyDescent="0.2">
      <c r="L9641" s="205"/>
    </row>
    <row r="9642" spans="12:12" customFormat="1" ht="12.75" x14ac:dyDescent="0.2">
      <c r="L9642" s="205"/>
    </row>
    <row r="9643" spans="12:12" customFormat="1" ht="12.75" x14ac:dyDescent="0.2">
      <c r="L9643" s="205"/>
    </row>
    <row r="9644" spans="12:12" customFormat="1" ht="12.75" x14ac:dyDescent="0.2">
      <c r="L9644" s="205"/>
    </row>
    <row r="9645" spans="12:12" customFormat="1" ht="12.75" x14ac:dyDescent="0.2">
      <c r="L9645" s="205"/>
    </row>
    <row r="9646" spans="12:12" customFormat="1" ht="12.75" x14ac:dyDescent="0.2">
      <c r="L9646" s="205"/>
    </row>
    <row r="9647" spans="12:12" customFormat="1" ht="12.75" x14ac:dyDescent="0.2">
      <c r="L9647" s="205"/>
    </row>
    <row r="9648" spans="12:12" customFormat="1" ht="12.75" x14ac:dyDescent="0.2">
      <c r="L9648" s="205"/>
    </row>
    <row r="9649" spans="12:12" customFormat="1" ht="12.75" x14ac:dyDescent="0.2">
      <c r="L9649" s="205"/>
    </row>
    <row r="9650" spans="12:12" customFormat="1" ht="12.75" x14ac:dyDescent="0.2">
      <c r="L9650" s="205"/>
    </row>
    <row r="9651" spans="12:12" customFormat="1" ht="12.75" x14ac:dyDescent="0.2">
      <c r="L9651" s="205"/>
    </row>
    <row r="9652" spans="12:12" customFormat="1" ht="12.75" x14ac:dyDescent="0.2">
      <c r="L9652" s="205"/>
    </row>
    <row r="9653" spans="12:12" customFormat="1" ht="12.75" x14ac:dyDescent="0.2">
      <c r="L9653" s="205"/>
    </row>
    <row r="9654" spans="12:12" customFormat="1" ht="12.75" x14ac:dyDescent="0.2">
      <c r="L9654" s="205"/>
    </row>
    <row r="9655" spans="12:12" customFormat="1" ht="12.75" x14ac:dyDescent="0.2">
      <c r="L9655" s="205"/>
    </row>
    <row r="9656" spans="12:12" customFormat="1" ht="12.75" x14ac:dyDescent="0.2">
      <c r="L9656" s="205"/>
    </row>
    <row r="9657" spans="12:12" customFormat="1" ht="12.75" x14ac:dyDescent="0.2">
      <c r="L9657" s="205"/>
    </row>
    <row r="9658" spans="12:12" customFormat="1" ht="12.75" x14ac:dyDescent="0.2">
      <c r="L9658" s="205"/>
    </row>
    <row r="9659" spans="12:12" customFormat="1" ht="12.75" x14ac:dyDescent="0.2">
      <c r="L9659" s="205"/>
    </row>
    <row r="9660" spans="12:12" customFormat="1" ht="12.75" x14ac:dyDescent="0.2">
      <c r="L9660" s="205"/>
    </row>
    <row r="9661" spans="12:12" customFormat="1" ht="12.75" x14ac:dyDescent="0.2">
      <c r="L9661" s="205"/>
    </row>
    <row r="9662" spans="12:12" customFormat="1" ht="12.75" x14ac:dyDescent="0.2">
      <c r="L9662" s="205"/>
    </row>
    <row r="9663" spans="12:12" customFormat="1" ht="12.75" x14ac:dyDescent="0.2">
      <c r="L9663" s="205"/>
    </row>
    <row r="9664" spans="12:12" customFormat="1" ht="12.75" x14ac:dyDescent="0.2">
      <c r="L9664" s="205"/>
    </row>
    <row r="9665" spans="12:12" customFormat="1" ht="12.75" x14ac:dyDescent="0.2">
      <c r="L9665" s="205"/>
    </row>
    <row r="9666" spans="12:12" customFormat="1" ht="12.75" x14ac:dyDescent="0.2">
      <c r="L9666" s="205"/>
    </row>
    <row r="9667" spans="12:12" customFormat="1" ht="12.75" x14ac:dyDescent="0.2">
      <c r="L9667" s="205"/>
    </row>
    <row r="9668" spans="12:12" customFormat="1" ht="12.75" x14ac:dyDescent="0.2">
      <c r="L9668" s="205"/>
    </row>
    <row r="9669" spans="12:12" customFormat="1" ht="12.75" x14ac:dyDescent="0.2">
      <c r="L9669" s="205"/>
    </row>
    <row r="9670" spans="12:12" customFormat="1" ht="12.75" x14ac:dyDescent="0.2">
      <c r="L9670" s="205"/>
    </row>
    <row r="9671" spans="12:12" customFormat="1" ht="12.75" x14ac:dyDescent="0.2">
      <c r="L9671" s="205"/>
    </row>
    <row r="9672" spans="12:12" customFormat="1" ht="12.75" x14ac:dyDescent="0.2">
      <c r="L9672" s="205"/>
    </row>
    <row r="9673" spans="12:12" customFormat="1" ht="12.75" x14ac:dyDescent="0.2">
      <c r="L9673" s="205"/>
    </row>
    <row r="9674" spans="12:12" customFormat="1" ht="12.75" x14ac:dyDescent="0.2">
      <c r="L9674" s="205"/>
    </row>
    <row r="9675" spans="12:12" customFormat="1" ht="12.75" x14ac:dyDescent="0.2">
      <c r="L9675" s="205"/>
    </row>
    <row r="9676" spans="12:12" customFormat="1" ht="12.75" x14ac:dyDescent="0.2">
      <c r="L9676" s="205"/>
    </row>
    <row r="9677" spans="12:12" customFormat="1" ht="12.75" x14ac:dyDescent="0.2">
      <c r="L9677" s="205"/>
    </row>
    <row r="9678" spans="12:12" customFormat="1" ht="12.75" x14ac:dyDescent="0.2">
      <c r="L9678" s="205"/>
    </row>
    <row r="9679" spans="12:12" customFormat="1" ht="12.75" x14ac:dyDescent="0.2">
      <c r="L9679" s="205"/>
    </row>
    <row r="9680" spans="12:12" customFormat="1" ht="12.75" x14ac:dyDescent="0.2">
      <c r="L9680" s="205"/>
    </row>
    <row r="9681" spans="12:12" customFormat="1" ht="12.75" x14ac:dyDescent="0.2">
      <c r="L9681" s="205"/>
    </row>
    <row r="9682" spans="12:12" customFormat="1" ht="12.75" x14ac:dyDescent="0.2">
      <c r="L9682" s="205"/>
    </row>
    <row r="9683" spans="12:12" customFormat="1" ht="12.75" x14ac:dyDescent="0.2">
      <c r="L9683" s="205"/>
    </row>
    <row r="9684" spans="12:12" customFormat="1" ht="12.75" x14ac:dyDescent="0.2">
      <c r="L9684" s="205"/>
    </row>
    <row r="9685" spans="12:12" customFormat="1" ht="12.75" x14ac:dyDescent="0.2">
      <c r="L9685" s="205"/>
    </row>
    <row r="9686" spans="12:12" customFormat="1" ht="12.75" x14ac:dyDescent="0.2">
      <c r="L9686" s="205"/>
    </row>
    <row r="9687" spans="12:12" customFormat="1" ht="12.75" x14ac:dyDescent="0.2">
      <c r="L9687" s="205"/>
    </row>
    <row r="9688" spans="12:12" customFormat="1" ht="12.75" x14ac:dyDescent="0.2">
      <c r="L9688" s="205"/>
    </row>
    <row r="9689" spans="12:12" customFormat="1" ht="12.75" x14ac:dyDescent="0.2">
      <c r="L9689" s="205"/>
    </row>
    <row r="9690" spans="12:12" customFormat="1" ht="12.75" x14ac:dyDescent="0.2">
      <c r="L9690" s="205"/>
    </row>
    <row r="9691" spans="12:12" customFormat="1" ht="12.75" x14ac:dyDescent="0.2">
      <c r="L9691" s="205"/>
    </row>
    <row r="9692" spans="12:12" customFormat="1" ht="12.75" x14ac:dyDescent="0.2">
      <c r="L9692" s="205"/>
    </row>
    <row r="9693" spans="12:12" customFormat="1" ht="12.75" x14ac:dyDescent="0.2">
      <c r="L9693" s="205"/>
    </row>
    <row r="9694" spans="12:12" customFormat="1" ht="12.75" x14ac:dyDescent="0.2">
      <c r="L9694" s="205"/>
    </row>
    <row r="9695" spans="12:12" customFormat="1" ht="12.75" x14ac:dyDescent="0.2">
      <c r="L9695" s="205"/>
    </row>
    <row r="9696" spans="12:12" customFormat="1" ht="12.75" x14ac:dyDescent="0.2">
      <c r="L9696" s="205"/>
    </row>
    <row r="9697" spans="12:12" customFormat="1" ht="12.75" x14ac:dyDescent="0.2">
      <c r="L9697" s="205"/>
    </row>
    <row r="9698" spans="12:12" customFormat="1" ht="12.75" x14ac:dyDescent="0.2">
      <c r="L9698" s="205"/>
    </row>
    <row r="9699" spans="12:12" customFormat="1" ht="12.75" x14ac:dyDescent="0.2">
      <c r="L9699" s="205"/>
    </row>
    <row r="9700" spans="12:12" customFormat="1" ht="12.75" x14ac:dyDescent="0.2">
      <c r="L9700" s="205"/>
    </row>
    <row r="9701" spans="12:12" customFormat="1" ht="12.75" x14ac:dyDescent="0.2">
      <c r="L9701" s="205"/>
    </row>
    <row r="9702" spans="12:12" customFormat="1" ht="12.75" x14ac:dyDescent="0.2">
      <c r="L9702" s="205"/>
    </row>
    <row r="9703" spans="12:12" customFormat="1" ht="12.75" x14ac:dyDescent="0.2">
      <c r="L9703" s="205"/>
    </row>
    <row r="9704" spans="12:12" customFormat="1" ht="12.75" x14ac:dyDescent="0.2">
      <c r="L9704" s="205"/>
    </row>
    <row r="9705" spans="12:12" customFormat="1" ht="12.75" x14ac:dyDescent="0.2">
      <c r="L9705" s="205"/>
    </row>
    <row r="9706" spans="12:12" customFormat="1" ht="12.75" x14ac:dyDescent="0.2">
      <c r="L9706" s="205"/>
    </row>
    <row r="9707" spans="12:12" customFormat="1" ht="12.75" x14ac:dyDescent="0.2">
      <c r="L9707" s="205"/>
    </row>
    <row r="9708" spans="12:12" customFormat="1" ht="12.75" x14ac:dyDescent="0.2">
      <c r="L9708" s="205"/>
    </row>
    <row r="9709" spans="12:12" customFormat="1" ht="12.75" x14ac:dyDescent="0.2">
      <c r="L9709" s="205"/>
    </row>
    <row r="9710" spans="12:12" customFormat="1" ht="12.75" x14ac:dyDescent="0.2">
      <c r="L9710" s="205"/>
    </row>
    <row r="9711" spans="12:12" customFormat="1" ht="12.75" x14ac:dyDescent="0.2">
      <c r="L9711" s="205"/>
    </row>
    <row r="9712" spans="12:12" customFormat="1" ht="12.75" x14ac:dyDescent="0.2">
      <c r="L9712" s="205"/>
    </row>
    <row r="9713" spans="12:12" customFormat="1" ht="12.75" x14ac:dyDescent="0.2">
      <c r="L9713" s="205"/>
    </row>
    <row r="9714" spans="12:12" customFormat="1" ht="12.75" x14ac:dyDescent="0.2">
      <c r="L9714" s="205"/>
    </row>
    <row r="9715" spans="12:12" customFormat="1" ht="12.75" x14ac:dyDescent="0.2">
      <c r="L9715" s="205"/>
    </row>
    <row r="9716" spans="12:12" customFormat="1" ht="12.75" x14ac:dyDescent="0.2">
      <c r="L9716" s="205"/>
    </row>
    <row r="9717" spans="12:12" customFormat="1" ht="12.75" x14ac:dyDescent="0.2">
      <c r="L9717" s="205"/>
    </row>
    <row r="9718" spans="12:12" customFormat="1" ht="12.75" x14ac:dyDescent="0.2">
      <c r="L9718" s="205"/>
    </row>
    <row r="9719" spans="12:12" customFormat="1" ht="12.75" x14ac:dyDescent="0.2">
      <c r="L9719" s="205"/>
    </row>
    <row r="9720" spans="12:12" customFormat="1" ht="12.75" x14ac:dyDescent="0.2">
      <c r="L9720" s="205"/>
    </row>
    <row r="9721" spans="12:12" customFormat="1" ht="12.75" x14ac:dyDescent="0.2">
      <c r="L9721" s="205"/>
    </row>
    <row r="9722" spans="12:12" customFormat="1" ht="12.75" x14ac:dyDescent="0.2">
      <c r="L9722" s="205"/>
    </row>
    <row r="9723" spans="12:12" customFormat="1" ht="12.75" x14ac:dyDescent="0.2">
      <c r="L9723" s="205"/>
    </row>
    <row r="9724" spans="12:12" customFormat="1" ht="12.75" x14ac:dyDescent="0.2">
      <c r="L9724" s="205"/>
    </row>
    <row r="9725" spans="12:12" customFormat="1" ht="12.75" x14ac:dyDescent="0.2">
      <c r="L9725" s="205"/>
    </row>
    <row r="9726" spans="12:12" customFormat="1" ht="12.75" x14ac:dyDescent="0.2">
      <c r="L9726" s="205"/>
    </row>
    <row r="9727" spans="12:12" customFormat="1" ht="12.75" x14ac:dyDescent="0.2">
      <c r="L9727" s="205"/>
    </row>
    <row r="9728" spans="12:12" customFormat="1" ht="12.75" x14ac:dyDescent="0.2">
      <c r="L9728" s="205"/>
    </row>
    <row r="9729" spans="12:12" customFormat="1" ht="12.75" x14ac:dyDescent="0.2">
      <c r="L9729" s="205"/>
    </row>
    <row r="9730" spans="12:12" customFormat="1" ht="12.75" x14ac:dyDescent="0.2">
      <c r="L9730" s="205"/>
    </row>
    <row r="9731" spans="12:12" customFormat="1" ht="12.75" x14ac:dyDescent="0.2">
      <c r="L9731" s="205"/>
    </row>
    <row r="9732" spans="12:12" customFormat="1" ht="12.75" x14ac:dyDescent="0.2">
      <c r="L9732" s="205"/>
    </row>
    <row r="9733" spans="12:12" customFormat="1" ht="12.75" x14ac:dyDescent="0.2">
      <c r="L9733" s="205"/>
    </row>
    <row r="9734" spans="12:12" customFormat="1" ht="12.75" x14ac:dyDescent="0.2">
      <c r="L9734" s="205"/>
    </row>
    <row r="9735" spans="12:12" customFormat="1" ht="12.75" x14ac:dyDescent="0.2">
      <c r="L9735" s="205"/>
    </row>
    <row r="9736" spans="12:12" customFormat="1" ht="12.75" x14ac:dyDescent="0.2">
      <c r="L9736" s="205"/>
    </row>
    <row r="9737" spans="12:12" customFormat="1" ht="12.75" x14ac:dyDescent="0.2">
      <c r="L9737" s="205"/>
    </row>
    <row r="9738" spans="12:12" customFormat="1" ht="12.75" x14ac:dyDescent="0.2">
      <c r="L9738" s="205"/>
    </row>
    <row r="9739" spans="12:12" customFormat="1" ht="12.75" x14ac:dyDescent="0.2">
      <c r="L9739" s="205"/>
    </row>
    <row r="9740" spans="12:12" customFormat="1" ht="12.75" x14ac:dyDescent="0.2">
      <c r="L9740" s="205"/>
    </row>
    <row r="9741" spans="12:12" customFormat="1" ht="12.75" x14ac:dyDescent="0.2">
      <c r="L9741" s="205"/>
    </row>
    <row r="9742" spans="12:12" customFormat="1" ht="12.75" x14ac:dyDescent="0.2">
      <c r="L9742" s="205"/>
    </row>
    <row r="9743" spans="12:12" customFormat="1" ht="12.75" x14ac:dyDescent="0.2">
      <c r="L9743" s="205"/>
    </row>
    <row r="9744" spans="12:12" customFormat="1" ht="12.75" x14ac:dyDescent="0.2">
      <c r="L9744" s="205"/>
    </row>
    <row r="9745" spans="12:12" customFormat="1" ht="12.75" x14ac:dyDescent="0.2">
      <c r="L9745" s="205"/>
    </row>
    <row r="9746" spans="12:12" customFormat="1" ht="12.75" x14ac:dyDescent="0.2">
      <c r="L9746" s="205"/>
    </row>
    <row r="9747" spans="12:12" customFormat="1" ht="12.75" x14ac:dyDescent="0.2">
      <c r="L9747" s="205"/>
    </row>
    <row r="9748" spans="12:12" customFormat="1" ht="12.75" x14ac:dyDescent="0.2">
      <c r="L9748" s="205"/>
    </row>
    <row r="9749" spans="12:12" customFormat="1" ht="12.75" x14ac:dyDescent="0.2">
      <c r="L9749" s="205"/>
    </row>
    <row r="9750" spans="12:12" customFormat="1" ht="12.75" x14ac:dyDescent="0.2">
      <c r="L9750" s="205"/>
    </row>
    <row r="9751" spans="12:12" customFormat="1" ht="12.75" x14ac:dyDescent="0.2">
      <c r="L9751" s="205"/>
    </row>
    <row r="9752" spans="12:12" customFormat="1" ht="12.75" x14ac:dyDescent="0.2">
      <c r="L9752" s="205"/>
    </row>
    <row r="9753" spans="12:12" customFormat="1" ht="12.75" x14ac:dyDescent="0.2">
      <c r="L9753" s="205"/>
    </row>
    <row r="9754" spans="12:12" customFormat="1" ht="12.75" x14ac:dyDescent="0.2">
      <c r="L9754" s="205"/>
    </row>
    <row r="9755" spans="12:12" customFormat="1" ht="12.75" x14ac:dyDescent="0.2">
      <c r="L9755" s="205"/>
    </row>
    <row r="9756" spans="12:12" customFormat="1" ht="12.75" x14ac:dyDescent="0.2">
      <c r="L9756" s="205"/>
    </row>
    <row r="9757" spans="12:12" customFormat="1" ht="12.75" x14ac:dyDescent="0.2">
      <c r="L9757" s="205"/>
    </row>
    <row r="9758" spans="12:12" customFormat="1" ht="12.75" x14ac:dyDescent="0.2">
      <c r="L9758" s="205"/>
    </row>
    <row r="9759" spans="12:12" customFormat="1" ht="12.75" x14ac:dyDescent="0.2">
      <c r="L9759" s="205"/>
    </row>
    <row r="9760" spans="12:12" customFormat="1" ht="12.75" x14ac:dyDescent="0.2">
      <c r="L9760" s="205"/>
    </row>
    <row r="9761" spans="12:12" customFormat="1" ht="12.75" x14ac:dyDescent="0.2">
      <c r="L9761" s="205"/>
    </row>
    <row r="9762" spans="12:12" customFormat="1" ht="12.75" x14ac:dyDescent="0.2">
      <c r="L9762" s="205"/>
    </row>
    <row r="9763" spans="12:12" customFormat="1" ht="12.75" x14ac:dyDescent="0.2">
      <c r="L9763" s="205"/>
    </row>
    <row r="9764" spans="12:12" customFormat="1" ht="12.75" x14ac:dyDescent="0.2">
      <c r="L9764" s="205"/>
    </row>
    <row r="9765" spans="12:12" customFormat="1" ht="12.75" x14ac:dyDescent="0.2">
      <c r="L9765" s="205"/>
    </row>
    <row r="9766" spans="12:12" customFormat="1" ht="12.75" x14ac:dyDescent="0.2">
      <c r="L9766" s="205"/>
    </row>
    <row r="9767" spans="12:12" customFormat="1" ht="12.75" x14ac:dyDescent="0.2">
      <c r="L9767" s="205"/>
    </row>
    <row r="9768" spans="12:12" customFormat="1" ht="12.75" x14ac:dyDescent="0.2">
      <c r="L9768" s="205"/>
    </row>
    <row r="9769" spans="12:12" customFormat="1" ht="12.75" x14ac:dyDescent="0.2">
      <c r="L9769" s="205"/>
    </row>
    <row r="9770" spans="12:12" customFormat="1" ht="12.75" x14ac:dyDescent="0.2">
      <c r="L9770" s="205"/>
    </row>
    <row r="9771" spans="12:12" customFormat="1" ht="12.75" x14ac:dyDescent="0.2">
      <c r="L9771" s="205"/>
    </row>
    <row r="9772" spans="12:12" customFormat="1" ht="12.75" x14ac:dyDescent="0.2">
      <c r="L9772" s="205"/>
    </row>
    <row r="9773" spans="12:12" customFormat="1" ht="12.75" x14ac:dyDescent="0.2">
      <c r="L9773" s="205"/>
    </row>
    <row r="9774" spans="12:12" customFormat="1" ht="12.75" x14ac:dyDescent="0.2">
      <c r="L9774" s="205"/>
    </row>
    <row r="9775" spans="12:12" customFormat="1" ht="12.75" x14ac:dyDescent="0.2">
      <c r="L9775" s="205"/>
    </row>
    <row r="9776" spans="12:12" customFormat="1" ht="12.75" x14ac:dyDescent="0.2">
      <c r="L9776" s="205"/>
    </row>
    <row r="9777" spans="12:12" customFormat="1" ht="12.75" x14ac:dyDescent="0.2">
      <c r="L9777" s="205"/>
    </row>
    <row r="9778" spans="12:12" customFormat="1" ht="12.75" x14ac:dyDescent="0.2">
      <c r="L9778" s="205"/>
    </row>
    <row r="9779" spans="12:12" customFormat="1" ht="12.75" x14ac:dyDescent="0.2">
      <c r="L9779" s="205"/>
    </row>
    <row r="9780" spans="12:12" customFormat="1" ht="12.75" x14ac:dyDescent="0.2">
      <c r="L9780" s="205"/>
    </row>
    <row r="9781" spans="12:12" customFormat="1" ht="12.75" x14ac:dyDescent="0.2">
      <c r="L9781" s="205"/>
    </row>
    <row r="9782" spans="12:12" customFormat="1" ht="12.75" x14ac:dyDescent="0.2">
      <c r="L9782" s="205"/>
    </row>
    <row r="9783" spans="12:12" customFormat="1" ht="12.75" x14ac:dyDescent="0.2">
      <c r="L9783" s="205"/>
    </row>
    <row r="9784" spans="12:12" customFormat="1" ht="12.75" x14ac:dyDescent="0.2">
      <c r="L9784" s="205"/>
    </row>
    <row r="9785" spans="12:12" customFormat="1" ht="12.75" x14ac:dyDescent="0.2">
      <c r="L9785" s="205"/>
    </row>
    <row r="9786" spans="12:12" customFormat="1" ht="12.75" x14ac:dyDescent="0.2">
      <c r="L9786" s="205"/>
    </row>
    <row r="9787" spans="12:12" customFormat="1" ht="12.75" x14ac:dyDescent="0.2">
      <c r="L9787" s="205"/>
    </row>
    <row r="9788" spans="12:12" customFormat="1" ht="12.75" x14ac:dyDescent="0.2">
      <c r="L9788" s="205"/>
    </row>
    <row r="9789" spans="12:12" customFormat="1" ht="12.75" x14ac:dyDescent="0.2">
      <c r="L9789" s="205"/>
    </row>
    <row r="9790" spans="12:12" customFormat="1" ht="12.75" x14ac:dyDescent="0.2">
      <c r="L9790" s="205"/>
    </row>
    <row r="9791" spans="12:12" customFormat="1" ht="12.75" x14ac:dyDescent="0.2">
      <c r="L9791" s="205"/>
    </row>
    <row r="9792" spans="12:12" customFormat="1" ht="12.75" x14ac:dyDescent="0.2">
      <c r="L9792" s="205"/>
    </row>
    <row r="9793" spans="12:12" customFormat="1" ht="12.75" x14ac:dyDescent="0.2">
      <c r="L9793" s="205"/>
    </row>
    <row r="9794" spans="12:12" customFormat="1" ht="12.75" x14ac:dyDescent="0.2">
      <c r="L9794" s="205"/>
    </row>
    <row r="9795" spans="12:12" customFormat="1" ht="12.75" x14ac:dyDescent="0.2">
      <c r="L9795" s="205"/>
    </row>
    <row r="9796" spans="12:12" customFormat="1" ht="12.75" x14ac:dyDescent="0.2">
      <c r="L9796" s="205"/>
    </row>
    <row r="9797" spans="12:12" customFormat="1" ht="12.75" x14ac:dyDescent="0.2">
      <c r="L9797" s="205"/>
    </row>
    <row r="9798" spans="12:12" customFormat="1" ht="12.75" x14ac:dyDescent="0.2">
      <c r="L9798" s="205"/>
    </row>
    <row r="9799" spans="12:12" customFormat="1" ht="12.75" x14ac:dyDescent="0.2">
      <c r="L9799" s="205"/>
    </row>
    <row r="9800" spans="12:12" customFormat="1" ht="12.75" x14ac:dyDescent="0.2">
      <c r="L9800" s="205"/>
    </row>
    <row r="9801" spans="12:12" customFormat="1" ht="12.75" x14ac:dyDescent="0.2">
      <c r="L9801" s="205"/>
    </row>
    <row r="9802" spans="12:12" customFormat="1" ht="12.75" x14ac:dyDescent="0.2">
      <c r="L9802" s="205"/>
    </row>
    <row r="9803" spans="12:12" customFormat="1" ht="12.75" x14ac:dyDescent="0.2">
      <c r="L9803" s="205"/>
    </row>
    <row r="9804" spans="12:12" customFormat="1" ht="12.75" x14ac:dyDescent="0.2">
      <c r="L9804" s="205"/>
    </row>
    <row r="9805" spans="12:12" customFormat="1" ht="12.75" x14ac:dyDescent="0.2">
      <c r="L9805" s="205"/>
    </row>
    <row r="9806" spans="12:12" customFormat="1" ht="12.75" x14ac:dyDescent="0.2">
      <c r="L9806" s="205"/>
    </row>
    <row r="9807" spans="12:12" customFormat="1" ht="12.75" x14ac:dyDescent="0.2">
      <c r="L9807" s="205"/>
    </row>
    <row r="9808" spans="12:12" customFormat="1" ht="12.75" x14ac:dyDescent="0.2">
      <c r="L9808" s="205"/>
    </row>
    <row r="9809" spans="12:12" customFormat="1" ht="12.75" x14ac:dyDescent="0.2">
      <c r="L9809" s="205"/>
    </row>
    <row r="9810" spans="12:12" customFormat="1" ht="12.75" x14ac:dyDescent="0.2">
      <c r="L9810" s="205"/>
    </row>
    <row r="9811" spans="12:12" customFormat="1" ht="12.75" x14ac:dyDescent="0.2">
      <c r="L9811" s="205"/>
    </row>
    <row r="9812" spans="12:12" customFormat="1" ht="12.75" x14ac:dyDescent="0.2">
      <c r="L9812" s="205"/>
    </row>
    <row r="9813" spans="12:12" customFormat="1" ht="12.75" x14ac:dyDescent="0.2">
      <c r="L9813" s="205"/>
    </row>
    <row r="9814" spans="12:12" customFormat="1" ht="12.75" x14ac:dyDescent="0.2">
      <c r="L9814" s="205"/>
    </row>
    <row r="9815" spans="12:12" customFormat="1" ht="12.75" x14ac:dyDescent="0.2">
      <c r="L9815" s="205"/>
    </row>
    <row r="9816" spans="12:12" customFormat="1" ht="12.75" x14ac:dyDescent="0.2">
      <c r="L9816" s="205"/>
    </row>
    <row r="9817" spans="12:12" customFormat="1" ht="12.75" x14ac:dyDescent="0.2">
      <c r="L9817" s="205"/>
    </row>
    <row r="9818" spans="12:12" customFormat="1" ht="12.75" x14ac:dyDescent="0.2">
      <c r="L9818" s="205"/>
    </row>
    <row r="9819" spans="12:12" customFormat="1" ht="12.75" x14ac:dyDescent="0.2">
      <c r="L9819" s="205"/>
    </row>
    <row r="9820" spans="12:12" customFormat="1" ht="12.75" x14ac:dyDescent="0.2">
      <c r="L9820" s="205"/>
    </row>
    <row r="9821" spans="12:12" customFormat="1" ht="12.75" x14ac:dyDescent="0.2">
      <c r="L9821" s="205"/>
    </row>
    <row r="9822" spans="12:12" customFormat="1" ht="12.75" x14ac:dyDescent="0.2">
      <c r="L9822" s="205"/>
    </row>
    <row r="9823" spans="12:12" customFormat="1" ht="12.75" x14ac:dyDescent="0.2">
      <c r="L9823" s="205"/>
    </row>
    <row r="9824" spans="12:12" customFormat="1" ht="12.75" x14ac:dyDescent="0.2">
      <c r="L9824" s="205"/>
    </row>
    <row r="9825" spans="12:12" customFormat="1" ht="12.75" x14ac:dyDescent="0.2">
      <c r="L9825" s="205"/>
    </row>
    <row r="9826" spans="12:12" customFormat="1" ht="12.75" x14ac:dyDescent="0.2">
      <c r="L9826" s="205"/>
    </row>
    <row r="9827" spans="12:12" customFormat="1" ht="12.75" x14ac:dyDescent="0.2">
      <c r="L9827" s="205"/>
    </row>
    <row r="9828" spans="12:12" customFormat="1" ht="12.75" x14ac:dyDescent="0.2">
      <c r="L9828" s="205"/>
    </row>
    <row r="9829" spans="12:12" customFormat="1" ht="12.75" x14ac:dyDescent="0.2">
      <c r="L9829" s="205"/>
    </row>
    <row r="9830" spans="12:12" customFormat="1" ht="12.75" x14ac:dyDescent="0.2">
      <c r="L9830" s="205"/>
    </row>
    <row r="9831" spans="12:12" customFormat="1" ht="12.75" x14ac:dyDescent="0.2">
      <c r="L9831" s="205"/>
    </row>
    <row r="9832" spans="12:12" customFormat="1" ht="12.75" x14ac:dyDescent="0.2">
      <c r="L9832" s="205"/>
    </row>
    <row r="9833" spans="12:12" customFormat="1" ht="12.75" x14ac:dyDescent="0.2">
      <c r="L9833" s="205"/>
    </row>
    <row r="9834" spans="12:12" customFormat="1" ht="12.75" x14ac:dyDescent="0.2">
      <c r="L9834" s="205"/>
    </row>
    <row r="9835" spans="12:12" customFormat="1" ht="12.75" x14ac:dyDescent="0.2">
      <c r="L9835" s="205"/>
    </row>
    <row r="9836" spans="12:12" customFormat="1" ht="12.75" x14ac:dyDescent="0.2">
      <c r="L9836" s="205"/>
    </row>
    <row r="9837" spans="12:12" customFormat="1" ht="12.75" x14ac:dyDescent="0.2">
      <c r="L9837" s="205"/>
    </row>
    <row r="9838" spans="12:12" customFormat="1" ht="12.75" x14ac:dyDescent="0.2">
      <c r="L9838" s="205"/>
    </row>
    <row r="9839" spans="12:12" customFormat="1" ht="12.75" x14ac:dyDescent="0.2">
      <c r="L9839" s="205"/>
    </row>
    <row r="9840" spans="12:12" customFormat="1" ht="12.75" x14ac:dyDescent="0.2">
      <c r="L9840" s="205"/>
    </row>
    <row r="9841" spans="12:12" customFormat="1" ht="12.75" x14ac:dyDescent="0.2">
      <c r="L9841" s="205"/>
    </row>
    <row r="9842" spans="12:12" customFormat="1" ht="12.75" x14ac:dyDescent="0.2">
      <c r="L9842" s="205"/>
    </row>
    <row r="9843" spans="12:12" customFormat="1" ht="12.75" x14ac:dyDescent="0.2">
      <c r="L9843" s="205"/>
    </row>
    <row r="9844" spans="12:12" customFormat="1" ht="12.75" x14ac:dyDescent="0.2">
      <c r="L9844" s="205"/>
    </row>
    <row r="9845" spans="12:12" customFormat="1" ht="12.75" x14ac:dyDescent="0.2">
      <c r="L9845" s="205"/>
    </row>
    <row r="9846" spans="12:12" customFormat="1" ht="12.75" x14ac:dyDescent="0.2">
      <c r="L9846" s="205"/>
    </row>
    <row r="9847" spans="12:12" customFormat="1" ht="12.75" x14ac:dyDescent="0.2">
      <c r="L9847" s="205"/>
    </row>
    <row r="9848" spans="12:12" customFormat="1" ht="12.75" x14ac:dyDescent="0.2">
      <c r="L9848" s="205"/>
    </row>
    <row r="9849" spans="12:12" customFormat="1" ht="12.75" x14ac:dyDescent="0.2">
      <c r="L9849" s="205"/>
    </row>
    <row r="9850" spans="12:12" customFormat="1" ht="12.75" x14ac:dyDescent="0.2">
      <c r="L9850" s="205"/>
    </row>
    <row r="9851" spans="12:12" customFormat="1" ht="12.75" x14ac:dyDescent="0.2">
      <c r="L9851" s="205"/>
    </row>
    <row r="9852" spans="12:12" customFormat="1" ht="12.75" x14ac:dyDescent="0.2">
      <c r="L9852" s="205"/>
    </row>
    <row r="9853" spans="12:12" customFormat="1" ht="12.75" x14ac:dyDescent="0.2">
      <c r="L9853" s="205"/>
    </row>
    <row r="9854" spans="12:12" customFormat="1" ht="12.75" x14ac:dyDescent="0.2">
      <c r="L9854" s="205"/>
    </row>
    <row r="9855" spans="12:12" customFormat="1" ht="12.75" x14ac:dyDescent="0.2">
      <c r="L9855" s="205"/>
    </row>
    <row r="9856" spans="12:12" customFormat="1" ht="12.75" x14ac:dyDescent="0.2">
      <c r="L9856" s="205"/>
    </row>
    <row r="9857" spans="12:12" customFormat="1" ht="12.75" x14ac:dyDescent="0.2">
      <c r="L9857" s="205"/>
    </row>
    <row r="9858" spans="12:12" customFormat="1" ht="12.75" x14ac:dyDescent="0.2">
      <c r="L9858" s="205"/>
    </row>
    <row r="9859" spans="12:12" customFormat="1" ht="12.75" x14ac:dyDescent="0.2">
      <c r="L9859" s="205"/>
    </row>
    <row r="9860" spans="12:12" customFormat="1" ht="12.75" x14ac:dyDescent="0.2">
      <c r="L9860" s="205"/>
    </row>
    <row r="9861" spans="12:12" customFormat="1" ht="12.75" x14ac:dyDescent="0.2">
      <c r="L9861" s="205"/>
    </row>
    <row r="9862" spans="12:12" customFormat="1" ht="12.75" x14ac:dyDescent="0.2">
      <c r="L9862" s="205"/>
    </row>
    <row r="9863" spans="12:12" customFormat="1" ht="12.75" x14ac:dyDescent="0.2">
      <c r="L9863" s="205"/>
    </row>
    <row r="9864" spans="12:12" customFormat="1" ht="12.75" x14ac:dyDescent="0.2">
      <c r="L9864" s="205"/>
    </row>
    <row r="9865" spans="12:12" customFormat="1" ht="12.75" x14ac:dyDescent="0.2">
      <c r="L9865" s="205"/>
    </row>
    <row r="9866" spans="12:12" customFormat="1" ht="12.75" x14ac:dyDescent="0.2">
      <c r="L9866" s="205"/>
    </row>
    <row r="9867" spans="12:12" customFormat="1" ht="12.75" x14ac:dyDescent="0.2">
      <c r="L9867" s="205"/>
    </row>
    <row r="9868" spans="12:12" customFormat="1" ht="12.75" x14ac:dyDescent="0.2">
      <c r="L9868" s="205"/>
    </row>
    <row r="9869" spans="12:12" customFormat="1" ht="12.75" x14ac:dyDescent="0.2">
      <c r="L9869" s="205"/>
    </row>
    <row r="9870" spans="12:12" customFormat="1" ht="12.75" x14ac:dyDescent="0.2">
      <c r="L9870" s="205"/>
    </row>
    <row r="9871" spans="12:12" customFormat="1" ht="12.75" x14ac:dyDescent="0.2">
      <c r="L9871" s="205"/>
    </row>
    <row r="9872" spans="12:12" customFormat="1" ht="12.75" x14ac:dyDescent="0.2">
      <c r="L9872" s="205"/>
    </row>
    <row r="9873" spans="12:12" customFormat="1" ht="12.75" x14ac:dyDescent="0.2">
      <c r="L9873" s="205"/>
    </row>
    <row r="9874" spans="12:12" customFormat="1" ht="12.75" x14ac:dyDescent="0.2">
      <c r="L9874" s="205"/>
    </row>
    <row r="9875" spans="12:12" customFormat="1" ht="12.75" x14ac:dyDescent="0.2">
      <c r="L9875" s="205"/>
    </row>
    <row r="9876" spans="12:12" customFormat="1" ht="12.75" x14ac:dyDescent="0.2">
      <c r="L9876" s="205"/>
    </row>
    <row r="9877" spans="12:12" customFormat="1" ht="12.75" x14ac:dyDescent="0.2">
      <c r="L9877" s="205"/>
    </row>
    <row r="9878" spans="12:12" customFormat="1" ht="12.75" x14ac:dyDescent="0.2">
      <c r="L9878" s="205"/>
    </row>
    <row r="9879" spans="12:12" customFormat="1" ht="12.75" x14ac:dyDescent="0.2">
      <c r="L9879" s="205"/>
    </row>
    <row r="9880" spans="12:12" customFormat="1" ht="12.75" x14ac:dyDescent="0.2">
      <c r="L9880" s="205"/>
    </row>
    <row r="9881" spans="12:12" customFormat="1" ht="12.75" x14ac:dyDescent="0.2">
      <c r="L9881" s="205"/>
    </row>
    <row r="9882" spans="12:12" customFormat="1" ht="12.75" x14ac:dyDescent="0.2">
      <c r="L9882" s="205"/>
    </row>
    <row r="9883" spans="12:12" customFormat="1" ht="12.75" x14ac:dyDescent="0.2">
      <c r="L9883" s="205"/>
    </row>
    <row r="9884" spans="12:12" customFormat="1" ht="12.75" x14ac:dyDescent="0.2">
      <c r="L9884" s="205"/>
    </row>
    <row r="9885" spans="12:12" customFormat="1" ht="12.75" x14ac:dyDescent="0.2">
      <c r="L9885" s="205"/>
    </row>
    <row r="9886" spans="12:12" customFormat="1" ht="12.75" x14ac:dyDescent="0.2">
      <c r="L9886" s="205"/>
    </row>
    <row r="9887" spans="12:12" customFormat="1" ht="12.75" x14ac:dyDescent="0.2">
      <c r="L9887" s="205"/>
    </row>
    <row r="9888" spans="12:12" customFormat="1" ht="12.75" x14ac:dyDescent="0.2">
      <c r="L9888" s="205"/>
    </row>
    <row r="9889" spans="12:12" customFormat="1" ht="12.75" x14ac:dyDescent="0.2">
      <c r="L9889" s="205"/>
    </row>
    <row r="9890" spans="12:12" customFormat="1" ht="12.75" x14ac:dyDescent="0.2">
      <c r="L9890" s="205"/>
    </row>
    <row r="9891" spans="12:12" customFormat="1" ht="12.75" x14ac:dyDescent="0.2">
      <c r="L9891" s="205"/>
    </row>
    <row r="9892" spans="12:12" customFormat="1" ht="12.75" x14ac:dyDescent="0.2">
      <c r="L9892" s="205"/>
    </row>
    <row r="9893" spans="12:12" customFormat="1" ht="12.75" x14ac:dyDescent="0.2">
      <c r="L9893" s="205"/>
    </row>
    <row r="9894" spans="12:12" customFormat="1" ht="12.75" x14ac:dyDescent="0.2">
      <c r="L9894" s="205"/>
    </row>
    <row r="9895" spans="12:12" customFormat="1" ht="12.75" x14ac:dyDescent="0.2">
      <c r="L9895" s="205"/>
    </row>
    <row r="9896" spans="12:12" customFormat="1" ht="12.75" x14ac:dyDescent="0.2">
      <c r="L9896" s="205"/>
    </row>
    <row r="9897" spans="12:12" customFormat="1" ht="12.75" x14ac:dyDescent="0.2">
      <c r="L9897" s="205"/>
    </row>
    <row r="9898" spans="12:12" customFormat="1" ht="12.75" x14ac:dyDescent="0.2">
      <c r="L9898" s="205"/>
    </row>
    <row r="9899" spans="12:12" customFormat="1" ht="12.75" x14ac:dyDescent="0.2">
      <c r="L9899" s="205"/>
    </row>
    <row r="9900" spans="12:12" customFormat="1" ht="12.75" x14ac:dyDescent="0.2">
      <c r="L9900" s="205"/>
    </row>
    <row r="9901" spans="12:12" customFormat="1" ht="12.75" x14ac:dyDescent="0.2">
      <c r="L9901" s="205"/>
    </row>
    <row r="9902" spans="12:12" customFormat="1" ht="12.75" x14ac:dyDescent="0.2">
      <c r="L9902" s="205"/>
    </row>
    <row r="9903" spans="12:12" customFormat="1" ht="12.75" x14ac:dyDescent="0.2">
      <c r="L9903" s="205"/>
    </row>
    <row r="9904" spans="12:12" customFormat="1" ht="12.75" x14ac:dyDescent="0.2">
      <c r="L9904" s="205"/>
    </row>
    <row r="9905" spans="12:12" customFormat="1" ht="12.75" x14ac:dyDescent="0.2">
      <c r="L9905" s="205"/>
    </row>
    <row r="9906" spans="12:12" customFormat="1" ht="12.75" x14ac:dyDescent="0.2">
      <c r="L9906" s="205"/>
    </row>
    <row r="9907" spans="12:12" customFormat="1" ht="12.75" x14ac:dyDescent="0.2">
      <c r="L9907" s="205"/>
    </row>
    <row r="9908" spans="12:12" customFormat="1" ht="12.75" x14ac:dyDescent="0.2">
      <c r="L9908" s="205"/>
    </row>
    <row r="9909" spans="12:12" customFormat="1" ht="12.75" x14ac:dyDescent="0.2">
      <c r="L9909" s="205"/>
    </row>
    <row r="9910" spans="12:12" customFormat="1" ht="12.75" x14ac:dyDescent="0.2">
      <c r="L9910" s="205"/>
    </row>
    <row r="9911" spans="12:12" customFormat="1" ht="12.75" x14ac:dyDescent="0.2">
      <c r="L9911" s="205"/>
    </row>
    <row r="9912" spans="12:12" customFormat="1" ht="12.75" x14ac:dyDescent="0.2">
      <c r="L9912" s="205"/>
    </row>
    <row r="9913" spans="12:12" customFormat="1" ht="12.75" x14ac:dyDescent="0.2">
      <c r="L9913" s="205"/>
    </row>
    <row r="9914" spans="12:12" customFormat="1" ht="12.75" x14ac:dyDescent="0.2">
      <c r="L9914" s="205"/>
    </row>
    <row r="9915" spans="12:12" customFormat="1" ht="12.75" x14ac:dyDescent="0.2">
      <c r="L9915" s="205"/>
    </row>
    <row r="9916" spans="12:12" customFormat="1" ht="12.75" x14ac:dyDescent="0.2">
      <c r="L9916" s="205"/>
    </row>
    <row r="9917" spans="12:12" customFormat="1" ht="12.75" x14ac:dyDescent="0.2">
      <c r="L9917" s="205"/>
    </row>
    <row r="9918" spans="12:12" customFormat="1" ht="12.75" x14ac:dyDescent="0.2">
      <c r="L9918" s="205"/>
    </row>
    <row r="9919" spans="12:12" customFormat="1" ht="12.75" x14ac:dyDescent="0.2">
      <c r="L9919" s="205"/>
    </row>
    <row r="9920" spans="12:12" customFormat="1" ht="12.75" x14ac:dyDescent="0.2">
      <c r="L9920" s="205"/>
    </row>
    <row r="9921" spans="12:12" customFormat="1" ht="12.75" x14ac:dyDescent="0.2">
      <c r="L9921" s="205"/>
    </row>
    <row r="9922" spans="12:12" customFormat="1" ht="12.75" x14ac:dyDescent="0.2">
      <c r="L9922" s="205"/>
    </row>
    <row r="9923" spans="12:12" customFormat="1" ht="12.75" x14ac:dyDescent="0.2">
      <c r="L9923" s="205"/>
    </row>
    <row r="9924" spans="12:12" customFormat="1" ht="12.75" x14ac:dyDescent="0.2">
      <c r="L9924" s="205"/>
    </row>
    <row r="9925" spans="12:12" customFormat="1" ht="12.75" x14ac:dyDescent="0.2">
      <c r="L9925" s="205"/>
    </row>
    <row r="9926" spans="12:12" customFormat="1" ht="12.75" x14ac:dyDescent="0.2">
      <c r="L9926" s="205"/>
    </row>
    <row r="9927" spans="12:12" customFormat="1" ht="12.75" x14ac:dyDescent="0.2">
      <c r="L9927" s="205"/>
    </row>
    <row r="9928" spans="12:12" customFormat="1" ht="12.75" x14ac:dyDescent="0.2">
      <c r="L9928" s="205"/>
    </row>
    <row r="9929" spans="12:12" customFormat="1" ht="12.75" x14ac:dyDescent="0.2">
      <c r="L9929" s="205"/>
    </row>
    <row r="9930" spans="12:12" customFormat="1" ht="12.75" x14ac:dyDescent="0.2">
      <c r="L9930" s="205"/>
    </row>
    <row r="9931" spans="12:12" customFormat="1" ht="12.75" x14ac:dyDescent="0.2">
      <c r="L9931" s="205"/>
    </row>
    <row r="9932" spans="12:12" customFormat="1" ht="12.75" x14ac:dyDescent="0.2">
      <c r="L9932" s="205"/>
    </row>
    <row r="9933" spans="12:12" customFormat="1" ht="12.75" x14ac:dyDescent="0.2">
      <c r="L9933" s="205"/>
    </row>
    <row r="9934" spans="12:12" customFormat="1" ht="12.75" x14ac:dyDescent="0.2">
      <c r="L9934" s="205"/>
    </row>
    <row r="9935" spans="12:12" customFormat="1" ht="12.75" x14ac:dyDescent="0.2">
      <c r="L9935" s="205"/>
    </row>
    <row r="9936" spans="12:12" customFormat="1" ht="12.75" x14ac:dyDescent="0.2">
      <c r="L9936" s="205"/>
    </row>
    <row r="9937" spans="12:12" customFormat="1" ht="12.75" x14ac:dyDescent="0.2">
      <c r="L9937" s="205"/>
    </row>
    <row r="9938" spans="12:12" customFormat="1" ht="12.75" x14ac:dyDescent="0.2">
      <c r="L9938" s="205"/>
    </row>
    <row r="9939" spans="12:12" customFormat="1" ht="12.75" x14ac:dyDescent="0.2">
      <c r="L9939" s="205"/>
    </row>
    <row r="9940" spans="12:12" customFormat="1" ht="12.75" x14ac:dyDescent="0.2">
      <c r="L9940" s="205"/>
    </row>
    <row r="9941" spans="12:12" customFormat="1" ht="12.75" x14ac:dyDescent="0.2">
      <c r="L9941" s="205"/>
    </row>
    <row r="9942" spans="12:12" customFormat="1" ht="12.75" x14ac:dyDescent="0.2">
      <c r="L9942" s="205"/>
    </row>
    <row r="9943" spans="12:12" customFormat="1" ht="12.75" x14ac:dyDescent="0.2">
      <c r="L9943" s="205"/>
    </row>
    <row r="9944" spans="12:12" customFormat="1" ht="12.75" x14ac:dyDescent="0.2">
      <c r="L9944" s="205"/>
    </row>
    <row r="9945" spans="12:12" customFormat="1" ht="12.75" x14ac:dyDescent="0.2">
      <c r="L9945" s="205"/>
    </row>
    <row r="9946" spans="12:12" customFormat="1" ht="12.75" x14ac:dyDescent="0.2">
      <c r="L9946" s="205"/>
    </row>
    <row r="9947" spans="12:12" customFormat="1" ht="12.75" x14ac:dyDescent="0.2">
      <c r="L9947" s="205"/>
    </row>
    <row r="9948" spans="12:12" customFormat="1" ht="12.75" x14ac:dyDescent="0.2">
      <c r="L9948" s="205"/>
    </row>
    <row r="9949" spans="12:12" customFormat="1" ht="12.75" x14ac:dyDescent="0.2">
      <c r="L9949" s="205"/>
    </row>
    <row r="9950" spans="12:12" customFormat="1" ht="12.75" x14ac:dyDescent="0.2">
      <c r="L9950" s="205"/>
    </row>
    <row r="9951" spans="12:12" customFormat="1" ht="12.75" x14ac:dyDescent="0.2">
      <c r="L9951" s="205"/>
    </row>
    <row r="9952" spans="12:12" customFormat="1" ht="12.75" x14ac:dyDescent="0.2">
      <c r="L9952" s="205"/>
    </row>
    <row r="9953" spans="12:12" customFormat="1" ht="12.75" x14ac:dyDescent="0.2">
      <c r="L9953" s="205"/>
    </row>
    <row r="9954" spans="12:12" customFormat="1" ht="12.75" x14ac:dyDescent="0.2">
      <c r="L9954" s="205"/>
    </row>
    <row r="9955" spans="12:12" customFormat="1" ht="12.75" x14ac:dyDescent="0.2">
      <c r="L9955" s="205"/>
    </row>
    <row r="9956" spans="12:12" customFormat="1" ht="12.75" x14ac:dyDescent="0.2">
      <c r="L9956" s="205"/>
    </row>
    <row r="9957" spans="12:12" customFormat="1" ht="12.75" x14ac:dyDescent="0.2">
      <c r="L9957" s="205"/>
    </row>
    <row r="9958" spans="12:12" customFormat="1" ht="12.75" x14ac:dyDescent="0.2">
      <c r="L9958" s="205"/>
    </row>
    <row r="9959" spans="12:12" customFormat="1" ht="12.75" x14ac:dyDescent="0.2">
      <c r="L9959" s="205"/>
    </row>
    <row r="9960" spans="12:12" customFormat="1" ht="12.75" x14ac:dyDescent="0.2">
      <c r="L9960" s="205"/>
    </row>
    <row r="9961" spans="12:12" customFormat="1" ht="12.75" x14ac:dyDescent="0.2">
      <c r="L9961" s="205"/>
    </row>
    <row r="9962" spans="12:12" customFormat="1" ht="12.75" x14ac:dyDescent="0.2">
      <c r="L9962" s="205"/>
    </row>
    <row r="9963" spans="12:12" customFormat="1" ht="12.75" x14ac:dyDescent="0.2">
      <c r="L9963" s="205"/>
    </row>
    <row r="9964" spans="12:12" customFormat="1" ht="12.75" x14ac:dyDescent="0.2">
      <c r="L9964" s="205"/>
    </row>
    <row r="9965" spans="12:12" customFormat="1" ht="12.75" x14ac:dyDescent="0.2">
      <c r="L9965" s="205"/>
    </row>
    <row r="9966" spans="12:12" customFormat="1" ht="12.75" x14ac:dyDescent="0.2">
      <c r="L9966" s="205"/>
    </row>
    <row r="9967" spans="12:12" customFormat="1" ht="12.75" x14ac:dyDescent="0.2">
      <c r="L9967" s="205"/>
    </row>
    <row r="9968" spans="12:12" customFormat="1" ht="12.75" x14ac:dyDescent="0.2">
      <c r="L9968" s="205"/>
    </row>
    <row r="9969" spans="12:12" customFormat="1" ht="12.75" x14ac:dyDescent="0.2">
      <c r="L9969" s="205"/>
    </row>
    <row r="9970" spans="12:12" customFormat="1" ht="12.75" x14ac:dyDescent="0.2">
      <c r="L9970" s="205"/>
    </row>
    <row r="9971" spans="12:12" customFormat="1" ht="12.75" x14ac:dyDescent="0.2">
      <c r="L9971" s="205"/>
    </row>
    <row r="9972" spans="12:12" customFormat="1" ht="12.75" x14ac:dyDescent="0.2">
      <c r="L9972" s="205"/>
    </row>
    <row r="9973" spans="12:12" customFormat="1" ht="12.75" x14ac:dyDescent="0.2">
      <c r="L9973" s="205"/>
    </row>
    <row r="9974" spans="12:12" customFormat="1" ht="12.75" x14ac:dyDescent="0.2">
      <c r="L9974" s="205"/>
    </row>
    <row r="9975" spans="12:12" customFormat="1" ht="12.75" x14ac:dyDescent="0.2">
      <c r="L9975" s="205"/>
    </row>
    <row r="9976" spans="12:12" customFormat="1" ht="12.75" x14ac:dyDescent="0.2">
      <c r="L9976" s="205"/>
    </row>
    <row r="9977" spans="12:12" customFormat="1" ht="12.75" x14ac:dyDescent="0.2">
      <c r="L9977" s="205"/>
    </row>
    <row r="9978" spans="12:12" customFormat="1" ht="12.75" x14ac:dyDescent="0.2">
      <c r="L9978" s="205"/>
    </row>
    <row r="9979" spans="12:12" customFormat="1" ht="12.75" x14ac:dyDescent="0.2">
      <c r="L9979" s="205"/>
    </row>
    <row r="9980" spans="12:12" customFormat="1" ht="12.75" x14ac:dyDescent="0.2">
      <c r="L9980" s="205"/>
    </row>
    <row r="9981" spans="12:12" customFormat="1" ht="12.75" x14ac:dyDescent="0.2">
      <c r="L9981" s="205"/>
    </row>
    <row r="9982" spans="12:12" customFormat="1" ht="12.75" x14ac:dyDescent="0.2">
      <c r="L9982" s="205"/>
    </row>
    <row r="9983" spans="12:12" customFormat="1" ht="12.75" x14ac:dyDescent="0.2">
      <c r="L9983" s="205"/>
    </row>
    <row r="9984" spans="12:12" customFormat="1" ht="12.75" x14ac:dyDescent="0.2">
      <c r="L9984" s="205"/>
    </row>
    <row r="9985" spans="12:12" customFormat="1" ht="12.75" x14ac:dyDescent="0.2">
      <c r="L9985" s="205"/>
    </row>
    <row r="9986" spans="12:12" customFormat="1" ht="12.75" x14ac:dyDescent="0.2">
      <c r="L9986" s="205"/>
    </row>
    <row r="9987" spans="12:12" customFormat="1" ht="12.75" x14ac:dyDescent="0.2">
      <c r="L9987" s="205"/>
    </row>
    <row r="9988" spans="12:12" customFormat="1" ht="12.75" x14ac:dyDescent="0.2">
      <c r="L9988" s="205"/>
    </row>
    <row r="9989" spans="12:12" customFormat="1" ht="12.75" x14ac:dyDescent="0.2">
      <c r="L9989" s="205"/>
    </row>
    <row r="9990" spans="12:12" customFormat="1" ht="12.75" x14ac:dyDescent="0.2">
      <c r="L9990" s="205"/>
    </row>
    <row r="9991" spans="12:12" customFormat="1" ht="12.75" x14ac:dyDescent="0.2">
      <c r="L9991" s="205"/>
    </row>
    <row r="9992" spans="12:12" customFormat="1" ht="12.75" x14ac:dyDescent="0.2">
      <c r="L9992" s="205"/>
    </row>
    <row r="9993" spans="12:12" customFormat="1" ht="12.75" x14ac:dyDescent="0.2">
      <c r="L9993" s="205"/>
    </row>
    <row r="9994" spans="12:12" customFormat="1" ht="12.75" x14ac:dyDescent="0.2">
      <c r="L9994" s="205"/>
    </row>
    <row r="9995" spans="12:12" customFormat="1" ht="12.75" x14ac:dyDescent="0.2">
      <c r="L9995" s="205"/>
    </row>
    <row r="9996" spans="12:12" customFormat="1" ht="12.75" x14ac:dyDescent="0.2">
      <c r="L9996" s="205"/>
    </row>
    <row r="9997" spans="12:12" customFormat="1" ht="12.75" x14ac:dyDescent="0.2">
      <c r="L9997" s="205"/>
    </row>
    <row r="9998" spans="12:12" customFormat="1" ht="12.75" x14ac:dyDescent="0.2">
      <c r="L9998" s="205"/>
    </row>
    <row r="9999" spans="12:12" customFormat="1" ht="12.75" x14ac:dyDescent="0.2">
      <c r="L9999" s="205"/>
    </row>
    <row r="10000" spans="12:12" customFormat="1" ht="12.75" x14ac:dyDescent="0.2">
      <c r="L10000" s="205"/>
    </row>
    <row r="10001" spans="12:12" customFormat="1" ht="12.75" x14ac:dyDescent="0.2">
      <c r="L10001" s="205"/>
    </row>
    <row r="10002" spans="12:12" customFormat="1" ht="12.75" x14ac:dyDescent="0.2">
      <c r="L10002" s="205"/>
    </row>
    <row r="10003" spans="12:12" customFormat="1" ht="12.75" x14ac:dyDescent="0.2">
      <c r="L10003" s="205"/>
    </row>
    <row r="10004" spans="12:12" customFormat="1" ht="12.75" x14ac:dyDescent="0.2">
      <c r="L10004" s="205"/>
    </row>
    <row r="10005" spans="12:12" customFormat="1" ht="12.75" x14ac:dyDescent="0.2">
      <c r="L10005" s="205"/>
    </row>
    <row r="10006" spans="12:12" customFormat="1" ht="12.75" x14ac:dyDescent="0.2">
      <c r="L10006" s="205"/>
    </row>
    <row r="10007" spans="12:12" customFormat="1" ht="12.75" x14ac:dyDescent="0.2">
      <c r="L10007" s="205"/>
    </row>
    <row r="10008" spans="12:12" customFormat="1" ht="12.75" x14ac:dyDescent="0.2">
      <c r="L10008" s="205"/>
    </row>
    <row r="10009" spans="12:12" customFormat="1" ht="12.75" x14ac:dyDescent="0.2">
      <c r="L10009" s="205"/>
    </row>
    <row r="10010" spans="12:12" customFormat="1" ht="12.75" x14ac:dyDescent="0.2">
      <c r="L10010" s="205"/>
    </row>
    <row r="10011" spans="12:12" customFormat="1" ht="12.75" x14ac:dyDescent="0.2">
      <c r="L10011" s="205"/>
    </row>
    <row r="10012" spans="12:12" customFormat="1" ht="12.75" x14ac:dyDescent="0.2">
      <c r="L10012" s="205"/>
    </row>
    <row r="10013" spans="12:12" customFormat="1" ht="12.75" x14ac:dyDescent="0.2">
      <c r="L10013" s="205"/>
    </row>
    <row r="10014" spans="12:12" customFormat="1" ht="12.75" x14ac:dyDescent="0.2">
      <c r="L10014" s="205"/>
    </row>
    <row r="10015" spans="12:12" customFormat="1" ht="12.75" x14ac:dyDescent="0.2">
      <c r="L10015" s="205"/>
    </row>
    <row r="10016" spans="12:12" customFormat="1" ht="12.75" x14ac:dyDescent="0.2">
      <c r="L10016" s="205"/>
    </row>
    <row r="10017" spans="12:12" customFormat="1" ht="12.75" x14ac:dyDescent="0.2">
      <c r="L10017" s="205"/>
    </row>
    <row r="10018" spans="12:12" customFormat="1" ht="12.75" x14ac:dyDescent="0.2">
      <c r="L10018" s="205"/>
    </row>
    <row r="10019" spans="12:12" customFormat="1" ht="12.75" x14ac:dyDescent="0.2">
      <c r="L10019" s="205"/>
    </row>
    <row r="10020" spans="12:12" customFormat="1" ht="12.75" x14ac:dyDescent="0.2">
      <c r="L10020" s="205"/>
    </row>
    <row r="10021" spans="12:12" customFormat="1" ht="12.75" x14ac:dyDescent="0.2">
      <c r="L10021" s="205"/>
    </row>
    <row r="10022" spans="12:12" customFormat="1" ht="12.75" x14ac:dyDescent="0.2">
      <c r="L10022" s="205"/>
    </row>
    <row r="10023" spans="12:12" customFormat="1" ht="12.75" x14ac:dyDescent="0.2">
      <c r="L10023" s="205"/>
    </row>
    <row r="10024" spans="12:12" customFormat="1" ht="12.75" x14ac:dyDescent="0.2">
      <c r="L10024" s="205"/>
    </row>
    <row r="10025" spans="12:12" customFormat="1" ht="12.75" x14ac:dyDescent="0.2">
      <c r="L10025" s="205"/>
    </row>
    <row r="10026" spans="12:12" customFormat="1" ht="12.75" x14ac:dyDescent="0.2">
      <c r="L10026" s="205"/>
    </row>
    <row r="10027" spans="12:12" customFormat="1" ht="12.75" x14ac:dyDescent="0.2">
      <c r="L10027" s="205"/>
    </row>
    <row r="10028" spans="12:12" customFormat="1" ht="12.75" x14ac:dyDescent="0.2">
      <c r="L10028" s="205"/>
    </row>
    <row r="10029" spans="12:12" customFormat="1" ht="12.75" x14ac:dyDescent="0.2">
      <c r="L10029" s="205"/>
    </row>
    <row r="10030" spans="12:12" customFormat="1" ht="12.75" x14ac:dyDescent="0.2">
      <c r="L10030" s="205"/>
    </row>
    <row r="10031" spans="12:12" customFormat="1" ht="12.75" x14ac:dyDescent="0.2">
      <c r="L10031" s="205"/>
    </row>
    <row r="10032" spans="12:12" customFormat="1" ht="12.75" x14ac:dyDescent="0.2">
      <c r="L10032" s="205"/>
    </row>
    <row r="10033" spans="12:12" customFormat="1" ht="12.75" x14ac:dyDescent="0.2">
      <c r="L10033" s="205"/>
    </row>
    <row r="10034" spans="12:12" customFormat="1" ht="12.75" x14ac:dyDescent="0.2">
      <c r="L10034" s="205"/>
    </row>
    <row r="10035" spans="12:12" customFormat="1" ht="12.75" x14ac:dyDescent="0.2">
      <c r="L10035" s="205"/>
    </row>
    <row r="10036" spans="12:12" customFormat="1" ht="12.75" x14ac:dyDescent="0.2">
      <c r="L10036" s="205"/>
    </row>
    <row r="10037" spans="12:12" customFormat="1" ht="12.75" x14ac:dyDescent="0.2">
      <c r="L10037" s="205"/>
    </row>
    <row r="10038" spans="12:12" customFormat="1" ht="12.75" x14ac:dyDescent="0.2">
      <c r="L10038" s="205"/>
    </row>
    <row r="10039" spans="12:12" customFormat="1" ht="12.75" x14ac:dyDescent="0.2">
      <c r="L10039" s="205"/>
    </row>
    <row r="10040" spans="12:12" customFormat="1" ht="12.75" x14ac:dyDescent="0.2">
      <c r="L10040" s="205"/>
    </row>
    <row r="10041" spans="12:12" customFormat="1" ht="12.75" x14ac:dyDescent="0.2">
      <c r="L10041" s="205"/>
    </row>
    <row r="10042" spans="12:12" customFormat="1" ht="12.75" x14ac:dyDescent="0.2">
      <c r="L10042" s="205"/>
    </row>
    <row r="10043" spans="12:12" customFormat="1" ht="12.75" x14ac:dyDescent="0.2">
      <c r="L10043" s="205"/>
    </row>
    <row r="10044" spans="12:12" customFormat="1" ht="12.75" x14ac:dyDescent="0.2">
      <c r="L10044" s="205"/>
    </row>
    <row r="10045" spans="12:12" customFormat="1" ht="12.75" x14ac:dyDescent="0.2">
      <c r="L10045" s="205"/>
    </row>
    <row r="10046" spans="12:12" customFormat="1" ht="12.75" x14ac:dyDescent="0.2">
      <c r="L10046" s="205"/>
    </row>
    <row r="10047" spans="12:12" customFormat="1" ht="12.75" x14ac:dyDescent="0.2">
      <c r="L10047" s="205"/>
    </row>
    <row r="10048" spans="12:12" customFormat="1" ht="12.75" x14ac:dyDescent="0.2">
      <c r="L10048" s="205"/>
    </row>
    <row r="10049" spans="12:12" customFormat="1" ht="12.75" x14ac:dyDescent="0.2">
      <c r="L10049" s="205"/>
    </row>
    <row r="10050" spans="12:12" customFormat="1" ht="12.75" x14ac:dyDescent="0.2">
      <c r="L10050" s="205"/>
    </row>
    <row r="10051" spans="12:12" customFormat="1" ht="12.75" x14ac:dyDescent="0.2">
      <c r="L10051" s="205"/>
    </row>
    <row r="10052" spans="12:12" customFormat="1" ht="12.75" x14ac:dyDescent="0.2">
      <c r="L10052" s="205"/>
    </row>
    <row r="10053" spans="12:12" customFormat="1" ht="12.75" x14ac:dyDescent="0.2">
      <c r="L10053" s="205"/>
    </row>
    <row r="10054" spans="12:12" customFormat="1" ht="12.75" x14ac:dyDescent="0.2">
      <c r="L10054" s="205"/>
    </row>
    <row r="10055" spans="12:12" customFormat="1" ht="12.75" x14ac:dyDescent="0.2">
      <c r="L10055" s="205"/>
    </row>
    <row r="10056" spans="12:12" customFormat="1" ht="12.75" x14ac:dyDescent="0.2">
      <c r="L10056" s="205"/>
    </row>
    <row r="10057" spans="12:12" customFormat="1" ht="12.75" x14ac:dyDescent="0.2">
      <c r="L10057" s="205"/>
    </row>
    <row r="10058" spans="12:12" customFormat="1" ht="12.75" x14ac:dyDescent="0.2">
      <c r="L10058" s="205"/>
    </row>
    <row r="10059" spans="12:12" customFormat="1" ht="12.75" x14ac:dyDescent="0.2">
      <c r="L10059" s="205"/>
    </row>
    <row r="10060" spans="12:12" customFormat="1" ht="12.75" x14ac:dyDescent="0.2">
      <c r="L10060" s="205"/>
    </row>
    <row r="10061" spans="12:12" customFormat="1" ht="12.75" x14ac:dyDescent="0.2">
      <c r="L10061" s="205"/>
    </row>
    <row r="10062" spans="12:12" customFormat="1" ht="12.75" x14ac:dyDescent="0.2">
      <c r="L10062" s="205"/>
    </row>
    <row r="10063" spans="12:12" customFormat="1" ht="12.75" x14ac:dyDescent="0.2">
      <c r="L10063" s="205"/>
    </row>
    <row r="10064" spans="12:12" customFormat="1" ht="12.75" x14ac:dyDescent="0.2">
      <c r="L10064" s="205"/>
    </row>
    <row r="10065" spans="12:12" customFormat="1" ht="12.75" x14ac:dyDescent="0.2">
      <c r="L10065" s="205"/>
    </row>
    <row r="10066" spans="12:12" customFormat="1" ht="12.75" x14ac:dyDescent="0.2">
      <c r="L10066" s="205"/>
    </row>
    <row r="10067" spans="12:12" customFormat="1" ht="12.75" x14ac:dyDescent="0.2">
      <c r="L10067" s="205"/>
    </row>
    <row r="10068" spans="12:12" customFormat="1" ht="12.75" x14ac:dyDescent="0.2">
      <c r="L10068" s="205"/>
    </row>
    <row r="10069" spans="12:12" customFormat="1" ht="12.75" x14ac:dyDescent="0.2">
      <c r="L10069" s="205"/>
    </row>
    <row r="10070" spans="12:12" customFormat="1" ht="12.75" x14ac:dyDescent="0.2">
      <c r="L10070" s="205"/>
    </row>
    <row r="10071" spans="12:12" customFormat="1" ht="12.75" x14ac:dyDescent="0.2">
      <c r="L10071" s="205"/>
    </row>
    <row r="10072" spans="12:12" customFormat="1" ht="12.75" x14ac:dyDescent="0.2">
      <c r="L10072" s="205"/>
    </row>
    <row r="10073" spans="12:12" customFormat="1" ht="12.75" x14ac:dyDescent="0.2">
      <c r="L10073" s="205"/>
    </row>
    <row r="10074" spans="12:12" customFormat="1" ht="12.75" x14ac:dyDescent="0.2">
      <c r="L10074" s="205"/>
    </row>
    <row r="10075" spans="12:12" customFormat="1" ht="12.75" x14ac:dyDescent="0.2">
      <c r="L10075" s="205"/>
    </row>
    <row r="10076" spans="12:12" customFormat="1" ht="12.75" x14ac:dyDescent="0.2">
      <c r="L10076" s="205"/>
    </row>
    <row r="10077" spans="12:12" customFormat="1" ht="12.75" x14ac:dyDescent="0.2">
      <c r="L10077" s="205"/>
    </row>
    <row r="10078" spans="12:12" customFormat="1" ht="12.75" x14ac:dyDescent="0.2">
      <c r="L10078" s="205"/>
    </row>
    <row r="10079" spans="12:12" customFormat="1" ht="12.75" x14ac:dyDescent="0.2">
      <c r="L10079" s="205"/>
    </row>
    <row r="10080" spans="12:12" customFormat="1" ht="12.75" x14ac:dyDescent="0.2">
      <c r="L10080" s="205"/>
    </row>
    <row r="10081" spans="12:12" customFormat="1" ht="12.75" x14ac:dyDescent="0.2">
      <c r="L10081" s="205"/>
    </row>
    <row r="10082" spans="12:12" customFormat="1" ht="12.75" x14ac:dyDescent="0.2">
      <c r="L10082" s="205"/>
    </row>
    <row r="10083" spans="12:12" customFormat="1" ht="12.75" x14ac:dyDescent="0.2">
      <c r="L10083" s="205"/>
    </row>
    <row r="10084" spans="12:12" customFormat="1" ht="12.75" x14ac:dyDescent="0.2">
      <c r="L10084" s="205"/>
    </row>
    <row r="10085" spans="12:12" customFormat="1" ht="12.75" x14ac:dyDescent="0.2">
      <c r="L10085" s="205"/>
    </row>
    <row r="10086" spans="12:12" customFormat="1" ht="12.75" x14ac:dyDescent="0.2">
      <c r="L10086" s="205"/>
    </row>
    <row r="10087" spans="12:12" customFormat="1" ht="12.75" x14ac:dyDescent="0.2">
      <c r="L10087" s="205"/>
    </row>
    <row r="10088" spans="12:12" customFormat="1" ht="12.75" x14ac:dyDescent="0.2">
      <c r="L10088" s="205"/>
    </row>
    <row r="10089" spans="12:12" customFormat="1" ht="12.75" x14ac:dyDescent="0.2">
      <c r="L10089" s="205"/>
    </row>
    <row r="10090" spans="12:12" customFormat="1" ht="12.75" x14ac:dyDescent="0.2">
      <c r="L10090" s="205"/>
    </row>
    <row r="10091" spans="12:12" customFormat="1" ht="12.75" x14ac:dyDescent="0.2">
      <c r="L10091" s="205"/>
    </row>
    <row r="10092" spans="12:12" customFormat="1" ht="12.75" x14ac:dyDescent="0.2">
      <c r="L10092" s="205"/>
    </row>
    <row r="10093" spans="12:12" customFormat="1" ht="12.75" x14ac:dyDescent="0.2">
      <c r="L10093" s="205"/>
    </row>
    <row r="10094" spans="12:12" customFormat="1" ht="12.75" x14ac:dyDescent="0.2">
      <c r="L10094" s="205"/>
    </row>
    <row r="10095" spans="12:12" customFormat="1" ht="12.75" x14ac:dyDescent="0.2">
      <c r="L10095" s="205"/>
    </row>
    <row r="10096" spans="12:12" customFormat="1" ht="12.75" x14ac:dyDescent="0.2">
      <c r="L10096" s="205"/>
    </row>
    <row r="10097" spans="12:12" customFormat="1" ht="12.75" x14ac:dyDescent="0.2">
      <c r="L10097" s="205"/>
    </row>
    <row r="10098" spans="12:12" customFormat="1" ht="12.75" x14ac:dyDescent="0.2">
      <c r="L10098" s="205"/>
    </row>
    <row r="10099" spans="12:12" customFormat="1" ht="12.75" x14ac:dyDescent="0.2">
      <c r="L10099" s="205"/>
    </row>
    <row r="10100" spans="12:12" customFormat="1" ht="12.75" x14ac:dyDescent="0.2">
      <c r="L10100" s="205"/>
    </row>
    <row r="10101" spans="12:12" customFormat="1" ht="12.75" x14ac:dyDescent="0.2">
      <c r="L10101" s="205"/>
    </row>
    <row r="10102" spans="12:12" customFormat="1" ht="12.75" x14ac:dyDescent="0.2">
      <c r="L10102" s="205"/>
    </row>
    <row r="10103" spans="12:12" customFormat="1" ht="12.75" x14ac:dyDescent="0.2">
      <c r="L10103" s="205"/>
    </row>
    <row r="10104" spans="12:12" customFormat="1" ht="12.75" x14ac:dyDescent="0.2">
      <c r="L10104" s="205"/>
    </row>
    <row r="10105" spans="12:12" customFormat="1" ht="12.75" x14ac:dyDescent="0.2">
      <c r="L10105" s="205"/>
    </row>
    <row r="10106" spans="12:12" customFormat="1" ht="12.75" x14ac:dyDescent="0.2">
      <c r="L10106" s="205"/>
    </row>
    <row r="10107" spans="12:12" customFormat="1" ht="12.75" x14ac:dyDescent="0.2">
      <c r="L10107" s="205"/>
    </row>
    <row r="10108" spans="12:12" customFormat="1" ht="12.75" x14ac:dyDescent="0.2">
      <c r="L10108" s="205"/>
    </row>
    <row r="10109" spans="12:12" customFormat="1" ht="12.75" x14ac:dyDescent="0.2">
      <c r="L10109" s="205"/>
    </row>
    <row r="10110" spans="12:12" customFormat="1" ht="12.75" x14ac:dyDescent="0.2">
      <c r="L10110" s="205"/>
    </row>
    <row r="10111" spans="12:12" customFormat="1" ht="12.75" x14ac:dyDescent="0.2">
      <c r="L10111" s="205"/>
    </row>
    <row r="10112" spans="12:12" customFormat="1" ht="12.75" x14ac:dyDescent="0.2">
      <c r="L10112" s="205"/>
    </row>
    <row r="10113" spans="12:12" customFormat="1" ht="12.75" x14ac:dyDescent="0.2">
      <c r="L10113" s="205"/>
    </row>
    <row r="10114" spans="12:12" customFormat="1" ht="12.75" x14ac:dyDescent="0.2">
      <c r="L10114" s="205"/>
    </row>
    <row r="10115" spans="12:12" customFormat="1" ht="12.75" x14ac:dyDescent="0.2">
      <c r="L10115" s="205"/>
    </row>
    <row r="10116" spans="12:12" customFormat="1" ht="12.75" x14ac:dyDescent="0.2">
      <c r="L10116" s="205"/>
    </row>
    <row r="10117" spans="12:12" customFormat="1" ht="12.75" x14ac:dyDescent="0.2">
      <c r="L10117" s="205"/>
    </row>
    <row r="10118" spans="12:12" customFormat="1" ht="12.75" x14ac:dyDescent="0.2">
      <c r="L10118" s="205"/>
    </row>
    <row r="10119" spans="12:12" customFormat="1" ht="12.75" x14ac:dyDescent="0.2">
      <c r="L10119" s="205"/>
    </row>
    <row r="10120" spans="12:12" customFormat="1" ht="12.75" x14ac:dyDescent="0.2">
      <c r="L10120" s="205"/>
    </row>
    <row r="10121" spans="12:12" customFormat="1" ht="12.75" x14ac:dyDescent="0.2">
      <c r="L10121" s="205"/>
    </row>
    <row r="10122" spans="12:12" customFormat="1" ht="12.75" x14ac:dyDescent="0.2">
      <c r="L10122" s="205"/>
    </row>
    <row r="10123" spans="12:12" customFormat="1" ht="12.75" x14ac:dyDescent="0.2">
      <c r="L10123" s="205"/>
    </row>
    <row r="10124" spans="12:12" customFormat="1" ht="12.75" x14ac:dyDescent="0.2">
      <c r="L10124" s="205"/>
    </row>
    <row r="10125" spans="12:12" customFormat="1" ht="12.75" x14ac:dyDescent="0.2">
      <c r="L10125" s="205"/>
    </row>
    <row r="10126" spans="12:12" customFormat="1" ht="12.75" x14ac:dyDescent="0.2">
      <c r="L10126" s="205"/>
    </row>
    <row r="10127" spans="12:12" customFormat="1" ht="12.75" x14ac:dyDescent="0.2">
      <c r="L10127" s="205"/>
    </row>
    <row r="10128" spans="12:12" customFormat="1" ht="12.75" x14ac:dyDescent="0.2">
      <c r="L10128" s="205"/>
    </row>
    <row r="10129" spans="12:12" customFormat="1" ht="12.75" x14ac:dyDescent="0.2">
      <c r="L10129" s="205"/>
    </row>
    <row r="10130" spans="12:12" customFormat="1" ht="12.75" x14ac:dyDescent="0.2">
      <c r="L10130" s="205"/>
    </row>
    <row r="10131" spans="12:12" customFormat="1" ht="12.75" x14ac:dyDescent="0.2">
      <c r="L10131" s="205"/>
    </row>
    <row r="10132" spans="12:12" customFormat="1" ht="12.75" x14ac:dyDescent="0.2">
      <c r="L10132" s="205"/>
    </row>
    <row r="10133" spans="12:12" customFormat="1" ht="12.75" x14ac:dyDescent="0.2">
      <c r="L10133" s="205"/>
    </row>
    <row r="10134" spans="12:12" customFormat="1" ht="12.75" x14ac:dyDescent="0.2">
      <c r="L10134" s="205"/>
    </row>
    <row r="10135" spans="12:12" customFormat="1" ht="12.75" x14ac:dyDescent="0.2">
      <c r="L10135" s="205"/>
    </row>
    <row r="10136" spans="12:12" customFormat="1" ht="12.75" x14ac:dyDescent="0.2">
      <c r="L10136" s="205"/>
    </row>
    <row r="10137" spans="12:12" customFormat="1" ht="12.75" x14ac:dyDescent="0.2">
      <c r="L10137" s="205"/>
    </row>
    <row r="10138" spans="12:12" customFormat="1" ht="12.75" x14ac:dyDescent="0.2">
      <c r="L10138" s="205"/>
    </row>
    <row r="10139" spans="12:12" customFormat="1" ht="12.75" x14ac:dyDescent="0.2">
      <c r="L10139" s="205"/>
    </row>
    <row r="10140" spans="12:12" customFormat="1" ht="12.75" x14ac:dyDescent="0.2">
      <c r="L10140" s="205"/>
    </row>
    <row r="10141" spans="12:12" customFormat="1" ht="12.75" x14ac:dyDescent="0.2">
      <c r="L10141" s="205"/>
    </row>
    <row r="10142" spans="12:12" customFormat="1" ht="12.75" x14ac:dyDescent="0.2">
      <c r="L10142" s="205"/>
    </row>
    <row r="10143" spans="12:12" customFormat="1" ht="12.75" x14ac:dyDescent="0.2">
      <c r="L10143" s="205"/>
    </row>
    <row r="10144" spans="12:12" customFormat="1" ht="12.75" x14ac:dyDescent="0.2">
      <c r="L10144" s="205"/>
    </row>
    <row r="10145" spans="12:12" customFormat="1" ht="12.75" x14ac:dyDescent="0.2">
      <c r="L10145" s="205"/>
    </row>
    <row r="10146" spans="12:12" customFormat="1" ht="12.75" x14ac:dyDescent="0.2">
      <c r="L10146" s="205"/>
    </row>
    <row r="10147" spans="12:12" customFormat="1" ht="12.75" x14ac:dyDescent="0.2">
      <c r="L10147" s="205"/>
    </row>
    <row r="10148" spans="12:12" customFormat="1" ht="12.75" x14ac:dyDescent="0.2">
      <c r="L10148" s="205"/>
    </row>
    <row r="10149" spans="12:12" customFormat="1" ht="12.75" x14ac:dyDescent="0.2">
      <c r="L10149" s="205"/>
    </row>
    <row r="10150" spans="12:12" customFormat="1" ht="12.75" x14ac:dyDescent="0.2">
      <c r="L10150" s="205"/>
    </row>
    <row r="10151" spans="12:12" customFormat="1" ht="12.75" x14ac:dyDescent="0.2">
      <c r="L10151" s="205"/>
    </row>
    <row r="10152" spans="12:12" customFormat="1" ht="12.75" x14ac:dyDescent="0.2">
      <c r="L10152" s="205"/>
    </row>
    <row r="10153" spans="12:12" customFormat="1" ht="12.75" x14ac:dyDescent="0.2">
      <c r="L10153" s="205"/>
    </row>
    <row r="10154" spans="12:12" customFormat="1" ht="12.75" x14ac:dyDescent="0.2">
      <c r="L10154" s="205"/>
    </row>
    <row r="10155" spans="12:12" customFormat="1" ht="12.75" x14ac:dyDescent="0.2">
      <c r="L10155" s="205"/>
    </row>
    <row r="10156" spans="12:12" customFormat="1" ht="12.75" x14ac:dyDescent="0.2">
      <c r="L10156" s="205"/>
    </row>
    <row r="10157" spans="12:12" customFormat="1" ht="12.75" x14ac:dyDescent="0.2">
      <c r="L10157" s="205"/>
    </row>
    <row r="10158" spans="12:12" customFormat="1" ht="12.75" x14ac:dyDescent="0.2">
      <c r="L10158" s="205"/>
    </row>
    <row r="10159" spans="12:12" customFormat="1" ht="12.75" x14ac:dyDescent="0.2">
      <c r="L10159" s="205"/>
    </row>
    <row r="10160" spans="12:12" customFormat="1" ht="12.75" x14ac:dyDescent="0.2">
      <c r="L10160" s="205"/>
    </row>
    <row r="10161" spans="12:12" customFormat="1" ht="12.75" x14ac:dyDescent="0.2">
      <c r="L10161" s="205"/>
    </row>
    <row r="10162" spans="12:12" customFormat="1" ht="12.75" x14ac:dyDescent="0.2">
      <c r="L10162" s="205"/>
    </row>
    <row r="10163" spans="12:12" customFormat="1" ht="12.75" x14ac:dyDescent="0.2">
      <c r="L10163" s="205"/>
    </row>
    <row r="10164" spans="12:12" customFormat="1" ht="12.75" x14ac:dyDescent="0.2">
      <c r="L10164" s="205"/>
    </row>
    <row r="10165" spans="12:12" customFormat="1" ht="12.75" x14ac:dyDescent="0.2">
      <c r="L10165" s="205"/>
    </row>
    <row r="10166" spans="12:12" customFormat="1" ht="12.75" x14ac:dyDescent="0.2">
      <c r="L10166" s="205"/>
    </row>
    <row r="10167" spans="12:12" customFormat="1" ht="12.75" x14ac:dyDescent="0.2">
      <c r="L10167" s="205"/>
    </row>
    <row r="10168" spans="12:12" customFormat="1" ht="12.75" x14ac:dyDescent="0.2">
      <c r="L10168" s="205"/>
    </row>
    <row r="10169" spans="12:12" customFormat="1" ht="12.75" x14ac:dyDescent="0.2">
      <c r="L10169" s="205"/>
    </row>
    <row r="10170" spans="12:12" customFormat="1" ht="12.75" x14ac:dyDescent="0.2">
      <c r="L10170" s="205"/>
    </row>
    <row r="10171" spans="12:12" customFormat="1" ht="12.75" x14ac:dyDescent="0.2">
      <c r="L10171" s="205"/>
    </row>
    <row r="10172" spans="12:12" customFormat="1" ht="12.75" x14ac:dyDescent="0.2">
      <c r="L10172" s="205"/>
    </row>
    <row r="10173" spans="12:12" customFormat="1" ht="12.75" x14ac:dyDescent="0.2">
      <c r="L10173" s="205"/>
    </row>
    <row r="10174" spans="12:12" customFormat="1" ht="12.75" x14ac:dyDescent="0.2">
      <c r="L10174" s="205"/>
    </row>
    <row r="10175" spans="12:12" customFormat="1" ht="12.75" x14ac:dyDescent="0.2">
      <c r="L10175" s="205"/>
    </row>
    <row r="10176" spans="12:12" customFormat="1" ht="12.75" x14ac:dyDescent="0.2">
      <c r="L10176" s="205"/>
    </row>
    <row r="10177" spans="12:12" customFormat="1" ht="12.75" x14ac:dyDescent="0.2">
      <c r="L10177" s="205"/>
    </row>
    <row r="10178" spans="12:12" customFormat="1" ht="12.75" x14ac:dyDescent="0.2">
      <c r="L10178" s="205"/>
    </row>
    <row r="10179" spans="12:12" customFormat="1" ht="12.75" x14ac:dyDescent="0.2">
      <c r="L10179" s="205"/>
    </row>
    <row r="10180" spans="12:12" customFormat="1" ht="12.75" x14ac:dyDescent="0.2">
      <c r="L10180" s="205"/>
    </row>
    <row r="10181" spans="12:12" customFormat="1" ht="12.75" x14ac:dyDescent="0.2">
      <c r="L10181" s="205"/>
    </row>
    <row r="10182" spans="12:12" customFormat="1" ht="12.75" x14ac:dyDescent="0.2">
      <c r="L10182" s="205"/>
    </row>
    <row r="10183" spans="12:12" customFormat="1" ht="12.75" x14ac:dyDescent="0.2">
      <c r="L10183" s="205"/>
    </row>
    <row r="10184" spans="12:12" customFormat="1" ht="12.75" x14ac:dyDescent="0.2">
      <c r="L10184" s="205"/>
    </row>
    <row r="10185" spans="12:12" customFormat="1" ht="12.75" x14ac:dyDescent="0.2">
      <c r="L10185" s="205"/>
    </row>
    <row r="10186" spans="12:12" customFormat="1" ht="12.75" x14ac:dyDescent="0.2">
      <c r="L10186" s="205"/>
    </row>
    <row r="10187" spans="12:12" customFormat="1" ht="12.75" x14ac:dyDescent="0.2">
      <c r="L10187" s="205"/>
    </row>
    <row r="10188" spans="12:12" customFormat="1" ht="12.75" x14ac:dyDescent="0.2">
      <c r="L10188" s="205"/>
    </row>
    <row r="10189" spans="12:12" customFormat="1" ht="12.75" x14ac:dyDescent="0.2">
      <c r="L10189" s="205"/>
    </row>
    <row r="10190" spans="12:12" customFormat="1" ht="12.75" x14ac:dyDescent="0.2">
      <c r="L10190" s="205"/>
    </row>
    <row r="10191" spans="12:12" customFormat="1" ht="12.75" x14ac:dyDescent="0.2">
      <c r="L10191" s="205"/>
    </row>
    <row r="10192" spans="12:12" customFormat="1" ht="12.75" x14ac:dyDescent="0.2">
      <c r="L10192" s="205"/>
    </row>
    <row r="10193" spans="12:12" customFormat="1" ht="12.75" x14ac:dyDescent="0.2">
      <c r="L10193" s="205"/>
    </row>
    <row r="10194" spans="12:12" customFormat="1" ht="12.75" x14ac:dyDescent="0.2">
      <c r="L10194" s="205"/>
    </row>
    <row r="10195" spans="12:12" customFormat="1" ht="12.75" x14ac:dyDescent="0.2">
      <c r="L10195" s="205"/>
    </row>
    <row r="10196" spans="12:12" customFormat="1" ht="12.75" x14ac:dyDescent="0.2">
      <c r="L10196" s="205"/>
    </row>
    <row r="10197" spans="12:12" customFormat="1" ht="12.75" x14ac:dyDescent="0.2">
      <c r="L10197" s="205"/>
    </row>
    <row r="10198" spans="12:12" customFormat="1" ht="12.75" x14ac:dyDescent="0.2">
      <c r="L10198" s="205"/>
    </row>
    <row r="10199" spans="12:12" customFormat="1" ht="12.75" x14ac:dyDescent="0.2">
      <c r="L10199" s="205"/>
    </row>
    <row r="10200" spans="12:12" customFormat="1" ht="12.75" x14ac:dyDescent="0.2">
      <c r="L10200" s="205"/>
    </row>
    <row r="10201" spans="12:12" customFormat="1" ht="12.75" x14ac:dyDescent="0.2">
      <c r="L10201" s="205"/>
    </row>
    <row r="10202" spans="12:12" customFormat="1" ht="12.75" x14ac:dyDescent="0.2">
      <c r="L10202" s="205"/>
    </row>
    <row r="10203" spans="12:12" customFormat="1" ht="12.75" x14ac:dyDescent="0.2">
      <c r="L10203" s="205"/>
    </row>
    <row r="10204" spans="12:12" customFormat="1" ht="12.75" x14ac:dyDescent="0.2">
      <c r="L10204" s="205"/>
    </row>
    <row r="10205" spans="12:12" customFormat="1" ht="12.75" x14ac:dyDescent="0.2">
      <c r="L10205" s="205"/>
    </row>
    <row r="10206" spans="12:12" customFormat="1" ht="12.75" x14ac:dyDescent="0.2">
      <c r="L10206" s="205"/>
    </row>
    <row r="10207" spans="12:12" customFormat="1" ht="12.75" x14ac:dyDescent="0.2">
      <c r="L10207" s="205"/>
    </row>
    <row r="10208" spans="12:12" customFormat="1" ht="12.75" x14ac:dyDescent="0.2">
      <c r="L10208" s="205"/>
    </row>
    <row r="10209" spans="12:12" customFormat="1" ht="12.75" x14ac:dyDescent="0.2">
      <c r="L10209" s="205"/>
    </row>
    <row r="10210" spans="12:12" customFormat="1" ht="12.75" x14ac:dyDescent="0.2">
      <c r="L10210" s="205"/>
    </row>
    <row r="10211" spans="12:12" customFormat="1" ht="12.75" x14ac:dyDescent="0.2">
      <c r="L10211" s="205"/>
    </row>
    <row r="10212" spans="12:12" customFormat="1" ht="12.75" x14ac:dyDescent="0.2">
      <c r="L10212" s="205"/>
    </row>
    <row r="10213" spans="12:12" customFormat="1" ht="12.75" x14ac:dyDescent="0.2">
      <c r="L10213" s="205"/>
    </row>
    <row r="10214" spans="12:12" customFormat="1" ht="12.75" x14ac:dyDescent="0.2">
      <c r="L10214" s="205"/>
    </row>
    <row r="10215" spans="12:12" customFormat="1" ht="12.75" x14ac:dyDescent="0.2">
      <c r="L10215" s="205"/>
    </row>
    <row r="10216" spans="12:12" customFormat="1" ht="12.75" x14ac:dyDescent="0.2">
      <c r="L10216" s="205"/>
    </row>
    <row r="10217" spans="12:12" customFormat="1" ht="12.75" x14ac:dyDescent="0.2">
      <c r="L10217" s="205"/>
    </row>
    <row r="10218" spans="12:12" customFormat="1" ht="12.75" x14ac:dyDescent="0.2">
      <c r="L10218" s="205"/>
    </row>
    <row r="10219" spans="12:12" customFormat="1" ht="12.75" x14ac:dyDescent="0.2">
      <c r="L10219" s="205"/>
    </row>
    <row r="10220" spans="12:12" customFormat="1" ht="12.75" x14ac:dyDescent="0.2">
      <c r="L10220" s="205"/>
    </row>
    <row r="10221" spans="12:12" customFormat="1" ht="12.75" x14ac:dyDescent="0.2">
      <c r="L10221" s="205"/>
    </row>
    <row r="10222" spans="12:12" customFormat="1" ht="12.75" x14ac:dyDescent="0.2">
      <c r="L10222" s="205"/>
    </row>
    <row r="10223" spans="12:12" customFormat="1" ht="12.75" x14ac:dyDescent="0.2">
      <c r="L10223" s="205"/>
    </row>
    <row r="10224" spans="12:12" customFormat="1" ht="12.75" x14ac:dyDescent="0.2">
      <c r="L10224" s="205"/>
    </row>
    <row r="10225" spans="12:12" customFormat="1" ht="12.75" x14ac:dyDescent="0.2">
      <c r="L10225" s="205"/>
    </row>
    <row r="10226" spans="12:12" customFormat="1" ht="12.75" x14ac:dyDescent="0.2">
      <c r="L10226" s="205"/>
    </row>
    <row r="10227" spans="12:12" customFormat="1" ht="12.75" x14ac:dyDescent="0.2">
      <c r="L10227" s="205"/>
    </row>
    <row r="10228" spans="12:12" customFormat="1" ht="12.75" x14ac:dyDescent="0.2">
      <c r="L10228" s="205"/>
    </row>
    <row r="10229" spans="12:12" customFormat="1" ht="12.75" x14ac:dyDescent="0.2">
      <c r="L10229" s="205"/>
    </row>
    <row r="10230" spans="12:12" customFormat="1" ht="12.75" x14ac:dyDescent="0.2">
      <c r="L10230" s="205"/>
    </row>
    <row r="10231" spans="12:12" customFormat="1" ht="12.75" x14ac:dyDescent="0.2">
      <c r="L10231" s="205"/>
    </row>
    <row r="10232" spans="12:12" customFormat="1" ht="12.75" x14ac:dyDescent="0.2">
      <c r="L10232" s="205"/>
    </row>
    <row r="10233" spans="12:12" customFormat="1" ht="12.75" x14ac:dyDescent="0.2">
      <c r="L10233" s="205"/>
    </row>
    <row r="10234" spans="12:12" customFormat="1" ht="12.75" x14ac:dyDescent="0.2">
      <c r="L10234" s="205"/>
    </row>
    <row r="10235" spans="12:12" customFormat="1" ht="12.75" x14ac:dyDescent="0.2">
      <c r="L10235" s="205"/>
    </row>
    <row r="10236" spans="12:12" customFormat="1" ht="12.75" x14ac:dyDescent="0.2">
      <c r="L10236" s="205"/>
    </row>
    <row r="10237" spans="12:12" customFormat="1" ht="12.75" x14ac:dyDescent="0.2">
      <c r="L10237" s="205"/>
    </row>
    <row r="10238" spans="12:12" customFormat="1" ht="12.75" x14ac:dyDescent="0.2">
      <c r="L10238" s="205"/>
    </row>
    <row r="10239" spans="12:12" customFormat="1" ht="12.75" x14ac:dyDescent="0.2">
      <c r="L10239" s="205"/>
    </row>
    <row r="10240" spans="12:12" customFormat="1" ht="12.75" x14ac:dyDescent="0.2">
      <c r="L10240" s="205"/>
    </row>
    <row r="10241" spans="12:12" customFormat="1" ht="12.75" x14ac:dyDescent="0.2">
      <c r="L10241" s="205"/>
    </row>
    <row r="10242" spans="12:12" customFormat="1" ht="12.75" x14ac:dyDescent="0.2">
      <c r="L10242" s="205"/>
    </row>
    <row r="10243" spans="12:12" customFormat="1" ht="12.75" x14ac:dyDescent="0.2">
      <c r="L10243" s="205"/>
    </row>
    <row r="10244" spans="12:12" customFormat="1" ht="12.75" x14ac:dyDescent="0.2">
      <c r="L10244" s="205"/>
    </row>
    <row r="10245" spans="12:12" customFormat="1" ht="12.75" x14ac:dyDescent="0.2">
      <c r="L10245" s="205"/>
    </row>
    <row r="10246" spans="12:12" customFormat="1" ht="12.75" x14ac:dyDescent="0.2">
      <c r="L10246" s="205"/>
    </row>
    <row r="10247" spans="12:12" customFormat="1" ht="12.75" x14ac:dyDescent="0.2">
      <c r="L10247" s="205"/>
    </row>
    <row r="10248" spans="12:12" customFormat="1" ht="12.75" x14ac:dyDescent="0.2">
      <c r="L10248" s="205"/>
    </row>
    <row r="10249" spans="12:12" customFormat="1" ht="12.75" x14ac:dyDescent="0.2">
      <c r="L10249" s="205"/>
    </row>
    <row r="10250" spans="12:12" customFormat="1" ht="12.75" x14ac:dyDescent="0.2">
      <c r="L10250" s="205"/>
    </row>
    <row r="10251" spans="12:12" customFormat="1" ht="12.75" x14ac:dyDescent="0.2">
      <c r="L10251" s="205"/>
    </row>
    <row r="10252" spans="12:12" customFormat="1" ht="12.75" x14ac:dyDescent="0.2">
      <c r="L10252" s="205"/>
    </row>
    <row r="10253" spans="12:12" customFormat="1" ht="12.75" x14ac:dyDescent="0.2">
      <c r="L10253" s="205"/>
    </row>
    <row r="10254" spans="12:12" customFormat="1" ht="12.75" x14ac:dyDescent="0.2">
      <c r="L10254" s="205"/>
    </row>
    <row r="10255" spans="12:12" customFormat="1" ht="12.75" x14ac:dyDescent="0.2">
      <c r="L10255" s="205"/>
    </row>
    <row r="10256" spans="12:12" customFormat="1" ht="12.75" x14ac:dyDescent="0.2">
      <c r="L10256" s="205"/>
    </row>
    <row r="10257" spans="12:12" customFormat="1" ht="12.75" x14ac:dyDescent="0.2">
      <c r="L10257" s="205"/>
    </row>
    <row r="10258" spans="12:12" customFormat="1" ht="12.75" x14ac:dyDescent="0.2">
      <c r="L10258" s="205"/>
    </row>
    <row r="10259" spans="12:12" customFormat="1" ht="12.75" x14ac:dyDescent="0.2">
      <c r="L10259" s="205"/>
    </row>
    <row r="10260" spans="12:12" customFormat="1" ht="12.75" x14ac:dyDescent="0.2">
      <c r="L10260" s="205"/>
    </row>
  </sheetData>
  <sheetProtection algorithmName="SHA-512" hashValue="/jJjbCHPodFIAh1WHeUn8QaSgRuCh4fmFroquxuq1cvRxsp+O+llrO3Co1jPIPJY4q+1a8fDvDIiRKFpQvwD9g==" saltValue="VZUZtmzNPp6uVcFZ596yGQ==" spinCount="100000" sheet="1" scenarios="1"/>
  <mergeCells count="5">
    <mergeCell ref="AJ3:AJ4"/>
    <mergeCell ref="AK3:AK4"/>
    <mergeCell ref="AL3:AL4"/>
    <mergeCell ref="AM3:AM4"/>
    <mergeCell ref="AG37:AJ3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README</vt:lpstr>
      <vt:lpstr>Cement RK 12.5</vt:lpstr>
      <vt:lpstr>Silverton RK 16.4</vt:lpstr>
      <vt:lpstr>Bakers Bridge RK64</vt:lpstr>
      <vt:lpstr>Durango RK 94</vt:lpstr>
      <vt:lpstr>NAR06 RK 132</vt:lpstr>
      <vt:lpstr>Aztec RK 164.1</vt:lpstr>
      <vt:lpstr>Animas Farm RK 190</vt:lpstr>
      <vt:lpstr>SJ at Farmington 196</vt:lpstr>
      <vt:lpstr>SJ at Shiprock</vt:lpstr>
      <vt:lpstr>SJ at Four Corners</vt:lpstr>
      <vt:lpstr>SJ at Bluff</vt:lpstr>
      <vt:lpstr>SJ at MexHat</vt:lpstr>
      <vt:lpstr>WASP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EPA/ORD GKM Release Study</dc:title>
  <dc:creator>K Sullivan</dc:creator>
  <cp:keywords>Plume Analysis</cp:keywords>
  <cp:lastModifiedBy>K Sullivan</cp:lastModifiedBy>
  <cp:lastPrinted>2016-06-15T20:49:25Z</cp:lastPrinted>
  <dcterms:created xsi:type="dcterms:W3CDTF">2016-04-23T16:56:03Z</dcterms:created>
  <dcterms:modified xsi:type="dcterms:W3CDTF">2017-06-29T23:10:53Z</dcterms:modified>
  <cp:category>Metal Concentrations</cp:category>
</cp:coreProperties>
</file>